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329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andersm\Desktop\etables\"/>
    </mc:Choice>
  </mc:AlternateContent>
  <bookViews>
    <workbookView xWindow="0" yWindow="0" windowWidth="15315" windowHeight="6135" firstSheet="141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71027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G854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G766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G734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G620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G594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G588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G562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G556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G534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G530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G524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G498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G492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G478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G470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G438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G278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G275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G257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G72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G69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G57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AM11" i="3"/>
  <c r="G533" i="1" s="1"/>
  <c r="AK11" i="3"/>
  <c r="G532" i="1" s="1"/>
  <c r="AI11" i="3"/>
  <c r="G531" i="1" s="1"/>
  <c r="AG11" i="3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Y10" i="3"/>
  <c r="G497" i="1" s="1"/>
  <c r="W10" i="3"/>
  <c r="G496" i="1" s="1"/>
  <c r="U10" i="3"/>
  <c r="G495" i="1" s="1"/>
  <c r="S10" i="3"/>
  <c r="G494" i="1" s="1"/>
  <c r="Q10" i="3"/>
  <c r="G493" i="1" s="1"/>
  <c r="O10" i="3"/>
  <c r="M10" i="3"/>
  <c r="G491" i="1" s="1"/>
  <c r="E10" i="3"/>
  <c r="G487" i="1" s="1"/>
  <c r="AW9" i="3"/>
  <c r="G480" i="1" s="1"/>
  <c r="AS9" i="3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U23" i="5"/>
  <c r="G277" i="1" s="1"/>
  <c r="S23" i="5"/>
  <c r="G276" i="1" s="1"/>
  <c r="Q23" i="5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E22" i="5"/>
  <c r="G256" i="1" s="1"/>
  <c r="I29" i="6"/>
  <c r="G73" i="1" s="1"/>
  <c r="G29" i="6"/>
  <c r="I28" i="6"/>
  <c r="G70" i="1" s="1"/>
  <c r="G28" i="6"/>
  <c r="I24" i="6"/>
  <c r="G58" i="1" s="1"/>
  <c r="G24" i="6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Q32" i="13"/>
  <c r="S32" i="13" s="1"/>
  <c r="O31" i="13"/>
  <c r="K31" i="13"/>
  <c r="S31" i="13"/>
  <c r="Q31" i="13"/>
  <c r="G30" i="13"/>
  <c r="O29" i="13"/>
  <c r="Q29" i="13"/>
  <c r="S29" i="13" s="1"/>
  <c r="O28" i="13"/>
  <c r="S28" i="13"/>
  <c r="Q28" i="13"/>
  <c r="O27" i="13"/>
  <c r="K27" i="13"/>
  <c r="Q27" i="13"/>
  <c r="S27" i="13" s="1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Q22" i="13"/>
  <c r="S22" i="13" s="1"/>
  <c r="O21" i="13"/>
  <c r="Q21" i="13"/>
  <c r="S21" i="13" s="1"/>
  <c r="O20" i="13"/>
  <c r="S20" i="13"/>
  <c r="Q20" i="13"/>
  <c r="O19" i="13"/>
  <c r="S19" i="13"/>
  <c r="Q19" i="13"/>
  <c r="O18" i="13"/>
  <c r="Q18" i="13"/>
  <c r="S18" i="13" s="1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Q13" i="13"/>
  <c r="S13" i="13" s="1"/>
  <c r="O12" i="13"/>
  <c r="K12" i="13"/>
  <c r="S12" i="13"/>
  <c r="Q12" i="13"/>
  <c r="O11" i="13"/>
  <c r="K11" i="13"/>
  <c r="Q11" i="13"/>
  <c r="S11" i="13" s="1"/>
  <c r="O10" i="13"/>
  <c r="K10" i="13"/>
  <c r="Q10" i="13"/>
  <c r="S10" i="13" s="1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 s="1"/>
  <c r="O24" i="15"/>
  <c r="Q24" i="15" s="1"/>
  <c r="O23" i="15"/>
  <c r="Q23" i="15"/>
  <c r="O22" i="15"/>
  <c r="O21" i="15"/>
  <c r="O20" i="15"/>
  <c r="O19" i="15"/>
  <c r="Q19" i="15"/>
  <c r="O18" i="15"/>
  <c r="O17" i="15"/>
  <c r="K17" i="15"/>
  <c r="O16" i="15"/>
  <c r="Q16" i="15" s="1"/>
  <c r="K16" i="15"/>
  <c r="O15" i="15"/>
  <c r="K15" i="15"/>
  <c r="Q15" i="15"/>
  <c r="O14" i="15"/>
  <c r="Q14" i="15" s="1"/>
  <c r="K14" i="15"/>
  <c r="O13" i="15"/>
  <c r="Q13" i="15" s="1"/>
  <c r="K13" i="15"/>
  <c r="O12" i="15"/>
  <c r="Q12" i="15" s="1"/>
  <c r="K12" i="15"/>
  <c r="O11" i="15"/>
  <c r="K11" i="15"/>
  <c r="Q11" i="15"/>
  <c r="O10" i="15"/>
  <c r="Q10" i="15" s="1"/>
  <c r="K10" i="15"/>
  <c r="O9" i="15"/>
  <c r="Q9" i="15" s="1"/>
  <c r="K9" i="15"/>
  <c r="O8" i="15"/>
  <c r="Q8" i="15" s="1"/>
  <c r="K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Q27" i="16" s="1"/>
  <c r="K27" i="16"/>
  <c r="O26" i="16"/>
  <c r="Q26" i="16" s="1"/>
  <c r="O25" i="16"/>
  <c r="O24" i="16"/>
  <c r="Q24" i="16"/>
  <c r="O23" i="16"/>
  <c r="O22" i="16"/>
  <c r="Q22" i="16" s="1"/>
  <c r="O21" i="16"/>
  <c r="Q21" i="16"/>
  <c r="O20" i="16"/>
  <c r="O19" i="16"/>
  <c r="Q19" i="16"/>
  <c r="O18" i="16"/>
  <c r="O17" i="16"/>
  <c r="K17" i="16"/>
  <c r="O16" i="16"/>
  <c r="K16" i="16"/>
  <c r="Q16" i="16"/>
  <c r="O15" i="16"/>
  <c r="Q15" i="16" s="1"/>
  <c r="K15" i="16"/>
  <c r="O14" i="16"/>
  <c r="Q14" i="16" s="1"/>
  <c r="K14" i="16"/>
  <c r="O13" i="16"/>
  <c r="Q13" i="16" s="1"/>
  <c r="K13" i="16"/>
  <c r="O12" i="16"/>
  <c r="K12" i="16"/>
  <c r="Q12" i="16"/>
  <c r="O11" i="16"/>
  <c r="Q11" i="16" s="1"/>
  <c r="K11" i="16"/>
  <c r="O10" i="16"/>
  <c r="Q10" i="16" s="1"/>
  <c r="K10" i="16"/>
  <c r="O9" i="16"/>
  <c r="Q9" i="16" s="1"/>
  <c r="K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Q34" i="17" s="1"/>
  <c r="K34" i="17"/>
  <c r="G33" i="17"/>
  <c r="O32" i="17"/>
  <c r="K32" i="17"/>
  <c r="Q32" i="17"/>
  <c r="O31" i="17"/>
  <c r="Q31" i="17" s="1"/>
  <c r="K31" i="17"/>
  <c r="G30" i="17"/>
  <c r="O29" i="17"/>
  <c r="O28" i="17"/>
  <c r="O27" i="17"/>
  <c r="Q27" i="17" s="1"/>
  <c r="K27" i="17"/>
  <c r="O26" i="17"/>
  <c r="Q26" i="17" s="1"/>
  <c r="O25" i="17"/>
  <c r="Q25" i="17"/>
  <c r="O24" i="17"/>
  <c r="Q24" i="17" s="1"/>
  <c r="O23" i="17"/>
  <c r="O22" i="17"/>
  <c r="O21" i="17"/>
  <c r="Q21" i="17"/>
  <c r="O20" i="17"/>
  <c r="O19" i="17"/>
  <c r="Q19" i="17" s="1"/>
  <c r="O18" i="17"/>
  <c r="O17" i="17"/>
  <c r="K17" i="17"/>
  <c r="O16" i="17"/>
  <c r="K16" i="17"/>
  <c r="Q16" i="17"/>
  <c r="O15" i="17"/>
  <c r="Q15" i="17" s="1"/>
  <c r="K15" i="17"/>
  <c r="O14" i="17"/>
  <c r="K14" i="17"/>
  <c r="Q14" i="17"/>
  <c r="O13" i="17"/>
  <c r="K13" i="17"/>
  <c r="Q13" i="17"/>
  <c r="O12" i="17"/>
  <c r="K12" i="17"/>
  <c r="Q12" i="17"/>
  <c r="O11" i="17"/>
  <c r="Q11" i="17" s="1"/>
  <c r="K11" i="17"/>
  <c r="O10" i="17"/>
  <c r="K10" i="17"/>
  <c r="Q10" i="17"/>
  <c r="O9" i="17"/>
  <c r="K9" i="17"/>
  <c r="Q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Q34" i="18" s="1"/>
  <c r="S34" i="18" s="1"/>
  <c r="M32" i="8" s="1"/>
  <c r="K34" i="18"/>
  <c r="G33" i="18"/>
  <c r="O32" i="18"/>
  <c r="Q32" i="18" s="1"/>
  <c r="S32" i="18" s="1"/>
  <c r="K32" i="18"/>
  <c r="O31" i="18"/>
  <c r="Q31" i="18" s="1"/>
  <c r="S31" i="18" s="1"/>
  <c r="K31" i="18"/>
  <c r="G30" i="18"/>
  <c r="O29" i="18"/>
  <c r="O28" i="18"/>
  <c r="O27" i="18"/>
  <c r="Q27" i="18" s="1"/>
  <c r="S27" i="18" s="1"/>
  <c r="K27" i="18"/>
  <c r="O26" i="18"/>
  <c r="Q26" i="18"/>
  <c r="S26" i="18" s="1"/>
  <c r="O25" i="18"/>
  <c r="Q25" i="18" s="1"/>
  <c r="S25" i="18" s="1"/>
  <c r="O24" i="18"/>
  <c r="Q24" i="18" s="1"/>
  <c r="S24" i="18" s="1"/>
  <c r="O23" i="18"/>
  <c r="S23" i="18"/>
  <c r="Q23" i="18"/>
  <c r="O22" i="18"/>
  <c r="Q22" i="18"/>
  <c r="S22" i="18" s="1"/>
  <c r="O21" i="18"/>
  <c r="O20" i="18"/>
  <c r="O19" i="18"/>
  <c r="Q19" i="18"/>
  <c r="S19" i="18" s="1"/>
  <c r="O18" i="18"/>
  <c r="O17" i="18"/>
  <c r="K17" i="18"/>
  <c r="O16" i="18"/>
  <c r="Q16" i="18" s="1"/>
  <c r="S16" i="18" s="1"/>
  <c r="K16" i="18"/>
  <c r="O15" i="18"/>
  <c r="Q15" i="18" s="1"/>
  <c r="S15" i="18" s="1"/>
  <c r="K15" i="18"/>
  <c r="O14" i="18"/>
  <c r="K14" i="18"/>
  <c r="Q14" i="18"/>
  <c r="S14" i="18" s="1"/>
  <c r="O13" i="18"/>
  <c r="K13" i="18"/>
  <c r="Q13" i="18"/>
  <c r="S13" i="18" s="1"/>
  <c r="O12" i="18"/>
  <c r="Q12" i="18" s="1"/>
  <c r="S12" i="18" s="1"/>
  <c r="K12" i="18"/>
  <c r="O11" i="18"/>
  <c r="Q11" i="18" s="1"/>
  <c r="S11" i="18" s="1"/>
  <c r="K11" i="18"/>
  <c r="O10" i="18"/>
  <c r="K10" i="18"/>
  <c r="Q10" i="18"/>
  <c r="S10" i="18" s="1"/>
  <c r="O9" i="18"/>
  <c r="K9" i="18"/>
  <c r="Q9" i="18"/>
  <c r="S9" i="18" s="1"/>
  <c r="O8" i="18"/>
  <c r="Q8" i="18" s="1"/>
  <c r="S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Q29" i="21" s="1"/>
  <c r="K29" i="21"/>
  <c r="G28" i="21"/>
  <c r="O27" i="21"/>
  <c r="O26" i="21"/>
  <c r="O25" i="21"/>
  <c r="Q25" i="21" s="1"/>
  <c r="K25" i="21"/>
  <c r="O24" i="21"/>
  <c r="O23" i="21"/>
  <c r="Q23" i="21"/>
  <c r="O22" i="21"/>
  <c r="Q22" i="21" s="1"/>
  <c r="O21" i="21"/>
  <c r="Q21" i="21" s="1"/>
  <c r="O20" i="21"/>
  <c r="Q20" i="21"/>
  <c r="O19" i="21"/>
  <c r="Q19" i="21"/>
  <c r="O18" i="21"/>
  <c r="O17" i="21"/>
  <c r="Q17" i="21" s="1"/>
  <c r="O16" i="21"/>
  <c r="O15" i="21"/>
  <c r="K15" i="21"/>
  <c r="O14" i="21"/>
  <c r="K14" i="21"/>
  <c r="Q14" i="21"/>
  <c r="O13" i="21"/>
  <c r="Q13" i="21" s="1"/>
  <c r="K13" i="21"/>
  <c r="O12" i="21"/>
  <c r="Q12" i="21" s="1"/>
  <c r="K12" i="21"/>
  <c r="O11" i="21"/>
  <c r="K11" i="21"/>
  <c r="Q11" i="21"/>
  <c r="O10" i="21"/>
  <c r="K10" i="21"/>
  <c r="Q10" i="21"/>
  <c r="O9" i="21"/>
  <c r="Q9" i="21" s="1"/>
  <c r="K9" i="21"/>
  <c r="O8" i="21"/>
  <c r="Q8" i="21" s="1"/>
  <c r="K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Q47" i="26"/>
  <c r="S47" i="26" s="1"/>
  <c r="O46" i="26"/>
  <c r="K46" i="26"/>
  <c r="S46" i="26"/>
  <c r="Q46" i="26"/>
  <c r="O45" i="26"/>
  <c r="K45" i="26"/>
  <c r="S45" i="26"/>
  <c r="Q45" i="26"/>
  <c r="O44" i="26"/>
  <c r="K44" i="26"/>
  <c r="S44" i="26"/>
  <c r="Q44" i="26"/>
  <c r="G43" i="26"/>
  <c r="O42" i="26"/>
  <c r="K42" i="26"/>
  <c r="S42" i="26"/>
  <c r="Q42" i="26"/>
  <c r="O41" i="26"/>
  <c r="K41" i="26"/>
  <c r="S41" i="26"/>
  <c r="Q41" i="26"/>
  <c r="O40" i="26"/>
  <c r="Q40" i="26"/>
  <c r="S40" i="26" s="1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Q32" i="26"/>
  <c r="S32" i="26" s="1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Q24" i="26"/>
  <c r="S24" i="26" s="1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Q16" i="26"/>
  <c r="S16" i="26" s="1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Q12" i="26"/>
  <c r="S12" i="26" s="1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Q8" i="26"/>
  <c r="S8" i="26" s="1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Q51" i="27" s="1"/>
  <c r="S51" i="27" s="1"/>
  <c r="S53" i="27" s="1"/>
  <c r="M31" i="8" s="1"/>
  <c r="K51" i="27"/>
  <c r="G50" i="27"/>
  <c r="S50" i="27"/>
  <c r="I31" i="8" s="1"/>
  <c r="O49" i="27"/>
  <c r="K49" i="27"/>
  <c r="S49" i="27"/>
  <c r="Q49" i="27"/>
  <c r="O48" i="27"/>
  <c r="Q48" i="27" s="1"/>
  <c r="S48" i="27" s="1"/>
  <c r="K48" i="27"/>
  <c r="O47" i="27"/>
  <c r="Q47" i="27" s="1"/>
  <c r="K47" i="27"/>
  <c r="S47" i="27"/>
  <c r="O46" i="27"/>
  <c r="K46" i="27"/>
  <c r="S46" i="27"/>
  <c r="Q46" i="27"/>
  <c r="O45" i="27"/>
  <c r="K45" i="27"/>
  <c r="S45" i="27"/>
  <c r="Q45" i="27"/>
  <c r="O44" i="27"/>
  <c r="Q44" i="27" s="1"/>
  <c r="S44" i="27" s="1"/>
  <c r="K44" i="27"/>
  <c r="G43" i="27"/>
  <c r="O42" i="27"/>
  <c r="K42" i="27"/>
  <c r="O41" i="27"/>
  <c r="Q41" i="27" s="1"/>
  <c r="S41" i="27" s="1"/>
  <c r="K41" i="27"/>
  <c r="O40" i="27"/>
  <c r="Q40" i="27" s="1"/>
  <c r="S40" i="27"/>
  <c r="O39" i="27"/>
  <c r="Q39" i="27"/>
  <c r="S39" i="27" s="1"/>
  <c r="O38" i="27"/>
  <c r="S38" i="27"/>
  <c r="Q38" i="27"/>
  <c r="O37" i="27"/>
  <c r="Q37" i="27" s="1"/>
  <c r="S37" i="27" s="1"/>
  <c r="O36" i="27"/>
  <c r="Q36" i="27" s="1"/>
  <c r="S36" i="27"/>
  <c r="O35" i="27"/>
  <c r="Q35" i="27"/>
  <c r="S35" i="27" s="1"/>
  <c r="O34" i="27"/>
  <c r="O33" i="27"/>
  <c r="Q33" i="27" s="1"/>
  <c r="S33" i="27" s="1"/>
  <c r="O32" i="27"/>
  <c r="K32" i="27"/>
  <c r="O31" i="27"/>
  <c r="O30" i="27"/>
  <c r="O29" i="27"/>
  <c r="O28" i="27"/>
  <c r="Q28" i="27" s="1"/>
  <c r="K28" i="27"/>
  <c r="S28" i="27"/>
  <c r="O27" i="27"/>
  <c r="Q27" i="27"/>
  <c r="S27" i="27" s="1"/>
  <c r="O26" i="27"/>
  <c r="S26" i="27"/>
  <c r="Q26" i="27"/>
  <c r="O25" i="27"/>
  <c r="O24" i="27"/>
  <c r="Q24" i="27" s="1"/>
  <c r="S24" i="27"/>
  <c r="O23" i="27"/>
  <c r="Q23" i="27"/>
  <c r="S23" i="27" s="1"/>
  <c r="O22" i="27"/>
  <c r="S22" i="27"/>
  <c r="Q22" i="27"/>
  <c r="O21" i="27"/>
  <c r="O20" i="27"/>
  <c r="O19" i="27"/>
  <c r="Q19" i="27"/>
  <c r="S19" i="27" s="1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Q13" i="27" s="1"/>
  <c r="S13" i="27" s="1"/>
  <c r="K13" i="27"/>
  <c r="O12" i="27"/>
  <c r="Q12" i="27" s="1"/>
  <c r="K12" i="27"/>
  <c r="S12" i="27"/>
  <c r="O11" i="27"/>
  <c r="K11" i="27"/>
  <c r="Q11" i="27"/>
  <c r="S11" i="27" s="1"/>
  <c r="O10" i="27"/>
  <c r="K10" i="27"/>
  <c r="S10" i="27"/>
  <c r="Q10" i="27"/>
  <c r="O9" i="27"/>
  <c r="Q9" i="27" s="1"/>
  <c r="S9" i="27" s="1"/>
  <c r="K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G48" i="32" s="1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G48" i="35" s="1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G48" i="36" s="1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8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M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G48" i="40" s="1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G48" i="46" s="1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W27" i="48" s="1"/>
  <c r="AG27" i="48"/>
  <c r="AK27" i="48" s="1"/>
  <c r="AM27" i="48" s="1"/>
  <c r="Y27" i="48"/>
  <c r="S26" i="48"/>
  <c r="O26" i="48"/>
  <c r="U26" i="48" s="1"/>
  <c r="AG26" i="48"/>
  <c r="AK26" i="48" s="1"/>
  <c r="AM26" i="48" s="1"/>
  <c r="Y26" i="48"/>
  <c r="W26" i="48"/>
  <c r="U25" i="48"/>
  <c r="S25" i="48"/>
  <c r="O25" i="48"/>
  <c r="AG25" i="48"/>
  <c r="AK25" i="48" s="1"/>
  <c r="AM25" i="48" s="1"/>
  <c r="Y25" i="48"/>
  <c r="W25" i="48"/>
  <c r="S24" i="48"/>
  <c r="O24" i="48"/>
  <c r="U24" i="48" s="1"/>
  <c r="W24" i="48" s="1"/>
  <c r="AG24" i="48"/>
  <c r="AK24" i="48" s="1"/>
  <c r="AM24" i="48" s="1"/>
  <c r="Y24" i="48"/>
  <c r="S23" i="48"/>
  <c r="O23" i="48"/>
  <c r="U23" i="48" s="1"/>
  <c r="W23" i="48" s="1"/>
  <c r="AG23" i="48"/>
  <c r="AK23" i="48" s="1"/>
  <c r="AM23" i="48" s="1"/>
  <c r="Y23" i="48"/>
  <c r="U22" i="48"/>
  <c r="W22" i="48" s="1"/>
  <c r="S22" i="48"/>
  <c r="O22" i="48"/>
  <c r="AG22" i="48"/>
  <c r="AK22" i="48" s="1"/>
  <c r="AM22" i="48" s="1"/>
  <c r="Y22" i="48"/>
  <c r="U21" i="48"/>
  <c r="S21" i="48"/>
  <c r="O21" i="48"/>
  <c r="AG21" i="48"/>
  <c r="AK21" i="48" s="1"/>
  <c r="AM21" i="48" s="1"/>
  <c r="Y21" i="48"/>
  <c r="W21" i="48"/>
  <c r="S20" i="48"/>
  <c r="O20" i="48"/>
  <c r="U20" i="48" s="1"/>
  <c r="W20" i="48" s="1"/>
  <c r="AG20" i="48"/>
  <c r="AK20" i="48" s="1"/>
  <c r="AM20" i="48" s="1"/>
  <c r="Y20" i="48"/>
  <c r="AK19" i="48"/>
  <c r="U19" i="48"/>
  <c r="W19" i="48" s="1"/>
  <c r="S19" i="48"/>
  <c r="O19" i="48"/>
  <c r="AM19" i="48"/>
  <c r="AG19" i="48"/>
  <c r="Y19" i="48"/>
  <c r="U18" i="48"/>
  <c r="S18" i="48"/>
  <c r="O18" i="48"/>
  <c r="AG18" i="48"/>
  <c r="AK18" i="48" s="1"/>
  <c r="AM18" i="48" s="1"/>
  <c r="Y18" i="48"/>
  <c r="W18" i="48"/>
  <c r="AK17" i="48"/>
  <c r="S17" i="48"/>
  <c r="O17" i="48"/>
  <c r="U17" i="48" s="1"/>
  <c r="W17" i="48" s="1"/>
  <c r="AM17" i="48"/>
  <c r="AG17" i="48"/>
  <c r="Y17" i="48"/>
  <c r="AK16" i="48"/>
  <c r="U16" i="48"/>
  <c r="W16" i="48" s="1"/>
  <c r="S16" i="48"/>
  <c r="O16" i="48"/>
  <c r="AM16" i="48"/>
  <c r="AG16" i="48"/>
  <c r="Y16" i="48"/>
  <c r="AK15" i="48"/>
  <c r="S15" i="48"/>
  <c r="O15" i="48"/>
  <c r="U15" i="48" s="1"/>
  <c r="W15" i="48" s="1"/>
  <c r="AM15" i="48"/>
  <c r="AG15" i="48"/>
  <c r="Y15" i="48"/>
  <c r="AK14" i="48"/>
  <c r="U14" i="48"/>
  <c r="W14" i="48" s="1"/>
  <c r="S14" i="48"/>
  <c r="O14" i="48"/>
  <c r="AM14" i="48"/>
  <c r="AG14" i="48"/>
  <c r="Y14" i="48"/>
  <c r="S13" i="48"/>
  <c r="O13" i="48"/>
  <c r="U13" i="48" s="1"/>
  <c r="W13" i="48" s="1"/>
  <c r="AG13" i="48"/>
  <c r="AE13" i="48"/>
  <c r="Y13" i="48"/>
  <c r="AC13" i="48" s="1"/>
  <c r="S12" i="48"/>
  <c r="O12" i="48"/>
  <c r="U12" i="48" s="1"/>
  <c r="W12" i="48" s="1"/>
  <c r="AG12" i="48"/>
  <c r="Y12" i="48"/>
  <c r="AC12" i="48" s="1"/>
  <c r="AE12" i="48" s="1"/>
  <c r="S11" i="48"/>
  <c r="O11" i="48"/>
  <c r="U11" i="48" s="1"/>
  <c r="W11" i="48" s="1"/>
  <c r="AG11" i="48"/>
  <c r="Y11" i="48"/>
  <c r="AC11" i="48" s="1"/>
  <c r="AE11" i="48" s="1"/>
  <c r="U10" i="48"/>
  <c r="S10" i="48"/>
  <c r="O10" i="48"/>
  <c r="AG10" i="48"/>
  <c r="Y10" i="48"/>
  <c r="AC10" i="48" s="1"/>
  <c r="AE10" i="48" s="1"/>
  <c r="W10" i="48"/>
  <c r="S9" i="48"/>
  <c r="O9" i="48"/>
  <c r="U9" i="48" s="1"/>
  <c r="W9" i="48" s="1"/>
  <c r="AG9" i="48"/>
  <c r="AE9" i="48"/>
  <c r="Y9" i="48"/>
  <c r="AC9" i="48" s="1"/>
  <c r="S8" i="48"/>
  <c r="O8" i="48"/>
  <c r="U8" i="48" s="1"/>
  <c r="W8" i="48" s="1"/>
  <c r="AG8" i="48"/>
  <c r="Y8" i="48"/>
  <c r="AC8" i="48" s="1"/>
  <c r="AE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G27" i="49" s="1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K50" i="50"/>
  <c r="S49" i="50"/>
  <c r="O49" i="50"/>
  <c r="S48" i="50"/>
  <c r="O48" i="50"/>
  <c r="S47" i="50"/>
  <c r="O47" i="50"/>
  <c r="S46" i="50"/>
  <c r="O46" i="50"/>
  <c r="K46" i="50"/>
  <c r="S45" i="50"/>
  <c r="O45" i="50"/>
  <c r="S44" i="50"/>
  <c r="K44" i="50" s="1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S30" i="51"/>
  <c r="BM30" i="51"/>
  <c r="BQ30" i="51" s="1"/>
  <c r="BE30" i="51"/>
  <c r="BI30" i="51" s="1"/>
  <c r="BK30" i="51" s="1"/>
  <c r="AW30" i="51"/>
  <c r="BA30" i="51" s="1"/>
  <c r="BC30" i="51" s="1"/>
  <c r="AO30" i="51"/>
  <c r="AS30" i="51" s="1"/>
  <c r="AM30" i="51"/>
  <c r="AK30" i="51"/>
  <c r="AG30" i="51"/>
  <c r="AE30" i="51"/>
  <c r="Y30" i="51"/>
  <c r="AC30" i="51" s="1"/>
  <c r="W30" i="51"/>
  <c r="U30" i="51"/>
  <c r="O30" i="51"/>
  <c r="S29" i="51"/>
  <c r="K29" i="51"/>
  <c r="BK29" i="51"/>
  <c r="BE29" i="51"/>
  <c r="BI29" i="51" s="1"/>
  <c r="BC29" i="51"/>
  <c r="BA29" i="51"/>
  <c r="AW29" i="51"/>
  <c r="AU29" i="51"/>
  <c r="AO29" i="51"/>
  <c r="AS29" i="51" s="1"/>
  <c r="Y29" i="51"/>
  <c r="AC29" i="51" s="1"/>
  <c r="AE29" i="51" s="1"/>
  <c r="S28" i="51"/>
  <c r="K28" i="51"/>
  <c r="BK28" i="51"/>
  <c r="BE28" i="51"/>
  <c r="BI28" i="51" s="1"/>
  <c r="BC28" i="51"/>
  <c r="BA28" i="51"/>
  <c r="AW28" i="51"/>
  <c r="AO28" i="51"/>
  <c r="AS28" i="51" s="1"/>
  <c r="AU28" i="51" s="1"/>
  <c r="AE28" i="51"/>
  <c r="Y28" i="51"/>
  <c r="AC28" i="51" s="1"/>
  <c r="S27" i="51"/>
  <c r="K27" i="51"/>
  <c r="BM27" i="51"/>
  <c r="BQ27" i="51" s="1"/>
  <c r="BS27" i="51" s="1"/>
  <c r="BK27" i="51"/>
  <c r="BE27" i="51"/>
  <c r="BI27" i="51" s="1"/>
  <c r="AW27" i="51"/>
  <c r="BA27" i="51" s="1"/>
  <c r="BC27" i="51" s="1"/>
  <c r="AO27" i="51"/>
  <c r="AS27" i="51" s="1"/>
  <c r="AM27" i="51"/>
  <c r="AG27" i="51"/>
  <c r="AK27" i="51" s="1"/>
  <c r="Y27" i="51"/>
  <c r="AC27" i="51" s="1"/>
  <c r="AE27" i="51" s="1"/>
  <c r="O27" i="51"/>
  <c r="U27" i="51" s="1"/>
  <c r="W27" i="51" s="1"/>
  <c r="S26" i="51"/>
  <c r="K26" i="51"/>
  <c r="BK26" i="51"/>
  <c r="BE26" i="51"/>
  <c r="BI26" i="51" s="1"/>
  <c r="BC26" i="51"/>
  <c r="AW26" i="51"/>
  <c r="BA26" i="51" s="1"/>
  <c r="AU26" i="51"/>
  <c r="AO26" i="51"/>
  <c r="AS26" i="51" s="1"/>
  <c r="AE26" i="51"/>
  <c r="Y26" i="51"/>
  <c r="AC26" i="51" s="1"/>
  <c r="S25" i="51"/>
  <c r="K25" i="51"/>
  <c r="BK25" i="51"/>
  <c r="BE25" i="51"/>
  <c r="BI25" i="51" s="1"/>
  <c r="BC25" i="51"/>
  <c r="AW25" i="51"/>
  <c r="BA25" i="51" s="1"/>
  <c r="AO25" i="51"/>
  <c r="AS25" i="51" s="1"/>
  <c r="AU25" i="51" s="1"/>
  <c r="AE25" i="51"/>
  <c r="Y25" i="51"/>
  <c r="AC25" i="51" s="1"/>
  <c r="G24" i="51"/>
  <c r="S23" i="51"/>
  <c r="K23" i="51"/>
  <c r="BM23" i="51"/>
  <c r="BQ23" i="51" s="1"/>
  <c r="BS23" i="51" s="1"/>
  <c r="BI23" i="51"/>
  <c r="BK23" i="51" s="1"/>
  <c r="BE23" i="51"/>
  <c r="AW23" i="51"/>
  <c r="BA23" i="51" s="1"/>
  <c r="BC23" i="51" s="1"/>
  <c r="AO23" i="51"/>
  <c r="AS23" i="51" s="1"/>
  <c r="AG23" i="51"/>
  <c r="AK23" i="51" s="1"/>
  <c r="AM23" i="51" s="1"/>
  <c r="AC23" i="51"/>
  <c r="AE23" i="51" s="1"/>
  <c r="Y23" i="51"/>
  <c r="O23" i="51"/>
  <c r="U23" i="51" s="1"/>
  <c r="W23" i="51" s="1"/>
  <c r="S22" i="51"/>
  <c r="K22" i="51"/>
  <c r="BM22" i="51"/>
  <c r="BQ22" i="51" s="1"/>
  <c r="BS22" i="51" s="1"/>
  <c r="BI22" i="51"/>
  <c r="BK22" i="51" s="1"/>
  <c r="BE22" i="51"/>
  <c r="AW22" i="51"/>
  <c r="BA22" i="51" s="1"/>
  <c r="BC22" i="51" s="1"/>
  <c r="AS22" i="51"/>
  <c r="AO22" i="51"/>
  <c r="AG22" i="51"/>
  <c r="AK22" i="51" s="1"/>
  <c r="AM22" i="51" s="1"/>
  <c r="AC22" i="51"/>
  <c r="AE22" i="51" s="1"/>
  <c r="Y22" i="51"/>
  <c r="O22" i="51"/>
  <c r="U22" i="51" s="1"/>
  <c r="W22" i="51" s="1"/>
  <c r="S21" i="51"/>
  <c r="K21" i="51"/>
  <c r="BI21" i="51"/>
  <c r="BK21" i="51" s="1"/>
  <c r="BE21" i="51"/>
  <c r="AW21" i="51"/>
  <c r="BA21" i="51" s="1"/>
  <c r="BC21" i="51" s="1"/>
  <c r="AS21" i="51"/>
  <c r="AU21" i="51" s="1"/>
  <c r="AO21" i="51"/>
  <c r="AC21" i="51"/>
  <c r="AE21" i="51" s="1"/>
  <c r="Y21" i="51"/>
  <c r="S20" i="51"/>
  <c r="K20" i="51"/>
  <c r="BI20" i="51"/>
  <c r="BK20" i="51" s="1"/>
  <c r="BE20" i="51"/>
  <c r="AW20" i="51"/>
  <c r="BA20" i="51" s="1"/>
  <c r="BC20" i="51" s="1"/>
  <c r="AS20" i="51"/>
  <c r="AU20" i="51" s="1"/>
  <c r="AO20" i="51"/>
  <c r="AC20" i="51"/>
  <c r="AE20" i="51" s="1"/>
  <c r="Y20" i="51"/>
  <c r="S19" i="51"/>
  <c r="K19" i="51"/>
  <c r="BM19" i="51"/>
  <c r="BQ19" i="51" s="1"/>
  <c r="BS19" i="51" s="1"/>
  <c r="BI19" i="51"/>
  <c r="BK19" i="51" s="1"/>
  <c r="BE19" i="51"/>
  <c r="AW19" i="51"/>
  <c r="BA19" i="51" s="1"/>
  <c r="BC19" i="51" s="1"/>
  <c r="AS19" i="51"/>
  <c r="AO19" i="51"/>
  <c r="AG19" i="51"/>
  <c r="AK19" i="51" s="1"/>
  <c r="AM19" i="51" s="1"/>
  <c r="AC19" i="51"/>
  <c r="AE19" i="51" s="1"/>
  <c r="Y19" i="51"/>
  <c r="O19" i="51"/>
  <c r="U19" i="51" s="1"/>
  <c r="W19" i="51" s="1"/>
  <c r="S18" i="51"/>
  <c r="K18" i="51"/>
  <c r="BM18" i="51"/>
  <c r="BQ18" i="51" s="1"/>
  <c r="BS18" i="51" s="1"/>
  <c r="BI18" i="51"/>
  <c r="BK18" i="51" s="1"/>
  <c r="BE18" i="51"/>
  <c r="AW18" i="51"/>
  <c r="BA18" i="51" s="1"/>
  <c r="BC18" i="51" s="1"/>
  <c r="AS18" i="51"/>
  <c r="AO18" i="51"/>
  <c r="AG18" i="51"/>
  <c r="AK18" i="51" s="1"/>
  <c r="AM18" i="51" s="1"/>
  <c r="AC18" i="51"/>
  <c r="AE18" i="51" s="1"/>
  <c r="Y18" i="51"/>
  <c r="O18" i="51"/>
  <c r="U18" i="51" s="1"/>
  <c r="W18" i="51" s="1"/>
  <c r="S17" i="51"/>
  <c r="K17" i="51"/>
  <c r="BI17" i="51"/>
  <c r="BK17" i="51" s="1"/>
  <c r="BE17" i="51"/>
  <c r="AW17" i="51"/>
  <c r="BA17" i="51" s="1"/>
  <c r="BC17" i="51" s="1"/>
  <c r="AS17" i="51"/>
  <c r="AU17" i="51" s="1"/>
  <c r="AO17" i="51"/>
  <c r="AC17" i="51"/>
  <c r="AE17" i="51" s="1"/>
  <c r="Y17" i="51"/>
  <c r="S16" i="51"/>
  <c r="K16" i="51"/>
  <c r="BI16" i="51"/>
  <c r="BK16" i="51" s="1"/>
  <c r="BE16" i="51"/>
  <c r="AW16" i="51"/>
  <c r="BA16" i="51" s="1"/>
  <c r="BC16" i="51" s="1"/>
  <c r="AO16" i="51"/>
  <c r="AS16" i="51" s="1"/>
  <c r="AU16" i="51" s="1"/>
  <c r="AC16" i="51"/>
  <c r="AE16" i="51" s="1"/>
  <c r="Y16" i="51"/>
  <c r="S15" i="51"/>
  <c r="K15" i="51"/>
  <c r="BI15" i="51"/>
  <c r="BK15" i="51" s="1"/>
  <c r="BE15" i="51"/>
  <c r="AW15" i="51"/>
  <c r="BA15" i="51" s="1"/>
  <c r="BC15" i="51" s="1"/>
  <c r="AO15" i="51"/>
  <c r="AS15" i="51" s="1"/>
  <c r="AU15" i="51" s="1"/>
  <c r="AC15" i="51"/>
  <c r="AE15" i="51" s="1"/>
  <c r="Y15" i="51"/>
  <c r="S14" i="51"/>
  <c r="K14" i="51"/>
  <c r="BI14" i="51"/>
  <c r="BK14" i="51" s="1"/>
  <c r="BE14" i="51"/>
  <c r="AW14" i="51"/>
  <c r="BA14" i="51" s="1"/>
  <c r="BC14" i="51" s="1"/>
  <c r="AS14" i="51"/>
  <c r="AU14" i="51" s="1"/>
  <c r="AO14" i="51"/>
  <c r="AC14" i="51"/>
  <c r="AE14" i="51" s="1"/>
  <c r="Y14" i="51"/>
  <c r="S13" i="51"/>
  <c r="K13" i="51"/>
  <c r="BM13" i="51"/>
  <c r="BQ13" i="51" s="1"/>
  <c r="BS13" i="51" s="1"/>
  <c r="BI13" i="51"/>
  <c r="BK13" i="51" s="1"/>
  <c r="BE13" i="51"/>
  <c r="AW13" i="51"/>
  <c r="BA13" i="51" s="1"/>
  <c r="BC13" i="51" s="1"/>
  <c r="AS13" i="51"/>
  <c r="AO13" i="51"/>
  <c r="AG13" i="51"/>
  <c r="AK13" i="51" s="1"/>
  <c r="AM13" i="51" s="1"/>
  <c r="AC13" i="51"/>
  <c r="AE13" i="51" s="1"/>
  <c r="Y13" i="51"/>
  <c r="O13" i="51"/>
  <c r="U13" i="51" s="1"/>
  <c r="W13" i="51" s="1"/>
  <c r="S12" i="51"/>
  <c r="K12" i="51"/>
  <c r="BM12" i="51"/>
  <c r="BQ12" i="51" s="1"/>
  <c r="BS12" i="51" s="1"/>
  <c r="BI12" i="51"/>
  <c r="BK12" i="51" s="1"/>
  <c r="BE12" i="51"/>
  <c r="AW12" i="51"/>
  <c r="BA12" i="51" s="1"/>
  <c r="BC12" i="51" s="1"/>
  <c r="AS12" i="51"/>
  <c r="AO12" i="51"/>
  <c r="AG12" i="51"/>
  <c r="AK12" i="51" s="1"/>
  <c r="AM12" i="51" s="1"/>
  <c r="AC12" i="51"/>
  <c r="AE12" i="51" s="1"/>
  <c r="Y12" i="51"/>
  <c r="O12" i="51"/>
  <c r="U12" i="51" s="1"/>
  <c r="W12" i="51" s="1"/>
  <c r="S11" i="51"/>
  <c r="K11" i="51"/>
  <c r="BI11" i="51"/>
  <c r="BK11" i="51" s="1"/>
  <c r="BE11" i="51"/>
  <c r="AW11" i="51"/>
  <c r="BA11" i="51" s="1"/>
  <c r="BC11" i="51" s="1"/>
  <c r="AO11" i="51"/>
  <c r="AS11" i="51" s="1"/>
  <c r="AU11" i="51" s="1"/>
  <c r="AC11" i="51"/>
  <c r="AE11" i="51" s="1"/>
  <c r="Y11" i="51"/>
  <c r="S10" i="51"/>
  <c r="K10" i="51"/>
  <c r="BI10" i="51"/>
  <c r="BK10" i="51" s="1"/>
  <c r="BE10" i="51"/>
  <c r="AW10" i="51"/>
  <c r="BA10" i="51" s="1"/>
  <c r="BC10" i="51" s="1"/>
  <c r="AO10" i="51"/>
  <c r="AS10" i="51" s="1"/>
  <c r="AU10" i="51" s="1"/>
  <c r="AC10" i="51"/>
  <c r="AE10" i="51" s="1"/>
  <c r="Y10" i="51"/>
  <c r="S9" i="51"/>
  <c r="K9" i="51"/>
  <c r="BI9" i="51"/>
  <c r="BK9" i="51" s="1"/>
  <c r="BE9" i="51"/>
  <c r="AW9" i="51"/>
  <c r="BA9" i="51" s="1"/>
  <c r="BC9" i="51" s="1"/>
  <c r="AS9" i="51"/>
  <c r="AU9" i="51" s="1"/>
  <c r="AO9" i="51"/>
  <c r="AC9" i="51"/>
  <c r="AE9" i="51" s="1"/>
  <c r="Y9" i="51"/>
  <c r="S8" i="51"/>
  <c r="K8" i="51"/>
  <c r="BI8" i="51"/>
  <c r="BK8" i="51" s="1"/>
  <c r="BK24" i="51" s="1"/>
  <c r="I20" i="8" s="1"/>
  <c r="I22" i="8" s="1"/>
  <c r="BE8" i="51"/>
  <c r="AW8" i="51"/>
  <c r="BA8" i="51" s="1"/>
  <c r="BC8" i="51" s="1"/>
  <c r="BC24" i="51" s="1"/>
  <c r="I18" i="8" s="1"/>
  <c r="AS8" i="51"/>
  <c r="AU8" i="51" s="1"/>
  <c r="AO8" i="51"/>
  <c r="AC8" i="51"/>
  <c r="AE8" i="51" s="1"/>
  <c r="AE24" i="51" s="1"/>
  <c r="I12" i="8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U97" i="52"/>
  <c r="BS97" i="52"/>
  <c r="BO97" i="52"/>
  <c r="BE97" i="52"/>
  <c r="BI97" i="52" s="1"/>
  <c r="BK97" i="52" s="1"/>
  <c r="BA97" i="52"/>
  <c r="AY97" i="52"/>
  <c r="AU97" i="52"/>
  <c r="AA97" i="52"/>
  <c r="AE97" i="52" s="1"/>
  <c r="AG97" i="52" s="1"/>
  <c r="S96" i="52"/>
  <c r="BS96" i="52"/>
  <c r="BU96" i="52" s="1"/>
  <c r="BO96" i="52"/>
  <c r="BE96" i="52"/>
  <c r="BI96" i="52" s="1"/>
  <c r="BK96" i="52" s="1"/>
  <c r="BA96" i="52"/>
  <c r="AY96" i="52"/>
  <c r="AU96" i="52"/>
  <c r="AA96" i="52"/>
  <c r="AE96" i="52" s="1"/>
  <c r="AG96" i="52" s="1"/>
  <c r="S95" i="52"/>
  <c r="BU95" i="52"/>
  <c r="BO95" i="52"/>
  <c r="BS95" i="52" s="1"/>
  <c r="BE95" i="52"/>
  <c r="BI95" i="52" s="1"/>
  <c r="BK95" i="52" s="1"/>
  <c r="AY95" i="52"/>
  <c r="BA95" i="52" s="1"/>
  <c r="AU95" i="52"/>
  <c r="AG95" i="52"/>
  <c r="AE95" i="52"/>
  <c r="AA95" i="52"/>
  <c r="S94" i="52"/>
  <c r="BO94" i="52"/>
  <c r="BS94" i="52" s="1"/>
  <c r="BU94" i="52" s="1"/>
  <c r="BK94" i="52"/>
  <c r="BE94" i="52"/>
  <c r="BI94" i="52" s="1"/>
  <c r="AU94" i="52"/>
  <c r="AY94" i="52" s="1"/>
  <c r="BA94" i="52" s="1"/>
  <c r="AG94" i="52"/>
  <c r="AE94" i="52"/>
  <c r="AA94" i="52"/>
  <c r="S93" i="52"/>
  <c r="BO93" i="52"/>
  <c r="BS93" i="52" s="1"/>
  <c r="BU93" i="52" s="1"/>
  <c r="BK93" i="52"/>
  <c r="BI93" i="52"/>
  <c r="BE93" i="52"/>
  <c r="AU93" i="52"/>
  <c r="AY93" i="52" s="1"/>
  <c r="BA93" i="52" s="1"/>
  <c r="AG93" i="52"/>
  <c r="AE93" i="52"/>
  <c r="AA93" i="52"/>
  <c r="S92" i="52"/>
  <c r="BO92" i="52"/>
  <c r="BS92" i="52" s="1"/>
  <c r="BU92" i="52" s="1"/>
  <c r="BK92" i="52"/>
  <c r="BI92" i="52"/>
  <c r="BE92" i="52"/>
  <c r="AY92" i="52"/>
  <c r="BA92" i="52" s="1"/>
  <c r="AU92" i="52"/>
  <c r="AA92" i="52"/>
  <c r="AE92" i="52" s="1"/>
  <c r="AG92" i="52" s="1"/>
  <c r="S91" i="52"/>
  <c r="BU91" i="52"/>
  <c r="BS91" i="52"/>
  <c r="BO91" i="52"/>
  <c r="BE91" i="52"/>
  <c r="BI91" i="52" s="1"/>
  <c r="BK91" i="52" s="1"/>
  <c r="AU91" i="52"/>
  <c r="AY91" i="52" s="1"/>
  <c r="BA91" i="52" s="1"/>
  <c r="AA91" i="52"/>
  <c r="AE91" i="52" s="1"/>
  <c r="AG91" i="52" s="1"/>
  <c r="S90" i="52"/>
  <c r="BS90" i="52"/>
  <c r="BU90" i="52" s="1"/>
  <c r="BO90" i="52"/>
  <c r="BK90" i="52"/>
  <c r="BE90" i="52"/>
  <c r="BI90" i="52" s="1"/>
  <c r="AU90" i="52"/>
  <c r="AY90" i="52" s="1"/>
  <c r="BA90" i="52" s="1"/>
  <c r="AE90" i="52"/>
  <c r="AG90" i="52" s="1"/>
  <c r="AA90" i="52"/>
  <c r="S89" i="52"/>
  <c r="BS89" i="52"/>
  <c r="BU89" i="52" s="1"/>
  <c r="BO89" i="52"/>
  <c r="BE89" i="52"/>
  <c r="BI89" i="52" s="1"/>
  <c r="BK89" i="52" s="1"/>
  <c r="BA89" i="52"/>
  <c r="AY89" i="52"/>
  <c r="AU89" i="52"/>
  <c r="AA89" i="52"/>
  <c r="AE89" i="52" s="1"/>
  <c r="AG89" i="52" s="1"/>
  <c r="S88" i="52"/>
  <c r="BO88" i="52"/>
  <c r="BS88" i="52" s="1"/>
  <c r="BU88" i="52" s="1"/>
  <c r="BE88" i="52"/>
  <c r="BI88" i="52" s="1"/>
  <c r="BK88" i="52" s="1"/>
  <c r="BA88" i="52"/>
  <c r="AY88" i="52"/>
  <c r="AU88" i="52"/>
  <c r="AA88" i="52"/>
  <c r="AE88" i="52" s="1"/>
  <c r="AG88" i="52" s="1"/>
  <c r="S87" i="52"/>
  <c r="BU87" i="52"/>
  <c r="BO87" i="52"/>
  <c r="BS87" i="52" s="1"/>
  <c r="BE87" i="52"/>
  <c r="BI87" i="52" s="1"/>
  <c r="BK87" i="52" s="1"/>
  <c r="BA87" i="52"/>
  <c r="AY87" i="52"/>
  <c r="AU87" i="52"/>
  <c r="AG87" i="52"/>
  <c r="AE87" i="52"/>
  <c r="AA87" i="52"/>
  <c r="S86" i="52"/>
  <c r="BS86" i="52"/>
  <c r="BU86" i="52" s="1"/>
  <c r="BO86" i="52"/>
  <c r="BK86" i="52"/>
  <c r="BI86" i="52"/>
  <c r="BE86" i="52"/>
  <c r="AY86" i="52"/>
  <c r="BA86" i="52" s="1"/>
  <c r="AU86" i="52"/>
  <c r="AE86" i="52"/>
  <c r="AG86" i="52" s="1"/>
  <c r="AA86" i="52"/>
  <c r="S85" i="52"/>
  <c r="BO85" i="52"/>
  <c r="BS85" i="52" s="1"/>
  <c r="BU85" i="52" s="1"/>
  <c r="AE85" i="52"/>
  <c r="AG85" i="52" s="1"/>
  <c r="AA85" i="52"/>
  <c r="S84" i="52"/>
  <c r="BO84" i="52"/>
  <c r="BS84" i="52" s="1"/>
  <c r="BU84" i="52" s="1"/>
  <c r="AE84" i="52"/>
  <c r="AG84" i="52" s="1"/>
  <c r="AA84" i="52"/>
  <c r="S83" i="52"/>
  <c r="BU83" i="52"/>
  <c r="BS83" i="52"/>
  <c r="BO83" i="52"/>
  <c r="AA83" i="52"/>
  <c r="AE83" i="52" s="1"/>
  <c r="AG83" i="52" s="1"/>
  <c r="S82" i="52"/>
  <c r="BU82" i="52"/>
  <c r="BS82" i="52"/>
  <c r="BO82" i="52"/>
  <c r="AE82" i="52"/>
  <c r="AG82" i="52" s="1"/>
  <c r="AA82" i="52"/>
  <c r="S81" i="52"/>
  <c r="BS81" i="52"/>
  <c r="BU81" i="52" s="1"/>
  <c r="BO81" i="52"/>
  <c r="AA81" i="52"/>
  <c r="AE81" i="52" s="1"/>
  <c r="AG81" i="52" s="1"/>
  <c r="S80" i="52"/>
  <c r="BS80" i="52"/>
  <c r="BU80" i="52" s="1"/>
  <c r="BO80" i="52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BA75" i="52"/>
  <c r="AU75" i="52"/>
  <c r="AY75" i="52" s="1"/>
  <c r="AK75" i="52"/>
  <c r="AO75" i="52" s="1"/>
  <c r="AQ75" i="52" s="1"/>
  <c r="AG75" i="52"/>
  <c r="AE75" i="52"/>
  <c r="AA75" i="52"/>
  <c r="O75" i="52"/>
  <c r="U75" i="52" s="1"/>
  <c r="W75" i="52" s="1"/>
  <c r="S74" i="52"/>
  <c r="BO74" i="52"/>
  <c r="BS74" i="52" s="1"/>
  <c r="BU74" i="52" s="1"/>
  <c r="AY74" i="52"/>
  <c r="BA74" i="52" s="1"/>
  <c r="AU74" i="52"/>
  <c r="AQ74" i="52"/>
  <c r="AO74" i="52"/>
  <c r="AK74" i="52"/>
  <c r="AE74" i="52"/>
  <c r="AG74" i="52" s="1"/>
  <c r="AA74" i="52"/>
  <c r="W74" i="52"/>
  <c r="U74" i="52"/>
  <c r="O74" i="52"/>
  <c r="S73" i="52"/>
  <c r="BU73" i="52"/>
  <c r="BS73" i="52"/>
  <c r="BO73" i="52"/>
  <c r="BE73" i="52"/>
  <c r="BI73" i="52" s="1"/>
  <c r="BK73" i="52" s="1"/>
  <c r="BA73" i="52"/>
  <c r="AY73" i="52"/>
  <c r="AU73" i="52"/>
  <c r="AG73" i="52"/>
  <c r="AA73" i="52"/>
  <c r="AE73" i="52" s="1"/>
  <c r="S72" i="52"/>
  <c r="BU72" i="52"/>
  <c r="BS72" i="52"/>
  <c r="BO72" i="52"/>
  <c r="BK72" i="52"/>
  <c r="BI72" i="52"/>
  <c r="BE72" i="52"/>
  <c r="AU72" i="52"/>
  <c r="AY72" i="52" s="1"/>
  <c r="BA72" i="52" s="1"/>
  <c r="AA72" i="52"/>
  <c r="AE72" i="52" s="1"/>
  <c r="AG72" i="52" s="1"/>
  <c r="O72" i="52"/>
  <c r="U72" i="52" s="1"/>
  <c r="S71" i="52"/>
  <c r="BU71" i="52"/>
  <c r="BS71" i="52"/>
  <c r="BO71" i="52"/>
  <c r="BI71" i="52"/>
  <c r="BK71" i="52" s="1"/>
  <c r="BE71" i="52"/>
  <c r="AU71" i="52"/>
  <c r="AY71" i="52" s="1"/>
  <c r="BA71" i="52" s="1"/>
  <c r="AE71" i="52"/>
  <c r="AG71" i="52" s="1"/>
  <c r="AA71" i="52"/>
  <c r="S70" i="52"/>
  <c r="BU70" i="52"/>
  <c r="BS70" i="52"/>
  <c r="BO70" i="52"/>
  <c r="BI70" i="52"/>
  <c r="BK70" i="52" s="1"/>
  <c r="BE70" i="52"/>
  <c r="AQ70" i="52"/>
  <c r="AO70" i="52"/>
  <c r="AK70" i="52"/>
  <c r="AA70" i="52"/>
  <c r="AE70" i="52" s="1"/>
  <c r="AG70" i="52" s="1"/>
  <c r="W70" i="52"/>
  <c r="U70" i="52"/>
  <c r="O70" i="52"/>
  <c r="S69" i="52"/>
  <c r="K69" i="52"/>
  <c r="BU69" i="52"/>
  <c r="BS69" i="52"/>
  <c r="BO69" i="52"/>
  <c r="BE69" i="52"/>
  <c r="BI69" i="52" s="1"/>
  <c r="BK69" i="52" s="1"/>
  <c r="AQ69" i="52"/>
  <c r="AO69" i="52"/>
  <c r="AK69" i="52"/>
  <c r="AA69" i="52"/>
  <c r="AE69" i="52" s="1"/>
  <c r="AG69" i="52" s="1"/>
  <c r="U69" i="52"/>
  <c r="W69" i="52" s="1"/>
  <c r="O69" i="52"/>
  <c r="S68" i="52"/>
  <c r="K68" i="52"/>
  <c r="BS68" i="52"/>
  <c r="BU68" i="52" s="1"/>
  <c r="BO68" i="52"/>
  <c r="BE68" i="52"/>
  <c r="BI68" i="52" s="1"/>
  <c r="BK68" i="52" s="1"/>
  <c r="AM68" i="52"/>
  <c r="AK68" i="52"/>
  <c r="AO68" i="52" s="1"/>
  <c r="AQ68" i="52" s="1"/>
  <c r="AG68" i="52"/>
  <c r="AE68" i="52"/>
  <c r="AA68" i="52"/>
  <c r="U68" i="52"/>
  <c r="W68" i="52" s="1"/>
  <c r="O68" i="52"/>
  <c r="S67" i="52"/>
  <c r="K67" i="52"/>
  <c r="BS67" i="52"/>
  <c r="BU67" i="52" s="1"/>
  <c r="BO67" i="52"/>
  <c r="BK67" i="52"/>
  <c r="BI67" i="52"/>
  <c r="BE67" i="52"/>
  <c r="AK67" i="52"/>
  <c r="AO67" i="52" s="1"/>
  <c r="AQ67" i="52" s="1"/>
  <c r="AG67" i="52"/>
  <c r="AE67" i="52"/>
  <c r="AA67" i="52"/>
  <c r="W67" i="52"/>
  <c r="O67" i="52"/>
  <c r="U67" i="52" s="1"/>
  <c r="S66" i="52"/>
  <c r="K66" i="52"/>
  <c r="BO66" i="52"/>
  <c r="BS66" i="52" s="1"/>
  <c r="BU66" i="52" s="1"/>
  <c r="BK66" i="52"/>
  <c r="BI66" i="52"/>
  <c r="BE66" i="52"/>
  <c r="AK66" i="52"/>
  <c r="AO66" i="52" s="1"/>
  <c r="AQ66" i="52" s="1"/>
  <c r="AE66" i="52"/>
  <c r="AG66" i="52" s="1"/>
  <c r="AA66" i="52"/>
  <c r="O66" i="52"/>
  <c r="U66" i="52" s="1"/>
  <c r="W66" i="52" s="1"/>
  <c r="S65" i="52"/>
  <c r="CE65" i="52"/>
  <c r="CC65" i="52"/>
  <c r="BY65" i="52"/>
  <c r="BO65" i="52"/>
  <c r="BS65" i="52" s="1"/>
  <c r="BU65" i="52" s="1"/>
  <c r="BK65" i="52"/>
  <c r="BI65" i="52"/>
  <c r="BE65" i="52"/>
  <c r="AY65" i="52"/>
  <c r="AU65" i="52"/>
  <c r="AQ65" i="52"/>
  <c r="AO65" i="52"/>
  <c r="AK65" i="52"/>
  <c r="AE65" i="52"/>
  <c r="AG65" i="52" s="1"/>
  <c r="AA65" i="52"/>
  <c r="O65" i="52"/>
  <c r="U65" i="52" s="1"/>
  <c r="W65" i="52" s="1"/>
  <c r="S64" i="52"/>
  <c r="K64" i="52"/>
  <c r="CC64" i="52"/>
  <c r="CE64" i="52" s="1"/>
  <c r="BY64" i="52"/>
  <c r="BU64" i="52"/>
  <c r="BS64" i="52"/>
  <c r="BO64" i="52"/>
  <c r="BK64" i="52"/>
  <c r="BI64" i="52"/>
  <c r="BE64" i="52"/>
  <c r="AU64" i="52"/>
  <c r="AQ64" i="52"/>
  <c r="AO64" i="52"/>
  <c r="AK64" i="52"/>
  <c r="AG64" i="52"/>
  <c r="AE64" i="52"/>
  <c r="AA64" i="52"/>
  <c r="O64" i="52"/>
  <c r="U64" i="52" s="1"/>
  <c r="W64" i="52" s="1"/>
  <c r="S63" i="52"/>
  <c r="K63" i="52"/>
  <c r="BY63" i="52"/>
  <c r="CC63" i="52" s="1"/>
  <c r="CE63" i="52" s="1"/>
  <c r="BU63" i="52"/>
  <c r="BS63" i="52"/>
  <c r="BO63" i="52"/>
  <c r="BE63" i="52"/>
  <c r="BI63" i="52" s="1"/>
  <c r="BK63" i="52" s="1"/>
  <c r="AU63" i="52"/>
  <c r="AY63" i="52" s="1"/>
  <c r="AQ63" i="52"/>
  <c r="AO63" i="52"/>
  <c r="AK63" i="52"/>
  <c r="AA63" i="52"/>
  <c r="AE63" i="52" s="1"/>
  <c r="AG63" i="52" s="1"/>
  <c r="W63" i="52"/>
  <c r="U63" i="52"/>
  <c r="O63" i="52"/>
  <c r="S62" i="52"/>
  <c r="AY62" i="52" s="1"/>
  <c r="BY62" i="52"/>
  <c r="CC62" i="52" s="1"/>
  <c r="CE62" i="52" s="1"/>
  <c r="BS62" i="52"/>
  <c r="BU62" i="52" s="1"/>
  <c r="BO62" i="52"/>
  <c r="BE62" i="52"/>
  <c r="BI62" i="52" s="1"/>
  <c r="BK62" i="52" s="1"/>
  <c r="AU62" i="52"/>
  <c r="AQ62" i="52"/>
  <c r="AO62" i="52"/>
  <c r="AK62" i="52"/>
  <c r="AA62" i="52"/>
  <c r="AE62" i="52" s="1"/>
  <c r="AG62" i="52" s="1"/>
  <c r="W62" i="52"/>
  <c r="U62" i="52"/>
  <c r="O62" i="52"/>
  <c r="S61" i="52"/>
  <c r="AY61" i="52" s="1"/>
  <c r="CE61" i="52"/>
  <c r="CC61" i="52"/>
  <c r="BY61" i="52"/>
  <c r="BS61" i="52"/>
  <c r="BU61" i="52" s="1"/>
  <c r="BO61" i="52"/>
  <c r="BE61" i="52"/>
  <c r="BI61" i="52" s="1"/>
  <c r="BK61" i="52" s="1"/>
  <c r="AU61" i="52"/>
  <c r="AQ61" i="52"/>
  <c r="AO61" i="52"/>
  <c r="AK61" i="52"/>
  <c r="AA61" i="52"/>
  <c r="AE61" i="52" s="1"/>
  <c r="AG61" i="52" s="1"/>
  <c r="W61" i="52"/>
  <c r="U61" i="52"/>
  <c r="O61" i="52"/>
  <c r="S60" i="52"/>
  <c r="CE60" i="52"/>
  <c r="CC60" i="52"/>
  <c r="BY60" i="52"/>
  <c r="BU60" i="52"/>
  <c r="BS60" i="52"/>
  <c r="BO60" i="52"/>
  <c r="BE60" i="52"/>
  <c r="BI60" i="52" s="1"/>
  <c r="BK60" i="52" s="1"/>
  <c r="AY60" i="52"/>
  <c r="AU60" i="52"/>
  <c r="AO60" i="52"/>
  <c r="AQ60" i="52" s="1"/>
  <c r="AK60" i="52"/>
  <c r="AG60" i="52"/>
  <c r="AE60" i="52"/>
  <c r="AA60" i="52"/>
  <c r="U60" i="52"/>
  <c r="W60" i="52" s="1"/>
  <c r="O60" i="52"/>
  <c r="S59" i="52"/>
  <c r="CE59" i="52"/>
  <c r="CC59" i="52"/>
  <c r="BY59" i="52"/>
  <c r="BO59" i="52"/>
  <c r="BS59" i="52" s="1"/>
  <c r="BU59" i="52" s="1"/>
  <c r="BK59" i="52"/>
  <c r="BI59" i="52"/>
  <c r="BE59" i="52"/>
  <c r="AY59" i="52"/>
  <c r="AU59" i="52"/>
  <c r="AK59" i="52"/>
  <c r="AO59" i="52" s="1"/>
  <c r="AQ59" i="52" s="1"/>
  <c r="AG59" i="52"/>
  <c r="AE59" i="52"/>
  <c r="AA59" i="52"/>
  <c r="W59" i="52"/>
  <c r="U59" i="52"/>
  <c r="O59" i="52"/>
  <c r="S58" i="52"/>
  <c r="CC58" i="52"/>
  <c r="CE58" i="52" s="1"/>
  <c r="BY58" i="52"/>
  <c r="BO58" i="52"/>
  <c r="BS58" i="52" s="1"/>
  <c r="BU58" i="52" s="1"/>
  <c r="BK58" i="52"/>
  <c r="BI58" i="52"/>
  <c r="BE58" i="52"/>
  <c r="AY58" i="52"/>
  <c r="AU58" i="52"/>
  <c r="AK58" i="52"/>
  <c r="AO58" i="52" s="1"/>
  <c r="AQ58" i="52" s="1"/>
  <c r="AE58" i="52"/>
  <c r="AG58" i="52" s="1"/>
  <c r="AA58" i="52"/>
  <c r="U58" i="52"/>
  <c r="W58" i="52" s="1"/>
  <c r="O58" i="52"/>
  <c r="S57" i="52"/>
  <c r="CC57" i="52"/>
  <c r="CE57" i="52" s="1"/>
  <c r="BY57" i="52"/>
  <c r="BO57" i="52"/>
  <c r="BS57" i="52" s="1"/>
  <c r="BU57" i="52" s="1"/>
  <c r="BI57" i="52"/>
  <c r="BK57" i="52" s="1"/>
  <c r="BE57" i="52"/>
  <c r="AU57" i="52"/>
  <c r="AY57" i="52" s="1"/>
  <c r="AQ57" i="52"/>
  <c r="AO57" i="52"/>
  <c r="AK57" i="52"/>
  <c r="AE57" i="52"/>
  <c r="AG57" i="52" s="1"/>
  <c r="AA57" i="52"/>
  <c r="O57" i="52"/>
  <c r="U57" i="52" s="1"/>
  <c r="W57" i="52" s="1"/>
  <c r="S56" i="52"/>
  <c r="BY56" i="52"/>
  <c r="CC56" i="52" s="1"/>
  <c r="CE56" i="52" s="1"/>
  <c r="BU56" i="52"/>
  <c r="BS56" i="52"/>
  <c r="BO56" i="52"/>
  <c r="BK56" i="52"/>
  <c r="BI56" i="52"/>
  <c r="BE56" i="52"/>
  <c r="AU56" i="52"/>
  <c r="AQ56" i="52"/>
  <c r="AO56" i="52"/>
  <c r="AK56" i="52"/>
  <c r="AG56" i="52"/>
  <c r="AA56" i="52"/>
  <c r="AE56" i="52" s="1"/>
  <c r="O56" i="52"/>
  <c r="U56" i="52" s="1"/>
  <c r="W56" i="52" s="1"/>
  <c r="S55" i="52"/>
  <c r="BY55" i="52"/>
  <c r="CC55" i="52" s="1"/>
  <c r="CE55" i="52" s="1"/>
  <c r="BU55" i="52"/>
  <c r="BS55" i="52"/>
  <c r="BO55" i="52"/>
  <c r="BI55" i="52"/>
  <c r="BK55" i="52" s="1"/>
  <c r="BE55" i="52"/>
  <c r="AU55" i="52"/>
  <c r="AQ55" i="52"/>
  <c r="AO55" i="52"/>
  <c r="AK55" i="52"/>
  <c r="AE55" i="52"/>
  <c r="AG55" i="52" s="1"/>
  <c r="AA55" i="52"/>
  <c r="W55" i="52"/>
  <c r="U55" i="52"/>
  <c r="O55" i="52"/>
  <c r="S54" i="52"/>
  <c r="K54" i="52"/>
  <c r="BY54" i="52"/>
  <c r="CC54" i="52" s="1"/>
  <c r="CE54" i="52" s="1"/>
  <c r="BU54" i="52"/>
  <c r="BS54" i="52"/>
  <c r="BO54" i="52"/>
  <c r="BI54" i="52"/>
  <c r="BK54" i="52" s="1"/>
  <c r="BE54" i="52"/>
  <c r="AU54" i="52"/>
  <c r="AO54" i="52"/>
  <c r="AQ54" i="52" s="1"/>
  <c r="AK54" i="52"/>
  <c r="AA54" i="52"/>
  <c r="AE54" i="52" s="1"/>
  <c r="AG54" i="52" s="1"/>
  <c r="W54" i="52"/>
  <c r="U54" i="52"/>
  <c r="O54" i="52"/>
  <c r="S53" i="52"/>
  <c r="CE53" i="52"/>
  <c r="CC53" i="52"/>
  <c r="BY53" i="52"/>
  <c r="BU53" i="52"/>
  <c r="BS53" i="52"/>
  <c r="BO53" i="52"/>
  <c r="BE53" i="52"/>
  <c r="BI53" i="52" s="1"/>
  <c r="BK53" i="52" s="1"/>
  <c r="AU53" i="52"/>
  <c r="AQ53" i="52"/>
  <c r="AK53" i="52"/>
  <c r="AO53" i="52" s="1"/>
  <c r="AA53" i="52"/>
  <c r="AE53" i="52" s="1"/>
  <c r="AG53" i="52" s="1"/>
  <c r="U53" i="52"/>
  <c r="W53" i="52" s="1"/>
  <c r="O53" i="52"/>
  <c r="S52" i="52"/>
  <c r="BU52" i="52"/>
  <c r="BS52" i="52"/>
  <c r="BO52" i="52"/>
  <c r="BE52" i="52"/>
  <c r="BI52" i="52" s="1"/>
  <c r="BK52" i="52" s="1"/>
  <c r="BA52" i="52"/>
  <c r="AY52" i="52"/>
  <c r="AU52" i="52"/>
  <c r="AG52" i="52"/>
  <c r="AE52" i="52"/>
  <c r="AA52" i="52"/>
  <c r="S51" i="52"/>
  <c r="BS51" i="52"/>
  <c r="BU51" i="52" s="1"/>
  <c r="BO51" i="52"/>
  <c r="BK51" i="52"/>
  <c r="BI51" i="52"/>
  <c r="BE51" i="52"/>
  <c r="BA51" i="52"/>
  <c r="AY51" i="52"/>
  <c r="AU51" i="52"/>
  <c r="AG51" i="52"/>
  <c r="AE51" i="52"/>
  <c r="AA51" i="52"/>
  <c r="S50" i="52"/>
  <c r="BO50" i="52"/>
  <c r="BS50" i="52" s="1"/>
  <c r="BU50" i="52" s="1"/>
  <c r="BK50" i="52"/>
  <c r="BI50" i="52"/>
  <c r="BE50" i="52"/>
  <c r="AU50" i="52"/>
  <c r="AY50" i="52" s="1"/>
  <c r="BA50" i="52" s="1"/>
  <c r="AK50" i="52"/>
  <c r="AG50" i="52"/>
  <c r="AE50" i="52"/>
  <c r="AA50" i="52"/>
  <c r="S49" i="52"/>
  <c r="BO49" i="52"/>
  <c r="BS49" i="52" s="1"/>
  <c r="BU49" i="52" s="1"/>
  <c r="BK49" i="52"/>
  <c r="BI49" i="52"/>
  <c r="BE49" i="52"/>
  <c r="AY49" i="52"/>
  <c r="BA49" i="52" s="1"/>
  <c r="AU49" i="52"/>
  <c r="AG49" i="52"/>
  <c r="AE49" i="52"/>
  <c r="AA49" i="52"/>
  <c r="S48" i="52"/>
  <c r="BU48" i="52"/>
  <c r="BS48" i="52"/>
  <c r="BO48" i="52"/>
  <c r="BK48" i="52"/>
  <c r="BI48" i="52"/>
  <c r="BE48" i="52"/>
  <c r="AU48" i="52"/>
  <c r="AY48" i="52" s="1"/>
  <c r="BA48" i="52" s="1"/>
  <c r="AG48" i="52"/>
  <c r="AA48" i="52"/>
  <c r="AE48" i="52" s="1"/>
  <c r="S47" i="52"/>
  <c r="BU47" i="52"/>
  <c r="BS47" i="52"/>
  <c r="BO47" i="52"/>
  <c r="BK47" i="52"/>
  <c r="BI47" i="52"/>
  <c r="BE47" i="52"/>
  <c r="AU47" i="52"/>
  <c r="AY47" i="52" s="1"/>
  <c r="BA47" i="52" s="1"/>
  <c r="AA47" i="52"/>
  <c r="AE47" i="52" s="1"/>
  <c r="AG47" i="52" s="1"/>
  <c r="S46" i="52"/>
  <c r="BU46" i="52"/>
  <c r="BS46" i="52"/>
  <c r="BO46" i="52"/>
  <c r="BI46" i="52"/>
  <c r="BK46" i="52" s="1"/>
  <c r="BE46" i="52"/>
  <c r="BA46" i="52"/>
  <c r="AY46" i="52"/>
  <c r="AU46" i="52"/>
  <c r="AA46" i="52"/>
  <c r="AE46" i="52" s="1"/>
  <c r="AG46" i="52" s="1"/>
  <c r="S45" i="52"/>
  <c r="BS45" i="52"/>
  <c r="BU45" i="52" s="1"/>
  <c r="BO45" i="52"/>
  <c r="BE45" i="52"/>
  <c r="BI45" i="52" s="1"/>
  <c r="BK45" i="52" s="1"/>
  <c r="BA45" i="52"/>
  <c r="AY45" i="52"/>
  <c r="AU45" i="52"/>
  <c r="AA45" i="52"/>
  <c r="AE45" i="52" s="1"/>
  <c r="AG45" i="52" s="1"/>
  <c r="S44" i="52"/>
  <c r="BU44" i="52"/>
  <c r="BS44" i="52"/>
  <c r="BO44" i="52"/>
  <c r="BE44" i="52"/>
  <c r="BI44" i="52" s="1"/>
  <c r="BK44" i="52" s="1"/>
  <c r="BA44" i="52"/>
  <c r="AY44" i="52"/>
  <c r="AU44" i="52"/>
  <c r="AG44" i="52"/>
  <c r="AE44" i="52"/>
  <c r="AA44" i="52"/>
  <c r="S43" i="52"/>
  <c r="BS43" i="52"/>
  <c r="BU43" i="52" s="1"/>
  <c r="BO43" i="52"/>
  <c r="BK43" i="52"/>
  <c r="BI43" i="52"/>
  <c r="BE43" i="52"/>
  <c r="AY43" i="52"/>
  <c r="BA43" i="52" s="1"/>
  <c r="AU43" i="52"/>
  <c r="AG43" i="52"/>
  <c r="AE43" i="52"/>
  <c r="AA43" i="52"/>
  <c r="S42" i="52"/>
  <c r="BO42" i="52"/>
  <c r="BS42" i="52" s="1"/>
  <c r="BU42" i="52" s="1"/>
  <c r="BK42" i="52"/>
  <c r="BI42" i="52"/>
  <c r="BE42" i="52"/>
  <c r="BA42" i="52"/>
  <c r="AU42" i="52"/>
  <c r="AY42" i="52" s="1"/>
  <c r="AG42" i="52"/>
  <c r="AE42" i="52"/>
  <c r="AA42" i="52"/>
  <c r="S41" i="52"/>
  <c r="BO41" i="52"/>
  <c r="BS41" i="52" s="1"/>
  <c r="BU41" i="52" s="1"/>
  <c r="BK41" i="52"/>
  <c r="BI41" i="52"/>
  <c r="BE41" i="52"/>
  <c r="AY41" i="52"/>
  <c r="BA41" i="52" s="1"/>
  <c r="AU41" i="52"/>
  <c r="AG41" i="52"/>
  <c r="AE41" i="52"/>
  <c r="AA41" i="52"/>
  <c r="S40" i="52"/>
  <c r="CC40" i="52"/>
  <c r="CE40" i="52" s="1"/>
  <c r="BY40" i="52"/>
  <c r="BU40" i="52"/>
  <c r="BS40" i="52"/>
  <c r="BO40" i="52"/>
  <c r="BK40" i="52"/>
  <c r="BI40" i="52"/>
  <c r="BE40" i="52"/>
  <c r="AU40" i="52"/>
  <c r="AQ40" i="52"/>
  <c r="AO40" i="52"/>
  <c r="AK40" i="52"/>
  <c r="AG40" i="52"/>
  <c r="AE40" i="52"/>
  <c r="AA40" i="52"/>
  <c r="O40" i="52"/>
  <c r="U40" i="52" s="1"/>
  <c r="W40" i="52" s="1"/>
  <c r="S39" i="52"/>
  <c r="BY39" i="52"/>
  <c r="CC39" i="52" s="1"/>
  <c r="CE39" i="52" s="1"/>
  <c r="BU39" i="52"/>
  <c r="BS39" i="52"/>
  <c r="BO39" i="52"/>
  <c r="BK39" i="52"/>
  <c r="BE39" i="52"/>
  <c r="BI39" i="52" s="1"/>
  <c r="AU39" i="52"/>
  <c r="AQ39" i="52"/>
  <c r="AO39" i="52"/>
  <c r="AK39" i="52"/>
  <c r="AA39" i="52"/>
  <c r="AE39" i="52" s="1"/>
  <c r="AG39" i="52" s="1"/>
  <c r="W39" i="52"/>
  <c r="U39" i="52"/>
  <c r="O39" i="52"/>
  <c r="S38" i="52"/>
  <c r="AY38" i="52" s="1"/>
  <c r="K38" i="52"/>
  <c r="BY38" i="52"/>
  <c r="CC38" i="52" s="1"/>
  <c r="CE38" i="52" s="1"/>
  <c r="BU38" i="52"/>
  <c r="BS38" i="52"/>
  <c r="BO38" i="52"/>
  <c r="BE38" i="52"/>
  <c r="BI38" i="52" s="1"/>
  <c r="BK38" i="52" s="1"/>
  <c r="AU38" i="52"/>
  <c r="AO38" i="52"/>
  <c r="AQ38" i="52" s="1"/>
  <c r="AK38" i="52"/>
  <c r="AA38" i="52"/>
  <c r="AE38" i="52" s="1"/>
  <c r="AG38" i="52" s="1"/>
  <c r="W38" i="52"/>
  <c r="U38" i="52"/>
  <c r="O38" i="52"/>
  <c r="S37" i="52"/>
  <c r="BS37" i="52"/>
  <c r="BU37" i="52" s="1"/>
  <c r="BO37" i="52"/>
  <c r="BE37" i="52"/>
  <c r="BI37" i="52" s="1"/>
  <c r="BK37" i="52" s="1"/>
  <c r="BA37" i="52"/>
  <c r="AY37" i="52"/>
  <c r="AU37" i="52"/>
  <c r="AA37" i="52"/>
  <c r="AE37" i="52" s="1"/>
  <c r="AG37" i="52" s="1"/>
  <c r="S36" i="52"/>
  <c r="BO36" i="52"/>
  <c r="BS36" i="52" s="1"/>
  <c r="BU36" i="52" s="1"/>
  <c r="BE36" i="52"/>
  <c r="BI36" i="52" s="1"/>
  <c r="BK36" i="52" s="1"/>
  <c r="AY36" i="52"/>
  <c r="BA36" i="52" s="1"/>
  <c r="AU36" i="52"/>
  <c r="AG36" i="52"/>
  <c r="AE36" i="52"/>
  <c r="AA36" i="52"/>
  <c r="S35" i="52"/>
  <c r="BS35" i="52"/>
  <c r="BU35" i="52" s="1"/>
  <c r="BO35" i="52"/>
  <c r="BK35" i="52"/>
  <c r="BI35" i="52"/>
  <c r="BE35" i="52"/>
  <c r="BA35" i="52"/>
  <c r="AY35" i="52"/>
  <c r="AU35" i="52"/>
  <c r="AG35" i="52"/>
  <c r="AE35" i="52"/>
  <c r="AA35" i="52"/>
  <c r="S34" i="52"/>
  <c r="CC34" i="52"/>
  <c r="CE34" i="52" s="1"/>
  <c r="BY34" i="52"/>
  <c r="BO34" i="52"/>
  <c r="BS34" i="52" s="1"/>
  <c r="BU34" i="52" s="1"/>
  <c r="BK34" i="52"/>
  <c r="BI34" i="52"/>
  <c r="BE34" i="52"/>
  <c r="AU34" i="52"/>
  <c r="AY34" i="52" s="1"/>
  <c r="AK34" i="52"/>
  <c r="AO34" i="52" s="1"/>
  <c r="AQ34" i="52" s="1"/>
  <c r="AG34" i="52"/>
  <c r="AE34" i="52"/>
  <c r="AA34" i="52"/>
  <c r="O34" i="52"/>
  <c r="U34" i="52" s="1"/>
  <c r="W34" i="52" s="1"/>
  <c r="S33" i="52"/>
  <c r="BO33" i="52"/>
  <c r="BS33" i="52" s="1"/>
  <c r="BU33" i="52" s="1"/>
  <c r="BK33" i="52"/>
  <c r="BI33" i="52"/>
  <c r="BE33" i="52"/>
  <c r="AY33" i="52"/>
  <c r="BA33" i="52" s="1"/>
  <c r="AU33" i="52"/>
  <c r="AG33" i="52"/>
  <c r="AE33" i="52"/>
  <c r="AA33" i="52"/>
  <c r="S32" i="52"/>
  <c r="CC32" i="52"/>
  <c r="CE32" i="52" s="1"/>
  <c r="BY32" i="52"/>
  <c r="BU32" i="52"/>
  <c r="BS32" i="52"/>
  <c r="BO32" i="52"/>
  <c r="BK32" i="52"/>
  <c r="BI32" i="52"/>
  <c r="BE32" i="52"/>
  <c r="AU32" i="52"/>
  <c r="AQ32" i="52"/>
  <c r="AO32" i="52"/>
  <c r="AK32" i="52"/>
  <c r="AG32" i="52"/>
  <c r="AE32" i="52"/>
  <c r="AA32" i="52"/>
  <c r="O32" i="52"/>
  <c r="U32" i="52" s="1"/>
  <c r="W32" i="52" s="1"/>
  <c r="S31" i="52"/>
  <c r="BU31" i="52"/>
  <c r="BS31" i="52"/>
  <c r="BO31" i="52"/>
  <c r="BE31" i="52"/>
  <c r="BI31" i="52" s="1"/>
  <c r="BK31" i="52" s="1"/>
  <c r="AU31" i="52"/>
  <c r="AY31" i="52" s="1"/>
  <c r="BA31" i="52" s="1"/>
  <c r="AE31" i="52"/>
  <c r="AG31" i="52" s="1"/>
  <c r="AA31" i="52"/>
  <c r="S30" i="52"/>
  <c r="AY30" i="52" s="1"/>
  <c r="BY30" i="52"/>
  <c r="CC30" i="52" s="1"/>
  <c r="CE30" i="52" s="1"/>
  <c r="BU30" i="52"/>
  <c r="BS30" i="52"/>
  <c r="BO30" i="52"/>
  <c r="BE30" i="52"/>
  <c r="BI30" i="52" s="1"/>
  <c r="BK30" i="52" s="1"/>
  <c r="AU30" i="52"/>
  <c r="AQ30" i="52"/>
  <c r="AO30" i="52"/>
  <c r="AK30" i="52"/>
  <c r="AA30" i="52"/>
  <c r="AE30" i="52" s="1"/>
  <c r="AG30" i="52" s="1"/>
  <c r="W30" i="52"/>
  <c r="U30" i="52"/>
  <c r="O30" i="52"/>
  <c r="S29" i="52"/>
  <c r="BS29" i="52"/>
  <c r="BU29" i="52" s="1"/>
  <c r="BO29" i="52"/>
  <c r="BE29" i="52"/>
  <c r="BI29" i="52" s="1"/>
  <c r="BK29" i="52" s="1"/>
  <c r="BA29" i="52"/>
  <c r="AY29" i="52"/>
  <c r="AU29" i="52"/>
  <c r="AA29" i="52"/>
  <c r="AE29" i="52" s="1"/>
  <c r="AG29" i="52" s="1"/>
  <c r="S28" i="52"/>
  <c r="CE28" i="52"/>
  <c r="CC28" i="52"/>
  <c r="BY28" i="52"/>
  <c r="BU28" i="52"/>
  <c r="BS28" i="52"/>
  <c r="BO28" i="52"/>
  <c r="BE28" i="52"/>
  <c r="BI28" i="52" s="1"/>
  <c r="BK28" i="52" s="1"/>
  <c r="AY28" i="52"/>
  <c r="AU28" i="52"/>
  <c r="AO28" i="52"/>
  <c r="AQ28" i="52" s="1"/>
  <c r="AK28" i="52"/>
  <c r="AG28" i="52"/>
  <c r="AE28" i="52"/>
  <c r="AA28" i="52"/>
  <c r="W28" i="52"/>
  <c r="U28" i="52"/>
  <c r="O28" i="52"/>
  <c r="S27" i="52"/>
  <c r="BO27" i="52"/>
  <c r="BS27" i="52" s="1"/>
  <c r="BU27" i="52" s="1"/>
  <c r="BE27" i="52"/>
  <c r="BI27" i="52" s="1"/>
  <c r="BK27" i="52" s="1"/>
  <c r="AY27" i="52"/>
  <c r="BA27" i="52" s="1"/>
  <c r="AU27" i="52"/>
  <c r="AG27" i="52"/>
  <c r="AE27" i="52"/>
  <c r="AA27" i="52"/>
  <c r="S26" i="52"/>
  <c r="CE26" i="52"/>
  <c r="CC26" i="52"/>
  <c r="BY26" i="52"/>
  <c r="BO26" i="52"/>
  <c r="BS26" i="52" s="1"/>
  <c r="BU26" i="52" s="1"/>
  <c r="BK26" i="52"/>
  <c r="BI26" i="52"/>
  <c r="BE26" i="52"/>
  <c r="AU26" i="52"/>
  <c r="AY26" i="52" s="1"/>
  <c r="AK26" i="52"/>
  <c r="AO26" i="52" s="1"/>
  <c r="AQ26" i="52" s="1"/>
  <c r="AG26" i="52"/>
  <c r="AE26" i="52"/>
  <c r="AA26" i="52"/>
  <c r="O26" i="52"/>
  <c r="U26" i="52" s="1"/>
  <c r="W26" i="52" s="1"/>
  <c r="S25" i="52"/>
  <c r="BO25" i="52"/>
  <c r="BS25" i="52" s="1"/>
  <c r="BU25" i="52" s="1"/>
  <c r="BI25" i="52"/>
  <c r="BK25" i="52" s="1"/>
  <c r="BE25" i="52"/>
  <c r="AY25" i="52"/>
  <c r="BA25" i="52" s="1"/>
  <c r="AU25" i="52"/>
  <c r="AE25" i="52"/>
  <c r="AG25" i="52" s="1"/>
  <c r="AA25" i="52"/>
  <c r="S24" i="52"/>
  <c r="BY24" i="52"/>
  <c r="CC24" i="52" s="1"/>
  <c r="CE24" i="52" s="1"/>
  <c r="BU24" i="52"/>
  <c r="BS24" i="52"/>
  <c r="BO24" i="52"/>
  <c r="BI24" i="52"/>
  <c r="BK24" i="52" s="1"/>
  <c r="BE24" i="52"/>
  <c r="AU24" i="52"/>
  <c r="AQ24" i="52"/>
  <c r="AO24" i="52"/>
  <c r="AK24" i="52"/>
  <c r="AG24" i="52"/>
  <c r="AE24" i="52"/>
  <c r="AA24" i="52"/>
  <c r="O24" i="52"/>
  <c r="U24" i="52" s="1"/>
  <c r="W24" i="52" s="1"/>
  <c r="S23" i="52"/>
  <c r="BU23" i="52"/>
  <c r="BS23" i="52"/>
  <c r="BO23" i="52"/>
  <c r="BI23" i="52"/>
  <c r="BK23" i="52" s="1"/>
  <c r="BE23" i="52"/>
  <c r="AU23" i="52"/>
  <c r="AY23" i="52" s="1"/>
  <c r="BA23" i="52" s="1"/>
  <c r="AA23" i="52"/>
  <c r="AE23" i="52" s="1"/>
  <c r="AG23" i="52" s="1"/>
  <c r="S22" i="52"/>
  <c r="BY22" i="52"/>
  <c r="CC22" i="52" s="1"/>
  <c r="CE22" i="52" s="1"/>
  <c r="BU22" i="52"/>
  <c r="BS22" i="52"/>
  <c r="BO22" i="52"/>
  <c r="BE22" i="52"/>
  <c r="BI22" i="52" s="1"/>
  <c r="BK22" i="52" s="1"/>
  <c r="AU22" i="52"/>
  <c r="AQ22" i="52"/>
  <c r="AO22" i="52"/>
  <c r="AK22" i="52"/>
  <c r="AA22" i="52"/>
  <c r="AE22" i="52" s="1"/>
  <c r="AG22" i="52" s="1"/>
  <c r="W22" i="52"/>
  <c r="U22" i="52"/>
  <c r="O22" i="52"/>
  <c r="S21" i="52"/>
  <c r="BS21" i="52"/>
  <c r="BU21" i="52" s="1"/>
  <c r="BO21" i="52"/>
  <c r="BE21" i="52"/>
  <c r="BI21" i="52" s="1"/>
  <c r="BK21" i="52" s="1"/>
  <c r="BA21" i="52"/>
  <c r="AY21" i="52"/>
  <c r="AU21" i="52"/>
  <c r="AA21" i="52"/>
  <c r="AE21" i="52" s="1"/>
  <c r="AG21" i="52" s="1"/>
  <c r="S20" i="52"/>
  <c r="BU20" i="52"/>
  <c r="BS20" i="52"/>
  <c r="BO20" i="52"/>
  <c r="BE20" i="52"/>
  <c r="BI20" i="52" s="1"/>
  <c r="BK20" i="52" s="1"/>
  <c r="BA20" i="52"/>
  <c r="AY20" i="52"/>
  <c r="AU20" i="52"/>
  <c r="AG20" i="52"/>
  <c r="AE20" i="52"/>
  <c r="AA20" i="52"/>
  <c r="S19" i="52"/>
  <c r="CC19" i="52"/>
  <c r="CE19" i="52" s="1"/>
  <c r="BY19" i="52"/>
  <c r="BS19" i="52"/>
  <c r="BU19" i="52" s="1"/>
  <c r="BO19" i="52"/>
  <c r="BE19" i="52"/>
  <c r="BI19" i="52" s="1"/>
  <c r="BK19" i="52" s="1"/>
  <c r="AU19" i="52"/>
  <c r="AK19" i="52"/>
  <c r="AO19" i="52" s="1"/>
  <c r="AQ19" i="52" s="1"/>
  <c r="AG19" i="52"/>
  <c r="AE19" i="52"/>
  <c r="AA19" i="52"/>
  <c r="W19" i="52"/>
  <c r="O19" i="52"/>
  <c r="U19" i="52" s="1"/>
  <c r="S18" i="52"/>
  <c r="BO18" i="52"/>
  <c r="BS18" i="52" s="1"/>
  <c r="BU18" i="52" s="1"/>
  <c r="BK18" i="52"/>
  <c r="BI18" i="52"/>
  <c r="BE18" i="52"/>
  <c r="BA18" i="52"/>
  <c r="AY18" i="52"/>
  <c r="AU18" i="52"/>
  <c r="AE18" i="52"/>
  <c r="AG18" i="52" s="1"/>
  <c r="AA18" i="52"/>
  <c r="S17" i="52"/>
  <c r="BO17" i="52"/>
  <c r="BS17" i="52" s="1"/>
  <c r="BU17" i="52" s="1"/>
  <c r="BI17" i="52"/>
  <c r="BK17" i="52" s="1"/>
  <c r="BE17" i="52"/>
  <c r="AU17" i="52"/>
  <c r="AY17" i="52" s="1"/>
  <c r="BA17" i="52" s="1"/>
  <c r="AE17" i="52"/>
  <c r="AG17" i="52" s="1"/>
  <c r="AA17" i="52"/>
  <c r="S16" i="52"/>
  <c r="CC16" i="52"/>
  <c r="CE16" i="52" s="1"/>
  <c r="BY16" i="52"/>
  <c r="BO16" i="52"/>
  <c r="BS16" i="52" s="1"/>
  <c r="BU16" i="52" s="1"/>
  <c r="BI16" i="52"/>
  <c r="BK16" i="52" s="1"/>
  <c r="BE16" i="52"/>
  <c r="AU16" i="52"/>
  <c r="AY16" i="52" s="1"/>
  <c r="AQ16" i="52"/>
  <c r="AO16" i="52"/>
  <c r="AK16" i="52"/>
  <c r="AE16" i="52"/>
  <c r="AG16" i="52" s="1"/>
  <c r="AA16" i="52"/>
  <c r="O16" i="52"/>
  <c r="U16" i="52" s="1"/>
  <c r="W16" i="52" s="1"/>
  <c r="S15" i="52"/>
  <c r="BU15" i="52"/>
  <c r="BS15" i="52"/>
  <c r="BO15" i="52"/>
  <c r="BE15" i="52"/>
  <c r="BI15" i="52" s="1"/>
  <c r="BK15" i="52" s="1"/>
  <c r="AU15" i="52"/>
  <c r="AY15" i="52" s="1"/>
  <c r="BA15" i="52" s="1"/>
  <c r="AA15" i="52"/>
  <c r="AE15" i="52" s="1"/>
  <c r="AG15" i="52" s="1"/>
  <c r="S14" i="52"/>
  <c r="BY14" i="52"/>
  <c r="CC14" i="52" s="1"/>
  <c r="CE14" i="52" s="1"/>
  <c r="BS14" i="52"/>
  <c r="BU14" i="52" s="1"/>
  <c r="BO14" i="52"/>
  <c r="BI14" i="52"/>
  <c r="BK14" i="52" s="1"/>
  <c r="BE14" i="52"/>
  <c r="AU14" i="52"/>
  <c r="AQ14" i="52"/>
  <c r="AO14" i="52"/>
  <c r="AK14" i="52"/>
  <c r="AA14" i="52"/>
  <c r="AE14" i="52" s="1"/>
  <c r="AG14" i="52" s="1"/>
  <c r="W14" i="52"/>
  <c r="U14" i="52"/>
  <c r="O14" i="52"/>
  <c r="S13" i="52"/>
  <c r="BS13" i="52"/>
  <c r="BU13" i="52" s="1"/>
  <c r="BO13" i="52"/>
  <c r="BE13" i="52"/>
  <c r="BI13" i="52" s="1"/>
  <c r="BK13" i="52" s="1"/>
  <c r="BA13" i="52"/>
  <c r="AY13" i="52"/>
  <c r="AU13" i="52"/>
  <c r="AA13" i="52"/>
  <c r="AE13" i="52" s="1"/>
  <c r="AG13" i="52" s="1"/>
  <c r="S12" i="52"/>
  <c r="CE12" i="52"/>
  <c r="CC12" i="52"/>
  <c r="BY12" i="52"/>
  <c r="BU12" i="52"/>
  <c r="BO12" i="52"/>
  <c r="BS12" i="52" s="1"/>
  <c r="BE12" i="52"/>
  <c r="BI12" i="52" s="1"/>
  <c r="BK12" i="52" s="1"/>
  <c r="AU12" i="52"/>
  <c r="AK12" i="52"/>
  <c r="AO12" i="52" s="1"/>
  <c r="AQ12" i="52" s="1"/>
  <c r="AG12" i="52"/>
  <c r="AE12" i="52"/>
  <c r="AA12" i="52"/>
  <c r="U12" i="52"/>
  <c r="W12" i="52" s="1"/>
  <c r="O12" i="52"/>
  <c r="S11" i="52"/>
  <c r="BS11" i="52"/>
  <c r="BU11" i="52" s="1"/>
  <c r="BO11" i="52"/>
  <c r="BK11" i="52"/>
  <c r="BI11" i="52"/>
  <c r="BE11" i="52"/>
  <c r="BA11" i="52"/>
  <c r="AY11" i="52"/>
  <c r="AU11" i="52"/>
  <c r="AG11" i="52"/>
  <c r="AE11" i="52"/>
  <c r="AA11" i="52"/>
  <c r="S10" i="52"/>
  <c r="K10" i="52"/>
  <c r="CC10" i="52"/>
  <c r="CE10" i="52" s="1"/>
  <c r="BY10" i="52"/>
  <c r="BO10" i="52"/>
  <c r="BS10" i="52" s="1"/>
  <c r="BU10" i="52" s="1"/>
  <c r="BK10" i="52"/>
  <c r="BI10" i="52"/>
  <c r="BE10" i="52"/>
  <c r="AU10" i="52"/>
  <c r="AK10" i="52"/>
  <c r="AO10" i="52" s="1"/>
  <c r="AQ10" i="52" s="1"/>
  <c r="AG10" i="52"/>
  <c r="AE10" i="52"/>
  <c r="AA10" i="52"/>
  <c r="O10" i="52"/>
  <c r="U10" i="52" s="1"/>
  <c r="W10" i="52" s="1"/>
  <c r="S9" i="52"/>
  <c r="BO9" i="52"/>
  <c r="BS9" i="52" s="1"/>
  <c r="BU9" i="52" s="1"/>
  <c r="BI9" i="52"/>
  <c r="BK9" i="52" s="1"/>
  <c r="BE9" i="52"/>
  <c r="AY9" i="52"/>
  <c r="BA9" i="52" s="1"/>
  <c r="AU9" i="52"/>
  <c r="AE9" i="52"/>
  <c r="AG9" i="52" s="1"/>
  <c r="AA9" i="52"/>
  <c r="S8" i="52"/>
  <c r="BS8" i="52"/>
  <c r="BU8" i="52" s="1"/>
  <c r="BO8" i="52"/>
  <c r="BK8" i="52"/>
  <c r="BI8" i="52"/>
  <c r="BE8" i="52"/>
  <c r="AU8" i="52"/>
  <c r="AY8" i="52" s="1"/>
  <c r="BA8" i="52" s="1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K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U55" i="55" s="1"/>
  <c r="K55" i="55"/>
  <c r="AG55" i="55"/>
  <c r="AK55" i="55" s="1"/>
  <c r="AM55" i="55" s="1"/>
  <c r="Y55" i="55"/>
  <c r="AC55" i="55" s="1"/>
  <c r="AE55" i="55" s="1"/>
  <c r="O55" i="55"/>
  <c r="AK54" i="55"/>
  <c r="AM54" i="55" s="1"/>
  <c r="U54" i="55"/>
  <c r="S54" i="55"/>
  <c r="K54" i="55"/>
  <c r="AG54" i="55"/>
  <c r="Y54" i="55"/>
  <c r="AC54" i="55" s="1"/>
  <c r="AE54" i="55" s="1"/>
  <c r="O54" i="55"/>
  <c r="AK53" i="55"/>
  <c r="AM53" i="55" s="1"/>
  <c r="S53" i="55"/>
  <c r="K53" i="55"/>
  <c r="AG53" i="55"/>
  <c r="Y53" i="55"/>
  <c r="AC53" i="55" s="1"/>
  <c r="AE53" i="55" s="1"/>
  <c r="O53" i="55"/>
  <c r="AK52" i="55"/>
  <c r="AM52" i="55" s="1"/>
  <c r="S52" i="55"/>
  <c r="K52" i="55"/>
  <c r="AG52" i="55"/>
  <c r="Y52" i="55"/>
  <c r="AC52" i="55" s="1"/>
  <c r="AE52" i="55" s="1"/>
  <c r="O52" i="55"/>
  <c r="AK51" i="55"/>
  <c r="AM51" i="55" s="1"/>
  <c r="S51" i="55"/>
  <c r="K51" i="55"/>
  <c r="AG51" i="55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U48" i="55" s="1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AK46" i="55"/>
  <c r="AM46" i="55" s="1"/>
  <c r="U46" i="55"/>
  <c r="S46" i="55"/>
  <c r="K46" i="55"/>
  <c r="AG46" i="55"/>
  <c r="Y46" i="55"/>
  <c r="AC46" i="55" s="1"/>
  <c r="AE46" i="55" s="1"/>
  <c r="O46" i="55"/>
  <c r="AK45" i="55"/>
  <c r="AM45" i="55" s="1"/>
  <c r="S45" i="55"/>
  <c r="U45" i="55" s="1"/>
  <c r="K45" i="55"/>
  <c r="AG45" i="55"/>
  <c r="Y45" i="55"/>
  <c r="AC45" i="55" s="1"/>
  <c r="AE45" i="55" s="1"/>
  <c r="O45" i="55"/>
  <c r="AK44" i="55"/>
  <c r="AM44" i="55" s="1"/>
  <c r="S44" i="55"/>
  <c r="K44" i="55"/>
  <c r="AG44" i="55"/>
  <c r="Y44" i="55"/>
  <c r="AC44" i="55" s="1"/>
  <c r="AE44" i="55" s="1"/>
  <c r="O44" i="55"/>
  <c r="AK43" i="55"/>
  <c r="AM43" i="55" s="1"/>
  <c r="S43" i="55"/>
  <c r="K43" i="55"/>
  <c r="AG43" i="55"/>
  <c r="Y43" i="55"/>
  <c r="AC43" i="55" s="1"/>
  <c r="AE43" i="55" s="1"/>
  <c r="O43" i="55"/>
  <c r="S42" i="55"/>
  <c r="K42" i="55"/>
  <c r="AG42" i="55"/>
  <c r="AK42" i="55" s="1"/>
  <c r="AM42" i="55" s="1"/>
  <c r="Y42" i="55"/>
  <c r="AC42" i="55" s="1"/>
  <c r="AE42" i="55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AC38" i="55"/>
  <c r="AE38" i="55" s="1"/>
  <c r="S38" i="55"/>
  <c r="U38" i="55" s="1"/>
  <c r="K38" i="55"/>
  <c r="AG38" i="55"/>
  <c r="AK38" i="55" s="1"/>
  <c r="AM38" i="55" s="1"/>
  <c r="Y38" i="55"/>
  <c r="O38" i="55"/>
  <c r="S37" i="55"/>
  <c r="K37" i="55"/>
  <c r="AG37" i="55"/>
  <c r="AK37" i="55" s="1"/>
  <c r="AM37" i="55" s="1"/>
  <c r="AE37" i="55"/>
  <c r="Y37" i="55"/>
  <c r="AC37" i="55" s="1"/>
  <c r="O37" i="55"/>
  <c r="S36" i="55"/>
  <c r="U36" i="55" s="1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AC33" i="55"/>
  <c r="AE33" i="55" s="1"/>
  <c r="U33" i="55"/>
  <c r="S33" i="55"/>
  <c r="K33" i="55"/>
  <c r="AG33" i="55"/>
  <c r="AK33" i="55" s="1"/>
  <c r="AM33" i="55" s="1"/>
  <c r="Y33" i="55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AC30" i="55"/>
  <c r="AE30" i="55" s="1"/>
  <c r="S30" i="55"/>
  <c r="K30" i="55"/>
  <c r="AG30" i="55"/>
  <c r="AK30" i="55" s="1"/>
  <c r="AM30" i="55" s="1"/>
  <c r="Y30" i="55"/>
  <c r="O30" i="55"/>
  <c r="S29" i="55"/>
  <c r="K29" i="55"/>
  <c r="AG29" i="55"/>
  <c r="AK29" i="55" s="1"/>
  <c r="AM29" i="55" s="1"/>
  <c r="AE29" i="55"/>
  <c r="Y29" i="55"/>
  <c r="AC29" i="55" s="1"/>
  <c r="O29" i="55"/>
  <c r="S28" i="55"/>
  <c r="U28" i="55" s="1"/>
  <c r="K28" i="55"/>
  <c r="AG28" i="55"/>
  <c r="AK28" i="55" s="1"/>
  <c r="AM28" i="55" s="1"/>
  <c r="Y28" i="55"/>
  <c r="AC28" i="55" s="1"/>
  <c r="AE28" i="55" s="1"/>
  <c r="O28" i="55"/>
  <c r="U27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AC25" i="55"/>
  <c r="AE25" i="55" s="1"/>
  <c r="U25" i="55"/>
  <c r="S25" i="55"/>
  <c r="K25" i="55"/>
  <c r="AG25" i="55"/>
  <c r="AK25" i="55" s="1"/>
  <c r="AM25" i="55" s="1"/>
  <c r="Y25" i="55"/>
  <c r="O25" i="55"/>
  <c r="AC24" i="55"/>
  <c r="S24" i="55"/>
  <c r="K24" i="55"/>
  <c r="AG24" i="55"/>
  <c r="AK24" i="55" s="1"/>
  <c r="AM24" i="55" s="1"/>
  <c r="AE24" i="55"/>
  <c r="Y24" i="55"/>
  <c r="O24" i="55"/>
  <c r="S23" i="55"/>
  <c r="K23" i="55"/>
  <c r="AG23" i="55"/>
  <c r="AK23" i="55" s="1"/>
  <c r="AM23" i="55" s="1"/>
  <c r="Y23" i="55"/>
  <c r="AC23" i="55" s="1"/>
  <c r="AE23" i="55" s="1"/>
  <c r="O23" i="55"/>
  <c r="AC22" i="55"/>
  <c r="AE22" i="55" s="1"/>
  <c r="S22" i="55"/>
  <c r="K22" i="55"/>
  <c r="AG22" i="55"/>
  <c r="AK22" i="55" s="1"/>
  <c r="AM22" i="55" s="1"/>
  <c r="Y22" i="55"/>
  <c r="O22" i="55"/>
  <c r="S21" i="55"/>
  <c r="K21" i="55"/>
  <c r="AG21" i="55"/>
  <c r="AK21" i="55" s="1"/>
  <c r="AM21" i="55" s="1"/>
  <c r="AE21" i="55"/>
  <c r="Y21" i="55"/>
  <c r="AC21" i="55" s="1"/>
  <c r="O21" i="55"/>
  <c r="S20" i="55"/>
  <c r="U20" i="55" s="1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AC17" i="55"/>
  <c r="AE17" i="55" s="1"/>
  <c r="S17" i="55"/>
  <c r="U17" i="55" s="1"/>
  <c r="K17" i="55"/>
  <c r="AG17" i="55"/>
  <c r="AK17" i="55" s="1"/>
  <c r="AM17" i="55" s="1"/>
  <c r="Y17" i="55"/>
  <c r="O17" i="55"/>
  <c r="AC16" i="55"/>
  <c r="S16" i="55"/>
  <c r="K16" i="55"/>
  <c r="AG16" i="55"/>
  <c r="AK16" i="55" s="1"/>
  <c r="AM16" i="55" s="1"/>
  <c r="AE16" i="55"/>
  <c r="Y16" i="55"/>
  <c r="O16" i="55"/>
  <c r="S15" i="55"/>
  <c r="K15" i="55"/>
  <c r="AG15" i="55"/>
  <c r="AK15" i="55" s="1"/>
  <c r="AM15" i="55" s="1"/>
  <c r="Y15" i="55"/>
  <c r="AC15" i="55" s="1"/>
  <c r="AE15" i="55" s="1"/>
  <c r="O15" i="55"/>
  <c r="AC14" i="55"/>
  <c r="AE14" i="55" s="1"/>
  <c r="S14" i="55"/>
  <c r="U14" i="55" s="1"/>
  <c r="K14" i="55"/>
  <c r="AG14" i="55"/>
  <c r="AK14" i="55" s="1"/>
  <c r="AM14" i="55" s="1"/>
  <c r="Y14" i="55"/>
  <c r="O14" i="55"/>
  <c r="S13" i="55"/>
  <c r="K13" i="55"/>
  <c r="AG13" i="55"/>
  <c r="AK13" i="55" s="1"/>
  <c r="AM13" i="55" s="1"/>
  <c r="AE13" i="55"/>
  <c r="Y13" i="55"/>
  <c r="AC13" i="55" s="1"/>
  <c r="O13" i="55"/>
  <c r="S12" i="55"/>
  <c r="U12" i="55" s="1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AC9" i="55"/>
  <c r="AE9" i="55" s="1"/>
  <c r="U9" i="55"/>
  <c r="S9" i="55"/>
  <c r="K9" i="55"/>
  <c r="AG9" i="55"/>
  <c r="AK9" i="55" s="1"/>
  <c r="AM9" i="55" s="1"/>
  <c r="Y9" i="55"/>
  <c r="O9" i="55"/>
  <c r="AC8" i="55"/>
  <c r="S8" i="55"/>
  <c r="K8" i="55"/>
  <c r="AG8" i="55"/>
  <c r="AK8" i="55" s="1"/>
  <c r="AM8" i="55" s="1"/>
  <c r="AE8" i="55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AO61" i="56"/>
  <c r="S61" i="56"/>
  <c r="AQ61" i="56"/>
  <c r="AK61" i="56"/>
  <c r="AA61" i="56"/>
  <c r="AE61" i="56" s="1"/>
  <c r="AG61" i="56" s="1"/>
  <c r="O61" i="56"/>
  <c r="AE60" i="56"/>
  <c r="S60" i="56"/>
  <c r="AQ60" i="56"/>
  <c r="AK60" i="56"/>
  <c r="AO60" i="56" s="1"/>
  <c r="AG60" i="56"/>
  <c r="AA60" i="56"/>
  <c r="O60" i="56"/>
  <c r="AO59" i="56"/>
  <c r="AQ59" i="56" s="1"/>
  <c r="AE59" i="56"/>
  <c r="AG59" i="56" s="1"/>
  <c r="S59" i="56"/>
  <c r="AK59" i="56"/>
  <c r="AA59" i="56"/>
  <c r="O59" i="56"/>
  <c r="AE58" i="56"/>
  <c r="S58" i="56"/>
  <c r="AK58" i="56"/>
  <c r="AO58" i="56" s="1"/>
  <c r="AQ58" i="56" s="1"/>
  <c r="AG58" i="56"/>
  <c r="AA58" i="56"/>
  <c r="O58" i="56"/>
  <c r="AO57" i="56"/>
  <c r="AQ57" i="56" s="1"/>
  <c r="AE57" i="56"/>
  <c r="AG57" i="56" s="1"/>
  <c r="S57" i="56"/>
  <c r="AK57" i="56"/>
  <c r="AA57" i="56"/>
  <c r="O57" i="56"/>
  <c r="AO56" i="56"/>
  <c r="S56" i="56"/>
  <c r="AQ56" i="56"/>
  <c r="AK56" i="56"/>
  <c r="AG56" i="56"/>
  <c r="AA56" i="56"/>
  <c r="AE56" i="56" s="1"/>
  <c r="O56" i="56"/>
  <c r="AO55" i="56"/>
  <c r="AQ55" i="56" s="1"/>
  <c r="S55" i="56"/>
  <c r="AK55" i="56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AO53" i="56"/>
  <c r="S53" i="56"/>
  <c r="AQ53" i="56"/>
  <c r="AK53" i="56"/>
  <c r="AA53" i="56"/>
  <c r="AE53" i="56" s="1"/>
  <c r="AG53" i="56" s="1"/>
  <c r="O53" i="56"/>
  <c r="AE52" i="56"/>
  <c r="S52" i="56"/>
  <c r="AK52" i="56"/>
  <c r="AO52" i="56" s="1"/>
  <c r="AQ52" i="56" s="1"/>
  <c r="AG52" i="56"/>
  <c r="AA52" i="56"/>
  <c r="O52" i="56"/>
  <c r="AO51" i="56"/>
  <c r="AQ51" i="56" s="1"/>
  <c r="AE51" i="56"/>
  <c r="AG51" i="56" s="1"/>
  <c r="S51" i="56"/>
  <c r="AK51" i="56"/>
  <c r="AA51" i="56"/>
  <c r="O51" i="56"/>
  <c r="AE50" i="56"/>
  <c r="S50" i="56"/>
  <c r="AK50" i="56"/>
  <c r="AO50" i="56" s="1"/>
  <c r="AQ50" i="56" s="1"/>
  <c r="AG50" i="56"/>
  <c r="AA50" i="56"/>
  <c r="O50" i="56"/>
  <c r="AO49" i="56"/>
  <c r="AQ49" i="56" s="1"/>
  <c r="AE49" i="56"/>
  <c r="AG49" i="56" s="1"/>
  <c r="S49" i="56"/>
  <c r="AK49" i="56"/>
  <c r="AA49" i="56"/>
  <c r="O49" i="56"/>
  <c r="AO48" i="56"/>
  <c r="S48" i="56"/>
  <c r="AQ48" i="56"/>
  <c r="AK48" i="56"/>
  <c r="AG48" i="56"/>
  <c r="AA48" i="56"/>
  <c r="AE48" i="56" s="1"/>
  <c r="O48" i="56"/>
  <c r="AO47" i="56"/>
  <c r="AQ47" i="56" s="1"/>
  <c r="S47" i="56"/>
  <c r="U47" i="56" s="1"/>
  <c r="AK47" i="56"/>
  <c r="AA47" i="56"/>
  <c r="AE47" i="56" s="1"/>
  <c r="AG47" i="56" s="1"/>
  <c r="O47" i="56"/>
  <c r="S46" i="56"/>
  <c r="I46" i="56"/>
  <c r="AQ46" i="56"/>
  <c r="AK46" i="56"/>
  <c r="AO46" i="56" s="1"/>
  <c r="AA46" i="56"/>
  <c r="AE46" i="56" s="1"/>
  <c r="AG46" i="56" s="1"/>
  <c r="O46" i="56"/>
  <c r="AO45" i="56"/>
  <c r="U45" i="56"/>
  <c r="S45" i="56"/>
  <c r="AQ45" i="56"/>
  <c r="AK45" i="56"/>
  <c r="AA45" i="56"/>
  <c r="AE45" i="56" s="1"/>
  <c r="AG45" i="56" s="1"/>
  <c r="O45" i="56"/>
  <c r="AE44" i="56"/>
  <c r="S44" i="56"/>
  <c r="AK44" i="56"/>
  <c r="AO44" i="56" s="1"/>
  <c r="AQ44" i="56" s="1"/>
  <c r="AG44" i="56"/>
  <c r="AA44" i="56"/>
  <c r="O44" i="56"/>
  <c r="AO43" i="56"/>
  <c r="AQ43" i="56" s="1"/>
  <c r="AE43" i="56"/>
  <c r="AG43" i="56" s="1"/>
  <c r="S43" i="56"/>
  <c r="AK43" i="56"/>
  <c r="AA43" i="56"/>
  <c r="O43" i="56"/>
  <c r="AE42" i="56"/>
  <c r="S42" i="56"/>
  <c r="AK42" i="56"/>
  <c r="AO42" i="56" s="1"/>
  <c r="AQ42" i="56" s="1"/>
  <c r="AG42" i="56"/>
  <c r="AA42" i="56"/>
  <c r="O42" i="56"/>
  <c r="AO41" i="56"/>
  <c r="AQ41" i="56" s="1"/>
  <c r="AE41" i="56"/>
  <c r="AG41" i="56" s="1"/>
  <c r="S41" i="56"/>
  <c r="AK41" i="56"/>
  <c r="AA41" i="56"/>
  <c r="O41" i="56"/>
  <c r="AO40" i="56"/>
  <c r="S40" i="56"/>
  <c r="AQ40" i="56"/>
  <c r="AK40" i="56"/>
  <c r="AG40" i="56"/>
  <c r="AA40" i="56"/>
  <c r="AE40" i="56" s="1"/>
  <c r="O40" i="56"/>
  <c r="AO39" i="56"/>
  <c r="AQ39" i="56" s="1"/>
  <c r="S39" i="56"/>
  <c r="AK39" i="56"/>
  <c r="AA39" i="56"/>
  <c r="AE39" i="56" s="1"/>
  <c r="AG39" i="56" s="1"/>
  <c r="O39" i="56"/>
  <c r="S38" i="56"/>
  <c r="AK38" i="56"/>
  <c r="AO38" i="56" s="1"/>
  <c r="AQ38" i="56" s="1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AE36" i="56"/>
  <c r="S36" i="56"/>
  <c r="AK36" i="56"/>
  <c r="AO36" i="56" s="1"/>
  <c r="AQ36" i="56" s="1"/>
  <c r="AG36" i="56"/>
  <c r="AA36" i="56"/>
  <c r="O36" i="56"/>
  <c r="AO35" i="56"/>
  <c r="AE35" i="56"/>
  <c r="AG35" i="56" s="1"/>
  <c r="S35" i="56"/>
  <c r="AQ35" i="56"/>
  <c r="AK35" i="56"/>
  <c r="AA35" i="56"/>
  <c r="O35" i="56"/>
  <c r="S34" i="56"/>
  <c r="G34" i="56"/>
  <c r="AK34" i="56"/>
  <c r="AO34" i="56" s="1"/>
  <c r="AQ34" i="56" s="1"/>
  <c r="AG34" i="56"/>
  <c r="AA34" i="56"/>
  <c r="AE34" i="56" s="1"/>
  <c r="O34" i="56"/>
  <c r="AE33" i="56"/>
  <c r="AG33" i="56" s="1"/>
  <c r="S33" i="56"/>
  <c r="AK33" i="56"/>
  <c r="AO33" i="56" s="1"/>
  <c r="AQ33" i="56" s="1"/>
  <c r="AA33" i="56"/>
  <c r="O33" i="56"/>
  <c r="S32" i="56"/>
  <c r="AK32" i="56"/>
  <c r="AO32" i="56" s="1"/>
  <c r="AQ32" i="56" s="1"/>
  <c r="AG32" i="56"/>
  <c r="AA32" i="56"/>
  <c r="AE32" i="56" s="1"/>
  <c r="O32" i="56"/>
  <c r="AO31" i="56"/>
  <c r="AQ31" i="56" s="1"/>
  <c r="S31" i="56"/>
  <c r="AK31" i="56"/>
  <c r="AG31" i="56"/>
  <c r="AA31" i="56"/>
  <c r="AE31" i="56" s="1"/>
  <c r="O31" i="56"/>
  <c r="AO30" i="56"/>
  <c r="AQ30" i="56" s="1"/>
  <c r="S30" i="56"/>
  <c r="AK30" i="56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AE28" i="56"/>
  <c r="AG28" i="56" s="1"/>
  <c r="S28" i="56"/>
  <c r="AQ28" i="56"/>
  <c r="AK28" i="56"/>
  <c r="AO28" i="56" s="1"/>
  <c r="AA28" i="56"/>
  <c r="O28" i="56"/>
  <c r="AO27" i="56"/>
  <c r="AE27" i="56"/>
  <c r="AG27" i="56" s="1"/>
  <c r="S27" i="56"/>
  <c r="AQ27" i="56"/>
  <c r="AK27" i="56"/>
  <c r="AA27" i="56"/>
  <c r="O27" i="56"/>
  <c r="S26" i="56"/>
  <c r="AK26" i="56"/>
  <c r="AO26" i="56" s="1"/>
  <c r="AQ26" i="56" s="1"/>
  <c r="AA26" i="56"/>
  <c r="AE26" i="56" s="1"/>
  <c r="AG26" i="56" s="1"/>
  <c r="O26" i="56"/>
  <c r="AO25" i="56"/>
  <c r="AQ25" i="56" s="1"/>
  <c r="AE25" i="56"/>
  <c r="AG25" i="56" s="1"/>
  <c r="S25" i="56"/>
  <c r="AK25" i="56"/>
  <c r="AA25" i="56"/>
  <c r="O25" i="56"/>
  <c r="S24" i="56"/>
  <c r="AQ24" i="56"/>
  <c r="AK24" i="56"/>
  <c r="AO24" i="56" s="1"/>
  <c r="AA24" i="56"/>
  <c r="AE24" i="56" s="1"/>
  <c r="AG24" i="56" s="1"/>
  <c r="O24" i="56"/>
  <c r="AO23" i="56"/>
  <c r="AQ23" i="56" s="1"/>
  <c r="S23" i="56"/>
  <c r="AK23" i="56"/>
  <c r="AA23" i="56"/>
  <c r="AE23" i="56" s="1"/>
  <c r="AG23" i="56" s="1"/>
  <c r="O23" i="56"/>
  <c r="AO22" i="56"/>
  <c r="AE22" i="56"/>
  <c r="AG22" i="56" s="1"/>
  <c r="S22" i="56"/>
  <c r="AQ22" i="56"/>
  <c r="AK22" i="56"/>
  <c r="AA22" i="56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S15" i="56"/>
  <c r="G15" i="56"/>
  <c r="AK15" i="56"/>
  <c r="AO15" i="56" s="1"/>
  <c r="AQ15" i="56" s="1"/>
  <c r="AA15" i="56"/>
  <c r="AE15" i="56" s="1"/>
  <c r="AG15" i="56" s="1"/>
  <c r="O15" i="56"/>
  <c r="AE14" i="56"/>
  <c r="S14" i="56"/>
  <c r="AK14" i="56"/>
  <c r="AO14" i="56" s="1"/>
  <c r="AQ14" i="56" s="1"/>
  <c r="AG14" i="56"/>
  <c r="AA14" i="56"/>
  <c r="O14" i="56"/>
  <c r="U14" i="56" s="1"/>
  <c r="AO13" i="56"/>
  <c r="S13" i="56"/>
  <c r="AQ13" i="56"/>
  <c r="AK13" i="56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AE11" i="56"/>
  <c r="AG11" i="56" s="1"/>
  <c r="S11" i="56"/>
  <c r="AK11" i="56"/>
  <c r="AO11" i="56" s="1"/>
  <c r="AQ11" i="56" s="1"/>
  <c r="AA11" i="56"/>
  <c r="O11" i="56"/>
  <c r="S10" i="56"/>
  <c r="G10" i="56"/>
  <c r="AQ10" i="56"/>
  <c r="AK10" i="56"/>
  <c r="AO10" i="56" s="1"/>
  <c r="AA10" i="56"/>
  <c r="AE10" i="56" s="1"/>
  <c r="AG10" i="56" s="1"/>
  <c r="O10" i="56"/>
  <c r="AO9" i="56"/>
  <c r="AQ9" i="56" s="1"/>
  <c r="AE9" i="56"/>
  <c r="S9" i="56"/>
  <c r="K9" i="56"/>
  <c r="AK9" i="56"/>
  <c r="AG9" i="56"/>
  <c r="AA9" i="56"/>
  <c r="O9" i="56"/>
  <c r="AO8" i="56"/>
  <c r="AQ8" i="56" s="1"/>
  <c r="AE8" i="56"/>
  <c r="AG8" i="56" s="1"/>
  <c r="S8" i="56"/>
  <c r="G8" i="56"/>
  <c r="AK8" i="56"/>
  <c r="AA8" i="56"/>
  <c r="O8" i="56"/>
  <c r="E23" i="57"/>
  <c r="E21" i="57"/>
  <c r="E20" i="57"/>
  <c r="F19" i="57"/>
  <c r="E19" i="57"/>
  <c r="F18" i="57"/>
  <c r="E18" i="57"/>
  <c r="F17" i="57"/>
  <c r="K39" i="50" s="1"/>
  <c r="E17" i="57"/>
  <c r="E16" i="57"/>
  <c r="E15" i="57"/>
  <c r="E14" i="57"/>
  <c r="E13" i="57"/>
  <c r="E12" i="57"/>
  <c r="E11" i="57"/>
  <c r="E10" i="57"/>
  <c r="E9" i="57"/>
  <c r="E8" i="57"/>
  <c r="I11" i="61"/>
  <c r="G19" i="57" s="1"/>
  <c r="I10" i="61"/>
  <c r="I10" i="62"/>
  <c r="I10" i="63"/>
  <c r="I10" i="66"/>
  <c r="F14" i="57" s="1"/>
  <c r="K70" i="52" s="1"/>
  <c r="I10" i="70"/>
  <c r="F10" i="57" s="1"/>
  <c r="K75" i="52" s="1"/>
  <c r="K77" i="74"/>
  <c r="I77" i="74"/>
  <c r="G77" i="74"/>
  <c r="E77" i="74"/>
  <c r="E32" i="74"/>
  <c r="E16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E27" i="77"/>
  <c r="G16" i="77"/>
  <c r="I16" i="77" s="1"/>
  <c r="E16" i="77"/>
  <c r="G13" i="77"/>
  <c r="I13" i="77" s="1"/>
  <c r="K12" i="77"/>
  <c r="M12" i="77" s="1"/>
  <c r="I10" i="77"/>
  <c r="G10" i="77"/>
  <c r="E24" i="78"/>
  <c r="E23" i="78"/>
  <c r="E22" i="78"/>
  <c r="E8" i="78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Q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E19" i="80"/>
  <c r="I19" i="80" s="1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E17" i="80"/>
  <c r="I17" i="80" s="1"/>
  <c r="M17" i="80" s="1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BA12" i="80"/>
  <c r="BE12" i="80" s="1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U11" i="80"/>
  <c r="Y11" i="80" s="1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Q9" i="80"/>
  <c r="S9" i="80" s="1"/>
  <c r="O9" i="80"/>
  <c r="K9" i="80"/>
  <c r="G9" i="80"/>
  <c r="E9" i="80"/>
  <c r="I9" i="80" s="1"/>
  <c r="M9" i="80" s="1"/>
  <c r="CA8" i="80"/>
  <c r="BW8" i="80"/>
  <c r="BS8" i="80"/>
  <c r="BQ8" i="80"/>
  <c r="BU8" i="80" s="1"/>
  <c r="BK8" i="80"/>
  <c r="BG8" i="80"/>
  <c r="BC8" i="80"/>
  <c r="AU8" i="80"/>
  <c r="AW8" i="80" s="1"/>
  <c r="AY8" i="80" s="1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E20" i="81"/>
  <c r="I20" i="81" s="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S15" i="81" s="1"/>
  <c r="AO15" i="81"/>
  <c r="AM15" i="81"/>
  <c r="AI15" i="81"/>
  <c r="AE15" i="81"/>
  <c r="AC15" i="81"/>
  <c r="AG15" i="81" s="1"/>
  <c r="AK15" i="81" s="1"/>
  <c r="AW15" i="81" s="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BA14" i="81"/>
  <c r="BE14" i="81" s="1"/>
  <c r="AU14" i="81"/>
  <c r="AQ14" i="81"/>
  <c r="AM14" i="81"/>
  <c r="AI14" i="81"/>
  <c r="AE14" i="81"/>
  <c r="W14" i="81"/>
  <c r="S14" i="81"/>
  <c r="O14" i="81"/>
  <c r="K14" i="81"/>
  <c r="G14" i="81"/>
  <c r="E14" i="81"/>
  <c r="I14" i="81" s="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E12" i="81"/>
  <c r="I12" i="81" s="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E8" i="81"/>
  <c r="I8" i="81" s="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E20" i="82"/>
  <c r="I20" i="82" s="1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AC15" i="82"/>
  <c r="AG15" i="82" s="1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U12" i="82" s="1"/>
  <c r="Q12" i="82"/>
  <c r="O12" i="82"/>
  <c r="K12" i="82"/>
  <c r="G12" i="82"/>
  <c r="E12" i="82"/>
  <c r="I12" i="82" s="1"/>
  <c r="M12" i="82" s="1"/>
  <c r="Y12" i="82" s="1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E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Y15" i="83"/>
  <c r="S15" i="83"/>
  <c r="O15" i="83"/>
  <c r="CU14" i="83"/>
  <c r="CQ14" i="83"/>
  <c r="CA14" i="83"/>
  <c r="BW14" i="83"/>
  <c r="BG14" i="83"/>
  <c r="BC14" i="83"/>
  <c r="AS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E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O15" i="84"/>
  <c r="AM15" i="84"/>
  <c r="AK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U12" i="84"/>
  <c r="S12" i="84"/>
  <c r="O12" i="84"/>
  <c r="Q12" i="84" s="1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27" i="86"/>
  <c r="E19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E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I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AC21" i="91" s="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I20" i="92"/>
  <c r="AM20" i="92" s="1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E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AC14" i="92" s="1"/>
  <c r="U14" i="92"/>
  <c r="I14" i="92"/>
  <c r="AM14" i="92" s="1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8" i="93"/>
  <c r="E16" i="93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9" i="94"/>
  <c r="I87" i="95"/>
  <c r="I80" i="95"/>
  <c r="I73" i="95"/>
  <c r="I72" i="95"/>
  <c r="I71" i="95"/>
  <c r="I70" i="95"/>
  <c r="I69" i="95"/>
  <c r="I68" i="95"/>
  <c r="I67" i="95"/>
  <c r="I66" i="95"/>
  <c r="I62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I33" i="95"/>
  <c r="I32" i="95"/>
  <c r="I20" i="95"/>
  <c r="I16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48" i="98"/>
  <c r="E47" i="98"/>
  <c r="I47" i="98" s="1"/>
  <c r="G44" i="98"/>
  <c r="E42" i="98"/>
  <c r="E45" i="98" s="1"/>
  <c r="E40" i="98"/>
  <c r="E35" i="98"/>
  <c r="E34" i="98"/>
  <c r="E32" i="98"/>
  <c r="E41" i="98" s="1"/>
  <c r="E30" i="98"/>
  <c r="E28" i="98"/>
  <c r="E26" i="98"/>
  <c r="E25" i="98"/>
  <c r="E24" i="98"/>
  <c r="E23" i="98"/>
  <c r="G21" i="98"/>
  <c r="E21" i="98"/>
  <c r="E19" i="98"/>
  <c r="I18" i="98"/>
  <c r="E17" i="98"/>
  <c r="I16" i="98"/>
  <c r="E16" i="98"/>
  <c r="E15" i="98"/>
  <c r="I14" i="98"/>
  <c r="G13" i="98"/>
  <c r="E13" i="98"/>
  <c r="E11" i="98"/>
  <c r="I10" i="98"/>
  <c r="E9" i="98"/>
  <c r="M60" i="99"/>
  <c r="M58" i="99"/>
  <c r="K57" i="99"/>
  <c r="AK56" i="99"/>
  <c r="Y56" i="99"/>
  <c r="E56" i="99"/>
  <c r="AU55" i="99"/>
  <c r="AY55" i="99" s="1"/>
  <c r="K55" i="99"/>
  <c r="AK54" i="99"/>
  <c r="E54" i="99"/>
  <c r="I54" i="99" s="1"/>
  <c r="AI53" i="99"/>
  <c r="W53" i="99"/>
  <c r="G53" i="99"/>
  <c r="AW52" i="99"/>
  <c r="Y52" i="99"/>
  <c r="M52" i="99"/>
  <c r="AI51" i="99"/>
  <c r="AM51" i="99" s="1"/>
  <c r="G51" i="99"/>
  <c r="AK50" i="99"/>
  <c r="E50" i="99"/>
  <c r="AA49" i="99"/>
  <c r="AK48" i="99"/>
  <c r="E48" i="99"/>
  <c r="AA47" i="99"/>
  <c r="K47" i="99"/>
  <c r="K45" i="99"/>
  <c r="O45" i="99" s="1"/>
  <c r="G45" i="99"/>
  <c r="M44" i="99"/>
  <c r="AI43" i="99"/>
  <c r="AM43" i="99" s="1"/>
  <c r="W43" i="99"/>
  <c r="AA43" i="99" s="1"/>
  <c r="M42" i="99"/>
  <c r="AY41" i="99"/>
  <c r="AW41" i="99"/>
  <c r="AU41" i="99"/>
  <c r="AQ41" i="99"/>
  <c r="AS41" i="99" s="1"/>
  <c r="AK41" i="99"/>
  <c r="AI41" i="99"/>
  <c r="AM41" i="99" s="1"/>
  <c r="AA41" i="99"/>
  <c r="Y41" i="99"/>
  <c r="W41" i="99"/>
  <c r="S41" i="99"/>
  <c r="O41" i="99"/>
  <c r="M41" i="99"/>
  <c r="K41" i="99"/>
  <c r="G41" i="99"/>
  <c r="E41" i="99"/>
  <c r="I41" i="99" s="1"/>
  <c r="I25" i="3" s="1"/>
  <c r="G924" i="1" s="1"/>
  <c r="AY40" i="99"/>
  <c r="AW40" i="99"/>
  <c r="AU40" i="99"/>
  <c r="AK40" i="99"/>
  <c r="AI40" i="99"/>
  <c r="AM40" i="99" s="1"/>
  <c r="Y40" i="99"/>
  <c r="AA40" i="99" s="1"/>
  <c r="W40" i="99"/>
  <c r="M40" i="99"/>
  <c r="K40" i="99"/>
  <c r="O40" i="99" s="1"/>
  <c r="G40" i="99"/>
  <c r="E40" i="99"/>
  <c r="I40" i="99" s="1"/>
  <c r="I24" i="3" s="1"/>
  <c r="G895" i="1" s="1"/>
  <c r="BE39" i="99"/>
  <c r="AW39" i="99"/>
  <c r="AU39" i="99"/>
  <c r="AY39" i="99" s="1"/>
  <c r="AQ39" i="99"/>
  <c r="AM39" i="99"/>
  <c r="AK39" i="99"/>
  <c r="AI39" i="99"/>
  <c r="Y39" i="99"/>
  <c r="W39" i="99"/>
  <c r="AA39" i="99" s="1"/>
  <c r="M39" i="99"/>
  <c r="K39" i="99"/>
  <c r="O39" i="99" s="1"/>
  <c r="I39" i="99"/>
  <c r="I23" i="3" s="1"/>
  <c r="G866" i="1" s="1"/>
  <c r="G39" i="99"/>
  <c r="E39" i="99"/>
  <c r="AW38" i="99"/>
  <c r="AU38" i="99"/>
  <c r="AS38" i="99"/>
  <c r="AK38" i="99"/>
  <c r="AM38" i="99" s="1"/>
  <c r="AI38" i="99"/>
  <c r="Y38" i="99"/>
  <c r="W38" i="99"/>
  <c r="AA38" i="99" s="1"/>
  <c r="O38" i="99"/>
  <c r="M38" i="99"/>
  <c r="K38" i="99"/>
  <c r="G38" i="99"/>
  <c r="E38" i="99"/>
  <c r="I38" i="99" s="1"/>
  <c r="I22" i="3" s="1"/>
  <c r="G837" i="1" s="1"/>
  <c r="AY37" i="99"/>
  <c r="AW37" i="99"/>
  <c r="AU37" i="99"/>
  <c r="AK37" i="99"/>
  <c r="AM37" i="99" s="1"/>
  <c r="AI37" i="99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Y36" i="99" s="1"/>
  <c r="AU36" i="99"/>
  <c r="AO36" i="99"/>
  <c r="AK36" i="99"/>
  <c r="AI36" i="99"/>
  <c r="AM36" i="99" s="1"/>
  <c r="AA36" i="99"/>
  <c r="Y36" i="99"/>
  <c r="W36" i="99"/>
  <c r="Q36" i="99"/>
  <c r="U36" i="99" s="1"/>
  <c r="M36" i="99"/>
  <c r="K36" i="99"/>
  <c r="O36" i="99" s="1"/>
  <c r="I36" i="99"/>
  <c r="I20" i="3" s="1"/>
  <c r="G779" i="1" s="1"/>
  <c r="G36" i="99"/>
  <c r="E36" i="99"/>
  <c r="AW35" i="99"/>
  <c r="AY35" i="99" s="1"/>
  <c r="AU35" i="99"/>
  <c r="AK35" i="99"/>
  <c r="AI35" i="99"/>
  <c r="AM35" i="99" s="1"/>
  <c r="Y35" i="99"/>
  <c r="W35" i="99"/>
  <c r="AA35" i="99" s="1"/>
  <c r="Q35" i="99"/>
  <c r="O35" i="99"/>
  <c r="M35" i="99"/>
  <c r="K35" i="99"/>
  <c r="G35" i="99"/>
  <c r="I35" i="99" s="1"/>
  <c r="I19" i="3" s="1"/>
  <c r="G750" i="1" s="1"/>
  <c r="E35" i="99"/>
  <c r="BA34" i="99"/>
  <c r="AW34" i="99"/>
  <c r="AU34" i="99"/>
  <c r="AY34" i="99" s="1"/>
  <c r="AK34" i="99"/>
  <c r="AM34" i="99" s="1"/>
  <c r="AI34" i="99"/>
  <c r="Y34" i="99"/>
  <c r="W34" i="99"/>
  <c r="AA34" i="99" s="1"/>
  <c r="M34" i="99"/>
  <c r="O34" i="99" s="1"/>
  <c r="K34" i="99"/>
  <c r="G34" i="99"/>
  <c r="E34" i="99"/>
  <c r="I34" i="99" s="1"/>
  <c r="I18" i="3" s="1"/>
  <c r="G721" i="1" s="1"/>
  <c r="AY33" i="99"/>
  <c r="AW33" i="99"/>
  <c r="AU33" i="99"/>
  <c r="AK33" i="99"/>
  <c r="AI33" i="99"/>
  <c r="AM33" i="99" s="1"/>
  <c r="AE33" i="99"/>
  <c r="AC33" i="99"/>
  <c r="AG33" i="99" s="1"/>
  <c r="AA33" i="99"/>
  <c r="Y33" i="99"/>
  <c r="W33" i="99"/>
  <c r="M33" i="99"/>
  <c r="K33" i="99"/>
  <c r="O33" i="99" s="1"/>
  <c r="G33" i="99"/>
  <c r="E33" i="99"/>
  <c r="I33" i="99" s="1"/>
  <c r="I17" i="3" s="1"/>
  <c r="G692" i="1" s="1"/>
  <c r="AW32" i="99"/>
  <c r="AY32" i="99" s="1"/>
  <c r="AU32" i="99"/>
  <c r="AK32" i="99"/>
  <c r="AI32" i="99"/>
  <c r="AM32" i="99" s="1"/>
  <c r="Y32" i="99"/>
  <c r="AA32" i="99" s="1"/>
  <c r="W32" i="99"/>
  <c r="Q32" i="99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Q31" i="99"/>
  <c r="AM31" i="99"/>
  <c r="AK31" i="99"/>
  <c r="AI31" i="99"/>
  <c r="Y31" i="99"/>
  <c r="W31" i="99"/>
  <c r="AA31" i="99" s="1"/>
  <c r="M31" i="99"/>
  <c r="K31" i="99"/>
  <c r="O31" i="99" s="1"/>
  <c r="I31" i="99"/>
  <c r="I15" i="3" s="1"/>
  <c r="G634" i="1" s="1"/>
  <c r="G31" i="99"/>
  <c r="E31" i="99"/>
  <c r="AW30" i="99"/>
  <c r="AU30" i="99"/>
  <c r="AK30" i="99"/>
  <c r="AM30" i="99" s="1"/>
  <c r="AI30" i="99"/>
  <c r="AE30" i="99"/>
  <c r="Y30" i="99"/>
  <c r="W30" i="99"/>
  <c r="AA30" i="99" s="1"/>
  <c r="O30" i="99"/>
  <c r="M30" i="99"/>
  <c r="K30" i="99"/>
  <c r="G30" i="99"/>
  <c r="E30" i="99"/>
  <c r="I30" i="99" s="1"/>
  <c r="I14" i="3" s="1"/>
  <c r="G605" i="1" s="1"/>
  <c r="AY29" i="99"/>
  <c r="AW29" i="99"/>
  <c r="AU29" i="99"/>
  <c r="AQ29" i="99"/>
  <c r="AK29" i="99"/>
  <c r="AM29" i="99" s="1"/>
  <c r="AI29" i="99"/>
  <c r="Y29" i="99"/>
  <c r="W29" i="99"/>
  <c r="AA29" i="99" s="1"/>
  <c r="S29" i="99"/>
  <c r="M29" i="99"/>
  <c r="K29" i="99"/>
  <c r="O29" i="99" s="1"/>
  <c r="G29" i="99"/>
  <c r="E29" i="99"/>
  <c r="AW28" i="99"/>
  <c r="AY28" i="99" s="1"/>
  <c r="AU28" i="99"/>
  <c r="AO28" i="99"/>
  <c r="AK28" i="99"/>
  <c r="AI28" i="99"/>
  <c r="AM28" i="99" s="1"/>
  <c r="Y28" i="99"/>
  <c r="AA28" i="99" s="1"/>
  <c r="W28" i="99"/>
  <c r="Q28" i="99"/>
  <c r="U28" i="99" s="1"/>
  <c r="M28" i="99"/>
  <c r="K28" i="99"/>
  <c r="I28" i="99"/>
  <c r="I12" i="3" s="1"/>
  <c r="G547" i="1" s="1"/>
  <c r="G28" i="99"/>
  <c r="E28" i="99"/>
  <c r="BC27" i="99"/>
  <c r="AW27" i="99"/>
  <c r="AY27" i="99" s="1"/>
  <c r="AU27" i="99"/>
  <c r="AK27" i="99"/>
  <c r="AI27" i="99"/>
  <c r="AM27" i="99" s="1"/>
  <c r="Y27" i="99"/>
  <c r="W27" i="99"/>
  <c r="AA27" i="99" s="1"/>
  <c r="O27" i="99"/>
  <c r="M27" i="99"/>
  <c r="K27" i="99"/>
  <c r="G27" i="99"/>
  <c r="I27" i="99" s="1"/>
  <c r="I11" i="3" s="1"/>
  <c r="G518" i="1" s="1"/>
  <c r="E27" i="99"/>
  <c r="AW26" i="99"/>
  <c r="AU26" i="99"/>
  <c r="AY26" i="99" s="1"/>
  <c r="AO26" i="99"/>
  <c r="AK26" i="99"/>
  <c r="AM26" i="99" s="1"/>
  <c r="AI26" i="99"/>
  <c r="Y26" i="99"/>
  <c r="W26" i="99"/>
  <c r="AA26" i="99" s="1"/>
  <c r="M26" i="99"/>
  <c r="O26" i="99" s="1"/>
  <c r="K26" i="99"/>
  <c r="I26" i="99"/>
  <c r="I10" i="3" s="1"/>
  <c r="G489" i="1" s="1"/>
  <c r="G26" i="99"/>
  <c r="E26" i="99"/>
  <c r="AY25" i="99"/>
  <c r="AW25" i="99"/>
  <c r="AU25" i="99"/>
  <c r="AK25" i="99"/>
  <c r="AI25" i="99"/>
  <c r="AM25" i="99" s="1"/>
  <c r="AA25" i="99"/>
  <c r="Y25" i="99"/>
  <c r="W25" i="99"/>
  <c r="S25" i="99"/>
  <c r="O25" i="99"/>
  <c r="M25" i="99"/>
  <c r="K25" i="99"/>
  <c r="G25" i="99"/>
  <c r="E25" i="99"/>
  <c r="I25" i="99" s="1"/>
  <c r="I9" i="3" s="1"/>
  <c r="G460" i="1" s="1"/>
  <c r="AW24" i="99"/>
  <c r="AY24" i="99" s="1"/>
  <c r="AU24" i="99"/>
  <c r="AK24" i="99"/>
  <c r="AI24" i="99"/>
  <c r="AM24" i="99" s="1"/>
  <c r="Y24" i="99"/>
  <c r="AA24" i="99" s="1"/>
  <c r="W24" i="99"/>
  <c r="U24" i="99"/>
  <c r="M24" i="99"/>
  <c r="K24" i="99"/>
  <c r="O24" i="99" s="1"/>
  <c r="G24" i="99"/>
  <c r="E24" i="99"/>
  <c r="I24" i="99" s="1"/>
  <c r="I8" i="3" s="1"/>
  <c r="G431" i="1" s="1"/>
  <c r="BE23" i="99"/>
  <c r="CM23" i="83" s="1"/>
  <c r="AW23" i="99"/>
  <c r="AU23" i="99"/>
  <c r="AY23" i="99" s="1"/>
  <c r="AQ23" i="99"/>
  <c r="AM23" i="99"/>
  <c r="AK23" i="99"/>
  <c r="AI23" i="99"/>
  <c r="Y23" i="99"/>
  <c r="W23" i="99"/>
  <c r="AA23" i="99" s="1"/>
  <c r="M23" i="99"/>
  <c r="K23" i="99"/>
  <c r="O23" i="99" s="1"/>
  <c r="I23" i="99"/>
  <c r="G23" i="99"/>
  <c r="E23" i="99"/>
  <c r="AW22" i="99"/>
  <c r="AU22" i="99"/>
  <c r="AS22" i="99"/>
  <c r="BS22" i="83" s="1"/>
  <c r="AK22" i="99"/>
  <c r="AM22" i="99" s="1"/>
  <c r="AI22" i="99"/>
  <c r="Y22" i="99"/>
  <c r="W22" i="99"/>
  <c r="AA22" i="99" s="1"/>
  <c r="Q22" i="99"/>
  <c r="O22" i="99"/>
  <c r="M22" i="99"/>
  <c r="K22" i="99"/>
  <c r="G22" i="99"/>
  <c r="E22" i="99"/>
  <c r="I22" i="99" s="1"/>
  <c r="AY21" i="99"/>
  <c r="AW21" i="99"/>
  <c r="AU21" i="99"/>
  <c r="AK21" i="99"/>
  <c r="AM21" i="99" s="1"/>
  <c r="AI21" i="99"/>
  <c r="Y21" i="99"/>
  <c r="W21" i="99"/>
  <c r="AA21" i="99" s="1"/>
  <c r="M21" i="99"/>
  <c r="K21" i="99"/>
  <c r="O21" i="99" s="1"/>
  <c r="G21" i="99"/>
  <c r="E21" i="99"/>
  <c r="I21" i="99" s="1"/>
  <c r="AW20" i="99"/>
  <c r="AY20" i="99" s="1"/>
  <c r="AU20" i="99"/>
  <c r="AO20" i="99"/>
  <c r="AK20" i="99"/>
  <c r="AI20" i="99"/>
  <c r="AM20" i="99" s="1"/>
  <c r="AC20" i="99"/>
  <c r="AA20" i="99"/>
  <c r="Y20" i="99"/>
  <c r="W20" i="99"/>
  <c r="Q20" i="99"/>
  <c r="U20" i="99" s="1"/>
  <c r="AE20" i="83" s="1"/>
  <c r="M20" i="99"/>
  <c r="K20" i="99"/>
  <c r="O20" i="99" s="1"/>
  <c r="I20" i="99"/>
  <c r="G20" i="99"/>
  <c r="E20" i="99"/>
  <c r="AW19" i="99"/>
  <c r="AY19" i="99" s="1"/>
  <c r="AU19" i="99"/>
  <c r="AK19" i="99"/>
  <c r="AI19" i="99"/>
  <c r="AM19" i="99" s="1"/>
  <c r="Y19" i="99"/>
  <c r="W19" i="99"/>
  <c r="AA19" i="99" s="1"/>
  <c r="Q19" i="99"/>
  <c r="O19" i="99"/>
  <c r="M19" i="99"/>
  <c r="K19" i="99"/>
  <c r="G19" i="99"/>
  <c r="I19" i="99" s="1"/>
  <c r="E19" i="99"/>
  <c r="BA18" i="99"/>
  <c r="AW18" i="99"/>
  <c r="AU18" i="99"/>
  <c r="AY18" i="99" s="1"/>
  <c r="AK18" i="99"/>
  <c r="AM18" i="99" s="1"/>
  <c r="AI18" i="99"/>
  <c r="Y18" i="99"/>
  <c r="W18" i="99"/>
  <c r="M18" i="99"/>
  <c r="O18" i="99" s="1"/>
  <c r="K18" i="99"/>
  <c r="G18" i="99"/>
  <c r="E18" i="99"/>
  <c r="I18" i="99" s="1"/>
  <c r="AY17" i="99"/>
  <c r="AW17" i="99"/>
  <c r="AU17" i="99"/>
  <c r="AK17" i="99"/>
  <c r="AI17" i="99"/>
  <c r="AM17" i="99" s="1"/>
  <c r="AE17" i="99"/>
  <c r="AC17" i="99"/>
  <c r="AG17" i="99" s="1"/>
  <c r="AY17" i="83" s="1"/>
  <c r="AA17" i="99"/>
  <c r="Y17" i="99"/>
  <c r="W17" i="99"/>
  <c r="M17" i="99"/>
  <c r="K17" i="99"/>
  <c r="O17" i="99" s="1"/>
  <c r="G17" i="99"/>
  <c r="E17" i="99"/>
  <c r="I17" i="99" s="1"/>
  <c r="AW16" i="99"/>
  <c r="AY16" i="99" s="1"/>
  <c r="AU16" i="99"/>
  <c r="AK16" i="99"/>
  <c r="AI16" i="99"/>
  <c r="AM16" i="99" s="1"/>
  <c r="Y16" i="99"/>
  <c r="AA16" i="99" s="1"/>
  <c r="W16" i="99"/>
  <c r="Q16" i="99"/>
  <c r="U16" i="99" s="1"/>
  <c r="AE16" i="83" s="1"/>
  <c r="M16" i="99"/>
  <c r="K16" i="99"/>
  <c r="O16" i="99" s="1"/>
  <c r="G16" i="99"/>
  <c r="E16" i="99"/>
  <c r="I16" i="99" s="1"/>
  <c r="AW15" i="99"/>
  <c r="AU15" i="99"/>
  <c r="AY15" i="99" s="1"/>
  <c r="AQ15" i="99"/>
  <c r="AM15" i="99"/>
  <c r="AK15" i="99"/>
  <c r="AI15" i="99"/>
  <c r="Y15" i="99"/>
  <c r="W15" i="99"/>
  <c r="AA15" i="99" s="1"/>
  <c r="M15" i="99"/>
  <c r="K15" i="99"/>
  <c r="O15" i="99" s="1"/>
  <c r="I15" i="99"/>
  <c r="G15" i="99"/>
  <c r="E15" i="99"/>
  <c r="AW14" i="99"/>
  <c r="AU14" i="99"/>
  <c r="AK14" i="99"/>
  <c r="AM14" i="99" s="1"/>
  <c r="AI14" i="99"/>
  <c r="AE14" i="99"/>
  <c r="AC14" i="99"/>
  <c r="AG14" i="99" s="1"/>
  <c r="AY14" i="83" s="1"/>
  <c r="Y14" i="99"/>
  <c r="W14" i="99"/>
  <c r="AA14" i="99" s="1"/>
  <c r="O14" i="99"/>
  <c r="M14" i="99"/>
  <c r="K14" i="99"/>
  <c r="G14" i="99"/>
  <c r="E14" i="99"/>
  <c r="I14" i="99" s="1"/>
  <c r="AY13" i="99"/>
  <c r="AW13" i="99"/>
  <c r="AU13" i="99"/>
  <c r="AQ13" i="99"/>
  <c r="AM13" i="99"/>
  <c r="AK13" i="99"/>
  <c r="AI13" i="99"/>
  <c r="Y13" i="99"/>
  <c r="W13" i="99"/>
  <c r="AA13" i="99" s="1"/>
  <c r="S13" i="99"/>
  <c r="M13" i="99"/>
  <c r="K13" i="99"/>
  <c r="O13" i="99" s="1"/>
  <c r="G13" i="99"/>
  <c r="E13" i="99"/>
  <c r="AW12" i="99"/>
  <c r="AY12" i="99" s="1"/>
  <c r="AU12" i="99"/>
  <c r="AQ12" i="99"/>
  <c r="AS12" i="99" s="1"/>
  <c r="BS12" i="83" s="1"/>
  <c r="AO12" i="99"/>
  <c r="AK12" i="99"/>
  <c r="AI12" i="99"/>
  <c r="AM12" i="99" s="1"/>
  <c r="Y12" i="99"/>
  <c r="AA12" i="99" s="1"/>
  <c r="W12" i="99"/>
  <c r="Q12" i="99"/>
  <c r="U12" i="99" s="1"/>
  <c r="AE12" i="83" s="1"/>
  <c r="M12" i="99"/>
  <c r="K12" i="99"/>
  <c r="I12" i="99"/>
  <c r="G12" i="99"/>
  <c r="E12" i="99"/>
  <c r="BC11" i="99"/>
  <c r="AW11" i="99"/>
  <c r="AY11" i="99" s="1"/>
  <c r="AU11" i="99"/>
  <c r="AK11" i="99"/>
  <c r="AI11" i="99"/>
  <c r="AM11" i="99" s="1"/>
  <c r="Y11" i="99"/>
  <c r="W11" i="99"/>
  <c r="AA11" i="99" s="1"/>
  <c r="O11" i="99"/>
  <c r="M11" i="99"/>
  <c r="K11" i="99"/>
  <c r="G11" i="99"/>
  <c r="I11" i="99" s="1"/>
  <c r="E11" i="99"/>
  <c r="AW10" i="99"/>
  <c r="AU10" i="99"/>
  <c r="AY10" i="99" s="1"/>
  <c r="AO10" i="99"/>
  <c r="AS10" i="99" s="1"/>
  <c r="BS10" i="83" s="1"/>
  <c r="AK10" i="99"/>
  <c r="AM10" i="99" s="1"/>
  <c r="AI10" i="99"/>
  <c r="Y10" i="99"/>
  <c r="W10" i="99"/>
  <c r="AA10" i="99" s="1"/>
  <c r="M10" i="99"/>
  <c r="O10" i="99" s="1"/>
  <c r="K10" i="99"/>
  <c r="I10" i="99"/>
  <c r="G10" i="99"/>
  <c r="E10" i="99"/>
  <c r="AY9" i="99"/>
  <c r="AW9" i="99"/>
  <c r="AU9" i="99"/>
  <c r="AK9" i="99"/>
  <c r="AI9" i="99"/>
  <c r="AM9" i="99" s="1"/>
  <c r="AA9" i="99"/>
  <c r="Y9" i="99"/>
  <c r="W9" i="99"/>
  <c r="S9" i="99"/>
  <c r="O9" i="99"/>
  <c r="M9" i="99"/>
  <c r="K9" i="99"/>
  <c r="G9" i="99"/>
  <c r="E9" i="99"/>
  <c r="I9" i="99" s="1"/>
  <c r="BA8" i="99"/>
  <c r="BE8" i="99" s="1"/>
  <c r="CM8" i="83" s="1"/>
  <c r="AW8" i="99"/>
  <c r="AY8" i="99" s="1"/>
  <c r="AU8" i="99"/>
  <c r="AK8" i="99"/>
  <c r="AI8" i="99"/>
  <c r="AM8" i="99" s="1"/>
  <c r="Y8" i="99"/>
  <c r="AA8" i="99" s="1"/>
  <c r="W8" i="99"/>
  <c r="U8" i="99"/>
  <c r="AE8" i="83" s="1"/>
  <c r="M8" i="99"/>
  <c r="K8" i="99"/>
  <c r="O8" i="99" s="1"/>
  <c r="G8" i="99"/>
  <c r="E8" i="99"/>
  <c r="I8" i="99" s="1"/>
  <c r="G53" i="100"/>
  <c r="E53" i="100"/>
  <c r="E49" i="100"/>
  <c r="M45" i="100"/>
  <c r="I45" i="100"/>
  <c r="G45" i="100"/>
  <c r="E45" i="100"/>
  <c r="E42" i="100"/>
  <c r="E18" i="2" s="1"/>
  <c r="G961" i="1" s="1"/>
  <c r="E40" i="100"/>
  <c r="I39" i="100"/>
  <c r="E39" i="100"/>
  <c r="E38" i="100"/>
  <c r="E37" i="100"/>
  <c r="E33" i="100"/>
  <c r="E31" i="100"/>
  <c r="E29" i="100"/>
  <c r="G28" i="100"/>
  <c r="E28" i="100"/>
  <c r="I27" i="100"/>
  <c r="E27" i="100"/>
  <c r="E26" i="100"/>
  <c r="E25" i="100"/>
  <c r="E17" i="2" s="1"/>
  <c r="G960" i="1" s="1"/>
  <c r="I24" i="100"/>
  <c r="E23" i="100"/>
  <c r="E15" i="2" s="1"/>
  <c r="G958" i="1" s="1"/>
  <c r="E18" i="100"/>
  <c r="E44" i="100" s="1"/>
  <c r="E20" i="2" s="1"/>
  <c r="G963" i="1" s="1"/>
  <c r="E17" i="100"/>
  <c r="I16" i="100"/>
  <c r="I23" i="100" s="1"/>
  <c r="E16" i="100"/>
  <c r="I15" i="100"/>
  <c r="I21" i="100" s="1"/>
  <c r="E15" i="100"/>
  <c r="E14" i="100"/>
  <c r="E11" i="100"/>
  <c r="G10" i="100"/>
  <c r="G13" i="100" s="1"/>
  <c r="E10" i="100"/>
  <c r="E13" i="100" s="1"/>
  <c r="M9" i="100"/>
  <c r="E9" i="100"/>
  <c r="G8" i="100"/>
  <c r="E8" i="100"/>
  <c r="E12" i="100" s="1"/>
  <c r="G40" i="101"/>
  <c r="E40" i="101"/>
  <c r="I39" i="101"/>
  <c r="I63" i="95" s="1"/>
  <c r="G39" i="101"/>
  <c r="E39" i="101"/>
  <c r="G38" i="101"/>
  <c r="I38" i="101" s="1"/>
  <c r="I37" i="94" s="1"/>
  <c r="E38" i="101"/>
  <c r="G37" i="101"/>
  <c r="I37" i="101" s="1"/>
  <c r="E37" i="101"/>
  <c r="G35" i="101"/>
  <c r="E35" i="101"/>
  <c r="I35" i="101" s="1"/>
  <c r="I34" i="101"/>
  <c r="I79" i="95" s="1"/>
  <c r="G34" i="101"/>
  <c r="E34" i="101"/>
  <c r="G33" i="101"/>
  <c r="E33" i="101"/>
  <c r="G32" i="101"/>
  <c r="I32" i="101" s="1"/>
  <c r="E32" i="101"/>
  <c r="I31" i="101"/>
  <c r="G31" i="101"/>
  <c r="E31" i="101"/>
  <c r="G30" i="101"/>
  <c r="I30" i="101" s="1"/>
  <c r="I28" i="95" s="1"/>
  <c r="E30" i="101"/>
  <c r="I29" i="101"/>
  <c r="G29" i="101"/>
  <c r="E29" i="101"/>
  <c r="G28" i="101"/>
  <c r="I28" i="101" s="1"/>
  <c r="E28" i="101"/>
  <c r="G26" i="101"/>
  <c r="G25" i="101"/>
  <c r="I25" i="101" s="1"/>
  <c r="E25" i="101"/>
  <c r="G24" i="101"/>
  <c r="E24" i="101"/>
  <c r="I23" i="101"/>
  <c r="I75" i="95" s="1"/>
  <c r="G23" i="101"/>
  <c r="E23" i="101"/>
  <c r="G22" i="101"/>
  <c r="I22" i="101" s="1"/>
  <c r="I74" i="95" s="1"/>
  <c r="E22" i="101"/>
  <c r="G21" i="101"/>
  <c r="I21" i="101" s="1"/>
  <c r="E21" i="101"/>
  <c r="G20" i="101"/>
  <c r="E20" i="101"/>
  <c r="I20" i="101" s="1"/>
  <c r="I19" i="101"/>
  <c r="I25" i="95" s="1"/>
  <c r="G19" i="101"/>
  <c r="E19" i="101"/>
  <c r="G18" i="101"/>
  <c r="I18" i="101" s="1"/>
  <c r="I24" i="95" s="1"/>
  <c r="E18" i="101"/>
  <c r="G17" i="101"/>
  <c r="E17" i="101"/>
  <c r="G16" i="101"/>
  <c r="E16" i="101"/>
  <c r="I15" i="101"/>
  <c r="I21" i="95" s="1"/>
  <c r="G15" i="101"/>
  <c r="E15" i="101"/>
  <c r="G14" i="101"/>
  <c r="I14" i="101" s="1"/>
  <c r="E14" i="101"/>
  <c r="G13" i="101"/>
  <c r="I13" i="101" s="1"/>
  <c r="E13" i="101"/>
  <c r="E27" i="101" s="1"/>
  <c r="G12" i="101"/>
  <c r="I12" i="101" s="1"/>
  <c r="I18" i="95" s="1"/>
  <c r="E12" i="101"/>
  <c r="I11" i="101"/>
  <c r="I15" i="95" s="1"/>
  <c r="G11" i="101"/>
  <c r="E11" i="101"/>
  <c r="G10" i="101"/>
  <c r="I10" i="101" s="1"/>
  <c r="I14" i="95" s="1"/>
  <c r="E10" i="101"/>
  <c r="G9" i="101"/>
  <c r="I9" i="101" s="1"/>
  <c r="E9" i="101"/>
  <c r="G8" i="101"/>
  <c r="E8" i="101"/>
  <c r="I29" i="102"/>
  <c r="G29" i="102"/>
  <c r="G15" i="77" s="1"/>
  <c r="I15" i="77" s="1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M26" i="102" s="1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S26" i="102"/>
  <c r="E24" i="102"/>
  <c r="Y24" i="102" s="1"/>
  <c r="Y28" i="102" s="1"/>
  <c r="E16" i="102"/>
  <c r="M16" i="102" s="1"/>
  <c r="M28" i="102" s="1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41" i="104"/>
  <c r="E40" i="104"/>
  <c r="E35" i="104"/>
  <c r="E33" i="104"/>
  <c r="E29" i="104"/>
  <c r="E27" i="104"/>
  <c r="E21" i="104"/>
  <c r="E19" i="104"/>
  <c r="E17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I31" i="105"/>
  <c r="K31" i="105" s="1"/>
  <c r="E20" i="105"/>
  <c r="E19" i="105"/>
  <c r="E21" i="105" s="1"/>
  <c r="E23" i="105" s="1"/>
  <c r="E18" i="105"/>
  <c r="E17" i="105"/>
  <c r="E14" i="105"/>
  <c r="E10" i="105"/>
  <c r="E12" i="109"/>
  <c r="E11" i="109"/>
  <c r="E19" i="110"/>
  <c r="E18" i="110"/>
  <c r="E17" i="110"/>
  <c r="E12" i="110"/>
  <c r="E11" i="110"/>
  <c r="E13" i="110" s="1"/>
  <c r="E10" i="110"/>
  <c r="E16" i="110" s="1"/>
  <c r="E9" i="110"/>
  <c r="E8" i="110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50" i="112"/>
  <c r="E49" i="112"/>
  <c r="E48" i="112"/>
  <c r="E46" i="112"/>
  <c r="E45" i="112"/>
  <c r="E42" i="112"/>
  <c r="E41" i="112"/>
  <c r="E40" i="112"/>
  <c r="E38" i="112"/>
  <c r="E34" i="112"/>
  <c r="E33" i="112"/>
  <c r="E32" i="112"/>
  <c r="E30" i="112"/>
  <c r="E29" i="112"/>
  <c r="E26" i="112"/>
  <c r="E25" i="112"/>
  <c r="E24" i="112"/>
  <c r="E19" i="112"/>
  <c r="E9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8" i="113"/>
  <c r="E157" i="113"/>
  <c r="E154" i="113"/>
  <c r="E153" i="113"/>
  <c r="E148" i="113"/>
  <c r="E142" i="113"/>
  <c r="E138" i="113"/>
  <c r="E134" i="113"/>
  <c r="E133" i="113"/>
  <c r="E123" i="113"/>
  <c r="E115" i="113"/>
  <c r="E114" i="113"/>
  <c r="E113" i="113"/>
  <c r="E111" i="113"/>
  <c r="E104" i="113"/>
  <c r="E95" i="113"/>
  <c r="E94" i="113"/>
  <c r="E89" i="113"/>
  <c r="E85" i="113"/>
  <c r="E80" i="113"/>
  <c r="E79" i="113"/>
  <c r="E75" i="113"/>
  <c r="E70" i="113"/>
  <c r="E62" i="113"/>
  <c r="E61" i="113"/>
  <c r="E51" i="113"/>
  <c r="E43" i="113"/>
  <c r="E42" i="113"/>
  <c r="E41" i="113"/>
  <c r="E39" i="113"/>
  <c r="E32" i="113"/>
  <c r="E24" i="113"/>
  <c r="E23" i="113"/>
  <c r="E22" i="113"/>
  <c r="E17" i="113"/>
  <c r="E13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84" i="114"/>
  <c r="E76" i="114"/>
  <c r="E68" i="114"/>
  <c r="E49" i="114"/>
  <c r="E47" i="114"/>
  <c r="E43" i="114"/>
  <c r="E35" i="114"/>
  <c r="E27" i="114"/>
  <c r="E19" i="114"/>
  <c r="E17" i="114"/>
  <c r="E14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3" i="115"/>
  <c r="E81" i="115"/>
  <c r="E76" i="115"/>
  <c r="E73" i="115"/>
  <c r="E70" i="115"/>
  <c r="E69" i="115"/>
  <c r="E64" i="115"/>
  <c r="E56" i="115"/>
  <c r="E60" i="115" s="1"/>
  <c r="E55" i="115"/>
  <c r="E54" i="115"/>
  <c r="E41" i="115"/>
  <c r="E50" i="115" s="1"/>
  <c r="E39" i="115"/>
  <c r="E48" i="115" s="1"/>
  <c r="E38" i="115"/>
  <c r="E47" i="115" s="1"/>
  <c r="E37" i="115"/>
  <c r="E34" i="115"/>
  <c r="E33" i="115"/>
  <c r="E30" i="115"/>
  <c r="E29" i="115"/>
  <c r="E28" i="115"/>
  <c r="G28" i="115" s="1"/>
  <c r="G62" i="98" s="1"/>
  <c r="E26" i="115"/>
  <c r="G26" i="115" s="1"/>
  <c r="G60" i="98" s="1"/>
  <c r="E25" i="115"/>
  <c r="G25" i="115" s="1"/>
  <c r="G59" i="98" s="1"/>
  <c r="E22" i="115"/>
  <c r="E21" i="115"/>
  <c r="E20" i="115"/>
  <c r="E18" i="115"/>
  <c r="G18" i="115" s="1"/>
  <c r="G52" i="98" s="1"/>
  <c r="E17" i="115"/>
  <c r="E11" i="115"/>
  <c r="E9" i="115"/>
  <c r="E10" i="115" s="1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3" i="116"/>
  <c r="E85" i="116" s="1"/>
  <c r="E81" i="116"/>
  <c r="E80" i="116"/>
  <c r="E82" i="116" s="1"/>
  <c r="E78" i="116"/>
  <c r="G79" i="116" s="1"/>
  <c r="E79" i="98" s="1"/>
  <c r="E77" i="116"/>
  <c r="E79" i="116" s="1"/>
  <c r="E76" i="116"/>
  <c r="E72" i="116"/>
  <c r="E70" i="116"/>
  <c r="G70" i="116" s="1"/>
  <c r="E39" i="98" s="1"/>
  <c r="E68" i="116"/>
  <c r="E65" i="116"/>
  <c r="E59" i="116"/>
  <c r="E54" i="116"/>
  <c r="E48" i="116"/>
  <c r="E42" i="116"/>
  <c r="E51" i="116" s="1"/>
  <c r="E36" i="116"/>
  <c r="E34" i="116"/>
  <c r="E32" i="116"/>
  <c r="E31" i="116"/>
  <c r="E28" i="116"/>
  <c r="E27" i="116"/>
  <c r="E26" i="116"/>
  <c r="E24" i="116"/>
  <c r="E23" i="116"/>
  <c r="E20" i="116"/>
  <c r="E19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60" i="117"/>
  <c r="E59" i="117"/>
  <c r="E58" i="117"/>
  <c r="E55" i="117"/>
  <c r="E48" i="117"/>
  <c r="E47" i="117"/>
  <c r="E36" i="117"/>
  <c r="E28" i="117"/>
  <c r="E13" i="117"/>
  <c r="E15" i="118"/>
  <c r="E12" i="118"/>
  <c r="E30" i="119"/>
  <c r="E29" i="119"/>
  <c r="E22" i="119"/>
  <c r="E23" i="119" s="1"/>
  <c r="E21" i="119"/>
  <c r="E20" i="119"/>
  <c r="E19" i="119"/>
  <c r="E18" i="119"/>
  <c r="E13" i="119"/>
  <c r="E22" i="93" s="1"/>
  <c r="E12" i="119"/>
  <c r="E21" i="93" s="1"/>
  <c r="E8" i="119"/>
  <c r="E9" i="119" s="1"/>
  <c r="E9" i="120"/>
  <c r="E8" i="120"/>
  <c r="G8" i="120" s="1"/>
  <c r="E8" i="98" s="1"/>
  <c r="G12" i="120"/>
  <c r="G11" i="120"/>
  <c r="G10" i="120"/>
  <c r="G9" i="120"/>
  <c r="G15" i="121"/>
  <c r="E15" i="121"/>
  <c r="E14" i="121"/>
  <c r="G16" i="121"/>
  <c r="G13" i="121"/>
  <c r="G12" i="121"/>
  <c r="G11" i="121"/>
  <c r="G10" i="121"/>
  <c r="G14" i="121" s="1"/>
  <c r="E51" i="122"/>
  <c r="E50" i="122"/>
  <c r="E49" i="122"/>
  <c r="E46" i="98" s="1"/>
  <c r="I46" i="98" s="1"/>
  <c r="I38" i="122"/>
  <c r="K38" i="122" s="1"/>
  <c r="G38" i="122"/>
  <c r="E37" i="122"/>
  <c r="E43" i="98" s="1"/>
  <c r="E36" i="122"/>
  <c r="I35" i="122"/>
  <c r="K35" i="122" s="1"/>
  <c r="G40" i="98" s="1"/>
  <c r="G35" i="122"/>
  <c r="E35" i="122"/>
  <c r="I34" i="122"/>
  <c r="G34" i="122"/>
  <c r="K34" i="122" s="1"/>
  <c r="E62" i="115" s="1"/>
  <c r="E34" i="122"/>
  <c r="E62" i="116" s="1"/>
  <c r="I33" i="122"/>
  <c r="G33" i="122"/>
  <c r="E33" i="122"/>
  <c r="E36" i="98" s="1"/>
  <c r="I31" i="122"/>
  <c r="G31" i="122"/>
  <c r="K31" i="122" s="1"/>
  <c r="G34" i="98" s="1"/>
  <c r="E31" i="122"/>
  <c r="I30" i="122"/>
  <c r="K30" i="122" s="1"/>
  <c r="G33" i="98" s="1"/>
  <c r="G30" i="122"/>
  <c r="E30" i="122"/>
  <c r="E33" i="98" s="1"/>
  <c r="I29" i="122"/>
  <c r="G29" i="122"/>
  <c r="K29" i="122" s="1"/>
  <c r="G32" i="98" s="1"/>
  <c r="G41" i="98" s="1"/>
  <c r="E29" i="122"/>
  <c r="I28" i="122"/>
  <c r="G28" i="122"/>
  <c r="K28" i="122" s="1"/>
  <c r="G31" i="98" s="1"/>
  <c r="E28" i="122"/>
  <c r="E31" i="98" s="1"/>
  <c r="I27" i="122"/>
  <c r="G27" i="122"/>
  <c r="E27" i="122"/>
  <c r="I26" i="122"/>
  <c r="K26" i="122" s="1"/>
  <c r="G29" i="98" s="1"/>
  <c r="G26" i="122"/>
  <c r="E26" i="122"/>
  <c r="E29" i="98" s="1"/>
  <c r="I25" i="122"/>
  <c r="G25" i="122"/>
  <c r="E25" i="122"/>
  <c r="I24" i="122"/>
  <c r="G24" i="122"/>
  <c r="E24" i="122"/>
  <c r="E27" i="98" s="1"/>
  <c r="I23" i="122"/>
  <c r="G23" i="122"/>
  <c r="K23" i="122" s="1"/>
  <c r="G26" i="98" s="1"/>
  <c r="E23" i="122"/>
  <c r="I22" i="122"/>
  <c r="K22" i="122" s="1"/>
  <c r="G25" i="98" s="1"/>
  <c r="G22" i="122"/>
  <c r="E22" i="122"/>
  <c r="I21" i="122"/>
  <c r="G21" i="122"/>
  <c r="K21" i="122" s="1"/>
  <c r="G23" i="98" s="1"/>
  <c r="E21" i="122"/>
  <c r="I20" i="122"/>
  <c r="G20" i="122"/>
  <c r="K20" i="122" s="1"/>
  <c r="G22" i="98" s="1"/>
  <c r="G24" i="98" s="1"/>
  <c r="E20" i="122"/>
  <c r="E22" i="98" s="1"/>
  <c r="I19" i="122"/>
  <c r="G19" i="122"/>
  <c r="E19" i="122"/>
  <c r="I18" i="122"/>
  <c r="K18" i="122" s="1"/>
  <c r="G20" i="98" s="1"/>
  <c r="G18" i="122"/>
  <c r="E18" i="122"/>
  <c r="E20" i="98" s="1"/>
  <c r="I20" i="98" s="1"/>
  <c r="I17" i="122"/>
  <c r="G17" i="122"/>
  <c r="K17" i="122" s="1"/>
  <c r="G19" i="98" s="1"/>
  <c r="E17" i="122"/>
  <c r="I16" i="122"/>
  <c r="G16" i="122"/>
  <c r="E16" i="122"/>
  <c r="E18" i="98" s="1"/>
  <c r="I15" i="122"/>
  <c r="G15" i="122"/>
  <c r="K15" i="122" s="1"/>
  <c r="G17" i="98" s="1"/>
  <c r="E15" i="122"/>
  <c r="I14" i="122"/>
  <c r="K14" i="122" s="1"/>
  <c r="G16" i="98" s="1"/>
  <c r="G14" i="122"/>
  <c r="E14" i="122"/>
  <c r="I13" i="122"/>
  <c r="G13" i="122"/>
  <c r="K13" i="122" s="1"/>
  <c r="G15" i="98" s="1"/>
  <c r="E13" i="122"/>
  <c r="I12" i="122"/>
  <c r="G12" i="122"/>
  <c r="E12" i="122"/>
  <c r="E14" i="98" s="1"/>
  <c r="I11" i="122"/>
  <c r="G11" i="122"/>
  <c r="E11" i="122"/>
  <c r="I10" i="122"/>
  <c r="K10" i="122" s="1"/>
  <c r="G12" i="98" s="1"/>
  <c r="G10" i="122"/>
  <c r="E10" i="122"/>
  <c r="I9" i="122"/>
  <c r="G9" i="122"/>
  <c r="K9" i="122" s="1"/>
  <c r="G11" i="98" s="1"/>
  <c r="E9" i="122"/>
  <c r="E8" i="122"/>
  <c r="E10" i="98" s="1"/>
  <c r="K51" i="122"/>
  <c r="I48" i="122"/>
  <c r="G48" i="122"/>
  <c r="E48" i="122"/>
  <c r="K47" i="122"/>
  <c r="E72" i="115" s="1"/>
  <c r="K46" i="122"/>
  <c r="K45" i="122"/>
  <c r="E80" i="115" s="1"/>
  <c r="K44" i="122"/>
  <c r="K43" i="122"/>
  <c r="E36" i="115" s="1"/>
  <c r="K42" i="122"/>
  <c r="K41" i="122"/>
  <c r="E14" i="115" s="1"/>
  <c r="K40" i="122"/>
  <c r="E8" i="115" s="1"/>
  <c r="K36" i="122"/>
  <c r="K33" i="122"/>
  <c r="G36" i="98" s="1"/>
  <c r="K32" i="122"/>
  <c r="G35" i="98" s="1"/>
  <c r="I35" i="98" s="1"/>
  <c r="K27" i="122"/>
  <c r="G30" i="98" s="1"/>
  <c r="K25" i="122"/>
  <c r="G28" i="98" s="1"/>
  <c r="K24" i="122"/>
  <c r="G27" i="98" s="1"/>
  <c r="K19" i="122"/>
  <c r="K16" i="122"/>
  <c r="G18" i="98" s="1"/>
  <c r="K12" i="122"/>
  <c r="G14" i="98" s="1"/>
  <c r="K11" i="122"/>
  <c r="I51" i="122"/>
  <c r="G51" i="122"/>
  <c r="I50" i="122"/>
  <c r="G50" i="122"/>
  <c r="K50" i="122" s="1"/>
  <c r="G47" i="98" s="1"/>
  <c r="I49" i="122"/>
  <c r="G49" i="122"/>
  <c r="K49" i="122" s="1"/>
  <c r="E38" i="122"/>
  <c r="I37" i="122"/>
  <c r="G37" i="122"/>
  <c r="K37" i="122" s="1"/>
  <c r="I36" i="122"/>
  <c r="G36" i="122"/>
  <c r="I8" i="122"/>
  <c r="K8" i="122" s="1"/>
  <c r="K39" i="122" s="1"/>
  <c r="G8" i="122"/>
  <c r="W35" i="123"/>
  <c r="S35" i="123"/>
  <c r="O35" i="123"/>
  <c r="K35" i="123"/>
  <c r="G35" i="123"/>
  <c r="W34" i="123"/>
  <c r="S34" i="123"/>
  <c r="O34" i="123"/>
  <c r="K34" i="123"/>
  <c r="G34" i="123"/>
  <c r="AA34" i="123" s="1"/>
  <c r="W33" i="123"/>
  <c r="S33" i="123"/>
  <c r="O33" i="123"/>
  <c r="K33" i="123"/>
  <c r="G33" i="123"/>
  <c r="AA33" i="123" s="1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AA28" i="123" s="1"/>
  <c r="E43" i="112" s="1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AA25" i="123" s="1"/>
  <c r="W24" i="123"/>
  <c r="S24" i="123"/>
  <c r="O24" i="123"/>
  <c r="K24" i="123"/>
  <c r="G24" i="123"/>
  <c r="AA24" i="123" s="1"/>
  <c r="E39" i="112" s="1"/>
  <c r="W23" i="123"/>
  <c r="S23" i="123"/>
  <c r="O23" i="123"/>
  <c r="K23" i="123"/>
  <c r="G23" i="123"/>
  <c r="W22" i="123"/>
  <c r="S22" i="123"/>
  <c r="O22" i="123"/>
  <c r="K22" i="123"/>
  <c r="G22" i="123"/>
  <c r="AA22" i="123" s="1"/>
  <c r="E37" i="112" s="1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AA17" i="123" s="1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S36" i="123" s="1"/>
  <c r="O9" i="123"/>
  <c r="K9" i="123"/>
  <c r="G9" i="123"/>
  <c r="AA9" i="123" s="1"/>
  <c r="W8" i="123"/>
  <c r="W36" i="123" s="1"/>
  <c r="S8" i="123"/>
  <c r="O8" i="123"/>
  <c r="K8" i="123"/>
  <c r="G8" i="123"/>
  <c r="G36" i="123" s="1"/>
  <c r="Y36" i="123"/>
  <c r="U36" i="123"/>
  <c r="Q36" i="123"/>
  <c r="M36" i="123"/>
  <c r="I36" i="123"/>
  <c r="E36" i="123"/>
  <c r="AA35" i="123"/>
  <c r="AA32" i="123"/>
  <c r="E47" i="112" s="1"/>
  <c r="AA31" i="123"/>
  <c r="AA30" i="123"/>
  <c r="AA29" i="123"/>
  <c r="E44" i="112" s="1"/>
  <c r="AA27" i="123"/>
  <c r="AA26" i="123"/>
  <c r="AA23" i="123"/>
  <c r="AA21" i="123"/>
  <c r="E36" i="112" s="1"/>
  <c r="AA20" i="123"/>
  <c r="E35" i="112" s="1"/>
  <c r="AA19" i="123"/>
  <c r="AA18" i="123"/>
  <c r="AA16" i="123"/>
  <c r="E31" i="112" s="1"/>
  <c r="AA15" i="123"/>
  <c r="AA14" i="123"/>
  <c r="AA13" i="123"/>
  <c r="E28" i="112" s="1"/>
  <c r="AA12" i="123"/>
  <c r="E27" i="112" s="1"/>
  <c r="AA11" i="123"/>
  <c r="AA10" i="123"/>
  <c r="AA8" i="123"/>
  <c r="W34" i="124"/>
  <c r="S34" i="124"/>
  <c r="O34" i="124"/>
  <c r="K34" i="124"/>
  <c r="G34" i="124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AA26" i="124" s="1"/>
  <c r="E32" i="111" s="1"/>
  <c r="W25" i="124"/>
  <c r="S25" i="124"/>
  <c r="O25" i="124"/>
  <c r="K25" i="124"/>
  <c r="G25" i="124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AA18" i="124" s="1"/>
  <c r="E24" i="111" s="1"/>
  <c r="W17" i="124"/>
  <c r="S17" i="124"/>
  <c r="O17" i="124"/>
  <c r="K17" i="124"/>
  <c r="G17" i="124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K35" i="124" s="1"/>
  <c r="G13" i="124"/>
  <c r="W12" i="124"/>
  <c r="S12" i="124"/>
  <c r="O12" i="124"/>
  <c r="K12" i="124"/>
  <c r="G12" i="124"/>
  <c r="W11" i="124"/>
  <c r="S11" i="124"/>
  <c r="O11" i="124"/>
  <c r="K11" i="124"/>
  <c r="G11" i="124"/>
  <c r="AA11" i="124" s="1"/>
  <c r="E17" i="111" s="1"/>
  <c r="W10" i="124"/>
  <c r="S10" i="124"/>
  <c r="O10" i="124"/>
  <c r="K10" i="124"/>
  <c r="G10" i="124"/>
  <c r="AA10" i="124" s="1"/>
  <c r="E16" i="111" s="1"/>
  <c r="W9" i="124"/>
  <c r="S9" i="124"/>
  <c r="O9" i="124"/>
  <c r="K9" i="124"/>
  <c r="G9" i="124"/>
  <c r="W8" i="124"/>
  <c r="S8" i="124"/>
  <c r="O8" i="124"/>
  <c r="O35" i="124" s="1"/>
  <c r="K8" i="124"/>
  <c r="G8" i="124"/>
  <c r="Y35" i="124"/>
  <c r="U35" i="124"/>
  <c r="Q35" i="124"/>
  <c r="M35" i="124"/>
  <c r="I35" i="124"/>
  <c r="E35" i="124"/>
  <c r="AA34" i="124"/>
  <c r="E40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5" i="124"/>
  <c r="E31" i="111" s="1"/>
  <c r="AA23" i="124"/>
  <c r="E29" i="111" s="1"/>
  <c r="AA22" i="124"/>
  <c r="E28" i="111" s="1"/>
  <c r="AA21" i="124"/>
  <c r="E27" i="111" s="1"/>
  <c r="AA20" i="124"/>
  <c r="E26" i="111" s="1"/>
  <c r="AA17" i="124"/>
  <c r="E23" i="111" s="1"/>
  <c r="AA15" i="124"/>
  <c r="E21" i="111" s="1"/>
  <c r="AA14" i="124"/>
  <c r="E20" i="111" s="1"/>
  <c r="AA13" i="124"/>
  <c r="E19" i="111" s="1"/>
  <c r="AA12" i="124"/>
  <c r="E18" i="111" s="1"/>
  <c r="AA9" i="124"/>
  <c r="E15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Y14" i="125"/>
  <c r="U14" i="125"/>
  <c r="S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13" i="125" s="1"/>
  <c r="E18" i="114" s="1"/>
  <c r="AA9" i="125"/>
  <c r="AA12" i="125" s="1"/>
  <c r="AA14" i="125" s="1"/>
  <c r="E13" i="114" s="1"/>
  <c r="E15" i="114" s="1"/>
  <c r="AA8" i="125"/>
  <c r="M50" i="126"/>
  <c r="K50" i="126"/>
  <c r="G50" i="126"/>
  <c r="E50" i="126"/>
  <c r="M49" i="126"/>
  <c r="K49" i="126"/>
  <c r="G49" i="126"/>
  <c r="E49" i="126"/>
  <c r="O48" i="126"/>
  <c r="I48" i="126"/>
  <c r="O47" i="126"/>
  <c r="E65" i="115" s="1"/>
  <c r="I47" i="126"/>
  <c r="O46" i="126"/>
  <c r="I46" i="126"/>
  <c r="E64" i="116" s="1"/>
  <c r="E69" i="116" s="1"/>
  <c r="O45" i="126"/>
  <c r="E63" i="115" s="1"/>
  <c r="I45" i="126"/>
  <c r="E63" i="116" s="1"/>
  <c r="E66" i="116" s="1"/>
  <c r="E67" i="116" s="1"/>
  <c r="O44" i="126"/>
  <c r="I44" i="126"/>
  <c r="E73" i="116" s="1"/>
  <c r="O43" i="126"/>
  <c r="E77" i="115" s="1"/>
  <c r="I43" i="126"/>
  <c r="O42" i="126"/>
  <c r="I42" i="126"/>
  <c r="E56" i="116" s="1"/>
  <c r="E60" i="116" s="1"/>
  <c r="O41" i="126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O38" i="126"/>
  <c r="O50" i="126" s="1"/>
  <c r="I38" i="126"/>
  <c r="O37" i="126"/>
  <c r="E40" i="115" s="1"/>
  <c r="E49" i="115" s="1"/>
  <c r="I37" i="126"/>
  <c r="E40" i="116" s="1"/>
  <c r="E49" i="116" s="1"/>
  <c r="O36" i="126"/>
  <c r="I36" i="126"/>
  <c r="E39" i="116" s="1"/>
  <c r="O35" i="126"/>
  <c r="I35" i="126"/>
  <c r="E38" i="116" s="1"/>
  <c r="E47" i="116" s="1"/>
  <c r="O34" i="126"/>
  <c r="I34" i="126"/>
  <c r="E37" i="116" s="1"/>
  <c r="M33" i="126"/>
  <c r="K33" i="126"/>
  <c r="G33" i="126"/>
  <c r="E33" i="126"/>
  <c r="O32" i="126"/>
  <c r="I32" i="126"/>
  <c r="O31" i="126"/>
  <c r="I31" i="126"/>
  <c r="E33" i="116" s="1"/>
  <c r="O30" i="126"/>
  <c r="E32" i="115" s="1"/>
  <c r="I30" i="126"/>
  <c r="O29" i="126"/>
  <c r="E31" i="115" s="1"/>
  <c r="I29" i="126"/>
  <c r="O28" i="126"/>
  <c r="I28" i="126"/>
  <c r="E30" i="116" s="1"/>
  <c r="O27" i="126"/>
  <c r="I27" i="126"/>
  <c r="E29" i="116" s="1"/>
  <c r="O26" i="126"/>
  <c r="I26" i="126"/>
  <c r="O25" i="126"/>
  <c r="E27" i="115" s="1"/>
  <c r="I25" i="126"/>
  <c r="O24" i="126"/>
  <c r="I24" i="126"/>
  <c r="O23" i="126"/>
  <c r="I23" i="126"/>
  <c r="E25" i="116" s="1"/>
  <c r="O22" i="126"/>
  <c r="E24" i="115" s="1"/>
  <c r="I22" i="126"/>
  <c r="O21" i="126"/>
  <c r="E23" i="115" s="1"/>
  <c r="I21" i="126"/>
  <c r="O20" i="126"/>
  <c r="I20" i="126"/>
  <c r="E22" i="116" s="1"/>
  <c r="O19" i="126"/>
  <c r="I19" i="126"/>
  <c r="E21" i="116" s="1"/>
  <c r="O18" i="126"/>
  <c r="I18" i="126"/>
  <c r="O17" i="126"/>
  <c r="E19" i="115" s="1"/>
  <c r="I17" i="126"/>
  <c r="O16" i="126"/>
  <c r="I16" i="126"/>
  <c r="E18" i="116" s="1"/>
  <c r="O15" i="126"/>
  <c r="O33" i="126" s="1"/>
  <c r="E15" i="115" s="1"/>
  <c r="E16" i="115" s="1"/>
  <c r="I15" i="126"/>
  <c r="E14" i="126"/>
  <c r="M13" i="126"/>
  <c r="K13" i="126"/>
  <c r="I13" i="126"/>
  <c r="E12" i="116" s="1"/>
  <c r="G13" i="126"/>
  <c r="E13" i="126"/>
  <c r="M12" i="126"/>
  <c r="M14" i="126" s="1"/>
  <c r="K12" i="126"/>
  <c r="G12" i="126"/>
  <c r="G14" i="126" s="1"/>
  <c r="E12" i="126"/>
  <c r="O11" i="126"/>
  <c r="I11" i="126"/>
  <c r="O10" i="126"/>
  <c r="I10" i="126"/>
  <c r="O9" i="126"/>
  <c r="O12" i="126" s="1"/>
  <c r="I9" i="126"/>
  <c r="I12" i="126" s="1"/>
  <c r="O8" i="126"/>
  <c r="O13" i="126" s="1"/>
  <c r="O14" i="126" s="1"/>
  <c r="I8" i="126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G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E44" i="117" s="1"/>
  <c r="AA46" i="127"/>
  <c r="E41" i="117" s="1"/>
  <c r="AA45" i="127"/>
  <c r="AA44" i="127"/>
  <c r="AA43" i="127"/>
  <c r="E57" i="117" s="1"/>
  <c r="AA42" i="127"/>
  <c r="G31" i="105" s="1"/>
  <c r="AA41" i="127"/>
  <c r="E31" i="105" s="1"/>
  <c r="AA40" i="127"/>
  <c r="E53" i="117" s="1"/>
  <c r="AA39" i="127"/>
  <c r="E52" i="117" s="1"/>
  <c r="AA38" i="127"/>
  <c r="AA37" i="127"/>
  <c r="E50" i="117" s="1"/>
  <c r="AA36" i="127"/>
  <c r="E49" i="117" s="1"/>
  <c r="AA35" i="127"/>
  <c r="AA34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AA20" i="127"/>
  <c r="E27" i="117" s="1"/>
  <c r="AA19" i="127"/>
  <c r="E26" i="117" s="1"/>
  <c r="AA18" i="127"/>
  <c r="E25" i="117" s="1"/>
  <c r="AA17" i="127"/>
  <c r="E24" i="117" s="1"/>
  <c r="AA16" i="127"/>
  <c r="AA15" i="127"/>
  <c r="E22" i="117" s="1"/>
  <c r="Y14" i="127"/>
  <c r="U14" i="127"/>
  <c r="S14" i="127"/>
  <c r="Q14" i="127"/>
  <c r="O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Q12" i="127"/>
  <c r="O12" i="127"/>
  <c r="M12" i="127"/>
  <c r="K12" i="127"/>
  <c r="K14" i="127" s="1"/>
  <c r="K50" i="127" s="1"/>
  <c r="I12" i="127"/>
  <c r="G12" i="127"/>
  <c r="G14" i="127" s="1"/>
  <c r="E12" i="127"/>
  <c r="AA11" i="127"/>
  <c r="AA10" i="127"/>
  <c r="AA13" i="127" s="1"/>
  <c r="AA9" i="127"/>
  <c r="AA12" i="127" s="1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O50" i="128"/>
  <c r="M50" i="128"/>
  <c r="K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E28" i="118" s="1"/>
  <c r="AA46" i="128"/>
  <c r="E18" i="118" s="1"/>
  <c r="AA45" i="128"/>
  <c r="AA44" i="128"/>
  <c r="E42" i="104" s="1"/>
  <c r="AA43" i="128"/>
  <c r="AA42" i="128"/>
  <c r="I16" i="26" s="1"/>
  <c r="M16" i="26" s="1"/>
  <c r="AA41" i="128"/>
  <c r="I16" i="27" s="1"/>
  <c r="M16" i="27" s="1"/>
  <c r="AA40" i="128"/>
  <c r="AA39" i="128"/>
  <c r="AA38" i="128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AA28" i="128"/>
  <c r="I8" i="33" s="1"/>
  <c r="AA27" i="128"/>
  <c r="AA26" i="128"/>
  <c r="AA25" i="128"/>
  <c r="I8" i="36" s="1"/>
  <c r="AA24" i="128"/>
  <c r="I8" i="37" s="1"/>
  <c r="AA23" i="128"/>
  <c r="I8" i="38" s="1"/>
  <c r="AA22" i="128"/>
  <c r="I8" i="39" s="1"/>
  <c r="AA21" i="128"/>
  <c r="AA20" i="128"/>
  <c r="I8" i="41" s="1"/>
  <c r="AA19" i="128"/>
  <c r="AA18" i="128"/>
  <c r="I8" i="43" s="1"/>
  <c r="AA17" i="128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U12" i="128"/>
  <c r="S12" i="128"/>
  <c r="S14" i="128" s="1"/>
  <c r="S50" i="128" s="1"/>
  <c r="Q12" i="128"/>
  <c r="O12" i="128"/>
  <c r="O14" i="128" s="1"/>
  <c r="M12" i="128"/>
  <c r="K12" i="128"/>
  <c r="K14" i="128" s="1"/>
  <c r="I12" i="128"/>
  <c r="G12" i="128"/>
  <c r="G14" i="128" s="1"/>
  <c r="E12" i="128"/>
  <c r="AA11" i="128"/>
  <c r="I9" i="52" s="1"/>
  <c r="AA10" i="128"/>
  <c r="G9" i="50" s="1"/>
  <c r="AA9" i="128"/>
  <c r="I8" i="52" s="1"/>
  <c r="AA8" i="128"/>
  <c r="G8" i="50" s="1"/>
  <c r="CE31" i="129"/>
  <c r="CC31" i="129"/>
  <c r="CA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CC29" i="129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CI27" i="129"/>
  <c r="E75" i="114" s="1"/>
  <c r="CG27" i="129"/>
  <c r="E74" i="114" s="1"/>
  <c r="CE27" i="129"/>
  <c r="CC27" i="129"/>
  <c r="E71" i="114" s="1"/>
  <c r="CA27" i="129"/>
  <c r="E70" i="114" s="1"/>
  <c r="BY27" i="129"/>
  <c r="BY31" i="129" s="1"/>
  <c r="BS26" i="129"/>
  <c r="BQ26" i="129"/>
  <c r="BM26" i="129"/>
  <c r="BK26" i="129"/>
  <c r="BI26" i="129"/>
  <c r="BE26" i="129"/>
  <c r="BA26" i="129"/>
  <c r="AY26" i="129"/>
  <c r="AW26" i="129"/>
  <c r="AU26" i="129"/>
  <c r="AQ26" i="129"/>
  <c r="AK26" i="129"/>
  <c r="AI26" i="129"/>
  <c r="AC26" i="129"/>
  <c r="W26" i="129"/>
  <c r="U26" i="129"/>
  <c r="Q26" i="129"/>
  <c r="O26" i="129"/>
  <c r="M26" i="129"/>
  <c r="I26" i="129"/>
  <c r="G26" i="129"/>
  <c r="E26" i="129"/>
  <c r="CI25" i="129"/>
  <c r="E143" i="113" s="1"/>
  <c r="CG25" i="129"/>
  <c r="CE25" i="129"/>
  <c r="BY25" i="129"/>
  <c r="CK24" i="129"/>
  <c r="CI24" i="129"/>
  <c r="CG24" i="129"/>
  <c r="CE24" i="129"/>
  <c r="E156" i="113" s="1"/>
  <c r="CC24" i="129"/>
  <c r="E155" i="113" s="1"/>
  <c r="CA24" i="129"/>
  <c r="BY24" i="129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CC22" i="129"/>
  <c r="CC26" i="129" s="1"/>
  <c r="CA22" i="129"/>
  <c r="BY22" i="129"/>
  <c r="CK22" i="129" s="1"/>
  <c r="CI21" i="129"/>
  <c r="CG21" i="129"/>
  <c r="CE21" i="129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CC20" i="129"/>
  <c r="E122" i="113" s="1"/>
  <c r="CA20" i="129"/>
  <c r="E121" i="113" s="1"/>
  <c r="BY20" i="129"/>
  <c r="CK19" i="129"/>
  <c r="CI19" i="129"/>
  <c r="E116" i="113" s="1"/>
  <c r="CG19" i="129"/>
  <c r="CE19" i="129"/>
  <c r="CC19" i="129"/>
  <c r="CA19" i="129"/>
  <c r="E112" i="113" s="1"/>
  <c r="BY19" i="129"/>
  <c r="CI18" i="129"/>
  <c r="E107" i="113" s="1"/>
  <c r="CG18" i="129"/>
  <c r="E106" i="113" s="1"/>
  <c r="CE18" i="129"/>
  <c r="E105" i="113" s="1"/>
  <c r="CC18" i="129"/>
  <c r="CA18" i="129"/>
  <c r="E103" i="113" s="1"/>
  <c r="BY18" i="129"/>
  <c r="E102" i="113" s="1"/>
  <c r="CI17" i="129"/>
  <c r="E98" i="113" s="1"/>
  <c r="CG17" i="129"/>
  <c r="E97" i="113" s="1"/>
  <c r="CE17" i="129"/>
  <c r="CC17" i="129"/>
  <c r="CA17" i="129"/>
  <c r="BY17" i="129"/>
  <c r="E93" i="113" s="1"/>
  <c r="CI16" i="129"/>
  <c r="CG16" i="129"/>
  <c r="E88" i="113" s="1"/>
  <c r="CE16" i="129"/>
  <c r="CC16" i="129"/>
  <c r="E86" i="113" s="1"/>
  <c r="CA16" i="129"/>
  <c r="BY16" i="129"/>
  <c r="E84" i="113" s="1"/>
  <c r="CI15" i="129"/>
  <c r="CG15" i="129"/>
  <c r="CE15" i="129"/>
  <c r="CC15" i="129"/>
  <c r="E77" i="113" s="1"/>
  <c r="CA15" i="129"/>
  <c r="E76" i="113" s="1"/>
  <c r="BY15" i="129"/>
  <c r="CI14" i="129"/>
  <c r="E71" i="113" s="1"/>
  <c r="CG14" i="129"/>
  <c r="CE14" i="129"/>
  <c r="E69" i="113" s="1"/>
  <c r="CC14" i="129"/>
  <c r="E68" i="113" s="1"/>
  <c r="CA14" i="129"/>
  <c r="E67" i="113" s="1"/>
  <c r="BY14" i="129"/>
  <c r="E66" i="113" s="1"/>
  <c r="CI13" i="129"/>
  <c r="CG13" i="129"/>
  <c r="CE13" i="129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CC12" i="129"/>
  <c r="E50" i="113" s="1"/>
  <c r="CA12" i="129"/>
  <c r="E49" i="113" s="1"/>
  <c r="BY12" i="129"/>
  <c r="E48" i="113" s="1"/>
  <c r="CK11" i="129"/>
  <c r="CI11" i="129"/>
  <c r="E44" i="113" s="1"/>
  <c r="CG11" i="129"/>
  <c r="CE11" i="129"/>
  <c r="CC11" i="129"/>
  <c r="CA11" i="129"/>
  <c r="E40" i="113" s="1"/>
  <c r="BY11" i="129"/>
  <c r="CI10" i="129"/>
  <c r="E35" i="113" s="1"/>
  <c r="CG10" i="129"/>
  <c r="E34" i="113" s="1"/>
  <c r="CE10" i="129"/>
  <c r="E33" i="113" s="1"/>
  <c r="CC10" i="129"/>
  <c r="CA10" i="129"/>
  <c r="E31" i="113" s="1"/>
  <c r="BY10" i="129"/>
  <c r="E30" i="113" s="1"/>
  <c r="CI9" i="129"/>
  <c r="E26" i="113" s="1"/>
  <c r="CG9" i="129"/>
  <c r="E25" i="113" s="1"/>
  <c r="CE9" i="129"/>
  <c r="CK9" i="129" s="1"/>
  <c r="CC9" i="129"/>
  <c r="CA9" i="129"/>
  <c r="BY9" i="129"/>
  <c r="E21" i="113" s="1"/>
  <c r="CK8" i="129"/>
  <c r="CI8" i="129"/>
  <c r="CG8" i="129"/>
  <c r="E16" i="113" s="1"/>
  <c r="CE8" i="129"/>
  <c r="CC8" i="129"/>
  <c r="E14" i="113" s="1"/>
  <c r="CA8" i="129"/>
  <c r="BY8" i="129"/>
  <c r="E12" i="113" s="1"/>
  <c r="AU25" i="129"/>
  <c r="BI25" i="129"/>
  <c r="S25" i="129"/>
  <c r="S26" i="129" s="1"/>
  <c r="BW25" i="129"/>
  <c r="BW26" i="129" s="1"/>
  <c r="AG25" i="129"/>
  <c r="AG26" i="129" s="1"/>
  <c r="AE25" i="129"/>
  <c r="AE26" i="129" s="1"/>
  <c r="BU25" i="129"/>
  <c r="BU26" i="129" s="1"/>
  <c r="Q25" i="129"/>
  <c r="BG25" i="129"/>
  <c r="BG26" i="129" s="1"/>
  <c r="AS25" i="129"/>
  <c r="AS26" i="129" s="1"/>
  <c r="AA25" i="129"/>
  <c r="AA26" i="129" s="1"/>
  <c r="BQ25" i="129"/>
  <c r="M25" i="129"/>
  <c r="CC25" i="129" s="1"/>
  <c r="E140" i="113" s="1"/>
  <c r="BC25" i="129"/>
  <c r="BC26" i="129" s="1"/>
  <c r="AO25" i="129"/>
  <c r="AO26" i="129" s="1"/>
  <c r="AM25" i="129"/>
  <c r="AM26" i="129" s="1"/>
  <c r="BA25" i="129"/>
  <c r="K25" i="129"/>
  <c r="BO25" i="129"/>
  <c r="BO26" i="129" s="1"/>
  <c r="Y25" i="129"/>
  <c r="Y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AA44" i="130"/>
  <c r="I14" i="17" s="1"/>
  <c r="M14" i="17" s="1"/>
  <c r="S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S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AA15" i="130"/>
  <c r="E32" i="77" s="1"/>
  <c r="AA14" i="130"/>
  <c r="E31" i="77" s="1"/>
  <c r="AA13" i="130"/>
  <c r="E30" i="77" s="1"/>
  <c r="AA12" i="130"/>
  <c r="E29" i="77" s="1"/>
  <c r="AA11" i="130"/>
  <c r="I8" i="19" s="1"/>
  <c r="AA10" i="130"/>
  <c r="I8" i="21" s="1"/>
  <c r="AA9" i="130"/>
  <c r="I8" i="20" s="1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O26" i="131"/>
  <c r="BM26" i="131"/>
  <c r="BI26" i="131"/>
  <c r="BE26" i="131"/>
  <c r="BC26" i="131"/>
  <c r="BA26" i="131"/>
  <c r="AW26" i="131"/>
  <c r="AU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G122" i="11" s="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E26" i="131" s="1"/>
  <c r="CC21" i="131"/>
  <c r="CA21" i="131"/>
  <c r="BY21" i="131"/>
  <c r="BW21" i="131"/>
  <c r="BQ21" i="131"/>
  <c r="BO21" i="131"/>
  <c r="BM21" i="131"/>
  <c r="BK21" i="131"/>
  <c r="BK26" i="131" s="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Y26" i="131" s="1"/>
  <c r="AW19" i="131"/>
  <c r="AU19" i="131"/>
  <c r="AS19" i="131"/>
  <c r="AQ19" i="131"/>
  <c r="AK19" i="131"/>
  <c r="AI19" i="131"/>
  <c r="AG19" i="131"/>
  <c r="AE19" i="131"/>
  <c r="AE26" i="131" s="1"/>
  <c r="AC19" i="131"/>
  <c r="AA19" i="131"/>
  <c r="Q19" i="131"/>
  <c r="O19" i="131"/>
  <c r="M19" i="131"/>
  <c r="K19" i="131"/>
  <c r="I19" i="131"/>
  <c r="G19" i="131"/>
  <c r="G26" i="131" s="1"/>
  <c r="CG18" i="131"/>
  <c r="CE18" i="131"/>
  <c r="CC18" i="131"/>
  <c r="CA18" i="131"/>
  <c r="BY18" i="131"/>
  <c r="BW18" i="131"/>
  <c r="BQ18" i="131"/>
  <c r="BO18" i="131"/>
  <c r="BM18" i="131"/>
  <c r="BK18" i="131"/>
  <c r="BI18" i="131"/>
  <c r="BG18" i="131"/>
  <c r="BA18" i="131"/>
  <c r="AY18" i="131"/>
  <c r="AW18" i="131"/>
  <c r="AU18" i="131"/>
  <c r="AS18" i="131"/>
  <c r="AQ18" i="131"/>
  <c r="AK18" i="131"/>
  <c r="AI18" i="131"/>
  <c r="AG18" i="131"/>
  <c r="AE18" i="131"/>
  <c r="AC18" i="131"/>
  <c r="AA18" i="131"/>
  <c r="AA26" i="131" s="1"/>
  <c r="Q18" i="131"/>
  <c r="O18" i="131"/>
  <c r="O26" i="131" s="1"/>
  <c r="M18" i="131"/>
  <c r="K18" i="131"/>
  <c r="I18" i="131"/>
  <c r="G18" i="131"/>
  <c r="CK73" i="132"/>
  <c r="CI73" i="132"/>
  <c r="CG73" i="132"/>
  <c r="CC73" i="132"/>
  <c r="BY73" i="132"/>
  <c r="BU73" i="132"/>
  <c r="BS73" i="132"/>
  <c r="BQ73" i="132"/>
  <c r="BO73" i="132"/>
  <c r="BM73" i="132"/>
  <c r="BI73" i="132"/>
  <c r="BE73" i="132"/>
  <c r="BC73" i="132"/>
  <c r="BA73" i="132"/>
  <c r="AY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E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I14" i="48" s="1"/>
  <c r="CM60" i="132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9" i="132" s="1"/>
  <c r="CM55" i="132"/>
  <c r="CM54" i="132"/>
  <c r="CM53" i="132"/>
  <c r="E12" i="12" s="1"/>
  <c r="CM52" i="132"/>
  <c r="CM51" i="132"/>
  <c r="CM50" i="132"/>
  <c r="CM49" i="132"/>
  <c r="CK48" i="132"/>
  <c r="CI48" i="132"/>
  <c r="CG48" i="132"/>
  <c r="CC48" i="132"/>
  <c r="BY48" i="132"/>
  <c r="BW48" i="132"/>
  <c r="BU48" i="132"/>
  <c r="BS48" i="132"/>
  <c r="BQ48" i="132"/>
  <c r="BM48" i="132"/>
  <c r="BI48" i="132"/>
  <c r="BE48" i="132"/>
  <c r="BC48" i="132"/>
  <c r="BA48" i="132"/>
  <c r="AW48" i="132"/>
  <c r="AS48" i="132"/>
  <c r="AQ48" i="132"/>
  <c r="AO48" i="132"/>
  <c r="AM48" i="132"/>
  <c r="AK48" i="132"/>
  <c r="AG48" i="132"/>
  <c r="AC48" i="132"/>
  <c r="Y48" i="132"/>
  <c r="W48" i="132"/>
  <c r="U48" i="132"/>
  <c r="S48" i="132"/>
  <c r="S70" i="132" s="1"/>
  <c r="Q48" i="132"/>
  <c r="M48" i="132"/>
  <c r="I48" i="132"/>
  <c r="CM47" i="132"/>
  <c r="E21" i="77" s="1"/>
  <c r="CM46" i="132"/>
  <c r="E11" i="12" s="1"/>
  <c r="CM45" i="132"/>
  <c r="CM44" i="132"/>
  <c r="CM43" i="132"/>
  <c r="G8" i="48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M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M39" i="50" s="1"/>
  <c r="Q39" i="50" s="1"/>
  <c r="CM28" i="132"/>
  <c r="G38" i="50" s="1"/>
  <c r="CM27" i="132"/>
  <c r="G46" i="50" s="1"/>
  <c r="CK26" i="132"/>
  <c r="CI26" i="132"/>
  <c r="CG26" i="132"/>
  <c r="CC26" i="132"/>
  <c r="BY26" i="132"/>
  <c r="BU26" i="132"/>
  <c r="BS26" i="132"/>
  <c r="BS70" i="132" s="1"/>
  <c r="BQ26" i="132"/>
  <c r="BM26" i="132"/>
  <c r="BK26" i="132"/>
  <c r="BI26" i="132"/>
  <c r="BE26" i="132"/>
  <c r="BC26" i="132"/>
  <c r="BA26" i="132"/>
  <c r="AW26" i="132"/>
  <c r="AS26" i="132"/>
  <c r="AQ26" i="132"/>
  <c r="AO26" i="132"/>
  <c r="AM26" i="132"/>
  <c r="AK26" i="132"/>
  <c r="AG26" i="132"/>
  <c r="AC26" i="132"/>
  <c r="Y26" i="132"/>
  <c r="Y70" i="132" s="1"/>
  <c r="W26" i="132"/>
  <c r="W70" i="132" s="1"/>
  <c r="U26" i="132"/>
  <c r="S26" i="132"/>
  <c r="Q26" i="132"/>
  <c r="O26" i="132"/>
  <c r="M26" i="132"/>
  <c r="I26" i="132"/>
  <c r="G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I72" i="52" s="1"/>
  <c r="CM16" i="132"/>
  <c r="CM15" i="132"/>
  <c r="I70" i="52" s="1"/>
  <c r="CM14" i="132"/>
  <c r="I69" i="52" s="1"/>
  <c r="M69" i="52" s="1"/>
  <c r="BW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M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M72" i="132"/>
  <c r="BK72" i="132"/>
  <c r="BK73" i="132" s="1"/>
  <c r="BI72" i="132"/>
  <c r="BG72" i="132"/>
  <c r="BG73" i="132" s="1"/>
  <c r="BA72" i="132"/>
  <c r="AY72" i="132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I69" i="132" s="1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A64" i="132"/>
  <c r="AY64" i="132"/>
  <c r="AY69" i="132" s="1"/>
  <c r="AW64" i="132"/>
  <c r="AU64" i="132"/>
  <c r="AS64" i="132"/>
  <c r="AQ64" i="132"/>
  <c r="AK64" i="132"/>
  <c r="AI64" i="132"/>
  <c r="AG64" i="132"/>
  <c r="AE64" i="132"/>
  <c r="AE69" i="132" s="1"/>
  <c r="AC64" i="132"/>
  <c r="AA64" i="132"/>
  <c r="Q64" i="132"/>
  <c r="O64" i="132"/>
  <c r="O69" i="132" s="1"/>
  <c r="M64" i="132"/>
  <c r="K64" i="132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CA59" i="132" s="1"/>
  <c r="BY53" i="132"/>
  <c r="BW53" i="132"/>
  <c r="BQ53" i="132"/>
  <c r="BO53" i="132"/>
  <c r="BM53" i="132"/>
  <c r="BK53" i="132"/>
  <c r="BI53" i="132"/>
  <c r="BG53" i="132"/>
  <c r="BG59" i="132" s="1"/>
  <c r="BA53" i="132"/>
  <c r="AY53" i="132"/>
  <c r="AW53" i="132"/>
  <c r="AU53" i="132"/>
  <c r="AS53" i="132"/>
  <c r="AQ53" i="132"/>
  <c r="AQ59" i="132" s="1"/>
  <c r="AK53" i="132"/>
  <c r="AI53" i="132"/>
  <c r="AI59" i="132" s="1"/>
  <c r="AG53" i="132"/>
  <c r="AE53" i="132"/>
  <c r="AC53" i="132"/>
  <c r="AA53" i="132"/>
  <c r="Q53" i="132"/>
  <c r="O53" i="132"/>
  <c r="M53" i="132"/>
  <c r="K53" i="132"/>
  <c r="K59" i="132" s="1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I48" i="132" s="1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BY46" i="132"/>
  <c r="BW46" i="132"/>
  <c r="BQ46" i="132"/>
  <c r="BO46" i="132"/>
  <c r="BO48" i="132" s="1"/>
  <c r="BM46" i="132"/>
  <c r="BK46" i="132"/>
  <c r="BK48" i="132" s="1"/>
  <c r="BI46" i="132"/>
  <c r="BG46" i="132"/>
  <c r="BA46" i="132"/>
  <c r="AY46" i="132"/>
  <c r="AY48" i="132" s="1"/>
  <c r="AW46" i="132"/>
  <c r="AU46" i="132"/>
  <c r="AS46" i="132"/>
  <c r="AQ46" i="132"/>
  <c r="AK46" i="132"/>
  <c r="AI46" i="132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G42" i="132" s="1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Q42" i="132" s="1"/>
  <c r="AK37" i="132"/>
  <c r="AI37" i="132"/>
  <c r="AG37" i="132"/>
  <c r="AE37" i="132"/>
  <c r="AC37" i="132"/>
  <c r="AA37" i="132"/>
  <c r="AA42" i="132" s="1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Q35" i="132"/>
  <c r="BO35" i="132"/>
  <c r="BM35" i="132"/>
  <c r="BK35" i="132"/>
  <c r="BI35" i="132"/>
  <c r="BG35" i="132"/>
  <c r="BG42" i="132" s="1"/>
  <c r="BA35" i="132"/>
  <c r="AY35" i="132"/>
  <c r="AW35" i="132"/>
  <c r="AU35" i="132"/>
  <c r="AS35" i="132"/>
  <c r="AQ35" i="132"/>
  <c r="AK35" i="132"/>
  <c r="AI35" i="132"/>
  <c r="AI42" i="132" s="1"/>
  <c r="AG35" i="132"/>
  <c r="AE35" i="132"/>
  <c r="AC35" i="132"/>
  <c r="AA35" i="132"/>
  <c r="Q35" i="132"/>
  <c r="O35" i="132"/>
  <c r="M35" i="132"/>
  <c r="K35" i="132"/>
  <c r="K42" i="132" s="1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CA26" i="132" s="1"/>
  <c r="BY22" i="132"/>
  <c r="BW22" i="132"/>
  <c r="BQ22" i="132"/>
  <c r="BO22" i="132"/>
  <c r="BM22" i="132"/>
  <c r="BK22" i="132"/>
  <c r="BI22" i="132"/>
  <c r="BG22" i="132"/>
  <c r="BG26" i="132" s="1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K26" i="132" s="1"/>
  <c r="I22" i="132"/>
  <c r="G22" i="132"/>
  <c r="CG21" i="132"/>
  <c r="CE21" i="132"/>
  <c r="CC21" i="132"/>
  <c r="CA21" i="132"/>
  <c r="BY21" i="132"/>
  <c r="BW21" i="132"/>
  <c r="BW26" i="132" s="1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E26" i="132" s="1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O26" i="132" s="1"/>
  <c r="BM19" i="132"/>
  <c r="BK19" i="132"/>
  <c r="BI19" i="132"/>
  <c r="BG19" i="132"/>
  <c r="BA19" i="132"/>
  <c r="AY19" i="132"/>
  <c r="AW19" i="132"/>
  <c r="AU19" i="132"/>
  <c r="AU26" i="132" s="1"/>
  <c r="AS19" i="132"/>
  <c r="AQ19" i="132"/>
  <c r="AK19" i="132"/>
  <c r="AI19" i="132"/>
  <c r="AG19" i="132"/>
  <c r="AE19" i="132"/>
  <c r="AC19" i="132"/>
  <c r="AA19" i="132"/>
  <c r="AA26" i="132" s="1"/>
  <c r="Q19" i="132"/>
  <c r="O19" i="132"/>
  <c r="M19" i="132"/>
  <c r="K19" i="132"/>
  <c r="I19" i="132"/>
  <c r="G19" i="132"/>
  <c r="CK69" i="133"/>
  <c r="CI69" i="133"/>
  <c r="CG69" i="133"/>
  <c r="CC69" i="133"/>
  <c r="BY69" i="133"/>
  <c r="BU69" i="133"/>
  <c r="BS69" i="133"/>
  <c r="BQ69" i="133"/>
  <c r="BM69" i="133"/>
  <c r="BI69" i="133"/>
  <c r="BE69" i="133"/>
  <c r="BC69" i="133"/>
  <c r="BA69" i="133"/>
  <c r="AW69" i="133"/>
  <c r="AS69" i="133"/>
  <c r="AO69" i="133"/>
  <c r="AM69" i="133"/>
  <c r="AK69" i="133"/>
  <c r="AG69" i="133"/>
  <c r="AC69" i="133"/>
  <c r="Y69" i="133"/>
  <c r="W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U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CM60" i="133"/>
  <c r="E48" i="114" s="1"/>
  <c r="CM59" i="133"/>
  <c r="E28" i="75" s="1"/>
  <c r="CM58" i="133"/>
  <c r="E27" i="75" s="1"/>
  <c r="CM57" i="133"/>
  <c r="CM56" i="133"/>
  <c r="E46" i="114" s="1"/>
  <c r="CM55" i="133"/>
  <c r="E26" i="75" s="1"/>
  <c r="CM53" i="133"/>
  <c r="E24" i="75" s="1"/>
  <c r="CM52" i="133"/>
  <c r="CM51" i="133"/>
  <c r="CM50" i="133"/>
  <c r="G68" i="11" s="1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K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E23" i="76" s="1"/>
  <c r="CM28" i="133"/>
  <c r="E14" i="118" s="1"/>
  <c r="CM27" i="133"/>
  <c r="CK26" i="133"/>
  <c r="CI26" i="133"/>
  <c r="CG26" i="133"/>
  <c r="CC26" i="133"/>
  <c r="BY26" i="133"/>
  <c r="BW26" i="133"/>
  <c r="BU26" i="133"/>
  <c r="BS26" i="133"/>
  <c r="BQ26" i="133"/>
  <c r="BM26" i="133"/>
  <c r="BI26" i="133"/>
  <c r="BE26" i="133"/>
  <c r="BC26" i="133"/>
  <c r="BA26" i="133"/>
  <c r="AW26" i="133"/>
  <c r="AS26" i="133"/>
  <c r="AO26" i="133"/>
  <c r="AM26" i="133"/>
  <c r="AK26" i="133"/>
  <c r="AG26" i="133"/>
  <c r="AC26" i="133"/>
  <c r="Y26" i="133"/>
  <c r="W26" i="133"/>
  <c r="U26" i="133"/>
  <c r="S26" i="133"/>
  <c r="S69" i="133" s="1"/>
  <c r="Q26" i="133"/>
  <c r="M26" i="133"/>
  <c r="K26" i="133"/>
  <c r="K69" i="133" s="1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9" i="118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CM65" i="133" s="1"/>
  <c r="E26" i="118" s="1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CA68" i="133" s="1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E68" i="133" s="1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BY54" i="133"/>
  <c r="BW54" i="133"/>
  <c r="BQ54" i="133"/>
  <c r="BO54" i="133"/>
  <c r="BM54" i="133"/>
  <c r="BK54" i="133"/>
  <c r="BK68" i="133" s="1"/>
  <c r="BI54" i="133"/>
  <c r="BG54" i="133"/>
  <c r="BG68" i="133" s="1"/>
  <c r="BA54" i="133"/>
  <c r="AY54" i="133"/>
  <c r="AW54" i="133"/>
  <c r="AU54" i="133"/>
  <c r="AS54" i="133"/>
  <c r="AQ54" i="133"/>
  <c r="AQ68" i="133" s="1"/>
  <c r="AK54" i="133"/>
  <c r="AI54" i="133"/>
  <c r="AI68" i="133" s="1"/>
  <c r="AG54" i="133"/>
  <c r="AE54" i="133"/>
  <c r="AC54" i="133"/>
  <c r="AA54" i="133"/>
  <c r="Q54" i="133"/>
  <c r="O54" i="133"/>
  <c r="O68" i="133" s="1"/>
  <c r="M54" i="133"/>
  <c r="K54" i="133"/>
  <c r="K68" i="133" s="1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CM42" i="133" s="1"/>
  <c r="E16" i="118" s="1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O45" i="133" s="1"/>
  <c r="BM39" i="133"/>
  <c r="BK39" i="133"/>
  <c r="BI39" i="133"/>
  <c r="BG39" i="133"/>
  <c r="BA39" i="133"/>
  <c r="AY39" i="133"/>
  <c r="AY45" i="133" s="1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U45" i="133" s="1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E45" i="133" s="1"/>
  <c r="AC33" i="133"/>
  <c r="AA33" i="133"/>
  <c r="M33" i="133"/>
  <c r="K33" i="133"/>
  <c r="I33" i="133"/>
  <c r="G33" i="133"/>
  <c r="CG32" i="133"/>
  <c r="CE32" i="133"/>
  <c r="CE45" i="133" s="1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C31" i="133"/>
  <c r="CA31" i="133"/>
  <c r="CA45" i="133" s="1"/>
  <c r="BY31" i="133"/>
  <c r="BW31" i="133"/>
  <c r="BQ31" i="133"/>
  <c r="BO31" i="133"/>
  <c r="BM31" i="133"/>
  <c r="BK31" i="133"/>
  <c r="BI31" i="133"/>
  <c r="BG31" i="133"/>
  <c r="BG45" i="133" s="1"/>
  <c r="BA31" i="133"/>
  <c r="AY31" i="133"/>
  <c r="AW31" i="133"/>
  <c r="AU31" i="133"/>
  <c r="AS31" i="133"/>
  <c r="AQ31" i="133"/>
  <c r="AK31" i="133"/>
  <c r="AI31" i="133"/>
  <c r="AI45" i="133" s="1"/>
  <c r="AG31" i="133"/>
  <c r="AE31" i="133"/>
  <c r="AC31" i="133"/>
  <c r="AA31" i="133"/>
  <c r="Q31" i="133"/>
  <c r="O31" i="133"/>
  <c r="O45" i="133" s="1"/>
  <c r="M31" i="133"/>
  <c r="K31" i="133"/>
  <c r="K45" i="133" s="1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CM23" i="133" s="1"/>
  <c r="E10" i="118" s="1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AA26" i="133" s="1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Q26" i="133" s="1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CA26" i="133" s="1"/>
  <c r="BY12" i="133"/>
  <c r="BW12" i="133"/>
  <c r="BQ12" i="133"/>
  <c r="BO12" i="133"/>
  <c r="BM12" i="133"/>
  <c r="BK12" i="133"/>
  <c r="BI12" i="133"/>
  <c r="BG12" i="133"/>
  <c r="BG26" i="133" s="1"/>
  <c r="BG69" i="133" s="1"/>
  <c r="BA12" i="133"/>
  <c r="AY12" i="133"/>
  <c r="AY26" i="133" s="1"/>
  <c r="AW12" i="133"/>
  <c r="AU12" i="133"/>
  <c r="AS12" i="133"/>
  <c r="AQ12" i="133"/>
  <c r="AK12" i="133"/>
  <c r="AI12" i="133"/>
  <c r="AI26" i="133" s="1"/>
  <c r="AG12" i="133"/>
  <c r="CM12" i="133" s="1"/>
  <c r="E18" i="74" s="1"/>
  <c r="AE12" i="133"/>
  <c r="AE26" i="133" s="1"/>
  <c r="AC12" i="133"/>
  <c r="AA12" i="133"/>
  <c r="Q12" i="133"/>
  <c r="O12" i="133"/>
  <c r="M12" i="133"/>
  <c r="K12" i="133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CM81" i="134"/>
  <c r="CM80" i="134"/>
  <c r="G42" i="54" s="1"/>
  <c r="M42" i="54" s="1"/>
  <c r="CM79" i="134"/>
  <c r="G42" i="56" s="1"/>
  <c r="CM78" i="134"/>
  <c r="E15" i="77" s="1"/>
  <c r="CM77" i="134"/>
  <c r="G40" i="54" s="1"/>
  <c r="CM76" i="134"/>
  <c r="G40" i="56" s="1"/>
  <c r="CM72" i="134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CM55" i="134"/>
  <c r="E8" i="112" s="1"/>
  <c r="CM54" i="134"/>
  <c r="E12" i="77" s="1"/>
  <c r="CM53" i="134"/>
  <c r="G34" i="54" s="1"/>
  <c r="CM52" i="134"/>
  <c r="CM48" i="134"/>
  <c r="E14" i="74" s="1"/>
  <c r="CM47" i="134"/>
  <c r="E19" i="77" s="1"/>
  <c r="CM46" i="134"/>
  <c r="E13" i="74" s="1"/>
  <c r="CM45" i="134"/>
  <c r="CM44" i="134"/>
  <c r="I17" i="15" s="1"/>
  <c r="M17" i="15" s="1"/>
  <c r="CM43" i="134"/>
  <c r="CM42" i="134"/>
  <c r="CM41" i="134"/>
  <c r="CM40" i="134"/>
  <c r="CM39" i="134"/>
  <c r="CM38" i="134"/>
  <c r="CM37" i="134"/>
  <c r="CM36" i="134"/>
  <c r="E11" i="76" s="1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CM21" i="134"/>
  <c r="G12" i="56" s="1"/>
  <c r="CM20" i="134"/>
  <c r="CM19" i="134"/>
  <c r="CM18" i="134"/>
  <c r="CM17" i="134"/>
  <c r="E10" i="102" s="1"/>
  <c r="G10" i="102" s="1"/>
  <c r="CM16" i="134"/>
  <c r="CM15" i="134"/>
  <c r="CM14" i="134"/>
  <c r="CM13" i="134"/>
  <c r="E8" i="105" s="1"/>
  <c r="CM12" i="134"/>
  <c r="E9" i="77" s="1"/>
  <c r="CM11" i="134"/>
  <c r="I12" i="11" s="1"/>
  <c r="CM10" i="134"/>
  <c r="E9" i="74" s="1"/>
  <c r="CM9" i="134"/>
  <c r="E8" i="77" s="1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Y88" i="134" s="1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S88" i="134" s="1"/>
  <c r="BS27" i="131" s="1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CM73" i="134" s="1"/>
  <c r="E8" i="111" s="1"/>
  <c r="E11" i="111" s="1"/>
  <c r="E14" i="12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I88" i="134" s="1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S88" i="134" s="1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M88" i="134" s="1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BC88" i="134" s="1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I88" i="134" s="1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G88" i="134" s="1"/>
  <c r="CG50" i="134"/>
  <c r="CE50" i="134"/>
  <c r="CC50" i="134"/>
  <c r="CA50" i="134"/>
  <c r="BY50" i="134"/>
  <c r="BW50" i="134"/>
  <c r="BQ50" i="134"/>
  <c r="BO50" i="134"/>
  <c r="BO88" i="134" s="1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E88" i="134" s="1"/>
  <c r="CC49" i="134"/>
  <c r="CA49" i="134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E25" i="135"/>
  <c r="E19" i="135"/>
  <c r="E13" i="135"/>
  <c r="E8" i="135"/>
  <c r="FE23" i="138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U23" i="138"/>
  <c r="BW23" i="138" s="1"/>
  <c r="BS23" i="138"/>
  <c r="BQ23" i="138"/>
  <c r="BO23" i="138"/>
  <c r="BA23" i="138"/>
  <c r="AY23" i="138"/>
  <c r="AW23" i="138"/>
  <c r="AI23" i="138"/>
  <c r="AG23" i="138"/>
  <c r="DS23" i="138" s="1"/>
  <c r="AE23" i="138"/>
  <c r="S23" i="138"/>
  <c r="U8" i="138" s="1"/>
  <c r="G8" i="83" s="1"/>
  <c r="Q23" i="138"/>
  <c r="O23" i="138"/>
  <c r="M23" i="138"/>
  <c r="FC22" i="138"/>
  <c r="EY22" i="138"/>
  <c r="EW22" i="138"/>
  <c r="EU22" i="138"/>
  <c r="ES22" i="138"/>
  <c r="EM22" i="138"/>
  <c r="EK22" i="138"/>
  <c r="EG22" i="138"/>
  <c r="EE22" i="138"/>
  <c r="EC22" i="138"/>
  <c r="EA22" i="138"/>
  <c r="DU22" i="138"/>
  <c r="DS22" i="138"/>
  <c r="DO22" i="138"/>
  <c r="DM22" i="138"/>
  <c r="DK22" i="138"/>
  <c r="DI22" i="138"/>
  <c r="DC22" i="138"/>
  <c r="CW22" i="138"/>
  <c r="CU22" i="138"/>
  <c r="CS22" i="138"/>
  <c r="CQ22" i="138"/>
  <c r="CM22" i="138"/>
  <c r="CO22" i="138" s="1"/>
  <c r="CK22" i="138"/>
  <c r="CI22" i="138"/>
  <c r="CG22" i="138"/>
  <c r="BS22" i="138"/>
  <c r="BQ22" i="138"/>
  <c r="BO22" i="138"/>
  <c r="BA22" i="138"/>
  <c r="AY22" i="138"/>
  <c r="BC22" i="138" s="1"/>
  <c r="BE22" i="138" s="1"/>
  <c r="AW22" i="138"/>
  <c r="AM22" i="138"/>
  <c r="AK22" i="138"/>
  <c r="AI22" i="138"/>
  <c r="AG22" i="138"/>
  <c r="AE22" i="138"/>
  <c r="Q22" i="138"/>
  <c r="FE22" i="138" s="1"/>
  <c r="O22" i="138"/>
  <c r="DA22" i="138" s="1"/>
  <c r="M22" i="138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BS21" i="138"/>
  <c r="BQ21" i="138"/>
  <c r="BO21" i="138"/>
  <c r="BU21" i="138" s="1"/>
  <c r="BW21" i="138" s="1"/>
  <c r="BE21" i="138"/>
  <c r="BC21" i="138"/>
  <c r="BA21" i="138"/>
  <c r="EM21" i="138" s="1"/>
  <c r="AY21" i="138"/>
  <c r="AW21" i="138"/>
  <c r="AI21" i="138"/>
  <c r="AG21" i="138"/>
  <c r="DA21" i="138" s="1"/>
  <c r="AE21" i="138"/>
  <c r="FA21" i="138" s="1"/>
  <c r="Q21" i="138"/>
  <c r="FE21" i="138" s="1"/>
  <c r="O21" i="138"/>
  <c r="M21" i="138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FC20" i="138" s="1"/>
  <c r="CG20" i="138"/>
  <c r="BU20" i="138"/>
  <c r="BW20" i="138" s="1"/>
  <c r="BS20" i="138"/>
  <c r="BQ20" i="138"/>
  <c r="BO20" i="138"/>
  <c r="BC20" i="138"/>
  <c r="BE20" i="138" s="1"/>
  <c r="BA20" i="138"/>
  <c r="AY20" i="138"/>
  <c r="AW20" i="138"/>
  <c r="AI20" i="138"/>
  <c r="AG20" i="138"/>
  <c r="AE20" i="138"/>
  <c r="CY20" i="138" s="1"/>
  <c r="S20" i="138"/>
  <c r="U20" i="138" s="1"/>
  <c r="G20" i="83" s="1"/>
  <c r="Q20" i="138"/>
  <c r="O20" i="138"/>
  <c r="M20" i="138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M19" i="138"/>
  <c r="CO19" i="138" s="1"/>
  <c r="CK19" i="138"/>
  <c r="CI19" i="138"/>
  <c r="CG19" i="138"/>
  <c r="BS19" i="138"/>
  <c r="BQ19" i="138"/>
  <c r="BO19" i="138"/>
  <c r="BU19" i="138" s="1"/>
  <c r="BW19" i="138" s="1"/>
  <c r="BE19" i="138"/>
  <c r="BA19" i="138"/>
  <c r="AY19" i="138"/>
  <c r="AW19" i="138"/>
  <c r="BC19" i="138" s="1"/>
  <c r="AI19" i="138"/>
  <c r="AG19" i="138"/>
  <c r="EK19" i="138" s="1"/>
  <c r="AE19" i="138"/>
  <c r="Q19" i="138"/>
  <c r="EM19" i="138" s="1"/>
  <c r="O19" i="138"/>
  <c r="M19" i="138"/>
  <c r="FA19" i="138" s="1"/>
  <c r="EY18" i="138"/>
  <c r="EW18" i="138"/>
  <c r="EU18" i="138"/>
  <c r="ES18" i="138"/>
  <c r="EG18" i="138"/>
  <c r="EE18" i="138"/>
  <c r="EC18" i="138"/>
  <c r="EA18" i="138"/>
  <c r="DS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W18" i="138"/>
  <c r="BS18" i="138"/>
  <c r="BQ18" i="138"/>
  <c r="BO18" i="138"/>
  <c r="BU18" i="138" s="1"/>
  <c r="BC18" i="138"/>
  <c r="BE18" i="138" s="1"/>
  <c r="BA18" i="138"/>
  <c r="AY18" i="138"/>
  <c r="AW18" i="138"/>
  <c r="AI18" i="138"/>
  <c r="DC18" i="138" s="1"/>
  <c r="AG18" i="138"/>
  <c r="AE18" i="138"/>
  <c r="AK18" i="138" s="1"/>
  <c r="AM18" i="138" s="1"/>
  <c r="S18" i="138"/>
  <c r="U18" i="138" s="1"/>
  <c r="Q18" i="138"/>
  <c r="O18" i="138"/>
  <c r="FC18" i="138" s="1"/>
  <c r="M18" i="138"/>
  <c r="EY17" i="138"/>
  <c r="EW17" i="138"/>
  <c r="EU17" i="138"/>
  <c r="ES17" i="138"/>
  <c r="EG17" i="138"/>
  <c r="EE17" i="138"/>
  <c r="EC17" i="138"/>
  <c r="EA17" i="138"/>
  <c r="DU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EM17" i="138" s="1"/>
  <c r="BQ17" i="138"/>
  <c r="BU17" i="138" s="1"/>
  <c r="BW17" i="138" s="1"/>
  <c r="BO17" i="138"/>
  <c r="BA17" i="138"/>
  <c r="AY17" i="138"/>
  <c r="AW17" i="138"/>
  <c r="BC17" i="138" s="1"/>
  <c r="BE17" i="138" s="1"/>
  <c r="AK17" i="138"/>
  <c r="AM17" i="138" s="1"/>
  <c r="AI17" i="138"/>
  <c r="AG17" i="138"/>
  <c r="AE17" i="138"/>
  <c r="Q17" i="138"/>
  <c r="DC17" i="138" s="1"/>
  <c r="O17" i="138"/>
  <c r="M17" i="138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M16" i="138"/>
  <c r="CO16" i="138" s="1"/>
  <c r="CK16" i="138"/>
  <c r="CI16" i="138"/>
  <c r="CG16" i="138"/>
  <c r="BS16" i="138"/>
  <c r="BQ16" i="138"/>
  <c r="BO16" i="138"/>
  <c r="BU16" i="138" s="1"/>
  <c r="BW16" i="138" s="1"/>
  <c r="BC16" i="138"/>
  <c r="BE16" i="138" s="1"/>
  <c r="BA16" i="138"/>
  <c r="AY16" i="138"/>
  <c r="AW16" i="138"/>
  <c r="AI16" i="138"/>
  <c r="DC16" i="138" s="1"/>
  <c r="AG16" i="138"/>
  <c r="DS16" i="138" s="1"/>
  <c r="AE16" i="138"/>
  <c r="AK16" i="138" s="1"/>
  <c r="AM16" i="138" s="1"/>
  <c r="Q16" i="138"/>
  <c r="FE16" i="138" s="1"/>
  <c r="O16" i="138"/>
  <c r="M16" i="138"/>
  <c r="S16" i="138" s="1"/>
  <c r="U16" i="138" s="1"/>
  <c r="FE15" i="138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U15" i="138"/>
  <c r="BW15" i="138" s="1"/>
  <c r="BS15" i="138"/>
  <c r="BQ15" i="138"/>
  <c r="BO15" i="138"/>
  <c r="BA15" i="138"/>
  <c r="AY15" i="138"/>
  <c r="AW15" i="138"/>
  <c r="BC15" i="138" s="1"/>
  <c r="BE15" i="138" s="1"/>
  <c r="AI15" i="138"/>
  <c r="AG15" i="138"/>
  <c r="DA15" i="138" s="1"/>
  <c r="AE15" i="138"/>
  <c r="S15" i="138"/>
  <c r="U15" i="138" s="1"/>
  <c r="Q15" i="138"/>
  <c r="O15" i="138"/>
  <c r="M15" i="138"/>
  <c r="FA15" i="138" s="1"/>
  <c r="FC14" i="138"/>
  <c r="EY14" i="138"/>
  <c r="EW14" i="138"/>
  <c r="EU14" i="138"/>
  <c r="ES14" i="138"/>
  <c r="EM14" i="138"/>
  <c r="EK14" i="138"/>
  <c r="EG14" i="138"/>
  <c r="EE14" i="138"/>
  <c r="EC14" i="138"/>
  <c r="EA14" i="138"/>
  <c r="DU14" i="138"/>
  <c r="DS14" i="138"/>
  <c r="DO14" i="138"/>
  <c r="DM14" i="138"/>
  <c r="DK14" i="138"/>
  <c r="DI14" i="138"/>
  <c r="DC14" i="138"/>
  <c r="CW14" i="138"/>
  <c r="CU14" i="138"/>
  <c r="CS14" i="138"/>
  <c r="CQ14" i="138"/>
  <c r="CM14" i="138"/>
  <c r="CO14" i="138" s="1"/>
  <c r="CK14" i="138"/>
  <c r="CI14" i="138"/>
  <c r="CG14" i="138"/>
  <c r="BS14" i="138"/>
  <c r="BQ14" i="138"/>
  <c r="BO14" i="138"/>
  <c r="BA14" i="138"/>
  <c r="AY14" i="138"/>
  <c r="BC14" i="138" s="1"/>
  <c r="BE14" i="138" s="1"/>
  <c r="AW14" i="138"/>
  <c r="AM14" i="138"/>
  <c r="AK14" i="138"/>
  <c r="AI14" i="138"/>
  <c r="AG14" i="138"/>
  <c r="AE14" i="138"/>
  <c r="Q14" i="138"/>
  <c r="FE14" i="138" s="1"/>
  <c r="O14" i="138"/>
  <c r="DA14" i="138" s="1"/>
  <c r="M14" i="138"/>
  <c r="S14" i="138" s="1"/>
  <c r="U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BS13" i="138"/>
  <c r="BQ13" i="138"/>
  <c r="BO13" i="138"/>
  <c r="BU13" i="138" s="1"/>
  <c r="BW13" i="138" s="1"/>
  <c r="BE13" i="138"/>
  <c r="BC13" i="138"/>
  <c r="BA13" i="138"/>
  <c r="DU13" i="138" s="1"/>
  <c r="AY13" i="138"/>
  <c r="AW13" i="138"/>
  <c r="AI13" i="138"/>
  <c r="AG13" i="138"/>
  <c r="DA13" i="138" s="1"/>
  <c r="AE13" i="138"/>
  <c r="AK13" i="138" s="1"/>
  <c r="AM13" i="138" s="1"/>
  <c r="Q13" i="138"/>
  <c r="FE13" i="138" s="1"/>
  <c r="O13" i="138"/>
  <c r="M13" i="138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FC12" i="138" s="1"/>
  <c r="CG12" i="138"/>
  <c r="BU12" i="138"/>
  <c r="BW12" i="138" s="1"/>
  <c r="BS12" i="138"/>
  <c r="BQ12" i="138"/>
  <c r="BO12" i="138"/>
  <c r="BC12" i="138"/>
  <c r="BE12" i="138" s="1"/>
  <c r="BA12" i="138"/>
  <c r="AY12" i="138"/>
  <c r="AW12" i="138"/>
  <c r="AI12" i="138"/>
  <c r="AG12" i="138"/>
  <c r="AE12" i="138"/>
  <c r="AK12" i="138" s="1"/>
  <c r="AM12" i="138" s="1"/>
  <c r="S12" i="138"/>
  <c r="U12" i="138" s="1"/>
  <c r="Q12" i="138"/>
  <c r="EM12" i="138" s="1"/>
  <c r="O12" i="138"/>
  <c r="M12" i="138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M11" i="138"/>
  <c r="CO11" i="138" s="1"/>
  <c r="CK11" i="138"/>
  <c r="CI11" i="138"/>
  <c r="CG11" i="138"/>
  <c r="BS11" i="138"/>
  <c r="BQ11" i="138"/>
  <c r="BO11" i="138"/>
  <c r="BU11" i="138" s="1"/>
  <c r="BW11" i="138" s="1"/>
  <c r="BE11" i="138"/>
  <c r="BA11" i="138"/>
  <c r="AY11" i="138"/>
  <c r="AW11" i="138"/>
  <c r="BC11" i="138" s="1"/>
  <c r="AI11" i="138"/>
  <c r="AG11" i="138"/>
  <c r="EK11" i="138" s="1"/>
  <c r="AE11" i="138"/>
  <c r="Q11" i="138"/>
  <c r="EM11" i="138" s="1"/>
  <c r="O11" i="138"/>
  <c r="M11" i="138"/>
  <c r="FA11" i="138" s="1"/>
  <c r="EY10" i="138"/>
  <c r="EW10" i="138"/>
  <c r="EU10" i="138"/>
  <c r="ES10" i="138"/>
  <c r="EG10" i="138"/>
  <c r="EE10" i="138"/>
  <c r="EC10" i="138"/>
  <c r="EA10" i="138"/>
  <c r="DS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W10" i="138"/>
  <c r="BS10" i="138"/>
  <c r="BQ10" i="138"/>
  <c r="BO10" i="138"/>
  <c r="BU10" i="138" s="1"/>
  <c r="BC10" i="138"/>
  <c r="BE10" i="138" s="1"/>
  <c r="BA10" i="138"/>
  <c r="AY10" i="138"/>
  <c r="AW10" i="138"/>
  <c r="AI10" i="138"/>
  <c r="DC10" i="138" s="1"/>
  <c r="AG10" i="138"/>
  <c r="AE10" i="138"/>
  <c r="AK10" i="138" s="1"/>
  <c r="AM10" i="138" s="1"/>
  <c r="S10" i="138"/>
  <c r="U10" i="138" s="1"/>
  <c r="Q10" i="138"/>
  <c r="O10" i="138"/>
  <c r="FC10" i="138" s="1"/>
  <c r="M10" i="138"/>
  <c r="EY9" i="138"/>
  <c r="EW9" i="138"/>
  <c r="EU9" i="138"/>
  <c r="ES9" i="138"/>
  <c r="EG9" i="138"/>
  <c r="EE9" i="138"/>
  <c r="EC9" i="138"/>
  <c r="EA9" i="138"/>
  <c r="DU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EM9" i="138" s="1"/>
  <c r="BQ9" i="138"/>
  <c r="BU9" i="138" s="1"/>
  <c r="BW9" i="138" s="1"/>
  <c r="BO9" i="138"/>
  <c r="BA9" i="138"/>
  <c r="AY9" i="138"/>
  <c r="AW9" i="138"/>
  <c r="BC9" i="138" s="1"/>
  <c r="BE9" i="138" s="1"/>
  <c r="AK9" i="138"/>
  <c r="AM9" i="138" s="1"/>
  <c r="AI9" i="138"/>
  <c r="AG9" i="138"/>
  <c r="AE9" i="138"/>
  <c r="Q9" i="138"/>
  <c r="DC9" i="138" s="1"/>
  <c r="O9" i="138"/>
  <c r="M9" i="138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M8" i="138"/>
  <c r="CO8" i="138" s="1"/>
  <c r="CK8" i="138"/>
  <c r="CI8" i="138"/>
  <c r="CG8" i="138"/>
  <c r="BS8" i="138"/>
  <c r="BQ8" i="138"/>
  <c r="BO8" i="138"/>
  <c r="BU8" i="138" s="1"/>
  <c r="BC8" i="138"/>
  <c r="BA8" i="138"/>
  <c r="AY8" i="138"/>
  <c r="AW8" i="138"/>
  <c r="AI8" i="138"/>
  <c r="DC8" i="138" s="1"/>
  <c r="AG8" i="138"/>
  <c r="FC8" i="138" s="1"/>
  <c r="AE8" i="138"/>
  <c r="AK8" i="138" s="1"/>
  <c r="S8" i="138"/>
  <c r="Q8" i="138"/>
  <c r="O8" i="138"/>
  <c r="M8" i="138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I67" i="141" s="1"/>
  <c r="E67" i="4" s="1"/>
  <c r="G406" i="1" s="1"/>
  <c r="E67" i="14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S30" i="142"/>
  <c r="Q30" i="142"/>
  <c r="M30" i="142"/>
  <c r="K30" i="142"/>
  <c r="O30" i="142" s="1"/>
  <c r="G30" i="142"/>
  <c r="E30" i="142"/>
  <c r="I30" i="142" s="1"/>
  <c r="AA30" i="142"/>
  <c r="U30" i="142"/>
  <c r="AG29" i="142"/>
  <c r="AA29" i="142"/>
  <c r="U29" i="142"/>
  <c r="O29" i="142"/>
  <c r="AO29" i="142" s="1"/>
  <c r="I29" i="142"/>
  <c r="AG28" i="142"/>
  <c r="AA28" i="142"/>
  <c r="U28" i="142"/>
  <c r="O28" i="142"/>
  <c r="AK28" i="142" s="1"/>
  <c r="I28" i="142"/>
  <c r="AO28" i="142" s="1"/>
  <c r="AK27" i="142"/>
  <c r="E21" i="90" s="1"/>
  <c r="AI27" i="142"/>
  <c r="E21" i="91" s="1"/>
  <c r="I21" i="91" s="1"/>
  <c r="AG27" i="142"/>
  <c r="AA27" i="142"/>
  <c r="U27" i="142"/>
  <c r="O27" i="142"/>
  <c r="I27" i="142"/>
  <c r="E21" i="92" s="1"/>
  <c r="I21" i="92" s="1"/>
  <c r="AM26" i="142"/>
  <c r="E20" i="89" s="1"/>
  <c r="AI26" i="142"/>
  <c r="E20" i="91" s="1"/>
  <c r="AG26" i="142"/>
  <c r="AA26" i="142"/>
  <c r="U26" i="142"/>
  <c r="O26" i="142"/>
  <c r="I26" i="142"/>
  <c r="E20" i="92" s="1"/>
  <c r="AO25" i="142"/>
  <c r="E19" i="88" s="1"/>
  <c r="AK25" i="142"/>
  <c r="E19" i="90" s="1"/>
  <c r="AI25" i="142"/>
  <c r="E19" i="91" s="1"/>
  <c r="AG25" i="142"/>
  <c r="AA25" i="142"/>
  <c r="U25" i="142"/>
  <c r="O25" i="142"/>
  <c r="I25" i="142"/>
  <c r="AM25" i="142" s="1"/>
  <c r="E19" i="89" s="1"/>
  <c r="AM24" i="142"/>
  <c r="AK24" i="142"/>
  <c r="E18" i="90" s="1"/>
  <c r="AI24" i="142"/>
  <c r="E18" i="91" s="1"/>
  <c r="AG24" i="142"/>
  <c r="AA24" i="142"/>
  <c r="U24" i="142"/>
  <c r="O24" i="142"/>
  <c r="I24" i="142"/>
  <c r="AO24" i="142" s="1"/>
  <c r="E18" i="88" s="1"/>
  <c r="AO23" i="142"/>
  <c r="E16" i="88" s="1"/>
  <c r="AM23" i="142"/>
  <c r="E16" i="89" s="1"/>
  <c r="AK23" i="142"/>
  <c r="E16" i="90" s="1"/>
  <c r="AG23" i="142"/>
  <c r="AA23" i="142"/>
  <c r="U23" i="142"/>
  <c r="O23" i="142"/>
  <c r="I23" i="142"/>
  <c r="AO22" i="142"/>
  <c r="E17" i="88" s="1"/>
  <c r="AM22" i="142"/>
  <c r="E17" i="89" s="1"/>
  <c r="AG22" i="142"/>
  <c r="AA22" i="142"/>
  <c r="U22" i="142"/>
  <c r="O22" i="142"/>
  <c r="I22" i="142"/>
  <c r="AG21" i="142"/>
  <c r="AA21" i="142"/>
  <c r="U21" i="142"/>
  <c r="AO21" i="142" s="1"/>
  <c r="E15" i="88" s="1"/>
  <c r="O21" i="142"/>
  <c r="I21" i="142"/>
  <c r="AG20" i="142"/>
  <c r="AA20" i="142"/>
  <c r="U20" i="142"/>
  <c r="O20" i="142"/>
  <c r="AK20" i="142" s="1"/>
  <c r="E14" i="90" s="1"/>
  <c r="I14" i="90" s="1"/>
  <c r="I20" i="142"/>
  <c r="E14" i="92" s="1"/>
  <c r="AE19" i="142"/>
  <c r="AC19" i="142"/>
  <c r="Y19" i="142"/>
  <c r="AA19" i="142" s="1"/>
  <c r="W19" i="142"/>
  <c r="S19" i="142"/>
  <c r="Q19" i="142"/>
  <c r="U19" i="142" s="1"/>
  <c r="M19" i="142"/>
  <c r="O19" i="142" s="1"/>
  <c r="K19" i="142"/>
  <c r="G19" i="142"/>
  <c r="E19" i="142"/>
  <c r="AG19" i="142"/>
  <c r="I19" i="142"/>
  <c r="AK19" i="142" s="1"/>
  <c r="E13" i="90" s="1"/>
  <c r="AM18" i="142"/>
  <c r="AG18" i="142"/>
  <c r="AA18" i="142"/>
  <c r="U18" i="142"/>
  <c r="O18" i="142"/>
  <c r="AK18" i="142" s="1"/>
  <c r="I18" i="142"/>
  <c r="AO18" i="142" s="1"/>
  <c r="AO17" i="142"/>
  <c r="AG17" i="142"/>
  <c r="AA17" i="142"/>
  <c r="U17" i="142"/>
  <c r="O17" i="142"/>
  <c r="I17" i="142"/>
  <c r="AI17" i="142" s="1"/>
  <c r="AO16" i="142"/>
  <c r="E12" i="88" s="1"/>
  <c r="AG16" i="142"/>
  <c r="AA16" i="142"/>
  <c r="U16" i="142"/>
  <c r="O16" i="142"/>
  <c r="I16" i="142"/>
  <c r="AE15" i="142"/>
  <c r="AG15" i="142" s="1"/>
  <c r="AC15" i="142"/>
  <c r="Y15" i="142"/>
  <c r="W15" i="142"/>
  <c r="S15" i="142"/>
  <c r="S31" i="142" s="1"/>
  <c r="Q15" i="142"/>
  <c r="M15" i="142"/>
  <c r="K15" i="142"/>
  <c r="O15" i="142" s="1"/>
  <c r="G15" i="142"/>
  <c r="E15" i="142"/>
  <c r="I15" i="142" s="1"/>
  <c r="AA15" i="142"/>
  <c r="AI14" i="142"/>
  <c r="AG14" i="142"/>
  <c r="AA14" i="142"/>
  <c r="AM14" i="142" s="1"/>
  <c r="U14" i="142"/>
  <c r="O14" i="142"/>
  <c r="I14" i="142"/>
  <c r="AK13" i="142"/>
  <c r="AI13" i="142"/>
  <c r="AG13" i="142"/>
  <c r="AA13" i="142"/>
  <c r="U13" i="142"/>
  <c r="O13" i="142"/>
  <c r="I13" i="142"/>
  <c r="AM13" i="142" s="1"/>
  <c r="AK12" i="142"/>
  <c r="E10" i="90" s="1"/>
  <c r="AI12" i="142"/>
  <c r="E10" i="91" s="1"/>
  <c r="I10" i="91" s="1"/>
  <c r="AG12" i="142"/>
  <c r="AA12" i="142"/>
  <c r="U12" i="142"/>
  <c r="O12" i="142"/>
  <c r="AM12" i="142" s="1"/>
  <c r="E10" i="89" s="1"/>
  <c r="I12" i="142"/>
  <c r="E10" i="92" s="1"/>
  <c r="AE11" i="142"/>
  <c r="AC11" i="142"/>
  <c r="AC31" i="142" s="1"/>
  <c r="Y11" i="142"/>
  <c r="AA11" i="142" s="1"/>
  <c r="W11" i="142"/>
  <c r="W31" i="142" s="1"/>
  <c r="S11" i="142"/>
  <c r="Q11" i="142"/>
  <c r="M11" i="142"/>
  <c r="O11" i="142" s="1"/>
  <c r="K11" i="142"/>
  <c r="G11" i="142"/>
  <c r="E11" i="142"/>
  <c r="E31" i="142" s="1"/>
  <c r="AG11" i="142"/>
  <c r="U11" i="142"/>
  <c r="AG10" i="142"/>
  <c r="AA10" i="142"/>
  <c r="U10" i="142"/>
  <c r="O10" i="142"/>
  <c r="AK10" i="142" s="1"/>
  <c r="I10" i="142"/>
  <c r="AO10" i="142" s="1"/>
  <c r="AI9" i="142"/>
  <c r="AG9" i="142"/>
  <c r="AA9" i="142"/>
  <c r="U9" i="142"/>
  <c r="AM9" i="142" s="1"/>
  <c r="O9" i="142"/>
  <c r="I9" i="142"/>
  <c r="AO9" i="142" s="1"/>
  <c r="AM8" i="142"/>
  <c r="E8" i="89" s="1"/>
  <c r="AI8" i="142"/>
  <c r="E8" i="91" s="1"/>
  <c r="AG8" i="142"/>
  <c r="AA8" i="142"/>
  <c r="U8" i="142"/>
  <c r="O8" i="142"/>
  <c r="I8" i="142"/>
  <c r="E8" i="92" s="1"/>
  <c r="Y31" i="143"/>
  <c r="AE30" i="143"/>
  <c r="AC30" i="143"/>
  <c r="AG30" i="143" s="1"/>
  <c r="Y30" i="143"/>
  <c r="W30" i="143"/>
  <c r="S30" i="143"/>
  <c r="Q30" i="143"/>
  <c r="U30" i="143" s="1"/>
  <c r="M30" i="143"/>
  <c r="K30" i="143"/>
  <c r="O30" i="143" s="1"/>
  <c r="AI30" i="143" s="1"/>
  <c r="G30" i="143"/>
  <c r="E30" i="143"/>
  <c r="I30" i="143" s="1"/>
  <c r="AA30" i="143"/>
  <c r="AK29" i="143"/>
  <c r="AI29" i="143"/>
  <c r="AG29" i="143"/>
  <c r="AA29" i="143"/>
  <c r="U29" i="143"/>
  <c r="O29" i="143"/>
  <c r="I29" i="143"/>
  <c r="AO29" i="143" s="1"/>
  <c r="AM28" i="143"/>
  <c r="AI28" i="143"/>
  <c r="AG28" i="143"/>
  <c r="AA28" i="143"/>
  <c r="U28" i="143"/>
  <c r="O28" i="143"/>
  <c r="I28" i="143"/>
  <c r="AK27" i="143"/>
  <c r="AI27" i="143"/>
  <c r="AG27" i="143"/>
  <c r="AO27" i="143" s="1"/>
  <c r="AA27" i="143"/>
  <c r="U27" i="143"/>
  <c r="O27" i="143"/>
  <c r="I27" i="143"/>
  <c r="AM26" i="143"/>
  <c r="AK26" i="143"/>
  <c r="AI26" i="143"/>
  <c r="AG26" i="143"/>
  <c r="AA26" i="143"/>
  <c r="U26" i="143"/>
  <c r="O26" i="143"/>
  <c r="I26" i="143"/>
  <c r="E20" i="84" s="1"/>
  <c r="I20" i="84" s="1"/>
  <c r="M20" i="84" s="1"/>
  <c r="AO25" i="143"/>
  <c r="AM25" i="143"/>
  <c r="AK25" i="143"/>
  <c r="AG25" i="143"/>
  <c r="AA25" i="143"/>
  <c r="U25" i="143"/>
  <c r="O25" i="143"/>
  <c r="I25" i="143"/>
  <c r="AG24" i="143"/>
  <c r="AA24" i="143"/>
  <c r="AO24" i="143" s="1"/>
  <c r="U24" i="143"/>
  <c r="O24" i="143"/>
  <c r="I24" i="143"/>
  <c r="AG23" i="143"/>
  <c r="AA23" i="143"/>
  <c r="U23" i="143"/>
  <c r="O23" i="143"/>
  <c r="AO23" i="143" s="1"/>
  <c r="I23" i="143"/>
  <c r="AG22" i="143"/>
  <c r="AA22" i="143"/>
  <c r="U22" i="143"/>
  <c r="O22" i="143"/>
  <c r="AI22" i="143" s="1"/>
  <c r="I22" i="143"/>
  <c r="AM22" i="143" s="1"/>
  <c r="BY17" i="82" s="1"/>
  <c r="CC17" i="82" s="1"/>
  <c r="AK21" i="143"/>
  <c r="AI21" i="143"/>
  <c r="Y15" i="84" s="1"/>
  <c r="AC15" i="84" s="1"/>
  <c r="AG15" i="84" s="1"/>
  <c r="AG21" i="143"/>
  <c r="AA21" i="143"/>
  <c r="U21" i="143"/>
  <c r="O21" i="143"/>
  <c r="I21" i="143"/>
  <c r="AM21" i="143" s="1"/>
  <c r="AM20" i="143"/>
  <c r="AK20" i="143"/>
  <c r="AS14" i="84" s="1"/>
  <c r="AI20" i="143"/>
  <c r="AG20" i="143"/>
  <c r="AA20" i="143"/>
  <c r="U20" i="143"/>
  <c r="O20" i="143"/>
  <c r="I20" i="143"/>
  <c r="AE19" i="143"/>
  <c r="AC19" i="143"/>
  <c r="AG19" i="143" s="1"/>
  <c r="Y19" i="143"/>
  <c r="W19" i="143"/>
  <c r="AA19" i="143" s="1"/>
  <c r="S19" i="143"/>
  <c r="U19" i="143" s="1"/>
  <c r="Q19" i="143"/>
  <c r="M19" i="143"/>
  <c r="K19" i="143"/>
  <c r="G19" i="143"/>
  <c r="I19" i="143" s="1"/>
  <c r="E19" i="143"/>
  <c r="O19" i="143"/>
  <c r="AO18" i="143"/>
  <c r="AM18" i="143"/>
  <c r="AG18" i="143"/>
  <c r="AA18" i="143"/>
  <c r="U18" i="143"/>
  <c r="O18" i="143"/>
  <c r="I18" i="143"/>
  <c r="AG17" i="143"/>
  <c r="AO17" i="143" s="1"/>
  <c r="AA17" i="143"/>
  <c r="U17" i="143"/>
  <c r="O17" i="143"/>
  <c r="I17" i="143"/>
  <c r="AG16" i="143"/>
  <c r="AA16" i="143"/>
  <c r="U16" i="143"/>
  <c r="O16" i="143"/>
  <c r="AI16" i="143" s="1"/>
  <c r="I16" i="143"/>
  <c r="E12" i="84" s="1"/>
  <c r="I12" i="84" s="1"/>
  <c r="M12" i="84" s="1"/>
  <c r="AE15" i="143"/>
  <c r="AC15" i="143"/>
  <c r="Y15" i="143"/>
  <c r="W15" i="143"/>
  <c r="AA15" i="143" s="1"/>
  <c r="S15" i="143"/>
  <c r="Q15" i="143"/>
  <c r="U15" i="143" s="1"/>
  <c r="M15" i="143"/>
  <c r="K15" i="143"/>
  <c r="G15" i="143"/>
  <c r="E15" i="143"/>
  <c r="AG15" i="143"/>
  <c r="I15" i="143"/>
  <c r="AG14" i="143"/>
  <c r="AA14" i="143"/>
  <c r="U14" i="143"/>
  <c r="O14" i="143"/>
  <c r="AM14" i="143" s="1"/>
  <c r="I14" i="143"/>
  <c r="AO14" i="143" s="1"/>
  <c r="AG13" i="143"/>
  <c r="AA13" i="143"/>
  <c r="U13" i="143"/>
  <c r="O13" i="143"/>
  <c r="I13" i="143"/>
  <c r="AI13" i="143" s="1"/>
  <c r="AG12" i="143"/>
  <c r="AA12" i="143"/>
  <c r="U12" i="143"/>
  <c r="O12" i="143"/>
  <c r="I12" i="143"/>
  <c r="AE11" i="143"/>
  <c r="AG11" i="143" s="1"/>
  <c r="AC11" i="143"/>
  <c r="AC31" i="143" s="1"/>
  <c r="Y11" i="143"/>
  <c r="W11" i="143"/>
  <c r="S11" i="143"/>
  <c r="S31" i="143" s="1"/>
  <c r="Q11" i="143"/>
  <c r="M11" i="143"/>
  <c r="K11" i="143"/>
  <c r="G11" i="143"/>
  <c r="G31" i="143" s="1"/>
  <c r="E11" i="143"/>
  <c r="AA11" i="143"/>
  <c r="U11" i="143"/>
  <c r="AM10" i="143"/>
  <c r="AK10" i="143"/>
  <c r="AI10" i="143"/>
  <c r="AG10" i="143"/>
  <c r="AA10" i="143"/>
  <c r="U10" i="143"/>
  <c r="O10" i="143"/>
  <c r="I10" i="143"/>
  <c r="AO10" i="143" s="1"/>
  <c r="AO9" i="143"/>
  <c r="AK9" i="143"/>
  <c r="AI9" i="143"/>
  <c r="AG9" i="143"/>
  <c r="AA9" i="143"/>
  <c r="U9" i="143"/>
  <c r="O9" i="143"/>
  <c r="I9" i="143"/>
  <c r="AM9" i="143" s="1"/>
  <c r="AM8" i="143"/>
  <c r="AK8" i="143"/>
  <c r="AI8" i="143"/>
  <c r="AG8" i="143"/>
  <c r="AA8" i="143"/>
  <c r="U8" i="143"/>
  <c r="O8" i="143"/>
  <c r="I8" i="143"/>
  <c r="E8" i="82" s="1"/>
  <c r="I8" i="82" s="1"/>
  <c r="AE26" i="144"/>
  <c r="AU60" i="99" s="1"/>
  <c r="AC26" i="144"/>
  <c r="Y26" i="144"/>
  <c r="AI60" i="99" s="1"/>
  <c r="W26" i="144"/>
  <c r="U26" i="144"/>
  <c r="S26" i="144"/>
  <c r="W60" i="99" s="1"/>
  <c r="Q26" i="144"/>
  <c r="Y60" i="99" s="1"/>
  <c r="M26" i="144"/>
  <c r="K60" i="99" s="1"/>
  <c r="O60" i="99" s="1"/>
  <c r="K26" i="144"/>
  <c r="O26" i="144" s="1"/>
  <c r="G26" i="144"/>
  <c r="E26" i="144"/>
  <c r="AO26" i="144" s="1"/>
  <c r="AE25" i="144"/>
  <c r="AU59" i="99" s="1"/>
  <c r="AC25" i="144"/>
  <c r="BA24" i="144"/>
  <c r="BC58" i="99" s="1"/>
  <c r="AW24" i="144"/>
  <c r="AO58" i="99" s="1"/>
  <c r="AK24" i="144"/>
  <c r="Q58" i="99" s="1"/>
  <c r="AI24" i="144"/>
  <c r="AG24" i="144"/>
  <c r="AE24" i="144"/>
  <c r="AU58" i="99" s="1"/>
  <c r="AY58" i="99" s="1"/>
  <c r="AC24" i="144"/>
  <c r="AW58" i="99" s="1"/>
  <c r="Y24" i="144"/>
  <c r="AI58" i="99" s="1"/>
  <c r="W24" i="144"/>
  <c r="AK58" i="99" s="1"/>
  <c r="S24" i="144"/>
  <c r="W58" i="99" s="1"/>
  <c r="Q24" i="144"/>
  <c r="Y58" i="99" s="1"/>
  <c r="O24" i="144"/>
  <c r="M24" i="144"/>
  <c r="K58" i="99" s="1"/>
  <c r="K24" i="144"/>
  <c r="I24" i="144"/>
  <c r="G24" i="144"/>
  <c r="E58" i="99" s="1"/>
  <c r="E24" i="144"/>
  <c r="AQ23" i="144"/>
  <c r="AC57" i="99" s="1"/>
  <c r="AO23" i="144"/>
  <c r="AS23" i="144" s="1"/>
  <c r="AE23" i="144"/>
  <c r="AU57" i="99" s="1"/>
  <c r="AY57" i="99" s="1"/>
  <c r="AC23" i="144"/>
  <c r="AW57" i="99" s="1"/>
  <c r="Y23" i="144"/>
  <c r="AI57" i="99" s="1"/>
  <c r="AM57" i="99" s="1"/>
  <c r="W23" i="144"/>
  <c r="AK57" i="99" s="1"/>
  <c r="U23" i="144"/>
  <c r="S23" i="144"/>
  <c r="W57" i="99" s="1"/>
  <c r="AA57" i="99" s="1"/>
  <c r="Q23" i="144"/>
  <c r="Y57" i="99" s="1"/>
  <c r="O23" i="144"/>
  <c r="M23" i="144"/>
  <c r="K23" i="144"/>
  <c r="M57" i="99" s="1"/>
  <c r="I23" i="144"/>
  <c r="G23" i="144"/>
  <c r="E23" i="144"/>
  <c r="G57" i="99" s="1"/>
  <c r="AW22" i="144"/>
  <c r="AO56" i="99" s="1"/>
  <c r="AU22" i="144"/>
  <c r="AE22" i="144"/>
  <c r="AU56" i="99" s="1"/>
  <c r="AC22" i="144"/>
  <c r="AW56" i="99" s="1"/>
  <c r="AA22" i="144"/>
  <c r="Y22" i="144"/>
  <c r="AI56" i="99" s="1"/>
  <c r="AM56" i="99" s="1"/>
  <c r="W22" i="144"/>
  <c r="S22" i="144"/>
  <c r="W56" i="99" s="1"/>
  <c r="Q22" i="144"/>
  <c r="U22" i="144" s="1"/>
  <c r="M22" i="144"/>
  <c r="K56" i="99" s="1"/>
  <c r="O56" i="99" s="1"/>
  <c r="K22" i="144"/>
  <c r="M56" i="99" s="1"/>
  <c r="G22" i="144"/>
  <c r="AQ22" i="144" s="1"/>
  <c r="AC56" i="99" s="1"/>
  <c r="E22" i="144"/>
  <c r="AK21" i="144"/>
  <c r="Q55" i="99" s="1"/>
  <c r="AI21" i="144"/>
  <c r="S55" i="99" s="1"/>
  <c r="AG21" i="144"/>
  <c r="AE21" i="144"/>
  <c r="AC21" i="144"/>
  <c r="AW55" i="99" s="1"/>
  <c r="Y21" i="144"/>
  <c r="AI55" i="99" s="1"/>
  <c r="W21" i="144"/>
  <c r="AK55" i="99" s="1"/>
  <c r="S21" i="144"/>
  <c r="W55" i="99" s="1"/>
  <c r="Q21" i="144"/>
  <c r="Y55" i="99" s="1"/>
  <c r="M21" i="144"/>
  <c r="K21" i="144"/>
  <c r="G21" i="144"/>
  <c r="AQ21" i="144" s="1"/>
  <c r="AC55" i="99" s="1"/>
  <c r="E21" i="144"/>
  <c r="AQ20" i="144"/>
  <c r="AC54" i="99" s="1"/>
  <c r="AG20" i="144"/>
  <c r="AE20" i="144"/>
  <c r="AU54" i="99" s="1"/>
  <c r="AY54" i="99" s="1"/>
  <c r="AC20" i="144"/>
  <c r="AW54" i="99" s="1"/>
  <c r="Y20" i="144"/>
  <c r="AI54" i="99" s="1"/>
  <c r="W20" i="144"/>
  <c r="S20" i="144"/>
  <c r="W54" i="99" s="1"/>
  <c r="Q20" i="144"/>
  <c r="M20" i="144"/>
  <c r="K54" i="99" s="1"/>
  <c r="K20" i="144"/>
  <c r="I20" i="144"/>
  <c r="G20" i="144"/>
  <c r="E20" i="144"/>
  <c r="G54" i="99" s="1"/>
  <c r="AI19" i="144"/>
  <c r="S53" i="99" s="1"/>
  <c r="AE19" i="144"/>
  <c r="AU53" i="99" s="1"/>
  <c r="AY53" i="99" s="1"/>
  <c r="AC19" i="144"/>
  <c r="AW53" i="99" s="1"/>
  <c r="Y19" i="144"/>
  <c r="W19" i="144"/>
  <c r="S19" i="144"/>
  <c r="Q19" i="144"/>
  <c r="O19" i="144"/>
  <c r="M19" i="144"/>
  <c r="K53" i="99" s="1"/>
  <c r="O53" i="99" s="1"/>
  <c r="K19" i="144"/>
  <c r="M53" i="99" s="1"/>
  <c r="G19" i="144"/>
  <c r="E19" i="144"/>
  <c r="AO19" i="144" s="1"/>
  <c r="AO18" i="144"/>
  <c r="AE52" i="99" s="1"/>
  <c r="AE18" i="144"/>
  <c r="AU52" i="99" s="1"/>
  <c r="AC18" i="144"/>
  <c r="AG18" i="144" s="1"/>
  <c r="Y18" i="144"/>
  <c r="AI52" i="99" s="1"/>
  <c r="W18" i="144"/>
  <c r="U18" i="144"/>
  <c r="S18" i="144"/>
  <c r="W52" i="99" s="1"/>
  <c r="AA52" i="99" s="1"/>
  <c r="Q18" i="144"/>
  <c r="M18" i="144"/>
  <c r="K18" i="144"/>
  <c r="G18" i="144"/>
  <c r="E18" i="144"/>
  <c r="AU17" i="144"/>
  <c r="AQ51" i="99" s="1"/>
  <c r="AQ17" i="144"/>
  <c r="AC51" i="99" s="1"/>
  <c r="AI17" i="144"/>
  <c r="AE17" i="144"/>
  <c r="AU51" i="99" s="1"/>
  <c r="AC17" i="144"/>
  <c r="AA17" i="144"/>
  <c r="Y17" i="144"/>
  <c r="W17" i="144"/>
  <c r="AK51" i="99" s="1"/>
  <c r="S17" i="144"/>
  <c r="W51" i="99" s="1"/>
  <c r="AA51" i="99" s="1"/>
  <c r="Q17" i="144"/>
  <c r="Y51" i="99" s="1"/>
  <c r="O17" i="144"/>
  <c r="M17" i="144"/>
  <c r="K51" i="99" s="1"/>
  <c r="K17" i="144"/>
  <c r="M51" i="99" s="1"/>
  <c r="G17" i="144"/>
  <c r="E51" i="99" s="1"/>
  <c r="E17" i="144"/>
  <c r="AW16" i="144"/>
  <c r="AO50" i="99" s="1"/>
  <c r="AK16" i="144"/>
  <c r="Q50" i="99" s="1"/>
  <c r="AG16" i="144"/>
  <c r="AE16" i="144"/>
  <c r="AU50" i="99" s="1"/>
  <c r="AC16" i="144"/>
  <c r="AW50" i="99" s="1"/>
  <c r="Y16" i="144"/>
  <c r="AI50" i="99" s="1"/>
  <c r="AM50" i="99" s="1"/>
  <c r="W16" i="144"/>
  <c r="AA16" i="144" s="1"/>
  <c r="S16" i="144"/>
  <c r="W50" i="99" s="1"/>
  <c r="Q16" i="144"/>
  <c r="U16" i="144" s="1"/>
  <c r="M16" i="144"/>
  <c r="K50" i="99" s="1"/>
  <c r="K16" i="144"/>
  <c r="M50" i="99" s="1"/>
  <c r="G16" i="144"/>
  <c r="AQ16" i="144" s="1"/>
  <c r="AC50" i="99" s="1"/>
  <c r="E16" i="144"/>
  <c r="BA16" i="144" s="1"/>
  <c r="AE15" i="144"/>
  <c r="AU49" i="99" s="1"/>
  <c r="AY49" i="99" s="1"/>
  <c r="AC15" i="144"/>
  <c r="AW49" i="99" s="1"/>
  <c r="Y15" i="144"/>
  <c r="AI49" i="99" s="1"/>
  <c r="W15" i="144"/>
  <c r="AK49" i="99" s="1"/>
  <c r="S15" i="144"/>
  <c r="W49" i="99" s="1"/>
  <c r="Q15" i="144"/>
  <c r="Y49" i="99" s="1"/>
  <c r="M15" i="144"/>
  <c r="K49" i="99" s="1"/>
  <c r="K15" i="144"/>
  <c r="M49" i="99" s="1"/>
  <c r="O49" i="99" s="1"/>
  <c r="G15" i="144"/>
  <c r="AQ15" i="144" s="1"/>
  <c r="AC49" i="99" s="1"/>
  <c r="E15" i="144"/>
  <c r="G49" i="99" s="1"/>
  <c r="AW14" i="144"/>
  <c r="AO48" i="99" s="1"/>
  <c r="AK14" i="144"/>
  <c r="Q48" i="99" s="1"/>
  <c r="AE14" i="144"/>
  <c r="AU48" i="99" s="1"/>
  <c r="AC14" i="144"/>
  <c r="AW48" i="99" s="1"/>
  <c r="Y14" i="144"/>
  <c r="AI48" i="99" s="1"/>
  <c r="AM48" i="99" s="1"/>
  <c r="W14" i="144"/>
  <c r="AA14" i="144" s="1"/>
  <c r="S14" i="144"/>
  <c r="W48" i="99" s="1"/>
  <c r="Q14" i="144"/>
  <c r="Y48" i="99" s="1"/>
  <c r="M14" i="144"/>
  <c r="K48" i="99" s="1"/>
  <c r="O48" i="99" s="1"/>
  <c r="K14" i="144"/>
  <c r="M48" i="99" s="1"/>
  <c r="G14" i="144"/>
  <c r="E14" i="144"/>
  <c r="BA14" i="144" s="1"/>
  <c r="AE13" i="144"/>
  <c r="AG13" i="144" s="1"/>
  <c r="AC13" i="144"/>
  <c r="AW47" i="99" s="1"/>
  <c r="AA13" i="144"/>
  <c r="Y13" i="144"/>
  <c r="AI47" i="99" s="1"/>
  <c r="W13" i="144"/>
  <c r="AK47" i="99" s="1"/>
  <c r="AM47" i="99" s="1"/>
  <c r="S13" i="144"/>
  <c r="W47" i="99" s="1"/>
  <c r="Q13" i="144"/>
  <c r="Y47" i="99" s="1"/>
  <c r="M13" i="144"/>
  <c r="K13" i="144"/>
  <c r="G13" i="144"/>
  <c r="BC13" i="144" s="1"/>
  <c r="BA47" i="99" s="1"/>
  <c r="E13" i="144"/>
  <c r="AI13" i="144" s="1"/>
  <c r="AE12" i="144"/>
  <c r="AU46" i="99" s="1"/>
  <c r="AC12" i="144"/>
  <c r="AW46" i="99" s="1"/>
  <c r="Y12" i="144"/>
  <c r="AI46" i="99" s="1"/>
  <c r="W12" i="144"/>
  <c r="AK46" i="99" s="1"/>
  <c r="S12" i="144"/>
  <c r="W46" i="99" s="1"/>
  <c r="Q12" i="144"/>
  <c r="M12" i="144"/>
  <c r="K46" i="99" s="1"/>
  <c r="K12" i="144"/>
  <c r="AO12" i="144" s="1"/>
  <c r="I12" i="144"/>
  <c r="G12" i="144"/>
  <c r="E12" i="144"/>
  <c r="G46" i="99" s="1"/>
  <c r="AI11" i="144"/>
  <c r="S45" i="99" s="1"/>
  <c r="AE11" i="144"/>
  <c r="AU45" i="99" s="1"/>
  <c r="AY45" i="99" s="1"/>
  <c r="AC11" i="144"/>
  <c r="AW45" i="99" s="1"/>
  <c r="Y11" i="144"/>
  <c r="AI45" i="99" s="1"/>
  <c r="W11" i="144"/>
  <c r="S11" i="144"/>
  <c r="W45" i="99" s="1"/>
  <c r="Q11" i="144"/>
  <c r="O11" i="144"/>
  <c r="M11" i="144"/>
  <c r="K11" i="144"/>
  <c r="M45" i="99" s="1"/>
  <c r="G11" i="144"/>
  <c r="E11" i="144"/>
  <c r="AE10" i="144"/>
  <c r="AU44" i="99" s="1"/>
  <c r="AC10" i="144"/>
  <c r="Y10" i="144"/>
  <c r="AI44" i="99" s="1"/>
  <c r="W10" i="144"/>
  <c r="U10" i="144"/>
  <c r="S10" i="144"/>
  <c r="W44" i="99" s="1"/>
  <c r="Q10" i="144"/>
  <c r="Y44" i="99" s="1"/>
  <c r="M10" i="144"/>
  <c r="K10" i="144"/>
  <c r="G10" i="144"/>
  <c r="E10" i="144"/>
  <c r="I10" i="144" s="1"/>
  <c r="AE9" i="144"/>
  <c r="AU43" i="99" s="1"/>
  <c r="AC9" i="144"/>
  <c r="AA9" i="144"/>
  <c r="Y9" i="144"/>
  <c r="W9" i="144"/>
  <c r="AK43" i="99" s="1"/>
  <c r="S9" i="144"/>
  <c r="U9" i="144" s="1"/>
  <c r="Q9" i="144"/>
  <c r="Y43" i="99" s="1"/>
  <c r="M9" i="144"/>
  <c r="K43" i="99" s="1"/>
  <c r="K9" i="144"/>
  <c r="M43" i="99" s="1"/>
  <c r="G9" i="144"/>
  <c r="E43" i="99" s="1"/>
  <c r="E9" i="144"/>
  <c r="AO9" i="144" s="1"/>
  <c r="AE43" i="99" s="1"/>
  <c r="AK8" i="144"/>
  <c r="Q42" i="99" s="1"/>
  <c r="AI8" i="144"/>
  <c r="AG8" i="144"/>
  <c r="AE8" i="144"/>
  <c r="AU42" i="99" s="1"/>
  <c r="AY42" i="99" s="1"/>
  <c r="AC8" i="144"/>
  <c r="AW42" i="99" s="1"/>
  <c r="Y8" i="144"/>
  <c r="W8" i="144"/>
  <c r="AK42" i="99" s="1"/>
  <c r="S8" i="144"/>
  <c r="W42" i="99" s="1"/>
  <c r="Q8" i="144"/>
  <c r="Y42" i="99" s="1"/>
  <c r="O8" i="144"/>
  <c r="M8" i="144"/>
  <c r="K42" i="99" s="1"/>
  <c r="K8" i="144"/>
  <c r="G8" i="144"/>
  <c r="E42" i="99" s="1"/>
  <c r="E8" i="144"/>
  <c r="BC26" i="145"/>
  <c r="BA41" i="99" s="1"/>
  <c r="BE41" i="99" s="1"/>
  <c r="BA26" i="145"/>
  <c r="BC41" i="99" s="1"/>
  <c r="AW26" i="145"/>
  <c r="AO41" i="99" s="1"/>
  <c r="AU26" i="145"/>
  <c r="AY26" i="145" s="1"/>
  <c r="AQ26" i="145"/>
  <c r="AC41" i="99" s="1"/>
  <c r="AO26" i="145"/>
  <c r="AM26" i="145"/>
  <c r="AK26" i="145"/>
  <c r="Q41" i="99" s="1"/>
  <c r="AI26" i="145"/>
  <c r="AG26" i="145"/>
  <c r="AA26" i="145"/>
  <c r="U26" i="145"/>
  <c r="O26" i="145"/>
  <c r="I26" i="145"/>
  <c r="AE25" i="145"/>
  <c r="AG25" i="145" s="1"/>
  <c r="AC25" i="145"/>
  <c r="Y25" i="145"/>
  <c r="Y25" i="144" s="1"/>
  <c r="AI59" i="99" s="1"/>
  <c r="W25" i="145"/>
  <c r="W25" i="144" s="1"/>
  <c r="AK59" i="99" s="1"/>
  <c r="S25" i="145"/>
  <c r="S25" i="144" s="1"/>
  <c r="W59" i="99" s="1"/>
  <c r="Q25" i="145"/>
  <c r="Q25" i="144" s="1"/>
  <c r="M25" i="145"/>
  <c r="M25" i="144" s="1"/>
  <c r="K59" i="99" s="1"/>
  <c r="K25" i="145"/>
  <c r="G25" i="145"/>
  <c r="E25" i="145"/>
  <c r="AO25" i="145" s="1"/>
  <c r="BA25" i="145"/>
  <c r="AW25" i="145"/>
  <c r="AA25" i="145"/>
  <c r="U25" i="145"/>
  <c r="BC24" i="145"/>
  <c r="BA24" i="145"/>
  <c r="BC40" i="99" s="1"/>
  <c r="AW24" i="145"/>
  <c r="AO40" i="99" s="1"/>
  <c r="AU24" i="145"/>
  <c r="AQ40" i="99" s="1"/>
  <c r="AS24" i="145"/>
  <c r="AQ24" i="145"/>
  <c r="AC40" i="99" s="1"/>
  <c r="AG40" i="99" s="1"/>
  <c r="AO24" i="145"/>
  <c r="AE40" i="99" s="1"/>
  <c r="AM24" i="145"/>
  <c r="AK24" i="145"/>
  <c r="Q40" i="99" s="1"/>
  <c r="U40" i="99" s="1"/>
  <c r="AI24" i="145"/>
  <c r="S40" i="99" s="1"/>
  <c r="AG24" i="145"/>
  <c r="AA24" i="145"/>
  <c r="U24" i="145"/>
  <c r="O24" i="145"/>
  <c r="I24" i="145"/>
  <c r="Q24" i="29" s="1"/>
  <c r="BE23" i="145"/>
  <c r="BC23" i="145"/>
  <c r="BA39" i="99" s="1"/>
  <c r="BA23" i="145"/>
  <c r="BC39" i="99" s="1"/>
  <c r="AW23" i="145"/>
  <c r="AO39" i="99" s="1"/>
  <c r="AS39" i="99" s="1"/>
  <c r="AU23" i="145"/>
  <c r="AQ23" i="145"/>
  <c r="AC39" i="99" s="1"/>
  <c r="AO23" i="145"/>
  <c r="AK23" i="145"/>
  <c r="Q39" i="99" s="1"/>
  <c r="AI23" i="145"/>
  <c r="AG23" i="145"/>
  <c r="AA23" i="145"/>
  <c r="U23" i="145"/>
  <c r="O23" i="145"/>
  <c r="I23" i="145"/>
  <c r="BC22" i="145"/>
  <c r="BA38" i="99" s="1"/>
  <c r="BA22" i="145"/>
  <c r="AY22" i="145"/>
  <c r="AW22" i="145"/>
  <c r="AO38" i="99" s="1"/>
  <c r="AU22" i="145"/>
  <c r="AQ38" i="99" s="1"/>
  <c r="AQ22" i="145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BC21" i="145"/>
  <c r="BA37" i="99" s="1"/>
  <c r="BA21" i="145"/>
  <c r="BC37" i="99" s="1"/>
  <c r="AW21" i="145"/>
  <c r="AO37" i="99" s="1"/>
  <c r="AU21" i="145"/>
  <c r="AY21" i="145" s="1"/>
  <c r="AS21" i="145"/>
  <c r="AQ21" i="145"/>
  <c r="AC37" i="99" s="1"/>
  <c r="AO21" i="145"/>
  <c r="AE37" i="99" s="1"/>
  <c r="AK21" i="145"/>
  <c r="Q37" i="99" s="1"/>
  <c r="AI21" i="145"/>
  <c r="S37" i="99" s="1"/>
  <c r="AG21" i="145"/>
  <c r="AA21" i="145"/>
  <c r="U21" i="145"/>
  <c r="O21" i="145"/>
  <c r="I21" i="145"/>
  <c r="Q21" i="29" s="1"/>
  <c r="BC20" i="145"/>
  <c r="BA36" i="99" s="1"/>
  <c r="BE36" i="99" s="1"/>
  <c r="BA20" i="145"/>
  <c r="BC36" i="99" s="1"/>
  <c r="AW20" i="145"/>
  <c r="AU20" i="145"/>
  <c r="AQ20" i="145"/>
  <c r="AC36" i="99" s="1"/>
  <c r="AO20" i="145"/>
  <c r="AM20" i="145"/>
  <c r="AK20" i="145"/>
  <c r="AI20" i="145"/>
  <c r="S36" i="99" s="1"/>
  <c r="AG20" i="145"/>
  <c r="AA20" i="145"/>
  <c r="U20" i="145"/>
  <c r="O20" i="145"/>
  <c r="I20" i="145"/>
  <c r="Q20" i="29" s="1"/>
  <c r="BE19" i="145"/>
  <c r="BC19" i="145"/>
  <c r="BA35" i="99" s="1"/>
  <c r="BA19" i="145"/>
  <c r="BC35" i="99" s="1"/>
  <c r="AW19" i="145"/>
  <c r="AU19" i="145"/>
  <c r="AQ35" i="99" s="1"/>
  <c r="AQ19" i="145"/>
  <c r="AC35" i="99" s="1"/>
  <c r="AO19" i="145"/>
  <c r="AE35" i="99" s="1"/>
  <c r="AM19" i="145"/>
  <c r="AK19" i="145"/>
  <c r="AI19" i="145"/>
  <c r="S35" i="99" s="1"/>
  <c r="AG19" i="145"/>
  <c r="AA19" i="145"/>
  <c r="U19" i="145"/>
  <c r="O19" i="145"/>
  <c r="I19" i="145"/>
  <c r="Q25" i="29" s="1"/>
  <c r="BC18" i="145"/>
  <c r="BA18" i="145"/>
  <c r="BE18" i="145" s="1"/>
  <c r="AW18" i="145"/>
  <c r="AO34" i="99" s="1"/>
  <c r="AU18" i="145"/>
  <c r="AQ34" i="99" s="1"/>
  <c r="AQ18" i="145"/>
  <c r="AC34" i="99" s="1"/>
  <c r="AG34" i="99" s="1"/>
  <c r="AO18" i="145"/>
  <c r="AE34" i="99" s="1"/>
  <c r="AK18" i="145"/>
  <c r="Q34" i="99" s="1"/>
  <c r="AI18" i="145"/>
  <c r="AG18" i="145"/>
  <c r="AA18" i="145"/>
  <c r="U18" i="145"/>
  <c r="O18" i="145"/>
  <c r="I18" i="145"/>
  <c r="BC17" i="145"/>
  <c r="BA33" i="99" s="1"/>
  <c r="BA17" i="145"/>
  <c r="AW17" i="145"/>
  <c r="AO33" i="99" s="1"/>
  <c r="AU17" i="145"/>
  <c r="AS17" i="145"/>
  <c r="AQ17" i="145"/>
  <c r="AO17" i="145"/>
  <c r="AK17" i="145"/>
  <c r="AI17" i="145"/>
  <c r="S33" i="99" s="1"/>
  <c r="AG17" i="145"/>
  <c r="AA17" i="145"/>
  <c r="U17" i="145"/>
  <c r="O17" i="145"/>
  <c r="I17" i="145"/>
  <c r="Q17" i="29" s="1"/>
  <c r="BC16" i="145"/>
  <c r="BA16" i="145"/>
  <c r="BC32" i="99" s="1"/>
  <c r="AW16" i="145"/>
  <c r="AO32" i="99" s="1"/>
  <c r="AU16" i="145"/>
  <c r="AQ32" i="99" s="1"/>
  <c r="AQ16" i="145"/>
  <c r="AC32" i="99" s="1"/>
  <c r="AG32" i="99" s="1"/>
  <c r="AO16" i="145"/>
  <c r="AE32" i="99" s="1"/>
  <c r="AM16" i="145"/>
  <c r="AK16" i="145"/>
  <c r="AI16" i="145"/>
  <c r="S32" i="99" s="1"/>
  <c r="AG16" i="145"/>
  <c r="AA16" i="145"/>
  <c r="U16" i="145"/>
  <c r="O16" i="145"/>
  <c r="I16" i="145"/>
  <c r="Q16" i="29" s="1"/>
  <c r="BE15" i="145"/>
  <c r="BC15" i="145"/>
  <c r="BA31" i="99" s="1"/>
  <c r="BA15" i="145"/>
  <c r="BC31" i="99" s="1"/>
  <c r="BE31" i="99" s="1"/>
  <c r="AY15" i="145"/>
  <c r="AW15" i="145"/>
  <c r="AO31" i="99" s="1"/>
  <c r="AU15" i="145"/>
  <c r="AQ15" i="145"/>
  <c r="AC31" i="99" s="1"/>
  <c r="AO15" i="145"/>
  <c r="AK15" i="145"/>
  <c r="Q31" i="99" s="1"/>
  <c r="AI15" i="145"/>
  <c r="AG15" i="145"/>
  <c r="AA15" i="145"/>
  <c r="U15" i="145"/>
  <c r="O15" i="145"/>
  <c r="I15" i="145"/>
  <c r="BC14" i="145"/>
  <c r="BA30" i="99" s="1"/>
  <c r="BA14" i="145"/>
  <c r="AY14" i="145"/>
  <c r="AW14" i="145"/>
  <c r="AO30" i="99" s="1"/>
  <c r="AS30" i="99" s="1"/>
  <c r="AU14" i="145"/>
  <c r="AQ30" i="99" s="1"/>
  <c r="AQ14" i="145"/>
  <c r="AS14" i="145" s="1"/>
  <c r="AO14" i="145"/>
  <c r="AK14" i="145"/>
  <c r="Q30" i="99" s="1"/>
  <c r="AI14" i="145"/>
  <c r="S30" i="99" s="1"/>
  <c r="AG14" i="145"/>
  <c r="AA14" i="145"/>
  <c r="U14" i="145"/>
  <c r="O14" i="145"/>
  <c r="I14" i="145"/>
  <c r="BC13" i="145"/>
  <c r="BA29" i="99" s="1"/>
  <c r="BA13" i="145"/>
  <c r="BC29" i="99" s="1"/>
  <c r="AW13" i="145"/>
  <c r="AO29" i="99" s="1"/>
  <c r="AU13" i="145"/>
  <c r="AY13" i="145" s="1"/>
  <c r="AQ13" i="145"/>
  <c r="AC29" i="99" s="1"/>
  <c r="AO13" i="145"/>
  <c r="AE29" i="99" s="1"/>
  <c r="AK13" i="145"/>
  <c r="Q29" i="99" s="1"/>
  <c r="U29" i="99" s="1"/>
  <c r="AI13" i="145"/>
  <c r="AG13" i="145"/>
  <c r="AA13" i="145"/>
  <c r="U13" i="145"/>
  <c r="O13" i="145"/>
  <c r="I13" i="145"/>
  <c r="Q13" i="29" s="1"/>
  <c r="BC12" i="145"/>
  <c r="BA28" i="99" s="1"/>
  <c r="BE28" i="99" s="1"/>
  <c r="BA12" i="145"/>
  <c r="BC28" i="99" s="1"/>
  <c r="AW12" i="145"/>
  <c r="AU12" i="145"/>
  <c r="AY12" i="145" s="1"/>
  <c r="AQ12" i="145"/>
  <c r="AC28" i="99" s="1"/>
  <c r="AO12" i="145"/>
  <c r="AM12" i="145"/>
  <c r="AK12" i="145"/>
  <c r="AI12" i="145"/>
  <c r="S28" i="99" s="1"/>
  <c r="AG12" i="145"/>
  <c r="AA12" i="145"/>
  <c r="U12" i="145"/>
  <c r="O12" i="145"/>
  <c r="I12" i="145"/>
  <c r="Q12" i="29" s="1"/>
  <c r="BE11" i="145"/>
  <c r="BC11" i="145"/>
  <c r="BA27" i="99" s="1"/>
  <c r="BA11" i="145"/>
  <c r="AW11" i="145"/>
  <c r="AU11" i="145"/>
  <c r="AQ27" i="99" s="1"/>
  <c r="AQ11" i="145"/>
  <c r="AC27" i="99" s="1"/>
  <c r="AG27" i="99" s="1"/>
  <c r="AO11" i="145"/>
  <c r="AE27" i="99" s="1"/>
  <c r="AK11" i="145"/>
  <c r="Q27" i="99" s="1"/>
  <c r="AI11" i="145"/>
  <c r="S27" i="99" s="1"/>
  <c r="AG11" i="145"/>
  <c r="AA11" i="145"/>
  <c r="U11" i="145"/>
  <c r="O11" i="145"/>
  <c r="I11" i="145"/>
  <c r="BC10" i="145"/>
  <c r="BA26" i="99" s="1"/>
  <c r="BE26" i="99" s="1"/>
  <c r="BA10" i="145"/>
  <c r="BC26" i="99" s="1"/>
  <c r="AW10" i="145"/>
  <c r="AU10" i="145"/>
  <c r="AQ26" i="99" s="1"/>
  <c r="AQ10" i="145"/>
  <c r="AC26" i="99" s="1"/>
  <c r="AG26" i="99" s="1"/>
  <c r="AO10" i="145"/>
  <c r="AE26" i="99" s="1"/>
  <c r="AK10" i="145"/>
  <c r="Q26" i="99" s="1"/>
  <c r="AI10" i="145"/>
  <c r="AG10" i="145"/>
  <c r="AA10" i="145"/>
  <c r="U10" i="145"/>
  <c r="O10" i="145"/>
  <c r="I10" i="145"/>
  <c r="BC9" i="145"/>
  <c r="BA25" i="99" s="1"/>
  <c r="BA9" i="145"/>
  <c r="AW9" i="145"/>
  <c r="AO25" i="99" s="1"/>
  <c r="AU9" i="145"/>
  <c r="AY9" i="145" s="1"/>
  <c r="AS9" i="145"/>
  <c r="AQ9" i="145"/>
  <c r="AC25" i="99" s="1"/>
  <c r="AG25" i="99" s="1"/>
  <c r="AO9" i="145"/>
  <c r="AE25" i="99" s="1"/>
  <c r="AK9" i="145"/>
  <c r="AI9" i="145"/>
  <c r="AG9" i="145"/>
  <c r="AA9" i="145"/>
  <c r="U9" i="145"/>
  <c r="O9" i="145"/>
  <c r="I9" i="145"/>
  <c r="Q9" i="29" s="1"/>
  <c r="BC8" i="145"/>
  <c r="BA8" i="145"/>
  <c r="BC24" i="99" s="1"/>
  <c r="AW8" i="145"/>
  <c r="AO24" i="99" s="1"/>
  <c r="AU8" i="145"/>
  <c r="AQ24" i="99" s="1"/>
  <c r="AQ8" i="145"/>
  <c r="AC24" i="99" s="1"/>
  <c r="AG24" i="99" s="1"/>
  <c r="AO8" i="145"/>
  <c r="AE24" i="99" s="1"/>
  <c r="AM8" i="145"/>
  <c r="AK8" i="145"/>
  <c r="Q24" i="99" s="1"/>
  <c r="AI8" i="145"/>
  <c r="S24" i="99" s="1"/>
  <c r="AG8" i="145"/>
  <c r="AA8" i="145"/>
  <c r="U8" i="145"/>
  <c r="O8" i="145"/>
  <c r="I8" i="145"/>
  <c r="Q8" i="29" s="1"/>
  <c r="BE23" i="146"/>
  <c r="BC23" i="146"/>
  <c r="BA23" i="99" s="1"/>
  <c r="BA23" i="146"/>
  <c r="BC23" i="99" s="1"/>
  <c r="AY23" i="146"/>
  <c r="AW23" i="146"/>
  <c r="AO23" i="99" s="1"/>
  <c r="AS23" i="99" s="1"/>
  <c r="BS23" i="83" s="1"/>
  <c r="AU23" i="146"/>
  <c r="AQ23" i="146"/>
  <c r="AC23" i="99" s="1"/>
  <c r="AO23" i="146"/>
  <c r="AK23" i="146"/>
  <c r="Q23" i="99" s="1"/>
  <c r="AI23" i="146"/>
  <c r="AG23" i="146"/>
  <c r="AA23" i="146"/>
  <c r="U23" i="146"/>
  <c r="O23" i="146"/>
  <c r="I23" i="146"/>
  <c r="BC22" i="146"/>
  <c r="BA22" i="99" s="1"/>
  <c r="BA22" i="146"/>
  <c r="AY22" i="146"/>
  <c r="AW22" i="146"/>
  <c r="AO22" i="99" s="1"/>
  <c r="AU22" i="146"/>
  <c r="AQ22" i="99" s="1"/>
  <c r="AQ22" i="146"/>
  <c r="AO22" i="146"/>
  <c r="AE22" i="99" s="1"/>
  <c r="AK22" i="146"/>
  <c r="AI22" i="146"/>
  <c r="S22" i="99" s="1"/>
  <c r="AG22" i="146"/>
  <c r="AA22" i="146"/>
  <c r="U22" i="146"/>
  <c r="O22" i="146"/>
  <c r="I22" i="146"/>
  <c r="E22" i="80" s="1"/>
  <c r="I22" i="80" s="1"/>
  <c r="M22" i="80" s="1"/>
  <c r="BC21" i="146"/>
  <c r="BA21" i="99" s="1"/>
  <c r="BA21" i="146"/>
  <c r="BC21" i="99" s="1"/>
  <c r="AW21" i="146"/>
  <c r="AO21" i="99" s="1"/>
  <c r="AU21" i="146"/>
  <c r="AY21" i="146" s="1"/>
  <c r="BA21" i="85" s="1"/>
  <c r="BS21" i="79" s="1"/>
  <c r="Q21" i="47" s="1"/>
  <c r="AQ21" i="146"/>
  <c r="AC21" i="99" s="1"/>
  <c r="AO21" i="146"/>
  <c r="AE21" i="99" s="1"/>
  <c r="AK21" i="146"/>
  <c r="Q21" i="99" s="1"/>
  <c r="AI21" i="146"/>
  <c r="S21" i="99" s="1"/>
  <c r="AG21" i="146"/>
  <c r="AA21" i="146"/>
  <c r="U21" i="146"/>
  <c r="O21" i="146"/>
  <c r="I21" i="146"/>
  <c r="E21" i="85" s="1"/>
  <c r="Q21" i="79" s="1"/>
  <c r="BC20" i="146"/>
  <c r="BA20" i="99" s="1"/>
  <c r="BE20" i="99" s="1"/>
  <c r="CM20" i="83" s="1"/>
  <c r="BA20" i="146"/>
  <c r="BC20" i="99" s="1"/>
  <c r="AW20" i="146"/>
  <c r="AU20" i="146"/>
  <c r="AQ20" i="146"/>
  <c r="AO20" i="146"/>
  <c r="AM20" i="146"/>
  <c r="AK20" i="146"/>
  <c r="AI20" i="146"/>
  <c r="S20" i="99" s="1"/>
  <c r="AG20" i="146"/>
  <c r="AA20" i="146"/>
  <c r="U20" i="146"/>
  <c r="O20" i="146"/>
  <c r="I20" i="146"/>
  <c r="BE19" i="146"/>
  <c r="BC19" i="146"/>
  <c r="BA19" i="99" s="1"/>
  <c r="BA19" i="146"/>
  <c r="BC19" i="99" s="1"/>
  <c r="AW19" i="146"/>
  <c r="AU19" i="146"/>
  <c r="AQ19" i="99" s="1"/>
  <c r="AQ19" i="146"/>
  <c r="AC19" i="99" s="1"/>
  <c r="AG19" i="99" s="1"/>
  <c r="AY19" i="83" s="1"/>
  <c r="AO19" i="146"/>
  <c r="AE19" i="99" s="1"/>
  <c r="AK19" i="146"/>
  <c r="AI19" i="146"/>
  <c r="AM19" i="146" s="1"/>
  <c r="AG19" i="146"/>
  <c r="AA19" i="146"/>
  <c r="U19" i="146"/>
  <c r="O19" i="146"/>
  <c r="I19" i="146"/>
  <c r="E19" i="85" s="1"/>
  <c r="Q19" i="79" s="1"/>
  <c r="BC18" i="146"/>
  <c r="BA18" i="146"/>
  <c r="M12" i="135" s="1"/>
  <c r="AW18" i="146"/>
  <c r="AO18" i="99" s="1"/>
  <c r="AU18" i="146"/>
  <c r="AQ18" i="146"/>
  <c r="AC18" i="99" s="1"/>
  <c r="AG18" i="99" s="1"/>
  <c r="AY18" i="83" s="1"/>
  <c r="AO18" i="146"/>
  <c r="AE18" i="99" s="1"/>
  <c r="AK18" i="146"/>
  <c r="Q18" i="99" s="1"/>
  <c r="AI18" i="146"/>
  <c r="AG18" i="146"/>
  <c r="AA18" i="146"/>
  <c r="U18" i="146"/>
  <c r="O18" i="146"/>
  <c r="I18" i="146"/>
  <c r="E18" i="80" s="1"/>
  <c r="I18" i="80" s="1"/>
  <c r="M18" i="80" s="1"/>
  <c r="BC17" i="146"/>
  <c r="BA17" i="99" s="1"/>
  <c r="BA17" i="146"/>
  <c r="AW17" i="146"/>
  <c r="AO17" i="99" s="1"/>
  <c r="AU17" i="146"/>
  <c r="AS17" i="146"/>
  <c r="AQ17" i="146"/>
  <c r="AO17" i="146"/>
  <c r="AK17" i="146"/>
  <c r="AI17" i="146"/>
  <c r="S17" i="99" s="1"/>
  <c r="AG17" i="146"/>
  <c r="AA17" i="146"/>
  <c r="U17" i="146"/>
  <c r="O17" i="146"/>
  <c r="I17" i="146"/>
  <c r="E17" i="85" s="1"/>
  <c r="Q17" i="79" s="1"/>
  <c r="BC16" i="146"/>
  <c r="BA16" i="146"/>
  <c r="BC16" i="99" s="1"/>
  <c r="AW16" i="146"/>
  <c r="AO16" i="99" s="1"/>
  <c r="AS16" i="99" s="1"/>
  <c r="BS16" i="83" s="1"/>
  <c r="AU16" i="146"/>
  <c r="AQ16" i="99" s="1"/>
  <c r="AQ16" i="146"/>
  <c r="AC16" i="99" s="1"/>
  <c r="AG16" i="99" s="1"/>
  <c r="AY16" i="83" s="1"/>
  <c r="AO16" i="146"/>
  <c r="AE16" i="99" s="1"/>
  <c r="AM16" i="146"/>
  <c r="AK16" i="146"/>
  <c r="AI16" i="146"/>
  <c r="S16" i="99" s="1"/>
  <c r="AG16" i="146"/>
  <c r="AA16" i="146"/>
  <c r="U16" i="146"/>
  <c r="O16" i="146"/>
  <c r="I16" i="146"/>
  <c r="E16" i="80" s="1"/>
  <c r="I16" i="80" s="1"/>
  <c r="BE15" i="146"/>
  <c r="BC15" i="146"/>
  <c r="BA15" i="99" s="1"/>
  <c r="BA15" i="146"/>
  <c r="BC15" i="99" s="1"/>
  <c r="BE15" i="99" s="1"/>
  <c r="CM15" i="83" s="1"/>
  <c r="AY15" i="146"/>
  <c r="AW15" i="146"/>
  <c r="AO15" i="99" s="1"/>
  <c r="AU15" i="146"/>
  <c r="AQ15" i="146"/>
  <c r="AC15" i="99" s="1"/>
  <c r="AO15" i="146"/>
  <c r="AK15" i="146"/>
  <c r="Q15" i="99" s="1"/>
  <c r="AI15" i="146"/>
  <c r="AG15" i="146"/>
  <c r="AA15" i="146"/>
  <c r="U15" i="146"/>
  <c r="O15" i="146"/>
  <c r="I15" i="146"/>
  <c r="BC14" i="146"/>
  <c r="BA14" i="99" s="1"/>
  <c r="BA14" i="146"/>
  <c r="AY14" i="146"/>
  <c r="BA14" i="85" s="1"/>
  <c r="BS14" i="79" s="1"/>
  <c r="Q14" i="47" s="1"/>
  <c r="AW14" i="146"/>
  <c r="AO14" i="99" s="1"/>
  <c r="AS14" i="99" s="1"/>
  <c r="BS14" i="83" s="1"/>
  <c r="AU14" i="146"/>
  <c r="AQ14" i="99" s="1"/>
  <c r="AQ14" i="146"/>
  <c r="AS14" i="146" s="1"/>
  <c r="AO14" i="146"/>
  <c r="AK14" i="146"/>
  <c r="Q14" i="99" s="1"/>
  <c r="AI14" i="146"/>
  <c r="S14" i="99" s="1"/>
  <c r="AG14" i="146"/>
  <c r="AA14" i="146"/>
  <c r="U14" i="146"/>
  <c r="O14" i="146"/>
  <c r="I14" i="146"/>
  <c r="E14" i="80" s="1"/>
  <c r="I14" i="80" s="1"/>
  <c r="M14" i="80" s="1"/>
  <c r="BC13" i="146"/>
  <c r="BA13" i="99" s="1"/>
  <c r="BA13" i="146"/>
  <c r="BC13" i="99" s="1"/>
  <c r="AW13" i="146"/>
  <c r="AO13" i="99" s="1"/>
  <c r="AU13" i="146"/>
  <c r="AY13" i="146" s="1"/>
  <c r="AQ13" i="146"/>
  <c r="AC13" i="99" s="1"/>
  <c r="AO13" i="146"/>
  <c r="AE13" i="99" s="1"/>
  <c r="AK13" i="146"/>
  <c r="Q13" i="99" s="1"/>
  <c r="AI13" i="146"/>
  <c r="AG13" i="146"/>
  <c r="AA13" i="146"/>
  <c r="U13" i="146"/>
  <c r="O13" i="146"/>
  <c r="I13" i="146"/>
  <c r="BC12" i="146"/>
  <c r="BA12" i="99" s="1"/>
  <c r="BE12" i="99" s="1"/>
  <c r="CM12" i="83" s="1"/>
  <c r="BA12" i="146"/>
  <c r="BC12" i="99" s="1"/>
  <c r="AW12" i="146"/>
  <c r="AU12" i="146"/>
  <c r="AY12" i="146" s="1"/>
  <c r="BA12" i="85" s="1"/>
  <c r="BS12" i="79" s="1"/>
  <c r="Q12" i="47" s="1"/>
  <c r="AQ12" i="146"/>
  <c r="AC12" i="99" s="1"/>
  <c r="AO12" i="146"/>
  <c r="AM12" i="146"/>
  <c r="U12" i="85" s="1"/>
  <c r="AI12" i="79" s="1"/>
  <c r="M12" i="47" s="1"/>
  <c r="AK12" i="146"/>
  <c r="AI12" i="146"/>
  <c r="S12" i="99" s="1"/>
  <c r="AG12" i="146"/>
  <c r="AA12" i="146"/>
  <c r="U12" i="146"/>
  <c r="O12" i="146"/>
  <c r="I12" i="146"/>
  <c r="BE11" i="146"/>
  <c r="BC11" i="146"/>
  <c r="BA11" i="99" s="1"/>
  <c r="BA11" i="146"/>
  <c r="AW11" i="146"/>
  <c r="AO11" i="99" s="1"/>
  <c r="AS11" i="99" s="1"/>
  <c r="BS11" i="83" s="1"/>
  <c r="AU11" i="146"/>
  <c r="AQ11" i="99" s="1"/>
  <c r="AQ11" i="146"/>
  <c r="AC11" i="99" s="1"/>
  <c r="AO11" i="146"/>
  <c r="AE11" i="99" s="1"/>
  <c r="AM11" i="146"/>
  <c r="U11" i="85" s="1"/>
  <c r="AI11" i="79" s="1"/>
  <c r="M11" i="47" s="1"/>
  <c r="AK11" i="146"/>
  <c r="Q11" i="99" s="1"/>
  <c r="AI11" i="146"/>
  <c r="S11" i="99" s="1"/>
  <c r="AG11" i="146"/>
  <c r="AA11" i="146"/>
  <c r="U11" i="146"/>
  <c r="O11" i="146"/>
  <c r="I11" i="146"/>
  <c r="BC10" i="146"/>
  <c r="BE10" i="146" s="1"/>
  <c r="BA10" i="146"/>
  <c r="BC10" i="99" s="1"/>
  <c r="AY10" i="146"/>
  <c r="AW10" i="146"/>
  <c r="AU10" i="146"/>
  <c r="AQ10" i="99" s="1"/>
  <c r="AQ10" i="146"/>
  <c r="AC10" i="99" s="1"/>
  <c r="AG10" i="99" s="1"/>
  <c r="AY10" i="83" s="1"/>
  <c r="AO10" i="146"/>
  <c r="AE10" i="99" s="1"/>
  <c r="AK10" i="146"/>
  <c r="Q10" i="99" s="1"/>
  <c r="AI10" i="146"/>
  <c r="AG10" i="146"/>
  <c r="AA10" i="146"/>
  <c r="U10" i="146"/>
  <c r="O10" i="146"/>
  <c r="I10" i="146"/>
  <c r="E10" i="80" s="1"/>
  <c r="I10" i="80" s="1"/>
  <c r="M10" i="80" s="1"/>
  <c r="BC9" i="146"/>
  <c r="BA9" i="99" s="1"/>
  <c r="BA9" i="146"/>
  <c r="AW9" i="146"/>
  <c r="AO9" i="99" s="1"/>
  <c r="AU9" i="146"/>
  <c r="AY9" i="146" s="1"/>
  <c r="AS9" i="146"/>
  <c r="AQ9" i="146"/>
  <c r="AC9" i="99" s="1"/>
  <c r="AO9" i="146"/>
  <c r="AE9" i="99" s="1"/>
  <c r="AK9" i="146"/>
  <c r="AI9" i="146"/>
  <c r="AG9" i="146"/>
  <c r="AA9" i="146"/>
  <c r="U9" i="146"/>
  <c r="O9" i="146"/>
  <c r="I9" i="146"/>
  <c r="E9" i="85" s="1"/>
  <c r="Q9" i="79" s="1"/>
  <c r="BC8" i="146"/>
  <c r="BE8" i="146" s="1"/>
  <c r="BQ8" i="85" s="1"/>
  <c r="CK8" i="79" s="1"/>
  <c r="BA8" i="146"/>
  <c r="BC8" i="99" s="1"/>
  <c r="AW8" i="146"/>
  <c r="AO8" i="99" s="1"/>
  <c r="AU8" i="146"/>
  <c r="AQ8" i="99" s="1"/>
  <c r="AS8" i="146"/>
  <c r="AK8" i="80" s="1"/>
  <c r="AO8" i="80" s="1"/>
  <c r="AS8" i="80" s="1"/>
  <c r="AQ8" i="146"/>
  <c r="AC8" i="99" s="1"/>
  <c r="AG8" i="99" s="1"/>
  <c r="AY8" i="83" s="1"/>
  <c r="AO8" i="146"/>
  <c r="AE8" i="99" s="1"/>
  <c r="AM8" i="146"/>
  <c r="U8" i="85" s="1"/>
  <c r="AI8" i="79" s="1"/>
  <c r="M8" i="47" s="1"/>
  <c r="AK8" i="146"/>
  <c r="Q8" i="99" s="1"/>
  <c r="AI8" i="146"/>
  <c r="S8" i="99" s="1"/>
  <c r="AG8" i="146"/>
  <c r="AA8" i="146"/>
  <c r="U8" i="146"/>
  <c r="O8" i="146"/>
  <c r="I8" i="146"/>
  <c r="E8" i="80" s="1"/>
  <c r="I8" i="80" s="1"/>
  <c r="U67" i="147"/>
  <c r="S67" i="147"/>
  <c r="Q67" i="147"/>
  <c r="O67" i="147"/>
  <c r="U66" i="147"/>
  <c r="S66" i="147"/>
  <c r="K25" i="135" s="1"/>
  <c r="Q66" i="147"/>
  <c r="I25" i="135" s="1"/>
  <c r="O66" i="147"/>
  <c r="G25" i="135" s="1"/>
  <c r="U64" i="147"/>
  <c r="S64" i="147"/>
  <c r="Q64" i="147"/>
  <c r="E11" i="119" s="1"/>
  <c r="E20" i="93" s="1"/>
  <c r="O64" i="147"/>
  <c r="E10" i="119" s="1"/>
  <c r="E19" i="93" s="1"/>
  <c r="U63" i="147"/>
  <c r="S63" i="147"/>
  <c r="Q63" i="147"/>
  <c r="O63" i="147"/>
  <c r="G62" i="147"/>
  <c r="E62" i="147"/>
  <c r="O62" i="147"/>
  <c r="M61" i="147"/>
  <c r="K61" i="147"/>
  <c r="I61" i="147"/>
  <c r="G61" i="147"/>
  <c r="Q61" i="147" s="1"/>
  <c r="E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S58" i="147" s="1"/>
  <c r="G58" i="147"/>
  <c r="E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U53" i="147" s="1"/>
  <c r="I53" i="147"/>
  <c r="G53" i="147"/>
  <c r="E53" i="147"/>
  <c r="S53" i="147" s="1"/>
  <c r="Q53" i="147"/>
  <c r="O53" i="147"/>
  <c r="M52" i="147"/>
  <c r="K52" i="147"/>
  <c r="I52" i="147"/>
  <c r="G52" i="147"/>
  <c r="E52" i="147"/>
  <c r="M51" i="147"/>
  <c r="K51" i="147"/>
  <c r="I51" i="147"/>
  <c r="G51" i="147"/>
  <c r="O51" i="147" s="1"/>
  <c r="G54" i="100" s="1"/>
  <c r="E51" i="147"/>
  <c r="E54" i="100" s="1"/>
  <c r="E8" i="2" s="1"/>
  <c r="G951" i="1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Q27" i="21" s="1"/>
  <c r="O45" i="147"/>
  <c r="M44" i="147"/>
  <c r="K44" i="147"/>
  <c r="I44" i="147"/>
  <c r="G44" i="147"/>
  <c r="E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U41" i="147"/>
  <c r="S41" i="147"/>
  <c r="Q41" i="147"/>
  <c r="O41" i="147"/>
  <c r="M40" i="147"/>
  <c r="K40" i="147"/>
  <c r="S40" i="147" s="1"/>
  <c r="I40" i="147"/>
  <c r="G40" i="147"/>
  <c r="E40" i="147"/>
  <c r="I10" i="64" s="1"/>
  <c r="F16" i="57" s="1"/>
  <c r="K42" i="54" s="1"/>
  <c r="Q40" i="147"/>
  <c r="O40" i="147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O38" i="147"/>
  <c r="G34" i="100" s="1"/>
  <c r="U37" i="147"/>
  <c r="E22" i="86" s="1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E24" i="86" s="1"/>
  <c r="U35" i="147"/>
  <c r="Q18" i="27" s="1"/>
  <c r="S18" i="27" s="1"/>
  <c r="S35" i="147"/>
  <c r="Q35" i="147"/>
  <c r="O35" i="147"/>
  <c r="U34" i="147"/>
  <c r="S34" i="147"/>
  <c r="Q34" i="147"/>
  <c r="O34" i="147"/>
  <c r="U33" i="147"/>
  <c r="S33" i="147"/>
  <c r="Q33" i="147"/>
  <c r="Q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 s="1"/>
  <c r="U49" i="56" s="1"/>
  <c r="Q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M33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U22" i="147"/>
  <c r="M27" i="100" s="1"/>
  <c r="S22" i="147"/>
  <c r="K27" i="100" s="1"/>
  <c r="Q22" i="147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M18" i="147"/>
  <c r="K18" i="147"/>
  <c r="S18" i="147" s="1"/>
  <c r="I18" i="147"/>
  <c r="G18" i="147"/>
  <c r="E18" i="147"/>
  <c r="Q18" i="147" s="1"/>
  <c r="O18" i="147"/>
  <c r="U17" i="147"/>
  <c r="E11" i="106" s="1"/>
  <c r="S17" i="147"/>
  <c r="E11" i="107" s="1"/>
  <c r="Q17" i="147"/>
  <c r="E11" i="108" s="1"/>
  <c r="E13" i="108" s="1"/>
  <c r="O17" i="147"/>
  <c r="U16" i="147"/>
  <c r="E9" i="106" s="1"/>
  <c r="S16" i="147"/>
  <c r="E9" i="107" s="1"/>
  <c r="E13" i="107" s="1"/>
  <c r="Q16" i="147"/>
  <c r="E9" i="108" s="1"/>
  <c r="O16" i="147"/>
  <c r="E9" i="109" s="1"/>
  <c r="U15" i="147"/>
  <c r="S15" i="147"/>
  <c r="Q15" i="147"/>
  <c r="I8" i="100" s="1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U12" i="147"/>
  <c r="S12" i="147"/>
  <c r="K9" i="100" s="1"/>
  <c r="Q12" i="147"/>
  <c r="I9" i="100" s="1"/>
  <c r="O12" i="147"/>
  <c r="G9" i="100" s="1"/>
  <c r="G12" i="100" s="1"/>
  <c r="U11" i="147"/>
  <c r="S11" i="147"/>
  <c r="Q11" i="147"/>
  <c r="O11" i="147"/>
  <c r="U10" i="147"/>
  <c r="M18" i="100" s="1"/>
  <c r="M25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K24" i="100" s="1"/>
  <c r="Q9" i="147"/>
  <c r="I17" i="100" s="1"/>
  <c r="I32" i="100" s="1"/>
  <c r="O9" i="147"/>
  <c r="G17" i="100" s="1"/>
  <c r="G43" i="100" s="1"/>
  <c r="U8" i="147"/>
  <c r="M16" i="100" s="1"/>
  <c r="S8" i="147"/>
  <c r="K16" i="100" s="1"/>
  <c r="K42" i="100" s="1"/>
  <c r="Q8" i="147"/>
  <c r="O8" i="147"/>
  <c r="G16" i="100" s="1"/>
  <c r="BC50" i="99" l="1"/>
  <c r="E22" i="92"/>
  <c r="AK30" i="142"/>
  <c r="E22" i="90" s="1"/>
  <c r="AI30" i="142"/>
  <c r="E22" i="91" s="1"/>
  <c r="AM30" i="142"/>
  <c r="E22" i="89" s="1"/>
  <c r="AO30" i="142"/>
  <c r="E22" i="88" s="1"/>
  <c r="AC22" i="81"/>
  <c r="AG22" i="81" s="1"/>
  <c r="AC22" i="82"/>
  <c r="AG22" i="82" s="1"/>
  <c r="Y22" i="83"/>
  <c r="Y22" i="84"/>
  <c r="I13" i="90"/>
  <c r="G49" i="115"/>
  <c r="G72" i="98" s="1"/>
  <c r="BC48" i="99"/>
  <c r="E22" i="108"/>
  <c r="E20" i="108"/>
  <c r="E19" i="108"/>
  <c r="I58" i="99"/>
  <c r="AK15" i="143"/>
  <c r="Y17" i="83"/>
  <c r="Y17" i="84"/>
  <c r="AC17" i="81"/>
  <c r="AG17" i="81" s="1"/>
  <c r="AC17" i="82"/>
  <c r="AG17" i="82" s="1"/>
  <c r="AM27" i="131"/>
  <c r="S27" i="131"/>
  <c r="CI27" i="131"/>
  <c r="I19" i="95"/>
  <c r="I17" i="95"/>
  <c r="AG14" i="92"/>
  <c r="I10" i="89"/>
  <c r="E13" i="81"/>
  <c r="I13" i="81" s="1"/>
  <c r="E13" i="82"/>
  <c r="I13" i="82" s="1"/>
  <c r="E13" i="83"/>
  <c r="E13" i="84"/>
  <c r="AI19" i="143"/>
  <c r="AO19" i="143"/>
  <c r="AK19" i="143"/>
  <c r="AM19" i="143"/>
  <c r="AY43" i="99"/>
  <c r="M15" i="92"/>
  <c r="G15" i="83"/>
  <c r="G34" i="116"/>
  <c r="E68" i="98" s="1"/>
  <c r="E15" i="110"/>
  <c r="E22" i="110"/>
  <c r="E14" i="110"/>
  <c r="I14" i="105"/>
  <c r="K14" i="105" s="1"/>
  <c r="I26" i="101"/>
  <c r="O55" i="99"/>
  <c r="CG16" i="84"/>
  <c r="CW16" i="82"/>
  <c r="DA16" i="82" s="1"/>
  <c r="CG16" i="83"/>
  <c r="CW16" i="81"/>
  <c r="DA16" i="81" s="1"/>
  <c r="AQ20" i="92"/>
  <c r="E14" i="108"/>
  <c r="E15" i="108"/>
  <c r="BE30" i="99"/>
  <c r="M14" i="92"/>
  <c r="G14" i="83"/>
  <c r="AQ69" i="133"/>
  <c r="CG17" i="82"/>
  <c r="CO17" i="82"/>
  <c r="G33" i="100"/>
  <c r="G25" i="100"/>
  <c r="G44" i="100"/>
  <c r="I15" i="88"/>
  <c r="E10" i="87"/>
  <c r="AU10" i="92"/>
  <c r="AY10" i="92" s="1"/>
  <c r="AE60" i="99"/>
  <c r="CW21" i="81"/>
  <c r="DA21" i="81" s="1"/>
  <c r="CW21" i="82"/>
  <c r="DA21" i="82" s="1"/>
  <c r="CG21" i="83"/>
  <c r="CG21" i="84"/>
  <c r="AC10" i="91"/>
  <c r="AM10" i="91"/>
  <c r="M10" i="92"/>
  <c r="G10" i="83"/>
  <c r="FG11" i="138"/>
  <c r="FI11" i="138" s="1"/>
  <c r="AC12" i="81"/>
  <c r="AG12" i="81" s="1"/>
  <c r="AC12" i="82"/>
  <c r="AG12" i="82" s="1"/>
  <c r="Y12" i="83"/>
  <c r="Y12" i="84"/>
  <c r="M18" i="92"/>
  <c r="G18" i="83"/>
  <c r="K33" i="100"/>
  <c r="K25" i="100"/>
  <c r="K44" i="100"/>
  <c r="E15" i="107"/>
  <c r="E14" i="107"/>
  <c r="BW70" i="132"/>
  <c r="K70" i="132"/>
  <c r="AE46" i="99"/>
  <c r="S47" i="99"/>
  <c r="CG18" i="83"/>
  <c r="CG18" i="84"/>
  <c r="CW18" i="81"/>
  <c r="DA18" i="81" s="1"/>
  <c r="CW18" i="82"/>
  <c r="DA18" i="82" s="1"/>
  <c r="G69" i="133"/>
  <c r="G27" i="131" s="1"/>
  <c r="AK9" i="85"/>
  <c r="BA9" i="79" s="1"/>
  <c r="AK9" i="80"/>
  <c r="AO9" i="80" s="1"/>
  <c r="AQ18" i="99"/>
  <c r="K11" i="135"/>
  <c r="I14" i="58"/>
  <c r="J23" i="57" s="1"/>
  <c r="K12" i="35" s="1"/>
  <c r="BQ23" i="85"/>
  <c r="CK23" i="79" s="1"/>
  <c r="BQ23" i="80"/>
  <c r="BU23" i="80" s="1"/>
  <c r="AO27" i="99"/>
  <c r="AS27" i="99" s="1"/>
  <c r="AY11" i="145"/>
  <c r="BC30" i="99"/>
  <c r="BE14" i="145"/>
  <c r="AE53" i="99"/>
  <c r="G56" i="99"/>
  <c r="AO22" i="144"/>
  <c r="I22" i="144"/>
  <c r="AI22" i="144"/>
  <c r="BA26" i="144"/>
  <c r="BA15" i="81"/>
  <c r="BE15" i="81" s="1"/>
  <c r="BA15" i="82"/>
  <c r="BE15" i="82" s="1"/>
  <c r="AS15" i="83"/>
  <c r="AS15" i="84"/>
  <c r="AM15" i="142"/>
  <c r="E11" i="89" s="1"/>
  <c r="E11" i="92"/>
  <c r="AI15" i="142"/>
  <c r="E11" i="91" s="1"/>
  <c r="I16" i="90"/>
  <c r="I19" i="91"/>
  <c r="FC17" i="138"/>
  <c r="G8" i="54"/>
  <c r="G8" i="105"/>
  <c r="E12" i="74"/>
  <c r="E18" i="102"/>
  <c r="AC18" i="102" s="1"/>
  <c r="G67" i="11"/>
  <c r="E22" i="118"/>
  <c r="E74" i="74"/>
  <c r="E37" i="104"/>
  <c r="E44" i="115"/>
  <c r="E45" i="115" s="1"/>
  <c r="G47" i="115" s="1"/>
  <c r="G70" i="98" s="1"/>
  <c r="E46" i="115"/>
  <c r="G46" i="115" s="1"/>
  <c r="G11" i="3"/>
  <c r="G517" i="1" s="1"/>
  <c r="K11" i="83"/>
  <c r="I13" i="67"/>
  <c r="I13" i="57" s="1"/>
  <c r="I13" i="68"/>
  <c r="I12" i="57" s="1"/>
  <c r="K8" i="100"/>
  <c r="E8" i="107"/>
  <c r="E10" i="107" s="1"/>
  <c r="BA10" i="85"/>
  <c r="BS10" i="79" s="1"/>
  <c r="Q10" i="47" s="1"/>
  <c r="BA10" i="80"/>
  <c r="BE10" i="80" s="1"/>
  <c r="BE13" i="99"/>
  <c r="CM13" i="83" s="1"/>
  <c r="AS15" i="146"/>
  <c r="AE15" i="99"/>
  <c r="AG15" i="99" s="1"/>
  <c r="AY15" i="83" s="1"/>
  <c r="BE29" i="99"/>
  <c r="AO35" i="99"/>
  <c r="AS35" i="99" s="1"/>
  <c r="AY19" i="145"/>
  <c r="AM59" i="99"/>
  <c r="AY46" i="99"/>
  <c r="AA55" i="99"/>
  <c r="E60" i="99"/>
  <c r="AW26" i="144"/>
  <c r="AO60" i="99" s="1"/>
  <c r="AQ26" i="144"/>
  <c r="AC60" i="99" s="1"/>
  <c r="BY14" i="81"/>
  <c r="CC14" i="81" s="1"/>
  <c r="BY14" i="82"/>
  <c r="CC14" i="82" s="1"/>
  <c r="BM14" i="83"/>
  <c r="BM14" i="84"/>
  <c r="AC20" i="81"/>
  <c r="AG20" i="81" s="1"/>
  <c r="AC20" i="82"/>
  <c r="AG20" i="82" s="1"/>
  <c r="Y20" i="83"/>
  <c r="Y20" i="84"/>
  <c r="AM14" i="90"/>
  <c r="AC14" i="90"/>
  <c r="I19" i="90"/>
  <c r="FE9" i="138"/>
  <c r="FE17" i="138"/>
  <c r="O88" i="134"/>
  <c r="BG88" i="134"/>
  <c r="I9" i="56"/>
  <c r="E9" i="105"/>
  <c r="I9" i="105" s="1"/>
  <c r="K9" i="105" s="1"/>
  <c r="I8" i="35"/>
  <c r="E25" i="104"/>
  <c r="G20" i="3"/>
  <c r="G778" i="1" s="1"/>
  <c r="K20" i="83"/>
  <c r="M32" i="100"/>
  <c r="M24" i="100"/>
  <c r="M43" i="100"/>
  <c r="I14" i="68"/>
  <c r="J12" i="57" s="1"/>
  <c r="M8" i="100"/>
  <c r="E8" i="106"/>
  <c r="E10" i="106" s="1"/>
  <c r="U11" i="99"/>
  <c r="AE11" i="83" s="1"/>
  <c r="BE13" i="146"/>
  <c r="AM14" i="146"/>
  <c r="BE20" i="146"/>
  <c r="AM22" i="146"/>
  <c r="AY18" i="145"/>
  <c r="AA45" i="99"/>
  <c r="U21" i="144"/>
  <c r="I26" i="144"/>
  <c r="E23" i="87" s="1"/>
  <c r="BY8" i="81"/>
  <c r="CC8" i="81" s="1"/>
  <c r="BY8" i="82"/>
  <c r="CC8" i="82" s="1"/>
  <c r="BM8" i="84"/>
  <c r="BM8" i="83"/>
  <c r="BM19" i="83"/>
  <c r="BM19" i="84"/>
  <c r="BY19" i="81"/>
  <c r="CC19" i="81" s="1"/>
  <c r="BY19" i="82"/>
  <c r="CC19" i="82" s="1"/>
  <c r="I16" i="88"/>
  <c r="AC21" i="92"/>
  <c r="AM21" i="92"/>
  <c r="BW8" i="138"/>
  <c r="FC16" i="138"/>
  <c r="I44" i="54"/>
  <c r="G44" i="54"/>
  <c r="I9" i="54"/>
  <c r="G9" i="105"/>
  <c r="AI69" i="133"/>
  <c r="AI27" i="131" s="1"/>
  <c r="O42" i="132"/>
  <c r="O70" i="132" s="1"/>
  <c r="AS67" i="52"/>
  <c r="AC67" i="52"/>
  <c r="BW67" i="52"/>
  <c r="BG67" i="52"/>
  <c r="Y67" i="52"/>
  <c r="BM67" i="52"/>
  <c r="AM67" i="52"/>
  <c r="Q67" i="52"/>
  <c r="CG67" i="52"/>
  <c r="BC67" i="52"/>
  <c r="BQ67" i="52"/>
  <c r="AI67" i="52"/>
  <c r="M51" i="50"/>
  <c r="I8" i="42"/>
  <c r="E18" i="104"/>
  <c r="E24" i="119"/>
  <c r="E85" i="115"/>
  <c r="E19" i="109"/>
  <c r="E20" i="109"/>
  <c r="E18" i="109"/>
  <c r="I40" i="101"/>
  <c r="BE18" i="99"/>
  <c r="CM18" i="83" s="1"/>
  <c r="G25" i="3"/>
  <c r="G923" i="1" s="1"/>
  <c r="K23" i="83"/>
  <c r="G31" i="100"/>
  <c r="G23" i="100"/>
  <c r="BC9" i="99"/>
  <c r="BE9" i="99" s="1"/>
  <c r="CM9" i="83" s="1"/>
  <c r="BE9" i="146"/>
  <c r="BQ10" i="80"/>
  <c r="BU10" i="80" s="1"/>
  <c r="BQ10" i="85"/>
  <c r="CK10" i="79" s="1"/>
  <c r="M23" i="135"/>
  <c r="Q48" i="23" s="1"/>
  <c r="M17" i="135"/>
  <c r="S34" i="99"/>
  <c r="U34" i="99" s="1"/>
  <c r="AM18" i="145"/>
  <c r="BE21" i="145"/>
  <c r="G42" i="99"/>
  <c r="I42" i="99" s="1"/>
  <c r="AU8" i="144"/>
  <c r="AO8" i="144"/>
  <c r="AW11" i="144"/>
  <c r="AO45" i="99" s="1"/>
  <c r="AO15" i="144"/>
  <c r="AA20" i="144"/>
  <c r="AG57" i="99"/>
  <c r="BY20" i="81"/>
  <c r="CC20" i="81" s="1"/>
  <c r="BY20" i="82"/>
  <c r="CC20" i="82" s="1"/>
  <c r="BM20" i="83"/>
  <c r="BM20" i="84"/>
  <c r="FA10" i="138"/>
  <c r="FG10" i="138" s="1"/>
  <c r="FI10" i="138" s="1"/>
  <c r="FC15" i="138"/>
  <c r="FG15" i="138" s="1"/>
  <c r="FI15" i="138" s="1"/>
  <c r="CY18" i="138"/>
  <c r="DE18" i="138" s="1"/>
  <c r="DG18" i="138" s="1"/>
  <c r="DQ21" i="138"/>
  <c r="FC23" i="138"/>
  <c r="G44" i="50"/>
  <c r="M44" i="50" s="1"/>
  <c r="G30" i="105"/>
  <c r="G50" i="115"/>
  <c r="G73" i="98" s="1"/>
  <c r="I33" i="101"/>
  <c r="I78" i="95" s="1"/>
  <c r="G10" i="3"/>
  <c r="G488" i="1" s="1"/>
  <c r="K10" i="83"/>
  <c r="AS26" i="99"/>
  <c r="I26" i="98"/>
  <c r="I45" i="98"/>
  <c r="E19" i="92"/>
  <c r="M8" i="81"/>
  <c r="U8" i="81"/>
  <c r="BI14" i="81"/>
  <c r="BQ14" i="81"/>
  <c r="U12" i="80"/>
  <c r="Y12" i="80" s="1"/>
  <c r="BI12" i="80"/>
  <c r="BM12" i="80"/>
  <c r="BO12" i="80" s="1"/>
  <c r="E21" i="80"/>
  <c r="I21" i="80" s="1"/>
  <c r="K26" i="56"/>
  <c r="E19" i="107"/>
  <c r="E18" i="107"/>
  <c r="E21" i="107"/>
  <c r="E22" i="107"/>
  <c r="E20" i="107"/>
  <c r="S29" i="147"/>
  <c r="O29" i="147"/>
  <c r="G49" i="100"/>
  <c r="E9" i="93"/>
  <c r="E24" i="93" s="1"/>
  <c r="U40" i="147"/>
  <c r="I14" i="64" s="1"/>
  <c r="J16" i="57" s="1"/>
  <c r="K13" i="54" s="1"/>
  <c r="AY8" i="146"/>
  <c r="E11" i="85"/>
  <c r="Q11" i="79" s="1"/>
  <c r="E11" i="80"/>
  <c r="I11" i="80" s="1"/>
  <c r="E12" i="80"/>
  <c r="I12" i="80" s="1"/>
  <c r="E12" i="85"/>
  <c r="Q12" i="79" s="1"/>
  <c r="AE12" i="99"/>
  <c r="AS12" i="146"/>
  <c r="AK14" i="80"/>
  <c r="AO14" i="80" s="1"/>
  <c r="AK14" i="85"/>
  <c r="BA14" i="79" s="1"/>
  <c r="AS15" i="99"/>
  <c r="BS15" i="83" s="1"/>
  <c r="BC17" i="99"/>
  <c r="BE17" i="146"/>
  <c r="U18" i="99"/>
  <c r="AE18" i="83" s="1"/>
  <c r="E20" i="85"/>
  <c r="Q20" i="79" s="1"/>
  <c r="E20" i="80"/>
  <c r="I20" i="80" s="1"/>
  <c r="AE20" i="99"/>
  <c r="AG20" i="99" s="1"/>
  <c r="AY20" i="83" s="1"/>
  <c r="AS20" i="146"/>
  <c r="AC22" i="99"/>
  <c r="AG22" i="99" s="1"/>
  <c r="AY22" i="83" s="1"/>
  <c r="AS22" i="146"/>
  <c r="AS24" i="99"/>
  <c r="BC25" i="99"/>
  <c r="BE9" i="145"/>
  <c r="U26" i="99"/>
  <c r="AE28" i="99"/>
  <c r="AG28" i="99" s="1"/>
  <c r="AS12" i="145"/>
  <c r="AS31" i="99"/>
  <c r="AS32" i="99"/>
  <c r="BC33" i="99"/>
  <c r="BE17" i="145"/>
  <c r="O25" i="145"/>
  <c r="AE41" i="99"/>
  <c r="AS26" i="145"/>
  <c r="AW8" i="144"/>
  <c r="AO42" i="99" s="1"/>
  <c r="O9" i="144"/>
  <c r="AI9" i="144"/>
  <c r="AO11" i="144"/>
  <c r="AQ12" i="144"/>
  <c r="AC46" i="99" s="1"/>
  <c r="AG46" i="99" s="1"/>
  <c r="Q12" i="90" s="1"/>
  <c r="AQ14" i="144"/>
  <c r="AC48" i="99" s="1"/>
  <c r="AO17" i="144"/>
  <c r="AU20" i="92"/>
  <c r="AY20" i="92" s="1"/>
  <c r="E20" i="87"/>
  <c r="G55" i="99"/>
  <c r="AU21" i="144"/>
  <c r="AO21" i="144"/>
  <c r="I21" i="144"/>
  <c r="AM55" i="99"/>
  <c r="O22" i="144"/>
  <c r="AY56" i="99"/>
  <c r="E57" i="99"/>
  <c r="I57" i="99" s="1"/>
  <c r="K23" i="3" s="1"/>
  <c r="G867" i="1" s="1"/>
  <c r="AK23" i="144"/>
  <c r="Q57" i="99" s="1"/>
  <c r="AW23" i="144"/>
  <c r="AO57" i="99" s="1"/>
  <c r="AU23" i="144"/>
  <c r="K25" i="144"/>
  <c r="AK26" i="144"/>
  <c r="Q60" i="99" s="1"/>
  <c r="E19" i="81"/>
  <c r="I19" i="81" s="1"/>
  <c r="E19" i="82"/>
  <c r="I19" i="82" s="1"/>
  <c r="E19" i="83"/>
  <c r="AI25" i="143"/>
  <c r="E19" i="84"/>
  <c r="E21" i="81"/>
  <c r="I21" i="81" s="1"/>
  <c r="E21" i="82"/>
  <c r="I21" i="82" s="1"/>
  <c r="E21" i="83"/>
  <c r="E21" i="84"/>
  <c r="AM27" i="143"/>
  <c r="AO28" i="143"/>
  <c r="G31" i="142"/>
  <c r="I31" i="142" s="1"/>
  <c r="AE31" i="142"/>
  <c r="AG31" i="142" s="1"/>
  <c r="AO13" i="142"/>
  <c r="U15" i="142"/>
  <c r="AO15" i="142" s="1"/>
  <c r="E11" i="88" s="1"/>
  <c r="E17" i="92"/>
  <c r="AK22" i="142"/>
  <c r="E17" i="90" s="1"/>
  <c r="AI22" i="142"/>
  <c r="E17" i="91" s="1"/>
  <c r="AM27" i="142"/>
  <c r="E21" i="89" s="1"/>
  <c r="I60" i="141"/>
  <c r="E60" i="4" s="1"/>
  <c r="G399" i="1" s="1"/>
  <c r="EI8" i="138"/>
  <c r="EO8" i="138" s="1"/>
  <c r="DS9" i="138"/>
  <c r="DA9" i="138"/>
  <c r="AK11" i="138"/>
  <c r="AM11" i="138" s="1"/>
  <c r="S13" i="138"/>
  <c r="U13" i="138" s="1"/>
  <c r="EI13" i="138"/>
  <c r="CM13" i="138"/>
  <c r="CO13" i="138" s="1"/>
  <c r="CY13" i="138"/>
  <c r="DE13" i="138" s="1"/>
  <c r="DG13" i="138" s="1"/>
  <c r="BU14" i="138"/>
  <c r="BW14" i="138" s="1"/>
  <c r="EM15" i="138"/>
  <c r="DU15" i="138"/>
  <c r="DC15" i="138"/>
  <c r="EI16" i="138"/>
  <c r="EO16" i="138" s="1"/>
  <c r="EQ16" i="138" s="1"/>
  <c r="DS17" i="138"/>
  <c r="DA17" i="138"/>
  <c r="AK19" i="138"/>
  <c r="AM19" i="138" s="1"/>
  <c r="S21" i="138"/>
  <c r="U21" i="138" s="1"/>
  <c r="EI21" i="138"/>
  <c r="CM21" i="138"/>
  <c r="CO21" i="138" s="1"/>
  <c r="CY21" i="138"/>
  <c r="DE21" i="138" s="1"/>
  <c r="DG21" i="138" s="1"/>
  <c r="DU21" i="138"/>
  <c r="BU22" i="138"/>
  <c r="BW22" i="138" s="1"/>
  <c r="EM23" i="138"/>
  <c r="DU23" i="138"/>
  <c r="DC23" i="138"/>
  <c r="Q42" i="54"/>
  <c r="Y42" i="54"/>
  <c r="O26" i="133"/>
  <c r="O69" i="133" s="1"/>
  <c r="BK26" i="133"/>
  <c r="BK69" i="133" s="1"/>
  <c r="CE26" i="133"/>
  <c r="CE69" i="133" s="1"/>
  <c r="CE27" i="131" s="1"/>
  <c r="AA68" i="133"/>
  <c r="BO68" i="133"/>
  <c r="BO42" i="132"/>
  <c r="BO70" i="132" s="1"/>
  <c r="BO27" i="131" s="1"/>
  <c r="AY42" i="132"/>
  <c r="AA59" i="132"/>
  <c r="AA70" i="132" s="1"/>
  <c r="BC70" i="132"/>
  <c r="BC27" i="131" s="1"/>
  <c r="BW26" i="131"/>
  <c r="E33" i="77"/>
  <c r="AA17" i="130"/>
  <c r="CK18" i="129"/>
  <c r="E120" i="113"/>
  <c r="CK20" i="129"/>
  <c r="E141" i="113"/>
  <c r="CK25" i="129"/>
  <c r="G24" i="117"/>
  <c r="G32" i="117"/>
  <c r="G24" i="115"/>
  <c r="G58" i="98" s="1"/>
  <c r="G32" i="115"/>
  <c r="G66" i="98" s="1"/>
  <c r="E66" i="115"/>
  <c r="E67" i="115" s="1"/>
  <c r="G70" i="115" s="1"/>
  <c r="G39" i="98" s="1"/>
  <c r="E68" i="115"/>
  <c r="G39" i="122"/>
  <c r="G52" i="122" s="1"/>
  <c r="E82" i="115"/>
  <c r="E84" i="115" s="1"/>
  <c r="G27" i="116"/>
  <c r="E61" i="98" s="1"/>
  <c r="G68" i="116"/>
  <c r="G17" i="115"/>
  <c r="E20" i="110"/>
  <c r="G8" i="3"/>
  <c r="G430" i="1" s="1"/>
  <c r="K8" i="83"/>
  <c r="AQ9" i="99"/>
  <c r="AS9" i="99" s="1"/>
  <c r="BS9" i="83" s="1"/>
  <c r="AA18" i="99"/>
  <c r="O57" i="99"/>
  <c r="M20" i="82"/>
  <c r="U20" i="82"/>
  <c r="BA14" i="80"/>
  <c r="BE14" i="80" s="1"/>
  <c r="U16" i="85"/>
  <c r="AI16" i="79" s="1"/>
  <c r="M16" i="47" s="1"/>
  <c r="U16" i="80"/>
  <c r="Y16" i="80" s="1"/>
  <c r="U31" i="99"/>
  <c r="AU13" i="144"/>
  <c r="AO13" i="144"/>
  <c r="I13" i="144"/>
  <c r="G47" i="99"/>
  <c r="S51" i="99"/>
  <c r="AA25" i="144"/>
  <c r="AW14" i="84"/>
  <c r="BE14" i="84"/>
  <c r="I8" i="89"/>
  <c r="I12" i="88"/>
  <c r="I20" i="91"/>
  <c r="FC9" i="138"/>
  <c r="EK17" i="138"/>
  <c r="DU20" i="138"/>
  <c r="DC20" i="138"/>
  <c r="G12" i="54"/>
  <c r="G12" i="105"/>
  <c r="E22" i="76"/>
  <c r="CM45" i="133"/>
  <c r="AM75" i="52"/>
  <c r="AS75" i="52" s="1"/>
  <c r="Q75" i="52"/>
  <c r="AW75" i="52"/>
  <c r="BC75" i="52" s="1"/>
  <c r="Y75" i="52"/>
  <c r="BQ75" i="52"/>
  <c r="BW75" i="52" s="1"/>
  <c r="AC75" i="52"/>
  <c r="AI75" i="52" s="1"/>
  <c r="I73" i="52"/>
  <c r="E30" i="105"/>
  <c r="AA57" i="130"/>
  <c r="I8" i="44"/>
  <c r="E16" i="104"/>
  <c r="I24" i="98"/>
  <c r="I13" i="70"/>
  <c r="I10" i="57" s="1"/>
  <c r="I13" i="66"/>
  <c r="I14" i="57" s="1"/>
  <c r="I13" i="65"/>
  <c r="I15" i="57" s="1"/>
  <c r="I13" i="69"/>
  <c r="I11" i="57" s="1"/>
  <c r="K15" i="100"/>
  <c r="E11" i="86"/>
  <c r="I14" i="61"/>
  <c r="J19" i="57" s="1"/>
  <c r="I14" i="63"/>
  <c r="J17" i="57" s="1"/>
  <c r="I14" i="62"/>
  <c r="J18" i="57" s="1"/>
  <c r="U14" i="99"/>
  <c r="AE14" i="83" s="1"/>
  <c r="AS18" i="99"/>
  <c r="BS18" i="83" s="1"/>
  <c r="BE21" i="99"/>
  <c r="CM21" i="83" s="1"/>
  <c r="G44" i="99"/>
  <c r="AI10" i="144"/>
  <c r="AU10" i="144"/>
  <c r="Y45" i="99"/>
  <c r="U11" i="144"/>
  <c r="E47" i="99"/>
  <c r="AW13" i="144"/>
  <c r="AO47" i="99" s="1"/>
  <c r="AQ19" i="144"/>
  <c r="AC53" i="99" s="1"/>
  <c r="AG53" i="99" s="1"/>
  <c r="Q19" i="90" s="1"/>
  <c r="E53" i="99"/>
  <c r="I53" i="99" s="1"/>
  <c r="AK19" i="144"/>
  <c r="AW59" i="99"/>
  <c r="AY59" i="99" s="1"/>
  <c r="AG25" i="144"/>
  <c r="AS8" i="83"/>
  <c r="AS8" i="84"/>
  <c r="BA8" i="81"/>
  <c r="BE8" i="81" s="1"/>
  <c r="BA8" i="82"/>
  <c r="BE8" i="82" s="1"/>
  <c r="BY17" i="81"/>
  <c r="CC17" i="81" s="1"/>
  <c r="BM17" i="83"/>
  <c r="BM17" i="84"/>
  <c r="AA31" i="142"/>
  <c r="I20" i="89"/>
  <c r="EK21" i="138"/>
  <c r="G13" i="56"/>
  <c r="AG18" i="56" s="1"/>
  <c r="E13" i="105"/>
  <c r="AS66" i="52"/>
  <c r="AC66" i="52"/>
  <c r="BW66" i="52"/>
  <c r="BG66" i="52"/>
  <c r="Y66" i="52"/>
  <c r="BC66" i="52"/>
  <c r="AM66" i="52"/>
  <c r="BQ66" i="52"/>
  <c r="Q66" i="52"/>
  <c r="AI66" i="52"/>
  <c r="BM66" i="52"/>
  <c r="CG66" i="52"/>
  <c r="I66" i="11"/>
  <c r="E75" i="74"/>
  <c r="E38" i="104"/>
  <c r="E75" i="116"/>
  <c r="E74" i="116"/>
  <c r="E23" i="112"/>
  <c r="AA36" i="123"/>
  <c r="E21" i="112" s="1"/>
  <c r="I18" i="89"/>
  <c r="K32" i="43"/>
  <c r="U19" i="80"/>
  <c r="Y19" i="80" s="1"/>
  <c r="U19" i="85"/>
  <c r="AI19" i="79" s="1"/>
  <c r="BE21" i="146"/>
  <c r="I10" i="58"/>
  <c r="F23" i="57" s="1"/>
  <c r="E23" i="85"/>
  <c r="Q23" i="79" s="1"/>
  <c r="AY10" i="145"/>
  <c r="AM13" i="145"/>
  <c r="AM14" i="145"/>
  <c r="U37" i="99"/>
  <c r="AE39" i="99"/>
  <c r="AS23" i="145"/>
  <c r="AA42" i="99"/>
  <c r="AW43" i="99"/>
  <c r="AG9" i="144"/>
  <c r="E44" i="99"/>
  <c r="AW10" i="144"/>
  <c r="AO44" i="99" s="1"/>
  <c r="AQ10" i="144"/>
  <c r="AC44" i="99" s="1"/>
  <c r="BC10" i="144"/>
  <c r="BA44" i="99" s="1"/>
  <c r="AG12" i="144"/>
  <c r="AU14" i="144"/>
  <c r="AM54" i="99"/>
  <c r="AG26" i="144"/>
  <c r="AW60" i="99"/>
  <c r="M31" i="143"/>
  <c r="AS20" i="83"/>
  <c r="AS20" i="84"/>
  <c r="BA20" i="82"/>
  <c r="BE20" i="82" s="1"/>
  <c r="BA20" i="81"/>
  <c r="BE20" i="81" s="1"/>
  <c r="I8" i="92"/>
  <c r="I19" i="88"/>
  <c r="EM20" i="138"/>
  <c r="EI23" i="138"/>
  <c r="DQ23" i="138"/>
  <c r="DW23" i="138" s="1"/>
  <c r="DY23" i="138" s="1"/>
  <c r="AU23" i="83" s="1"/>
  <c r="BC23" i="138"/>
  <c r="BE23" i="138" s="1"/>
  <c r="I17" i="18"/>
  <c r="M17" i="18" s="1"/>
  <c r="E25" i="105"/>
  <c r="E20" i="102"/>
  <c r="Q20" i="102" s="1"/>
  <c r="Q30" i="102" s="1"/>
  <c r="BK42" i="132"/>
  <c r="BK70" i="132" s="1"/>
  <c r="BK59" i="132"/>
  <c r="I131" i="11"/>
  <c r="E29" i="12"/>
  <c r="I12" i="64"/>
  <c r="H16" i="57" s="1"/>
  <c r="AA39" i="33"/>
  <c r="AA29" i="33"/>
  <c r="AA40" i="33"/>
  <c r="AA30" i="33"/>
  <c r="AA14" i="33"/>
  <c r="AA31" i="33"/>
  <c r="AA15" i="33"/>
  <c r="AA41" i="33"/>
  <c r="AA32" i="33"/>
  <c r="AA16" i="33"/>
  <c r="AA43" i="33"/>
  <c r="AA36" i="33"/>
  <c r="AA46" i="33"/>
  <c r="AA33" i="33"/>
  <c r="AA42" i="33"/>
  <c r="AA19" i="33"/>
  <c r="AA18" i="33"/>
  <c r="K21" i="47"/>
  <c r="AA25" i="33"/>
  <c r="AA11" i="33"/>
  <c r="U27" i="99"/>
  <c r="BE20" i="145"/>
  <c r="U8" i="144"/>
  <c r="AG10" i="144"/>
  <c r="AW44" i="99"/>
  <c r="AY44" i="99" s="1"/>
  <c r="Y46" i="99"/>
  <c r="AA46" i="99" s="1"/>
  <c r="U12" i="144"/>
  <c r="AG19" i="144"/>
  <c r="AI23" i="142"/>
  <c r="E16" i="91" s="1"/>
  <c r="E16" i="92"/>
  <c r="EI9" i="138"/>
  <c r="DQ9" i="138"/>
  <c r="DW9" i="138" s="1"/>
  <c r="DY9" i="138" s="1"/>
  <c r="CY9" i="138"/>
  <c r="DE9" i="138" s="1"/>
  <c r="DG9" i="138" s="1"/>
  <c r="S9" i="138"/>
  <c r="U9" i="138" s="1"/>
  <c r="CY10" i="138"/>
  <c r="DE10" i="138" s="1"/>
  <c r="DG10" i="138" s="1"/>
  <c r="DQ13" i="138"/>
  <c r="FA18" i="138"/>
  <c r="FG18" i="138" s="1"/>
  <c r="FI18" i="138" s="1"/>
  <c r="AK21" i="138"/>
  <c r="AM21" i="138" s="1"/>
  <c r="Q35" i="22"/>
  <c r="Q36" i="22"/>
  <c r="Q74" i="23"/>
  <c r="Q86" i="23"/>
  <c r="Q62" i="23"/>
  <c r="Q28" i="22"/>
  <c r="Q24" i="22"/>
  <c r="Q20" i="22"/>
  <c r="Q16" i="22"/>
  <c r="Q12" i="22"/>
  <c r="Q8" i="22"/>
  <c r="Q46" i="23"/>
  <c r="Q78" i="23"/>
  <c r="Q82" i="23"/>
  <c r="Q30" i="23"/>
  <c r="Q29" i="22"/>
  <c r="Q21" i="22"/>
  <c r="Q13" i="22"/>
  <c r="Q85" i="23"/>
  <c r="Q70" i="23"/>
  <c r="Q42" i="23"/>
  <c r="Q18" i="23"/>
  <c r="Q34" i="22"/>
  <c r="Q23" i="22"/>
  <c r="Q15" i="22"/>
  <c r="Q38" i="23"/>
  <c r="Q47" i="23"/>
  <c r="Q61" i="23"/>
  <c r="Q31" i="23"/>
  <c r="Q27" i="22"/>
  <c r="Q11" i="22"/>
  <c r="Q35" i="23"/>
  <c r="Q75" i="23"/>
  <c r="Q29" i="23"/>
  <c r="Q37" i="23"/>
  <c r="Q25" i="22"/>
  <c r="Q77" i="23"/>
  <c r="Q9" i="22"/>
  <c r="Q19" i="22"/>
  <c r="Q33" i="23"/>
  <c r="Q17" i="22"/>
  <c r="Q87" i="23"/>
  <c r="Q43" i="23"/>
  <c r="Q34" i="23"/>
  <c r="E24" i="135"/>
  <c r="BG48" i="132"/>
  <c r="BG70" i="132" s="1"/>
  <c r="G50" i="128"/>
  <c r="E23" i="117"/>
  <c r="AA33" i="127"/>
  <c r="E18" i="117" s="1"/>
  <c r="E20" i="117" s="1"/>
  <c r="E21" i="117" s="1"/>
  <c r="G41" i="117"/>
  <c r="E14" i="97" s="1"/>
  <c r="BC11" i="144"/>
  <c r="BA45" i="99" s="1"/>
  <c r="M8" i="92"/>
  <c r="O8" i="92" s="1"/>
  <c r="AG21" i="91"/>
  <c r="I8" i="83"/>
  <c r="M8" i="83" s="1"/>
  <c r="U8" i="80"/>
  <c r="Y8" i="80" s="1"/>
  <c r="AE58" i="55"/>
  <c r="M11" i="8" s="1"/>
  <c r="M14" i="8" s="1"/>
  <c r="Q26" i="21"/>
  <c r="Q15" i="21"/>
  <c r="Q16" i="21"/>
  <c r="AK13" i="48"/>
  <c r="AK12" i="48"/>
  <c r="AK11" i="48"/>
  <c r="AK10" i="48"/>
  <c r="AK9" i="48"/>
  <c r="AK8" i="48"/>
  <c r="I10" i="60"/>
  <c r="F20" i="57" s="1"/>
  <c r="U52" i="147"/>
  <c r="BQ15" i="85"/>
  <c r="CK15" i="79" s="1"/>
  <c r="BQ15" i="80"/>
  <c r="BU15" i="80" s="1"/>
  <c r="BC22" i="99"/>
  <c r="BE22" i="99" s="1"/>
  <c r="CM22" i="83" s="1"/>
  <c r="BE22" i="146"/>
  <c r="S39" i="99"/>
  <c r="AM23" i="145"/>
  <c r="AU16" i="144"/>
  <c r="G50" i="99"/>
  <c r="AQ56" i="99"/>
  <c r="AS56" i="99" s="1"/>
  <c r="AY22" i="144"/>
  <c r="AK60" i="99"/>
  <c r="AM60" i="99" s="1"/>
  <c r="AA26" i="144"/>
  <c r="I18" i="91"/>
  <c r="EK9" i="138"/>
  <c r="DQ14" i="138"/>
  <c r="DW14" i="138" s="1"/>
  <c r="DY14" i="138" s="1"/>
  <c r="CY14" i="138"/>
  <c r="DE14" i="138" s="1"/>
  <c r="DG14" i="138" s="1"/>
  <c r="G21" i="11"/>
  <c r="E12" i="102"/>
  <c r="I46" i="100"/>
  <c r="I30" i="100"/>
  <c r="I22" i="100"/>
  <c r="I20" i="100"/>
  <c r="I19" i="100"/>
  <c r="U22" i="99"/>
  <c r="AE22" i="83" s="1"/>
  <c r="AM10" i="90"/>
  <c r="AC10" i="90"/>
  <c r="AK17" i="85"/>
  <c r="BA17" i="79" s="1"/>
  <c r="AK17" i="80"/>
  <c r="AO17" i="80" s="1"/>
  <c r="AE23" i="99"/>
  <c r="AG23" i="99" s="1"/>
  <c r="AY23" i="83" s="1"/>
  <c r="AS23" i="146"/>
  <c r="AS15" i="145"/>
  <c r="AE31" i="99"/>
  <c r="U39" i="99"/>
  <c r="S42" i="99"/>
  <c r="U42" i="99" s="1"/>
  <c r="Q8" i="91" s="1"/>
  <c r="AM8" i="144"/>
  <c r="AU8" i="91" s="1"/>
  <c r="AY8" i="91" s="1"/>
  <c r="BA10" i="144"/>
  <c r="K52" i="99"/>
  <c r="O52" i="99" s="1"/>
  <c r="O18" i="144"/>
  <c r="BC19" i="144"/>
  <c r="BA53" i="99" s="1"/>
  <c r="AM58" i="99"/>
  <c r="BC26" i="144"/>
  <c r="BA60" i="99" s="1"/>
  <c r="E10" i="83"/>
  <c r="E10" i="84"/>
  <c r="E10" i="81"/>
  <c r="I10" i="81" s="1"/>
  <c r="E10" i="82"/>
  <c r="I10" i="82" s="1"/>
  <c r="AK12" i="143"/>
  <c r="AI12" i="143"/>
  <c r="Y21" i="83"/>
  <c r="Y21" i="84"/>
  <c r="AC21" i="81"/>
  <c r="AG21" i="81" s="1"/>
  <c r="AC21" i="82"/>
  <c r="AG21" i="82" s="1"/>
  <c r="AE31" i="143"/>
  <c r="AG31" i="143" s="1"/>
  <c r="E13" i="92"/>
  <c r="AM19" i="142"/>
  <c r="E13" i="89" s="1"/>
  <c r="I16" i="89"/>
  <c r="BK88" i="134"/>
  <c r="K88" i="134"/>
  <c r="E10" i="74"/>
  <c r="E13" i="102"/>
  <c r="AC13" i="102" s="1"/>
  <c r="AC28" i="102" s="1"/>
  <c r="M8" i="43"/>
  <c r="U30" i="102"/>
  <c r="I41" i="98"/>
  <c r="M20" i="92"/>
  <c r="O20" i="92" s="1"/>
  <c r="S20" i="92" s="1"/>
  <c r="AY12" i="52"/>
  <c r="I14" i="65"/>
  <c r="J15" i="57" s="1"/>
  <c r="AY19" i="52"/>
  <c r="I14" i="66"/>
  <c r="J14" i="57" s="1"/>
  <c r="M15" i="100"/>
  <c r="I14" i="70"/>
  <c r="J10" i="57" s="1"/>
  <c r="E12" i="86"/>
  <c r="U55" i="56"/>
  <c r="U53" i="56"/>
  <c r="U63" i="56"/>
  <c r="I37" i="100"/>
  <c r="I41" i="100" s="1"/>
  <c r="BE12" i="146"/>
  <c r="E15" i="85"/>
  <c r="Q15" i="79" s="1"/>
  <c r="E15" i="80"/>
  <c r="I15" i="80" s="1"/>
  <c r="AY18" i="146"/>
  <c r="AM21" i="146"/>
  <c r="BE13" i="145"/>
  <c r="AQ33" i="99"/>
  <c r="AS33" i="99" s="1"/>
  <c r="AY17" i="145"/>
  <c r="U55" i="99"/>
  <c r="Q21" i="91" s="1"/>
  <c r="AM24" i="143"/>
  <c r="BA21" i="81"/>
  <c r="BE21" i="81" s="1"/>
  <c r="BA21" i="82"/>
  <c r="BE21" i="82" s="1"/>
  <c r="AS21" i="84"/>
  <c r="AS21" i="83"/>
  <c r="I17" i="88"/>
  <c r="E8" i="74"/>
  <c r="G16" i="56"/>
  <c r="E15" i="105"/>
  <c r="I15" i="105" s="1"/>
  <c r="K15" i="105" s="1"/>
  <c r="CA69" i="133"/>
  <c r="E15" i="12"/>
  <c r="E23" i="12" s="1"/>
  <c r="E8" i="117"/>
  <c r="CE59" i="132"/>
  <c r="G43" i="50"/>
  <c r="I43" i="50"/>
  <c r="G26" i="105"/>
  <c r="I8" i="34"/>
  <c r="E26" i="104"/>
  <c r="E16" i="117"/>
  <c r="E10" i="117"/>
  <c r="G59" i="116"/>
  <c r="Y30" i="102"/>
  <c r="G14" i="3"/>
  <c r="G604" i="1" s="1"/>
  <c r="K14" i="83"/>
  <c r="G17" i="3"/>
  <c r="G691" i="1" s="1"/>
  <c r="K17" i="83"/>
  <c r="E17" i="93"/>
  <c r="AC11" i="80"/>
  <c r="AG11" i="80"/>
  <c r="AI11" i="80" s="1"/>
  <c r="M19" i="80"/>
  <c r="Q19" i="80"/>
  <c r="S19" i="80" s="1"/>
  <c r="E13" i="109"/>
  <c r="E22" i="109" s="1"/>
  <c r="AS8" i="99"/>
  <c r="BS8" i="83" s="1"/>
  <c r="E13" i="85"/>
  <c r="Q13" i="79" s="1"/>
  <c r="E13" i="80"/>
  <c r="I13" i="80" s="1"/>
  <c r="BQ19" i="85"/>
  <c r="CK19" i="79" s="1"/>
  <c r="BQ19" i="80"/>
  <c r="BU19" i="80" s="1"/>
  <c r="S26" i="99"/>
  <c r="AM10" i="145"/>
  <c r="AM22" i="145"/>
  <c r="AQ25" i="145"/>
  <c r="AS25" i="145" s="1"/>
  <c r="G25" i="144"/>
  <c r="BC25" i="145"/>
  <c r="BE25" i="145" s="1"/>
  <c r="O43" i="99"/>
  <c r="AM21" i="144"/>
  <c r="AU21" i="91" s="1"/>
  <c r="AY21" i="91" s="1"/>
  <c r="M8" i="82"/>
  <c r="U8" i="82"/>
  <c r="Q31" i="143"/>
  <c r="U31" i="143" s="1"/>
  <c r="I19" i="89"/>
  <c r="CM49" i="134"/>
  <c r="G32" i="56" s="1"/>
  <c r="AQ45" i="133"/>
  <c r="AY26" i="132"/>
  <c r="CK17" i="129"/>
  <c r="E96" i="113"/>
  <c r="W50" i="128"/>
  <c r="I27" i="98"/>
  <c r="I36" i="98"/>
  <c r="E21" i="106"/>
  <c r="Q42" i="27"/>
  <c r="S42" i="27" s="1"/>
  <c r="Q34" i="27"/>
  <c r="S34" i="27" s="1"/>
  <c r="Q30" i="27"/>
  <c r="S30" i="27" s="1"/>
  <c r="Q31" i="27"/>
  <c r="S31" i="27" s="1"/>
  <c r="O52" i="147"/>
  <c r="I11" i="60" s="1"/>
  <c r="G20" i="57" s="1"/>
  <c r="AG12" i="99"/>
  <c r="AY12" i="83" s="1"/>
  <c r="AS13" i="146"/>
  <c r="BA15" i="80"/>
  <c r="BE15" i="80" s="1"/>
  <c r="BA15" i="85"/>
  <c r="BS15" i="79" s="1"/>
  <c r="Q15" i="47" s="1"/>
  <c r="AY16" i="146"/>
  <c r="AA31" i="31"/>
  <c r="AA41" i="31"/>
  <c r="AA32" i="31"/>
  <c r="AA42" i="31"/>
  <c r="AA33" i="31"/>
  <c r="AA45" i="31"/>
  <c r="AA43" i="31"/>
  <c r="AA37" i="31"/>
  <c r="AA14" i="31"/>
  <c r="AA38" i="31"/>
  <c r="AA15" i="31"/>
  <c r="AA25" i="31"/>
  <c r="AA17" i="31"/>
  <c r="AA40" i="31"/>
  <c r="AA39" i="31"/>
  <c r="AA18" i="31"/>
  <c r="AA11" i="31"/>
  <c r="AA16" i="31"/>
  <c r="AA28" i="31"/>
  <c r="AA41" i="35"/>
  <c r="AA32" i="35"/>
  <c r="AA42" i="35"/>
  <c r="AA33" i="35"/>
  <c r="AA36" i="35"/>
  <c r="AA29" i="35"/>
  <c r="AA30" i="31"/>
  <c r="AA19" i="31"/>
  <c r="AA30" i="35"/>
  <c r="AA14" i="35"/>
  <c r="AA45" i="35"/>
  <c r="AA31" i="35"/>
  <c r="AA15" i="35"/>
  <c r="AA25" i="35"/>
  <c r="AA17" i="35"/>
  <c r="AA19" i="35"/>
  <c r="AA18" i="35"/>
  <c r="AA36" i="31"/>
  <c r="AA46" i="35"/>
  <c r="K23" i="47"/>
  <c r="K19" i="47"/>
  <c r="AA20" i="35"/>
  <c r="I13" i="58"/>
  <c r="I23" i="57" s="1"/>
  <c r="BA23" i="80"/>
  <c r="BE23" i="80" s="1"/>
  <c r="BA23" i="85"/>
  <c r="BS23" i="79" s="1"/>
  <c r="Q24" i="47" s="1"/>
  <c r="AS13" i="145"/>
  <c r="AY16" i="145"/>
  <c r="AK25" i="145"/>
  <c r="AI42" i="99"/>
  <c r="AM42" i="99" s="1"/>
  <c r="AA8" i="144"/>
  <c r="AQ9" i="144"/>
  <c r="AC43" i="99" s="1"/>
  <c r="AG43" i="99" s="1"/>
  <c r="Q9" i="90" s="1"/>
  <c r="E45" i="99"/>
  <c r="I45" i="99" s="1"/>
  <c r="AQ11" i="144"/>
  <c r="AC45" i="99" s="1"/>
  <c r="I11" i="144"/>
  <c r="AK11" i="144"/>
  <c r="Q45" i="99" s="1"/>
  <c r="U45" i="99" s="1"/>
  <c r="Q11" i="91" s="1"/>
  <c r="AU15" i="144"/>
  <c r="AI16" i="144"/>
  <c r="G52" i="99"/>
  <c r="AI18" i="144"/>
  <c r="AU18" i="144"/>
  <c r="AK52" i="99"/>
  <c r="AM52" i="99" s="1"/>
  <c r="AA18" i="144"/>
  <c r="Y53" i="99"/>
  <c r="AA53" i="99" s="1"/>
  <c r="U19" i="144"/>
  <c r="O20" i="144"/>
  <c r="M54" i="99"/>
  <c r="E55" i="99"/>
  <c r="I55" i="99" s="1"/>
  <c r="AW21" i="144"/>
  <c r="AO55" i="99" s="1"/>
  <c r="BC23" i="144"/>
  <c r="BA57" i="99" s="1"/>
  <c r="S58" i="99"/>
  <c r="U58" i="99" s="1"/>
  <c r="AM24" i="144"/>
  <c r="AK13" i="143"/>
  <c r="AM17" i="143"/>
  <c r="AK17" i="143"/>
  <c r="AI17" i="143"/>
  <c r="K31" i="142"/>
  <c r="O10" i="92"/>
  <c r="AO14" i="142"/>
  <c r="AO19" i="142"/>
  <c r="E13" i="88" s="1"/>
  <c r="CM89" i="134"/>
  <c r="E14" i="119" s="1"/>
  <c r="G45" i="133"/>
  <c r="AI26" i="132"/>
  <c r="AI70" i="132" s="1"/>
  <c r="CM73" i="132"/>
  <c r="E16" i="119"/>
  <c r="I65" i="50" s="1"/>
  <c r="E87" i="113"/>
  <c r="CK16" i="129"/>
  <c r="O50" i="127"/>
  <c r="E17" i="116"/>
  <c r="I33" i="126"/>
  <c r="E15" i="116" s="1"/>
  <c r="E16" i="116" s="1"/>
  <c r="G26" i="116" s="1"/>
  <c r="E60" i="98" s="1"/>
  <c r="G33" i="116"/>
  <c r="E67" i="98" s="1"/>
  <c r="I50" i="126"/>
  <c r="E41" i="116"/>
  <c r="E50" i="116" s="1"/>
  <c r="I49" i="126"/>
  <c r="I39" i="122"/>
  <c r="I52" i="122" s="1"/>
  <c r="E19" i="117"/>
  <c r="G69" i="115"/>
  <c r="G38" i="98" s="1"/>
  <c r="G32" i="96"/>
  <c r="G8" i="96"/>
  <c r="G42" i="100"/>
  <c r="AQ25" i="99"/>
  <c r="I50" i="99"/>
  <c r="AM53" i="99"/>
  <c r="AE57" i="99"/>
  <c r="I28" i="98"/>
  <c r="E13" i="106"/>
  <c r="AA9" i="46"/>
  <c r="AA10" i="46"/>
  <c r="S8" i="47"/>
  <c r="AA12" i="46"/>
  <c r="AA21" i="46"/>
  <c r="AS10" i="146"/>
  <c r="AS11" i="146"/>
  <c r="BA13" i="85"/>
  <c r="BS13" i="79" s="1"/>
  <c r="Q13" i="47" s="1"/>
  <c r="BA13" i="80"/>
  <c r="BE13" i="80" s="1"/>
  <c r="AS19" i="146"/>
  <c r="Q25" i="99"/>
  <c r="U25" i="99" s="1"/>
  <c r="AM9" i="145"/>
  <c r="AS11" i="145"/>
  <c r="Q33" i="99"/>
  <c r="U33" i="99" s="1"/>
  <c r="AM17" i="145"/>
  <c r="AG35" i="99"/>
  <c r="AY23" i="145"/>
  <c r="AS40" i="99"/>
  <c r="Y59" i="99"/>
  <c r="AA59" i="99" s="1"/>
  <c r="U25" i="144"/>
  <c r="BA8" i="144"/>
  <c r="AM46" i="99"/>
  <c r="AW12" i="144"/>
  <c r="AO46" i="99" s="1"/>
  <c r="U13" i="144"/>
  <c r="AY48" i="99"/>
  <c r="E49" i="99"/>
  <c r="I49" i="99" s="1"/>
  <c r="AK15" i="144"/>
  <c r="Q49" i="99" s="1"/>
  <c r="AW15" i="144"/>
  <c r="AO49" i="99" s="1"/>
  <c r="AM49" i="99"/>
  <c r="BC15" i="144"/>
  <c r="BA49" i="99" s="1"/>
  <c r="AW51" i="99"/>
  <c r="AG17" i="144"/>
  <c r="E52" i="99"/>
  <c r="I52" i="99" s="1"/>
  <c r="AW18" i="144"/>
  <c r="AO52" i="99" s="1"/>
  <c r="AQ18" i="144"/>
  <c r="AC52" i="99" s="1"/>
  <c r="AG52" i="99" s="1"/>
  <c r="Q18" i="90" s="1"/>
  <c r="BC18" i="144"/>
  <c r="BA52" i="99" s="1"/>
  <c r="AU19" i="144"/>
  <c r="O54" i="99"/>
  <c r="M55" i="99"/>
  <c r="O21" i="144"/>
  <c r="BA21" i="144"/>
  <c r="AK22" i="144"/>
  <c r="Q56" i="99" s="1"/>
  <c r="AA23" i="144"/>
  <c r="AA58" i="99"/>
  <c r="AA60" i="99"/>
  <c r="AM12" i="143"/>
  <c r="AM13" i="143"/>
  <c r="AK14" i="143"/>
  <c r="E22" i="83"/>
  <c r="E22" i="84"/>
  <c r="E22" i="81"/>
  <c r="I22" i="81" s="1"/>
  <c r="E22" i="82"/>
  <c r="I22" i="82" s="1"/>
  <c r="AO30" i="143"/>
  <c r="AM30" i="143"/>
  <c r="AK30" i="143"/>
  <c r="I11" i="142"/>
  <c r="AK17" i="142"/>
  <c r="AI18" i="142"/>
  <c r="E15" i="92"/>
  <c r="AM21" i="142"/>
  <c r="E15" i="89" s="1"/>
  <c r="AK21" i="142"/>
  <c r="E15" i="90" s="1"/>
  <c r="AI21" i="142"/>
  <c r="E15" i="91" s="1"/>
  <c r="AI28" i="142"/>
  <c r="EK8" i="138"/>
  <c r="DA8" i="138"/>
  <c r="DS8" i="138"/>
  <c r="EI10" i="138"/>
  <c r="CY11" i="138"/>
  <c r="S11" i="138"/>
  <c r="U11" i="138" s="1"/>
  <c r="DA11" i="138"/>
  <c r="DS11" i="138"/>
  <c r="FA12" i="138"/>
  <c r="FG12" i="138" s="1"/>
  <c r="FI12" i="138" s="1"/>
  <c r="CY12" i="138"/>
  <c r="FA13" i="138"/>
  <c r="G16" i="83"/>
  <c r="M16" i="92"/>
  <c r="DA16" i="138"/>
  <c r="EI18" i="138"/>
  <c r="CY19" i="138"/>
  <c r="DE19" i="138" s="1"/>
  <c r="DG19" i="138" s="1"/>
  <c r="S19" i="138"/>
  <c r="U19" i="138" s="1"/>
  <c r="DA19" i="138"/>
  <c r="DS19" i="138"/>
  <c r="FA20" i="138"/>
  <c r="FG20" i="138" s="1"/>
  <c r="FI20" i="138" s="1"/>
  <c r="U23" i="138"/>
  <c r="G23" i="83" s="1"/>
  <c r="Q13" i="19"/>
  <c r="Q9" i="19"/>
  <c r="Q33" i="24"/>
  <c r="Q88" i="25"/>
  <c r="Q37" i="24"/>
  <c r="Q84" i="25"/>
  <c r="Q80" i="25"/>
  <c r="Q76" i="25"/>
  <c r="Q72" i="25"/>
  <c r="Q60" i="25"/>
  <c r="Q44" i="25"/>
  <c r="Q40" i="25"/>
  <c r="Q36" i="25"/>
  <c r="Q32" i="25"/>
  <c r="Q28" i="25"/>
  <c r="Q20" i="25"/>
  <c r="Q19" i="24"/>
  <c r="Q14" i="24"/>
  <c r="Q34" i="24"/>
  <c r="Q26" i="24"/>
  <c r="Q85" i="25"/>
  <c r="Q28" i="24"/>
  <c r="Q11" i="24"/>
  <c r="Q30" i="24"/>
  <c r="Q20" i="24"/>
  <c r="Q89" i="25"/>
  <c r="Q69" i="25"/>
  <c r="Q33" i="25"/>
  <c r="Q35" i="24"/>
  <c r="Q22" i="24"/>
  <c r="Q37" i="25"/>
  <c r="Q81" i="25"/>
  <c r="Q18" i="24"/>
  <c r="Q15" i="24"/>
  <c r="Q12" i="24"/>
  <c r="Q77" i="25"/>
  <c r="Q27" i="24"/>
  <c r="Q73" i="25"/>
  <c r="Q8" i="24"/>
  <c r="Q61" i="25"/>
  <c r="Q41" i="25"/>
  <c r="Q10" i="24"/>
  <c r="Q45" i="25"/>
  <c r="Q29" i="25"/>
  <c r="Q23" i="24"/>
  <c r="E18" i="135"/>
  <c r="E20" i="112"/>
  <c r="E18" i="12" s="1"/>
  <c r="AU26" i="133"/>
  <c r="AU69" i="133" s="1"/>
  <c r="BO26" i="133"/>
  <c r="BO69" i="133" s="1"/>
  <c r="G68" i="133"/>
  <c r="AY68" i="133"/>
  <c r="AY69" i="133" s="1"/>
  <c r="BW68" i="133"/>
  <c r="E50" i="114"/>
  <c r="E21" i="12" s="1"/>
  <c r="BW42" i="132"/>
  <c r="BW59" i="132"/>
  <c r="AM70" i="132"/>
  <c r="CM48" i="132"/>
  <c r="AI26" i="131"/>
  <c r="CA26" i="131"/>
  <c r="K26" i="129"/>
  <c r="CA25" i="129"/>
  <c r="E139" i="113" s="1"/>
  <c r="CG26" i="129"/>
  <c r="E85" i="114"/>
  <c r="CK29" i="129"/>
  <c r="G20" i="115"/>
  <c r="G54" i="98" s="1"/>
  <c r="G33" i="115"/>
  <c r="G67" i="98" s="1"/>
  <c r="I16" i="101"/>
  <c r="I22" i="95" s="1"/>
  <c r="G16" i="3"/>
  <c r="G662" i="1" s="1"/>
  <c r="K16" i="83"/>
  <c r="Y50" i="99"/>
  <c r="AA50" i="99" s="1"/>
  <c r="I56" i="99"/>
  <c r="K22" i="3" s="1"/>
  <c r="G838" i="1" s="1"/>
  <c r="I10" i="92"/>
  <c r="M12" i="81"/>
  <c r="U12" i="81"/>
  <c r="BA21" i="80"/>
  <c r="BE21" i="80" s="1"/>
  <c r="U53" i="54"/>
  <c r="I14" i="100"/>
  <c r="I12" i="100"/>
  <c r="I13" i="100"/>
  <c r="Q44" i="147"/>
  <c r="O44" i="147"/>
  <c r="BC14" i="99"/>
  <c r="BE14" i="99" s="1"/>
  <c r="CM14" i="83" s="1"/>
  <c r="BE14" i="146"/>
  <c r="AO19" i="99"/>
  <c r="AS19" i="99" s="1"/>
  <c r="BS19" i="83" s="1"/>
  <c r="AY19" i="146"/>
  <c r="AU12" i="92"/>
  <c r="AY12" i="92" s="1"/>
  <c r="E12" i="87"/>
  <c r="G60" i="99"/>
  <c r="AI26" i="144"/>
  <c r="AU26" i="144"/>
  <c r="AC8" i="81"/>
  <c r="AG8" i="81" s="1"/>
  <c r="AC8" i="82"/>
  <c r="AG8" i="82" s="1"/>
  <c r="Y8" i="83"/>
  <c r="Y8" i="84"/>
  <c r="E11" i="81"/>
  <c r="I11" i="81" s="1"/>
  <c r="E11" i="82"/>
  <c r="I11" i="82" s="1"/>
  <c r="E11" i="83"/>
  <c r="DU12" i="138"/>
  <c r="DC12" i="138"/>
  <c r="DQ22" i="138"/>
  <c r="DW22" i="138" s="1"/>
  <c r="DY22" i="138" s="1"/>
  <c r="CY22" i="138"/>
  <c r="DE22" i="138" s="1"/>
  <c r="DG22" i="138" s="1"/>
  <c r="AE69" i="133"/>
  <c r="I15" i="15"/>
  <c r="M15" i="15" s="1"/>
  <c r="S15" i="15" s="1"/>
  <c r="AA67" i="130"/>
  <c r="M8" i="36"/>
  <c r="G51" i="115"/>
  <c r="G74" i="98" s="1"/>
  <c r="G18" i="3"/>
  <c r="G720" i="1" s="1"/>
  <c r="K18" i="83"/>
  <c r="AC20" i="92"/>
  <c r="AK15" i="82"/>
  <c r="AS15" i="82"/>
  <c r="BY8" i="80"/>
  <c r="CC8" i="80"/>
  <c r="CE8" i="80" s="1"/>
  <c r="K32" i="100"/>
  <c r="K43" i="100"/>
  <c r="U38" i="147"/>
  <c r="M34" i="100" s="1"/>
  <c r="S38" i="147"/>
  <c r="K34" i="100" s="1"/>
  <c r="Q38" i="147"/>
  <c r="I34" i="100" s="1"/>
  <c r="I35" i="100" s="1"/>
  <c r="I36" i="100" s="1"/>
  <c r="BA9" i="80"/>
  <c r="BE9" i="80" s="1"/>
  <c r="BA9" i="85"/>
  <c r="BS9" i="79" s="1"/>
  <c r="Q9" i="47" s="1"/>
  <c r="U13" i="99"/>
  <c r="AE13" i="83" s="1"/>
  <c r="M16" i="80"/>
  <c r="Q16" i="80"/>
  <c r="S16" i="80" s="1"/>
  <c r="U21" i="99"/>
  <c r="AE21" i="83" s="1"/>
  <c r="U30" i="99"/>
  <c r="AS34" i="99"/>
  <c r="BC38" i="99"/>
  <c r="BE38" i="99" s="1"/>
  <c r="BE22" i="145"/>
  <c r="BE24" i="145"/>
  <c r="BA40" i="99"/>
  <c r="BE40" i="99" s="1"/>
  <c r="AK44" i="99"/>
  <c r="AA10" i="144"/>
  <c r="M46" i="99"/>
  <c r="O46" i="99" s="1"/>
  <c r="O12" i="144"/>
  <c r="BA13" i="144"/>
  <c r="AK18" i="144"/>
  <c r="Q52" i="99" s="1"/>
  <c r="O11" i="143"/>
  <c r="K31" i="143"/>
  <c r="O31" i="143" s="1"/>
  <c r="BA19" i="81"/>
  <c r="BE19" i="81" s="1"/>
  <c r="BA19" i="82"/>
  <c r="BE19" i="82" s="1"/>
  <c r="AS19" i="83"/>
  <c r="AS19" i="84"/>
  <c r="I17" i="89"/>
  <c r="I18" i="90"/>
  <c r="G12" i="83"/>
  <c r="M12" i="92"/>
  <c r="EK13" i="138"/>
  <c r="AQ88" i="134"/>
  <c r="AA88" i="134"/>
  <c r="CM50" i="134"/>
  <c r="G32" i="54" s="1"/>
  <c r="BW88" i="134"/>
  <c r="G26" i="11"/>
  <c r="E19" i="102"/>
  <c r="AE19" i="102" s="1"/>
  <c r="CA70" i="132"/>
  <c r="I8" i="27"/>
  <c r="E28" i="105"/>
  <c r="AA49" i="128"/>
  <c r="E43" i="104"/>
  <c r="I29" i="98"/>
  <c r="O26" i="102"/>
  <c r="I21" i="90"/>
  <c r="I11" i="64"/>
  <c r="G16" i="57" s="1"/>
  <c r="S10" i="99"/>
  <c r="AM10" i="146"/>
  <c r="AM13" i="146"/>
  <c r="AQ17" i="99"/>
  <c r="AS17" i="99" s="1"/>
  <c r="BS17" i="83" s="1"/>
  <c r="AY17" i="146"/>
  <c r="BE12" i="145"/>
  <c r="BE37" i="99"/>
  <c r="BE26" i="145"/>
  <c r="AM44" i="99"/>
  <c r="AU11" i="144"/>
  <c r="M47" i="99"/>
  <c r="O47" i="99" s="1"/>
  <c r="O13" i="144"/>
  <c r="U14" i="144"/>
  <c r="O15" i="144"/>
  <c r="I16" i="144"/>
  <c r="AW20" i="144"/>
  <c r="AO54" i="99" s="1"/>
  <c r="BA22" i="144"/>
  <c r="AI15" i="143"/>
  <c r="BM15" i="83"/>
  <c r="BM15" i="84"/>
  <c r="BY15" i="81"/>
  <c r="CC15" i="81" s="1"/>
  <c r="BY15" i="82"/>
  <c r="CC15" i="82" s="1"/>
  <c r="AK16" i="142"/>
  <c r="E12" i="90" s="1"/>
  <c r="AI16" i="142"/>
  <c r="E12" i="91" s="1"/>
  <c r="E12" i="92"/>
  <c r="M31" i="142"/>
  <c r="FE12" i="138"/>
  <c r="AK20" i="138"/>
  <c r="AM20" i="138" s="1"/>
  <c r="DQ20" i="138"/>
  <c r="FE20" i="138"/>
  <c r="FA23" i="138"/>
  <c r="FG23" i="138" s="1"/>
  <c r="FI23" i="138" s="1"/>
  <c r="CI23" i="83" s="1"/>
  <c r="DA23" i="138"/>
  <c r="G13" i="54"/>
  <c r="G13" i="105"/>
  <c r="O59" i="132"/>
  <c r="BU76" i="52"/>
  <c r="AG76" i="52"/>
  <c r="AG79" i="52" s="1"/>
  <c r="G76" i="52"/>
  <c r="G79" i="52" s="1"/>
  <c r="G98" i="52"/>
  <c r="CE76" i="52"/>
  <c r="BK76" i="52"/>
  <c r="AQ76" i="52"/>
  <c r="W76" i="52"/>
  <c r="BU78" i="52"/>
  <c r="M65" i="52"/>
  <c r="M76" i="52"/>
  <c r="AG78" i="52"/>
  <c r="G29" i="105"/>
  <c r="E14" i="117"/>
  <c r="G22" i="117"/>
  <c r="E40" i="117"/>
  <c r="E42" i="111"/>
  <c r="I77" i="95"/>
  <c r="I76" i="95"/>
  <c r="I14" i="59"/>
  <c r="J21" i="57" s="1"/>
  <c r="I14" i="72"/>
  <c r="J8" i="57" s="1"/>
  <c r="K12" i="56" s="1"/>
  <c r="M12" i="56" s="1"/>
  <c r="I14" i="71"/>
  <c r="J9" i="57" s="1"/>
  <c r="U9" i="56"/>
  <c r="U29" i="56"/>
  <c r="U15" i="56"/>
  <c r="U23" i="56"/>
  <c r="U21" i="56"/>
  <c r="U33" i="56"/>
  <c r="M37" i="100"/>
  <c r="U10" i="99"/>
  <c r="AE10" i="83" s="1"/>
  <c r="BQ11" i="85"/>
  <c r="CK11" i="79" s="1"/>
  <c r="BQ11" i="80"/>
  <c r="BU11" i="80" s="1"/>
  <c r="S18" i="99"/>
  <c r="AM18" i="146"/>
  <c r="G9" i="135"/>
  <c r="U20" i="85"/>
  <c r="AI20" i="79" s="1"/>
  <c r="M20" i="47" s="1"/>
  <c r="U20" i="80"/>
  <c r="Y20" i="80" s="1"/>
  <c r="AS25" i="99"/>
  <c r="AM21" i="145"/>
  <c r="AK45" i="99"/>
  <c r="AM45" i="99" s="1"/>
  <c r="AA11" i="144"/>
  <c r="G48" i="99"/>
  <c r="I48" i="99" s="1"/>
  <c r="AO14" i="144"/>
  <c r="I14" i="144"/>
  <c r="AI14" i="144"/>
  <c r="BC20" i="144"/>
  <c r="BA54" i="99" s="1"/>
  <c r="AK18" i="143"/>
  <c r="AI18" i="143"/>
  <c r="CW19" i="81"/>
  <c r="DA19" i="81" s="1"/>
  <c r="CW19" i="82"/>
  <c r="DA19" i="82" s="1"/>
  <c r="CG19" i="84"/>
  <c r="CG19" i="83"/>
  <c r="AI19" i="142"/>
  <c r="E13" i="91" s="1"/>
  <c r="I18" i="88"/>
  <c r="Q31" i="142"/>
  <c r="U31" i="142" s="1"/>
  <c r="EI17" i="138"/>
  <c r="DQ17" i="138"/>
  <c r="DW17" i="138" s="1"/>
  <c r="DY17" i="138" s="1"/>
  <c r="CY17" i="138"/>
  <c r="DE17" i="138" s="1"/>
  <c r="DG17" i="138" s="1"/>
  <c r="S17" i="138"/>
  <c r="U17" i="138" s="1"/>
  <c r="S22" i="138"/>
  <c r="U22" i="138" s="1"/>
  <c r="AU88" i="134"/>
  <c r="K48" i="132"/>
  <c r="CM26" i="132"/>
  <c r="CM70" i="132" s="1"/>
  <c r="AA51" i="127"/>
  <c r="E51" i="117"/>
  <c r="E61" i="117" s="1"/>
  <c r="K31" i="100"/>
  <c r="K23" i="100"/>
  <c r="I49" i="100"/>
  <c r="I50" i="100" s="1"/>
  <c r="E20" i="86"/>
  <c r="E10" i="93"/>
  <c r="E25" i="93" s="1"/>
  <c r="U55" i="54" s="1"/>
  <c r="Q51" i="147"/>
  <c r="I54" i="100" s="1"/>
  <c r="U61" i="147"/>
  <c r="I62" i="147"/>
  <c r="Q62" i="147" s="1"/>
  <c r="Q9" i="99"/>
  <c r="U9" i="99" s="1"/>
  <c r="AE9" i="83" s="1"/>
  <c r="AM9" i="146"/>
  <c r="AG11" i="99"/>
  <c r="AY11" i="83" s="1"/>
  <c r="AS21" i="146"/>
  <c r="AY8" i="145"/>
  <c r="AE36" i="99"/>
  <c r="AG36" i="99" s="1"/>
  <c r="AS20" i="145"/>
  <c r="AC38" i="99"/>
  <c r="AG38" i="99" s="1"/>
  <c r="AS22" i="145"/>
  <c r="AG41" i="99"/>
  <c r="I8" i="144"/>
  <c r="O10" i="144"/>
  <c r="K44" i="99"/>
  <c r="O44" i="99" s="1"/>
  <c r="AK10" i="144"/>
  <c r="Q44" i="99" s="1"/>
  <c r="AK13" i="144"/>
  <c r="Q47" i="99" s="1"/>
  <c r="U47" i="99" s="1"/>
  <c r="Q13" i="91" s="1"/>
  <c r="BA18" i="144"/>
  <c r="AA21" i="144"/>
  <c r="AG22" i="144"/>
  <c r="AI14" i="143"/>
  <c r="E18" i="83"/>
  <c r="I18" i="83" s="1"/>
  <c r="E18" i="84"/>
  <c r="E18" i="81"/>
  <c r="I18" i="81" s="1"/>
  <c r="E18" i="82"/>
  <c r="I18" i="82" s="1"/>
  <c r="AK24" i="143"/>
  <c r="AI24" i="143"/>
  <c r="AI10" i="142"/>
  <c r="AI20" i="142"/>
  <c r="E14" i="91" s="1"/>
  <c r="Y31" i="142"/>
  <c r="FA8" i="138"/>
  <c r="FG8" i="138" s="1"/>
  <c r="FI8" i="138" s="1"/>
  <c r="CY8" i="138"/>
  <c r="DE8" i="138" s="1"/>
  <c r="DG8" i="138" s="1"/>
  <c r="DQ8" i="138"/>
  <c r="DW8" i="138" s="1"/>
  <c r="DY8" i="138" s="1"/>
  <c r="EM8" i="138"/>
  <c r="FE10" i="138"/>
  <c r="DQ11" i="138"/>
  <c r="EI11" i="138"/>
  <c r="EO11" i="138" s="1"/>
  <c r="EQ11" i="138" s="1"/>
  <c r="FE11" i="138"/>
  <c r="FC13" i="138"/>
  <c r="CY16" i="138"/>
  <c r="DE16" i="138" s="1"/>
  <c r="DG16" i="138" s="1"/>
  <c r="DQ16" i="138"/>
  <c r="DW16" i="138" s="1"/>
  <c r="DY16" i="138" s="1"/>
  <c r="EM16" i="138"/>
  <c r="FE18" i="138"/>
  <c r="DQ19" i="138"/>
  <c r="DW19" i="138" s="1"/>
  <c r="DY19" i="138" s="1"/>
  <c r="EI19" i="138"/>
  <c r="EO19" i="138" s="1"/>
  <c r="EQ19" i="138" s="1"/>
  <c r="FE19" i="138"/>
  <c r="FC21" i="138"/>
  <c r="FG21" i="138" s="1"/>
  <c r="FI21" i="138" s="1"/>
  <c r="AE88" i="134"/>
  <c r="Y88" i="134"/>
  <c r="E25" i="12"/>
  <c r="I42" i="53"/>
  <c r="AA45" i="133"/>
  <c r="AA69" i="133" s="1"/>
  <c r="E11" i="116"/>
  <c r="I14" i="126"/>
  <c r="E9" i="116" s="1"/>
  <c r="E10" i="116" s="1"/>
  <c r="G12" i="116" s="1"/>
  <c r="E50" i="98" s="1"/>
  <c r="G29" i="116"/>
  <c r="E63" i="98" s="1"/>
  <c r="E46" i="116"/>
  <c r="E44" i="116"/>
  <c r="E45" i="116" s="1"/>
  <c r="G69" i="116"/>
  <c r="E38" i="98" s="1"/>
  <c r="K49" i="100"/>
  <c r="E21" i="86"/>
  <c r="E11" i="93"/>
  <c r="E26" i="93" s="1"/>
  <c r="K45" i="100"/>
  <c r="S44" i="147"/>
  <c r="S51" i="147"/>
  <c r="K54" i="100" s="1"/>
  <c r="Q52" i="147"/>
  <c r="I12" i="60" s="1"/>
  <c r="H20" i="57" s="1"/>
  <c r="Q17" i="99"/>
  <c r="U17" i="99" s="1"/>
  <c r="AE17" i="83" s="1"/>
  <c r="AM17" i="146"/>
  <c r="AY20" i="146"/>
  <c r="AQ20" i="99"/>
  <c r="AS20" i="99" s="1"/>
  <c r="BS20" i="83" s="1"/>
  <c r="I11" i="66"/>
  <c r="G14" i="57" s="1"/>
  <c r="I11" i="67"/>
  <c r="G13" i="57" s="1"/>
  <c r="U18" i="147"/>
  <c r="U44" i="147"/>
  <c r="U51" i="147"/>
  <c r="M54" i="100" s="1"/>
  <c r="S52" i="147"/>
  <c r="I13" i="60" s="1"/>
  <c r="I20" i="57" s="1"/>
  <c r="U58" i="147"/>
  <c r="I14" i="67" s="1"/>
  <c r="J13" i="57" s="1"/>
  <c r="M8" i="80"/>
  <c r="Q8" i="80"/>
  <c r="S8" i="80" s="1"/>
  <c r="AG9" i="99"/>
  <c r="AY9" i="83" s="1"/>
  <c r="S15" i="99"/>
  <c r="U15" i="99" s="1"/>
  <c r="AE15" i="83" s="1"/>
  <c r="AM15" i="146"/>
  <c r="BA16" i="99"/>
  <c r="BE16" i="99" s="1"/>
  <c r="CM16" i="83" s="1"/>
  <c r="BE16" i="146"/>
  <c r="AS18" i="146"/>
  <c r="BA22" i="85"/>
  <c r="BS22" i="79" s="1"/>
  <c r="Q22" i="47" s="1"/>
  <c r="BA22" i="80"/>
  <c r="BE22" i="80" s="1"/>
  <c r="S23" i="99"/>
  <c r="U23" i="99" s="1"/>
  <c r="AE23" i="83" s="1"/>
  <c r="AM23" i="146"/>
  <c r="BE8" i="145"/>
  <c r="BA24" i="99"/>
  <c r="BE24" i="99" s="1"/>
  <c r="AS10" i="145"/>
  <c r="S31" i="99"/>
  <c r="AM15" i="145"/>
  <c r="BA32" i="99"/>
  <c r="BE32" i="99" s="1"/>
  <c r="BE16" i="145"/>
  <c r="AS18" i="145"/>
  <c r="AS19" i="145"/>
  <c r="AY20" i="145"/>
  <c r="AQ36" i="99"/>
  <c r="AS36" i="99" s="1"/>
  <c r="AY24" i="145"/>
  <c r="AU25" i="145"/>
  <c r="AY25" i="145" s="1"/>
  <c r="AU9" i="144"/>
  <c r="AA44" i="99"/>
  <c r="AO10" i="144"/>
  <c r="AG11" i="144"/>
  <c r="BC12" i="144"/>
  <c r="BA46" i="99" s="1"/>
  <c r="AA12" i="144"/>
  <c r="AQ13" i="144"/>
  <c r="AC47" i="99" s="1"/>
  <c r="O14" i="144"/>
  <c r="AG14" i="144"/>
  <c r="I15" i="144"/>
  <c r="AA15" i="144"/>
  <c r="AO16" i="144"/>
  <c r="O51" i="99"/>
  <c r="AY51" i="99"/>
  <c r="I18" i="144"/>
  <c r="AA19" i="144"/>
  <c r="AK53" i="99"/>
  <c r="AW19" i="144"/>
  <c r="AO53" i="99" s="1"/>
  <c r="Y54" i="99"/>
  <c r="U20" i="144"/>
  <c r="AO20" i="144"/>
  <c r="BC21" i="144"/>
  <c r="BA55" i="99" s="1"/>
  <c r="G58" i="99"/>
  <c r="AU24" i="144"/>
  <c r="U24" i="144"/>
  <c r="AO24" i="144"/>
  <c r="I11" i="143"/>
  <c r="AO12" i="143"/>
  <c r="AO13" i="143"/>
  <c r="O15" i="143"/>
  <c r="AM15" i="143" s="1"/>
  <c r="AC14" i="81"/>
  <c r="AG14" i="81" s="1"/>
  <c r="AC14" i="82"/>
  <c r="AG14" i="82" s="1"/>
  <c r="Y14" i="83"/>
  <c r="Y14" i="84"/>
  <c r="E16" i="81"/>
  <c r="I16" i="81" s="1"/>
  <c r="E16" i="82"/>
  <c r="I16" i="82" s="1"/>
  <c r="AM23" i="143"/>
  <c r="E16" i="84"/>
  <c r="AK23" i="143"/>
  <c r="AI23" i="143"/>
  <c r="E16" i="83"/>
  <c r="I16" i="83" s="1"/>
  <c r="M16" i="83" s="1"/>
  <c r="W31" i="143"/>
  <c r="AA31" i="143" s="1"/>
  <c r="I8" i="91"/>
  <c r="AK9" i="142"/>
  <c r="AK15" i="142"/>
  <c r="E11" i="90" s="1"/>
  <c r="AM16" i="142"/>
  <c r="E12" i="89" s="1"/>
  <c r="AM17" i="142"/>
  <c r="AM29" i="142"/>
  <c r="AK29" i="142"/>
  <c r="AI29" i="142"/>
  <c r="FE8" i="138"/>
  <c r="FA9" i="138"/>
  <c r="FC11" i="138"/>
  <c r="DC11" i="138"/>
  <c r="DU11" i="138"/>
  <c r="EK12" i="138"/>
  <c r="DS12" i="138"/>
  <c r="DA12" i="138"/>
  <c r="CM12" i="138"/>
  <c r="CO12" i="138" s="1"/>
  <c r="EI14" i="138"/>
  <c r="EO14" i="138" s="1"/>
  <c r="EQ14" i="138" s="1"/>
  <c r="FA14" i="138"/>
  <c r="FG14" i="138" s="1"/>
  <c r="FI14" i="138" s="1"/>
  <c r="AK15" i="138"/>
  <c r="AM15" i="138" s="1"/>
  <c r="DQ15" i="138"/>
  <c r="DW15" i="138" s="1"/>
  <c r="DY15" i="138" s="1"/>
  <c r="EK16" i="138"/>
  <c r="FA17" i="138"/>
  <c r="FG17" i="138" s="1"/>
  <c r="FI17" i="138" s="1"/>
  <c r="FC19" i="138"/>
  <c r="FG19" i="138" s="1"/>
  <c r="FI19" i="138" s="1"/>
  <c r="DC19" i="138"/>
  <c r="DU19" i="138"/>
  <c r="EK20" i="138"/>
  <c r="DS20" i="138"/>
  <c r="DA20" i="138"/>
  <c r="DE20" i="138" s="1"/>
  <c r="DG20" i="138" s="1"/>
  <c r="CM20" i="138"/>
  <c r="CO20" i="138" s="1"/>
  <c r="EI22" i="138"/>
  <c r="EO22" i="138" s="1"/>
  <c r="EQ22" i="138" s="1"/>
  <c r="FA22" i="138"/>
  <c r="FG22" i="138" s="1"/>
  <c r="FI22" i="138" s="1"/>
  <c r="AK23" i="138"/>
  <c r="AM23" i="138" s="1"/>
  <c r="CA88" i="134"/>
  <c r="CM51" i="134"/>
  <c r="E11" i="77" s="1"/>
  <c r="I8" i="105"/>
  <c r="K8" i="105" s="1"/>
  <c r="W88" i="134"/>
  <c r="BW45" i="133"/>
  <c r="BW69" i="133" s="1"/>
  <c r="CM26" i="133"/>
  <c r="AA75" i="130"/>
  <c r="I15" i="13"/>
  <c r="M15" i="13" s="1"/>
  <c r="AA85" i="130"/>
  <c r="G27" i="117"/>
  <c r="G35" i="117"/>
  <c r="G22" i="116"/>
  <c r="E56" i="98" s="1"/>
  <c r="G35" i="124"/>
  <c r="AA8" i="124"/>
  <c r="S35" i="124"/>
  <c r="I31" i="98"/>
  <c r="G34" i="115"/>
  <c r="G68" i="98" s="1"/>
  <c r="E75" i="115"/>
  <c r="E74" i="115"/>
  <c r="E24" i="104"/>
  <c r="E19" i="100"/>
  <c r="E46" i="100"/>
  <c r="E30" i="100"/>
  <c r="E22" i="100"/>
  <c r="E20" i="100"/>
  <c r="E21" i="100"/>
  <c r="E50" i="100"/>
  <c r="E41" i="100"/>
  <c r="AQ28" i="99"/>
  <c r="AS28" i="99" s="1"/>
  <c r="AC30" i="99"/>
  <c r="AG30" i="99" s="1"/>
  <c r="U32" i="99"/>
  <c r="K20" i="3"/>
  <c r="G780" i="1" s="1"/>
  <c r="Q20" i="92"/>
  <c r="I30" i="98"/>
  <c r="E11" i="84"/>
  <c r="I20" i="83"/>
  <c r="M20" i="83" s="1"/>
  <c r="E23" i="80"/>
  <c r="I23" i="80" s="1"/>
  <c r="U13" i="56"/>
  <c r="U19" i="99"/>
  <c r="AE19" i="83" s="1"/>
  <c r="G21" i="3"/>
  <c r="G807" i="1" s="1"/>
  <c r="K21" i="83"/>
  <c r="U35" i="99"/>
  <c r="O18" i="92"/>
  <c r="AQ15" i="84"/>
  <c r="M14" i="81"/>
  <c r="U14" i="81"/>
  <c r="AK31" i="52"/>
  <c r="O31" i="52"/>
  <c r="U31" i="52" s="1"/>
  <c r="AO50" i="52"/>
  <c r="K73" i="52"/>
  <c r="Q8" i="39"/>
  <c r="I33" i="100"/>
  <c r="I25" i="100"/>
  <c r="I44" i="100"/>
  <c r="Q17" i="17"/>
  <c r="S17" i="17" s="1"/>
  <c r="Q28" i="17"/>
  <c r="Q58" i="147"/>
  <c r="I12" i="70" s="1"/>
  <c r="H10" i="57" s="1"/>
  <c r="O61" i="147"/>
  <c r="AG13" i="99"/>
  <c r="AY13" i="83" s="1"/>
  <c r="AG21" i="99"/>
  <c r="AY21" i="83" s="1"/>
  <c r="AG29" i="99"/>
  <c r="AG37" i="99"/>
  <c r="AI25" i="145"/>
  <c r="AM25" i="145" s="1"/>
  <c r="BC8" i="144"/>
  <c r="BA42" i="99" s="1"/>
  <c r="AW9" i="144"/>
  <c r="AO43" i="99" s="1"/>
  <c r="BA11" i="144"/>
  <c r="AU12" i="144"/>
  <c r="AA48" i="99"/>
  <c r="BC16" i="144"/>
  <c r="BA50" i="99" s="1"/>
  <c r="BE50" i="99" s="1"/>
  <c r="Q16" i="88" s="1"/>
  <c r="AW17" i="144"/>
  <c r="AO51" i="99" s="1"/>
  <c r="AS51" i="99" s="1"/>
  <c r="Q17" i="89" s="1"/>
  <c r="BA19" i="144"/>
  <c r="AU20" i="144"/>
  <c r="AA56" i="99"/>
  <c r="BC24" i="144"/>
  <c r="BA58" i="99" s="1"/>
  <c r="BE58" i="99" s="1"/>
  <c r="AO8" i="143"/>
  <c r="AO26" i="143"/>
  <c r="AK28" i="143"/>
  <c r="E31" i="143"/>
  <c r="I31" i="143" s="1"/>
  <c r="AK8" i="142"/>
  <c r="E8" i="90" s="1"/>
  <c r="AO12" i="142"/>
  <c r="E10" i="88" s="1"/>
  <c r="AK14" i="142"/>
  <c r="AK26" i="142"/>
  <c r="E20" i="90" s="1"/>
  <c r="AM21" i="91"/>
  <c r="DU8" i="138"/>
  <c r="DA10" i="138"/>
  <c r="DQ10" i="138"/>
  <c r="DW10" i="138" s="1"/>
  <c r="DY10" i="138" s="1"/>
  <c r="DC13" i="138"/>
  <c r="DS13" i="138"/>
  <c r="CY15" i="138"/>
  <c r="DE15" i="138" s="1"/>
  <c r="DG15" i="138" s="1"/>
  <c r="DU16" i="138"/>
  <c r="FA16" i="138"/>
  <c r="DA18" i="138"/>
  <c r="DQ18" i="138"/>
  <c r="DW18" i="138" s="1"/>
  <c r="DY18" i="138" s="1"/>
  <c r="DC21" i="138"/>
  <c r="DS21" i="138"/>
  <c r="CY23" i="138"/>
  <c r="DE23" i="138" s="1"/>
  <c r="DG23" i="138" s="1"/>
  <c r="AA23" i="83" s="1"/>
  <c r="G16" i="54"/>
  <c r="G15" i="105"/>
  <c r="I17" i="17"/>
  <c r="M17" i="17" s="1"/>
  <c r="G25" i="105"/>
  <c r="E21" i="102"/>
  <c r="S21" i="102" s="1"/>
  <c r="S28" i="102" s="1"/>
  <c r="M38" i="54"/>
  <c r="E12" i="114"/>
  <c r="E19" i="12" s="1"/>
  <c r="CA48" i="132"/>
  <c r="K69" i="132"/>
  <c r="BG69" i="132"/>
  <c r="CA69" i="132"/>
  <c r="BM68" i="52"/>
  <c r="AS68" i="52"/>
  <c r="AC68" i="52"/>
  <c r="BW68" i="52"/>
  <c r="BG68" i="52"/>
  <c r="BC68" i="52"/>
  <c r="CG68" i="52"/>
  <c r="BQ68" i="52"/>
  <c r="Y68" i="52"/>
  <c r="AI68" i="52"/>
  <c r="CK12" i="129"/>
  <c r="CK26" i="129" s="1"/>
  <c r="E10" i="113" s="1"/>
  <c r="E11" i="113" s="1"/>
  <c r="E78" i="113"/>
  <c r="CK15" i="129"/>
  <c r="CK21" i="129"/>
  <c r="CK30" i="129"/>
  <c r="CI31" i="129"/>
  <c r="M8" i="25"/>
  <c r="AA33" i="125"/>
  <c r="E23" i="114" s="1"/>
  <c r="G20" i="116"/>
  <c r="E54" i="98" s="1"/>
  <c r="E60" i="114"/>
  <c r="E132" i="113"/>
  <c r="AG28" i="51"/>
  <c r="O28" i="51"/>
  <c r="U28" i="51" s="1"/>
  <c r="AG26" i="51"/>
  <c r="O26" i="51"/>
  <c r="U26" i="51" s="1"/>
  <c r="AG25" i="51"/>
  <c r="O25" i="51"/>
  <c r="U25" i="51" s="1"/>
  <c r="AK94" i="52"/>
  <c r="AK73" i="52"/>
  <c r="AK87" i="52"/>
  <c r="O87" i="52"/>
  <c r="U87" i="52" s="1"/>
  <c r="O93" i="52"/>
  <c r="U93" i="52" s="1"/>
  <c r="O49" i="52"/>
  <c r="U49" i="52" s="1"/>
  <c r="O33" i="52"/>
  <c r="U33" i="52" s="1"/>
  <c r="O95" i="52"/>
  <c r="U95" i="52" s="1"/>
  <c r="O94" i="52"/>
  <c r="U94" i="52" s="1"/>
  <c r="O25" i="52"/>
  <c r="U25" i="52" s="1"/>
  <c r="AK95" i="52"/>
  <c r="AK89" i="52"/>
  <c r="O50" i="52"/>
  <c r="U50" i="52" s="1"/>
  <c r="AK35" i="52"/>
  <c r="O35" i="52"/>
  <c r="U35" i="52" s="1"/>
  <c r="AK29" i="52"/>
  <c r="AK93" i="52"/>
  <c r="AG17" i="51"/>
  <c r="AG10" i="51"/>
  <c r="O91" i="52"/>
  <c r="U91" i="52" s="1"/>
  <c r="O51" i="52"/>
  <c r="U51" i="52" s="1"/>
  <c r="AK43" i="52"/>
  <c r="AK27" i="52"/>
  <c r="AG16" i="51"/>
  <c r="O48" i="52"/>
  <c r="U48" i="52" s="1"/>
  <c r="AG20" i="51"/>
  <c r="O27" i="52"/>
  <c r="U27" i="52" s="1"/>
  <c r="O73" i="52"/>
  <c r="U73" i="52" s="1"/>
  <c r="AK51" i="52"/>
  <c r="AK45" i="52"/>
  <c r="O43" i="52"/>
  <c r="U43" i="52" s="1"/>
  <c r="E32" i="105"/>
  <c r="K28" i="102"/>
  <c r="AA30" i="102"/>
  <c r="U26" i="102"/>
  <c r="K14" i="77"/>
  <c r="M14" i="77" s="1"/>
  <c r="K11" i="77"/>
  <c r="M11" i="77" s="1"/>
  <c r="K16" i="77"/>
  <c r="M16" i="77" s="1"/>
  <c r="K13" i="77"/>
  <c r="M13" i="77" s="1"/>
  <c r="K17" i="77"/>
  <c r="M17" i="77" s="1"/>
  <c r="K15" i="77"/>
  <c r="M15" i="77" s="1"/>
  <c r="I17" i="101"/>
  <c r="I23" i="95" s="1"/>
  <c r="I43" i="100"/>
  <c r="M49" i="100"/>
  <c r="BC18" i="99"/>
  <c r="S19" i="99"/>
  <c r="AY22" i="99"/>
  <c r="BC34" i="99"/>
  <c r="BE34" i="99" s="1"/>
  <c r="AY38" i="99"/>
  <c r="G45" i="98"/>
  <c r="E23" i="93"/>
  <c r="U58" i="50" s="1"/>
  <c r="E8" i="85"/>
  <c r="Q8" i="79" s="1"/>
  <c r="E16" i="85"/>
  <c r="Q16" i="79" s="1"/>
  <c r="AA45" i="38" s="1"/>
  <c r="E8" i="84"/>
  <c r="AG19" i="56"/>
  <c r="U57" i="56"/>
  <c r="U19" i="55"/>
  <c r="U26" i="55"/>
  <c r="AM58" i="55"/>
  <c r="M15" i="8" s="1"/>
  <c r="K16" i="54"/>
  <c r="U49" i="53"/>
  <c r="AG98" i="52"/>
  <c r="E12" i="8" s="1"/>
  <c r="Q68" i="52"/>
  <c r="AG11" i="51"/>
  <c r="U37" i="50"/>
  <c r="K41" i="50"/>
  <c r="U41" i="50"/>
  <c r="U22" i="49"/>
  <c r="E11" i="102"/>
  <c r="I11" i="102" s="1"/>
  <c r="I26" i="102" s="1"/>
  <c r="G10" i="54"/>
  <c r="G10" i="105"/>
  <c r="I10" i="105" s="1"/>
  <c r="K10" i="105" s="1"/>
  <c r="E22" i="12"/>
  <c r="E23" i="75"/>
  <c r="E24" i="118"/>
  <c r="BO59" i="132"/>
  <c r="M47" i="50"/>
  <c r="BG26" i="131"/>
  <c r="I8" i="40"/>
  <c r="E20" i="104"/>
  <c r="G34" i="117"/>
  <c r="E25" i="119"/>
  <c r="E27" i="119" s="1"/>
  <c r="E31" i="119" s="1"/>
  <c r="E87" i="95" s="1"/>
  <c r="G87" i="95" s="1"/>
  <c r="G21" i="115"/>
  <c r="G55" i="98" s="1"/>
  <c r="AC30" i="102"/>
  <c r="G14" i="100"/>
  <c r="G15" i="3"/>
  <c r="G633" i="1" s="1"/>
  <c r="K15" i="83"/>
  <c r="I11" i="98"/>
  <c r="I17" i="98"/>
  <c r="AA12" i="82"/>
  <c r="AY15" i="81"/>
  <c r="U28" i="56"/>
  <c r="U39" i="56"/>
  <c r="K80" i="52"/>
  <c r="M80" i="52" s="1"/>
  <c r="M31" i="100"/>
  <c r="M23" i="100"/>
  <c r="M42" i="100"/>
  <c r="E25" i="86"/>
  <c r="I11" i="62"/>
  <c r="G18" i="57" s="1"/>
  <c r="I11" i="63"/>
  <c r="G17" i="57" s="1"/>
  <c r="E14" i="93"/>
  <c r="S61" i="147"/>
  <c r="I13" i="64" s="1"/>
  <c r="I16" i="57" s="1"/>
  <c r="AY11" i="146"/>
  <c r="BE17" i="99"/>
  <c r="CM17" i="83" s="1"/>
  <c r="S8" i="29"/>
  <c r="BE25" i="99"/>
  <c r="AG31" i="99"/>
  <c r="BE33" i="99"/>
  <c r="AG39" i="99"/>
  <c r="AQ8" i="144"/>
  <c r="AC42" i="99" s="1"/>
  <c r="AK9" i="144"/>
  <c r="Q43" i="99" s="1"/>
  <c r="BA9" i="144"/>
  <c r="AI12" i="144"/>
  <c r="BC14" i="144"/>
  <c r="BA48" i="99" s="1"/>
  <c r="BE48" i="99" s="1"/>
  <c r="Q14" i="88" s="1"/>
  <c r="AG15" i="144"/>
  <c r="U17" i="144"/>
  <c r="AK17" i="144"/>
  <c r="Q51" i="99" s="1"/>
  <c r="BA17" i="144"/>
  <c r="AY52" i="99"/>
  <c r="I19" i="144"/>
  <c r="AA54" i="99"/>
  <c r="AI20" i="144"/>
  <c r="BC22" i="144"/>
  <c r="BA56" i="99" s="1"/>
  <c r="AG23" i="144"/>
  <c r="AA24" i="144"/>
  <c r="AQ24" i="144"/>
  <c r="AC58" i="99" s="1"/>
  <c r="E25" i="144"/>
  <c r="AY60" i="99"/>
  <c r="AK16" i="143"/>
  <c r="E14" i="83"/>
  <c r="I14" i="83" s="1"/>
  <c r="M14" i="83" s="1"/>
  <c r="E14" i="84"/>
  <c r="AO20" i="143"/>
  <c r="AK22" i="143"/>
  <c r="AM29" i="143"/>
  <c r="AO8" i="142"/>
  <c r="E8" i="88" s="1"/>
  <c r="AO26" i="142"/>
  <c r="E20" i="88" s="1"/>
  <c r="DU10" i="138"/>
  <c r="EK10" i="138"/>
  <c r="DQ12" i="138"/>
  <c r="EM13" i="138"/>
  <c r="DS15" i="138"/>
  <c r="EI15" i="138"/>
  <c r="DU18" i="138"/>
  <c r="EK18" i="138"/>
  <c r="I10" i="135"/>
  <c r="G11" i="56"/>
  <c r="AG17" i="56" s="1"/>
  <c r="E11" i="105"/>
  <c r="E11" i="74"/>
  <c r="E15" i="102"/>
  <c r="K15" i="102" s="1"/>
  <c r="K26" i="102" s="1"/>
  <c r="I15" i="21"/>
  <c r="M15" i="21" s="1"/>
  <c r="E23" i="102"/>
  <c r="W23" i="102" s="1"/>
  <c r="W28" i="102" s="1"/>
  <c r="E20" i="77"/>
  <c r="E25" i="118"/>
  <c r="AQ69" i="132"/>
  <c r="AQ70" i="132" s="1"/>
  <c r="M70" i="52"/>
  <c r="E22" i="77"/>
  <c r="CM69" i="132"/>
  <c r="M8" i="18"/>
  <c r="E15" i="113"/>
  <c r="CE26" i="129"/>
  <c r="CK10" i="129"/>
  <c r="CK27" i="129"/>
  <c r="E73" i="114"/>
  <c r="G19" i="115"/>
  <c r="G53" i="98" s="1"/>
  <c r="G23" i="115"/>
  <c r="G57" i="98" s="1"/>
  <c r="G27" i="115"/>
  <c r="G61" i="98" s="1"/>
  <c r="G31" i="115"/>
  <c r="G65" i="98" s="1"/>
  <c r="E67" i="114"/>
  <c r="E52" i="114"/>
  <c r="O36" i="123"/>
  <c r="E26" i="119"/>
  <c r="E28" i="119" s="1"/>
  <c r="E32" i="119" s="1"/>
  <c r="E42" i="94" s="1"/>
  <c r="G42" i="94" s="1"/>
  <c r="E23" i="118"/>
  <c r="E84" i="116"/>
  <c r="G85" i="116" s="1"/>
  <c r="E80" i="98" s="1"/>
  <c r="E12" i="115"/>
  <c r="G12" i="115" s="1"/>
  <c r="G50" i="98" s="1"/>
  <c r="G22" i="115"/>
  <c r="G56" i="98" s="1"/>
  <c r="G30" i="115"/>
  <c r="G64" i="98" s="1"/>
  <c r="E12" i="105"/>
  <c r="I12" i="105" s="1"/>
  <c r="K12" i="105" s="1"/>
  <c r="O30" i="102"/>
  <c r="G26" i="102"/>
  <c r="Y26" i="102"/>
  <c r="Q28" i="102"/>
  <c r="Q26" i="102"/>
  <c r="I8" i="101"/>
  <c r="I8" i="94" s="1"/>
  <c r="I24" i="101"/>
  <c r="G32" i="100"/>
  <c r="G12" i="3"/>
  <c r="G546" i="1" s="1"/>
  <c r="K12" i="83"/>
  <c r="G43" i="99"/>
  <c r="E46" i="99"/>
  <c r="I46" i="99" s="1"/>
  <c r="AU47" i="99"/>
  <c r="AY47" i="99" s="1"/>
  <c r="I25" i="98"/>
  <c r="Q20" i="84"/>
  <c r="BA14" i="82"/>
  <c r="BE14" i="82" s="1"/>
  <c r="Q18" i="80"/>
  <c r="S18" i="80" s="1"/>
  <c r="E11" i="78"/>
  <c r="K10" i="77"/>
  <c r="M10" i="77" s="1"/>
  <c r="U25" i="56"/>
  <c r="U26" i="56"/>
  <c r="U31" i="56"/>
  <c r="U44" i="56"/>
  <c r="U61" i="56"/>
  <c r="AE41" i="55"/>
  <c r="I11" i="8" s="1"/>
  <c r="I14" i="8" s="1"/>
  <c r="U11" i="55"/>
  <c r="U18" i="55"/>
  <c r="U30" i="55"/>
  <c r="U35" i="55"/>
  <c r="U53" i="55"/>
  <c r="U8" i="53"/>
  <c r="U35" i="50"/>
  <c r="U11" i="49"/>
  <c r="K10" i="45"/>
  <c r="AA15" i="42"/>
  <c r="Q12" i="20"/>
  <c r="Q8" i="20"/>
  <c r="S8" i="20" s="1"/>
  <c r="Q13" i="20"/>
  <c r="Q11" i="20"/>
  <c r="Q9" i="20"/>
  <c r="I17" i="16"/>
  <c r="M17" i="16" s="1"/>
  <c r="E22" i="102"/>
  <c r="U22" i="102" s="1"/>
  <c r="U28" i="102" s="1"/>
  <c r="AU42" i="132"/>
  <c r="AU70" i="132" s="1"/>
  <c r="AU59" i="132"/>
  <c r="K26" i="131"/>
  <c r="I8" i="32"/>
  <c r="E28" i="104"/>
  <c r="S50" i="127"/>
  <c r="AA49" i="127"/>
  <c r="E43" i="117" s="1"/>
  <c r="E45" i="117" s="1"/>
  <c r="E46" i="117" s="1"/>
  <c r="G52" i="117" s="1"/>
  <c r="E36" i="103" s="1"/>
  <c r="G48" i="115"/>
  <c r="G71" i="98" s="1"/>
  <c r="W26" i="102"/>
  <c r="G9" i="3"/>
  <c r="G459" i="1" s="1"/>
  <c r="K9" i="83"/>
  <c r="G24" i="3"/>
  <c r="G894" i="1" s="1"/>
  <c r="K22" i="83"/>
  <c r="I13" i="98"/>
  <c r="I19" i="98"/>
  <c r="I34" i="98"/>
  <c r="I48" i="98"/>
  <c r="I18" i="92"/>
  <c r="K32" i="56"/>
  <c r="U52" i="53"/>
  <c r="I11" i="65"/>
  <c r="G15" i="57" s="1"/>
  <c r="I11" i="70"/>
  <c r="G10" i="57" s="1"/>
  <c r="E9" i="86"/>
  <c r="I11" i="69"/>
  <c r="G11" i="57" s="1"/>
  <c r="G15" i="100"/>
  <c r="I11" i="68"/>
  <c r="G12" i="57" s="1"/>
  <c r="E8" i="109"/>
  <c r="E10" i="109" s="1"/>
  <c r="E20" i="106"/>
  <c r="E19" i="106"/>
  <c r="E18" i="106"/>
  <c r="E26" i="86"/>
  <c r="I12" i="62"/>
  <c r="H18" i="57" s="1"/>
  <c r="I12" i="61"/>
  <c r="H19" i="57" s="1"/>
  <c r="K8" i="50" s="1"/>
  <c r="I12" i="63"/>
  <c r="H17" i="57" s="1"/>
  <c r="E15" i="93"/>
  <c r="Q18" i="15"/>
  <c r="Q20" i="15"/>
  <c r="I10" i="68"/>
  <c r="F12" i="57" s="1"/>
  <c r="K71" i="52" s="1"/>
  <c r="I10" i="65"/>
  <c r="F15" i="57" s="1"/>
  <c r="I10" i="67"/>
  <c r="F13" i="57" s="1"/>
  <c r="I10" i="69"/>
  <c r="F11" i="57" s="1"/>
  <c r="K81" i="52" s="1"/>
  <c r="AA31" i="45"/>
  <c r="AA15" i="45"/>
  <c r="AA41" i="45"/>
  <c r="AA32" i="45"/>
  <c r="AA16" i="45"/>
  <c r="AA42" i="45"/>
  <c r="AA33" i="45"/>
  <c r="AA25" i="45"/>
  <c r="AA17" i="45"/>
  <c r="AA45" i="45"/>
  <c r="AA43" i="45"/>
  <c r="AA37" i="45"/>
  <c r="AA27" i="45"/>
  <c r="AA19" i="45"/>
  <c r="AA11" i="45"/>
  <c r="K9" i="47"/>
  <c r="AA38" i="45"/>
  <c r="AA29" i="45"/>
  <c r="AA20" i="45"/>
  <c r="AA18" i="45"/>
  <c r="AA36" i="45"/>
  <c r="AA28" i="45"/>
  <c r="AA39" i="45"/>
  <c r="AA46" i="45"/>
  <c r="AA14" i="45"/>
  <c r="AS13" i="99"/>
  <c r="BS13" i="83" s="1"/>
  <c r="AA39" i="37"/>
  <c r="AA29" i="37"/>
  <c r="AA40" i="37"/>
  <c r="AA30" i="37"/>
  <c r="AA14" i="37"/>
  <c r="AA31" i="37"/>
  <c r="AA15" i="37"/>
  <c r="AA42" i="37"/>
  <c r="AA33" i="37"/>
  <c r="AA25" i="37"/>
  <c r="AA17" i="37"/>
  <c r="AA27" i="37"/>
  <c r="AA43" i="37"/>
  <c r="AA32" i="37"/>
  <c r="AA18" i="37"/>
  <c r="AA36" i="37"/>
  <c r="AA11" i="37"/>
  <c r="AA28" i="37"/>
  <c r="AA38" i="37"/>
  <c r="AA41" i="37"/>
  <c r="AA19" i="37"/>
  <c r="K17" i="47"/>
  <c r="AA45" i="37"/>
  <c r="AS29" i="99"/>
  <c r="I25" i="145"/>
  <c r="O42" i="99"/>
  <c r="I43" i="99"/>
  <c r="BC9" i="144"/>
  <c r="BA43" i="99" s="1"/>
  <c r="AK12" i="144"/>
  <c r="Q46" i="99" s="1"/>
  <c r="BA12" i="144"/>
  <c r="AI15" i="144"/>
  <c r="O50" i="99"/>
  <c r="I51" i="99"/>
  <c r="BC17" i="144"/>
  <c r="BA51" i="99" s="1"/>
  <c r="AK20" i="144"/>
  <c r="Q54" i="99" s="1"/>
  <c r="BA20" i="144"/>
  <c r="AI23" i="144"/>
  <c r="O58" i="99"/>
  <c r="AM16" i="143"/>
  <c r="E15" i="81"/>
  <c r="I15" i="81" s="1"/>
  <c r="E15" i="82"/>
  <c r="I15" i="82" s="1"/>
  <c r="E15" i="84"/>
  <c r="E15" i="83"/>
  <c r="I15" i="83" s="1"/>
  <c r="M15" i="83" s="1"/>
  <c r="AO21" i="143"/>
  <c r="AM10" i="142"/>
  <c r="AM20" i="142"/>
  <c r="E14" i="89" s="1"/>
  <c r="AO27" i="142"/>
  <c r="E21" i="88" s="1"/>
  <c r="AM28" i="142"/>
  <c r="EM10" i="138"/>
  <c r="EI12" i="138"/>
  <c r="EO12" i="138" s="1"/>
  <c r="EQ12" i="138" s="1"/>
  <c r="EK15" i="138"/>
  <c r="EM18" i="138"/>
  <c r="EI20" i="138"/>
  <c r="EO20" i="138" s="1"/>
  <c r="EQ20" i="138" s="1"/>
  <c r="EK23" i="138"/>
  <c r="G11" i="54"/>
  <c r="G11" i="105"/>
  <c r="CM31" i="133"/>
  <c r="E25" i="76" s="1"/>
  <c r="AE42" i="132"/>
  <c r="AE70" i="132" s="1"/>
  <c r="G59" i="132"/>
  <c r="G70" i="132" s="1"/>
  <c r="AE59" i="132"/>
  <c r="AY59" i="132"/>
  <c r="I71" i="52"/>
  <c r="I78" i="52" s="1"/>
  <c r="I79" i="52" s="1"/>
  <c r="E27" i="105"/>
  <c r="CM42" i="132"/>
  <c r="AQ26" i="131"/>
  <c r="G113" i="11"/>
  <c r="CM26" i="131"/>
  <c r="AA27" i="130"/>
  <c r="M8" i="16"/>
  <c r="BY26" i="129"/>
  <c r="CK28" i="129"/>
  <c r="AA13" i="128"/>
  <c r="E13" i="104" s="1"/>
  <c r="K14" i="126"/>
  <c r="G52" i="115"/>
  <c r="G75" i="98" s="1"/>
  <c r="O49" i="126"/>
  <c r="AA49" i="125"/>
  <c r="E51" i="114" s="1"/>
  <c r="W35" i="124"/>
  <c r="E39" i="122"/>
  <c r="E52" i="122" s="1"/>
  <c r="E17" i="117"/>
  <c r="E54" i="117"/>
  <c r="G31" i="116"/>
  <c r="E65" i="98" s="1"/>
  <c r="E21" i="110"/>
  <c r="E32" i="104"/>
  <c r="E32" i="100"/>
  <c r="E24" i="100"/>
  <c r="E16" i="2" s="1"/>
  <c r="G959" i="1" s="1"/>
  <c r="E43" i="100"/>
  <c r="E19" i="2" s="1"/>
  <c r="G962" i="1" s="1"/>
  <c r="BA10" i="99"/>
  <c r="BE10" i="99" s="1"/>
  <c r="CM10" i="83" s="1"/>
  <c r="O12" i="99"/>
  <c r="I13" i="99"/>
  <c r="G19" i="3"/>
  <c r="G749" i="1" s="1"/>
  <c r="K19" i="83"/>
  <c r="AQ21" i="99"/>
  <c r="AS21" i="99" s="1"/>
  <c r="BS21" i="83" s="1"/>
  <c r="O28" i="99"/>
  <c r="I29" i="99"/>
  <c r="I13" i="3" s="1"/>
  <c r="G576" i="1" s="1"/>
  <c r="AQ37" i="99"/>
  <c r="AS37" i="99" s="1"/>
  <c r="E12" i="98"/>
  <c r="E12" i="93"/>
  <c r="E27" i="93" s="1"/>
  <c r="U24" i="54" s="1"/>
  <c r="AQ14" i="92"/>
  <c r="E12" i="83"/>
  <c r="E14" i="82"/>
  <c r="I14" i="82" s="1"/>
  <c r="Q14" i="80"/>
  <c r="S14" i="80" s="1"/>
  <c r="Q17" i="80"/>
  <c r="S17" i="80" s="1"/>
  <c r="U41" i="56"/>
  <c r="AM41" i="55"/>
  <c r="I15" i="8" s="1"/>
  <c r="U9" i="54"/>
  <c r="K38" i="54"/>
  <c r="U45" i="53"/>
  <c r="U43" i="50"/>
  <c r="G22" i="11"/>
  <c r="E14" i="102"/>
  <c r="AI69" i="52"/>
  <c r="Q69" i="52"/>
  <c r="BM69" i="52"/>
  <c r="AS69" i="52"/>
  <c r="AC69" i="52"/>
  <c r="BQ69" i="52"/>
  <c r="AM69" i="52"/>
  <c r="BG69" i="52"/>
  <c r="CG69" i="52"/>
  <c r="BC69" i="52"/>
  <c r="Y69" i="52"/>
  <c r="E29" i="105"/>
  <c r="AA14" i="127"/>
  <c r="G26" i="117"/>
  <c r="G53" i="117"/>
  <c r="E79" i="115"/>
  <c r="E78" i="115"/>
  <c r="E24" i="114"/>
  <c r="E45" i="114"/>
  <c r="G11" i="115"/>
  <c r="G29" i="115"/>
  <c r="G63" i="98" s="1"/>
  <c r="M30" i="102"/>
  <c r="E26" i="101"/>
  <c r="I42" i="100"/>
  <c r="I31" i="100"/>
  <c r="I15" i="98"/>
  <c r="I21" i="98"/>
  <c r="W12" i="84"/>
  <c r="M20" i="81"/>
  <c r="U20" i="81"/>
  <c r="S22" i="80"/>
  <c r="U31" i="54"/>
  <c r="U54" i="54"/>
  <c r="M44" i="100"/>
  <c r="I12" i="65"/>
  <c r="H15" i="57" s="1"/>
  <c r="E10" i="86"/>
  <c r="I12" i="66"/>
  <c r="H14" i="57" s="1"/>
  <c r="I12" i="68"/>
  <c r="H12" i="57" s="1"/>
  <c r="E8" i="108"/>
  <c r="E10" i="108" s="1"/>
  <c r="I10" i="71"/>
  <c r="F9" i="57" s="1"/>
  <c r="I10" i="59"/>
  <c r="F21" i="57" s="1"/>
  <c r="U51" i="55"/>
  <c r="U43" i="55"/>
  <c r="U40" i="55"/>
  <c r="U32" i="55"/>
  <c r="U24" i="55"/>
  <c r="U16" i="55"/>
  <c r="U8" i="55"/>
  <c r="U37" i="56"/>
  <c r="U52" i="55"/>
  <c r="U44" i="55"/>
  <c r="I10" i="72"/>
  <c r="F8" i="57" s="1"/>
  <c r="Q17" i="18"/>
  <c r="S17" i="18" s="1"/>
  <c r="Q18" i="18"/>
  <c r="S18" i="18" s="1"/>
  <c r="Q20" i="16"/>
  <c r="Q28" i="16"/>
  <c r="I13" i="62"/>
  <c r="I18" i="57" s="1"/>
  <c r="I13" i="63"/>
  <c r="I17" i="57" s="1"/>
  <c r="I13" i="61"/>
  <c r="I19" i="57" s="1"/>
  <c r="BE11" i="99"/>
  <c r="CM11" i="83" s="1"/>
  <c r="AS16" i="146"/>
  <c r="BE18" i="146"/>
  <c r="BE19" i="99"/>
  <c r="CM19" i="83" s="1"/>
  <c r="AS8" i="145"/>
  <c r="BE10" i="145"/>
  <c r="AM11" i="145"/>
  <c r="BE27" i="99"/>
  <c r="AS16" i="145"/>
  <c r="BE35" i="99"/>
  <c r="U41" i="99"/>
  <c r="I9" i="144"/>
  <c r="U15" i="144"/>
  <c r="BA15" i="144"/>
  <c r="O16" i="144"/>
  <c r="AY50" i="99"/>
  <c r="I17" i="144"/>
  <c r="BA23" i="144"/>
  <c r="AO16" i="143"/>
  <c r="E17" i="81"/>
  <c r="I17" i="81" s="1"/>
  <c r="E17" i="82"/>
  <c r="I17" i="82" s="1"/>
  <c r="E17" i="83"/>
  <c r="E17" i="84"/>
  <c r="AO22" i="143"/>
  <c r="O14" i="92"/>
  <c r="AO20" i="142"/>
  <c r="E14" i="88" s="1"/>
  <c r="G15" i="54"/>
  <c r="G14" i="105"/>
  <c r="E11" i="75"/>
  <c r="E17" i="102"/>
  <c r="O17" i="102" s="1"/>
  <c r="O28" i="102" s="1"/>
  <c r="I17" i="13"/>
  <c r="M17" i="13" s="1"/>
  <c r="E25" i="102"/>
  <c r="AA25" i="102" s="1"/>
  <c r="AA28" i="102" s="1"/>
  <c r="M34" i="54"/>
  <c r="CM54" i="133"/>
  <c r="E25" i="75" s="1"/>
  <c r="E17" i="12"/>
  <c r="E42" i="117"/>
  <c r="CE26" i="132"/>
  <c r="CE70" i="132" s="1"/>
  <c r="AU48" i="132"/>
  <c r="AA69" i="132"/>
  <c r="AU69" i="132"/>
  <c r="M85" i="52"/>
  <c r="CI70" i="132"/>
  <c r="G42" i="50"/>
  <c r="M42" i="50" s="1"/>
  <c r="G27" i="105"/>
  <c r="Y50" i="50"/>
  <c r="Q50" i="50"/>
  <c r="G107" i="11"/>
  <c r="E16" i="78"/>
  <c r="AA37" i="130"/>
  <c r="I15" i="17"/>
  <c r="M15" i="17" s="1"/>
  <c r="AA47" i="130"/>
  <c r="CI26" i="129"/>
  <c r="CK13" i="129"/>
  <c r="CA26" i="129"/>
  <c r="E73" i="74"/>
  <c r="E76" i="74"/>
  <c r="AA51" i="128"/>
  <c r="E36" i="104"/>
  <c r="E44" i="104" s="1"/>
  <c r="E57" i="116"/>
  <c r="E58" i="116" s="1"/>
  <c r="G60" i="116" s="1"/>
  <c r="E77" i="98" s="1"/>
  <c r="E41" i="111"/>
  <c r="K36" i="123"/>
  <c r="E59" i="115"/>
  <c r="G59" i="115" s="1"/>
  <c r="E57" i="115"/>
  <c r="E58" i="115" s="1"/>
  <c r="G60" i="115" s="1"/>
  <c r="G77" i="98" s="1"/>
  <c r="E60" i="113"/>
  <c r="E147" i="113"/>
  <c r="E22" i="105"/>
  <c r="E24" i="105" s="1"/>
  <c r="E26" i="105"/>
  <c r="I31" i="95"/>
  <c r="I34" i="95"/>
  <c r="G24" i="100"/>
  <c r="AY14" i="99"/>
  <c r="AY30" i="99"/>
  <c r="I38" i="94"/>
  <c r="AK8" i="85"/>
  <c r="BA8" i="79" s="1"/>
  <c r="E10" i="85"/>
  <c r="Q10" i="79" s="1"/>
  <c r="E14" i="85"/>
  <c r="Q14" i="79" s="1"/>
  <c r="E18" i="85"/>
  <c r="Q18" i="79" s="1"/>
  <c r="AA39" i="36" s="1"/>
  <c r="E22" i="85"/>
  <c r="Q22" i="79" s="1"/>
  <c r="AA27" i="32" s="1"/>
  <c r="U20" i="84"/>
  <c r="Q10" i="80"/>
  <c r="S10" i="80" s="1"/>
  <c r="E25" i="78"/>
  <c r="U24" i="56"/>
  <c r="K49" i="56"/>
  <c r="U10" i="55"/>
  <c r="U22" i="55"/>
  <c r="U34" i="55"/>
  <c r="U47" i="55"/>
  <c r="U56" i="55"/>
  <c r="U39" i="54"/>
  <c r="U16" i="53"/>
  <c r="U24" i="53"/>
  <c r="U42" i="53"/>
  <c r="BU98" i="52"/>
  <c r="E20" i="8" s="1"/>
  <c r="O8" i="51"/>
  <c r="U8" i="51" s="1"/>
  <c r="AG8" i="51"/>
  <c r="W29" i="48"/>
  <c r="E24" i="8" s="1"/>
  <c r="AC16" i="48"/>
  <c r="M81" i="52"/>
  <c r="M46" i="50"/>
  <c r="M8" i="26"/>
  <c r="I15" i="14"/>
  <c r="M8" i="14"/>
  <c r="M15" i="14" s="1"/>
  <c r="E30" i="10" s="1"/>
  <c r="CG31" i="129"/>
  <c r="M8" i="33"/>
  <c r="AA33" i="128"/>
  <c r="E69" i="114"/>
  <c r="G28" i="105"/>
  <c r="G32" i="105"/>
  <c r="E14" i="104"/>
  <c r="E22" i="104"/>
  <c r="E30" i="104"/>
  <c r="G27" i="101"/>
  <c r="I27" i="101" s="1"/>
  <c r="U8" i="56"/>
  <c r="AQ19" i="56"/>
  <c r="U60" i="56"/>
  <c r="U13" i="55"/>
  <c r="U15" i="55"/>
  <c r="U21" i="55"/>
  <c r="U23" i="55"/>
  <c r="U29" i="55"/>
  <c r="U31" i="55"/>
  <c r="U37" i="55"/>
  <c r="U39" i="55"/>
  <c r="U45" i="54"/>
  <c r="U48" i="54"/>
  <c r="U14" i="53"/>
  <c r="U30" i="53"/>
  <c r="U56" i="53"/>
  <c r="K57" i="52"/>
  <c r="AE31" i="51"/>
  <c r="M12" i="8" s="1"/>
  <c r="K13" i="50"/>
  <c r="K35" i="50"/>
  <c r="Y39" i="50"/>
  <c r="U12" i="49"/>
  <c r="AA22" i="46"/>
  <c r="K21" i="45"/>
  <c r="M8" i="41"/>
  <c r="I21" i="48"/>
  <c r="E17" i="78"/>
  <c r="M8" i="20"/>
  <c r="M8" i="17"/>
  <c r="S8" i="17" s="1"/>
  <c r="M8" i="13"/>
  <c r="CK23" i="129"/>
  <c r="AA12" i="128"/>
  <c r="AS10" i="52"/>
  <c r="AC10" i="52"/>
  <c r="AI10" i="52" s="1"/>
  <c r="BW10" i="52"/>
  <c r="BG10" i="52"/>
  <c r="AM10" i="52"/>
  <c r="CA10" i="52"/>
  <c r="BQ10" i="52"/>
  <c r="AW10" i="52"/>
  <c r="BC10" i="52" s="1"/>
  <c r="Q10" i="52"/>
  <c r="Y10" i="52" s="1"/>
  <c r="BM10" i="52"/>
  <c r="CG10" i="52"/>
  <c r="M8" i="23"/>
  <c r="E15" i="78"/>
  <c r="E18" i="78" s="1"/>
  <c r="K10" i="56"/>
  <c r="M10" i="56" s="1"/>
  <c r="K23" i="56"/>
  <c r="K46" i="52"/>
  <c r="O21" i="51"/>
  <c r="U21" i="51" s="1"/>
  <c r="AG21" i="51"/>
  <c r="K30" i="50"/>
  <c r="K13" i="46"/>
  <c r="AA45" i="46"/>
  <c r="M40" i="50"/>
  <c r="G10" i="48"/>
  <c r="G28" i="48" s="1"/>
  <c r="E9" i="78"/>
  <c r="M8" i="21"/>
  <c r="CK14" i="129"/>
  <c r="M8" i="50"/>
  <c r="M8" i="46"/>
  <c r="M8" i="38"/>
  <c r="M8" i="31"/>
  <c r="K48" i="122"/>
  <c r="K52" i="122" s="1"/>
  <c r="E15" i="104"/>
  <c r="E23" i="104"/>
  <c r="E31" i="104"/>
  <c r="E39" i="104"/>
  <c r="G23" i="85"/>
  <c r="I23" i="85" s="1"/>
  <c r="K23" i="85" s="1"/>
  <c r="M23" i="85" s="1"/>
  <c r="O23" i="85" s="1"/>
  <c r="Q23" i="85" s="1"/>
  <c r="U10" i="56"/>
  <c r="U11" i="56"/>
  <c r="U12" i="56"/>
  <c r="U22" i="56"/>
  <c r="U27" i="56"/>
  <c r="K28" i="56"/>
  <c r="U52" i="56"/>
  <c r="U42" i="55"/>
  <c r="U50" i="55"/>
  <c r="U46" i="54"/>
  <c r="K13" i="52"/>
  <c r="K14" i="52"/>
  <c r="AY53" i="52"/>
  <c r="K83" i="52"/>
  <c r="M83" i="52" s="1"/>
  <c r="U11" i="50"/>
  <c r="U60" i="50"/>
  <c r="M41" i="50"/>
  <c r="M49" i="50"/>
  <c r="G12" i="48"/>
  <c r="E10" i="78"/>
  <c r="M8" i="19"/>
  <c r="M8" i="15"/>
  <c r="S8" i="15" s="1"/>
  <c r="M8" i="45"/>
  <c r="M8" i="37"/>
  <c r="M8" i="30"/>
  <c r="E34" i="104"/>
  <c r="G12" i="77"/>
  <c r="I12" i="77" s="1"/>
  <c r="G17" i="77"/>
  <c r="I17" i="77" s="1"/>
  <c r="G14" i="77"/>
  <c r="I14" i="77" s="1"/>
  <c r="G11" i="77"/>
  <c r="I11" i="77" s="1"/>
  <c r="K24" i="56"/>
  <c r="U36" i="56"/>
  <c r="U49" i="55"/>
  <c r="U57" i="55"/>
  <c r="K24" i="54"/>
  <c r="U22" i="53"/>
  <c r="U38" i="53"/>
  <c r="K74" i="52"/>
  <c r="M74" i="52" s="1"/>
  <c r="O14" i="51"/>
  <c r="U14" i="51" s="1"/>
  <c r="AG14" i="51"/>
  <c r="O15" i="51"/>
  <c r="U15" i="51" s="1"/>
  <c r="AG15" i="51"/>
  <c r="K11" i="50"/>
  <c r="AE28" i="48"/>
  <c r="E23" i="8" s="1"/>
  <c r="AA43" i="46"/>
  <c r="AA32" i="42"/>
  <c r="K32" i="42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U38" i="56"/>
  <c r="U40" i="56"/>
  <c r="U42" i="56"/>
  <c r="U46" i="56"/>
  <c r="U48" i="56"/>
  <c r="U50" i="56"/>
  <c r="U54" i="56"/>
  <c r="U56" i="56"/>
  <c r="U58" i="56"/>
  <c r="U62" i="56"/>
  <c r="K22" i="54"/>
  <c r="U40" i="54"/>
  <c r="U61" i="54"/>
  <c r="U10" i="53"/>
  <c r="U18" i="53"/>
  <c r="U26" i="53"/>
  <c r="U34" i="53"/>
  <c r="U47" i="53"/>
  <c r="U53" i="53"/>
  <c r="K17" i="52"/>
  <c r="K29" i="52"/>
  <c r="K47" i="52"/>
  <c r="O9" i="51"/>
  <c r="U9" i="51" s="1"/>
  <c r="AG9" i="51"/>
  <c r="AG29" i="51"/>
  <c r="U8" i="49"/>
  <c r="AC26" i="48"/>
  <c r="AA34" i="45"/>
  <c r="K47" i="50"/>
  <c r="K40" i="50"/>
  <c r="K51" i="50"/>
  <c r="K40" i="56"/>
  <c r="M40" i="56" s="1"/>
  <c r="U43" i="56"/>
  <c r="U51" i="56"/>
  <c r="U59" i="56"/>
  <c r="U15" i="54"/>
  <c r="U23" i="54"/>
  <c r="U11" i="53"/>
  <c r="U15" i="53"/>
  <c r="U19" i="53"/>
  <c r="U23" i="53"/>
  <c r="U27" i="53"/>
  <c r="U31" i="53"/>
  <c r="U35" i="53"/>
  <c r="U39" i="53"/>
  <c r="U51" i="53"/>
  <c r="U57" i="53"/>
  <c r="AY10" i="52"/>
  <c r="O45" i="52"/>
  <c r="U45" i="52" s="1"/>
  <c r="AK46" i="52"/>
  <c r="O46" i="52"/>
  <c r="U46" i="52" s="1"/>
  <c r="AY54" i="52"/>
  <c r="U20" i="50"/>
  <c r="AC14" i="48"/>
  <c r="AC25" i="48"/>
  <c r="AA11" i="46"/>
  <c r="AA13" i="46"/>
  <c r="K28" i="38"/>
  <c r="U16" i="56"/>
  <c r="U34" i="56"/>
  <c r="U8" i="54"/>
  <c r="K29" i="54"/>
  <c r="K40" i="54"/>
  <c r="M40" i="54" s="1"/>
  <c r="U57" i="54"/>
  <c r="U13" i="53"/>
  <c r="U21" i="53"/>
  <c r="U29" i="53"/>
  <c r="U37" i="53"/>
  <c r="U44" i="53"/>
  <c r="U55" i="53"/>
  <c r="AY39" i="52"/>
  <c r="K39" i="52"/>
  <c r="K88" i="52"/>
  <c r="O20" i="51"/>
  <c r="U20" i="51" s="1"/>
  <c r="K9" i="50"/>
  <c r="M9" i="50" s="1"/>
  <c r="U18" i="50"/>
  <c r="W28" i="48"/>
  <c r="E13" i="8" s="1"/>
  <c r="K14" i="56"/>
  <c r="M14" i="56" s="1"/>
  <c r="U30" i="56"/>
  <c r="K30" i="56"/>
  <c r="U32" i="56"/>
  <c r="U35" i="56"/>
  <c r="U56" i="54"/>
  <c r="U48" i="53"/>
  <c r="U59" i="53"/>
  <c r="AK71" i="52"/>
  <c r="O71" i="52"/>
  <c r="U71" i="52" s="1"/>
  <c r="K43" i="50"/>
  <c r="K61" i="50" s="1"/>
  <c r="K48" i="50"/>
  <c r="M48" i="50" s="1"/>
  <c r="U48" i="50"/>
  <c r="K14" i="54"/>
  <c r="M14" i="54" s="1"/>
  <c r="U26" i="54"/>
  <c r="K28" i="54"/>
  <c r="K31" i="54"/>
  <c r="U34" i="54"/>
  <c r="K44" i="54"/>
  <c r="AK23" i="52"/>
  <c r="O23" i="52"/>
  <c r="U23" i="52" s="1"/>
  <c r="K33" i="52"/>
  <c r="AY40" i="52"/>
  <c r="K49" i="52"/>
  <c r="AY64" i="52"/>
  <c r="K65" i="52"/>
  <c r="K82" i="52"/>
  <c r="M82" i="52" s="1"/>
  <c r="O89" i="52"/>
  <c r="U89" i="52" s="1"/>
  <c r="O11" i="51"/>
  <c r="U11" i="51" s="1"/>
  <c r="O17" i="51"/>
  <c r="U17" i="51" s="1"/>
  <c r="BK31" i="51"/>
  <c r="M20" i="8" s="1"/>
  <c r="M22" i="8" s="1"/>
  <c r="U15" i="49"/>
  <c r="K31" i="46"/>
  <c r="K29" i="45"/>
  <c r="K30" i="45"/>
  <c r="K21" i="54"/>
  <c r="U49" i="54"/>
  <c r="K48" i="52"/>
  <c r="AK48" i="52"/>
  <c r="AY56" i="52"/>
  <c r="K58" i="52"/>
  <c r="AK92" i="52"/>
  <c r="O92" i="52"/>
  <c r="U92" i="52" s="1"/>
  <c r="U19" i="50"/>
  <c r="U21" i="50"/>
  <c r="U25" i="50"/>
  <c r="U44" i="50"/>
  <c r="U57" i="50"/>
  <c r="U59" i="50"/>
  <c r="U25" i="47"/>
  <c r="Y26" i="47" s="1"/>
  <c r="K9" i="42"/>
  <c r="AA45" i="36"/>
  <c r="K30" i="54"/>
  <c r="U41" i="54"/>
  <c r="U46" i="53"/>
  <c r="U50" i="53"/>
  <c r="U54" i="53"/>
  <c r="U58" i="53"/>
  <c r="AY14" i="52"/>
  <c r="AY22" i="52"/>
  <c r="AY24" i="52"/>
  <c r="AK47" i="52"/>
  <c r="O47" i="52"/>
  <c r="U47" i="52" s="1"/>
  <c r="AY55" i="52"/>
  <c r="O10" i="51"/>
  <c r="U10" i="51" s="1"/>
  <c r="O16" i="51"/>
  <c r="U16" i="51" s="1"/>
  <c r="U34" i="50"/>
  <c r="U36" i="50"/>
  <c r="U53" i="50"/>
  <c r="U16" i="49"/>
  <c r="AC18" i="48"/>
  <c r="AC19" i="48"/>
  <c r="AC21" i="48"/>
  <c r="AC22" i="48"/>
  <c r="K15" i="46"/>
  <c r="AA30" i="43"/>
  <c r="K28" i="32"/>
  <c r="K23" i="54"/>
  <c r="K36" i="54"/>
  <c r="M36" i="54" s="1"/>
  <c r="U42" i="54"/>
  <c r="W42" i="54" s="1"/>
  <c r="U47" i="54"/>
  <c r="AK15" i="52"/>
  <c r="O15" i="52"/>
  <c r="U15" i="52" s="1"/>
  <c r="O29" i="52"/>
  <c r="U29" i="52" s="1"/>
  <c r="AY32" i="52"/>
  <c r="U30" i="50"/>
  <c r="K34" i="50"/>
  <c r="K53" i="50"/>
  <c r="K27" i="46"/>
  <c r="AA31" i="46"/>
  <c r="AA30" i="45"/>
  <c r="AA40" i="45"/>
  <c r="K10" i="44"/>
  <c r="AA41" i="43"/>
  <c r="K21" i="42"/>
  <c r="AK25" i="52"/>
  <c r="AK33" i="52"/>
  <c r="AK49" i="52"/>
  <c r="K85" i="52"/>
  <c r="U10" i="49"/>
  <c r="U14" i="49"/>
  <c r="AM29" i="48"/>
  <c r="E25" i="8" s="1"/>
  <c r="AA45" i="44"/>
  <c r="AA14" i="43"/>
  <c r="AA16" i="43"/>
  <c r="K31" i="42"/>
  <c r="AA33" i="42"/>
  <c r="K27" i="37"/>
  <c r="AK72" i="52"/>
  <c r="AK91" i="52"/>
  <c r="K96" i="52"/>
  <c r="U26" i="50"/>
  <c r="K33" i="50"/>
  <c r="U42" i="50"/>
  <c r="U49" i="50"/>
  <c r="K56" i="50"/>
  <c r="AC15" i="48"/>
  <c r="AC17" i="48"/>
  <c r="AC23" i="48"/>
  <c r="AC27" i="48"/>
  <c r="AA41" i="41"/>
  <c r="K84" i="52"/>
  <c r="M84" i="52" s="1"/>
  <c r="BC31" i="51"/>
  <c r="M18" i="8" s="1"/>
  <c r="K10" i="50"/>
  <c r="U22" i="50"/>
  <c r="U38" i="50"/>
  <c r="K42" i="50"/>
  <c r="U45" i="50"/>
  <c r="K49" i="50"/>
  <c r="U52" i="50"/>
  <c r="U61" i="50"/>
  <c r="U9" i="49"/>
  <c r="U13" i="49"/>
  <c r="U17" i="49"/>
  <c r="K32" i="46"/>
  <c r="AA40" i="43"/>
  <c r="AA37" i="37"/>
  <c r="AK90" i="52"/>
  <c r="O90" i="52"/>
  <c r="U90" i="52" s="1"/>
  <c r="U12" i="50"/>
  <c r="U28" i="50"/>
  <c r="K38" i="50"/>
  <c r="M38" i="50" s="1"/>
  <c r="K45" i="50"/>
  <c r="M45" i="50" s="1"/>
  <c r="U51" i="50"/>
  <c r="U19" i="49"/>
  <c r="AC20" i="48"/>
  <c r="AC24" i="48"/>
  <c r="G48" i="45"/>
  <c r="K30" i="43"/>
  <c r="AA28" i="39"/>
  <c r="K28" i="39"/>
  <c r="AA46" i="39"/>
  <c r="Y77" i="52"/>
  <c r="AS77" i="52"/>
  <c r="BM77" i="52"/>
  <c r="CG77" i="52"/>
  <c r="AA30" i="41"/>
  <c r="AA14" i="39"/>
  <c r="AA16" i="35"/>
  <c r="O29" i="51"/>
  <c r="U29" i="51" s="1"/>
  <c r="AA19" i="40"/>
  <c r="K29" i="40"/>
  <c r="AA45" i="40"/>
  <c r="K21" i="38"/>
  <c r="AA16" i="37"/>
  <c r="K25" i="42"/>
  <c r="AA20" i="37"/>
  <c r="AA27" i="34"/>
  <c r="K27" i="34"/>
  <c r="AA27" i="33"/>
  <c r="K27" i="33"/>
  <c r="AI77" i="52"/>
  <c r="BC77" i="52"/>
  <c r="K27" i="44"/>
  <c r="G48" i="44"/>
  <c r="AA25" i="43"/>
  <c r="K21" i="40"/>
  <c r="K31" i="40"/>
  <c r="AA31" i="40"/>
  <c r="K25" i="36"/>
  <c r="AA43" i="35"/>
  <c r="K27" i="42"/>
  <c r="K13" i="39"/>
  <c r="K21" i="39"/>
  <c r="K27" i="38"/>
  <c r="AA8" i="37"/>
  <c r="AA46" i="37"/>
  <c r="AA40" i="35"/>
  <c r="K9" i="33"/>
  <c r="K10" i="43"/>
  <c r="K10" i="41"/>
  <c r="K32" i="41"/>
  <c r="K30" i="40"/>
  <c r="AA17" i="33"/>
  <c r="K15" i="25"/>
  <c r="K31" i="44"/>
  <c r="K13" i="42"/>
  <c r="K29" i="42"/>
  <c r="K13" i="40"/>
  <c r="AA43" i="40"/>
  <c r="AA38" i="35"/>
  <c r="AA43" i="34"/>
  <c r="AA38" i="33"/>
  <c r="K31" i="41"/>
  <c r="AA46" i="41"/>
  <c r="K30" i="39"/>
  <c r="K27" i="35"/>
  <c r="AA27" i="35"/>
  <c r="K28" i="37"/>
  <c r="AA19" i="36"/>
  <c r="K27" i="36"/>
  <c r="AA11" i="35"/>
  <c r="AA28" i="35"/>
  <c r="K28" i="34"/>
  <c r="K28" i="33"/>
  <c r="AA28" i="33"/>
  <c r="G48" i="39"/>
  <c r="K9" i="38"/>
  <c r="K25" i="38"/>
  <c r="K9" i="36"/>
  <c r="AA42" i="36"/>
  <c r="K30" i="35"/>
  <c r="AA39" i="35"/>
  <c r="K16" i="41"/>
  <c r="K13" i="38"/>
  <c r="K29" i="38"/>
  <c r="K32" i="37"/>
  <c r="AA37" i="33"/>
  <c r="K21" i="30"/>
  <c r="AA21" i="30"/>
  <c r="K28" i="41"/>
  <c r="K15" i="40"/>
  <c r="K27" i="40"/>
  <c r="K10" i="39"/>
  <c r="K28" i="35"/>
  <c r="K10" i="33"/>
  <c r="K25" i="33"/>
  <c r="K13" i="36"/>
  <c r="K29" i="36"/>
  <c r="K13" i="34"/>
  <c r="K10" i="31"/>
  <c r="K21" i="34"/>
  <c r="K21" i="33"/>
  <c r="Q16" i="24"/>
  <c r="AA37" i="35"/>
  <c r="K29" i="34"/>
  <c r="AA20" i="33"/>
  <c r="K27" i="32"/>
  <c r="Q34" i="25"/>
  <c r="Q78" i="25"/>
  <c r="K21" i="36"/>
  <c r="K29" i="33"/>
  <c r="K27" i="31"/>
  <c r="AA27" i="31"/>
  <c r="AA45" i="33"/>
  <c r="Q42" i="25"/>
  <c r="K18" i="17"/>
  <c r="Q18" i="17"/>
  <c r="K28" i="30"/>
  <c r="Q29" i="27"/>
  <c r="S29" i="27" s="1"/>
  <c r="K29" i="27"/>
  <c r="Q47" i="25"/>
  <c r="AA12" i="30"/>
  <c r="S43" i="26"/>
  <c r="Q75" i="25"/>
  <c r="K13" i="33"/>
  <c r="Q22" i="29"/>
  <c r="Q38" i="25"/>
  <c r="K21" i="32"/>
  <c r="Q14" i="29"/>
  <c r="Q74" i="25"/>
  <c r="Q24" i="24"/>
  <c r="S8" i="21"/>
  <c r="K13" i="32"/>
  <c r="AA20" i="31"/>
  <c r="AA46" i="31"/>
  <c r="AA28" i="30"/>
  <c r="Q25" i="27"/>
  <c r="S25" i="27" s="1"/>
  <c r="Q32" i="24"/>
  <c r="Q89" i="23"/>
  <c r="K28" i="31"/>
  <c r="K17" i="30"/>
  <c r="Q10" i="29"/>
  <c r="Q17" i="27"/>
  <c r="S17" i="27" s="1"/>
  <c r="Q32" i="27"/>
  <c r="S32" i="27" s="1"/>
  <c r="Q45" i="23"/>
  <c r="K16" i="31"/>
  <c r="Q21" i="27"/>
  <c r="S21" i="27" s="1"/>
  <c r="K21" i="27"/>
  <c r="Q15" i="25"/>
  <c r="Q39" i="25"/>
  <c r="Q24" i="23"/>
  <c r="K24" i="23"/>
  <c r="Q40" i="23"/>
  <c r="Q71" i="23"/>
  <c r="K9" i="32"/>
  <c r="K25" i="32"/>
  <c r="Q18" i="29"/>
  <c r="Q19" i="25"/>
  <c r="Q23" i="25"/>
  <c r="K23" i="25"/>
  <c r="Q26" i="25"/>
  <c r="Q83" i="25"/>
  <c r="Q19" i="23"/>
  <c r="K25" i="23"/>
  <c r="Q25" i="16"/>
  <c r="K29" i="32"/>
  <c r="K30" i="31"/>
  <c r="AA46" i="30"/>
  <c r="Q70" i="25"/>
  <c r="Q72" i="23"/>
  <c r="Q18" i="22"/>
  <c r="Q12" i="19"/>
  <c r="G44" i="30"/>
  <c r="G48" i="30" s="1"/>
  <c r="Q11" i="29"/>
  <c r="Q15" i="29"/>
  <c r="Q19" i="29"/>
  <c r="Q23" i="29"/>
  <c r="Q30" i="25"/>
  <c r="Q43" i="25"/>
  <c r="Q62" i="25"/>
  <c r="Q79" i="25"/>
  <c r="Q86" i="25"/>
  <c r="K15" i="23"/>
  <c r="Q83" i="23"/>
  <c r="Q22" i="22"/>
  <c r="Q20" i="17"/>
  <c r="K124" i="11"/>
  <c r="M124" i="11" s="1"/>
  <c r="G48" i="31"/>
  <c r="K9" i="30"/>
  <c r="K25" i="30"/>
  <c r="Q20" i="27"/>
  <c r="S20" i="27" s="1"/>
  <c r="S50" i="26"/>
  <c r="Q22" i="25"/>
  <c r="Q35" i="25"/>
  <c r="Q71" i="25"/>
  <c r="Q36" i="24"/>
  <c r="Q12" i="23"/>
  <c r="K12" i="23"/>
  <c r="Q10" i="22"/>
  <c r="Q26" i="22"/>
  <c r="K13" i="30"/>
  <c r="K29" i="30"/>
  <c r="Q16" i="27"/>
  <c r="S16" i="27" s="1"/>
  <c r="S43" i="27" s="1"/>
  <c r="E31" i="8" s="1"/>
  <c r="Q18" i="25"/>
  <c r="Q31" i="25"/>
  <c r="Q50" i="25"/>
  <c r="K17" i="23"/>
  <c r="Q60" i="23"/>
  <c r="Q69" i="23"/>
  <c r="Q79" i="23"/>
  <c r="S11" i="17"/>
  <c r="S12" i="16"/>
  <c r="AA29" i="31"/>
  <c r="K15" i="30"/>
  <c r="K31" i="30"/>
  <c r="Q14" i="25"/>
  <c r="Q27" i="25"/>
  <c r="Q46" i="25"/>
  <c r="Q82" i="25"/>
  <c r="Q87" i="25"/>
  <c r="K13" i="23"/>
  <c r="Q27" i="23"/>
  <c r="K39" i="23"/>
  <c r="Q39" i="23"/>
  <c r="Q14" i="22"/>
  <c r="S12" i="17"/>
  <c r="K34" i="11"/>
  <c r="Q9" i="24"/>
  <c r="Q13" i="24"/>
  <c r="Q17" i="24"/>
  <c r="Q21" i="24"/>
  <c r="Q25" i="24"/>
  <c r="Q16" i="23"/>
  <c r="K16" i="23"/>
  <c r="K49" i="23"/>
  <c r="Q76" i="23"/>
  <c r="K22" i="17"/>
  <c r="Q22" i="17"/>
  <c r="Q17" i="16"/>
  <c r="S17" i="16" s="1"/>
  <c r="S12" i="15"/>
  <c r="K28" i="15"/>
  <c r="Q28" i="15"/>
  <c r="K112" i="11"/>
  <c r="Q20" i="23"/>
  <c r="Q41" i="23"/>
  <c r="Q44" i="23"/>
  <c r="Q73" i="23"/>
  <c r="Q81" i="23"/>
  <c r="Q84" i="23"/>
  <c r="Q10" i="20"/>
  <c r="Q23" i="17"/>
  <c r="S15" i="16"/>
  <c r="S10" i="15"/>
  <c r="K19" i="13"/>
  <c r="Q14" i="19"/>
  <c r="S16" i="17"/>
  <c r="Q21" i="15"/>
  <c r="K28" i="11"/>
  <c r="Q32" i="23"/>
  <c r="K35" i="23"/>
  <c r="Q88" i="23"/>
  <c r="K20" i="17"/>
  <c r="S9" i="16"/>
  <c r="S16" i="16"/>
  <c r="Q22" i="15"/>
  <c r="Q29" i="24"/>
  <c r="K21" i="23"/>
  <c r="K23" i="23"/>
  <c r="Q28" i="23"/>
  <c r="Q32" i="22"/>
  <c r="Q37" i="22"/>
  <c r="Q24" i="21"/>
  <c r="Q14" i="20"/>
  <c r="Q8" i="19"/>
  <c r="Q10" i="19"/>
  <c r="Q29" i="16"/>
  <c r="S11" i="15"/>
  <c r="S16" i="15"/>
  <c r="K114" i="11"/>
  <c r="M114" i="11" s="1"/>
  <c r="Q80" i="23"/>
  <c r="S8" i="16"/>
  <c r="S13" i="16"/>
  <c r="S14" i="15"/>
  <c r="K31" i="23"/>
  <c r="Q36" i="23"/>
  <c r="K50" i="23"/>
  <c r="K18" i="21"/>
  <c r="Q18" i="21"/>
  <c r="Q20" i="18"/>
  <c r="S20" i="18" s="1"/>
  <c r="S11" i="16"/>
  <c r="Q23" i="16"/>
  <c r="Q30" i="22"/>
  <c r="Q21" i="18"/>
  <c r="S21" i="18" s="1"/>
  <c r="S33" i="18"/>
  <c r="I32" i="8" s="1"/>
  <c r="S15" i="17"/>
  <c r="K28" i="17"/>
  <c r="K20" i="16"/>
  <c r="K36" i="11"/>
  <c r="I58" i="10"/>
  <c r="Q28" i="18"/>
  <c r="S28" i="18" s="1"/>
  <c r="S9" i="17"/>
  <c r="S13" i="17"/>
  <c r="S10" i="16"/>
  <c r="S14" i="16"/>
  <c r="Q18" i="16"/>
  <c r="S9" i="15"/>
  <c r="S13" i="15"/>
  <c r="Q17" i="15"/>
  <c r="S17" i="15" s="1"/>
  <c r="Q29" i="15"/>
  <c r="K32" i="11"/>
  <c r="K26" i="21"/>
  <c r="Q11" i="19"/>
  <c r="K24" i="17"/>
  <c r="K28" i="16"/>
  <c r="S30" i="13"/>
  <c r="S33" i="13"/>
  <c r="K120" i="11"/>
  <c r="M120" i="11" s="1"/>
  <c r="K128" i="11"/>
  <c r="M128" i="11" s="1"/>
  <c r="Q33" i="22"/>
  <c r="K16" i="21"/>
  <c r="K18" i="15"/>
  <c r="K20" i="15"/>
  <c r="Q8" i="14"/>
  <c r="Q10" i="14"/>
  <c r="S10" i="14" s="1"/>
  <c r="K116" i="11"/>
  <c r="M116" i="11" s="1"/>
  <c r="Q11" i="14"/>
  <c r="S11" i="14" s="1"/>
  <c r="I60" i="98" l="1"/>
  <c r="W20" i="92"/>
  <c r="G20" i="87"/>
  <c r="I20" i="87" s="1"/>
  <c r="AY20" i="3" s="1"/>
  <c r="G800" i="1" s="1"/>
  <c r="AG20" i="56"/>
  <c r="AG64" i="56" s="1"/>
  <c r="E11" i="8" s="1"/>
  <c r="E14" i="8" s="1"/>
  <c r="G94" i="113"/>
  <c r="G113" i="113"/>
  <c r="G75" i="113"/>
  <c r="G71" i="113"/>
  <c r="G14" i="113"/>
  <c r="G13" i="113"/>
  <c r="G98" i="113"/>
  <c r="G52" i="113"/>
  <c r="G51" i="113"/>
  <c r="G41" i="113"/>
  <c r="G22" i="113"/>
  <c r="G79" i="113"/>
  <c r="G32" i="113"/>
  <c r="G124" i="113"/>
  <c r="G105" i="113"/>
  <c r="G110" i="113" s="1"/>
  <c r="I18" i="29" s="1"/>
  <c r="M18" i="29" s="1"/>
  <c r="S18" i="29" s="1"/>
  <c r="BA18" i="7" s="1"/>
  <c r="G122" i="113"/>
  <c r="G107" i="113"/>
  <c r="G21" i="113"/>
  <c r="G150" i="113"/>
  <c r="G25" i="113"/>
  <c r="G133" i="113"/>
  <c r="G135" i="113" s="1"/>
  <c r="I42" i="33" s="1"/>
  <c r="M42" i="33" s="1"/>
  <c r="G134" i="113"/>
  <c r="G136" i="113" s="1"/>
  <c r="I43" i="33" s="1"/>
  <c r="M43" i="33" s="1"/>
  <c r="G16" i="113"/>
  <c r="G18" i="113" s="1"/>
  <c r="I42" i="46" s="1"/>
  <c r="M42" i="46" s="1"/>
  <c r="G69" i="113"/>
  <c r="G103" i="113"/>
  <c r="G86" i="113"/>
  <c r="G84" i="113"/>
  <c r="G85" i="113"/>
  <c r="G88" i="113"/>
  <c r="G90" i="113" s="1"/>
  <c r="I42" i="38" s="1"/>
  <c r="M42" i="38" s="1"/>
  <c r="G156" i="113"/>
  <c r="G89" i="113"/>
  <c r="G91" i="113" s="1"/>
  <c r="I43" i="38" s="1"/>
  <c r="M43" i="38" s="1"/>
  <c r="G58" i="113"/>
  <c r="G48" i="113"/>
  <c r="G61" i="113"/>
  <c r="G63" i="113" s="1"/>
  <c r="I42" i="41" s="1"/>
  <c r="M42" i="41" s="1"/>
  <c r="G143" i="113"/>
  <c r="G53" i="113"/>
  <c r="G102" i="113"/>
  <c r="G153" i="113"/>
  <c r="G154" i="113"/>
  <c r="G131" i="113"/>
  <c r="G30" i="113"/>
  <c r="G123" i="113"/>
  <c r="G23" i="113"/>
  <c r="G77" i="113"/>
  <c r="G97" i="113"/>
  <c r="G99" i="113" s="1"/>
  <c r="I42" i="37" s="1"/>
  <c r="M42" i="37" s="1"/>
  <c r="G121" i="113"/>
  <c r="G104" i="113"/>
  <c r="G76" i="113"/>
  <c r="G114" i="113"/>
  <c r="G33" i="113"/>
  <c r="G38" i="113" s="1"/>
  <c r="I10" i="29" s="1"/>
  <c r="M10" i="29" s="1"/>
  <c r="G130" i="113"/>
  <c r="G151" i="113"/>
  <c r="G111" i="113"/>
  <c r="G62" i="113"/>
  <c r="G64" i="113" s="1"/>
  <c r="I43" i="41" s="1"/>
  <c r="M43" i="41" s="1"/>
  <c r="G57" i="113"/>
  <c r="G142" i="113"/>
  <c r="G67" i="113"/>
  <c r="G112" i="113"/>
  <c r="G93" i="113"/>
  <c r="G155" i="113"/>
  <c r="G49" i="113"/>
  <c r="G140" i="113"/>
  <c r="G95" i="113"/>
  <c r="G80" i="113"/>
  <c r="G82" i="113" s="1"/>
  <c r="I43" i="39" s="1"/>
  <c r="M43" i="39" s="1"/>
  <c r="G68" i="113"/>
  <c r="G116" i="113"/>
  <c r="G118" i="113" s="1"/>
  <c r="I43" i="35" s="1"/>
  <c r="M43" i="35" s="1"/>
  <c r="G70" i="113"/>
  <c r="G72" i="113" s="1"/>
  <c r="I42" i="40" s="1"/>
  <c r="M42" i="40" s="1"/>
  <c r="G129" i="113"/>
  <c r="G26" i="113"/>
  <c r="G28" i="113" s="1"/>
  <c r="I43" i="45" s="1"/>
  <c r="M43" i="45" s="1"/>
  <c r="G31" i="113"/>
  <c r="G158" i="113"/>
  <c r="G160" i="113" s="1"/>
  <c r="I43" i="31" s="1"/>
  <c r="M43" i="31" s="1"/>
  <c r="G35" i="113"/>
  <c r="G42" i="113"/>
  <c r="G34" i="113"/>
  <c r="G59" i="113"/>
  <c r="G40" i="113"/>
  <c r="G138" i="113"/>
  <c r="G50" i="113"/>
  <c r="G157" i="113"/>
  <c r="G159" i="113" s="1"/>
  <c r="I42" i="31" s="1"/>
  <c r="M42" i="31" s="1"/>
  <c r="G66" i="113"/>
  <c r="G24" i="113"/>
  <c r="G12" i="113"/>
  <c r="G148" i="113"/>
  <c r="G44" i="113"/>
  <c r="G125" i="113"/>
  <c r="G127" i="113" s="1"/>
  <c r="I43" i="34" s="1"/>
  <c r="M43" i="34" s="1"/>
  <c r="G43" i="113"/>
  <c r="G45" i="113" s="1"/>
  <c r="I42" i="43" s="1"/>
  <c r="M42" i="43" s="1"/>
  <c r="G39" i="113"/>
  <c r="G106" i="113"/>
  <c r="G108" i="113" s="1"/>
  <c r="I42" i="36" s="1"/>
  <c r="M42" i="36" s="1"/>
  <c r="G17" i="113"/>
  <c r="G115" i="113"/>
  <c r="G117" i="113" s="1"/>
  <c r="I42" i="35" s="1"/>
  <c r="M42" i="35" s="1"/>
  <c r="I50" i="98"/>
  <c r="Y12" i="56"/>
  <c r="AM12" i="56"/>
  <c r="AS12" i="56" s="1"/>
  <c r="Q12" i="56"/>
  <c r="AC12" i="56"/>
  <c r="AI12" i="56" s="1"/>
  <c r="I11" i="88"/>
  <c r="AC14" i="56"/>
  <c r="AS14" i="56"/>
  <c r="Y14" i="56"/>
  <c r="AM14" i="56"/>
  <c r="Q14" i="56"/>
  <c r="W14" i="56" s="1"/>
  <c r="AI14" i="56"/>
  <c r="M15" i="88"/>
  <c r="O15" i="88" s="1"/>
  <c r="CI15" i="83"/>
  <c r="I77" i="98"/>
  <c r="M21" i="88"/>
  <c r="CI21" i="83"/>
  <c r="Q38" i="50"/>
  <c r="Y38" i="50"/>
  <c r="Q14" i="54"/>
  <c r="Y14" i="54" s="1"/>
  <c r="Y9" i="50"/>
  <c r="Q9" i="50"/>
  <c r="BQ74" i="52"/>
  <c r="AW74" i="52"/>
  <c r="BC74" i="52" s="1"/>
  <c r="BW74" i="52"/>
  <c r="AC74" i="52"/>
  <c r="AI74" i="52" s="1"/>
  <c r="Q74" i="52"/>
  <c r="Y74" i="52" s="1"/>
  <c r="AM74" i="52"/>
  <c r="AS74" i="52" s="1"/>
  <c r="BQ83" i="52"/>
  <c r="BW83" i="52"/>
  <c r="AC83" i="52"/>
  <c r="AI83" i="52" s="1"/>
  <c r="G44" i="96"/>
  <c r="G12" i="96"/>
  <c r="G45" i="96"/>
  <c r="G43" i="96"/>
  <c r="G39" i="96"/>
  <c r="G13" i="96"/>
  <c r="I52" i="100"/>
  <c r="I51" i="100"/>
  <c r="Q45" i="50"/>
  <c r="Y45" i="50"/>
  <c r="Q36" i="54"/>
  <c r="Y36" i="54"/>
  <c r="M19" i="88"/>
  <c r="O19" i="88" s="1"/>
  <c r="CI19" i="83"/>
  <c r="AY27" i="131"/>
  <c r="Y48" i="50"/>
  <c r="Q48" i="50"/>
  <c r="AA20" i="83"/>
  <c r="AC20" i="83" s="1"/>
  <c r="AG20" i="83" s="1"/>
  <c r="M20" i="91"/>
  <c r="O20" i="91" s="1"/>
  <c r="K14" i="50"/>
  <c r="K15" i="50"/>
  <c r="K18" i="52"/>
  <c r="K20" i="52"/>
  <c r="BC8" i="91"/>
  <c r="I39" i="98"/>
  <c r="BQ82" i="52"/>
  <c r="AI82" i="52"/>
  <c r="AC82" i="52"/>
  <c r="BW82" i="52"/>
  <c r="AM40" i="56"/>
  <c r="AS40" i="56" s="1"/>
  <c r="Q40" i="56"/>
  <c r="AC40" i="56"/>
  <c r="AI40" i="56" s="1"/>
  <c r="Y40" i="56"/>
  <c r="AC80" i="52"/>
  <c r="BQ80" i="52"/>
  <c r="BW80" i="52" s="1"/>
  <c r="AI80" i="52"/>
  <c r="BM11" i="83"/>
  <c r="BM11" i="84"/>
  <c r="BY11" i="81"/>
  <c r="CC11" i="81" s="1"/>
  <c r="BY11" i="82"/>
  <c r="CC11" i="82" s="1"/>
  <c r="BQ84" i="52"/>
  <c r="BW84" i="52" s="1"/>
  <c r="AC84" i="52"/>
  <c r="AI84" i="52"/>
  <c r="AM10" i="56"/>
  <c r="AS10" i="56" s="1"/>
  <c r="Q10" i="56"/>
  <c r="Y10" i="56" s="1"/>
  <c r="AC10" i="56"/>
  <c r="AI10" i="56" s="1"/>
  <c r="G8" i="79"/>
  <c r="S8" i="85"/>
  <c r="AU8" i="3" s="1"/>
  <c r="G450" i="1" s="1"/>
  <c r="K91" i="11"/>
  <c r="K43" i="11"/>
  <c r="K17" i="11"/>
  <c r="K94" i="11"/>
  <c r="K78" i="11"/>
  <c r="K49" i="11"/>
  <c r="K46" i="11"/>
  <c r="K21" i="13"/>
  <c r="K87" i="11"/>
  <c r="K55" i="11"/>
  <c r="K39" i="11"/>
  <c r="K19" i="11"/>
  <c r="K22" i="18"/>
  <c r="K23" i="21"/>
  <c r="K19" i="21"/>
  <c r="K83" i="11"/>
  <c r="K51" i="11"/>
  <c r="K35" i="11"/>
  <c r="K26" i="13"/>
  <c r="K93" i="11"/>
  <c r="K47" i="11"/>
  <c r="K102" i="11"/>
  <c r="K42" i="11"/>
  <c r="K38" i="11"/>
  <c r="K25" i="15"/>
  <c r="K26" i="16"/>
  <c r="K19" i="17"/>
  <c r="K24" i="18"/>
  <c r="K21" i="21"/>
  <c r="K38" i="23"/>
  <c r="K34" i="23"/>
  <c r="K30" i="23"/>
  <c r="K18" i="23"/>
  <c r="K85" i="25"/>
  <c r="K95" i="11"/>
  <c r="K77" i="11"/>
  <c r="K45" i="11"/>
  <c r="K22" i="13"/>
  <c r="K86" i="11"/>
  <c r="K90" i="11"/>
  <c r="K37" i="11"/>
  <c r="K85" i="11"/>
  <c r="K18" i="11"/>
  <c r="K89" i="11"/>
  <c r="K101" i="11"/>
  <c r="K80" i="25"/>
  <c r="K76" i="25"/>
  <c r="K72" i="25"/>
  <c r="K60" i="25"/>
  <c r="K44" i="25"/>
  <c r="K40" i="25"/>
  <c r="K36" i="25"/>
  <c r="K32" i="25"/>
  <c r="K28" i="25"/>
  <c r="K20" i="25"/>
  <c r="K39" i="26"/>
  <c r="K35" i="26"/>
  <c r="K27" i="26"/>
  <c r="K23" i="26"/>
  <c r="K19" i="26"/>
  <c r="K38" i="27"/>
  <c r="K26" i="27"/>
  <c r="K22" i="27"/>
  <c r="K14" i="30"/>
  <c r="K41" i="11"/>
  <c r="K44" i="23"/>
  <c r="K78" i="25"/>
  <c r="K42" i="25"/>
  <c r="K25" i="26"/>
  <c r="K23" i="13"/>
  <c r="K82" i="25"/>
  <c r="K61" i="25"/>
  <c r="K29" i="25"/>
  <c r="K27" i="25"/>
  <c r="K40" i="26"/>
  <c r="K39" i="27"/>
  <c r="K35" i="27"/>
  <c r="K33" i="27"/>
  <c r="K11" i="30"/>
  <c r="K14" i="32"/>
  <c r="K54" i="11"/>
  <c r="K69" i="25"/>
  <c r="K33" i="25"/>
  <c r="K18" i="25"/>
  <c r="K33" i="26"/>
  <c r="K18" i="30"/>
  <c r="K14" i="31"/>
  <c r="K15" i="32"/>
  <c r="K58" i="11"/>
  <c r="K53" i="11"/>
  <c r="K77" i="25"/>
  <c r="K41" i="25"/>
  <c r="K36" i="26"/>
  <c r="K16" i="30"/>
  <c r="K20" i="23"/>
  <c r="K74" i="25"/>
  <c r="K62" i="25"/>
  <c r="K30" i="25"/>
  <c r="K37" i="26"/>
  <c r="K15" i="31"/>
  <c r="K84" i="23"/>
  <c r="K70" i="25"/>
  <c r="K27" i="27"/>
  <c r="K24" i="27"/>
  <c r="K18" i="32"/>
  <c r="K36" i="23"/>
  <c r="K83" i="25"/>
  <c r="K73" i="25"/>
  <c r="K43" i="25"/>
  <c r="K19" i="25"/>
  <c r="K36" i="27"/>
  <c r="K11" i="31"/>
  <c r="K22" i="26"/>
  <c r="K16" i="32"/>
  <c r="K37" i="25"/>
  <c r="K26" i="26"/>
  <c r="K24" i="26"/>
  <c r="K14" i="34"/>
  <c r="K79" i="25"/>
  <c r="K40" i="27"/>
  <c r="K14" i="33"/>
  <c r="K15" i="34"/>
  <c r="K35" i="25"/>
  <c r="K15" i="33"/>
  <c r="K16" i="34"/>
  <c r="K23" i="27"/>
  <c r="K17" i="31"/>
  <c r="K19" i="32"/>
  <c r="K38" i="25"/>
  <c r="K19" i="27"/>
  <c r="K16" i="33"/>
  <c r="K14" i="36"/>
  <c r="K19" i="30"/>
  <c r="K14" i="35"/>
  <c r="K15" i="36"/>
  <c r="K17" i="34"/>
  <c r="K71" i="25"/>
  <c r="K19" i="34"/>
  <c r="K14" i="38"/>
  <c r="K15" i="39"/>
  <c r="K16" i="40"/>
  <c r="K17" i="41"/>
  <c r="K34" i="25"/>
  <c r="K19" i="35"/>
  <c r="K17" i="35"/>
  <c r="K14" i="37"/>
  <c r="K15" i="38"/>
  <c r="K16" i="39"/>
  <c r="K17" i="40"/>
  <c r="K28" i="23"/>
  <c r="K15" i="35"/>
  <c r="K81" i="25"/>
  <c r="K18" i="35"/>
  <c r="K18" i="36"/>
  <c r="K16" i="36"/>
  <c r="K19" i="39"/>
  <c r="K15" i="37"/>
  <c r="K14" i="41"/>
  <c r="K18" i="42"/>
  <c r="K19" i="43"/>
  <c r="K11" i="43"/>
  <c r="K18" i="38"/>
  <c r="K17" i="39"/>
  <c r="K11" i="42"/>
  <c r="K57" i="11"/>
  <c r="K16" i="38"/>
  <c r="K11" i="39"/>
  <c r="K19" i="41"/>
  <c r="K17" i="37"/>
  <c r="K14" i="44"/>
  <c r="K14" i="40"/>
  <c r="K17" i="43"/>
  <c r="K15" i="43"/>
  <c r="K18" i="40"/>
  <c r="K11" i="41"/>
  <c r="K15" i="45"/>
  <c r="K16" i="46"/>
  <c r="K93" i="52"/>
  <c r="K19" i="38"/>
  <c r="K14" i="42"/>
  <c r="K16" i="44"/>
  <c r="K16" i="45"/>
  <c r="K17" i="46"/>
  <c r="K55" i="50"/>
  <c r="K94" i="52"/>
  <c r="K11" i="34"/>
  <c r="K22" i="50"/>
  <c r="K17" i="45"/>
  <c r="K18" i="46"/>
  <c r="K12" i="50"/>
  <c r="K11" i="45"/>
  <c r="K34" i="52"/>
  <c r="K37" i="54"/>
  <c r="K16" i="42"/>
  <c r="K14" i="46"/>
  <c r="K91" i="52"/>
  <c r="K27" i="52"/>
  <c r="K59" i="54"/>
  <c r="K28" i="52"/>
  <c r="K30" i="52"/>
  <c r="K15" i="52"/>
  <c r="K58" i="54"/>
  <c r="K11" i="37"/>
  <c r="K38" i="56"/>
  <c r="M38" i="56" s="1"/>
  <c r="K16" i="43"/>
  <c r="K87" i="52"/>
  <c r="K21" i="50"/>
  <c r="K23" i="52"/>
  <c r="K59" i="56"/>
  <c r="K43" i="56"/>
  <c r="K59" i="50"/>
  <c r="K15" i="41"/>
  <c r="K57" i="54"/>
  <c r="K27" i="54"/>
  <c r="K20" i="50"/>
  <c r="K34" i="56"/>
  <c r="M34" i="56" s="1"/>
  <c r="K27" i="56"/>
  <c r="K43" i="54"/>
  <c r="K35" i="54"/>
  <c r="K89" i="52"/>
  <c r="K42" i="56"/>
  <c r="M42" i="56" s="1"/>
  <c r="K19" i="45"/>
  <c r="K35" i="56"/>
  <c r="K31" i="56"/>
  <c r="K41" i="54"/>
  <c r="K61" i="56"/>
  <c r="K45" i="56"/>
  <c r="K56" i="54"/>
  <c r="K37" i="56"/>
  <c r="BY12" i="81"/>
  <c r="CC12" i="81" s="1"/>
  <c r="BY12" i="82"/>
  <c r="CC12" i="82" s="1"/>
  <c r="BM12" i="83"/>
  <c r="BM12" i="84"/>
  <c r="BY87" i="52"/>
  <c r="CC87" i="52" s="1"/>
  <c r="AO87" i="52"/>
  <c r="AC8" i="91"/>
  <c r="AM8" i="91"/>
  <c r="G51" i="116"/>
  <c r="E74" i="98" s="1"/>
  <c r="G49" i="116"/>
  <c r="E72" i="98" s="1"/>
  <c r="G47" i="116"/>
  <c r="E70" i="98" s="1"/>
  <c r="AU16" i="83"/>
  <c r="M16" i="90"/>
  <c r="O16" i="90" s="1"/>
  <c r="M18" i="82"/>
  <c r="U18" i="82"/>
  <c r="G17" i="83"/>
  <c r="M17" i="92"/>
  <c r="AM14" i="144"/>
  <c r="AU14" i="91" s="1"/>
  <c r="AY14" i="91" s="1"/>
  <c r="S48" i="99"/>
  <c r="U48" i="99" s="1"/>
  <c r="Q14" i="91" s="1"/>
  <c r="I40" i="46"/>
  <c r="M40" i="46" s="1"/>
  <c r="E12" i="103"/>
  <c r="BQ19" i="82"/>
  <c r="BI19" i="82"/>
  <c r="M19" i="92"/>
  <c r="O19" i="92" s="1"/>
  <c r="S19" i="92" s="1"/>
  <c r="G19" i="83"/>
  <c r="BC42" i="99"/>
  <c r="BE8" i="144"/>
  <c r="AU8" i="88" s="1"/>
  <c r="AY8" i="88" s="1"/>
  <c r="G50" i="116"/>
  <c r="E73" i="98" s="1"/>
  <c r="M10" i="82"/>
  <c r="U10" i="82"/>
  <c r="AQ10" i="90"/>
  <c r="M23" i="47"/>
  <c r="M19" i="47"/>
  <c r="Q19" i="84"/>
  <c r="I19" i="84"/>
  <c r="CG19" i="82"/>
  <c r="CO19" i="82"/>
  <c r="BQ15" i="82"/>
  <c r="BI15" i="82"/>
  <c r="CK18" i="83"/>
  <c r="CO18" i="83" s="1"/>
  <c r="M11" i="88"/>
  <c r="O11" i="88" s="1"/>
  <c r="S11" i="88" s="1"/>
  <c r="CI11" i="83"/>
  <c r="U13" i="82"/>
  <c r="M13" i="82"/>
  <c r="I22" i="88"/>
  <c r="K22" i="21"/>
  <c r="K22" i="16"/>
  <c r="K24" i="16"/>
  <c r="K26" i="15"/>
  <c r="K37" i="27"/>
  <c r="K25" i="27"/>
  <c r="W49" i="50"/>
  <c r="AO47" i="52"/>
  <c r="BY47" i="52"/>
  <c r="CC47" i="52" s="1"/>
  <c r="K36" i="56"/>
  <c r="M36" i="56" s="1"/>
  <c r="S8" i="30"/>
  <c r="Q8" i="30"/>
  <c r="AK21" i="51"/>
  <c r="BM21" i="51"/>
  <c r="BQ21" i="51" s="1"/>
  <c r="I40" i="42"/>
  <c r="M40" i="42" s="1"/>
  <c r="E16" i="103"/>
  <c r="BQ70" i="52"/>
  <c r="BW70" i="52" s="1"/>
  <c r="Q70" i="52"/>
  <c r="AM70" i="52"/>
  <c r="AS70" i="52" s="1"/>
  <c r="Y70" i="52"/>
  <c r="BG70" i="52"/>
  <c r="BM70" i="52" s="1"/>
  <c r="AC70" i="52"/>
  <c r="I21" i="135"/>
  <c r="I15" i="135"/>
  <c r="S46" i="99"/>
  <c r="U46" i="99" s="1"/>
  <c r="Q12" i="91" s="1"/>
  <c r="AM12" i="144"/>
  <c r="AU12" i="91" s="1"/>
  <c r="AY12" i="91" s="1"/>
  <c r="I8" i="84"/>
  <c r="Q8" i="84"/>
  <c r="G132" i="113"/>
  <c r="G137" i="113" s="1"/>
  <c r="I21" i="29" s="1"/>
  <c r="M21" i="29" s="1"/>
  <c r="S21" i="29" s="1"/>
  <c r="BA21" i="7" s="1"/>
  <c r="I20" i="90"/>
  <c r="I40" i="33"/>
  <c r="M40" i="33" s="1"/>
  <c r="E25" i="103"/>
  <c r="M16" i="82"/>
  <c r="U16" i="82"/>
  <c r="AE54" i="99"/>
  <c r="AG54" i="99" s="1"/>
  <c r="Q20" i="90" s="1"/>
  <c r="AS20" i="144"/>
  <c r="AU20" i="90" s="1"/>
  <c r="AY20" i="90" s="1"/>
  <c r="AA16" i="83"/>
  <c r="M16" i="91"/>
  <c r="O16" i="91" s="1"/>
  <c r="S16" i="91" s="1"/>
  <c r="AC20" i="80"/>
  <c r="AG20" i="80"/>
  <c r="AI20" i="80" s="1"/>
  <c r="U13" i="80"/>
  <c r="Y13" i="80" s="1"/>
  <c r="U13" i="85"/>
  <c r="AI13" i="79" s="1"/>
  <c r="M13" i="47" s="1"/>
  <c r="E11" i="87"/>
  <c r="AU11" i="92"/>
  <c r="AY11" i="92" s="1"/>
  <c r="E76" i="98"/>
  <c r="G61" i="116"/>
  <c r="BE21" i="84"/>
  <c r="AW21" i="84"/>
  <c r="I12" i="58"/>
  <c r="H23" i="57" s="1"/>
  <c r="AK23" i="85"/>
  <c r="BA23" i="79" s="1"/>
  <c r="AK23" i="80"/>
  <c r="AO23" i="80" s="1"/>
  <c r="G132" i="11"/>
  <c r="G133" i="11"/>
  <c r="AQ47" i="99"/>
  <c r="AY13" i="144"/>
  <c r="AU13" i="89" s="1"/>
  <c r="AY13" i="89" s="1"/>
  <c r="AS57" i="99"/>
  <c r="AQ17" i="56"/>
  <c r="G38" i="96"/>
  <c r="G37" i="96"/>
  <c r="G11" i="96"/>
  <c r="AK15" i="85"/>
  <c r="BA15" i="79" s="1"/>
  <c r="AK15" i="80"/>
  <c r="AO15" i="80" s="1"/>
  <c r="DE16" i="81"/>
  <c r="DM16" i="81"/>
  <c r="U13" i="81"/>
  <c r="M13" i="81"/>
  <c r="E18" i="108"/>
  <c r="K52" i="11"/>
  <c r="K19" i="15"/>
  <c r="K44" i="11"/>
  <c r="K24" i="52"/>
  <c r="G22" i="85"/>
  <c r="I22" i="85" s="1"/>
  <c r="K22" i="85" s="1"/>
  <c r="M22" i="85" s="1"/>
  <c r="O22" i="85" s="1"/>
  <c r="Q22" i="85" s="1"/>
  <c r="BQ18" i="80"/>
  <c r="BU18" i="80" s="1"/>
  <c r="BQ18" i="85"/>
  <c r="CK18" i="79" s="1"/>
  <c r="I65" i="98"/>
  <c r="I20" i="88"/>
  <c r="O20" i="88"/>
  <c r="E19" i="87"/>
  <c r="AU19" i="92"/>
  <c r="AY19" i="92" s="1"/>
  <c r="BA11" i="80"/>
  <c r="BE11" i="80" s="1"/>
  <c r="BA11" i="85"/>
  <c r="BS11" i="79" s="1"/>
  <c r="Q11" i="47" s="1"/>
  <c r="Y47" i="50"/>
  <c r="Q47" i="50"/>
  <c r="E72" i="114"/>
  <c r="CG8" i="84"/>
  <c r="CW8" i="81"/>
  <c r="DA8" i="81" s="1"/>
  <c r="CG8" i="83"/>
  <c r="CK8" i="83" s="1"/>
  <c r="CO8" i="83" s="1"/>
  <c r="CW8" i="82"/>
  <c r="DA8" i="82" s="1"/>
  <c r="AQ46" i="99"/>
  <c r="AY12" i="144"/>
  <c r="AU12" i="89" s="1"/>
  <c r="AY12" i="89" s="1"/>
  <c r="Q11" i="84"/>
  <c r="I11" i="84"/>
  <c r="BO22" i="83"/>
  <c r="M22" i="89"/>
  <c r="CI17" i="83"/>
  <c r="M17" i="88"/>
  <c r="O17" i="88" s="1"/>
  <c r="M16" i="81"/>
  <c r="U16" i="81"/>
  <c r="AE50" i="99"/>
  <c r="AG50" i="99" s="1"/>
  <c r="Q16" i="90" s="1"/>
  <c r="AS16" i="144"/>
  <c r="AU16" i="90" s="1"/>
  <c r="AY16" i="90" s="1"/>
  <c r="U15" i="85"/>
  <c r="AI15" i="79" s="1"/>
  <c r="M15" i="47" s="1"/>
  <c r="U15" i="80"/>
  <c r="Y15" i="80" s="1"/>
  <c r="I63" i="98"/>
  <c r="CI8" i="83"/>
  <c r="M8" i="88"/>
  <c r="Q18" i="84"/>
  <c r="I18" i="84"/>
  <c r="M17" i="90"/>
  <c r="AU17" i="83"/>
  <c r="DM19" i="82"/>
  <c r="DE19" i="82"/>
  <c r="AE48" i="99"/>
  <c r="AS14" i="144"/>
  <c r="AU14" i="90" s="1"/>
  <c r="AY14" i="90" s="1"/>
  <c r="S62" i="147"/>
  <c r="M13" i="54"/>
  <c r="O12" i="92"/>
  <c r="S12" i="92" s="1"/>
  <c r="I12" i="92"/>
  <c r="AC11" i="81"/>
  <c r="AG11" i="81" s="1"/>
  <c r="Y11" i="83"/>
  <c r="Y11" i="84"/>
  <c r="AC11" i="82"/>
  <c r="AG11" i="82" s="1"/>
  <c r="AQ45" i="99"/>
  <c r="AY11" i="144"/>
  <c r="AU11" i="89" s="1"/>
  <c r="AY11" i="89" s="1"/>
  <c r="U10" i="85"/>
  <c r="AI10" i="79" s="1"/>
  <c r="M10" i="47" s="1"/>
  <c r="U10" i="80"/>
  <c r="Y10" i="80" s="1"/>
  <c r="AC18" i="90"/>
  <c r="AM18" i="90"/>
  <c r="M35" i="100"/>
  <c r="M36" i="100" s="1"/>
  <c r="AG20" i="92"/>
  <c r="AU22" i="83"/>
  <c r="M22" i="90"/>
  <c r="O22" i="90" s="1"/>
  <c r="AC8" i="84"/>
  <c r="AK8" i="84"/>
  <c r="EO18" i="138"/>
  <c r="EQ18" i="138" s="1"/>
  <c r="I15" i="91"/>
  <c r="BY22" i="81"/>
  <c r="CC22" i="81" s="1"/>
  <c r="BY22" i="82"/>
  <c r="CC22" i="82" s="1"/>
  <c r="BM22" i="83"/>
  <c r="BQ22" i="83" s="1"/>
  <c r="BU22" i="83" s="1"/>
  <c r="BM22" i="84"/>
  <c r="BY10" i="81"/>
  <c r="CC10" i="81" s="1"/>
  <c r="BY10" i="82"/>
  <c r="CC10" i="82" s="1"/>
  <c r="BM10" i="83"/>
  <c r="BM10" i="84"/>
  <c r="K15" i="3"/>
  <c r="G635" i="1" s="1"/>
  <c r="Q15" i="92"/>
  <c r="I67" i="98"/>
  <c r="G87" i="113"/>
  <c r="G92" i="113" s="1"/>
  <c r="I16" i="29" s="1"/>
  <c r="M16" i="29" s="1"/>
  <c r="S16" i="29" s="1"/>
  <c r="BA16" i="7" s="1"/>
  <c r="AK13" i="85"/>
  <c r="BA13" i="79" s="1"/>
  <c r="AK13" i="80"/>
  <c r="AO13" i="80" s="1"/>
  <c r="AY70" i="132"/>
  <c r="M16" i="56"/>
  <c r="BQ21" i="82"/>
  <c r="BI21" i="82"/>
  <c r="Q8" i="43"/>
  <c r="AK21" i="82"/>
  <c r="AS21" i="82"/>
  <c r="Q10" i="84"/>
  <c r="I10" i="84"/>
  <c r="BC44" i="99"/>
  <c r="BE10" i="144"/>
  <c r="AU10" i="88" s="1"/>
  <c r="AY10" i="88" s="1"/>
  <c r="G47" i="117"/>
  <c r="AA14" i="83"/>
  <c r="M14" i="91"/>
  <c r="O14" i="91" s="1"/>
  <c r="S14" i="91" s="1"/>
  <c r="AA9" i="39"/>
  <c r="AA10" i="39"/>
  <c r="AA21" i="39"/>
  <c r="AA12" i="39"/>
  <c r="AA13" i="39"/>
  <c r="S15" i="47"/>
  <c r="G29" i="117"/>
  <c r="G40" i="117" s="1"/>
  <c r="E11" i="103" s="1"/>
  <c r="G28" i="117"/>
  <c r="G37" i="117"/>
  <c r="G36" i="117"/>
  <c r="M9" i="91"/>
  <c r="AA9" i="83"/>
  <c r="AM19" i="88"/>
  <c r="AC19" i="88"/>
  <c r="G75" i="116"/>
  <c r="E78" i="98" s="1"/>
  <c r="AM20" i="89"/>
  <c r="AC20" i="89"/>
  <c r="BE8" i="84"/>
  <c r="AW8" i="84"/>
  <c r="AS47" i="99"/>
  <c r="Q13" i="89" s="1"/>
  <c r="AM20" i="91"/>
  <c r="AC20" i="91"/>
  <c r="BA14" i="84"/>
  <c r="BI14" i="84"/>
  <c r="S30" i="102"/>
  <c r="E15" i="117"/>
  <c r="I21" i="89"/>
  <c r="I19" i="83"/>
  <c r="M19" i="83" s="1"/>
  <c r="U57" i="99"/>
  <c r="AE45" i="99"/>
  <c r="AG45" i="99" s="1"/>
  <c r="Q11" i="90" s="1"/>
  <c r="AS11" i="144"/>
  <c r="AU11" i="90" s="1"/>
  <c r="AY11" i="90" s="1"/>
  <c r="M20" i="80"/>
  <c r="Q20" i="80"/>
  <c r="S20" i="80" s="1"/>
  <c r="AK12" i="80"/>
  <c r="AO12" i="80" s="1"/>
  <c r="AK12" i="85"/>
  <c r="BA12" i="79" s="1"/>
  <c r="BU14" i="81"/>
  <c r="BW14" i="81" s="1"/>
  <c r="BM14" i="81"/>
  <c r="CI10" i="83"/>
  <c r="M10" i="88"/>
  <c r="AE49" i="99"/>
  <c r="AG49" i="99" s="1"/>
  <c r="Q15" i="90" s="1"/>
  <c r="AS15" i="144"/>
  <c r="AU15" i="90" s="1"/>
  <c r="AY15" i="90" s="1"/>
  <c r="BY19" i="84"/>
  <c r="BQ19" i="84"/>
  <c r="E16" i="106"/>
  <c r="E17" i="106"/>
  <c r="I18" i="56"/>
  <c r="I20" i="56"/>
  <c r="M9" i="56"/>
  <c r="I19" i="56"/>
  <c r="AG14" i="90"/>
  <c r="I11" i="91"/>
  <c r="BC60" i="99"/>
  <c r="BE60" i="99" s="1"/>
  <c r="BE26" i="144"/>
  <c r="G50" i="117"/>
  <c r="AM13" i="144"/>
  <c r="AU13" i="91" s="1"/>
  <c r="AY13" i="91" s="1"/>
  <c r="AS12" i="82"/>
  <c r="AK12" i="82"/>
  <c r="DM21" i="81"/>
  <c r="DE21" i="81"/>
  <c r="G9" i="74"/>
  <c r="I9" i="74" s="1"/>
  <c r="G60" i="96"/>
  <c r="G59" i="96"/>
  <c r="G23" i="96"/>
  <c r="G18" i="116"/>
  <c r="E52" i="98" s="1"/>
  <c r="BM13" i="84"/>
  <c r="BY13" i="81"/>
  <c r="CC13" i="81" s="1"/>
  <c r="BY13" i="82"/>
  <c r="CC13" i="82" s="1"/>
  <c r="BM13" i="83"/>
  <c r="AS22" i="81"/>
  <c r="AK22" i="81"/>
  <c r="I22" i="91"/>
  <c r="O22" i="91"/>
  <c r="K26" i="18"/>
  <c r="K24" i="13"/>
  <c r="K21" i="15"/>
  <c r="K62" i="23"/>
  <c r="K86" i="23"/>
  <c r="K79" i="23"/>
  <c r="Q17" i="23"/>
  <c r="K84" i="25"/>
  <c r="AA20" i="32"/>
  <c r="AA43" i="32"/>
  <c r="K75" i="25"/>
  <c r="K12" i="32"/>
  <c r="K18" i="31"/>
  <c r="K12" i="33"/>
  <c r="K19" i="36"/>
  <c r="K11" i="40"/>
  <c r="K11" i="32"/>
  <c r="K18" i="33"/>
  <c r="K17" i="33"/>
  <c r="K15" i="44"/>
  <c r="K18" i="43"/>
  <c r="K16" i="37"/>
  <c r="W45" i="50"/>
  <c r="AO91" i="52"/>
  <c r="BY91" i="52"/>
  <c r="CC91" i="52" s="1"/>
  <c r="K19" i="46"/>
  <c r="BY15" i="52"/>
  <c r="CC15" i="52" s="1"/>
  <c r="AO15" i="52"/>
  <c r="K19" i="50"/>
  <c r="K11" i="38"/>
  <c r="W44" i="50"/>
  <c r="AO92" i="52"/>
  <c r="BY92" i="52"/>
  <c r="CC92" i="52" s="1"/>
  <c r="U32" i="54"/>
  <c r="BY23" i="52"/>
  <c r="CC23" i="52" s="1"/>
  <c r="AO23" i="52"/>
  <c r="U16" i="54"/>
  <c r="U12" i="54"/>
  <c r="K11" i="46"/>
  <c r="U11" i="54"/>
  <c r="AK29" i="51"/>
  <c r="BM29" i="51"/>
  <c r="BQ29" i="51" s="1"/>
  <c r="W40" i="54"/>
  <c r="G21" i="79"/>
  <c r="S21" i="85"/>
  <c r="AU21" i="3" s="1"/>
  <c r="G827" i="1" s="1"/>
  <c r="G13" i="79"/>
  <c r="S13" i="85"/>
  <c r="AU13" i="3" s="1"/>
  <c r="G595" i="1" s="1"/>
  <c r="AK14" i="51"/>
  <c r="BM14" i="51"/>
  <c r="BQ14" i="51" s="1"/>
  <c r="K8" i="54"/>
  <c r="M8" i="54" s="1"/>
  <c r="Q8" i="37"/>
  <c r="Q8" i="46"/>
  <c r="S8" i="46"/>
  <c r="E17" i="118"/>
  <c r="E19" i="118" s="1"/>
  <c r="E33" i="76" s="1"/>
  <c r="E10" i="104"/>
  <c r="AI81" i="52"/>
  <c r="BQ81" i="52"/>
  <c r="BW81" i="52" s="1"/>
  <c r="AC81" i="52"/>
  <c r="AA41" i="40"/>
  <c r="AA32" i="40"/>
  <c r="AA16" i="40"/>
  <c r="AA42" i="40"/>
  <c r="AA33" i="40"/>
  <c r="AA25" i="40"/>
  <c r="AA17" i="40"/>
  <c r="AA36" i="40"/>
  <c r="AA18" i="40"/>
  <c r="AA46" i="40"/>
  <c r="AA38" i="40"/>
  <c r="AA28" i="40"/>
  <c r="AA20" i="40"/>
  <c r="AA27" i="40"/>
  <c r="AA15" i="40"/>
  <c r="AA11" i="40"/>
  <c r="AA39" i="40"/>
  <c r="AA14" i="40"/>
  <c r="AA37" i="40"/>
  <c r="AA30" i="40"/>
  <c r="AA40" i="40"/>
  <c r="K14" i="47"/>
  <c r="AA29" i="40"/>
  <c r="CM68" i="133"/>
  <c r="CM69" i="133" s="1"/>
  <c r="BC57" i="99"/>
  <c r="BE57" i="99" s="1"/>
  <c r="BE23" i="144"/>
  <c r="AK16" i="80"/>
  <c r="AO16" i="80" s="1"/>
  <c r="AK16" i="85"/>
  <c r="BA16" i="79" s="1"/>
  <c r="S30" i="18"/>
  <c r="E32" i="8" s="1"/>
  <c r="I12" i="67"/>
  <c r="H13" i="57" s="1"/>
  <c r="I29" i="105"/>
  <c r="K29" i="105" s="1"/>
  <c r="M14" i="82"/>
  <c r="U14" i="82"/>
  <c r="G23" i="116"/>
  <c r="E57" i="98" s="1"/>
  <c r="M113" i="11"/>
  <c r="CW15" i="81"/>
  <c r="DA15" i="81" s="1"/>
  <c r="CW15" i="82"/>
  <c r="DA15" i="82" s="1"/>
  <c r="CG15" i="83"/>
  <c r="CG15" i="84"/>
  <c r="BC54" i="99"/>
  <c r="BE20" i="144"/>
  <c r="AU20" i="88" s="1"/>
  <c r="AY20" i="88" s="1"/>
  <c r="E17" i="109"/>
  <c r="E16" i="109"/>
  <c r="M8" i="32"/>
  <c r="O8" i="88"/>
  <c r="S8" i="88" s="1"/>
  <c r="E23" i="88"/>
  <c r="I8" i="88"/>
  <c r="AO25" i="144"/>
  <c r="I25" i="144"/>
  <c r="G59" i="99"/>
  <c r="BA25" i="144"/>
  <c r="AU25" i="144"/>
  <c r="AI25" i="144"/>
  <c r="K87" i="95"/>
  <c r="K18" i="37"/>
  <c r="AA41" i="46"/>
  <c r="AA32" i="46"/>
  <c r="AA16" i="46"/>
  <c r="AA42" i="46"/>
  <c r="AA33" i="46"/>
  <c r="AA25" i="46"/>
  <c r="AA17" i="46"/>
  <c r="AA36" i="46"/>
  <c r="AA18" i="46"/>
  <c r="AA46" i="46"/>
  <c r="AA38" i="46"/>
  <c r="AA28" i="46"/>
  <c r="AA20" i="46"/>
  <c r="AA39" i="46"/>
  <c r="K8" i="47"/>
  <c r="AA30" i="46"/>
  <c r="AA14" i="46"/>
  <c r="AA37" i="46"/>
  <c r="AA19" i="46"/>
  <c r="AA40" i="46"/>
  <c r="AA27" i="46"/>
  <c r="AA29" i="46"/>
  <c r="AA15" i="46"/>
  <c r="I32" i="105"/>
  <c r="K32" i="105" s="1"/>
  <c r="AK16" i="51"/>
  <c r="BM16" i="51"/>
  <c r="BQ16" i="51" s="1"/>
  <c r="BY29" i="52"/>
  <c r="CC29" i="52" s="1"/>
  <c r="AO29" i="52"/>
  <c r="G28" i="116"/>
  <c r="E62" i="98" s="1"/>
  <c r="I10" i="88"/>
  <c r="O10" i="88"/>
  <c r="BC45" i="99"/>
  <c r="BE11" i="144"/>
  <c r="AU11" i="88" s="1"/>
  <c r="AY11" i="88" s="1"/>
  <c r="BY50" i="52"/>
  <c r="CC50" i="52" s="1"/>
  <c r="Y14" i="81"/>
  <c r="AA14" i="81" s="1"/>
  <c r="Q14" i="81"/>
  <c r="G75" i="115"/>
  <c r="G78" i="98" s="1"/>
  <c r="AK14" i="84"/>
  <c r="AC14" i="84"/>
  <c r="E9" i="81"/>
  <c r="I9" i="81" s="1"/>
  <c r="E9" i="82"/>
  <c r="I9" i="82" s="1"/>
  <c r="E9" i="83"/>
  <c r="I9" i="83" s="1"/>
  <c r="M9" i="83" s="1"/>
  <c r="E9" i="84"/>
  <c r="AO11" i="143"/>
  <c r="AM11" i="143"/>
  <c r="AI11" i="143"/>
  <c r="AK11" i="143"/>
  <c r="AE44" i="99"/>
  <c r="AS10" i="144"/>
  <c r="AU10" i="90" s="1"/>
  <c r="AY10" i="90" s="1"/>
  <c r="I11" i="58"/>
  <c r="G23" i="57" s="1"/>
  <c r="U23" i="80"/>
  <c r="Y23" i="80" s="1"/>
  <c r="U23" i="85"/>
  <c r="AI23" i="79" s="1"/>
  <c r="M24" i="47" s="1"/>
  <c r="G21" i="116"/>
  <c r="E55" i="98" s="1"/>
  <c r="M18" i="83"/>
  <c r="G55" i="117"/>
  <c r="EO17" i="138"/>
  <c r="EQ17" i="138" s="1"/>
  <c r="DM19" i="81"/>
  <c r="DE19" i="81"/>
  <c r="K14" i="3"/>
  <c r="G606" i="1" s="1"/>
  <c r="Q14" i="92"/>
  <c r="S14" i="92" s="1"/>
  <c r="G20" i="135"/>
  <c r="G24" i="135" s="1"/>
  <c r="G14" i="135"/>
  <c r="G18" i="135" s="1"/>
  <c r="U62" i="147"/>
  <c r="K25" i="11"/>
  <c r="K9" i="11"/>
  <c r="K33" i="11"/>
  <c r="K30" i="11"/>
  <c r="K14" i="11"/>
  <c r="K27" i="11"/>
  <c r="K11" i="11"/>
  <c r="K18" i="13"/>
  <c r="K18" i="18"/>
  <c r="K29" i="11"/>
  <c r="K13" i="11"/>
  <c r="K24" i="11"/>
  <c r="K16" i="11"/>
  <c r="K12" i="11"/>
  <c r="M12" i="11" s="1"/>
  <c r="K8" i="11"/>
  <c r="K26" i="23"/>
  <c r="K22" i="23"/>
  <c r="K14" i="23"/>
  <c r="K31" i="11"/>
  <c r="K23" i="11"/>
  <c r="K15" i="11"/>
  <c r="K26" i="11"/>
  <c r="M26" i="11" s="1"/>
  <c r="K28" i="18"/>
  <c r="K20" i="13"/>
  <c r="K20" i="18"/>
  <c r="K29" i="13"/>
  <c r="K48" i="25"/>
  <c r="K24" i="25"/>
  <c r="K16" i="25"/>
  <c r="K12" i="25"/>
  <c r="K18" i="27"/>
  <c r="K25" i="25"/>
  <c r="K20" i="26"/>
  <c r="K14" i="25"/>
  <c r="K18" i="26"/>
  <c r="K21" i="31"/>
  <c r="K13" i="31"/>
  <c r="K50" i="25"/>
  <c r="K26" i="25"/>
  <c r="K10" i="11"/>
  <c r="K13" i="25"/>
  <c r="K49" i="25"/>
  <c r="K9" i="31"/>
  <c r="K22" i="25"/>
  <c r="K10" i="30"/>
  <c r="K10" i="32"/>
  <c r="K17" i="26"/>
  <c r="K17" i="25"/>
  <c r="K17" i="27"/>
  <c r="K48" i="23"/>
  <c r="K21" i="26"/>
  <c r="K20" i="27"/>
  <c r="K21" i="25"/>
  <c r="K29" i="26"/>
  <c r="K9" i="34"/>
  <c r="K21" i="35"/>
  <c r="K13" i="35"/>
  <c r="K18" i="16"/>
  <c r="K10" i="35"/>
  <c r="K10" i="36"/>
  <c r="K21" i="37"/>
  <c r="K13" i="37"/>
  <c r="K10" i="34"/>
  <c r="K9" i="40"/>
  <c r="K21" i="41"/>
  <c r="K9" i="41"/>
  <c r="K10" i="42"/>
  <c r="K21" i="44"/>
  <c r="K13" i="44"/>
  <c r="K9" i="39"/>
  <c r="K21" i="43"/>
  <c r="K10" i="40"/>
  <c r="K13" i="41"/>
  <c r="K10" i="38"/>
  <c r="K9" i="37"/>
  <c r="K9" i="46"/>
  <c r="K24" i="50"/>
  <c r="K16" i="50"/>
  <c r="K86" i="52"/>
  <c r="K10" i="37"/>
  <c r="K54" i="50"/>
  <c r="K13" i="45"/>
  <c r="K21" i="46"/>
  <c r="K9" i="35"/>
  <c r="K52" i="50"/>
  <c r="K11" i="52"/>
  <c r="K36" i="52"/>
  <c r="K33" i="56"/>
  <c r="K25" i="56"/>
  <c r="K9" i="43"/>
  <c r="K22" i="52"/>
  <c r="K21" i="52"/>
  <c r="K22" i="56"/>
  <c r="K49" i="54"/>
  <c r="K21" i="56"/>
  <c r="K9" i="45"/>
  <c r="K62" i="50"/>
  <c r="K12" i="52"/>
  <c r="K25" i="54"/>
  <c r="K29" i="56"/>
  <c r="K10" i="46"/>
  <c r="K9" i="44"/>
  <c r="K13" i="43"/>
  <c r="K33" i="54"/>
  <c r="BU79" i="52"/>
  <c r="I12" i="91"/>
  <c r="BC56" i="99"/>
  <c r="BE22" i="144"/>
  <c r="G49" i="117"/>
  <c r="BW27" i="131"/>
  <c r="BC12" i="92"/>
  <c r="K26" i="54"/>
  <c r="M11" i="92"/>
  <c r="O11" i="92" s="1"/>
  <c r="S11" i="92" s="1"/>
  <c r="G11" i="83"/>
  <c r="I15" i="90"/>
  <c r="CG22" i="83"/>
  <c r="CG22" i="84"/>
  <c r="CW22" i="81"/>
  <c r="DA22" i="81" s="1"/>
  <c r="CW22" i="82"/>
  <c r="DA22" i="82" s="1"/>
  <c r="AK19" i="85"/>
  <c r="BA19" i="79" s="1"/>
  <c r="AK19" i="80"/>
  <c r="AO19" i="80" s="1"/>
  <c r="K16" i="3"/>
  <c r="G664" i="1" s="1"/>
  <c r="Q16" i="92"/>
  <c r="G25" i="116"/>
  <c r="E59" i="98" s="1"/>
  <c r="O31" i="142"/>
  <c r="AM31" i="142" s="1"/>
  <c r="AS55" i="99"/>
  <c r="Q21" i="89" s="1"/>
  <c r="AQ52" i="99"/>
  <c r="AY18" i="144"/>
  <c r="AU18" i="89" s="1"/>
  <c r="AY18" i="89" s="1"/>
  <c r="K11" i="3"/>
  <c r="G519" i="1" s="1"/>
  <c r="Q11" i="92"/>
  <c r="Y8" i="82"/>
  <c r="AA8" i="82" s="1"/>
  <c r="Q8" i="82"/>
  <c r="BQ21" i="81"/>
  <c r="BI21" i="81"/>
  <c r="U21" i="80"/>
  <c r="Y21" i="80" s="1"/>
  <c r="U21" i="85"/>
  <c r="AI21" i="79" s="1"/>
  <c r="M21" i="47" s="1"/>
  <c r="K27" i="131"/>
  <c r="AK21" i="81"/>
  <c r="AS21" i="81"/>
  <c r="I10" i="83"/>
  <c r="M10" i="83" s="1"/>
  <c r="AS17" i="80"/>
  <c r="AW17" i="80"/>
  <c r="AY17" i="80" s="1"/>
  <c r="AU14" i="83"/>
  <c r="AW14" i="83" s="1"/>
  <c r="BA14" i="83" s="1"/>
  <c r="M14" i="90"/>
  <c r="O14" i="90" s="1"/>
  <c r="I14" i="60"/>
  <c r="J20" i="57" s="1"/>
  <c r="G23" i="117"/>
  <c r="M9" i="90"/>
  <c r="AU9" i="83"/>
  <c r="I25" i="105"/>
  <c r="K25" i="105" s="1"/>
  <c r="I44" i="99"/>
  <c r="I47" i="99"/>
  <c r="I30" i="105"/>
  <c r="K30" i="105" s="1"/>
  <c r="AC16" i="80"/>
  <c r="AG16" i="80"/>
  <c r="AI16" i="80" s="1"/>
  <c r="Y20" i="82"/>
  <c r="AA20" i="82" s="1"/>
  <c r="Q20" i="82"/>
  <c r="G68" i="115"/>
  <c r="G141" i="113"/>
  <c r="EO13" i="138"/>
  <c r="EQ13" i="138" s="1"/>
  <c r="O17" i="91"/>
  <c r="S17" i="91" s="1"/>
  <c r="I17" i="91"/>
  <c r="BM21" i="84"/>
  <c r="BY21" i="81"/>
  <c r="CC21" i="81" s="1"/>
  <c r="BM21" i="83"/>
  <c r="BY21" i="82"/>
  <c r="CC21" i="82" s="1"/>
  <c r="U19" i="82"/>
  <c r="M19" i="82"/>
  <c r="AM9" i="144"/>
  <c r="AU9" i="91" s="1"/>
  <c r="AY9" i="91" s="1"/>
  <c r="S43" i="99"/>
  <c r="U43" i="99" s="1"/>
  <c r="Q9" i="91" s="1"/>
  <c r="AA40" i="34"/>
  <c r="AA30" i="34"/>
  <c r="AA14" i="34"/>
  <c r="AA31" i="34"/>
  <c r="AA15" i="34"/>
  <c r="AA41" i="34"/>
  <c r="AA32" i="34"/>
  <c r="AA16" i="34"/>
  <c r="AA42" i="34"/>
  <c r="AA33" i="34"/>
  <c r="AA25" i="34"/>
  <c r="AA17" i="34"/>
  <c r="AA38" i="34"/>
  <c r="AA36" i="34"/>
  <c r="AA28" i="34"/>
  <c r="AA45" i="34"/>
  <c r="AA19" i="34"/>
  <c r="AA37" i="34"/>
  <c r="AA39" i="34"/>
  <c r="AA46" i="34"/>
  <c r="AA29" i="34"/>
  <c r="AA20" i="34"/>
  <c r="AA18" i="34"/>
  <c r="AA11" i="34"/>
  <c r="K20" i="47"/>
  <c r="U33" i="54"/>
  <c r="AS45" i="99"/>
  <c r="Q11" i="89" s="1"/>
  <c r="Q48" i="25"/>
  <c r="Q24" i="25"/>
  <c r="Q16" i="25"/>
  <c r="Q12" i="25"/>
  <c r="Q49" i="25"/>
  <c r="Q17" i="25"/>
  <c r="Q21" i="25"/>
  <c r="Q25" i="25"/>
  <c r="Q13" i="25"/>
  <c r="G38" i="117"/>
  <c r="AQ21" i="92"/>
  <c r="BQ19" i="83"/>
  <c r="BU19" i="83" s="1"/>
  <c r="M12" i="100"/>
  <c r="M14" i="100"/>
  <c r="M13" i="100"/>
  <c r="M8" i="35"/>
  <c r="BG27" i="131"/>
  <c r="CO14" i="82"/>
  <c r="CG14" i="82"/>
  <c r="BI10" i="80"/>
  <c r="BM10" i="80"/>
  <c r="BO10" i="80" s="1"/>
  <c r="G16" i="105"/>
  <c r="E9" i="102" s="1"/>
  <c r="I9" i="102" s="1"/>
  <c r="I30" i="102" s="1"/>
  <c r="I11" i="92"/>
  <c r="S56" i="99"/>
  <c r="AM22" i="144"/>
  <c r="AS12" i="81"/>
  <c r="AK12" i="81"/>
  <c r="AQ10" i="91"/>
  <c r="AS26" i="144"/>
  <c r="DE16" i="82"/>
  <c r="DM16" i="82"/>
  <c r="BA13" i="81"/>
  <c r="BE13" i="81" s="1"/>
  <c r="BA13" i="82"/>
  <c r="BE13" i="82" s="1"/>
  <c r="AS13" i="84"/>
  <c r="AS13" i="83"/>
  <c r="E16" i="114"/>
  <c r="AM8" i="138"/>
  <c r="I22" i="90"/>
  <c r="W40" i="56"/>
  <c r="U17" i="81"/>
  <c r="M17" i="81"/>
  <c r="I149" i="11"/>
  <c r="E37" i="103"/>
  <c r="I21" i="88"/>
  <c r="O21" i="88"/>
  <c r="U14" i="83"/>
  <c r="W14" i="83" s="1"/>
  <c r="Q14" i="83"/>
  <c r="AK10" i="51"/>
  <c r="BM10" i="51"/>
  <c r="BQ10" i="51" s="1"/>
  <c r="S18" i="92"/>
  <c r="I56" i="98"/>
  <c r="BY16" i="81"/>
  <c r="CC16" i="81" s="1"/>
  <c r="BY16" i="82"/>
  <c r="CC16" i="82" s="1"/>
  <c r="BM16" i="84"/>
  <c r="BM16" i="83"/>
  <c r="BQ16" i="80"/>
  <c r="BU16" i="80" s="1"/>
  <c r="BQ16" i="85"/>
  <c r="CK16" i="79" s="1"/>
  <c r="U17" i="80"/>
  <c r="Y17" i="80" s="1"/>
  <c r="U17" i="85"/>
  <c r="AI17" i="79" s="1"/>
  <c r="M17" i="47" s="1"/>
  <c r="CI12" i="83"/>
  <c r="M12" i="88"/>
  <c r="O12" i="88" s="1"/>
  <c r="AS52" i="99"/>
  <c r="Q18" i="89" s="1"/>
  <c r="I13" i="88"/>
  <c r="BE44" i="99"/>
  <c r="Q10" i="88" s="1"/>
  <c r="AY23" i="144"/>
  <c r="AQ57" i="99"/>
  <c r="AK20" i="80"/>
  <c r="AO20" i="80" s="1"/>
  <c r="AK20" i="85"/>
  <c r="BA20" i="79" s="1"/>
  <c r="BA8" i="85"/>
  <c r="BS8" i="79" s="1"/>
  <c r="Q8" i="47" s="1"/>
  <c r="BA8" i="80"/>
  <c r="BE8" i="80" s="1"/>
  <c r="G85" i="115"/>
  <c r="G80" i="98" s="1"/>
  <c r="AC15" i="88"/>
  <c r="AM15" i="88"/>
  <c r="BA11" i="81"/>
  <c r="BE11" i="81" s="1"/>
  <c r="BA11" i="82"/>
  <c r="BE11" i="82" s="1"/>
  <c r="AS11" i="83"/>
  <c r="AS11" i="84"/>
  <c r="BE14" i="144"/>
  <c r="AU14" i="88" s="1"/>
  <c r="AY14" i="88" s="1"/>
  <c r="K84" i="11"/>
  <c r="K21" i="18"/>
  <c r="K43" i="23"/>
  <c r="K19" i="23"/>
  <c r="K14" i="39"/>
  <c r="K32" i="52"/>
  <c r="K26" i="52"/>
  <c r="E20" i="78"/>
  <c r="E19" i="78"/>
  <c r="E21" i="78"/>
  <c r="AA40" i="32"/>
  <c r="AA30" i="32"/>
  <c r="AA14" i="32"/>
  <c r="AA31" i="32"/>
  <c r="AA15" i="32"/>
  <c r="AA41" i="32"/>
  <c r="AA32" i="32"/>
  <c r="AA16" i="32"/>
  <c r="AA36" i="32"/>
  <c r="AA18" i="32"/>
  <c r="AA38" i="32"/>
  <c r="AA29" i="32"/>
  <c r="AA25" i="32"/>
  <c r="AA45" i="32"/>
  <c r="AA37" i="32"/>
  <c r="AA19" i="32"/>
  <c r="AA42" i="32"/>
  <c r="AA39" i="32"/>
  <c r="AA46" i="32"/>
  <c r="AA33" i="32"/>
  <c r="K22" i="47"/>
  <c r="CW12" i="81"/>
  <c r="DA12" i="81" s="1"/>
  <c r="CW12" i="82"/>
  <c r="DA12" i="82" s="1"/>
  <c r="CG12" i="83"/>
  <c r="CG12" i="84"/>
  <c r="E9" i="87"/>
  <c r="AU9" i="92"/>
  <c r="AY9" i="92" s="1"/>
  <c r="E17" i="108"/>
  <c r="E16" i="108"/>
  <c r="I14" i="89"/>
  <c r="AK11" i="51"/>
  <c r="BM11" i="51"/>
  <c r="BQ11" i="51" s="1"/>
  <c r="AK20" i="51"/>
  <c r="BM20" i="51"/>
  <c r="BQ20" i="51" s="1"/>
  <c r="AA15" i="83"/>
  <c r="AC15" i="83" s="1"/>
  <c r="AG15" i="83" s="1"/>
  <c r="M15" i="91"/>
  <c r="O15" i="91" s="1"/>
  <c r="M22" i="88"/>
  <c r="O22" i="88" s="1"/>
  <c r="CI22" i="83"/>
  <c r="M18" i="81"/>
  <c r="U18" i="81"/>
  <c r="M17" i="91"/>
  <c r="AA17" i="83"/>
  <c r="CS19" i="84"/>
  <c r="CK19" i="84"/>
  <c r="BW65" i="52"/>
  <c r="BG65" i="52"/>
  <c r="BG76" i="52" s="1"/>
  <c r="BM76" i="52" s="1"/>
  <c r="AM65" i="52"/>
  <c r="AM76" i="52" s="1"/>
  <c r="BQ65" i="52"/>
  <c r="BQ76" i="52" s="1"/>
  <c r="AC65" i="52"/>
  <c r="AC76" i="52" s="1"/>
  <c r="AI76" i="52" s="1"/>
  <c r="AS65" i="52"/>
  <c r="Q65" i="52"/>
  <c r="Q76" i="52" s="1"/>
  <c r="CA65" i="52"/>
  <c r="CA76" i="52" s="1"/>
  <c r="AW65" i="52"/>
  <c r="K35" i="100"/>
  <c r="K36" i="100" s="1"/>
  <c r="U11" i="81"/>
  <c r="M11" i="81"/>
  <c r="Y12" i="81"/>
  <c r="AA12" i="81" s="1"/>
  <c r="Q12" i="81"/>
  <c r="AA19" i="83"/>
  <c r="M19" i="91"/>
  <c r="O19" i="91" s="1"/>
  <c r="M20" i="100"/>
  <c r="M50" i="100"/>
  <c r="M41" i="100"/>
  <c r="M22" i="100"/>
  <c r="M19" i="100"/>
  <c r="M46" i="100"/>
  <c r="M21" i="100"/>
  <c r="M30" i="100"/>
  <c r="BY15" i="80"/>
  <c r="CC15" i="80"/>
  <c r="CE15" i="80" s="1"/>
  <c r="G9" i="83"/>
  <c r="M9" i="92"/>
  <c r="AC19" i="80"/>
  <c r="AG19" i="80"/>
  <c r="AI19" i="80" s="1"/>
  <c r="BI14" i="80"/>
  <c r="BM14" i="80"/>
  <c r="BO14" i="80" s="1"/>
  <c r="I40" i="44"/>
  <c r="M40" i="44" s="1"/>
  <c r="E14" i="103"/>
  <c r="AS14" i="80"/>
  <c r="AW14" i="80"/>
  <c r="AY14" i="80" s="1"/>
  <c r="CG19" i="81"/>
  <c r="CO19" i="81"/>
  <c r="K22" i="135"/>
  <c r="K24" i="135" s="1"/>
  <c r="K16" i="135"/>
  <c r="K18" i="135" s="1"/>
  <c r="DM21" i="82"/>
  <c r="DE21" i="82"/>
  <c r="AS22" i="82"/>
  <c r="AK22" i="82"/>
  <c r="K19" i="16"/>
  <c r="K41" i="23"/>
  <c r="AA11" i="32"/>
  <c r="K11" i="35"/>
  <c r="K18" i="44"/>
  <c r="K58" i="50"/>
  <c r="S14" i="85"/>
  <c r="AU14" i="3" s="1"/>
  <c r="G624" i="1" s="1"/>
  <c r="G14" i="79"/>
  <c r="Y41" i="50"/>
  <c r="Q41" i="50"/>
  <c r="Q46" i="50"/>
  <c r="Y46" i="50"/>
  <c r="G60" i="113"/>
  <c r="Q34" i="54"/>
  <c r="Y34" i="54" s="1"/>
  <c r="K12" i="3"/>
  <c r="G548" i="1" s="1"/>
  <c r="Q12" i="92"/>
  <c r="AA40" i="38"/>
  <c r="AA30" i="38"/>
  <c r="AA14" i="38"/>
  <c r="AA31" i="38"/>
  <c r="AA15" i="38"/>
  <c r="AA41" i="38"/>
  <c r="AA32" i="38"/>
  <c r="AA16" i="38"/>
  <c r="AA36" i="38"/>
  <c r="AA18" i="38"/>
  <c r="AA46" i="38"/>
  <c r="AA43" i="38"/>
  <c r="AA27" i="38"/>
  <c r="AA11" i="38"/>
  <c r="AA38" i="38"/>
  <c r="AA29" i="38"/>
  <c r="AA20" i="38"/>
  <c r="AA25" i="38"/>
  <c r="AA37" i="38"/>
  <c r="AA19" i="38"/>
  <c r="AA42" i="38"/>
  <c r="AA39" i="38"/>
  <c r="AA33" i="38"/>
  <c r="AA17" i="38"/>
  <c r="K16" i="47"/>
  <c r="K30" i="102"/>
  <c r="BY94" i="52"/>
  <c r="CC94" i="52" s="1"/>
  <c r="AO94" i="52"/>
  <c r="I40" i="41"/>
  <c r="M40" i="41" s="1"/>
  <c r="E17" i="103"/>
  <c r="K83" i="23"/>
  <c r="K77" i="23"/>
  <c r="K25" i="16"/>
  <c r="AA17" i="32"/>
  <c r="K11" i="33"/>
  <c r="K90" i="52"/>
  <c r="AK9" i="51"/>
  <c r="BM9" i="51"/>
  <c r="BQ9" i="51" s="1"/>
  <c r="G20" i="79"/>
  <c r="S20" i="85"/>
  <c r="AU20" i="3" s="1"/>
  <c r="G798" i="1" s="1"/>
  <c r="S8" i="45"/>
  <c r="Q8" i="45"/>
  <c r="W12" i="56"/>
  <c r="AA46" i="44"/>
  <c r="AA38" i="44"/>
  <c r="AA28" i="44"/>
  <c r="AA20" i="44"/>
  <c r="AA39" i="44"/>
  <c r="AA29" i="44"/>
  <c r="AA40" i="44"/>
  <c r="AA30" i="44"/>
  <c r="AA14" i="44"/>
  <c r="AA41" i="44"/>
  <c r="AA32" i="44"/>
  <c r="AA16" i="44"/>
  <c r="AA36" i="44"/>
  <c r="AA17" i="44"/>
  <c r="AA42" i="44"/>
  <c r="AA31" i="44"/>
  <c r="AA19" i="44"/>
  <c r="AA15" i="44"/>
  <c r="AA25" i="44"/>
  <c r="K10" i="47"/>
  <c r="AA27" i="44"/>
  <c r="AA37" i="44"/>
  <c r="AA18" i="44"/>
  <c r="AA11" i="44"/>
  <c r="AA43" i="44"/>
  <c r="BW85" i="52"/>
  <c r="AI85" i="52"/>
  <c r="BQ85" i="52"/>
  <c r="AC85" i="52"/>
  <c r="AE14" i="102"/>
  <c r="AE26" i="102" s="1"/>
  <c r="E26" i="102"/>
  <c r="I12" i="83"/>
  <c r="M12" i="83" s="1"/>
  <c r="G54" i="117"/>
  <c r="E56" i="117"/>
  <c r="G56" i="117" s="1"/>
  <c r="E39" i="103" s="1"/>
  <c r="K9" i="3"/>
  <c r="G461" i="1" s="1"/>
  <c r="Q9" i="92"/>
  <c r="BI14" i="82"/>
  <c r="BQ14" i="82"/>
  <c r="CK31" i="129"/>
  <c r="E53" i="114" s="1"/>
  <c r="E54" i="114" s="1"/>
  <c r="E55" i="114" s="1"/>
  <c r="BE9" i="144"/>
  <c r="AU9" i="88" s="1"/>
  <c r="AY9" i="88" s="1"/>
  <c r="BC43" i="99"/>
  <c r="BE43" i="99" s="1"/>
  <c r="Q9" i="88" s="1"/>
  <c r="I40" i="34"/>
  <c r="M40" i="34" s="1"/>
  <c r="E24" i="103"/>
  <c r="O8" i="90"/>
  <c r="S8" i="90" s="1"/>
  <c r="I8" i="90"/>
  <c r="E16" i="105"/>
  <c r="BO19" i="83"/>
  <c r="M19" i="89"/>
  <c r="O19" i="89" s="1"/>
  <c r="E8" i="87"/>
  <c r="AU8" i="92"/>
  <c r="AY8" i="92" s="1"/>
  <c r="M32" i="54"/>
  <c r="AS8" i="82"/>
  <c r="AK8" i="82"/>
  <c r="DE11" i="138"/>
  <c r="DG11" i="138" s="1"/>
  <c r="M22" i="82"/>
  <c r="U22" i="82"/>
  <c r="BC21" i="91"/>
  <c r="BK27" i="131"/>
  <c r="AA22" i="37"/>
  <c r="AA23" i="37"/>
  <c r="AA24" i="37"/>
  <c r="O17" i="47"/>
  <c r="Y17" i="47" s="1"/>
  <c r="AA34" i="37"/>
  <c r="AA26" i="37"/>
  <c r="AQ50" i="99"/>
  <c r="AS50" i="99" s="1"/>
  <c r="Q16" i="89" s="1"/>
  <c r="AY16" i="144"/>
  <c r="AU16" i="89" s="1"/>
  <c r="AY16" i="89" s="1"/>
  <c r="M16" i="89"/>
  <c r="O16" i="89" s="1"/>
  <c r="S16" i="89" s="1"/>
  <c r="BO16" i="83"/>
  <c r="I21" i="84"/>
  <c r="Q21" i="84"/>
  <c r="BC20" i="92"/>
  <c r="AE42" i="99"/>
  <c r="AS8" i="144"/>
  <c r="AU8" i="90" s="1"/>
  <c r="AY8" i="90" s="1"/>
  <c r="G19" i="56"/>
  <c r="CO14" i="81"/>
  <c r="CG14" i="81"/>
  <c r="I11" i="89"/>
  <c r="AS12" i="144"/>
  <c r="AU12" i="90" s="1"/>
  <c r="AY12" i="90" s="1"/>
  <c r="CK16" i="84"/>
  <c r="CS16" i="84"/>
  <c r="AK17" i="82"/>
  <c r="AS17" i="82"/>
  <c r="I22" i="92"/>
  <c r="K88" i="11"/>
  <c r="K81" i="23"/>
  <c r="K85" i="23"/>
  <c r="K82" i="11"/>
  <c r="K40" i="11"/>
  <c r="K69" i="23"/>
  <c r="K42" i="23"/>
  <c r="S15" i="29"/>
  <c r="BA15" i="7" s="1"/>
  <c r="K72" i="23"/>
  <c r="K11" i="36"/>
  <c r="K17" i="38"/>
  <c r="K19" i="42"/>
  <c r="K18" i="34"/>
  <c r="K17" i="44"/>
  <c r="W38" i="50"/>
  <c r="K17" i="50"/>
  <c r="K14" i="43"/>
  <c r="U65" i="54"/>
  <c r="AA28" i="32"/>
  <c r="K16" i="52"/>
  <c r="U25" i="54"/>
  <c r="U14" i="50"/>
  <c r="K56" i="56"/>
  <c r="G19" i="79"/>
  <c r="S19" i="85"/>
  <c r="AU19" i="3" s="1"/>
  <c r="G769" i="1" s="1"/>
  <c r="G11" i="79"/>
  <c r="S11" i="85"/>
  <c r="AU11" i="3" s="1"/>
  <c r="G537" i="1" s="1"/>
  <c r="G64" i="50"/>
  <c r="Q8" i="33"/>
  <c r="S8" i="33" s="1"/>
  <c r="AA24" i="46"/>
  <c r="AA8" i="46"/>
  <c r="AA34" i="46"/>
  <c r="AA26" i="46"/>
  <c r="O8" i="47"/>
  <c r="AA23" i="46"/>
  <c r="G32" i="116"/>
  <c r="E66" i="98" s="1"/>
  <c r="I17" i="84"/>
  <c r="Q17" i="84"/>
  <c r="AM23" i="85"/>
  <c r="AO23" i="85" s="1"/>
  <c r="AQ23" i="85" s="1"/>
  <c r="AS23" i="85" s="1"/>
  <c r="AU23" i="85" s="1"/>
  <c r="AW23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4" i="85"/>
  <c r="AO14" i="85" s="1"/>
  <c r="AQ14" i="85" s="1"/>
  <c r="AS14" i="85" s="1"/>
  <c r="AU14" i="85" s="1"/>
  <c r="AW14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M12" i="89"/>
  <c r="O12" i="89" s="1"/>
  <c r="S12" i="89" s="1"/>
  <c r="BO12" i="83"/>
  <c r="Q15" i="84"/>
  <c r="I15" i="84"/>
  <c r="K36" i="50"/>
  <c r="K23" i="50"/>
  <c r="K27" i="50"/>
  <c r="K37" i="50"/>
  <c r="G19" i="100"/>
  <c r="G46" i="100"/>
  <c r="G30" i="100"/>
  <c r="G22" i="100"/>
  <c r="G20" i="100"/>
  <c r="G50" i="100"/>
  <c r="G21" i="100"/>
  <c r="W30" i="102"/>
  <c r="BA17" i="81"/>
  <c r="BE17" i="81" s="1"/>
  <c r="BA17" i="82"/>
  <c r="BE17" i="82" s="1"/>
  <c r="AS17" i="83"/>
  <c r="AW17" i="83" s="1"/>
  <c r="BA17" i="83" s="1"/>
  <c r="AS17" i="84"/>
  <c r="U51" i="99"/>
  <c r="Q17" i="91" s="1"/>
  <c r="BA8" i="7"/>
  <c r="K39" i="56"/>
  <c r="BY45" i="52"/>
  <c r="CC45" i="52" s="1"/>
  <c r="AO45" i="52"/>
  <c r="BY43" i="52"/>
  <c r="CC43" i="52" s="1"/>
  <c r="AO43" i="52"/>
  <c r="BY35" i="52"/>
  <c r="CC35" i="52" s="1"/>
  <c r="AO35" i="52"/>
  <c r="E25" i="114"/>
  <c r="E26" i="114" s="1"/>
  <c r="M16" i="54"/>
  <c r="M18" i="90"/>
  <c r="O18" i="90" s="1"/>
  <c r="S18" i="90" s="1"/>
  <c r="AU18" i="83"/>
  <c r="E23" i="81"/>
  <c r="I23" i="81" s="1"/>
  <c r="E23" i="82"/>
  <c r="I23" i="82" s="1"/>
  <c r="E23" i="84"/>
  <c r="E23" i="83"/>
  <c r="I23" i="83" s="1"/>
  <c r="M23" i="83" s="1"/>
  <c r="AI31" i="143"/>
  <c r="AM31" i="143"/>
  <c r="AK31" i="143"/>
  <c r="AO31" i="143"/>
  <c r="AQ54" i="99"/>
  <c r="AS54" i="99" s="1"/>
  <c r="Q20" i="89" s="1"/>
  <c r="AY20" i="144"/>
  <c r="AU20" i="89" s="1"/>
  <c r="AY20" i="89" s="1"/>
  <c r="BE42" i="99"/>
  <c r="Q8" i="88" s="1"/>
  <c r="S8" i="39"/>
  <c r="G48" i="116"/>
  <c r="E71" i="98" s="1"/>
  <c r="I12" i="89"/>
  <c r="AC16" i="81"/>
  <c r="AG16" i="81" s="1"/>
  <c r="AC16" i="82"/>
  <c r="AG16" i="82" s="1"/>
  <c r="Y16" i="83"/>
  <c r="AC16" i="83" s="1"/>
  <c r="AG16" i="83" s="1"/>
  <c r="Y16" i="84"/>
  <c r="AS14" i="82"/>
  <c r="AK14" i="82"/>
  <c r="AQ43" i="99"/>
  <c r="AS43" i="99" s="1"/>
  <c r="Q9" i="89" s="1"/>
  <c r="AY9" i="144"/>
  <c r="AU9" i="89" s="1"/>
  <c r="AY9" i="89" s="1"/>
  <c r="BI22" i="80"/>
  <c r="BM22" i="80"/>
  <c r="BO22" i="80" s="1"/>
  <c r="G11" i="116"/>
  <c r="AU19" i="83"/>
  <c r="M19" i="90"/>
  <c r="O19" i="90" s="1"/>
  <c r="S19" i="90" s="1"/>
  <c r="DW11" i="138"/>
  <c r="DY11" i="138" s="1"/>
  <c r="AK21" i="85"/>
  <c r="BA21" i="79" s="1"/>
  <c r="AK21" i="80"/>
  <c r="AO21" i="80" s="1"/>
  <c r="G51" i="117"/>
  <c r="E62" i="117"/>
  <c r="AM18" i="88"/>
  <c r="AC18" i="88"/>
  <c r="K22" i="11"/>
  <c r="M22" i="11" s="1"/>
  <c r="K21" i="11"/>
  <c r="M21" i="11" s="1"/>
  <c r="Q13" i="14"/>
  <c r="S13" i="14" s="1"/>
  <c r="Q14" i="14"/>
  <c r="S14" i="14" s="1"/>
  <c r="Q12" i="14"/>
  <c r="S12" i="14" s="1"/>
  <c r="Q9" i="14"/>
  <c r="S9" i="14" s="1"/>
  <c r="E16" i="87"/>
  <c r="AU16" i="92"/>
  <c r="AY16" i="92" s="1"/>
  <c r="E11" i="104"/>
  <c r="E27" i="118"/>
  <c r="E29" i="118" s="1"/>
  <c r="E33" i="75" s="1"/>
  <c r="AA27" i="131"/>
  <c r="AS8" i="81"/>
  <c r="AK8" i="81"/>
  <c r="BA19" i="80"/>
  <c r="BE19" i="80" s="1"/>
  <c r="BA19" i="85"/>
  <c r="BS19" i="79" s="1"/>
  <c r="G139" i="113"/>
  <c r="CI20" i="83"/>
  <c r="M20" i="88"/>
  <c r="EO10" i="138"/>
  <c r="EQ10" i="138" s="1"/>
  <c r="I15" i="92"/>
  <c r="O15" i="92"/>
  <c r="S15" i="92" s="1"/>
  <c r="M22" i="81"/>
  <c r="U22" i="81"/>
  <c r="AS46" i="99"/>
  <c r="Q12" i="89" s="1"/>
  <c r="G17" i="116"/>
  <c r="M32" i="56"/>
  <c r="AA21" i="31"/>
  <c r="AA13" i="31"/>
  <c r="AA9" i="31"/>
  <c r="AA12" i="31"/>
  <c r="AA10" i="31"/>
  <c r="AA21" i="35"/>
  <c r="AA13" i="35"/>
  <c r="AA9" i="35"/>
  <c r="AA10" i="35"/>
  <c r="AA12" i="35"/>
  <c r="S23" i="47"/>
  <c r="S19" i="47"/>
  <c r="G30" i="117"/>
  <c r="M15" i="80"/>
  <c r="Q15" i="80"/>
  <c r="S15" i="80" s="1"/>
  <c r="I12" i="71"/>
  <c r="H9" i="57" s="1"/>
  <c r="I14" i="69"/>
  <c r="J11" i="57" s="1"/>
  <c r="AC16" i="89"/>
  <c r="AM16" i="89"/>
  <c r="AM18" i="91"/>
  <c r="AC18" i="91"/>
  <c r="BE45" i="99"/>
  <c r="Q11" i="88" s="1"/>
  <c r="I16" i="92"/>
  <c r="O16" i="92"/>
  <c r="S16" i="92" s="1"/>
  <c r="BU8" i="92"/>
  <c r="BA8" i="3" s="1"/>
  <c r="G453" i="1" s="1"/>
  <c r="AM8" i="92"/>
  <c r="AC8" i="92"/>
  <c r="AA40" i="30"/>
  <c r="AA30" i="30"/>
  <c r="AA14" i="30"/>
  <c r="AA31" i="30"/>
  <c r="AA15" i="30"/>
  <c r="AA45" i="30"/>
  <c r="AA41" i="30"/>
  <c r="AA32" i="30"/>
  <c r="AA16" i="30"/>
  <c r="AA36" i="30"/>
  <c r="AA18" i="30"/>
  <c r="AA27" i="30"/>
  <c r="AA11" i="30"/>
  <c r="AA38" i="30"/>
  <c r="AA29" i="30"/>
  <c r="AA20" i="30"/>
  <c r="E27" i="28"/>
  <c r="AA25" i="30"/>
  <c r="AA37" i="30"/>
  <c r="AA19" i="30"/>
  <c r="AA39" i="30"/>
  <c r="AA17" i="30"/>
  <c r="AA33" i="30"/>
  <c r="K24" i="47"/>
  <c r="BQ17" i="84"/>
  <c r="BY17" i="84"/>
  <c r="AM12" i="88"/>
  <c r="AC12" i="88"/>
  <c r="AM17" i="144"/>
  <c r="AU17" i="91" s="1"/>
  <c r="AY17" i="91" s="1"/>
  <c r="G35" i="100"/>
  <c r="G36" i="100" s="1"/>
  <c r="M21" i="91"/>
  <c r="O21" i="91" s="1"/>
  <c r="S21" i="91" s="1"/>
  <c r="AA21" i="83"/>
  <c r="AC21" i="83" s="1"/>
  <c r="AG21" i="83" s="1"/>
  <c r="I17" i="92"/>
  <c r="O17" i="92"/>
  <c r="I21" i="83"/>
  <c r="M21" i="83" s="1"/>
  <c r="AO15" i="143"/>
  <c r="AS18" i="144"/>
  <c r="AU18" i="90" s="1"/>
  <c r="AY18" i="90" s="1"/>
  <c r="BQ17" i="85"/>
  <c r="CK17" i="79" s="1"/>
  <c r="BQ17" i="80"/>
  <c r="BU17" i="80" s="1"/>
  <c r="M12" i="80"/>
  <c r="Q12" i="80"/>
  <c r="S12" i="80" s="1"/>
  <c r="I13" i="59"/>
  <c r="I21" i="57" s="1"/>
  <c r="I13" i="72"/>
  <c r="I8" i="57" s="1"/>
  <c r="I13" i="71"/>
  <c r="I9" i="57" s="1"/>
  <c r="K37" i="100"/>
  <c r="M21" i="80"/>
  <c r="Q21" i="80"/>
  <c r="S21" i="80" s="1"/>
  <c r="Q44" i="50"/>
  <c r="Y44" i="50" s="1"/>
  <c r="BQ20" i="83"/>
  <c r="BU20" i="83" s="1"/>
  <c r="AQ42" i="99"/>
  <c r="AS42" i="99" s="1"/>
  <c r="Q8" i="89" s="1"/>
  <c r="AY8" i="144"/>
  <c r="AU8" i="89" s="1"/>
  <c r="AY8" i="89" s="1"/>
  <c r="AA12" i="44"/>
  <c r="AA21" i="44"/>
  <c r="AA13" i="44"/>
  <c r="AA10" i="44"/>
  <c r="AA9" i="44"/>
  <c r="S10" i="47"/>
  <c r="AQ18" i="56"/>
  <c r="M8" i="42"/>
  <c r="I18" i="54"/>
  <c r="I20" i="54" s="1"/>
  <c r="I19" i="54"/>
  <c r="M9" i="54"/>
  <c r="AG21" i="92"/>
  <c r="BY8" i="84"/>
  <c r="BQ8" i="84"/>
  <c r="U22" i="85"/>
  <c r="AI22" i="79" s="1"/>
  <c r="M22" i="47" s="1"/>
  <c r="U22" i="80"/>
  <c r="Y22" i="80" s="1"/>
  <c r="AC20" i="84"/>
  <c r="AK20" i="84"/>
  <c r="AG60" i="99"/>
  <c r="E17" i="107"/>
  <c r="E16" i="107"/>
  <c r="G53" i="115"/>
  <c r="G69" i="98"/>
  <c r="AE56" i="99"/>
  <c r="AG56" i="99" s="1"/>
  <c r="AS22" i="144"/>
  <c r="AA23" i="45"/>
  <c r="AA24" i="45"/>
  <c r="AA8" i="45"/>
  <c r="O9" i="47"/>
  <c r="Y9" i="47" s="1"/>
  <c r="AA22" i="45"/>
  <c r="AA26" i="45"/>
  <c r="DE18" i="82"/>
  <c r="DM18" i="82"/>
  <c r="AG10" i="91"/>
  <c r="Y13" i="83"/>
  <c r="Y13" i="84"/>
  <c r="AC13" i="81"/>
  <c r="AG13" i="81" s="1"/>
  <c r="AC13" i="82"/>
  <c r="AG13" i="82" s="1"/>
  <c r="AC10" i="89"/>
  <c r="AM10" i="89"/>
  <c r="AK17" i="81"/>
  <c r="AS17" i="81"/>
  <c r="AM13" i="90"/>
  <c r="AC13" i="90"/>
  <c r="W48" i="50"/>
  <c r="BY46" i="52"/>
  <c r="CC46" i="52" s="1"/>
  <c r="AO46" i="52"/>
  <c r="W20" i="84"/>
  <c r="K60" i="56"/>
  <c r="M71" i="52"/>
  <c r="AK28" i="51"/>
  <c r="BM28" i="51"/>
  <c r="BQ28" i="51" s="1"/>
  <c r="M8" i="90"/>
  <c r="AU8" i="83"/>
  <c r="AW8" i="83" s="1"/>
  <c r="BA8" i="83" s="1"/>
  <c r="CK19" i="83"/>
  <c r="CO19" i="83" s="1"/>
  <c r="Y76" i="52"/>
  <c r="CG76" i="52"/>
  <c r="BW76" i="52"/>
  <c r="U11" i="82"/>
  <c r="M11" i="82"/>
  <c r="AS49" i="99"/>
  <c r="Q15" i="89" s="1"/>
  <c r="G96" i="113"/>
  <c r="G101" i="113" s="1"/>
  <c r="I17" i="29" s="1"/>
  <c r="M17" i="29" s="1"/>
  <c r="S17" i="29" s="1"/>
  <c r="BA17" i="7" s="1"/>
  <c r="I47" i="100"/>
  <c r="I48" i="100"/>
  <c r="AA10" i="83"/>
  <c r="M10" i="91"/>
  <c r="O10" i="91" s="1"/>
  <c r="K41" i="100"/>
  <c r="K20" i="100"/>
  <c r="K21" i="100"/>
  <c r="K50" i="100"/>
  <c r="K19" i="100"/>
  <c r="K46" i="100"/>
  <c r="K22" i="100"/>
  <c r="K30" i="100"/>
  <c r="AS13" i="144"/>
  <c r="AU13" i="90" s="1"/>
  <c r="AY13" i="90" s="1"/>
  <c r="AE47" i="99"/>
  <c r="AG47" i="99" s="1"/>
  <c r="Q13" i="90" s="1"/>
  <c r="AE55" i="99"/>
  <c r="AG55" i="99" s="1"/>
  <c r="Q21" i="90" s="1"/>
  <c r="AS21" i="144"/>
  <c r="AU21" i="90" s="1"/>
  <c r="AY21" i="90" s="1"/>
  <c r="AA24" i="40"/>
  <c r="AA8" i="40"/>
  <c r="AA34" i="40"/>
  <c r="AA26" i="40"/>
  <c r="AA22" i="40"/>
  <c r="AA23" i="40"/>
  <c r="O14" i="47"/>
  <c r="Y14" i="47" s="1"/>
  <c r="AC12" i="80"/>
  <c r="AG12" i="80"/>
  <c r="AI12" i="80" s="1"/>
  <c r="K12" i="36"/>
  <c r="K12" i="44"/>
  <c r="K12" i="43"/>
  <c r="K12" i="34"/>
  <c r="K12" i="40"/>
  <c r="K12" i="41"/>
  <c r="K12" i="39"/>
  <c r="K12" i="42"/>
  <c r="K12" i="38"/>
  <c r="K12" i="46"/>
  <c r="K19" i="52"/>
  <c r="CK21" i="83"/>
  <c r="CO21" i="83" s="1"/>
  <c r="K29" i="23"/>
  <c r="Q49" i="50"/>
  <c r="Y49" i="50" s="1"/>
  <c r="G47" i="96"/>
  <c r="G41" i="96"/>
  <c r="G15" i="96"/>
  <c r="E51" i="100"/>
  <c r="E52" i="100"/>
  <c r="G46" i="116"/>
  <c r="E14" i="87"/>
  <c r="AU14" i="92"/>
  <c r="AY14" i="92" s="1"/>
  <c r="BQ19" i="81"/>
  <c r="BI19" i="81"/>
  <c r="AA22" i="83"/>
  <c r="M22" i="91"/>
  <c r="K18" i="3"/>
  <c r="G722" i="1" s="1"/>
  <c r="Q18" i="92"/>
  <c r="E15" i="109"/>
  <c r="E14" i="109"/>
  <c r="G64" i="96"/>
  <c r="G26" i="96"/>
  <c r="G63" i="96"/>
  <c r="AM11" i="144"/>
  <c r="AU11" i="91" s="1"/>
  <c r="AY11" i="91" s="1"/>
  <c r="AG44" i="99"/>
  <c r="Q10" i="90" s="1"/>
  <c r="BI8" i="81"/>
  <c r="BQ8" i="81"/>
  <c r="AA13" i="83"/>
  <c r="M13" i="91"/>
  <c r="O13" i="91" s="1"/>
  <c r="S13" i="91" s="1"/>
  <c r="AC19" i="81"/>
  <c r="AG19" i="81" s="1"/>
  <c r="AC19" i="82"/>
  <c r="AG19" i="82" s="1"/>
  <c r="Y19" i="83"/>
  <c r="AC19" i="83" s="1"/>
  <c r="AG19" i="83" s="1"/>
  <c r="Y19" i="84"/>
  <c r="K10" i="54"/>
  <c r="M10" i="54" s="1"/>
  <c r="K11" i="54"/>
  <c r="M11" i="54" s="1"/>
  <c r="Q51" i="50"/>
  <c r="Y51" i="50" s="1"/>
  <c r="AM16" i="90"/>
  <c r="AC16" i="90"/>
  <c r="I26" i="95"/>
  <c r="I10" i="95"/>
  <c r="I29" i="95"/>
  <c r="I81" i="95"/>
  <c r="I12" i="95"/>
  <c r="K92" i="11"/>
  <c r="K27" i="23"/>
  <c r="K38" i="26"/>
  <c r="K12" i="37"/>
  <c r="K18" i="45"/>
  <c r="K12" i="54"/>
  <c r="M12" i="54" s="1"/>
  <c r="S8" i="38"/>
  <c r="Q8" i="38"/>
  <c r="Q42" i="50"/>
  <c r="W42" i="50" s="1"/>
  <c r="G13" i="115"/>
  <c r="G49" i="98"/>
  <c r="S57" i="99"/>
  <c r="AM23" i="144"/>
  <c r="E12" i="78"/>
  <c r="G21" i="77" s="1"/>
  <c r="I21" i="77" s="1"/>
  <c r="I9" i="48" s="1"/>
  <c r="E13" i="78"/>
  <c r="K21" i="77" s="1"/>
  <c r="M21" i="77" s="1"/>
  <c r="I11" i="48" s="1"/>
  <c r="E14" i="78"/>
  <c r="O21" i="77" s="1"/>
  <c r="Q21" i="77" s="1"/>
  <c r="I13" i="48" s="1"/>
  <c r="M13" i="48" s="1"/>
  <c r="S8" i="14"/>
  <c r="K25" i="17"/>
  <c r="K78" i="23"/>
  <c r="K23" i="18"/>
  <c r="K23" i="15"/>
  <c r="K19" i="33"/>
  <c r="K12" i="30"/>
  <c r="AO49" i="52"/>
  <c r="BY49" i="52"/>
  <c r="CC49" i="52" s="1"/>
  <c r="K92" i="52"/>
  <c r="K60" i="54"/>
  <c r="K72" i="52"/>
  <c r="K14" i="45"/>
  <c r="BA10" i="52"/>
  <c r="S12" i="85"/>
  <c r="AU12" i="3" s="1"/>
  <c r="G566" i="1" s="1"/>
  <c r="G12" i="79"/>
  <c r="E12" i="104"/>
  <c r="AA14" i="128"/>
  <c r="S8" i="41"/>
  <c r="Q8" i="41"/>
  <c r="K45" i="54"/>
  <c r="E17" i="87"/>
  <c r="AU17" i="92"/>
  <c r="AY17" i="92" s="1"/>
  <c r="K58" i="56"/>
  <c r="Q15" i="83"/>
  <c r="U15" i="83"/>
  <c r="W15" i="83" s="1"/>
  <c r="AG58" i="99"/>
  <c r="BY27" i="52"/>
  <c r="CC27" i="52" s="1"/>
  <c r="AO27" i="52"/>
  <c r="AK25" i="51"/>
  <c r="BM25" i="51"/>
  <c r="BQ25" i="51" s="1"/>
  <c r="K31" i="52"/>
  <c r="AU15" i="83"/>
  <c r="M15" i="90"/>
  <c r="O15" i="90" s="1"/>
  <c r="S15" i="90" s="1"/>
  <c r="U16" i="83"/>
  <c r="W16" i="83" s="1"/>
  <c r="Q16" i="83"/>
  <c r="AE58" i="99"/>
  <c r="AS24" i="144"/>
  <c r="E15" i="87"/>
  <c r="AU15" i="92"/>
  <c r="AY15" i="92" s="1"/>
  <c r="M11" i="89"/>
  <c r="O11" i="89" s="1"/>
  <c r="S11" i="89" s="1"/>
  <c r="BO11" i="83"/>
  <c r="U63" i="50"/>
  <c r="U8" i="50"/>
  <c r="U50" i="54"/>
  <c r="U51" i="54"/>
  <c r="U52" i="54"/>
  <c r="U27" i="50"/>
  <c r="U18" i="85"/>
  <c r="AI18" i="79" s="1"/>
  <c r="M18" i="47" s="1"/>
  <c r="U18" i="80"/>
  <c r="Y18" i="80" s="1"/>
  <c r="I12" i="90"/>
  <c r="AC17" i="89"/>
  <c r="AM17" i="89"/>
  <c r="K21" i="3"/>
  <c r="G809" i="1" s="1"/>
  <c r="Q21" i="92"/>
  <c r="BI23" i="80"/>
  <c r="BM23" i="80"/>
  <c r="BO23" i="80" s="1"/>
  <c r="M43" i="50"/>
  <c r="BY18" i="81"/>
  <c r="CC18" i="81" s="1"/>
  <c r="BY18" i="82"/>
  <c r="CC18" i="82" s="1"/>
  <c r="BM18" i="83"/>
  <c r="BM18" i="84"/>
  <c r="S15" i="21"/>
  <c r="EO9" i="138"/>
  <c r="EQ9" i="138" s="1"/>
  <c r="AC18" i="89"/>
  <c r="AM18" i="89"/>
  <c r="I17" i="90"/>
  <c r="O17" i="90"/>
  <c r="U19" i="81"/>
  <c r="M19" i="81"/>
  <c r="AA36" i="42"/>
  <c r="AA18" i="42"/>
  <c r="AA45" i="42"/>
  <c r="AA43" i="42"/>
  <c r="AA37" i="42"/>
  <c r="AA27" i="42"/>
  <c r="AA19" i="42"/>
  <c r="AA11" i="42"/>
  <c r="AA46" i="42"/>
  <c r="AA38" i="42"/>
  <c r="AA28" i="42"/>
  <c r="AA20" i="42"/>
  <c r="AA40" i="42"/>
  <c r="AA30" i="42"/>
  <c r="AA14" i="42"/>
  <c r="AA17" i="42"/>
  <c r="AA41" i="42"/>
  <c r="AA29" i="42"/>
  <c r="AA39" i="42"/>
  <c r="AA25" i="42"/>
  <c r="K12" i="47"/>
  <c r="I11" i="72"/>
  <c r="G8" i="57" s="1"/>
  <c r="I11" i="59"/>
  <c r="G21" i="57" s="1"/>
  <c r="I11" i="71"/>
  <c r="G9" i="57" s="1"/>
  <c r="G37" i="100"/>
  <c r="G41" i="100" s="1"/>
  <c r="Y8" i="81"/>
  <c r="AA8" i="81" s="1"/>
  <c r="Q8" i="81"/>
  <c r="BY20" i="84"/>
  <c r="BQ20" i="84"/>
  <c r="Q22" i="23"/>
  <c r="Q50" i="23"/>
  <c r="Q14" i="23"/>
  <c r="Q21" i="23"/>
  <c r="Q23" i="23"/>
  <c r="Q13" i="23"/>
  <c r="Q26" i="23"/>
  <c r="Q49" i="23"/>
  <c r="G17" i="56"/>
  <c r="G20" i="56" s="1"/>
  <c r="G64" i="56" s="1"/>
  <c r="CW13" i="81"/>
  <c r="DA13" i="81" s="1"/>
  <c r="CW13" i="82"/>
  <c r="DA13" i="82" s="1"/>
  <c r="CG13" i="83"/>
  <c r="CG13" i="84"/>
  <c r="G39" i="117"/>
  <c r="K56" i="11"/>
  <c r="K100" i="11"/>
  <c r="K75" i="23"/>
  <c r="S8" i="19"/>
  <c r="K70" i="23"/>
  <c r="K23" i="17"/>
  <c r="K37" i="23"/>
  <c r="K25" i="13"/>
  <c r="K33" i="23"/>
  <c r="Q25" i="23"/>
  <c r="K71" i="23"/>
  <c r="S10" i="29"/>
  <c r="BA10" i="7" s="1"/>
  <c r="K31" i="25"/>
  <c r="K17" i="32"/>
  <c r="K18" i="41"/>
  <c r="K18" i="39"/>
  <c r="AA16" i="42"/>
  <c r="AA28" i="38"/>
  <c r="U29" i="50"/>
  <c r="AA33" i="44"/>
  <c r="U13" i="50"/>
  <c r="AO33" i="52"/>
  <c r="BY33" i="52"/>
  <c r="CC33" i="52" s="1"/>
  <c r="U63" i="54"/>
  <c r="BY71" i="52"/>
  <c r="CC71" i="52" s="1"/>
  <c r="AO71" i="52"/>
  <c r="U9" i="50"/>
  <c r="W9" i="50" s="1"/>
  <c r="U10" i="54"/>
  <c r="G18" i="85"/>
  <c r="I18" i="85" s="1"/>
  <c r="K18" i="85" s="1"/>
  <c r="M18" i="85" s="1"/>
  <c r="O18" i="85" s="1"/>
  <c r="Q18" i="85" s="1"/>
  <c r="G10" i="85"/>
  <c r="I10" i="85" s="1"/>
  <c r="K10" i="85" s="1"/>
  <c r="M10" i="85" s="1"/>
  <c r="O10" i="85" s="1"/>
  <c r="Q10" i="85" s="1"/>
  <c r="K44" i="56"/>
  <c r="M44" i="56" s="1"/>
  <c r="W10" i="56"/>
  <c r="Q8" i="50"/>
  <c r="AK8" i="51"/>
  <c r="BM8" i="51"/>
  <c r="BQ8" i="51" s="1"/>
  <c r="E28" i="78"/>
  <c r="E27" i="78"/>
  <c r="E26" i="78"/>
  <c r="G24" i="116"/>
  <c r="E58" i="98" s="1"/>
  <c r="I17" i="83"/>
  <c r="M17" i="83" s="1"/>
  <c r="I12" i="69"/>
  <c r="H11" i="57" s="1"/>
  <c r="Y20" i="81"/>
  <c r="AA20" i="81" s="1"/>
  <c r="Q20" i="81"/>
  <c r="G13" i="3"/>
  <c r="G575" i="1" s="1"/>
  <c r="K13" i="83"/>
  <c r="U15" i="82"/>
  <c r="M15" i="82"/>
  <c r="K17" i="3"/>
  <c r="G693" i="1" s="1"/>
  <c r="Q17" i="92"/>
  <c r="K32" i="50"/>
  <c r="K31" i="50"/>
  <c r="K28" i="50"/>
  <c r="K50" i="52"/>
  <c r="K43" i="52"/>
  <c r="G59" i="117"/>
  <c r="E16" i="97" s="1"/>
  <c r="K15" i="42"/>
  <c r="G60" i="117"/>
  <c r="E67" i="96" s="1"/>
  <c r="I11" i="105"/>
  <c r="K11" i="105" s="1"/>
  <c r="CG14" i="83"/>
  <c r="CK14" i="83" s="1"/>
  <c r="CO14" i="83" s="1"/>
  <c r="CG14" i="84"/>
  <c r="CW14" i="81"/>
  <c r="DA14" i="81" s="1"/>
  <c r="CW14" i="82"/>
  <c r="DA14" i="82" s="1"/>
  <c r="AG42" i="99"/>
  <c r="Q8" i="90" s="1"/>
  <c r="Q26" i="29"/>
  <c r="M8" i="40"/>
  <c r="W41" i="50"/>
  <c r="K41" i="56"/>
  <c r="U24" i="49"/>
  <c r="U47" i="50"/>
  <c r="W47" i="50" s="1"/>
  <c r="U40" i="50"/>
  <c r="W40" i="50" s="1"/>
  <c r="U58" i="54"/>
  <c r="U43" i="54"/>
  <c r="U35" i="54"/>
  <c r="U27" i="54"/>
  <c r="U61" i="53"/>
  <c r="U31" i="50"/>
  <c r="U44" i="54"/>
  <c r="U39" i="50"/>
  <c r="W39" i="50" s="1"/>
  <c r="U17" i="50"/>
  <c r="U55" i="50"/>
  <c r="U36" i="54"/>
  <c r="U46" i="50"/>
  <c r="W46" i="50" s="1"/>
  <c r="U32" i="50"/>
  <c r="U38" i="54"/>
  <c r="U14" i="54"/>
  <c r="U65" i="50"/>
  <c r="U56" i="50"/>
  <c r="U23" i="50"/>
  <c r="U36" i="53"/>
  <c r="U28" i="53"/>
  <c r="U20" i="53"/>
  <c r="U12" i="53"/>
  <c r="U26" i="49"/>
  <c r="U23" i="49"/>
  <c r="U21" i="49"/>
  <c r="U33" i="53"/>
  <c r="U17" i="53"/>
  <c r="U60" i="54"/>
  <c r="U62" i="54"/>
  <c r="U37" i="54"/>
  <c r="U33" i="50"/>
  <c r="U59" i="54"/>
  <c r="U50" i="50"/>
  <c r="W50" i="50" s="1"/>
  <c r="U25" i="53"/>
  <c r="U9" i="53"/>
  <c r="BY51" i="52"/>
  <c r="CC51" i="52" s="1"/>
  <c r="AO51" i="52"/>
  <c r="AK26" i="51"/>
  <c r="BM26" i="51"/>
  <c r="BQ26" i="51" s="1"/>
  <c r="BE19" i="144"/>
  <c r="AU19" i="88" s="1"/>
  <c r="AY19" i="88" s="1"/>
  <c r="BC53" i="99"/>
  <c r="BE53" i="99" s="1"/>
  <c r="Q19" i="88" s="1"/>
  <c r="AO31" i="52"/>
  <c r="BY31" i="52"/>
  <c r="CC31" i="52" s="1"/>
  <c r="E48" i="100"/>
  <c r="E47" i="100"/>
  <c r="M14" i="88"/>
  <c r="CI14" i="83"/>
  <c r="I11" i="90"/>
  <c r="AS16" i="83"/>
  <c r="AW16" i="83" s="1"/>
  <c r="BA16" i="83" s="1"/>
  <c r="AS16" i="84"/>
  <c r="BA16" i="81"/>
  <c r="BE16" i="81" s="1"/>
  <c r="BA16" i="82"/>
  <c r="BE16" i="82" s="1"/>
  <c r="AS14" i="81"/>
  <c r="AK14" i="81"/>
  <c r="AQ58" i="99"/>
  <c r="AS58" i="99" s="1"/>
  <c r="AY24" i="144"/>
  <c r="G25" i="117"/>
  <c r="AC18" i="81"/>
  <c r="AG18" i="81" s="1"/>
  <c r="AC18" i="82"/>
  <c r="AG18" i="82" s="1"/>
  <c r="Y18" i="84"/>
  <c r="Y18" i="83"/>
  <c r="AU27" i="131"/>
  <c r="BE24" i="144"/>
  <c r="BY11" i="80"/>
  <c r="CC11" i="80"/>
  <c r="CE11" i="80" s="1"/>
  <c r="DW20" i="138"/>
  <c r="DY20" i="138" s="1"/>
  <c r="CG15" i="82"/>
  <c r="CO15" i="82"/>
  <c r="I28" i="105"/>
  <c r="K28" i="105" s="1"/>
  <c r="AQ27" i="131"/>
  <c r="AW19" i="84"/>
  <c r="BE19" i="84"/>
  <c r="AY26" i="144"/>
  <c r="AQ60" i="99"/>
  <c r="AS60" i="99" s="1"/>
  <c r="AC10" i="92"/>
  <c r="AM10" i="92"/>
  <c r="FG13" i="138"/>
  <c r="FI13" i="138" s="1"/>
  <c r="Q22" i="84"/>
  <c r="I22" i="84"/>
  <c r="AK11" i="85"/>
  <c r="BA11" i="79" s="1"/>
  <c r="AK11" i="80"/>
  <c r="AO11" i="80" s="1"/>
  <c r="E22" i="106"/>
  <c r="E15" i="106"/>
  <c r="E14" i="106"/>
  <c r="G33" i="117"/>
  <c r="S50" i="99"/>
  <c r="U50" i="99" s="1"/>
  <c r="Q16" i="91" s="1"/>
  <c r="AM16" i="144"/>
  <c r="AU16" i="91" s="1"/>
  <c r="AY16" i="91" s="1"/>
  <c r="AC19" i="89"/>
  <c r="AM19" i="89"/>
  <c r="M13" i="80"/>
  <c r="Q13" i="80"/>
  <c r="S13" i="80" s="1"/>
  <c r="AM17" i="88"/>
  <c r="AC17" i="88"/>
  <c r="AA31" i="39"/>
  <c r="AA15" i="39"/>
  <c r="AA41" i="39"/>
  <c r="AA32" i="39"/>
  <c r="AA16" i="39"/>
  <c r="AA42" i="39"/>
  <c r="AA33" i="39"/>
  <c r="AA25" i="39"/>
  <c r="AA17" i="39"/>
  <c r="AA45" i="39"/>
  <c r="AA43" i="39"/>
  <c r="AA37" i="39"/>
  <c r="AA27" i="39"/>
  <c r="AA19" i="39"/>
  <c r="AA11" i="39"/>
  <c r="AA38" i="39"/>
  <c r="AA29" i="39"/>
  <c r="AA20" i="39"/>
  <c r="AA18" i="39"/>
  <c r="AA40" i="39"/>
  <c r="AA39" i="39"/>
  <c r="K15" i="47"/>
  <c r="AA30" i="39"/>
  <c r="AA36" i="39"/>
  <c r="I12" i="59"/>
  <c r="H21" i="57" s="1"/>
  <c r="G48" i="117"/>
  <c r="AC10" i="81"/>
  <c r="AG10" i="81" s="1"/>
  <c r="AC10" i="82"/>
  <c r="AG10" i="82" s="1"/>
  <c r="Y10" i="84"/>
  <c r="Y10" i="83"/>
  <c r="U40" i="53"/>
  <c r="M18" i="88"/>
  <c r="O18" i="88" s="1"/>
  <c r="CI18" i="83"/>
  <c r="I16" i="91"/>
  <c r="BI20" i="81"/>
  <c r="BQ20" i="81"/>
  <c r="AQ48" i="99"/>
  <c r="AS48" i="99" s="1"/>
  <c r="Q14" i="89" s="1"/>
  <c r="AY14" i="144"/>
  <c r="AU14" i="89" s="1"/>
  <c r="AY14" i="89" s="1"/>
  <c r="K30" i="30"/>
  <c r="K31" i="31"/>
  <c r="K32" i="31"/>
  <c r="K27" i="30"/>
  <c r="K30" i="32"/>
  <c r="K31" i="32"/>
  <c r="K32" i="30"/>
  <c r="K29" i="31"/>
  <c r="K25" i="31"/>
  <c r="K32" i="32"/>
  <c r="K30" i="34"/>
  <c r="K30" i="33"/>
  <c r="K31" i="34"/>
  <c r="K32" i="35"/>
  <c r="K31" i="33"/>
  <c r="K32" i="34"/>
  <c r="K32" i="33"/>
  <c r="K29" i="35"/>
  <c r="K30" i="36"/>
  <c r="K31" i="36"/>
  <c r="K28" i="36"/>
  <c r="K29" i="37"/>
  <c r="K30" i="38"/>
  <c r="K31" i="39"/>
  <c r="K32" i="40"/>
  <c r="K25" i="41"/>
  <c r="K31" i="35"/>
  <c r="K30" i="37"/>
  <c r="K31" i="38"/>
  <c r="K32" i="39"/>
  <c r="K25" i="40"/>
  <c r="K25" i="35"/>
  <c r="K25" i="34"/>
  <c r="K32" i="36"/>
  <c r="K25" i="37"/>
  <c r="K27" i="43"/>
  <c r="K28" i="44"/>
  <c r="K28" i="43"/>
  <c r="K29" i="44"/>
  <c r="K32" i="38"/>
  <c r="K28" i="40"/>
  <c r="K29" i="41"/>
  <c r="K31" i="37"/>
  <c r="K29" i="39"/>
  <c r="K31" i="43"/>
  <c r="K27" i="41"/>
  <c r="K31" i="45"/>
  <c r="K32" i="45"/>
  <c r="K25" i="46"/>
  <c r="K27" i="39"/>
  <c r="K30" i="42"/>
  <c r="K28" i="42"/>
  <c r="K25" i="39"/>
  <c r="K32" i="44"/>
  <c r="K27" i="45"/>
  <c r="K30" i="46"/>
  <c r="K28" i="46"/>
  <c r="K25" i="45"/>
  <c r="K59" i="52"/>
  <c r="K30" i="44"/>
  <c r="K62" i="52"/>
  <c r="K61" i="52"/>
  <c r="K25" i="43"/>
  <c r="K25" i="44"/>
  <c r="K29" i="46"/>
  <c r="K29" i="43"/>
  <c r="K28" i="45"/>
  <c r="K30" i="41"/>
  <c r="K60" i="52"/>
  <c r="K55" i="52"/>
  <c r="Q53" i="99"/>
  <c r="U53" i="99" s="1"/>
  <c r="Q19" i="91" s="1"/>
  <c r="AM19" i="144"/>
  <c r="AU19" i="91" s="1"/>
  <c r="AY19" i="91" s="1"/>
  <c r="AY10" i="144"/>
  <c r="AU10" i="89" s="1"/>
  <c r="AY10" i="89" s="1"/>
  <c r="AQ44" i="99"/>
  <c r="AS44" i="99" s="1"/>
  <c r="Q10" i="89" s="1"/>
  <c r="M8" i="44"/>
  <c r="G35" i="115"/>
  <c r="G51" i="98"/>
  <c r="G120" i="113"/>
  <c r="U21" i="82"/>
  <c r="M21" i="82"/>
  <c r="AY17" i="144"/>
  <c r="AU17" i="89" s="1"/>
  <c r="AY17" i="89" s="1"/>
  <c r="AK22" i="80"/>
  <c r="AO22" i="80" s="1"/>
  <c r="AK22" i="85"/>
  <c r="BA22" i="79" s="1"/>
  <c r="M11" i="80"/>
  <c r="Q11" i="80"/>
  <c r="S11" i="80" s="1"/>
  <c r="I19" i="92"/>
  <c r="CO20" i="82"/>
  <c r="CG20" i="82"/>
  <c r="K8" i="3"/>
  <c r="G432" i="1" s="1"/>
  <c r="Q8" i="92"/>
  <c r="S8" i="92" s="1"/>
  <c r="BY10" i="80"/>
  <c r="CC10" i="80"/>
  <c r="CE10" i="80" s="1"/>
  <c r="E21" i="109"/>
  <c r="M44" i="54"/>
  <c r="AC16" i="88"/>
  <c r="AM16" i="88"/>
  <c r="CO8" i="82"/>
  <c r="CG8" i="82"/>
  <c r="BQ20" i="80"/>
  <c r="BU20" i="80" s="1"/>
  <c r="BQ20" i="85"/>
  <c r="CK20" i="79" s="1"/>
  <c r="K12" i="100"/>
  <c r="K13" i="100"/>
  <c r="K14" i="100"/>
  <c r="AC19" i="91"/>
  <c r="AM19" i="91"/>
  <c r="AW15" i="84"/>
  <c r="BE15" i="84"/>
  <c r="BY23" i="80"/>
  <c r="CC23" i="80"/>
  <c r="CE23" i="80" s="1"/>
  <c r="DE18" i="81"/>
  <c r="DM18" i="81"/>
  <c r="BC10" i="92"/>
  <c r="I13" i="84"/>
  <c r="Q13" i="84"/>
  <c r="AK17" i="84"/>
  <c r="AC17" i="84"/>
  <c r="BE16" i="144"/>
  <c r="AU16" i="88" s="1"/>
  <c r="AY16" i="88" s="1"/>
  <c r="G16" i="79"/>
  <c r="S16" i="85"/>
  <c r="AU16" i="3" s="1"/>
  <c r="G682" i="1" s="1"/>
  <c r="M15" i="54"/>
  <c r="AM15" i="144"/>
  <c r="AU15" i="91" s="1"/>
  <c r="AY15" i="91" s="1"/>
  <c r="S49" i="99"/>
  <c r="U49" i="99" s="1"/>
  <c r="Q15" i="91" s="1"/>
  <c r="K42" i="94"/>
  <c r="I26" i="49" s="1"/>
  <c r="S54" i="99"/>
  <c r="U54" i="99" s="1"/>
  <c r="Q20" i="91" s="1"/>
  <c r="AM20" i="144"/>
  <c r="AU20" i="91" s="1"/>
  <c r="AY20" i="91" s="1"/>
  <c r="BY95" i="52"/>
  <c r="CC95" i="52" s="1"/>
  <c r="AO95" i="52"/>
  <c r="G78" i="113"/>
  <c r="G83" i="113" s="1"/>
  <c r="I15" i="29" s="1"/>
  <c r="M15" i="29" s="1"/>
  <c r="Q38" i="54"/>
  <c r="Y38" i="54" s="1"/>
  <c r="U20" i="83"/>
  <c r="W20" i="83" s="1"/>
  <c r="Q20" i="83"/>
  <c r="AE27" i="131"/>
  <c r="BY15" i="84"/>
  <c r="BQ15" i="84"/>
  <c r="AW15" i="82"/>
  <c r="AY15" i="82" s="1"/>
  <c r="AO15" i="82"/>
  <c r="E9" i="92"/>
  <c r="AM11" i="142"/>
  <c r="E9" i="89" s="1"/>
  <c r="AK11" i="142"/>
  <c r="E9" i="90" s="1"/>
  <c r="E23" i="90" s="1"/>
  <c r="AI11" i="142"/>
  <c r="E9" i="91" s="1"/>
  <c r="AO11" i="142"/>
  <c r="E9" i="88" s="1"/>
  <c r="BE21" i="144"/>
  <c r="AU21" i="88" s="1"/>
  <c r="AY21" i="88" s="1"/>
  <c r="BC55" i="99"/>
  <c r="BE55" i="99" s="1"/>
  <c r="Q21" i="88" s="1"/>
  <c r="O13" i="92"/>
  <c r="I13" i="92"/>
  <c r="E28" i="102"/>
  <c r="AE12" i="102"/>
  <c r="U8" i="83"/>
  <c r="W8" i="83" s="1"/>
  <c r="Q8" i="83"/>
  <c r="BE20" i="84"/>
  <c r="AW20" i="84"/>
  <c r="BI8" i="82"/>
  <c r="BQ8" i="82"/>
  <c r="I61" i="98"/>
  <c r="I40" i="36"/>
  <c r="M40" i="36" s="1"/>
  <c r="E22" i="103"/>
  <c r="G21" i="83"/>
  <c r="M21" i="92"/>
  <c r="O21" i="92" s="1"/>
  <c r="AG48" i="99"/>
  <c r="Q14" i="90" s="1"/>
  <c r="M18" i="91"/>
  <c r="O18" i="91" s="1"/>
  <c r="AA18" i="83"/>
  <c r="BQ13" i="85"/>
  <c r="CK13" i="79" s="1"/>
  <c r="BQ13" i="80"/>
  <c r="BU13" i="80" s="1"/>
  <c r="AS20" i="81"/>
  <c r="AK20" i="81"/>
  <c r="AC12" i="84"/>
  <c r="AK12" i="84"/>
  <c r="CS17" i="82"/>
  <c r="CU17" i="82" s="1"/>
  <c r="CK17" i="82"/>
  <c r="I68" i="98"/>
  <c r="AC22" i="83"/>
  <c r="AG22" i="83" s="1"/>
  <c r="K21" i="16"/>
  <c r="K24" i="15"/>
  <c r="K24" i="21"/>
  <c r="K76" i="23"/>
  <c r="K12" i="31"/>
  <c r="K11" i="44"/>
  <c r="G15" i="79"/>
  <c r="S15" i="85"/>
  <c r="AU15" i="3" s="1"/>
  <c r="G653" i="1" s="1"/>
  <c r="AK15" i="51"/>
  <c r="BM15" i="51"/>
  <c r="BQ15" i="51" s="1"/>
  <c r="G147" i="113"/>
  <c r="BC46" i="99"/>
  <c r="BE46" i="99" s="1"/>
  <c r="Q12" i="88" s="1"/>
  <c r="BE12" i="144"/>
  <c r="AU12" i="88" s="1"/>
  <c r="AY12" i="88" s="1"/>
  <c r="AC18" i="92"/>
  <c r="AM18" i="92"/>
  <c r="G15" i="113"/>
  <c r="AS12" i="83"/>
  <c r="AS12" i="84"/>
  <c r="BA12" i="81"/>
  <c r="BE12" i="81" s="1"/>
  <c r="BA12" i="82"/>
  <c r="BE12" i="82" s="1"/>
  <c r="AK17" i="51"/>
  <c r="BM17" i="51"/>
  <c r="BQ17" i="51" s="1"/>
  <c r="BY73" i="52"/>
  <c r="CC73" i="52" s="1"/>
  <c r="AO73" i="52"/>
  <c r="W27" i="131"/>
  <c r="E41" i="101" s="1"/>
  <c r="E36" i="101"/>
  <c r="CG10" i="83"/>
  <c r="CG10" i="84"/>
  <c r="CW10" i="81"/>
  <c r="DA10" i="81" s="1"/>
  <c r="CW10" i="82"/>
  <c r="DA10" i="82" s="1"/>
  <c r="AA8" i="83"/>
  <c r="AC8" i="83" s="1"/>
  <c r="AG8" i="83" s="1"/>
  <c r="M8" i="91"/>
  <c r="O8" i="91" s="1"/>
  <c r="S8" i="91" s="1"/>
  <c r="Q8" i="36"/>
  <c r="S8" i="36" s="1"/>
  <c r="BA22" i="81"/>
  <c r="BE22" i="81" s="1"/>
  <c r="BA22" i="82"/>
  <c r="BE22" i="82" s="1"/>
  <c r="AS22" i="83"/>
  <c r="AW22" i="83" s="1"/>
  <c r="BA22" i="83" s="1"/>
  <c r="AS22" i="84"/>
  <c r="BI15" i="80"/>
  <c r="BM15" i="80"/>
  <c r="BO15" i="80" s="1"/>
  <c r="M10" i="81"/>
  <c r="U10" i="81"/>
  <c r="AY21" i="144"/>
  <c r="AU21" i="89" s="1"/>
  <c r="AY21" i="89" s="1"/>
  <c r="AQ55" i="99"/>
  <c r="I39" i="94"/>
  <c r="I40" i="94"/>
  <c r="I64" i="95"/>
  <c r="I65" i="95"/>
  <c r="G52" i="116"/>
  <c r="E75" i="98" s="1"/>
  <c r="BQ14" i="84"/>
  <c r="BY14" i="84"/>
  <c r="BQ15" i="81"/>
  <c r="BI15" i="81"/>
  <c r="I22" i="89"/>
  <c r="O22" i="89"/>
  <c r="K20" i="11"/>
  <c r="K17" i="21"/>
  <c r="K86" i="25"/>
  <c r="K39" i="54"/>
  <c r="K15" i="54"/>
  <c r="K54" i="56"/>
  <c r="Y40" i="50"/>
  <c r="Q40" i="50"/>
  <c r="AA40" i="36"/>
  <c r="AA30" i="36"/>
  <c r="AA14" i="36"/>
  <c r="AA31" i="36"/>
  <c r="AA15" i="36"/>
  <c r="AA41" i="36"/>
  <c r="AA32" i="36"/>
  <c r="AA16" i="36"/>
  <c r="AA36" i="36"/>
  <c r="AA18" i="36"/>
  <c r="AA28" i="36"/>
  <c r="AA33" i="36"/>
  <c r="AA17" i="36"/>
  <c r="AA38" i="36"/>
  <c r="AA29" i="36"/>
  <c r="AA20" i="36"/>
  <c r="AA27" i="36"/>
  <c r="AA43" i="36"/>
  <c r="AA46" i="36"/>
  <c r="K18" i="47"/>
  <c r="AA37" i="36"/>
  <c r="O14" i="88"/>
  <c r="S14" i="88" s="1"/>
  <c r="I14" i="88"/>
  <c r="AA50" i="127"/>
  <c r="E9" i="117"/>
  <c r="E11" i="117" s="1"/>
  <c r="E12" i="117" s="1"/>
  <c r="G13" i="117" s="1"/>
  <c r="M20" i="89"/>
  <c r="O20" i="89" s="1"/>
  <c r="BO20" i="83"/>
  <c r="AO93" i="52"/>
  <c r="BY93" i="52"/>
  <c r="CC93" i="52" s="1"/>
  <c r="E14" i="111"/>
  <c r="G14" i="111" s="1"/>
  <c r="E33" i="96" s="1"/>
  <c r="AA35" i="124"/>
  <c r="E12" i="111" s="1"/>
  <c r="E13" i="111" s="1"/>
  <c r="K96" i="11"/>
  <c r="K23" i="16"/>
  <c r="K48" i="11"/>
  <c r="K80" i="23"/>
  <c r="K39" i="25"/>
  <c r="K76" i="11"/>
  <c r="K17" i="36"/>
  <c r="K19" i="40"/>
  <c r="AO72" i="52"/>
  <c r="BY72" i="52"/>
  <c r="CC72" i="52" s="1"/>
  <c r="K18" i="50"/>
  <c r="K19" i="37"/>
  <c r="K32" i="54"/>
  <c r="I82" i="95"/>
  <c r="I13" i="95"/>
  <c r="I27" i="95"/>
  <c r="I11" i="95"/>
  <c r="I30" i="95"/>
  <c r="G61" i="115"/>
  <c r="G76" i="98"/>
  <c r="CW17" i="81"/>
  <c r="DA17" i="81" s="1"/>
  <c r="CW17" i="82"/>
  <c r="DA17" i="82" s="1"/>
  <c r="CG17" i="83"/>
  <c r="CG17" i="84"/>
  <c r="K54" i="54"/>
  <c r="U24" i="50"/>
  <c r="U54" i="50"/>
  <c r="U15" i="50"/>
  <c r="U28" i="54"/>
  <c r="U29" i="54"/>
  <c r="U62" i="50"/>
  <c r="U16" i="50"/>
  <c r="U21" i="54"/>
  <c r="U22" i="54"/>
  <c r="U30" i="54"/>
  <c r="U13" i="54"/>
  <c r="EO15" i="138"/>
  <c r="EQ15" i="138" s="1"/>
  <c r="BE17" i="144"/>
  <c r="AU17" i="88" s="1"/>
  <c r="AY17" i="88" s="1"/>
  <c r="BC51" i="99"/>
  <c r="BE51" i="99" s="1"/>
  <c r="Q17" i="88" s="1"/>
  <c r="I54" i="98"/>
  <c r="AU10" i="83"/>
  <c r="M10" i="90"/>
  <c r="O10" i="90" s="1"/>
  <c r="S10" i="90" s="1"/>
  <c r="AC14" i="83"/>
  <c r="AG14" i="83" s="1"/>
  <c r="G58" i="117"/>
  <c r="I151" i="11" s="1"/>
  <c r="I14" i="91"/>
  <c r="K11" i="56"/>
  <c r="K16" i="56"/>
  <c r="K8" i="56"/>
  <c r="M8" i="56" s="1"/>
  <c r="K13" i="56"/>
  <c r="M13" i="56" s="1"/>
  <c r="K15" i="56"/>
  <c r="M15" i="56" s="1"/>
  <c r="I15" i="89"/>
  <c r="AQ53" i="99"/>
  <c r="AS53" i="99" s="1"/>
  <c r="Q19" i="89" s="1"/>
  <c r="AY19" i="144"/>
  <c r="AU19" i="89" s="1"/>
  <c r="AY19" i="89" s="1"/>
  <c r="BI13" i="80"/>
  <c r="BM13" i="80"/>
  <c r="BO13" i="80" s="1"/>
  <c r="S52" i="99"/>
  <c r="U52" i="99" s="1"/>
  <c r="Q18" i="91" s="1"/>
  <c r="AM18" i="144"/>
  <c r="AU18" i="91" s="1"/>
  <c r="AY18" i="91" s="1"/>
  <c r="BY19" i="80"/>
  <c r="CC19" i="80"/>
  <c r="CE19" i="80" s="1"/>
  <c r="G16" i="117"/>
  <c r="E69" i="96" s="1"/>
  <c r="CM88" i="134"/>
  <c r="BA18" i="85"/>
  <c r="BS18" i="79" s="1"/>
  <c r="Q18" i="47" s="1"/>
  <c r="BA18" i="80"/>
  <c r="BE18" i="80" s="1"/>
  <c r="I12" i="72"/>
  <c r="H8" i="57" s="1"/>
  <c r="AK21" i="84"/>
  <c r="AC21" i="84"/>
  <c r="K11" i="48"/>
  <c r="K10" i="48"/>
  <c r="M10" i="48" s="1"/>
  <c r="K12" i="48"/>
  <c r="M12" i="48" s="1"/>
  <c r="K13" i="48"/>
  <c r="K8" i="48"/>
  <c r="M8" i="48" s="1"/>
  <c r="K9" i="48"/>
  <c r="M73" i="52"/>
  <c r="G13" i="83"/>
  <c r="I13" i="83" s="1"/>
  <c r="M13" i="83" s="1"/>
  <c r="M13" i="92"/>
  <c r="O27" i="131"/>
  <c r="AQ14" i="90"/>
  <c r="G17" i="54"/>
  <c r="G20" i="54" s="1"/>
  <c r="G64" i="54" s="1"/>
  <c r="G66" i="54" s="1"/>
  <c r="M18" i="54"/>
  <c r="Y18" i="54" s="1"/>
  <c r="G19" i="54"/>
  <c r="AS9" i="80"/>
  <c r="AW9" i="80"/>
  <c r="AY9" i="80" s="1"/>
  <c r="G31" i="117"/>
  <c r="K19" i="18"/>
  <c r="K26" i="17"/>
  <c r="K28" i="13"/>
  <c r="K21" i="17"/>
  <c r="K25" i="18"/>
  <c r="K50" i="11"/>
  <c r="K73" i="23"/>
  <c r="K61" i="23"/>
  <c r="K22" i="15"/>
  <c r="K74" i="23"/>
  <c r="K20" i="21"/>
  <c r="K60" i="23"/>
  <c r="Q15" i="23"/>
  <c r="K32" i="23"/>
  <c r="K40" i="23"/>
  <c r="K82" i="23"/>
  <c r="K19" i="31"/>
  <c r="K17" i="42"/>
  <c r="K19" i="44"/>
  <c r="AA11" i="36"/>
  <c r="AA25" i="36"/>
  <c r="K16" i="35"/>
  <c r="BY90" i="52"/>
  <c r="CC90" i="52" s="1"/>
  <c r="AO90" i="52"/>
  <c r="U10" i="50"/>
  <c r="AA42" i="42"/>
  <c r="AA31" i="42"/>
  <c r="AO25" i="52"/>
  <c r="BY25" i="52"/>
  <c r="CC25" i="52" s="1"/>
  <c r="K57" i="50"/>
  <c r="AO48" i="52"/>
  <c r="BY48" i="52"/>
  <c r="CC48" i="52" s="1"/>
  <c r="W34" i="54"/>
  <c r="Q40" i="54"/>
  <c r="Y40" i="54" s="1"/>
  <c r="K61" i="54"/>
  <c r="G17" i="79"/>
  <c r="S17" i="85"/>
  <c r="AU17" i="3" s="1"/>
  <c r="G711" i="1" s="1"/>
  <c r="S9" i="85"/>
  <c r="AU9" i="3" s="1"/>
  <c r="G479" i="1" s="1"/>
  <c r="G9" i="79"/>
  <c r="K12" i="45"/>
  <c r="K60" i="50"/>
  <c r="K25" i="52"/>
  <c r="K57" i="56"/>
  <c r="G23" i="79"/>
  <c r="S23" i="85"/>
  <c r="AU25" i="3" s="1"/>
  <c r="G943" i="1" s="1"/>
  <c r="AU8" i="31"/>
  <c r="AE8" i="31"/>
  <c r="BA8" i="31"/>
  <c r="S8" i="31"/>
  <c r="Q8" i="31"/>
  <c r="AK8" i="31"/>
  <c r="I26" i="105"/>
  <c r="K26" i="105" s="1"/>
  <c r="G57" i="117"/>
  <c r="I153" i="11" s="1"/>
  <c r="U17" i="82"/>
  <c r="M17" i="82"/>
  <c r="BC49" i="99"/>
  <c r="BE49" i="99" s="1"/>
  <c r="Q15" i="88" s="1"/>
  <c r="BE15" i="144"/>
  <c r="AU15" i="88" s="1"/>
  <c r="AY15" i="88" s="1"/>
  <c r="K123" i="11"/>
  <c r="M123" i="11" s="1"/>
  <c r="K107" i="11"/>
  <c r="M107" i="11" s="1"/>
  <c r="K129" i="11"/>
  <c r="M129" i="11" s="1"/>
  <c r="K113" i="11"/>
  <c r="K110" i="11"/>
  <c r="K119" i="11"/>
  <c r="M119" i="11" s="1"/>
  <c r="K115" i="11"/>
  <c r="M115" i="11" s="1"/>
  <c r="K125" i="11"/>
  <c r="M125" i="11" s="1"/>
  <c r="K111" i="11"/>
  <c r="K106" i="11"/>
  <c r="K109" i="11"/>
  <c r="K117" i="11"/>
  <c r="M117" i="11" s="1"/>
  <c r="K121" i="11"/>
  <c r="M121" i="11" s="1"/>
  <c r="K108" i="11"/>
  <c r="K122" i="11"/>
  <c r="M122" i="11" s="1"/>
  <c r="K130" i="11"/>
  <c r="M130" i="11" s="1"/>
  <c r="K26" i="48"/>
  <c r="K22" i="48"/>
  <c r="K16" i="48"/>
  <c r="K14" i="48"/>
  <c r="M14" i="48" s="1"/>
  <c r="K25" i="48"/>
  <c r="K21" i="48"/>
  <c r="M21" i="48" s="1"/>
  <c r="K18" i="48"/>
  <c r="K23" i="48"/>
  <c r="K15" i="48"/>
  <c r="K24" i="48"/>
  <c r="K27" i="48"/>
  <c r="K17" i="48"/>
  <c r="K20" i="48"/>
  <c r="K19" i="48"/>
  <c r="K118" i="11"/>
  <c r="M118" i="11" s="1"/>
  <c r="G79" i="115"/>
  <c r="G79" i="98" s="1"/>
  <c r="I12" i="98"/>
  <c r="I27" i="105"/>
  <c r="K27" i="105" s="1"/>
  <c r="U15" i="81"/>
  <c r="M15" i="81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M11" i="56"/>
  <c r="DW12" i="138"/>
  <c r="DY12" i="138" s="1"/>
  <c r="Q14" i="84"/>
  <c r="I14" i="84"/>
  <c r="BE56" i="99"/>
  <c r="BY89" i="52"/>
  <c r="CC89" i="52" s="1"/>
  <c r="AO89" i="52"/>
  <c r="FG16" i="138"/>
  <c r="FI16" i="138" s="1"/>
  <c r="AQ21" i="91"/>
  <c r="CW20" i="82"/>
  <c r="DA20" i="82" s="1"/>
  <c r="CG20" i="84"/>
  <c r="CG20" i="83"/>
  <c r="CK20" i="83" s="1"/>
  <c r="CO20" i="83" s="1"/>
  <c r="CW20" i="81"/>
  <c r="DA20" i="81" s="1"/>
  <c r="M23" i="80"/>
  <c r="Q23" i="80"/>
  <c r="S23" i="80" s="1"/>
  <c r="G30" i="116"/>
  <c r="E64" i="98" s="1"/>
  <c r="CA27" i="131"/>
  <c r="BO14" i="83"/>
  <c r="BQ14" i="83" s="1"/>
  <c r="BU14" i="83" s="1"/>
  <c r="M14" i="89"/>
  <c r="O14" i="89" s="1"/>
  <c r="S14" i="89" s="1"/>
  <c r="FG9" i="138"/>
  <c r="FI9" i="138" s="1"/>
  <c r="I16" i="84"/>
  <c r="Q16" i="84"/>
  <c r="E18" i="87"/>
  <c r="AU18" i="92"/>
  <c r="AY18" i="92" s="1"/>
  <c r="AK18" i="80"/>
  <c r="AO18" i="80" s="1"/>
  <c r="AK18" i="85"/>
  <c r="BA18" i="79" s="1"/>
  <c r="BA20" i="85"/>
  <c r="BS20" i="79" s="1"/>
  <c r="Q20" i="47" s="1"/>
  <c r="BA20" i="80"/>
  <c r="BE20" i="80" s="1"/>
  <c r="I38" i="98"/>
  <c r="G36" i="101"/>
  <c r="I36" i="101" s="1"/>
  <c r="I83" i="95" s="1"/>
  <c r="Y27" i="131"/>
  <c r="G41" i="101" s="1"/>
  <c r="AS18" i="84"/>
  <c r="BA18" i="82"/>
  <c r="BE18" i="82" s="1"/>
  <c r="AS18" i="83"/>
  <c r="AW18" i="83" s="1"/>
  <c r="BA18" i="83" s="1"/>
  <c r="BA18" i="81"/>
  <c r="BE18" i="81" s="1"/>
  <c r="BC52" i="99"/>
  <c r="BE52" i="99" s="1"/>
  <c r="Q18" i="88" s="1"/>
  <c r="BE18" i="144"/>
  <c r="AU18" i="88" s="1"/>
  <c r="AY18" i="88" s="1"/>
  <c r="U9" i="80"/>
  <c r="Y9" i="80" s="1"/>
  <c r="U9" i="85"/>
  <c r="AI9" i="79" s="1"/>
  <c r="M9" i="47" s="1"/>
  <c r="G22" i="83"/>
  <c r="I22" i="83" s="1"/>
  <c r="M22" i="83" s="1"/>
  <c r="M22" i="92"/>
  <c r="O22" i="92" s="1"/>
  <c r="I13" i="91"/>
  <c r="BE54" i="99"/>
  <c r="Q20" i="88" s="1"/>
  <c r="AA12" i="43"/>
  <c r="AA21" i="43"/>
  <c r="AA13" i="43"/>
  <c r="AA10" i="43"/>
  <c r="S11" i="47"/>
  <c r="AA9" i="43"/>
  <c r="CG15" i="81"/>
  <c r="CO15" i="81"/>
  <c r="BA17" i="85"/>
  <c r="BS17" i="79" s="1"/>
  <c r="Q17" i="47" s="1"/>
  <c r="BA17" i="80"/>
  <c r="BE17" i="80" s="1"/>
  <c r="AM21" i="90"/>
  <c r="AC21" i="90"/>
  <c r="M8" i="27"/>
  <c r="AW19" i="83"/>
  <c r="BA19" i="83" s="1"/>
  <c r="BC47" i="99"/>
  <c r="BE47" i="99" s="1"/>
  <c r="Q13" i="88" s="1"/>
  <c r="BE13" i="144"/>
  <c r="AU13" i="88" s="1"/>
  <c r="AY13" i="88" s="1"/>
  <c r="BI9" i="80"/>
  <c r="BM9" i="80"/>
  <c r="BO9" i="80" s="1"/>
  <c r="I11" i="83"/>
  <c r="M11" i="83" s="1"/>
  <c r="S60" i="99"/>
  <c r="U60" i="99" s="1"/>
  <c r="AM26" i="144"/>
  <c r="BQ14" i="80"/>
  <c r="BU14" i="80" s="1"/>
  <c r="BQ14" i="85"/>
  <c r="CK14" i="79" s="1"/>
  <c r="BI21" i="80"/>
  <c r="BM21" i="80"/>
  <c r="BO21" i="80" s="1"/>
  <c r="G19" i="116"/>
  <c r="E53" i="98" s="1"/>
  <c r="DE12" i="138"/>
  <c r="DG12" i="138" s="1"/>
  <c r="U56" i="99"/>
  <c r="AS9" i="144"/>
  <c r="AU9" i="90" s="1"/>
  <c r="AY9" i="90" s="1"/>
  <c r="AK10" i="80"/>
  <c r="AO10" i="80" s="1"/>
  <c r="AK10" i="85"/>
  <c r="BA10" i="79" s="1"/>
  <c r="E24" i="12"/>
  <c r="E36" i="12" s="1"/>
  <c r="I65" i="54"/>
  <c r="AQ49" i="99"/>
  <c r="AY15" i="144"/>
  <c r="AU15" i="89" s="1"/>
  <c r="AY15" i="89" s="1"/>
  <c r="BA16" i="85"/>
  <c r="BS16" i="79" s="1"/>
  <c r="Q16" i="47" s="1"/>
  <c r="BA16" i="80"/>
  <c r="BE16" i="80" s="1"/>
  <c r="E59" i="99"/>
  <c r="I59" i="99" s="1"/>
  <c r="BC25" i="144"/>
  <c r="BA59" i="99" s="1"/>
  <c r="AK25" i="144"/>
  <c r="Q59" i="99" s="1"/>
  <c r="AW25" i="144"/>
  <c r="AO59" i="99" s="1"/>
  <c r="AQ25" i="144"/>
  <c r="AC59" i="99" s="1"/>
  <c r="AA42" i="41"/>
  <c r="AA33" i="41"/>
  <c r="AA25" i="41"/>
  <c r="AA17" i="41"/>
  <c r="AA36" i="41"/>
  <c r="AA18" i="41"/>
  <c r="AA45" i="41"/>
  <c r="AA43" i="41"/>
  <c r="AA37" i="41"/>
  <c r="AA27" i="41"/>
  <c r="AA19" i="41"/>
  <c r="AA39" i="41"/>
  <c r="AA29" i="41"/>
  <c r="AA40" i="41"/>
  <c r="AA28" i="41"/>
  <c r="AA14" i="41"/>
  <c r="AA16" i="41"/>
  <c r="AA11" i="41"/>
  <c r="AA38" i="41"/>
  <c r="AA20" i="41"/>
  <c r="AA31" i="41"/>
  <c r="K13" i="47"/>
  <c r="AA15" i="41"/>
  <c r="AA32" i="41"/>
  <c r="M8" i="34"/>
  <c r="BQ12" i="80"/>
  <c r="BU12" i="80" s="1"/>
  <c r="BQ12" i="85"/>
  <c r="CK12" i="79" s="1"/>
  <c r="BS23" i="85"/>
  <c r="BU23" i="85" s="1"/>
  <c r="BW23" i="85" s="1"/>
  <c r="BY23" i="85" s="1"/>
  <c r="CA23" i="85" s="1"/>
  <c r="CC23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8" i="85"/>
  <c r="BU8" i="85" s="1"/>
  <c r="BW8" i="85" s="1"/>
  <c r="BY8" i="85" s="1"/>
  <c r="CA8" i="85" s="1"/>
  <c r="CC8" i="85" s="1"/>
  <c r="I13" i="89"/>
  <c r="AS10" i="84"/>
  <c r="BA10" i="82"/>
  <c r="BE10" i="82" s="1"/>
  <c r="AS10" i="83"/>
  <c r="AW10" i="83" s="1"/>
  <c r="BA10" i="83" s="1"/>
  <c r="BA10" i="81"/>
  <c r="BE10" i="81" s="1"/>
  <c r="AG10" i="90"/>
  <c r="BQ22" i="80"/>
  <c r="BU22" i="80" s="1"/>
  <c r="BQ22" i="85"/>
  <c r="CK22" i="79" s="1"/>
  <c r="U32" i="53"/>
  <c r="AC8" i="80"/>
  <c r="AG8" i="80"/>
  <c r="AI8" i="80" s="1"/>
  <c r="DW13" i="138"/>
  <c r="DY13" i="138" s="1"/>
  <c r="EO23" i="138"/>
  <c r="EQ23" i="138" s="1"/>
  <c r="BO23" i="83" s="1"/>
  <c r="BI20" i="82"/>
  <c r="BQ20" i="82"/>
  <c r="BQ21" i="85"/>
  <c r="CK21" i="79" s="1"/>
  <c r="BQ21" i="80"/>
  <c r="BU21" i="80" s="1"/>
  <c r="E22" i="112"/>
  <c r="G23" i="112" s="1"/>
  <c r="E32" i="96" s="1"/>
  <c r="I13" i="105"/>
  <c r="K13" i="105" s="1"/>
  <c r="CG17" i="81"/>
  <c r="CO17" i="81"/>
  <c r="K19" i="3"/>
  <c r="G751" i="1" s="1"/>
  <c r="Q19" i="92"/>
  <c r="S44" i="99"/>
  <c r="U44" i="99" s="1"/>
  <c r="Q10" i="91" s="1"/>
  <c r="AM10" i="144"/>
  <c r="AU10" i="91" s="1"/>
  <c r="AY10" i="91" s="1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AC8" i="89"/>
  <c r="AM8" i="89"/>
  <c r="E13" i="87"/>
  <c r="AU13" i="92"/>
  <c r="AY13" i="92" s="1"/>
  <c r="K45" i="52"/>
  <c r="E37" i="98"/>
  <c r="G71" i="116"/>
  <c r="M24" i="135"/>
  <c r="EO21" i="138"/>
  <c r="EQ21" i="138" s="1"/>
  <c r="U21" i="81"/>
  <c r="M21" i="81"/>
  <c r="M59" i="99"/>
  <c r="O59" i="99" s="1"/>
  <c r="O25" i="144"/>
  <c r="E21" i="87"/>
  <c r="AU21" i="92"/>
  <c r="AY21" i="92" s="1"/>
  <c r="AE51" i="99"/>
  <c r="AG51" i="99" s="1"/>
  <c r="Q17" i="90" s="1"/>
  <c r="AS17" i="144"/>
  <c r="AU17" i="90" s="1"/>
  <c r="AY17" i="90" s="1"/>
  <c r="AA45" i="43"/>
  <c r="AA43" i="43"/>
  <c r="AA37" i="43"/>
  <c r="AA27" i="43"/>
  <c r="AA19" i="43"/>
  <c r="AA11" i="43"/>
  <c r="AA46" i="43"/>
  <c r="AA38" i="43"/>
  <c r="AA28" i="43"/>
  <c r="AA20" i="43"/>
  <c r="AA39" i="43"/>
  <c r="AA29" i="43"/>
  <c r="AA31" i="43"/>
  <c r="AA15" i="43"/>
  <c r="AA42" i="43"/>
  <c r="AA33" i="43"/>
  <c r="AA17" i="43"/>
  <c r="K11" i="47"/>
  <c r="AA32" i="43"/>
  <c r="AA36" i="43"/>
  <c r="AA18" i="43"/>
  <c r="DW21" i="138"/>
  <c r="DY21" i="138" s="1"/>
  <c r="CO20" i="81"/>
  <c r="CG20" i="81"/>
  <c r="BQ9" i="85"/>
  <c r="CK9" i="79" s="1"/>
  <c r="BQ9" i="80"/>
  <c r="BU9" i="80" s="1"/>
  <c r="CO8" i="81"/>
  <c r="CG8" i="81"/>
  <c r="U14" i="85"/>
  <c r="AI14" i="79" s="1"/>
  <c r="M14" i="47" s="1"/>
  <c r="U14" i="80"/>
  <c r="Y14" i="80" s="1"/>
  <c r="AC19" i="90"/>
  <c r="AM19" i="90"/>
  <c r="AS20" i="82"/>
  <c r="AK20" i="82"/>
  <c r="I60" i="99"/>
  <c r="K25" i="3" s="1"/>
  <c r="G925" i="1" s="1"/>
  <c r="AW15" i="83"/>
  <c r="BA15" i="83" s="1"/>
  <c r="AS19" i="144"/>
  <c r="AU19" i="90" s="1"/>
  <c r="AY19" i="90" s="1"/>
  <c r="AA10" i="30"/>
  <c r="AA13" i="30"/>
  <c r="AA9" i="30"/>
  <c r="S24" i="47"/>
  <c r="CS18" i="84"/>
  <c r="CK18" i="84"/>
  <c r="CK21" i="84"/>
  <c r="CS21" i="84"/>
  <c r="BE8" i="138"/>
  <c r="AC17" i="83"/>
  <c r="AG17" i="83" s="1"/>
  <c r="E21" i="108"/>
  <c r="M18" i="135"/>
  <c r="AK22" i="84"/>
  <c r="AC22" i="84"/>
  <c r="AI21" i="48" l="1"/>
  <c r="AA21" i="48"/>
  <c r="AE21" i="48" s="1"/>
  <c r="Q21" i="48"/>
  <c r="AI13" i="56"/>
  <c r="AC13" i="56"/>
  <c r="Q13" i="56"/>
  <c r="W13" i="56" s="1"/>
  <c r="AS13" i="56"/>
  <c r="AM13" i="56"/>
  <c r="G14" i="87"/>
  <c r="I14" i="87" s="1"/>
  <c r="AY14" i="3" s="1"/>
  <c r="G626" i="1" s="1"/>
  <c r="W14" i="92"/>
  <c r="W13" i="91"/>
  <c r="W12" i="89"/>
  <c r="W11" i="89"/>
  <c r="AO21" i="83"/>
  <c r="AQ21" i="83" s="1"/>
  <c r="AK21" i="83"/>
  <c r="W16" i="91"/>
  <c r="CC14" i="83"/>
  <c r="CE14" i="83" s="1"/>
  <c r="BY14" i="83"/>
  <c r="Q11" i="54"/>
  <c r="Y11" i="54" s="1"/>
  <c r="M19" i="54"/>
  <c r="Q8" i="54"/>
  <c r="W8" i="54" s="1"/>
  <c r="M17" i="54"/>
  <c r="G76" i="114"/>
  <c r="G68" i="114"/>
  <c r="E68" i="96" s="1"/>
  <c r="G84" i="114"/>
  <c r="G89" i="114"/>
  <c r="G57" i="114"/>
  <c r="I15" i="22" s="1"/>
  <c r="M15" i="22" s="1"/>
  <c r="S15" i="22" s="1"/>
  <c r="G81" i="114"/>
  <c r="G91" i="114"/>
  <c r="G59" i="114"/>
  <c r="I17" i="22" s="1"/>
  <c r="M17" i="22" s="1"/>
  <c r="S17" i="22" s="1"/>
  <c r="G75" i="114"/>
  <c r="G66" i="114"/>
  <c r="I152" i="11" s="1"/>
  <c r="G92" i="114"/>
  <c r="G100" i="114" s="1"/>
  <c r="I28" i="22" s="1"/>
  <c r="M28" i="22" s="1"/>
  <c r="S28" i="22" s="1"/>
  <c r="G77" i="114"/>
  <c r="G65" i="114"/>
  <c r="I154" i="11" s="1"/>
  <c r="G61" i="114"/>
  <c r="G82" i="114"/>
  <c r="G88" i="114"/>
  <c r="G71" i="114"/>
  <c r="G87" i="114"/>
  <c r="G86" i="114"/>
  <c r="G98" i="114" s="1"/>
  <c r="I28" i="24" s="1"/>
  <c r="M28" i="24" s="1"/>
  <c r="S28" i="24" s="1"/>
  <c r="G58" i="114"/>
  <c r="I17" i="24" s="1"/>
  <c r="M17" i="24" s="1"/>
  <c r="S17" i="24" s="1"/>
  <c r="G80" i="114"/>
  <c r="G96" i="114" s="1"/>
  <c r="I26" i="22" s="1"/>
  <c r="M26" i="22" s="1"/>
  <c r="S26" i="22" s="1"/>
  <c r="G90" i="114"/>
  <c r="G93" i="114"/>
  <c r="G101" i="114" s="1"/>
  <c r="I29" i="22" s="1"/>
  <c r="M29" i="22" s="1"/>
  <c r="S29" i="22" s="1"/>
  <c r="G63" i="114"/>
  <c r="I47" i="27" s="1"/>
  <c r="M47" i="27" s="1"/>
  <c r="G56" i="114"/>
  <c r="I15" i="24" s="1"/>
  <c r="M15" i="24" s="1"/>
  <c r="S15" i="24" s="1"/>
  <c r="G78" i="114"/>
  <c r="G70" i="114"/>
  <c r="G83" i="114"/>
  <c r="G64" i="114"/>
  <c r="I47" i="26" s="1"/>
  <c r="M47" i="26" s="1"/>
  <c r="G79" i="114"/>
  <c r="G62" i="114"/>
  <c r="I150" i="11" s="1"/>
  <c r="G74" i="114"/>
  <c r="G94" i="114" s="1"/>
  <c r="I26" i="24" s="1"/>
  <c r="M26" i="24" s="1"/>
  <c r="S26" i="24" s="1"/>
  <c r="G85" i="114"/>
  <c r="G67" i="114"/>
  <c r="E17" i="97" s="1"/>
  <c r="G73" i="114"/>
  <c r="G60" i="114"/>
  <c r="G69" i="114"/>
  <c r="W14" i="89"/>
  <c r="S22" i="92"/>
  <c r="AI12" i="48"/>
  <c r="AM12" i="48" s="1"/>
  <c r="AA12" i="48"/>
  <c r="Q12" i="48"/>
  <c r="Y10" i="54"/>
  <c r="Q10" i="54"/>
  <c r="G11" i="87"/>
  <c r="I11" i="87" s="1"/>
  <c r="AY11" i="3" s="1"/>
  <c r="G539" i="1" s="1"/>
  <c r="W11" i="92"/>
  <c r="W11" i="88"/>
  <c r="U13" i="83"/>
  <c r="W13" i="83" s="1"/>
  <c r="Q13" i="83"/>
  <c r="I32" i="96"/>
  <c r="I8" i="55" s="1"/>
  <c r="AO20" i="83"/>
  <c r="AQ20" i="83" s="1"/>
  <c r="AK20" i="83"/>
  <c r="Q12" i="54"/>
  <c r="Y12" i="54"/>
  <c r="S15" i="91"/>
  <c r="AY23" i="91"/>
  <c r="W14" i="91"/>
  <c r="G19" i="87"/>
  <c r="I19" i="87" s="1"/>
  <c r="AY19" i="3" s="1"/>
  <c r="G771" i="1" s="1"/>
  <c r="W19" i="92"/>
  <c r="AO8" i="83"/>
  <c r="AQ8" i="83" s="1"/>
  <c r="AK8" i="83"/>
  <c r="G8" i="87"/>
  <c r="I8" i="87" s="1"/>
  <c r="AY8" i="3" s="1"/>
  <c r="G452" i="1" s="1"/>
  <c r="BW8" i="92"/>
  <c r="BC8" i="3" s="1"/>
  <c r="G454" i="1" s="1"/>
  <c r="W8" i="92"/>
  <c r="W15" i="90"/>
  <c r="BI8" i="83"/>
  <c r="BK8" i="83" s="1"/>
  <c r="BE8" i="83"/>
  <c r="U22" i="83"/>
  <c r="W22" i="83" s="1"/>
  <c r="Q22" i="83"/>
  <c r="AI10" i="48"/>
  <c r="AM10" i="48" s="1"/>
  <c r="AA10" i="48"/>
  <c r="Q10" i="48"/>
  <c r="I24" i="103"/>
  <c r="M32" i="97" s="1"/>
  <c r="Q32" i="97" s="1"/>
  <c r="I38" i="34" s="1"/>
  <c r="M38" i="34" s="1"/>
  <c r="I20" i="103"/>
  <c r="M28" i="97" s="1"/>
  <c r="Q28" i="97" s="1"/>
  <c r="I38" i="38" s="1"/>
  <c r="M38" i="38" s="1"/>
  <c r="I16" i="103"/>
  <c r="M24" i="97" s="1"/>
  <c r="Q24" i="97" s="1"/>
  <c r="I38" i="42" s="1"/>
  <c r="M38" i="42" s="1"/>
  <c r="I12" i="103"/>
  <c r="M20" i="97" s="1"/>
  <c r="Q20" i="97" s="1"/>
  <c r="I38" i="46" s="1"/>
  <c r="M38" i="46" s="1"/>
  <c r="I22" i="103"/>
  <c r="M30" i="97" s="1"/>
  <c r="Q30" i="97" s="1"/>
  <c r="I38" i="36" s="1"/>
  <c r="M38" i="36" s="1"/>
  <c r="I14" i="103"/>
  <c r="M22" i="97" s="1"/>
  <c r="Q22" i="97" s="1"/>
  <c r="I38" i="44" s="1"/>
  <c r="M38" i="44" s="1"/>
  <c r="I21" i="103"/>
  <c r="M29" i="97" s="1"/>
  <c r="Q29" i="97" s="1"/>
  <c r="I38" i="37" s="1"/>
  <c r="M38" i="37" s="1"/>
  <c r="I27" i="103"/>
  <c r="M35" i="97" s="1"/>
  <c r="Q35" i="97" s="1"/>
  <c r="I22" i="51" s="1"/>
  <c r="M22" i="51" s="1"/>
  <c r="I17" i="103"/>
  <c r="M25" i="97" s="1"/>
  <c r="Q25" i="97" s="1"/>
  <c r="I38" i="41" s="1"/>
  <c r="M38" i="41" s="1"/>
  <c r="I25" i="103"/>
  <c r="M33" i="97" s="1"/>
  <c r="Q33" i="97" s="1"/>
  <c r="I38" i="33" s="1"/>
  <c r="M38" i="33" s="1"/>
  <c r="BI17" i="79"/>
  <c r="BO17" i="85"/>
  <c r="BC9" i="90"/>
  <c r="BC18" i="88"/>
  <c r="Y23" i="79"/>
  <c r="AI23" i="85"/>
  <c r="BI16" i="82"/>
  <c r="BQ16" i="82"/>
  <c r="AY23" i="89"/>
  <c r="BC8" i="89"/>
  <c r="AQ11" i="79"/>
  <c r="AY11" i="85"/>
  <c r="I16" i="105"/>
  <c r="K16" i="105" s="1"/>
  <c r="E8" i="102"/>
  <c r="M52" i="100"/>
  <c r="M51" i="100"/>
  <c r="BI8" i="80"/>
  <c r="BM8" i="80"/>
  <c r="BO8" i="80" s="1"/>
  <c r="BY16" i="84"/>
  <c r="BQ16" i="84"/>
  <c r="CK14" i="82"/>
  <c r="CS14" i="82"/>
  <c r="CU14" i="82" s="1"/>
  <c r="AC23" i="80"/>
  <c r="AG23" i="80"/>
  <c r="AI23" i="80" s="1"/>
  <c r="BO18" i="83"/>
  <c r="BQ18" i="83" s="1"/>
  <c r="BU18" i="83" s="1"/>
  <c r="M18" i="89"/>
  <c r="O18" i="89" s="1"/>
  <c r="S18" i="89" s="1"/>
  <c r="BC16" i="90"/>
  <c r="AC20" i="90"/>
  <c r="AM20" i="90"/>
  <c r="CW18" i="83"/>
  <c r="CY18" i="83" s="1"/>
  <c r="CS18" i="83"/>
  <c r="AU42" i="31"/>
  <c r="AE42" i="31"/>
  <c r="BA42" i="31"/>
  <c r="Q42" i="31"/>
  <c r="AK42" i="31"/>
  <c r="G100" i="113"/>
  <c r="I43" i="37" s="1"/>
  <c r="M43" i="37" s="1"/>
  <c r="BI10" i="79"/>
  <c r="BO10" i="85"/>
  <c r="Q11" i="83"/>
  <c r="U11" i="83"/>
  <c r="W11" i="83" s="1"/>
  <c r="Y16" i="79"/>
  <c r="AI16" i="85"/>
  <c r="I16" i="51"/>
  <c r="M16" i="51" s="1"/>
  <c r="G15" i="117"/>
  <c r="E9" i="103"/>
  <c r="DE10" i="81"/>
  <c r="DM10" i="81"/>
  <c r="BI16" i="81"/>
  <c r="BQ16" i="81"/>
  <c r="AW17" i="81"/>
  <c r="AY17" i="81" s="1"/>
  <c r="AO17" i="81"/>
  <c r="CW11" i="81"/>
  <c r="DA11" i="81" s="1"/>
  <c r="CW11" i="82"/>
  <c r="DA11" i="82" s="1"/>
  <c r="CG11" i="84"/>
  <c r="CG11" i="83"/>
  <c r="CK11" i="83" s="1"/>
  <c r="CO11" i="83" s="1"/>
  <c r="G62" i="117"/>
  <c r="E75" i="96" s="1"/>
  <c r="E35" i="103"/>
  <c r="E38" i="103" s="1"/>
  <c r="M41" i="103"/>
  <c r="M40" i="103"/>
  <c r="Q40" i="41"/>
  <c r="CO16" i="82"/>
  <c r="CG16" i="82"/>
  <c r="W17" i="91"/>
  <c r="DE22" i="82"/>
  <c r="DM22" i="82"/>
  <c r="AM25" i="144"/>
  <c r="AU22" i="91" s="1"/>
  <c r="AY22" i="91" s="1"/>
  <c r="S59" i="99"/>
  <c r="U59" i="99" s="1"/>
  <c r="Q22" i="91" s="1"/>
  <c r="S22" i="91" s="1"/>
  <c r="AM22" i="91"/>
  <c r="AC22" i="91"/>
  <c r="AK86" i="52"/>
  <c r="O36" i="52"/>
  <c r="U36" i="52" s="1"/>
  <c r="O20" i="52"/>
  <c r="U20" i="52" s="1"/>
  <c r="O86" i="52"/>
  <c r="U86" i="52" s="1"/>
  <c r="AK96" i="52"/>
  <c r="AK20" i="52"/>
  <c r="O18" i="52"/>
  <c r="U18" i="52" s="1"/>
  <c r="AK18" i="52"/>
  <c r="AK11" i="52"/>
  <c r="O11" i="52"/>
  <c r="U11" i="52" s="1"/>
  <c r="O17" i="52"/>
  <c r="U17" i="52" s="1"/>
  <c r="AK21" i="52"/>
  <c r="AK36" i="52"/>
  <c r="AK13" i="52"/>
  <c r="AK17" i="52"/>
  <c r="O88" i="52"/>
  <c r="U88" i="52" s="1"/>
  <c r="O21" i="52"/>
  <c r="U21" i="52" s="1"/>
  <c r="O96" i="52"/>
  <c r="U96" i="52" s="1"/>
  <c r="O13" i="52"/>
  <c r="U13" i="52" s="1"/>
  <c r="AK88" i="52"/>
  <c r="AG20" i="91"/>
  <c r="CO10" i="81"/>
  <c r="CG10" i="81"/>
  <c r="AC11" i="84"/>
  <c r="AK11" i="84"/>
  <c r="CW8" i="83"/>
  <c r="CY8" i="83" s="1"/>
  <c r="CS8" i="83"/>
  <c r="AQ20" i="56"/>
  <c r="AQ64" i="56" s="1"/>
  <c r="E15" i="8" s="1"/>
  <c r="AQ8" i="91"/>
  <c r="BQ11" i="83"/>
  <c r="BU11" i="83" s="1"/>
  <c r="AQ19" i="90"/>
  <c r="S9" i="47"/>
  <c r="AA9" i="45"/>
  <c r="AA13" i="45"/>
  <c r="AA12" i="45"/>
  <c r="AA21" i="45"/>
  <c r="AA10" i="45"/>
  <c r="BI19" i="79"/>
  <c r="BO19" i="85"/>
  <c r="CE15" i="85"/>
  <c r="CA15" i="79"/>
  <c r="BC15" i="89"/>
  <c r="I53" i="98"/>
  <c r="AQ21" i="90"/>
  <c r="BI18" i="81"/>
  <c r="BQ18" i="81"/>
  <c r="M16" i="84"/>
  <c r="E16" i="79" s="1"/>
  <c r="U16" i="84"/>
  <c r="U14" i="84"/>
  <c r="M14" i="84"/>
  <c r="AI17" i="85"/>
  <c r="Y17" i="79"/>
  <c r="AQ31" i="45"/>
  <c r="AQ15" i="45"/>
  <c r="AQ41" i="45"/>
  <c r="AQ32" i="45"/>
  <c r="AQ16" i="45"/>
  <c r="AQ42" i="45"/>
  <c r="AQ33" i="45"/>
  <c r="AQ25" i="45"/>
  <c r="AQ17" i="45"/>
  <c r="AQ45" i="45"/>
  <c r="AQ43" i="45"/>
  <c r="AQ37" i="45"/>
  <c r="AQ27" i="45"/>
  <c r="AQ19" i="45"/>
  <c r="AQ11" i="45"/>
  <c r="AQ20" i="45"/>
  <c r="AQ38" i="45"/>
  <c r="AQ18" i="45"/>
  <c r="AQ36" i="45"/>
  <c r="AQ28" i="45"/>
  <c r="AQ29" i="45"/>
  <c r="AQ40" i="45"/>
  <c r="AQ39" i="45"/>
  <c r="AQ30" i="45"/>
  <c r="AQ14" i="45"/>
  <c r="AQ46" i="45"/>
  <c r="I40" i="37"/>
  <c r="M40" i="37" s="1"/>
  <c r="E21" i="103"/>
  <c r="AO21" i="84"/>
  <c r="AG21" i="84"/>
  <c r="CS10" i="84"/>
  <c r="CK10" i="84"/>
  <c r="BI12" i="82"/>
  <c r="BQ12" i="82"/>
  <c r="BU8" i="82"/>
  <c r="BW8" i="82" s="1"/>
  <c r="BM8" i="82"/>
  <c r="Q15" i="54"/>
  <c r="W15" i="54" s="1"/>
  <c r="AS22" i="80"/>
  <c r="AW22" i="80"/>
  <c r="AY22" i="80" s="1"/>
  <c r="K67" i="11"/>
  <c r="M67" i="11" s="1"/>
  <c r="M132" i="11" s="1"/>
  <c r="K68" i="11"/>
  <c r="M68" i="11" s="1"/>
  <c r="AQ19" i="89"/>
  <c r="AA23" i="43"/>
  <c r="AA24" i="43"/>
  <c r="AA26" i="43"/>
  <c r="AA8" i="43"/>
  <c r="AA22" i="43"/>
  <c r="O11" i="47"/>
  <c r="Y11" i="47" s="1"/>
  <c r="AA34" i="43"/>
  <c r="W36" i="54"/>
  <c r="Q8" i="40"/>
  <c r="S8" i="40" s="1"/>
  <c r="AC44" i="56"/>
  <c r="Y44" i="56"/>
  <c r="AM44" i="56"/>
  <c r="AS44" i="56" s="1"/>
  <c r="Q44" i="56"/>
  <c r="W44" i="56" s="1"/>
  <c r="AI44" i="56"/>
  <c r="M9" i="89"/>
  <c r="BO9" i="83"/>
  <c r="M11" i="48"/>
  <c r="E69" i="98"/>
  <c r="G53" i="116"/>
  <c r="O20" i="79"/>
  <c r="S20" i="79" s="1"/>
  <c r="U20" i="79" s="1"/>
  <c r="BY20" i="83"/>
  <c r="CC20" i="83"/>
  <c r="CE20" i="83" s="1"/>
  <c r="U21" i="83"/>
  <c r="W21" i="83" s="1"/>
  <c r="Q21" i="83"/>
  <c r="BY8" i="92"/>
  <c r="BE8" i="3" s="1"/>
  <c r="G455" i="1" s="1"/>
  <c r="AG8" i="92"/>
  <c r="BO10" i="83"/>
  <c r="BQ10" i="83" s="1"/>
  <c r="BU10" i="83" s="1"/>
  <c r="M10" i="89"/>
  <c r="O10" i="89" s="1"/>
  <c r="S10" i="89" s="1"/>
  <c r="Q23" i="83"/>
  <c r="U23" i="83"/>
  <c r="W23" i="83" s="1"/>
  <c r="G47" i="100"/>
  <c r="G48" i="100"/>
  <c r="AM13" i="85"/>
  <c r="AO13" i="85" s="1"/>
  <c r="AQ13" i="85" s="1"/>
  <c r="AS13" i="85" s="1"/>
  <c r="AU13" i="85" s="1"/>
  <c r="AW13" i="85" s="1"/>
  <c r="Y32" i="54"/>
  <c r="Q32" i="54"/>
  <c r="AQ40" i="34"/>
  <c r="AQ30" i="34"/>
  <c r="AQ14" i="34"/>
  <c r="AQ31" i="34"/>
  <c r="AQ15" i="34"/>
  <c r="AQ41" i="34"/>
  <c r="AQ32" i="34"/>
  <c r="AQ16" i="34"/>
  <c r="AQ42" i="34"/>
  <c r="AQ33" i="34"/>
  <c r="AQ25" i="34"/>
  <c r="AQ17" i="34"/>
  <c r="AQ38" i="34"/>
  <c r="AQ36" i="34"/>
  <c r="AQ28" i="34"/>
  <c r="AQ45" i="34"/>
  <c r="AQ19" i="34"/>
  <c r="AQ46" i="34"/>
  <c r="AQ29" i="34"/>
  <c r="AQ18" i="34"/>
  <c r="AQ39" i="34"/>
  <c r="AQ20" i="34"/>
  <c r="AQ43" i="34"/>
  <c r="AQ11" i="34"/>
  <c r="AQ37" i="34"/>
  <c r="AQ27" i="34"/>
  <c r="CO19" i="84"/>
  <c r="BY19" i="79" s="1"/>
  <c r="CW19" i="84"/>
  <c r="BQ11" i="81"/>
  <c r="BI11" i="81"/>
  <c r="CO16" i="81"/>
  <c r="CG16" i="81"/>
  <c r="AM22" i="90"/>
  <c r="AC22" i="90"/>
  <c r="BO13" i="83"/>
  <c r="M13" i="89"/>
  <c r="O13" i="89" s="1"/>
  <c r="S13" i="89" s="1"/>
  <c r="I40" i="45"/>
  <c r="M40" i="45" s="1"/>
  <c r="E13" i="103"/>
  <c r="I13" i="103" s="1"/>
  <c r="M21" i="97" s="1"/>
  <c r="Q21" i="97" s="1"/>
  <c r="I38" i="45" s="1"/>
  <c r="M38" i="45" s="1"/>
  <c r="DE22" i="81"/>
  <c r="DM22" i="81"/>
  <c r="U9" i="82"/>
  <c r="M9" i="82"/>
  <c r="AO22" i="81"/>
  <c r="AW22" i="81"/>
  <c r="AY22" i="81" s="1"/>
  <c r="Q19" i="83"/>
  <c r="U19" i="83"/>
  <c r="W19" i="83" s="1"/>
  <c r="AG20" i="89"/>
  <c r="I14" i="24"/>
  <c r="M14" i="24" s="1"/>
  <c r="S14" i="24" s="1"/>
  <c r="G61" i="117"/>
  <c r="E30" i="103" s="1"/>
  <c r="E31" i="103"/>
  <c r="BQ22" i="84"/>
  <c r="BY22" i="84"/>
  <c r="AG18" i="90"/>
  <c r="BC14" i="90"/>
  <c r="DE8" i="81"/>
  <c r="DM8" i="81"/>
  <c r="BI11" i="80"/>
  <c r="BM11" i="80"/>
  <c r="BO11" i="80" s="1"/>
  <c r="G22" i="79"/>
  <c r="S22" i="85"/>
  <c r="AU24" i="3" s="1"/>
  <c r="G914" i="1" s="1"/>
  <c r="DQ16" i="81"/>
  <c r="DS16" i="81" s="1"/>
  <c r="DI16" i="81"/>
  <c r="AC13" i="80"/>
  <c r="AG13" i="80"/>
  <c r="AI13" i="80" s="1"/>
  <c r="BC20" i="90"/>
  <c r="Q58" i="23"/>
  <c r="Q66" i="23"/>
  <c r="Q10" i="23"/>
  <c r="Q54" i="23"/>
  <c r="Q57" i="23"/>
  <c r="Q65" i="23"/>
  <c r="Q59" i="23"/>
  <c r="Q11" i="23"/>
  <c r="Q9" i="23"/>
  <c r="S9" i="23" s="1"/>
  <c r="Q63" i="23"/>
  <c r="Q64" i="23"/>
  <c r="Q51" i="23"/>
  <c r="Q68" i="23"/>
  <c r="I24" i="135"/>
  <c r="Q55" i="23"/>
  <c r="Q52" i="23"/>
  <c r="Q67" i="23"/>
  <c r="Q53" i="23"/>
  <c r="Q56" i="23"/>
  <c r="Q8" i="23"/>
  <c r="S8" i="23" s="1"/>
  <c r="AC22" i="88"/>
  <c r="AM22" i="88"/>
  <c r="S16" i="90"/>
  <c r="AK31" i="142"/>
  <c r="S43" i="45"/>
  <c r="Q42" i="38"/>
  <c r="CK20" i="81"/>
  <c r="CS20" i="81"/>
  <c r="CU20" i="81" s="1"/>
  <c r="BC17" i="90"/>
  <c r="BO21" i="83"/>
  <c r="M21" i="89"/>
  <c r="O21" i="89" s="1"/>
  <c r="S21" i="89" s="1"/>
  <c r="BI12" i="79"/>
  <c r="BO12" i="85"/>
  <c r="BI20" i="79"/>
  <c r="BO20" i="85"/>
  <c r="CE8" i="85"/>
  <c r="CA8" i="79"/>
  <c r="BS16" i="85"/>
  <c r="BU16" i="85" s="1"/>
  <c r="BW16" i="85" s="1"/>
  <c r="BY16" i="85" s="1"/>
  <c r="CA16" i="85" s="1"/>
  <c r="CC16" i="85" s="1"/>
  <c r="AA10" i="42"/>
  <c r="AA12" i="42"/>
  <c r="AA13" i="42"/>
  <c r="S12" i="47"/>
  <c r="AA21" i="42"/>
  <c r="AA9" i="42"/>
  <c r="K24" i="3"/>
  <c r="G896" i="1" s="1"/>
  <c r="Q22" i="92"/>
  <c r="AA12" i="83"/>
  <c r="AC12" i="83" s="1"/>
  <c r="AG12" i="83" s="1"/>
  <c r="M12" i="91"/>
  <c r="O12" i="91" s="1"/>
  <c r="S12" i="91" s="1"/>
  <c r="AM13" i="91"/>
  <c r="AC13" i="91"/>
  <c r="BI18" i="83"/>
  <c r="BK18" i="83" s="1"/>
  <c r="BE18" i="83"/>
  <c r="CI9" i="83"/>
  <c r="M9" i="88"/>
  <c r="O9" i="88" s="1"/>
  <c r="S9" i="88" s="1"/>
  <c r="DE20" i="81"/>
  <c r="DM20" i="81"/>
  <c r="W10" i="85"/>
  <c r="Y10" i="85" s="1"/>
  <c r="AA10" i="85" s="1"/>
  <c r="AC10" i="85" s="1"/>
  <c r="AE10" i="85" s="1"/>
  <c r="AG10" i="85" s="1"/>
  <c r="W18" i="85"/>
  <c r="Y18" i="85" s="1"/>
  <c r="AA18" i="85" s="1"/>
  <c r="AC18" i="85" s="1"/>
  <c r="AE18" i="85" s="1"/>
  <c r="AG18" i="85" s="1"/>
  <c r="G12" i="74"/>
  <c r="I12" i="74" s="1"/>
  <c r="G54" i="96"/>
  <c r="G53" i="96"/>
  <c r="G19" i="96"/>
  <c r="AI14" i="48"/>
  <c r="AA14" i="48"/>
  <c r="Q14" i="48"/>
  <c r="AQ40" i="30"/>
  <c r="AQ30" i="30"/>
  <c r="AQ14" i="30"/>
  <c r="AQ31" i="30"/>
  <c r="AQ15" i="30"/>
  <c r="AQ45" i="30"/>
  <c r="AQ41" i="30"/>
  <c r="AQ32" i="30"/>
  <c r="AQ16" i="30"/>
  <c r="AQ36" i="30"/>
  <c r="AQ18" i="30"/>
  <c r="E29" i="28"/>
  <c r="AQ27" i="30"/>
  <c r="AQ11" i="30"/>
  <c r="AQ29" i="30"/>
  <c r="AQ20" i="30"/>
  <c r="AQ38" i="30"/>
  <c r="AQ25" i="30"/>
  <c r="AQ17" i="30"/>
  <c r="AQ19" i="30"/>
  <c r="AQ28" i="30"/>
  <c r="AQ33" i="30"/>
  <c r="AQ46" i="30"/>
  <c r="AQ39" i="30"/>
  <c r="AQ37" i="30"/>
  <c r="AI8" i="56"/>
  <c r="AC8" i="56"/>
  <c r="Y8" i="56"/>
  <c r="AM8" i="56"/>
  <c r="AS8" i="56" s="1"/>
  <c r="Q8" i="56"/>
  <c r="W8" i="56" s="1"/>
  <c r="M19" i="56"/>
  <c r="M17" i="56"/>
  <c r="CK17" i="84"/>
  <c r="CS17" i="84"/>
  <c r="Y10" i="81"/>
  <c r="AA10" i="81" s="1"/>
  <c r="Q10" i="81"/>
  <c r="BI22" i="81"/>
  <c r="BQ22" i="81"/>
  <c r="CK10" i="83"/>
  <c r="CO10" i="83" s="1"/>
  <c r="BI12" i="81"/>
  <c r="BQ12" i="81"/>
  <c r="AG18" i="92"/>
  <c r="AO12" i="84"/>
  <c r="AG12" i="84"/>
  <c r="S21" i="92"/>
  <c r="AE30" i="102"/>
  <c r="AE28" i="102"/>
  <c r="I9" i="88"/>
  <c r="U13" i="84"/>
  <c r="M13" i="84"/>
  <c r="BI15" i="84"/>
  <c r="BA15" i="84"/>
  <c r="CK20" i="82"/>
  <c r="CS20" i="82"/>
  <c r="CU20" i="82" s="1"/>
  <c r="BC17" i="89"/>
  <c r="S18" i="88"/>
  <c r="AG17" i="88"/>
  <c r="BC16" i="91"/>
  <c r="I40" i="43"/>
  <c r="M40" i="43" s="1"/>
  <c r="E15" i="103"/>
  <c r="I15" i="103" s="1"/>
  <c r="M23" i="97" s="1"/>
  <c r="Q23" i="97" s="1"/>
  <c r="I38" i="43" s="1"/>
  <c r="M38" i="43" s="1"/>
  <c r="BI16" i="83"/>
  <c r="BK16" i="83" s="1"/>
  <c r="BE16" i="83"/>
  <c r="AU67" i="52"/>
  <c r="AU68" i="52"/>
  <c r="AU69" i="52"/>
  <c r="AU70" i="52"/>
  <c r="AU66" i="52"/>
  <c r="G46" i="96"/>
  <c r="G40" i="96"/>
  <c r="G14" i="96"/>
  <c r="I58" i="98"/>
  <c r="S17" i="90"/>
  <c r="Y43" i="50"/>
  <c r="Q43" i="50"/>
  <c r="W43" i="50" s="1"/>
  <c r="AQ17" i="89"/>
  <c r="BC15" i="92"/>
  <c r="I28" i="48"/>
  <c r="M9" i="48"/>
  <c r="M28" i="48" s="1"/>
  <c r="Y42" i="50"/>
  <c r="BU8" i="81"/>
  <c r="BW8" i="81" s="1"/>
  <c r="BM8" i="81"/>
  <c r="K52" i="100"/>
  <c r="K51" i="100"/>
  <c r="S17" i="92"/>
  <c r="AQ8" i="92"/>
  <c r="CA8" i="92"/>
  <c r="BG8" i="3" s="1"/>
  <c r="G456" i="1" s="1"/>
  <c r="AG16" i="89"/>
  <c r="E51" i="98"/>
  <c r="G35" i="116"/>
  <c r="Q23" i="47"/>
  <c r="Q19" i="47"/>
  <c r="AA22" i="33"/>
  <c r="AA23" i="33"/>
  <c r="AA24" i="33"/>
  <c r="AA8" i="33"/>
  <c r="AA26" i="33"/>
  <c r="AA34" i="33"/>
  <c r="O21" i="47"/>
  <c r="Y21" i="47" s="1"/>
  <c r="AS16" i="81"/>
  <c r="AK16" i="81"/>
  <c r="Q23" i="84"/>
  <c r="I23" i="84"/>
  <c r="AQ14" i="79"/>
  <c r="AY14" i="85"/>
  <c r="AM22" i="85"/>
  <c r="AO22" i="85" s="1"/>
  <c r="AQ22" i="85" s="1"/>
  <c r="AS22" i="85" s="1"/>
  <c r="AU22" i="85" s="1"/>
  <c r="AW22" i="85" s="1"/>
  <c r="Y8" i="47"/>
  <c r="W13" i="47"/>
  <c r="W21" i="47"/>
  <c r="W9" i="47"/>
  <c r="W17" i="47"/>
  <c r="W20" i="47"/>
  <c r="W16" i="47"/>
  <c r="W10" i="47"/>
  <c r="W18" i="47"/>
  <c r="W15" i="47"/>
  <c r="W24" i="47"/>
  <c r="W23" i="47"/>
  <c r="W22" i="47"/>
  <c r="W12" i="47"/>
  <c r="W19" i="47"/>
  <c r="W14" i="47"/>
  <c r="W8" i="47"/>
  <c r="W11" i="47"/>
  <c r="CO16" i="84"/>
  <c r="CW16" i="84"/>
  <c r="BC8" i="90"/>
  <c r="BC8" i="92"/>
  <c r="AY23" i="92"/>
  <c r="U12" i="83"/>
  <c r="Q12" i="83"/>
  <c r="E12" i="79" s="1"/>
  <c r="CS19" i="81"/>
  <c r="CU19" i="81" s="1"/>
  <c r="CK19" i="81"/>
  <c r="AO15" i="83"/>
  <c r="AK15" i="83"/>
  <c r="DE12" i="82"/>
  <c r="DM12" i="82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G27" i="77"/>
  <c r="I27" i="77" s="1"/>
  <c r="I20" i="48" s="1"/>
  <c r="M20" i="48" s="1"/>
  <c r="G23" i="77"/>
  <c r="I23" i="77" s="1"/>
  <c r="I16" i="48" s="1"/>
  <c r="M16" i="48" s="1"/>
  <c r="G22" i="77"/>
  <c r="I22" i="77" s="1"/>
  <c r="I15" i="48" s="1"/>
  <c r="AS20" i="80"/>
  <c r="AW20" i="80"/>
  <c r="AY20" i="80" s="1"/>
  <c r="DQ16" i="82"/>
  <c r="DS16" i="82" s="1"/>
  <c r="DI16" i="82"/>
  <c r="AC11" i="92"/>
  <c r="AM11" i="92"/>
  <c r="Q8" i="35"/>
  <c r="S8" i="35" s="1"/>
  <c r="I40" i="31"/>
  <c r="M40" i="31" s="1"/>
  <c r="E28" i="103"/>
  <c r="I28" i="103" s="1"/>
  <c r="M36" i="97" s="1"/>
  <c r="Q36" i="97" s="1"/>
  <c r="I38" i="31" s="1"/>
  <c r="M38" i="31" s="1"/>
  <c r="G146" i="113"/>
  <c r="I24" i="29" s="1"/>
  <c r="M24" i="29" s="1"/>
  <c r="S24" i="29" s="1"/>
  <c r="BA24" i="7" s="1"/>
  <c r="AW21" i="81"/>
  <c r="AY21" i="81" s="1"/>
  <c r="AO21" i="81"/>
  <c r="I59" i="98"/>
  <c r="CS22" i="84"/>
  <c r="CK22" i="84"/>
  <c r="M17" i="89"/>
  <c r="O17" i="89" s="1"/>
  <c r="S17" i="89" s="1"/>
  <c r="BO17" i="83"/>
  <c r="BQ17" i="83" s="1"/>
  <c r="BU17" i="83" s="1"/>
  <c r="U9" i="81"/>
  <c r="M9" i="81"/>
  <c r="BE25" i="144"/>
  <c r="AU22" i="88" s="1"/>
  <c r="AY22" i="88" s="1"/>
  <c r="BC59" i="99"/>
  <c r="BC20" i="88"/>
  <c r="AA22" i="38"/>
  <c r="AA23" i="38"/>
  <c r="AA24" i="38"/>
  <c r="AA8" i="38"/>
  <c r="AA34" i="38"/>
  <c r="AA26" i="38"/>
  <c r="O16" i="47"/>
  <c r="Y16" i="47" s="1"/>
  <c r="S8" i="37"/>
  <c r="W11" i="54"/>
  <c r="I16" i="22"/>
  <c r="M16" i="22" s="1"/>
  <c r="S16" i="22" s="1"/>
  <c r="E34" i="103"/>
  <c r="CC19" i="84"/>
  <c r="BU19" i="84"/>
  <c r="AA34" i="42"/>
  <c r="AA26" i="42"/>
  <c r="AA22" i="42"/>
  <c r="AA24" i="42"/>
  <c r="AA8" i="42"/>
  <c r="AA23" i="42"/>
  <c r="O12" i="47"/>
  <c r="Y12" i="47" s="1"/>
  <c r="AQ20" i="89"/>
  <c r="BC10" i="88"/>
  <c r="BM21" i="82"/>
  <c r="BU21" i="82"/>
  <c r="BW21" i="82" s="1"/>
  <c r="CC22" i="83"/>
  <c r="CE22" i="83" s="1"/>
  <c r="BY22" i="83"/>
  <c r="AK11" i="81"/>
  <c r="AS11" i="81"/>
  <c r="Y16" i="81"/>
  <c r="AA16" i="81" s="1"/>
  <c r="Q16" i="81"/>
  <c r="CK8" i="84"/>
  <c r="CS8" i="84"/>
  <c r="BC19" i="92"/>
  <c r="BC13" i="89"/>
  <c r="I76" i="98"/>
  <c r="Q40" i="46"/>
  <c r="AG8" i="91"/>
  <c r="BQ12" i="83"/>
  <c r="BU12" i="83" s="1"/>
  <c r="I80" i="98"/>
  <c r="AO31" i="142"/>
  <c r="S15" i="88"/>
  <c r="G46" i="113"/>
  <c r="I43" i="43" s="1"/>
  <c r="M43" i="43" s="1"/>
  <c r="G152" i="113"/>
  <c r="I23" i="29" s="1"/>
  <c r="M23" i="29" s="1"/>
  <c r="S23" i="29" s="1"/>
  <c r="BA23" i="7" s="1"/>
  <c r="G55" i="113"/>
  <c r="I43" i="42" s="1"/>
  <c r="M43" i="42" s="1"/>
  <c r="G27" i="113"/>
  <c r="I42" i="45" s="1"/>
  <c r="M42" i="45" s="1"/>
  <c r="G81" i="113"/>
  <c r="I42" i="39" s="1"/>
  <c r="M42" i="39" s="1"/>
  <c r="G73" i="113"/>
  <c r="I43" i="40" s="1"/>
  <c r="M43" i="40" s="1"/>
  <c r="BG20" i="92"/>
  <c r="BI9" i="79"/>
  <c r="BO9" i="85"/>
  <c r="AW10" i="84"/>
  <c r="BE10" i="84"/>
  <c r="BS21" i="85"/>
  <c r="BU21" i="85" s="1"/>
  <c r="BW21" i="85" s="1"/>
  <c r="BY21" i="85" s="1"/>
  <c r="CA21" i="85" s="1"/>
  <c r="CC21" i="85" s="1"/>
  <c r="AS59" i="99"/>
  <c r="Q22" i="89" s="1"/>
  <c r="S22" i="89" s="1"/>
  <c r="AI15" i="85"/>
  <c r="Y15" i="79"/>
  <c r="AM22" i="89"/>
  <c r="AC22" i="89"/>
  <c r="AQ19" i="79"/>
  <c r="AY19" i="85"/>
  <c r="U21" i="84"/>
  <c r="M21" i="84"/>
  <c r="AQ41" i="40"/>
  <c r="AQ32" i="40"/>
  <c r="AQ16" i="40"/>
  <c r="AQ42" i="40"/>
  <c r="AQ33" i="40"/>
  <c r="AQ25" i="40"/>
  <c r="AQ17" i="40"/>
  <c r="AQ36" i="40"/>
  <c r="AQ18" i="40"/>
  <c r="AQ46" i="40"/>
  <c r="AQ38" i="40"/>
  <c r="AQ28" i="40"/>
  <c r="AQ20" i="40"/>
  <c r="AQ14" i="40"/>
  <c r="AQ37" i="40"/>
  <c r="AQ45" i="40"/>
  <c r="AQ40" i="40"/>
  <c r="AQ39" i="40"/>
  <c r="AQ11" i="40"/>
  <c r="AQ30" i="40"/>
  <c r="AQ29" i="40"/>
  <c r="AQ31" i="40"/>
  <c r="AQ15" i="40"/>
  <c r="AQ43" i="40"/>
  <c r="AQ19" i="40"/>
  <c r="AQ27" i="40"/>
  <c r="BM65" i="52"/>
  <c r="BQ13" i="82"/>
  <c r="BI13" i="82"/>
  <c r="AC21" i="80"/>
  <c r="AG21" i="80"/>
  <c r="AI21" i="80" s="1"/>
  <c r="I9" i="84"/>
  <c r="Q9" i="84"/>
  <c r="DM15" i="81"/>
  <c r="DE15" i="81"/>
  <c r="AO12" i="82"/>
  <c r="AW12" i="82"/>
  <c r="AY12" i="82" s="1"/>
  <c r="AQ19" i="88"/>
  <c r="AW21" i="82"/>
  <c r="AY21" i="82" s="1"/>
  <c r="AO21" i="82"/>
  <c r="CO10" i="82"/>
  <c r="CG10" i="82"/>
  <c r="AK11" i="82"/>
  <c r="AS11" i="82"/>
  <c r="DE8" i="82"/>
  <c r="DM8" i="82"/>
  <c r="BY11" i="84"/>
  <c r="BQ11" i="84"/>
  <c r="S20" i="91"/>
  <c r="AO17" i="83"/>
  <c r="AQ17" i="83" s="1"/>
  <c r="AK17" i="83"/>
  <c r="Q21" i="81"/>
  <c r="Y21" i="81"/>
  <c r="AA21" i="81" s="1"/>
  <c r="CA14" i="79"/>
  <c r="CE14" i="85"/>
  <c r="CI16" i="83"/>
  <c r="CK16" i="83" s="1"/>
  <c r="CO16" i="83" s="1"/>
  <c r="M16" i="88"/>
  <c r="O16" i="88" s="1"/>
  <c r="S16" i="88" s="1"/>
  <c r="BC19" i="89"/>
  <c r="BM15" i="81"/>
  <c r="BU15" i="81"/>
  <c r="BW15" i="81" s="1"/>
  <c r="S18" i="91"/>
  <c r="BC14" i="89"/>
  <c r="M20" i="90"/>
  <c r="O20" i="90" s="1"/>
  <c r="S20" i="90" s="1"/>
  <c r="AU20" i="83"/>
  <c r="AW20" i="83" s="1"/>
  <c r="BA20" i="83" s="1"/>
  <c r="BC19" i="88"/>
  <c r="Q19" i="81"/>
  <c r="Y19" i="81"/>
  <c r="AA19" i="81" s="1"/>
  <c r="AC18" i="80"/>
  <c r="AG18" i="80"/>
  <c r="AI18" i="80" s="1"/>
  <c r="G16" i="87"/>
  <c r="I16" i="87" s="1"/>
  <c r="AY16" i="3" s="1"/>
  <c r="G684" i="1" s="1"/>
  <c r="W16" i="92"/>
  <c r="AQ12" i="79"/>
  <c r="AY12" i="85"/>
  <c r="AM8" i="90"/>
  <c r="AC8" i="90"/>
  <c r="BQ11" i="82"/>
  <c r="BI11" i="82"/>
  <c r="BQ13" i="81"/>
  <c r="BI13" i="81"/>
  <c r="K28" i="104"/>
  <c r="K20" i="104"/>
  <c r="K25" i="104"/>
  <c r="K17" i="104"/>
  <c r="K30" i="104"/>
  <c r="K22" i="104"/>
  <c r="K14" i="104"/>
  <c r="K24" i="104"/>
  <c r="K16" i="104"/>
  <c r="K21" i="104"/>
  <c r="K19" i="104"/>
  <c r="K26" i="104"/>
  <c r="K31" i="104"/>
  <c r="K15" i="104"/>
  <c r="K29" i="104"/>
  <c r="K23" i="104"/>
  <c r="K27" i="104"/>
  <c r="K18" i="104"/>
  <c r="W16" i="54"/>
  <c r="AO8" i="84"/>
  <c r="AG8" i="84"/>
  <c r="Q68" i="25"/>
  <c r="Q64" i="25"/>
  <c r="Q56" i="25"/>
  <c r="Q52" i="25"/>
  <c r="Q8" i="25"/>
  <c r="S8" i="25" s="1"/>
  <c r="Q53" i="25"/>
  <c r="Q57" i="25"/>
  <c r="Q65" i="25"/>
  <c r="Q9" i="25"/>
  <c r="S9" i="25" s="1"/>
  <c r="Q51" i="25"/>
  <c r="Q10" i="25"/>
  <c r="Q55" i="25"/>
  <c r="Q63" i="25"/>
  <c r="Q59" i="25"/>
  <c r="Q11" i="25"/>
  <c r="I18" i="135"/>
  <c r="Q54" i="25"/>
  <c r="Q67" i="25"/>
  <c r="Q66" i="25"/>
  <c r="Q58" i="25"/>
  <c r="BM15" i="82"/>
  <c r="BU15" i="82"/>
  <c r="BW15" i="82" s="1"/>
  <c r="Y18" i="82"/>
  <c r="AA18" i="82" s="1"/>
  <c r="Q18" i="82"/>
  <c r="Q42" i="43"/>
  <c r="S43" i="41"/>
  <c r="G161" i="113"/>
  <c r="I25" i="29" s="1"/>
  <c r="M25" i="29" s="1"/>
  <c r="S25" i="29" s="1"/>
  <c r="BA25" i="7" s="1"/>
  <c r="S43" i="33"/>
  <c r="G126" i="113"/>
  <c r="I42" i="34" s="1"/>
  <c r="M42" i="34" s="1"/>
  <c r="AQ8" i="89"/>
  <c r="BC11" i="85"/>
  <c r="BE11" i="85" s="1"/>
  <c r="BG11" i="85" s="1"/>
  <c r="BI11" i="85" s="1"/>
  <c r="BK11" i="85" s="1"/>
  <c r="BM11" i="85" s="1"/>
  <c r="BU20" i="82"/>
  <c r="BW20" i="82" s="1"/>
  <c r="BM20" i="82"/>
  <c r="BY22" i="80"/>
  <c r="CC22" i="80"/>
  <c r="CE22" i="80" s="1"/>
  <c r="AM13" i="89"/>
  <c r="AC13" i="89"/>
  <c r="CA23" i="79"/>
  <c r="CE23" i="85"/>
  <c r="BE59" i="99"/>
  <c r="Q22" i="88" s="1"/>
  <c r="S22" i="88" s="1"/>
  <c r="BI20" i="80"/>
  <c r="BM20" i="80"/>
  <c r="BO20" i="80" s="1"/>
  <c r="Y9" i="79"/>
  <c r="AI9" i="85"/>
  <c r="Q17" i="82"/>
  <c r="Y17" i="82"/>
  <c r="AA17" i="82" s="1"/>
  <c r="W10" i="90"/>
  <c r="BG10" i="90" s="1"/>
  <c r="BI22" i="82"/>
  <c r="BQ22" i="82"/>
  <c r="BC21" i="88"/>
  <c r="M42" i="94"/>
  <c r="AQ16" i="88"/>
  <c r="AS18" i="81"/>
  <c r="AK18" i="81"/>
  <c r="BE16" i="84"/>
  <c r="AW16" i="84"/>
  <c r="CW14" i="83"/>
  <c r="CY14" i="83" s="1"/>
  <c r="CS14" i="83"/>
  <c r="DM13" i="81"/>
  <c r="DE13" i="81"/>
  <c r="CO18" i="81"/>
  <c r="CG18" i="81"/>
  <c r="K95" i="52"/>
  <c r="M72" i="52"/>
  <c r="BC21" i="90"/>
  <c r="AQ12" i="88"/>
  <c r="AM16" i="92"/>
  <c r="AC16" i="92"/>
  <c r="BC16" i="92"/>
  <c r="AS21" i="80"/>
  <c r="AW21" i="80"/>
  <c r="AY21" i="80" s="1"/>
  <c r="AS16" i="82"/>
  <c r="AK16" i="82"/>
  <c r="AQ21" i="79"/>
  <c r="AY21" i="85"/>
  <c r="AQ45" i="43"/>
  <c r="AQ43" i="43"/>
  <c r="AQ37" i="43"/>
  <c r="AQ27" i="43"/>
  <c r="AQ19" i="43"/>
  <c r="AQ11" i="43"/>
  <c r="AQ46" i="43"/>
  <c r="AQ38" i="43"/>
  <c r="AQ28" i="43"/>
  <c r="AQ20" i="43"/>
  <c r="AQ39" i="43"/>
  <c r="AQ29" i="43"/>
  <c r="AQ31" i="43"/>
  <c r="AQ15" i="43"/>
  <c r="AQ40" i="43"/>
  <c r="AQ42" i="43"/>
  <c r="AQ33" i="43"/>
  <c r="AQ17" i="43"/>
  <c r="AQ32" i="43"/>
  <c r="AQ14" i="43"/>
  <c r="AQ41" i="43"/>
  <c r="AQ16" i="43"/>
  <c r="AQ36" i="43"/>
  <c r="AQ25" i="43"/>
  <c r="AQ30" i="43"/>
  <c r="AQ18" i="43"/>
  <c r="W16" i="89"/>
  <c r="BW8" i="90"/>
  <c r="W8" i="90"/>
  <c r="I46" i="27"/>
  <c r="M46" i="27" s="1"/>
  <c r="E40" i="103"/>
  <c r="CK12" i="83"/>
  <c r="CO12" i="83" s="1"/>
  <c r="O22" i="77"/>
  <c r="Q22" i="77" s="1"/>
  <c r="I22" i="48" s="1"/>
  <c r="M22" i="48" s="1"/>
  <c r="O23" i="77"/>
  <c r="Q23" i="77" s="1"/>
  <c r="I23" i="48" s="1"/>
  <c r="M23" i="48" s="1"/>
  <c r="O25" i="77"/>
  <c r="Q25" i="77" s="1"/>
  <c r="I25" i="48" s="1"/>
  <c r="M25" i="48" s="1"/>
  <c r="O27" i="77"/>
  <c r="Q27" i="77" s="1"/>
  <c r="I27" i="48" s="1"/>
  <c r="M27" i="48" s="1"/>
  <c r="O26" i="77"/>
  <c r="Q26" i="77" s="1"/>
  <c r="I26" i="48" s="1"/>
  <c r="M26" i="48" s="1"/>
  <c r="O24" i="77"/>
  <c r="Q24" i="77" s="1"/>
  <c r="I24" i="48" s="1"/>
  <c r="M24" i="48" s="1"/>
  <c r="AA22" i="34"/>
  <c r="AA23" i="34"/>
  <c r="AA24" i="34"/>
  <c r="AA8" i="34"/>
  <c r="AA26" i="34"/>
  <c r="AA34" i="34"/>
  <c r="O20" i="47"/>
  <c r="Y20" i="47" s="1"/>
  <c r="Q19" i="82"/>
  <c r="Y19" i="82"/>
  <c r="AA19" i="82" s="1"/>
  <c r="BC10" i="90"/>
  <c r="BC11" i="88"/>
  <c r="AQ59" i="99"/>
  <c r="AY25" i="144"/>
  <c r="AU22" i="89" s="1"/>
  <c r="AY22" i="89" s="1"/>
  <c r="Q8" i="32"/>
  <c r="I57" i="98"/>
  <c r="BC13" i="91"/>
  <c r="AC11" i="83"/>
  <c r="AG11" i="83" s="1"/>
  <c r="AC36" i="56"/>
  <c r="AI36" i="56" s="1"/>
  <c r="AS36" i="56"/>
  <c r="Y36" i="56"/>
  <c r="AM36" i="56"/>
  <c r="Q36" i="56"/>
  <c r="W36" i="56" s="1"/>
  <c r="BC8" i="88"/>
  <c r="BY12" i="84"/>
  <c r="BQ12" i="84"/>
  <c r="S43" i="34"/>
  <c r="Q42" i="37"/>
  <c r="Q42" i="33"/>
  <c r="S42" i="33"/>
  <c r="BC19" i="90"/>
  <c r="AG19" i="90"/>
  <c r="BI13" i="79"/>
  <c r="BO13" i="85"/>
  <c r="BO21" i="85"/>
  <c r="BI21" i="79"/>
  <c r="CS17" i="81"/>
  <c r="CU17" i="81" s="1"/>
  <c r="CK17" i="81"/>
  <c r="BS9" i="85"/>
  <c r="BU9" i="85" s="1"/>
  <c r="BW9" i="85" s="1"/>
  <c r="BY9" i="85" s="1"/>
  <c r="CA9" i="85" s="1"/>
  <c r="CC9" i="85" s="1"/>
  <c r="CA17" i="79"/>
  <c r="CE17" i="85"/>
  <c r="BY12" i="80"/>
  <c r="CC12" i="80"/>
  <c r="CE12" i="80" s="1"/>
  <c r="BI16" i="80"/>
  <c r="BM16" i="80"/>
  <c r="BO16" i="80" s="1"/>
  <c r="BC13" i="88"/>
  <c r="BI18" i="82"/>
  <c r="BQ18" i="82"/>
  <c r="AA22" i="36"/>
  <c r="AA23" i="36"/>
  <c r="AA24" i="36"/>
  <c r="AA8" i="36"/>
  <c r="AA34" i="36"/>
  <c r="AA26" i="36"/>
  <c r="O18" i="47"/>
  <c r="Y18" i="47" s="1"/>
  <c r="CW20" i="83"/>
  <c r="CY20" i="83" s="1"/>
  <c r="CS20" i="83"/>
  <c r="M12" i="90"/>
  <c r="O12" i="90" s="1"/>
  <c r="S12" i="90" s="1"/>
  <c r="AU12" i="83"/>
  <c r="Y11" i="79"/>
  <c r="AI11" i="85"/>
  <c r="Y19" i="79"/>
  <c r="AI19" i="85"/>
  <c r="BC18" i="91"/>
  <c r="AC15" i="89"/>
  <c r="AM15" i="89"/>
  <c r="CK17" i="83"/>
  <c r="CO17" i="83" s="1"/>
  <c r="AC14" i="88"/>
  <c r="AM14" i="88"/>
  <c r="BE12" i="84"/>
  <c r="AW12" i="84"/>
  <c r="AO20" i="81"/>
  <c r="AW20" i="81"/>
  <c r="AY20" i="81" s="1"/>
  <c r="BI20" i="84"/>
  <c r="BA20" i="84"/>
  <c r="AA29" i="102"/>
  <c r="K29" i="102"/>
  <c r="Y29" i="102"/>
  <c r="E29" i="102"/>
  <c r="W29" i="102"/>
  <c r="S29" i="102"/>
  <c r="Q29" i="102"/>
  <c r="O29" i="102"/>
  <c r="M29" i="102"/>
  <c r="U29" i="102"/>
  <c r="AC29" i="102"/>
  <c r="AE29" i="102"/>
  <c r="O9" i="91"/>
  <c r="S9" i="91" s="1"/>
  <c r="I9" i="91"/>
  <c r="E23" i="91"/>
  <c r="CC15" i="84"/>
  <c r="BU15" i="84"/>
  <c r="AQ19" i="91"/>
  <c r="AG16" i="88"/>
  <c r="Q8" i="44"/>
  <c r="S8" i="44" s="1"/>
  <c r="BU20" i="81"/>
  <c r="BW20" i="81" s="1"/>
  <c r="BM20" i="81"/>
  <c r="AC10" i="83"/>
  <c r="AG10" i="83" s="1"/>
  <c r="AG19" i="89"/>
  <c r="U22" i="84"/>
  <c r="M22" i="84"/>
  <c r="BI19" i="84"/>
  <c r="BA19" i="84"/>
  <c r="BY66" i="52"/>
  <c r="BY67" i="52"/>
  <c r="BY68" i="52"/>
  <c r="BY69" i="52"/>
  <c r="BY70" i="52"/>
  <c r="G32" i="77"/>
  <c r="I32" i="77" s="1"/>
  <c r="I13" i="20" s="1"/>
  <c r="M13" i="20" s="1"/>
  <c r="S13" i="20" s="1"/>
  <c r="G33" i="77"/>
  <c r="I33" i="77" s="1"/>
  <c r="I14" i="20" s="1"/>
  <c r="M14" i="20" s="1"/>
  <c r="S14" i="20" s="1"/>
  <c r="G31" i="77"/>
  <c r="I31" i="77" s="1"/>
  <c r="I12" i="20" s="1"/>
  <c r="M12" i="20" s="1"/>
  <c r="S12" i="20" s="1"/>
  <c r="G28" i="77"/>
  <c r="I28" i="77" s="1"/>
  <c r="I9" i="20" s="1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G10" i="79"/>
  <c r="S10" i="85"/>
  <c r="AU10" i="3" s="1"/>
  <c r="G508" i="1" s="1"/>
  <c r="BU20" i="84"/>
  <c r="BG20" i="79" s="1"/>
  <c r="BK20" i="79" s="1"/>
  <c r="BM20" i="79" s="1"/>
  <c r="CC20" i="84"/>
  <c r="AC17" i="90"/>
  <c r="AM17" i="90"/>
  <c r="AG16" i="90"/>
  <c r="AC19" i="84"/>
  <c r="AK19" i="84"/>
  <c r="BY74" i="52"/>
  <c r="BY75" i="52"/>
  <c r="EQ8" i="138"/>
  <c r="Q11" i="82"/>
  <c r="Y11" i="82"/>
  <c r="AA11" i="82" s="1"/>
  <c r="CS19" i="83"/>
  <c r="CW19" i="83"/>
  <c r="CY19" i="83" s="1"/>
  <c r="AG13" i="90"/>
  <c r="AQ10" i="89"/>
  <c r="Y9" i="54"/>
  <c r="Q9" i="54"/>
  <c r="W9" i="54" s="1"/>
  <c r="W18" i="54" s="1"/>
  <c r="AC17" i="92"/>
  <c r="AM17" i="92"/>
  <c r="AG18" i="91"/>
  <c r="BI19" i="80"/>
  <c r="BM19" i="80"/>
  <c r="BO19" i="80" s="1"/>
  <c r="AU11" i="83"/>
  <c r="M11" i="90"/>
  <c r="O11" i="90" s="1"/>
  <c r="S11" i="90" s="1"/>
  <c r="BC9" i="89"/>
  <c r="AM12" i="89"/>
  <c r="AC12" i="89"/>
  <c r="BC20" i="89"/>
  <c r="U23" i="82"/>
  <c r="M23" i="82"/>
  <c r="AM15" i="85"/>
  <c r="AO15" i="85" s="1"/>
  <c r="AQ15" i="85" s="1"/>
  <c r="AS15" i="85" s="1"/>
  <c r="AU15" i="85" s="1"/>
  <c r="AW15" i="85" s="1"/>
  <c r="AQ23" i="79"/>
  <c r="AY23" i="85"/>
  <c r="AQ31" i="31"/>
  <c r="AQ41" i="31"/>
  <c r="AQ32" i="31"/>
  <c r="AQ42" i="31"/>
  <c r="AQ33" i="31"/>
  <c r="AQ45" i="31"/>
  <c r="AQ43" i="31"/>
  <c r="AQ37" i="31"/>
  <c r="AQ14" i="31"/>
  <c r="AQ15" i="31"/>
  <c r="AQ25" i="31"/>
  <c r="AQ17" i="31"/>
  <c r="AQ39" i="31"/>
  <c r="AQ18" i="31"/>
  <c r="AQ28" i="31"/>
  <c r="AQ16" i="31"/>
  <c r="AQ41" i="35"/>
  <c r="AQ32" i="35"/>
  <c r="AQ42" i="35"/>
  <c r="AQ33" i="35"/>
  <c r="AQ20" i="31"/>
  <c r="AQ36" i="35"/>
  <c r="AQ29" i="35"/>
  <c r="AQ30" i="35"/>
  <c r="AQ14" i="35"/>
  <c r="AQ31" i="35"/>
  <c r="AQ15" i="35"/>
  <c r="AQ25" i="35"/>
  <c r="AQ17" i="35"/>
  <c r="AQ11" i="31"/>
  <c r="AQ45" i="35"/>
  <c r="AQ40" i="31"/>
  <c r="AQ38" i="31"/>
  <c r="AQ19" i="35"/>
  <c r="AQ27" i="31"/>
  <c r="AQ30" i="31"/>
  <c r="AQ38" i="35"/>
  <c r="AQ11" i="35"/>
  <c r="AQ16" i="35"/>
  <c r="AQ46" i="31"/>
  <c r="AQ18" i="35"/>
  <c r="AQ40" i="35"/>
  <c r="AQ36" i="31"/>
  <c r="AQ39" i="35"/>
  <c r="AQ20" i="35"/>
  <c r="AQ28" i="35"/>
  <c r="AQ46" i="35"/>
  <c r="AQ37" i="35"/>
  <c r="AQ29" i="31"/>
  <c r="AQ19" i="31"/>
  <c r="AQ27" i="35"/>
  <c r="AQ43" i="35"/>
  <c r="BC12" i="90"/>
  <c r="Y22" i="82"/>
  <c r="AA22" i="82" s="1"/>
  <c r="Q22" i="82"/>
  <c r="BU14" i="82"/>
  <c r="BW14" i="82" s="1"/>
  <c r="BM14" i="82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E27" i="102"/>
  <c r="G27" i="102"/>
  <c r="G8" i="77" s="1"/>
  <c r="I8" i="77" s="1"/>
  <c r="I22" i="56" s="1"/>
  <c r="M22" i="56" s="1"/>
  <c r="AE27" i="102"/>
  <c r="BC8" i="77" s="1"/>
  <c r="BE8" i="77" s="1"/>
  <c r="I8" i="11" s="1"/>
  <c r="O27" i="102"/>
  <c r="W8" i="77" s="1"/>
  <c r="Y8" i="77" s="1"/>
  <c r="E8" i="75" s="1"/>
  <c r="AO22" i="82"/>
  <c r="AW22" i="82"/>
  <c r="AY22" i="82" s="1"/>
  <c r="M47" i="100"/>
  <c r="M48" i="100"/>
  <c r="S19" i="91"/>
  <c r="BA65" i="52"/>
  <c r="BA76" i="52" s="1"/>
  <c r="AW76" i="52"/>
  <c r="CG65" i="52"/>
  <c r="AM14" i="89"/>
  <c r="AC14" i="89"/>
  <c r="DE12" i="81"/>
  <c r="DM12" i="81"/>
  <c r="K26" i="77"/>
  <c r="M26" i="77" s="1"/>
  <c r="I111" i="11" s="1"/>
  <c r="M111" i="11" s="1"/>
  <c r="K27" i="77"/>
  <c r="M27" i="77" s="1"/>
  <c r="I112" i="11" s="1"/>
  <c r="M112" i="11" s="1"/>
  <c r="K23" i="77"/>
  <c r="M23" i="77" s="1"/>
  <c r="I108" i="11" s="1"/>
  <c r="M108" i="11" s="1"/>
  <c r="K25" i="77"/>
  <c r="M25" i="77" s="1"/>
  <c r="I110" i="11" s="1"/>
  <c r="M110" i="11" s="1"/>
  <c r="K24" i="77"/>
  <c r="M24" i="77" s="1"/>
  <c r="I109" i="11" s="1"/>
  <c r="M109" i="11" s="1"/>
  <c r="K22" i="77"/>
  <c r="M22" i="77" s="1"/>
  <c r="I106" i="11" s="1"/>
  <c r="M106" i="11" s="1"/>
  <c r="AQ15" i="88"/>
  <c r="AC17" i="80"/>
  <c r="AG17" i="80"/>
  <c r="AI17" i="80" s="1"/>
  <c r="S21" i="88"/>
  <c r="CG21" i="82"/>
  <c r="CO21" i="82"/>
  <c r="G71" i="115"/>
  <c r="G37" i="98"/>
  <c r="K13" i="3"/>
  <c r="G577" i="1" s="1"/>
  <c r="Q13" i="92"/>
  <c r="CK22" i="83"/>
  <c r="CO22" i="83" s="1"/>
  <c r="I46" i="26"/>
  <c r="M46" i="26" s="1"/>
  <c r="E41" i="103"/>
  <c r="BA9" i="81"/>
  <c r="BE9" i="81" s="1"/>
  <c r="BA9" i="82"/>
  <c r="BE9" i="82" s="1"/>
  <c r="AS9" i="83"/>
  <c r="AW9" i="83" s="1"/>
  <c r="BA9" i="83" s="1"/>
  <c r="AS9" i="84"/>
  <c r="AG14" i="84"/>
  <c r="AO14" i="84"/>
  <c r="S10" i="88"/>
  <c r="Y14" i="82"/>
  <c r="AA14" i="82" s="1"/>
  <c r="Q14" i="82"/>
  <c r="AS16" i="80"/>
  <c r="AW16" i="80"/>
  <c r="AY16" i="80" s="1"/>
  <c r="AQ42" i="41"/>
  <c r="AQ33" i="41"/>
  <c r="AQ25" i="41"/>
  <c r="AQ17" i="41"/>
  <c r="AQ36" i="41"/>
  <c r="AQ18" i="41"/>
  <c r="AQ45" i="41"/>
  <c r="AQ43" i="41"/>
  <c r="AQ37" i="41"/>
  <c r="AQ27" i="41"/>
  <c r="AQ19" i="41"/>
  <c r="AQ39" i="41"/>
  <c r="AQ29" i="41"/>
  <c r="AQ11" i="41"/>
  <c r="AQ40" i="41"/>
  <c r="AQ28" i="41"/>
  <c r="AQ14" i="41"/>
  <c r="AQ32" i="41"/>
  <c r="AQ16" i="41"/>
  <c r="AQ38" i="41"/>
  <c r="AQ46" i="41"/>
  <c r="AQ41" i="41"/>
  <c r="AQ31" i="41"/>
  <c r="AQ20" i="41"/>
  <c r="AQ30" i="41"/>
  <c r="AQ15" i="41"/>
  <c r="BQ13" i="83"/>
  <c r="BU13" i="83" s="1"/>
  <c r="I24" i="56"/>
  <c r="M24" i="56" s="1"/>
  <c r="K9" i="74"/>
  <c r="I24" i="54" s="1"/>
  <c r="M24" i="54" s="1"/>
  <c r="AS12" i="80"/>
  <c r="AW12" i="80"/>
  <c r="AY12" i="80" s="1"/>
  <c r="AM21" i="89"/>
  <c r="AC21" i="89"/>
  <c r="AQ20" i="91"/>
  <c r="I78" i="98"/>
  <c r="CO22" i="82"/>
  <c r="CG22" i="82"/>
  <c r="AC10" i="80"/>
  <c r="AG10" i="80"/>
  <c r="AI10" i="80" s="1"/>
  <c r="AM12" i="92"/>
  <c r="AC12" i="92"/>
  <c r="DI19" i="82"/>
  <c r="DQ19" i="82"/>
  <c r="DS19" i="82" s="1"/>
  <c r="S17" i="88"/>
  <c r="AS15" i="80"/>
  <c r="AW15" i="80"/>
  <c r="AY15" i="80" s="1"/>
  <c r="Q40" i="42"/>
  <c r="Q13" i="82"/>
  <c r="Y13" i="82"/>
  <c r="AA13" i="82" s="1"/>
  <c r="CS19" i="82"/>
  <c r="CU19" i="82" s="1"/>
  <c r="CK19" i="82"/>
  <c r="I70" i="98"/>
  <c r="CO12" i="82"/>
  <c r="CG12" i="82"/>
  <c r="AM34" i="56"/>
  <c r="AS34" i="56" s="1"/>
  <c r="Q34" i="56"/>
  <c r="W34" i="56" s="1"/>
  <c r="AC34" i="56"/>
  <c r="AI34" i="56" s="1"/>
  <c r="W51" i="50"/>
  <c r="AI31" i="142"/>
  <c r="AM11" i="88"/>
  <c r="AC11" i="88"/>
  <c r="G149" i="113"/>
  <c r="I22" i="29" s="1"/>
  <c r="M22" i="29" s="1"/>
  <c r="S22" i="29" s="1"/>
  <c r="BA22" i="7" s="1"/>
  <c r="S42" i="40"/>
  <c r="Q42" i="40"/>
  <c r="G145" i="113"/>
  <c r="I43" i="32" s="1"/>
  <c r="M43" i="32" s="1"/>
  <c r="BC13" i="92"/>
  <c r="AA21" i="33"/>
  <c r="AA13" i="33"/>
  <c r="AA12" i="33"/>
  <c r="S21" i="47"/>
  <c r="AA9" i="33"/>
  <c r="AA10" i="33"/>
  <c r="BC17" i="88"/>
  <c r="S20" i="89"/>
  <c r="AW22" i="84"/>
  <c r="BE22" i="84"/>
  <c r="AC16" i="91"/>
  <c r="AM16" i="91"/>
  <c r="AK18" i="84"/>
  <c r="AC18" i="84"/>
  <c r="DE14" i="81"/>
  <c r="DM14" i="81"/>
  <c r="AG18" i="89"/>
  <c r="Q8" i="42"/>
  <c r="BC17" i="91"/>
  <c r="I40" i="38"/>
  <c r="M40" i="38" s="1"/>
  <c r="E20" i="103"/>
  <c r="BM23" i="83"/>
  <c r="BQ23" i="83" s="1"/>
  <c r="BU23" i="83" s="1"/>
  <c r="BM23" i="84"/>
  <c r="BY23" i="81"/>
  <c r="CC23" i="81" s="1"/>
  <c r="BY23" i="82"/>
  <c r="CC23" i="82" s="1"/>
  <c r="BQ17" i="82"/>
  <c r="BI17" i="82"/>
  <c r="U17" i="84"/>
  <c r="M17" i="84"/>
  <c r="AW11" i="83"/>
  <c r="BA11" i="83" s="1"/>
  <c r="AC17" i="91"/>
  <c r="AM17" i="91"/>
  <c r="AA22" i="31"/>
  <c r="AA23" i="31"/>
  <c r="AA26" i="31"/>
  <c r="AA22" i="35"/>
  <c r="AA34" i="31"/>
  <c r="AA23" i="35"/>
  <c r="AA24" i="35"/>
  <c r="AA26" i="35"/>
  <c r="AA8" i="35"/>
  <c r="O23" i="47"/>
  <c r="Y23" i="47" s="1"/>
  <c r="O19" i="47"/>
  <c r="Y19" i="47" s="1"/>
  <c r="AA24" i="31"/>
  <c r="AA34" i="35"/>
  <c r="AA8" i="31"/>
  <c r="E26" i="12"/>
  <c r="I61" i="53"/>
  <c r="K9" i="52"/>
  <c r="M9" i="52" s="1"/>
  <c r="K44" i="52"/>
  <c r="K26" i="50"/>
  <c r="K8" i="52"/>
  <c r="K29" i="50"/>
  <c r="K41" i="52"/>
  <c r="U18" i="84"/>
  <c r="M18" i="84"/>
  <c r="E18" i="79" s="1"/>
  <c r="AI38" i="56"/>
  <c r="AC38" i="56"/>
  <c r="AS38" i="56"/>
  <c r="Q38" i="56"/>
  <c r="W38" i="56" s="1"/>
  <c r="AM38" i="56"/>
  <c r="S43" i="31"/>
  <c r="BA42" i="46"/>
  <c r="AK42" i="46"/>
  <c r="AE42" i="46"/>
  <c r="AU42" i="46"/>
  <c r="Q42" i="46"/>
  <c r="S42" i="46" s="1"/>
  <c r="BI18" i="79"/>
  <c r="BO18" i="85"/>
  <c r="BS22" i="85"/>
  <c r="BU22" i="85" s="1"/>
  <c r="BW22" i="85" s="1"/>
  <c r="BY22" i="85" s="1"/>
  <c r="CA22" i="85" s="1"/>
  <c r="CC22" i="85" s="1"/>
  <c r="AG21" i="90"/>
  <c r="Y8" i="79"/>
  <c r="AI8" i="85"/>
  <c r="Q73" i="52"/>
  <c r="W73" i="52" s="1"/>
  <c r="CA73" i="52"/>
  <c r="CG73" i="52" s="1"/>
  <c r="BQ73" i="52"/>
  <c r="BW73" i="52" s="1"/>
  <c r="AW73" i="52"/>
  <c r="BC73" i="52" s="1"/>
  <c r="AC73" i="52"/>
  <c r="AI73" i="52" s="1"/>
  <c r="AM73" i="52"/>
  <c r="AS73" i="52" s="1"/>
  <c r="BG73" i="52"/>
  <c r="BM73" i="52" s="1"/>
  <c r="AM15" i="56"/>
  <c r="Q15" i="56"/>
  <c r="W15" i="56" s="1"/>
  <c r="AC15" i="56"/>
  <c r="AI15" i="56" s="1"/>
  <c r="AS15" i="56"/>
  <c r="M15" i="89"/>
  <c r="O15" i="89" s="1"/>
  <c r="S15" i="89" s="1"/>
  <c r="BO15" i="83"/>
  <c r="BQ15" i="83" s="1"/>
  <c r="BU15" i="83" s="1"/>
  <c r="CS14" i="84"/>
  <c r="CK14" i="84"/>
  <c r="DM13" i="82"/>
  <c r="DE13" i="82"/>
  <c r="CO18" i="82"/>
  <c r="CG18" i="82"/>
  <c r="E9" i="104"/>
  <c r="AA50" i="128"/>
  <c r="E8" i="104" s="1"/>
  <c r="E11" i="118"/>
  <c r="E13" i="118" s="1"/>
  <c r="E26" i="74" s="1"/>
  <c r="K47" i="100"/>
  <c r="K48" i="100"/>
  <c r="M20" i="79"/>
  <c r="AG12" i="88"/>
  <c r="AM15" i="92"/>
  <c r="AC15" i="92"/>
  <c r="AO16" i="83"/>
  <c r="AQ16" i="83" s="1"/>
  <c r="AK16" i="83"/>
  <c r="G35" i="114"/>
  <c r="I41" i="38" s="1"/>
  <c r="M41" i="38" s="1"/>
  <c r="G30" i="114"/>
  <c r="I41" i="43" s="1"/>
  <c r="M41" i="43" s="1"/>
  <c r="G27" i="114"/>
  <c r="I41" i="46" s="1"/>
  <c r="M41" i="46" s="1"/>
  <c r="G36" i="114"/>
  <c r="I41" i="37" s="1"/>
  <c r="M41" i="37" s="1"/>
  <c r="G38" i="114"/>
  <c r="I41" i="35" s="1"/>
  <c r="M41" i="35" s="1"/>
  <c r="G44" i="114"/>
  <c r="I41" i="30" s="1"/>
  <c r="M41" i="30" s="1"/>
  <c r="G28" i="114"/>
  <c r="I41" i="45" s="1"/>
  <c r="M41" i="45" s="1"/>
  <c r="G43" i="114"/>
  <c r="I41" i="31" s="1"/>
  <c r="M41" i="31" s="1"/>
  <c r="G42" i="114"/>
  <c r="I19" i="51" s="1"/>
  <c r="M19" i="51" s="1"/>
  <c r="G41" i="114"/>
  <c r="I41" i="32" s="1"/>
  <c r="M41" i="32" s="1"/>
  <c r="G29" i="114"/>
  <c r="I41" i="44" s="1"/>
  <c r="M41" i="44" s="1"/>
  <c r="G33" i="114"/>
  <c r="I41" i="40" s="1"/>
  <c r="M41" i="40" s="1"/>
  <c r="G37" i="114"/>
  <c r="I41" i="36" s="1"/>
  <c r="M41" i="36" s="1"/>
  <c r="G39" i="114"/>
  <c r="I41" i="34" s="1"/>
  <c r="M41" i="34" s="1"/>
  <c r="G40" i="114"/>
  <c r="I41" i="33" s="1"/>
  <c r="M41" i="33" s="1"/>
  <c r="G34" i="114"/>
  <c r="I41" i="39" s="1"/>
  <c r="M41" i="39" s="1"/>
  <c r="G32" i="114"/>
  <c r="I41" i="41" s="1"/>
  <c r="M41" i="41" s="1"/>
  <c r="G31" i="114"/>
  <c r="I41" i="42" s="1"/>
  <c r="M41" i="42" s="1"/>
  <c r="BQ17" i="81"/>
  <c r="BI17" i="81"/>
  <c r="I66" i="98"/>
  <c r="AW17" i="82"/>
  <c r="AY17" i="82" s="1"/>
  <c r="AO17" i="82"/>
  <c r="Q11" i="81"/>
  <c r="Y11" i="81"/>
  <c r="AA11" i="81" s="1"/>
  <c r="Q17" i="81"/>
  <c r="Y17" i="81"/>
  <c r="AA17" i="81" s="1"/>
  <c r="BC9" i="91"/>
  <c r="U10" i="83"/>
  <c r="W10" i="83" s="1"/>
  <c r="Q10" i="83"/>
  <c r="U9" i="83"/>
  <c r="W9" i="83" s="1"/>
  <c r="Q9" i="83"/>
  <c r="BI15" i="83"/>
  <c r="BK15" i="83" s="1"/>
  <c r="BE15" i="83"/>
  <c r="M21" i="90"/>
  <c r="O21" i="90" s="1"/>
  <c r="S21" i="90" s="1"/>
  <c r="AU21" i="83"/>
  <c r="AW21" i="83" s="1"/>
  <c r="BA21" i="83" s="1"/>
  <c r="BC21" i="92"/>
  <c r="BI14" i="79"/>
  <c r="BO14" i="85"/>
  <c r="G48" i="96"/>
  <c r="G42" i="96"/>
  <c r="G16" i="96"/>
  <c r="CE10" i="85"/>
  <c r="CA10" i="79"/>
  <c r="AW18" i="84"/>
  <c r="BE18" i="84"/>
  <c r="AS18" i="80"/>
  <c r="AW18" i="80"/>
  <c r="AY18" i="80" s="1"/>
  <c r="CK20" i="84"/>
  <c r="CS20" i="84"/>
  <c r="AC11" i="56"/>
  <c r="AI11" i="56" s="1"/>
  <c r="Y11" i="56"/>
  <c r="Q11" i="56"/>
  <c r="W11" i="56" s="1"/>
  <c r="AM11" i="56"/>
  <c r="AS11" i="56" s="1"/>
  <c r="AI20" i="85"/>
  <c r="Y20" i="79"/>
  <c r="G10" i="74"/>
  <c r="I10" i="74" s="1"/>
  <c r="G66" i="96"/>
  <c r="G24" i="96"/>
  <c r="G65" i="96"/>
  <c r="AQ39" i="37"/>
  <c r="AQ29" i="37"/>
  <c r="AQ40" i="37"/>
  <c r="AQ30" i="37"/>
  <c r="AQ14" i="37"/>
  <c r="AQ31" i="37"/>
  <c r="AQ15" i="37"/>
  <c r="AQ42" i="37"/>
  <c r="AQ33" i="37"/>
  <c r="AQ25" i="37"/>
  <c r="AQ17" i="37"/>
  <c r="AQ28" i="37"/>
  <c r="AQ38" i="37"/>
  <c r="AQ43" i="37"/>
  <c r="AQ41" i="37"/>
  <c r="AQ18" i="37"/>
  <c r="AQ32" i="37"/>
  <c r="AQ20" i="37"/>
  <c r="AQ11" i="37"/>
  <c r="AQ46" i="37"/>
  <c r="AQ37" i="37"/>
  <c r="AQ36" i="37"/>
  <c r="AQ27" i="37"/>
  <c r="AQ45" i="37"/>
  <c r="AQ19" i="37"/>
  <c r="AQ16" i="37"/>
  <c r="AI8" i="48"/>
  <c r="AA8" i="48"/>
  <c r="Q8" i="48"/>
  <c r="DM17" i="82"/>
  <c r="DE17" i="82"/>
  <c r="BC21" i="89"/>
  <c r="O9" i="90"/>
  <c r="S9" i="90" s="1"/>
  <c r="I9" i="90"/>
  <c r="AA9" i="34"/>
  <c r="AA12" i="34"/>
  <c r="AA10" i="34"/>
  <c r="AA21" i="34"/>
  <c r="S20" i="47"/>
  <c r="AA13" i="34"/>
  <c r="AC19" i="92"/>
  <c r="AM19" i="92"/>
  <c r="AK10" i="84"/>
  <c r="AC10" i="84"/>
  <c r="AQ17" i="88"/>
  <c r="I40" i="35"/>
  <c r="M40" i="35" s="1"/>
  <c r="E23" i="103"/>
  <c r="I23" i="103" s="1"/>
  <c r="M31" i="97" s="1"/>
  <c r="Q31" i="97" s="1"/>
  <c r="I38" i="35" s="1"/>
  <c r="M38" i="35" s="1"/>
  <c r="AQ10" i="92"/>
  <c r="AM11" i="90"/>
  <c r="AC11" i="90"/>
  <c r="K28" i="77"/>
  <c r="M28" i="77" s="1"/>
  <c r="I9" i="21" s="1"/>
  <c r="K29" i="77"/>
  <c r="M29" i="77" s="1"/>
  <c r="I10" i="21" s="1"/>
  <c r="M10" i="21" s="1"/>
  <c r="S10" i="21" s="1"/>
  <c r="K33" i="77"/>
  <c r="M33" i="77" s="1"/>
  <c r="I14" i="21" s="1"/>
  <c r="M14" i="21" s="1"/>
  <c r="S14" i="21" s="1"/>
  <c r="K30" i="77"/>
  <c r="M30" i="77" s="1"/>
  <c r="I11" i="21" s="1"/>
  <c r="M11" i="21" s="1"/>
  <c r="S11" i="21" s="1"/>
  <c r="K32" i="77"/>
  <c r="M32" i="77" s="1"/>
  <c r="I13" i="21" s="1"/>
  <c r="M13" i="21" s="1"/>
  <c r="S13" i="21" s="1"/>
  <c r="K31" i="77"/>
  <c r="M31" i="77" s="1"/>
  <c r="I12" i="21" s="1"/>
  <c r="M12" i="21" s="1"/>
  <c r="S12" i="21" s="1"/>
  <c r="G18" i="79"/>
  <c r="S18" i="85"/>
  <c r="AU18" i="3" s="1"/>
  <c r="G740" i="1" s="1"/>
  <c r="AO19" i="83"/>
  <c r="AQ19" i="83" s="1"/>
  <c r="AK19" i="83"/>
  <c r="BE74" i="52"/>
  <c r="BE75" i="52"/>
  <c r="CW21" i="83"/>
  <c r="CY21" i="83" s="1"/>
  <c r="CS21" i="83"/>
  <c r="AG10" i="89"/>
  <c r="DQ18" i="82"/>
  <c r="DS18" i="82" s="1"/>
  <c r="DI18" i="82"/>
  <c r="AO20" i="84"/>
  <c r="AG20" i="84"/>
  <c r="K75" i="11"/>
  <c r="K81" i="11"/>
  <c r="K65" i="11"/>
  <c r="K27" i="21"/>
  <c r="K79" i="11"/>
  <c r="K74" i="11"/>
  <c r="K63" i="11"/>
  <c r="K73" i="11"/>
  <c r="K68" i="23"/>
  <c r="K68" i="25"/>
  <c r="K56" i="25"/>
  <c r="K52" i="25"/>
  <c r="K31" i="26"/>
  <c r="K34" i="27"/>
  <c r="K30" i="27"/>
  <c r="K22" i="30"/>
  <c r="K31" i="27"/>
  <c r="K29" i="15"/>
  <c r="K22" i="32"/>
  <c r="K53" i="25"/>
  <c r="K66" i="25"/>
  <c r="K54" i="25"/>
  <c r="K22" i="34"/>
  <c r="K22" i="33"/>
  <c r="K34" i="26"/>
  <c r="K22" i="36"/>
  <c r="K22" i="38"/>
  <c r="K22" i="37"/>
  <c r="K22" i="42"/>
  <c r="K51" i="25"/>
  <c r="K22" i="44"/>
  <c r="K63" i="50"/>
  <c r="K97" i="52"/>
  <c r="K51" i="54"/>
  <c r="K37" i="52"/>
  <c r="K51" i="56"/>
  <c r="K50" i="54"/>
  <c r="K55" i="56"/>
  <c r="K50" i="56"/>
  <c r="K40" i="52"/>
  <c r="K52" i="54"/>
  <c r="K30" i="26"/>
  <c r="K72" i="11"/>
  <c r="K67" i="25"/>
  <c r="K22" i="39"/>
  <c r="K22" i="40"/>
  <c r="K55" i="23"/>
  <c r="K55" i="54"/>
  <c r="K22" i="45"/>
  <c r="K51" i="23"/>
  <c r="K66" i="23"/>
  <c r="K29" i="18"/>
  <c r="K54" i="23"/>
  <c r="K52" i="23"/>
  <c r="K56" i="23"/>
  <c r="K80" i="11"/>
  <c r="K22" i="31"/>
  <c r="K25" i="50"/>
  <c r="K22" i="35"/>
  <c r="K55" i="25"/>
  <c r="K64" i="11"/>
  <c r="K22" i="43"/>
  <c r="K67" i="23"/>
  <c r="K29" i="17"/>
  <c r="K22" i="46"/>
  <c r="K52" i="56"/>
  <c r="K53" i="23"/>
  <c r="K22" i="41"/>
  <c r="K29" i="16"/>
  <c r="AM32" i="56"/>
  <c r="Q32" i="56"/>
  <c r="W32" i="56" s="1"/>
  <c r="AC32" i="56"/>
  <c r="AI32" i="56" s="1"/>
  <c r="AS32" i="56"/>
  <c r="Y32" i="56"/>
  <c r="AO8" i="81"/>
  <c r="AW8" i="81"/>
  <c r="AY8" i="81" s="1"/>
  <c r="W19" i="90"/>
  <c r="U23" i="81"/>
  <c r="M23" i="81"/>
  <c r="M15" i="84"/>
  <c r="U15" i="84"/>
  <c r="G66" i="50"/>
  <c r="S19" i="89"/>
  <c r="AA10" i="38"/>
  <c r="AA13" i="38"/>
  <c r="AA9" i="38"/>
  <c r="S16" i="47"/>
  <c r="AA21" i="38"/>
  <c r="AA12" i="38"/>
  <c r="AC21" i="88"/>
  <c r="AM21" i="88"/>
  <c r="G19" i="114"/>
  <c r="E70" i="96" s="1"/>
  <c r="G18" i="114"/>
  <c r="I15" i="49" s="1"/>
  <c r="M15" i="49" s="1"/>
  <c r="Q15" i="49" s="1"/>
  <c r="W15" i="49" s="1"/>
  <c r="G17" i="114"/>
  <c r="I17" i="51" s="1"/>
  <c r="M17" i="51" s="1"/>
  <c r="Y9" i="83"/>
  <c r="AC9" i="83" s="1"/>
  <c r="AG9" i="83" s="1"/>
  <c r="Y9" i="84"/>
  <c r="AC9" i="81"/>
  <c r="AG9" i="81" s="1"/>
  <c r="AC9" i="82"/>
  <c r="AG9" i="82" s="1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I75" i="74" s="1"/>
  <c r="K75" i="74" s="1"/>
  <c r="G73" i="74"/>
  <c r="I73" i="74" s="1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6" i="74"/>
  <c r="I76" i="74" s="1"/>
  <c r="K76" i="74" s="1"/>
  <c r="G74" i="74"/>
  <c r="I74" i="74" s="1"/>
  <c r="G78" i="96"/>
  <c r="G76" i="96"/>
  <c r="G74" i="96"/>
  <c r="G77" i="96"/>
  <c r="G75" i="96"/>
  <c r="G73" i="96"/>
  <c r="G21" i="96"/>
  <c r="AU22" i="92"/>
  <c r="AY22" i="92" s="1"/>
  <c r="E22" i="87"/>
  <c r="CS15" i="84"/>
  <c r="CK15" i="84"/>
  <c r="W32" i="54"/>
  <c r="I40" i="32"/>
  <c r="M40" i="32" s="1"/>
  <c r="E26" i="103"/>
  <c r="I26" i="103" s="1"/>
  <c r="M34" i="97" s="1"/>
  <c r="Q34" i="97" s="1"/>
  <c r="I38" i="32" s="1"/>
  <c r="M38" i="32" s="1"/>
  <c r="U10" i="84"/>
  <c r="M10" i="84"/>
  <c r="E10" i="79" s="1"/>
  <c r="AC16" i="56"/>
  <c r="AI16" i="56" s="1"/>
  <c r="Y16" i="56"/>
  <c r="Q16" i="56"/>
  <c r="W16" i="56" s="1"/>
  <c r="AM16" i="56"/>
  <c r="AS16" i="56" s="1"/>
  <c r="G72" i="114"/>
  <c r="E76" i="96" s="1"/>
  <c r="AA10" i="36"/>
  <c r="AA21" i="36"/>
  <c r="AA12" i="36"/>
  <c r="AA13" i="36"/>
  <c r="S18" i="47"/>
  <c r="AA9" i="36"/>
  <c r="BC11" i="92"/>
  <c r="Y16" i="82"/>
  <c r="AA16" i="82" s="1"/>
  <c r="Q16" i="82"/>
  <c r="BC14" i="91"/>
  <c r="I72" i="98"/>
  <c r="CO12" i="81"/>
  <c r="CG12" i="81"/>
  <c r="Q42" i="35"/>
  <c r="S42" i="35" s="1"/>
  <c r="G36" i="113"/>
  <c r="I42" i="44" s="1"/>
  <c r="M42" i="44" s="1"/>
  <c r="G128" i="113"/>
  <c r="I20" i="29" s="1"/>
  <c r="M20" i="29" s="1"/>
  <c r="S20" i="29" s="1"/>
  <c r="BA20" i="7" s="1"/>
  <c r="AG8" i="89"/>
  <c r="BO23" i="85"/>
  <c r="BI23" i="79"/>
  <c r="CA11" i="79"/>
  <c r="CE11" i="85"/>
  <c r="AA22" i="44"/>
  <c r="AA24" i="44"/>
  <c r="AA8" i="44"/>
  <c r="AA26" i="44"/>
  <c r="O10" i="47"/>
  <c r="Y10" i="47" s="1"/>
  <c r="AA34" i="44"/>
  <c r="AA23" i="44"/>
  <c r="BI19" i="83"/>
  <c r="BK19" i="83" s="1"/>
  <c r="BE19" i="83"/>
  <c r="Y21" i="79"/>
  <c r="AI21" i="85"/>
  <c r="CC14" i="84"/>
  <c r="BU14" i="84"/>
  <c r="G20" i="113"/>
  <c r="I8" i="29" s="1"/>
  <c r="AQ31" i="39"/>
  <c r="AQ15" i="39"/>
  <c r="AQ41" i="39"/>
  <c r="AQ32" i="39"/>
  <c r="AQ16" i="39"/>
  <c r="AQ42" i="39"/>
  <c r="AQ33" i="39"/>
  <c r="AQ25" i="39"/>
  <c r="AQ17" i="39"/>
  <c r="AQ45" i="39"/>
  <c r="AQ43" i="39"/>
  <c r="AQ37" i="39"/>
  <c r="AQ27" i="39"/>
  <c r="AQ19" i="39"/>
  <c r="AQ11" i="39"/>
  <c r="AQ18" i="39"/>
  <c r="AQ36" i="39"/>
  <c r="AQ29" i="39"/>
  <c r="AQ40" i="39"/>
  <c r="AQ38" i="39"/>
  <c r="AQ20" i="39"/>
  <c r="AQ14" i="39"/>
  <c r="AQ39" i="39"/>
  <c r="AQ46" i="39"/>
  <c r="AQ28" i="39"/>
  <c r="AQ30" i="39"/>
  <c r="BY13" i="80"/>
  <c r="CC13" i="80"/>
  <c r="CE13" i="80" s="1"/>
  <c r="S13" i="92"/>
  <c r="AQ40" i="38"/>
  <c r="AQ30" i="38"/>
  <c r="AQ14" i="38"/>
  <c r="AQ31" i="38"/>
  <c r="AQ15" i="38"/>
  <c r="AQ41" i="38"/>
  <c r="AQ32" i="38"/>
  <c r="AQ16" i="38"/>
  <c r="AQ36" i="38"/>
  <c r="AQ18" i="38"/>
  <c r="AQ37" i="38"/>
  <c r="AQ19" i="38"/>
  <c r="AQ29" i="38"/>
  <c r="AQ20" i="38"/>
  <c r="AQ38" i="38"/>
  <c r="AQ25" i="38"/>
  <c r="AQ28" i="38"/>
  <c r="AQ45" i="38"/>
  <c r="AQ39" i="38"/>
  <c r="AQ27" i="38"/>
  <c r="AQ42" i="38"/>
  <c r="AQ17" i="38"/>
  <c r="AQ43" i="38"/>
  <c r="AQ46" i="38"/>
  <c r="AQ11" i="38"/>
  <c r="AQ33" i="38"/>
  <c r="BC10" i="89"/>
  <c r="AS10" i="82"/>
  <c r="AK10" i="82"/>
  <c r="M13" i="88"/>
  <c r="O13" i="88" s="1"/>
  <c r="S13" i="88" s="1"/>
  <c r="CI13" i="83"/>
  <c r="CK13" i="83" s="1"/>
  <c r="CO13" i="83" s="1"/>
  <c r="G33" i="74"/>
  <c r="I33" i="74" s="1"/>
  <c r="G31" i="74"/>
  <c r="I31" i="74" s="1"/>
  <c r="G29" i="74"/>
  <c r="I29" i="74" s="1"/>
  <c r="G27" i="74"/>
  <c r="I27" i="74" s="1"/>
  <c r="G32" i="74"/>
  <c r="I32" i="74" s="1"/>
  <c r="G30" i="74"/>
  <c r="I30" i="74" s="1"/>
  <c r="G28" i="74"/>
  <c r="I28" i="74" s="1"/>
  <c r="AO14" i="81"/>
  <c r="AW14" i="81"/>
  <c r="AY14" i="81" s="1"/>
  <c r="W14" i="54"/>
  <c r="Q15" i="82"/>
  <c r="Y15" i="82"/>
  <c r="AA15" i="82" s="1"/>
  <c r="O28" i="77"/>
  <c r="Q28" i="77" s="1"/>
  <c r="I9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I40" i="30"/>
  <c r="M40" i="30" s="1"/>
  <c r="E29" i="103"/>
  <c r="I29" i="103" s="1"/>
  <c r="M37" i="97" s="1"/>
  <c r="Q37" i="97" s="1"/>
  <c r="I38" i="30" s="1"/>
  <c r="M38" i="30" s="1"/>
  <c r="AQ18" i="89"/>
  <c r="AG17" i="89"/>
  <c r="BC17" i="92"/>
  <c r="S15" i="14"/>
  <c r="E35" i="8" s="1"/>
  <c r="AK19" i="82"/>
  <c r="AS19" i="82"/>
  <c r="BC13" i="90"/>
  <c r="AS76" i="52"/>
  <c r="BC71" i="52"/>
  <c r="AM71" i="52"/>
  <c r="AS71" i="52" s="1"/>
  <c r="BQ71" i="52"/>
  <c r="Q71" i="52"/>
  <c r="W71" i="52" s="1"/>
  <c r="AW71" i="52"/>
  <c r="Y71" i="52"/>
  <c r="BW71" i="52"/>
  <c r="BG71" i="52"/>
  <c r="BM71" i="52" s="1"/>
  <c r="CA71" i="52"/>
  <c r="CG71" i="52" s="1"/>
  <c r="AC71" i="52"/>
  <c r="AQ13" i="90"/>
  <c r="AK13" i="82"/>
  <c r="AS13" i="82"/>
  <c r="AC22" i="80"/>
  <c r="AG22" i="80"/>
  <c r="AI22" i="80" s="1"/>
  <c r="AA21" i="37"/>
  <c r="AA13" i="37"/>
  <c r="AA9" i="37"/>
  <c r="S17" i="47"/>
  <c r="AA10" i="37"/>
  <c r="AA12" i="37"/>
  <c r="W21" i="91"/>
  <c r="BG21" i="91" s="1"/>
  <c r="AO14" i="82"/>
  <c r="AW14" i="82"/>
  <c r="AY14" i="82" s="1"/>
  <c r="I71" i="98"/>
  <c r="CW23" i="81"/>
  <c r="DA23" i="81" s="1"/>
  <c r="CW23" i="82"/>
  <c r="DA23" i="82" s="1"/>
  <c r="CG23" i="83"/>
  <c r="CK23" i="83" s="1"/>
  <c r="CO23" i="83" s="1"/>
  <c r="CG23" i="84"/>
  <c r="BE17" i="84"/>
  <c r="AW17" i="84"/>
  <c r="AY9" i="85"/>
  <c r="AQ9" i="79"/>
  <c r="AQ17" i="79"/>
  <c r="AY17" i="85"/>
  <c r="AM22" i="92"/>
  <c r="AC22" i="92"/>
  <c r="BC16" i="89"/>
  <c r="G45" i="114"/>
  <c r="E15" i="97" s="1"/>
  <c r="DI21" i="82"/>
  <c r="DQ21" i="82"/>
  <c r="DS21" i="82" s="1"/>
  <c r="AI65" i="52"/>
  <c r="BC65" i="52"/>
  <c r="O52" i="52"/>
  <c r="U52" i="52" s="1"/>
  <c r="O44" i="52"/>
  <c r="U44" i="52" s="1"/>
  <c r="AK9" i="52"/>
  <c r="AK52" i="52"/>
  <c r="O9" i="52"/>
  <c r="U9" i="52" s="1"/>
  <c r="AK37" i="52"/>
  <c r="AK44" i="52"/>
  <c r="O41" i="52"/>
  <c r="U41" i="52" s="1"/>
  <c r="O42" i="52"/>
  <c r="U42" i="52" s="1"/>
  <c r="AK97" i="52"/>
  <c r="AK42" i="52"/>
  <c r="O37" i="52"/>
  <c r="U37" i="52" s="1"/>
  <c r="O8" i="52"/>
  <c r="U8" i="52" s="1"/>
  <c r="AK8" i="52"/>
  <c r="AK41" i="52"/>
  <c r="O97" i="52"/>
  <c r="U97" i="52" s="1"/>
  <c r="BC14" i="88"/>
  <c r="AG15" i="88"/>
  <c r="BY16" i="80"/>
  <c r="CC16" i="80"/>
  <c r="CE16" i="80" s="1"/>
  <c r="AW13" i="83"/>
  <c r="BA13" i="83" s="1"/>
  <c r="CG21" i="81"/>
  <c r="CO21" i="81"/>
  <c r="K10" i="3"/>
  <c r="G490" i="1" s="1"/>
  <c r="Q10" i="92"/>
  <c r="S10" i="92" s="1"/>
  <c r="BI14" i="83"/>
  <c r="BK14" i="83" s="1"/>
  <c r="BE14" i="83"/>
  <c r="BC18" i="89"/>
  <c r="AM15" i="90"/>
  <c r="AC15" i="90"/>
  <c r="I55" i="98"/>
  <c r="BY9" i="81"/>
  <c r="CC9" i="81" s="1"/>
  <c r="BY9" i="82"/>
  <c r="CC9" i="82" s="1"/>
  <c r="BM9" i="83"/>
  <c r="BQ9" i="83" s="1"/>
  <c r="BU9" i="83" s="1"/>
  <c r="BM9" i="84"/>
  <c r="I62" i="98"/>
  <c r="AE59" i="99"/>
  <c r="AG59" i="99" s="1"/>
  <c r="Q22" i="90" s="1"/>
  <c r="S22" i="90" s="1"/>
  <c r="AS25" i="144"/>
  <c r="AU22" i="90" s="1"/>
  <c r="AY22" i="90" s="1"/>
  <c r="CK15" i="83"/>
  <c r="CO15" i="83" s="1"/>
  <c r="AQ46" i="33"/>
  <c r="AQ39" i="33"/>
  <c r="AQ29" i="33"/>
  <c r="AQ40" i="33"/>
  <c r="AQ30" i="33"/>
  <c r="AQ14" i="33"/>
  <c r="AQ31" i="33"/>
  <c r="AQ15" i="33"/>
  <c r="AQ41" i="33"/>
  <c r="AQ32" i="33"/>
  <c r="AQ16" i="33"/>
  <c r="AQ36" i="33"/>
  <c r="AQ11" i="33"/>
  <c r="AQ33" i="33"/>
  <c r="AQ19" i="33"/>
  <c r="AQ38" i="33"/>
  <c r="AQ43" i="33"/>
  <c r="AQ45" i="33"/>
  <c r="AQ18" i="33"/>
  <c r="AQ42" i="33"/>
  <c r="AQ27" i="33"/>
  <c r="AQ28" i="33"/>
  <c r="AQ20" i="33"/>
  <c r="AQ25" i="33"/>
  <c r="AQ37" i="33"/>
  <c r="AQ17" i="33"/>
  <c r="CG13" i="81"/>
  <c r="CO13" i="81"/>
  <c r="DI21" i="81"/>
  <c r="DQ21" i="81"/>
  <c r="DS21" i="81" s="1"/>
  <c r="AS9" i="56"/>
  <c r="Y9" i="56"/>
  <c r="Q9" i="56"/>
  <c r="W9" i="56" s="1"/>
  <c r="W18" i="56" s="1"/>
  <c r="AM9" i="56"/>
  <c r="AC9" i="56"/>
  <c r="AI9" i="56"/>
  <c r="M18" i="56"/>
  <c r="BI8" i="84"/>
  <c r="BA8" i="84"/>
  <c r="AG19" i="88"/>
  <c r="I18" i="51"/>
  <c r="M18" i="51" s="1"/>
  <c r="E27" i="103"/>
  <c r="BQ10" i="84"/>
  <c r="BY10" i="84"/>
  <c r="BC11" i="89"/>
  <c r="Q13" i="54"/>
  <c r="W13" i="54" s="1"/>
  <c r="Y13" i="54"/>
  <c r="AC15" i="80"/>
  <c r="AG15" i="80"/>
  <c r="AI15" i="80" s="1"/>
  <c r="BC12" i="89"/>
  <c r="AM20" i="88"/>
  <c r="AC20" i="88"/>
  <c r="BY18" i="80"/>
  <c r="CC18" i="80"/>
  <c r="CE18" i="80" s="1"/>
  <c r="AA22" i="30"/>
  <c r="AA23" i="30"/>
  <c r="AA24" i="30"/>
  <c r="AA8" i="30"/>
  <c r="AA34" i="30"/>
  <c r="AA26" i="30"/>
  <c r="O24" i="47"/>
  <c r="Y24" i="47" s="1"/>
  <c r="AI70" i="52"/>
  <c r="I74" i="98"/>
  <c r="AQ41" i="46"/>
  <c r="AQ32" i="46"/>
  <c r="AQ16" i="46"/>
  <c r="AQ42" i="46"/>
  <c r="AQ33" i="46"/>
  <c r="AQ25" i="46"/>
  <c r="AQ17" i="46"/>
  <c r="AQ36" i="46"/>
  <c r="AQ18" i="46"/>
  <c r="AQ46" i="46"/>
  <c r="AQ38" i="46"/>
  <c r="AQ28" i="46"/>
  <c r="AQ20" i="46"/>
  <c r="AQ39" i="46"/>
  <c r="AQ37" i="46"/>
  <c r="AQ19" i="46"/>
  <c r="AQ14" i="46"/>
  <c r="AQ30" i="46"/>
  <c r="AQ27" i="46"/>
  <c r="AQ11" i="46"/>
  <c r="AQ40" i="46"/>
  <c r="AQ43" i="46"/>
  <c r="AQ31" i="46"/>
  <c r="AQ15" i="46"/>
  <c r="AQ45" i="46"/>
  <c r="AQ29" i="46"/>
  <c r="CG11" i="82"/>
  <c r="CO11" i="82"/>
  <c r="G19" i="113"/>
  <c r="I43" i="46" s="1"/>
  <c r="M43" i="46" s="1"/>
  <c r="G29" i="113"/>
  <c r="I9" i="29" s="1"/>
  <c r="M9" i="29" s="1"/>
  <c r="S9" i="29" s="1"/>
  <c r="G47" i="113"/>
  <c r="I11" i="29" s="1"/>
  <c r="M11" i="29" s="1"/>
  <c r="S11" i="29" s="1"/>
  <c r="BA11" i="7" s="1"/>
  <c r="G119" i="113"/>
  <c r="I19" i="29" s="1"/>
  <c r="M19" i="29" s="1"/>
  <c r="S19" i="29" s="1"/>
  <c r="BA19" i="7" s="1"/>
  <c r="G109" i="113"/>
  <c r="I43" i="36" s="1"/>
  <c r="M43" i="36" s="1"/>
  <c r="G56" i="113"/>
  <c r="I12" i="29" s="1"/>
  <c r="M12" i="29" s="1"/>
  <c r="S12" i="29" s="1"/>
  <c r="BA12" i="7" s="1"/>
  <c r="CE13" i="85"/>
  <c r="CA13" i="79"/>
  <c r="CS15" i="81"/>
  <c r="CU15" i="81" s="1"/>
  <c r="CK15" i="81"/>
  <c r="I64" i="98"/>
  <c r="BC15" i="88"/>
  <c r="DE10" i="82"/>
  <c r="DM10" i="82"/>
  <c r="AO17" i="84"/>
  <c r="AG17" i="84"/>
  <c r="I14" i="22"/>
  <c r="M14" i="22" s="1"/>
  <c r="S14" i="22" s="1"/>
  <c r="E32" i="103"/>
  <c r="CS15" i="82"/>
  <c r="CU15" i="82" s="1"/>
  <c r="CK15" i="82"/>
  <c r="CE71" i="52"/>
  <c r="AK13" i="84"/>
  <c r="AC13" i="84"/>
  <c r="BU8" i="84"/>
  <c r="CC8" i="84"/>
  <c r="BC18" i="90"/>
  <c r="AQ16" i="89"/>
  <c r="G15" i="87"/>
  <c r="I15" i="87" s="1"/>
  <c r="AY15" i="3" s="1"/>
  <c r="G655" i="1" s="1"/>
  <c r="W15" i="92"/>
  <c r="AC16" i="84"/>
  <c r="AK16" i="84"/>
  <c r="Y16" i="54"/>
  <c r="Q16" i="54"/>
  <c r="AO8" i="82"/>
  <c r="AW8" i="82"/>
  <c r="AY8" i="82" s="1"/>
  <c r="CC19" i="83"/>
  <c r="CE19" i="83" s="1"/>
  <c r="BY19" i="83"/>
  <c r="AM12" i="91"/>
  <c r="AC12" i="91"/>
  <c r="W12" i="54"/>
  <c r="I52" i="98"/>
  <c r="AO14" i="79"/>
  <c r="I40" i="39"/>
  <c r="M40" i="39" s="1"/>
  <c r="E19" i="103"/>
  <c r="I19" i="103" s="1"/>
  <c r="M27" i="97" s="1"/>
  <c r="Q27" i="97" s="1"/>
  <c r="I38" i="39" s="1"/>
  <c r="M38" i="39" s="1"/>
  <c r="AA34" i="41"/>
  <c r="AA26" i="41"/>
  <c r="AA23" i="41"/>
  <c r="O13" i="47"/>
  <c r="Y13" i="47" s="1"/>
  <c r="AA22" i="41"/>
  <c r="AA8" i="41"/>
  <c r="AA24" i="41"/>
  <c r="M11" i="84"/>
  <c r="U11" i="84"/>
  <c r="BA21" i="84"/>
  <c r="BI21" i="84"/>
  <c r="S43" i="38"/>
  <c r="BY9" i="80"/>
  <c r="CC9" i="80"/>
  <c r="CE9" i="80" s="1"/>
  <c r="AA10" i="32"/>
  <c r="AA9" i="32"/>
  <c r="AA13" i="32"/>
  <c r="AA12" i="32"/>
  <c r="AA21" i="32"/>
  <c r="S22" i="47"/>
  <c r="AK14" i="83"/>
  <c r="AO14" i="83"/>
  <c r="AQ14" i="83" s="1"/>
  <c r="BI22" i="83"/>
  <c r="BK22" i="83" s="1"/>
  <c r="BE22" i="83"/>
  <c r="AQ18" i="92"/>
  <c r="AA22" i="32"/>
  <c r="AA23" i="32"/>
  <c r="AA24" i="32"/>
  <c r="AA34" i="32"/>
  <c r="AA26" i="32"/>
  <c r="O22" i="47"/>
  <c r="Y22" i="47" s="1"/>
  <c r="AA8" i="32"/>
  <c r="AS11" i="80"/>
  <c r="AW11" i="80"/>
  <c r="AY11" i="80" s="1"/>
  <c r="AS18" i="82"/>
  <c r="AK18" i="82"/>
  <c r="AI13" i="48"/>
  <c r="AM13" i="48" s="1"/>
  <c r="AA13" i="48"/>
  <c r="Q13" i="48"/>
  <c r="AC13" i="83"/>
  <c r="AG13" i="83" s="1"/>
  <c r="M44" i="104"/>
  <c r="M36" i="104"/>
  <c r="M41" i="104"/>
  <c r="M33" i="104"/>
  <c r="M38" i="104"/>
  <c r="M40" i="104"/>
  <c r="M32" i="104"/>
  <c r="M37" i="104"/>
  <c r="M42" i="104"/>
  <c r="M35" i="104"/>
  <c r="M34" i="104"/>
  <c r="M39" i="104"/>
  <c r="M43" i="104"/>
  <c r="E49" i="98"/>
  <c r="G13" i="116"/>
  <c r="Y23" i="84"/>
  <c r="Y23" i="83"/>
  <c r="AC23" i="83" s="1"/>
  <c r="AG23" i="83" s="1"/>
  <c r="AC23" i="82"/>
  <c r="AG23" i="82" s="1"/>
  <c r="AC23" i="81"/>
  <c r="AG23" i="81" s="1"/>
  <c r="AY20" i="85"/>
  <c r="AQ20" i="79"/>
  <c r="BC9" i="88"/>
  <c r="CK12" i="84"/>
  <c r="CS12" i="84"/>
  <c r="BM21" i="81"/>
  <c r="BU21" i="81"/>
  <c r="BW21" i="81" s="1"/>
  <c r="DI19" i="81"/>
  <c r="DQ19" i="81"/>
  <c r="DS19" i="81" s="1"/>
  <c r="BW8" i="88"/>
  <c r="W8" i="88"/>
  <c r="I73" i="98"/>
  <c r="AG22" i="84"/>
  <c r="AO22" i="84"/>
  <c r="CW21" i="84"/>
  <c r="CO21" i="84"/>
  <c r="AC14" i="80"/>
  <c r="AG14" i="80"/>
  <c r="AI14" i="80" s="1"/>
  <c r="BI22" i="79"/>
  <c r="BO22" i="85"/>
  <c r="BI10" i="81"/>
  <c r="BQ10" i="81"/>
  <c r="CA18" i="79"/>
  <c r="CE18" i="85"/>
  <c r="AA9" i="40"/>
  <c r="AA10" i="40"/>
  <c r="AA12" i="40"/>
  <c r="AA13" i="40"/>
  <c r="S14" i="47"/>
  <c r="AA21" i="40"/>
  <c r="BI17" i="80"/>
  <c r="BM17" i="80"/>
  <c r="BO17" i="80" s="1"/>
  <c r="Y12" i="79"/>
  <c r="AI12" i="85"/>
  <c r="BI18" i="80"/>
  <c r="BM18" i="80"/>
  <c r="BO18" i="80" s="1"/>
  <c r="W14" i="88"/>
  <c r="AW12" i="83"/>
  <c r="BA12" i="83" s="1"/>
  <c r="AK22" i="83"/>
  <c r="AO22" i="83"/>
  <c r="AQ22" i="83" s="1"/>
  <c r="AC13" i="92"/>
  <c r="AM13" i="92"/>
  <c r="Q44" i="54"/>
  <c r="W44" i="54" s="1"/>
  <c r="Y44" i="54"/>
  <c r="Q21" i="82"/>
  <c r="Y21" i="82"/>
  <c r="AA21" i="82" s="1"/>
  <c r="AQ36" i="42"/>
  <c r="AQ18" i="42"/>
  <c r="AQ45" i="42"/>
  <c r="AQ43" i="42"/>
  <c r="AQ37" i="42"/>
  <c r="AQ27" i="42"/>
  <c r="AQ19" i="42"/>
  <c r="AQ11" i="42"/>
  <c r="AQ46" i="42"/>
  <c r="AQ38" i="42"/>
  <c r="AQ28" i="42"/>
  <c r="AQ20" i="42"/>
  <c r="AQ40" i="42"/>
  <c r="AQ30" i="42"/>
  <c r="AQ14" i="42"/>
  <c r="AQ41" i="42"/>
  <c r="AQ39" i="42"/>
  <c r="AQ17" i="42"/>
  <c r="AQ29" i="42"/>
  <c r="AQ16" i="42"/>
  <c r="AQ42" i="42"/>
  <c r="AQ25" i="42"/>
  <c r="AQ15" i="42"/>
  <c r="AQ32" i="42"/>
  <c r="AQ33" i="42"/>
  <c r="AQ31" i="42"/>
  <c r="AQ16" i="90"/>
  <c r="BM19" i="81"/>
  <c r="BU19" i="81"/>
  <c r="BW19" i="81" s="1"/>
  <c r="BY17" i="80"/>
  <c r="CC17" i="80"/>
  <c r="CE17" i="80" s="1"/>
  <c r="AQ18" i="91"/>
  <c r="AG18" i="88"/>
  <c r="G51" i="100"/>
  <c r="G52" i="100"/>
  <c r="AQ8" i="79"/>
  <c r="AY8" i="85"/>
  <c r="AQ16" i="79"/>
  <c r="AY16" i="85"/>
  <c r="AM11" i="89"/>
  <c r="AC11" i="89"/>
  <c r="AA11" i="83"/>
  <c r="M11" i="91"/>
  <c r="O11" i="91" s="1"/>
  <c r="S11" i="91" s="1"/>
  <c r="AC13" i="88"/>
  <c r="AM13" i="88"/>
  <c r="G18" i="87"/>
  <c r="I18" i="87" s="1"/>
  <c r="AY18" i="3" s="1"/>
  <c r="G742" i="1" s="1"/>
  <c r="W18" i="92"/>
  <c r="BG18" i="92" s="1"/>
  <c r="BQ21" i="83"/>
  <c r="BU21" i="83" s="1"/>
  <c r="S14" i="90"/>
  <c r="I16" i="24"/>
  <c r="M16" i="24" s="1"/>
  <c r="S16" i="24" s="1"/>
  <c r="E33" i="103"/>
  <c r="U18" i="83"/>
  <c r="W18" i="83" s="1"/>
  <c r="Q18" i="83"/>
  <c r="AM10" i="88"/>
  <c r="AC10" i="88"/>
  <c r="CG13" i="82"/>
  <c r="CO13" i="82"/>
  <c r="BC15" i="90"/>
  <c r="CO22" i="81"/>
  <c r="CG22" i="81"/>
  <c r="G12" i="87"/>
  <c r="I12" i="87" s="1"/>
  <c r="AY12" i="3" s="1"/>
  <c r="G568" i="1" s="1"/>
  <c r="W12" i="92"/>
  <c r="S20" i="88"/>
  <c r="AA23" i="39"/>
  <c r="AA24" i="39"/>
  <c r="AA8" i="39"/>
  <c r="AA34" i="39"/>
  <c r="O15" i="47"/>
  <c r="Y15" i="47" s="1"/>
  <c r="AA26" i="39"/>
  <c r="AA22" i="39"/>
  <c r="AS23" i="80"/>
  <c r="AW23" i="80"/>
  <c r="AY23" i="80" s="1"/>
  <c r="G14" i="117"/>
  <c r="M8" i="84"/>
  <c r="E8" i="79" s="1"/>
  <c r="U8" i="84"/>
  <c r="M19" i="84"/>
  <c r="E19" i="79" s="1"/>
  <c r="U19" i="84"/>
  <c r="S43" i="35"/>
  <c r="Q42" i="41"/>
  <c r="S42" i="41"/>
  <c r="CW18" i="84"/>
  <c r="CO18" i="84"/>
  <c r="BI15" i="79"/>
  <c r="BO15" i="85"/>
  <c r="G24" i="112"/>
  <c r="E34" i="96" s="1"/>
  <c r="G48" i="112"/>
  <c r="E64" i="96" s="1"/>
  <c r="G29" i="112"/>
  <c r="E46" i="96" s="1"/>
  <c r="G35" i="112"/>
  <c r="G51" i="112" s="1"/>
  <c r="E54" i="96" s="1"/>
  <c r="G49" i="112"/>
  <c r="G32" i="112"/>
  <c r="E50" i="96" s="1"/>
  <c r="G38" i="112"/>
  <c r="I32" i="13" s="1"/>
  <c r="M32" i="13" s="1"/>
  <c r="G41" i="112"/>
  <c r="I30" i="21" s="1"/>
  <c r="M30" i="21" s="1"/>
  <c r="S30" i="21" s="1"/>
  <c r="G37" i="112"/>
  <c r="E13" i="97" s="1"/>
  <c r="G43" i="112"/>
  <c r="E60" i="96" s="1"/>
  <c r="G46" i="112"/>
  <c r="I146" i="11" s="1"/>
  <c r="G45" i="112"/>
  <c r="G28" i="112"/>
  <c r="E45" i="96" s="1"/>
  <c r="G31" i="112"/>
  <c r="E48" i="96" s="1"/>
  <c r="G39" i="112"/>
  <c r="I32" i="16" s="1"/>
  <c r="M32" i="16" s="1"/>
  <c r="S32" i="16" s="1"/>
  <c r="G44" i="112"/>
  <c r="G25" i="112"/>
  <c r="E36" i="96" s="1"/>
  <c r="G36" i="112"/>
  <c r="G26" i="112"/>
  <c r="E38" i="96" s="1"/>
  <c r="G34" i="112"/>
  <c r="E52" i="96" s="1"/>
  <c r="G27" i="112"/>
  <c r="E43" i="96" s="1"/>
  <c r="G50" i="112"/>
  <c r="I148" i="11" s="1"/>
  <c r="G33" i="112"/>
  <c r="I136" i="11" s="1"/>
  <c r="G47" i="112"/>
  <c r="E62" i="96" s="1"/>
  <c r="G42" i="112"/>
  <c r="I144" i="11" s="1"/>
  <c r="G40" i="112"/>
  <c r="E58" i="96" s="1"/>
  <c r="G30" i="112"/>
  <c r="E47" i="96" s="1"/>
  <c r="BI10" i="83"/>
  <c r="BK10" i="83" s="1"/>
  <c r="BE10" i="83"/>
  <c r="CA19" i="79"/>
  <c r="CE19" i="85"/>
  <c r="Q8" i="34"/>
  <c r="BY14" i="80"/>
  <c r="CC14" i="80"/>
  <c r="CE14" i="80" s="1"/>
  <c r="I41" i="101"/>
  <c r="DE20" i="82"/>
  <c r="DM20" i="82"/>
  <c r="W13" i="85"/>
  <c r="Y13" i="85" s="1"/>
  <c r="AA13" i="85" s="1"/>
  <c r="AC13" i="85" s="1"/>
  <c r="AE13" i="85" s="1"/>
  <c r="AG13" i="85" s="1"/>
  <c r="DM17" i="81"/>
  <c r="DE17" i="81"/>
  <c r="BW8" i="91"/>
  <c r="W8" i="91"/>
  <c r="BC12" i="88"/>
  <c r="Q40" i="36"/>
  <c r="O9" i="89"/>
  <c r="S9" i="89" s="1"/>
  <c r="I9" i="89"/>
  <c r="E23" i="89"/>
  <c r="BC15" i="91"/>
  <c r="BY20" i="80"/>
  <c r="CC20" i="80"/>
  <c r="CE20" i="80" s="1"/>
  <c r="AO20" i="82"/>
  <c r="AW20" i="82"/>
  <c r="AY20" i="82" s="1"/>
  <c r="CK8" i="81"/>
  <c r="CS8" i="81"/>
  <c r="CU8" i="81" s="1"/>
  <c r="BC8" i="85"/>
  <c r="BE8" i="85" s="1"/>
  <c r="BG8" i="85" s="1"/>
  <c r="BI8" i="85" s="1"/>
  <c r="BK8" i="85" s="1"/>
  <c r="BM8" i="85" s="1"/>
  <c r="BC16" i="85"/>
  <c r="BE16" i="85" s="1"/>
  <c r="BG16" i="85" s="1"/>
  <c r="BI16" i="85" s="1"/>
  <c r="BK16" i="85" s="1"/>
  <c r="BM16" i="85" s="1"/>
  <c r="BC10" i="91"/>
  <c r="BY21" i="80"/>
  <c r="CC21" i="80"/>
  <c r="CE21" i="80" s="1"/>
  <c r="M13" i="90"/>
  <c r="O13" i="90" s="1"/>
  <c r="S13" i="90" s="1"/>
  <c r="AU13" i="83"/>
  <c r="BI10" i="82"/>
  <c r="BQ10" i="82"/>
  <c r="CA12" i="79"/>
  <c r="CE12" i="85"/>
  <c r="BS20" i="85"/>
  <c r="BU20" i="85" s="1"/>
  <c r="BW20" i="85" s="1"/>
  <c r="BY20" i="85" s="1"/>
  <c r="CA20" i="85" s="1"/>
  <c r="CC20" i="85" s="1"/>
  <c r="AS10" i="80"/>
  <c r="AW10" i="80"/>
  <c r="AY10" i="80" s="1"/>
  <c r="AC9" i="80"/>
  <c r="AG9" i="80"/>
  <c r="AI9" i="80" s="1"/>
  <c r="BC18" i="92"/>
  <c r="W14" i="85"/>
  <c r="Y14" i="85" s="1"/>
  <c r="AA14" i="85" s="1"/>
  <c r="AC14" i="85" s="1"/>
  <c r="AE14" i="85" s="1"/>
  <c r="AG14" i="85" s="1"/>
  <c r="AI22" i="85"/>
  <c r="Y22" i="79"/>
  <c r="Q15" i="81"/>
  <c r="Y15" i="81"/>
  <c r="AA15" i="81" s="1"/>
  <c r="I79" i="98"/>
  <c r="CM27" i="131"/>
  <c r="E8" i="12" s="1"/>
  <c r="AM14" i="91"/>
  <c r="AC14" i="91"/>
  <c r="G38" i="111"/>
  <c r="E63" i="96" s="1"/>
  <c r="G36" i="111"/>
  <c r="I145" i="11" s="1"/>
  <c r="G30" i="111"/>
  <c r="E57" i="96" s="1"/>
  <c r="G28" i="111"/>
  <c r="I31" i="13" s="1"/>
  <c r="G22" i="111"/>
  <c r="E49" i="96" s="1"/>
  <c r="G18" i="111"/>
  <c r="E44" i="96" s="1"/>
  <c r="G24" i="111"/>
  <c r="E51" i="96" s="1"/>
  <c r="G16" i="111"/>
  <c r="E37" i="96" s="1"/>
  <c r="G39" i="111"/>
  <c r="G19" i="111"/>
  <c r="E40" i="96" s="1"/>
  <c r="G23" i="111"/>
  <c r="I135" i="11" s="1"/>
  <c r="G17" i="111"/>
  <c r="E39" i="96" s="1"/>
  <c r="G33" i="111"/>
  <c r="E59" i="96" s="1"/>
  <c r="G31" i="111"/>
  <c r="I29" i="21" s="1"/>
  <c r="G26" i="111"/>
  <c r="G34" i="111"/>
  <c r="G15" i="111"/>
  <c r="E35" i="96" s="1"/>
  <c r="G29" i="111"/>
  <c r="I31" i="16" s="1"/>
  <c r="G27" i="111"/>
  <c r="E12" i="97" s="1"/>
  <c r="G40" i="111"/>
  <c r="I147" i="11" s="1"/>
  <c r="G20" i="111"/>
  <c r="E41" i="96" s="1"/>
  <c r="G35" i="111"/>
  <c r="G21" i="111"/>
  <c r="E42" i="96" s="1"/>
  <c r="G37" i="111"/>
  <c r="E61" i="96" s="1"/>
  <c r="G25" i="111"/>
  <c r="G41" i="111" s="1"/>
  <c r="E53" i="96" s="1"/>
  <c r="G32" i="111"/>
  <c r="I143" i="11" s="1"/>
  <c r="I75" i="98"/>
  <c r="CE73" i="52"/>
  <c r="AA21" i="41"/>
  <c r="AA13" i="41"/>
  <c r="AA9" i="41"/>
  <c r="AA10" i="41"/>
  <c r="AA12" i="41"/>
  <c r="S13" i="47"/>
  <c r="I9" i="92"/>
  <c r="O9" i="92"/>
  <c r="S9" i="92" s="1"/>
  <c r="E23" i="92"/>
  <c r="E20" i="79"/>
  <c r="BC20" i="91"/>
  <c r="BC16" i="88"/>
  <c r="DQ18" i="81"/>
  <c r="DS18" i="81" s="1"/>
  <c r="DI18" i="81"/>
  <c r="AG19" i="91"/>
  <c r="CK8" i="82"/>
  <c r="CS8" i="82"/>
  <c r="CU8" i="82" s="1"/>
  <c r="BC19" i="91"/>
  <c r="AS10" i="81"/>
  <c r="AK10" i="81"/>
  <c r="AG10" i="92"/>
  <c r="AC18" i="83"/>
  <c r="AG18" i="83" s="1"/>
  <c r="W38" i="54"/>
  <c r="DE14" i="82"/>
  <c r="DM14" i="82"/>
  <c r="U17" i="83"/>
  <c r="W17" i="83" s="1"/>
  <c r="Q17" i="83"/>
  <c r="Y8" i="50"/>
  <c r="W10" i="54"/>
  <c r="AQ71" i="52"/>
  <c r="CK13" i="84"/>
  <c r="CS13" i="84"/>
  <c r="BQ18" i="84"/>
  <c r="BY18" i="84"/>
  <c r="AC12" i="90"/>
  <c r="AM12" i="90"/>
  <c r="W8" i="50"/>
  <c r="AK19" i="81"/>
  <c r="AS19" i="81"/>
  <c r="BC11" i="91"/>
  <c r="BC14" i="92"/>
  <c r="S10" i="91"/>
  <c r="AK13" i="81"/>
  <c r="AS13" i="81"/>
  <c r="BU17" i="84"/>
  <c r="CC17" i="84"/>
  <c r="Y22" i="81"/>
  <c r="AA22" i="81" s="1"/>
  <c r="Q22" i="81"/>
  <c r="AQ18" i="88"/>
  <c r="BA23" i="81"/>
  <c r="BE23" i="81" s="1"/>
  <c r="BA23" i="82"/>
  <c r="BE23" i="82" s="1"/>
  <c r="AS23" i="83"/>
  <c r="AW23" i="83" s="1"/>
  <c r="BA23" i="83" s="1"/>
  <c r="AS23" i="84"/>
  <c r="W18" i="90"/>
  <c r="BG18" i="90" s="1"/>
  <c r="BE17" i="83"/>
  <c r="BI17" i="83"/>
  <c r="BK17" i="83" s="1"/>
  <c r="AM10" i="85"/>
  <c r="AO10" i="85" s="1"/>
  <c r="AQ10" i="85" s="1"/>
  <c r="AS10" i="85" s="1"/>
  <c r="AU10" i="85" s="1"/>
  <c r="AW10" i="85" s="1"/>
  <c r="AM18" i="85"/>
  <c r="AO18" i="85" s="1"/>
  <c r="AQ18" i="85" s="1"/>
  <c r="AS18" i="85" s="1"/>
  <c r="AU18" i="85" s="1"/>
  <c r="AW18" i="85" s="1"/>
  <c r="CK14" i="81"/>
  <c r="CS14" i="81"/>
  <c r="CU14" i="81" s="1"/>
  <c r="Q40" i="34"/>
  <c r="S40" i="34" s="1"/>
  <c r="G65" i="113"/>
  <c r="I13" i="29" s="1"/>
  <c r="M13" i="29" s="1"/>
  <c r="S13" i="29" s="1"/>
  <c r="BA13" i="7" s="1"/>
  <c r="Q40" i="44"/>
  <c r="S40" i="44" s="1"/>
  <c r="Y65" i="52"/>
  <c r="Y18" i="81"/>
  <c r="AA18" i="81" s="1"/>
  <c r="Q18" i="81"/>
  <c r="BC9" i="92"/>
  <c r="AW11" i="84"/>
  <c r="BE11" i="84"/>
  <c r="S12" i="88"/>
  <c r="BQ16" i="83"/>
  <c r="BU16" i="83" s="1"/>
  <c r="BE13" i="84"/>
  <c r="AW13" i="84"/>
  <c r="AO12" i="81"/>
  <c r="AW12" i="81"/>
  <c r="AY12" i="81" s="1"/>
  <c r="BQ21" i="84"/>
  <c r="BY21" i="84"/>
  <c r="G58" i="96"/>
  <c r="G22" i="96"/>
  <c r="G57" i="96"/>
  <c r="AS19" i="80"/>
  <c r="AW19" i="80"/>
  <c r="AY19" i="80" s="1"/>
  <c r="CW9" i="81"/>
  <c r="DA9" i="81" s="1"/>
  <c r="CW9" i="82"/>
  <c r="DA9" i="82" s="1"/>
  <c r="CG9" i="83"/>
  <c r="CK9" i="83" s="1"/>
  <c r="CO9" i="83" s="1"/>
  <c r="CG9" i="84"/>
  <c r="M87" i="95"/>
  <c r="AC8" i="88"/>
  <c r="AM8" i="88"/>
  <c r="I23" i="88"/>
  <c r="DM15" i="82"/>
  <c r="DE15" i="82"/>
  <c r="BQ13" i="84"/>
  <c r="BY13" i="84"/>
  <c r="AC11" i="91"/>
  <c r="AM11" i="91"/>
  <c r="BC11" i="90"/>
  <c r="AW14" i="79"/>
  <c r="BK14" i="84"/>
  <c r="AY14" i="79" s="1"/>
  <c r="BC14" i="79" s="1"/>
  <c r="BE14" i="79" s="1"/>
  <c r="I40" i="40"/>
  <c r="M40" i="40" s="1"/>
  <c r="E18" i="103"/>
  <c r="I18" i="103" s="1"/>
  <c r="M26" i="97" s="1"/>
  <c r="Q26" i="97" s="1"/>
  <c r="I38" i="40" s="1"/>
  <c r="M38" i="40" s="1"/>
  <c r="S8" i="43"/>
  <c r="AS13" i="80"/>
  <c r="AW13" i="80"/>
  <c r="AY13" i="80" s="1"/>
  <c r="AC15" i="91"/>
  <c r="AM15" i="91"/>
  <c r="AQ18" i="90"/>
  <c r="Q13" i="81"/>
  <c r="Y13" i="81"/>
  <c r="AA13" i="81" s="1"/>
  <c r="K23" i="32"/>
  <c r="K26" i="30"/>
  <c r="K26" i="31"/>
  <c r="K23" i="31"/>
  <c r="K23" i="34"/>
  <c r="K23" i="33"/>
  <c r="K23" i="36"/>
  <c r="K26" i="36"/>
  <c r="K23" i="39"/>
  <c r="K23" i="38"/>
  <c r="K23" i="41"/>
  <c r="K26" i="42"/>
  <c r="K26" i="33"/>
  <c r="K23" i="35"/>
  <c r="K23" i="37"/>
  <c r="K26" i="38"/>
  <c r="K26" i="35"/>
  <c r="K23" i="42"/>
  <c r="K23" i="45"/>
  <c r="K26" i="32"/>
  <c r="K23" i="43"/>
  <c r="K26" i="46"/>
  <c r="K26" i="40"/>
  <c r="K53" i="52"/>
  <c r="K26" i="39"/>
  <c r="K26" i="45"/>
  <c r="K23" i="44"/>
  <c r="K26" i="34"/>
  <c r="K56" i="52"/>
  <c r="K26" i="43"/>
  <c r="K23" i="40"/>
  <c r="K23" i="30"/>
  <c r="K26" i="44"/>
  <c r="K23" i="46"/>
  <c r="K26" i="41"/>
  <c r="K26" i="37"/>
  <c r="S40" i="33"/>
  <c r="Q40" i="33"/>
  <c r="BC12" i="91"/>
  <c r="Y10" i="82"/>
  <c r="AA10" i="82" s="1"/>
  <c r="Q10" i="82"/>
  <c r="BM19" i="82"/>
  <c r="BU19" i="82"/>
  <c r="BW19" i="82" s="1"/>
  <c r="AM42" i="56"/>
  <c r="AS42" i="56" s="1"/>
  <c r="Q42" i="56"/>
  <c r="W42" i="56" s="1"/>
  <c r="AI42" i="56"/>
  <c r="AC42" i="56"/>
  <c r="CG11" i="81"/>
  <c r="CO11" i="81"/>
  <c r="S19" i="88"/>
  <c r="S42" i="36"/>
  <c r="Q42" i="36"/>
  <c r="G37" i="113"/>
  <c r="I43" i="44" s="1"/>
  <c r="M43" i="44" s="1"/>
  <c r="S43" i="39"/>
  <c r="G144" i="113"/>
  <c r="I42" i="32" s="1"/>
  <c r="M42" i="32" s="1"/>
  <c r="G74" i="113"/>
  <c r="I14" i="29" s="1"/>
  <c r="M14" i="29" s="1"/>
  <c r="S14" i="29" s="1"/>
  <c r="BA14" i="7" s="1"/>
  <c r="G54" i="113"/>
  <c r="I42" i="42" s="1"/>
  <c r="M42" i="42" s="1"/>
  <c r="Q38" i="32" l="1"/>
  <c r="W22" i="88"/>
  <c r="CC10" i="83"/>
  <c r="CE10" i="83" s="1"/>
  <c r="BY10" i="83"/>
  <c r="W9" i="88"/>
  <c r="S23" i="88"/>
  <c r="CW13" i="83"/>
  <c r="CY13" i="83" s="1"/>
  <c r="CS13" i="83"/>
  <c r="Q38" i="43"/>
  <c r="S38" i="45"/>
  <c r="Q38" i="45"/>
  <c r="AC78" i="52"/>
  <c r="AC79" i="52" s="1"/>
  <c r="Q38" i="35"/>
  <c r="S38" i="35" s="1"/>
  <c r="W22" i="89"/>
  <c r="Q38" i="40"/>
  <c r="E44" i="10"/>
  <c r="S38" i="31"/>
  <c r="Q38" i="31"/>
  <c r="BC23" i="91"/>
  <c r="AM42" i="46"/>
  <c r="AO42" i="46" s="1"/>
  <c r="W22" i="91"/>
  <c r="BG22" i="91" s="1"/>
  <c r="BG14" i="88"/>
  <c r="Q38" i="39"/>
  <c r="S38" i="39" s="1"/>
  <c r="W22" i="90"/>
  <c r="Q38" i="30"/>
  <c r="S38" i="30" s="1"/>
  <c r="CC18" i="83"/>
  <c r="CE18" i="83" s="1"/>
  <c r="BY18" i="83"/>
  <c r="I57" i="96"/>
  <c r="I31" i="18" s="1"/>
  <c r="CK22" i="81"/>
  <c r="CS22" i="81"/>
  <c r="CU22" i="81" s="1"/>
  <c r="AO16" i="84"/>
  <c r="AG16" i="84"/>
  <c r="AO9" i="52"/>
  <c r="AQ9" i="52" s="1"/>
  <c r="BY9" i="52"/>
  <c r="CC9" i="52" s="1"/>
  <c r="CS23" i="83"/>
  <c r="CW23" i="83"/>
  <c r="CY23" i="83" s="1"/>
  <c r="BO17" i="51"/>
  <c r="BS17" i="51" s="1"/>
  <c r="AY17" i="51"/>
  <c r="AI17" i="51"/>
  <c r="AM17" i="51" s="1"/>
  <c r="Q17" i="51"/>
  <c r="W17" i="51" s="1"/>
  <c r="BG17" i="51"/>
  <c r="AA17" i="51"/>
  <c r="AQ17" i="51"/>
  <c r="BI74" i="52"/>
  <c r="BG74" i="52"/>
  <c r="BM74" i="52" s="1"/>
  <c r="E21" i="2" s="1"/>
  <c r="AQ19" i="92"/>
  <c r="S41" i="39"/>
  <c r="BU12" i="84"/>
  <c r="CC12" i="84"/>
  <c r="AI24" i="48"/>
  <c r="AA24" i="48"/>
  <c r="AE24" i="48" s="1"/>
  <c r="Q24" i="48"/>
  <c r="BS32" i="76"/>
  <c r="BU32" i="76" s="1"/>
  <c r="I33" i="31" s="1"/>
  <c r="M33" i="31" s="1"/>
  <c r="BS33" i="76"/>
  <c r="BU33" i="76" s="1"/>
  <c r="I34" i="31" s="1"/>
  <c r="M34" i="31" s="1"/>
  <c r="BS30" i="76"/>
  <c r="BU30" i="76" s="1"/>
  <c r="I31" i="31" s="1"/>
  <c r="M31" i="31" s="1"/>
  <c r="BS24" i="76"/>
  <c r="BU24" i="76" s="1"/>
  <c r="I25" i="31" s="1"/>
  <c r="M25" i="31" s="1"/>
  <c r="BS16" i="76"/>
  <c r="BS8" i="76"/>
  <c r="BS31" i="76"/>
  <c r="BU31" i="76" s="1"/>
  <c r="I32" i="31" s="1"/>
  <c r="M32" i="31" s="1"/>
  <c r="BS27" i="76"/>
  <c r="BU27" i="76" s="1"/>
  <c r="I28" i="31" s="1"/>
  <c r="M28" i="31" s="1"/>
  <c r="BS19" i="76"/>
  <c r="BS11" i="76"/>
  <c r="BU11" i="76" s="1"/>
  <c r="I12" i="31" s="1"/>
  <c r="M12" i="31" s="1"/>
  <c r="BS22" i="76"/>
  <c r="BU22" i="76" s="1"/>
  <c r="I23" i="31" s="1"/>
  <c r="M23" i="31" s="1"/>
  <c r="BS14" i="76"/>
  <c r="BS25" i="76"/>
  <c r="BU25" i="76" s="1"/>
  <c r="I26" i="31" s="1"/>
  <c r="M26" i="31" s="1"/>
  <c r="BS17" i="76"/>
  <c r="BS9" i="76"/>
  <c r="BS15" i="76"/>
  <c r="BS18" i="76"/>
  <c r="BS29" i="76"/>
  <c r="BU29" i="76" s="1"/>
  <c r="I30" i="31" s="1"/>
  <c r="M30" i="31" s="1"/>
  <c r="BS21" i="76"/>
  <c r="BS23" i="76"/>
  <c r="BU23" i="76" s="1"/>
  <c r="I24" i="31" s="1"/>
  <c r="M24" i="31" s="1"/>
  <c r="BS20" i="76"/>
  <c r="BS12" i="76"/>
  <c r="BS26" i="76"/>
  <c r="BU26" i="76" s="1"/>
  <c r="I27" i="31" s="1"/>
  <c r="M27" i="31" s="1"/>
  <c r="BS13" i="76"/>
  <c r="BS10" i="76"/>
  <c r="BS28" i="76"/>
  <c r="BU28" i="76" s="1"/>
  <c r="I29" i="31" s="1"/>
  <c r="M29" i="31" s="1"/>
  <c r="BC22" i="88"/>
  <c r="W12" i="79"/>
  <c r="AA12" i="79" s="1"/>
  <c r="AC12" i="79" s="1"/>
  <c r="S66" i="23"/>
  <c r="BM11" i="81"/>
  <c r="BU11" i="81"/>
  <c r="BW11" i="81" s="1"/>
  <c r="Q38" i="46"/>
  <c r="S38" i="46"/>
  <c r="K40" i="96"/>
  <c r="I20" i="53" s="1"/>
  <c r="M20" i="53" s="1"/>
  <c r="Q20" i="53" s="1"/>
  <c r="W20" i="53" s="1"/>
  <c r="I40" i="96"/>
  <c r="I20" i="55" s="1"/>
  <c r="M20" i="55" s="1"/>
  <c r="AQ21" i="31"/>
  <c r="AQ13" i="31"/>
  <c r="AQ9" i="31"/>
  <c r="AQ21" i="35"/>
  <c r="AQ13" i="35"/>
  <c r="AQ9" i="35"/>
  <c r="AQ10" i="35"/>
  <c r="AQ12" i="35"/>
  <c r="AQ12" i="31"/>
  <c r="AQ10" i="31"/>
  <c r="I50" i="96"/>
  <c r="I26" i="55" s="1"/>
  <c r="M26" i="55" s="1"/>
  <c r="AC8" i="39"/>
  <c r="AO18" i="82"/>
  <c r="AW18" i="82"/>
  <c r="AY18" i="82" s="1"/>
  <c r="AW26" i="40"/>
  <c r="AW24" i="40"/>
  <c r="AW34" i="40"/>
  <c r="AW8" i="40"/>
  <c r="AS14" i="79"/>
  <c r="AU14" i="79" s="1"/>
  <c r="AM8" i="40" s="1"/>
  <c r="AW22" i="40"/>
  <c r="AW23" i="40"/>
  <c r="CE8" i="84"/>
  <c r="DM23" i="82"/>
  <c r="DE23" i="82"/>
  <c r="I26" i="29"/>
  <c r="M8" i="29"/>
  <c r="M26" i="29" s="1"/>
  <c r="AQ12" i="43"/>
  <c r="AQ21" i="43"/>
  <c r="AQ13" i="43"/>
  <c r="AQ10" i="43"/>
  <c r="AQ9" i="43"/>
  <c r="I17" i="52"/>
  <c r="M17" i="52" s="1"/>
  <c r="K10" i="74"/>
  <c r="I13" i="50" s="1"/>
  <c r="M13" i="50" s="1"/>
  <c r="AG42" i="34"/>
  <c r="AG33" i="34"/>
  <c r="AG25" i="34"/>
  <c r="AG17" i="34"/>
  <c r="AG32" i="34"/>
  <c r="AG30" i="34"/>
  <c r="AG16" i="34"/>
  <c r="AG14" i="34"/>
  <c r="AG41" i="34"/>
  <c r="AG31" i="34"/>
  <c r="AG40" i="34"/>
  <c r="AG15" i="34"/>
  <c r="AG29" i="34"/>
  <c r="AG18" i="34"/>
  <c r="AG27" i="34"/>
  <c r="AG45" i="34"/>
  <c r="AG43" i="34"/>
  <c r="AG46" i="34"/>
  <c r="AG11" i="34"/>
  <c r="AG19" i="34"/>
  <c r="AG36" i="34"/>
  <c r="AG28" i="34"/>
  <c r="AG20" i="34"/>
  <c r="AG37" i="34"/>
  <c r="AG39" i="34"/>
  <c r="AG38" i="34"/>
  <c r="K42" i="52"/>
  <c r="K51" i="52"/>
  <c r="K35" i="52"/>
  <c r="K52" i="52"/>
  <c r="M8" i="52"/>
  <c r="AG17" i="91"/>
  <c r="AQ22" i="30"/>
  <c r="AQ23" i="30"/>
  <c r="AQ24" i="30"/>
  <c r="AQ8" i="30"/>
  <c r="AQ34" i="30"/>
  <c r="AQ26" i="30"/>
  <c r="AQ17" i="92"/>
  <c r="E22" i="79"/>
  <c r="BK20" i="84"/>
  <c r="AI26" i="48"/>
  <c r="AA26" i="48"/>
  <c r="AE26" i="48" s="1"/>
  <c r="Q26" i="48"/>
  <c r="BG16" i="89"/>
  <c r="AO18" i="81"/>
  <c r="AW18" i="81"/>
  <c r="AY18" i="81" s="1"/>
  <c r="W42" i="43"/>
  <c r="Y42" i="43"/>
  <c r="AK42" i="43" s="1"/>
  <c r="S30" i="76"/>
  <c r="U30" i="76" s="1"/>
  <c r="I31" i="43" s="1"/>
  <c r="M31" i="43" s="1"/>
  <c r="S33" i="76"/>
  <c r="U33" i="76" s="1"/>
  <c r="I34" i="43" s="1"/>
  <c r="M34" i="43" s="1"/>
  <c r="S26" i="76"/>
  <c r="U26" i="76" s="1"/>
  <c r="I27" i="43" s="1"/>
  <c r="M27" i="43" s="1"/>
  <c r="S18" i="76"/>
  <c r="S10" i="76"/>
  <c r="S31" i="76"/>
  <c r="U31" i="76" s="1"/>
  <c r="I32" i="43" s="1"/>
  <c r="M32" i="43" s="1"/>
  <c r="S21" i="76"/>
  <c r="S13" i="76"/>
  <c r="S32" i="76"/>
  <c r="U32" i="76" s="1"/>
  <c r="I33" i="43" s="1"/>
  <c r="M33" i="43" s="1"/>
  <c r="S29" i="76"/>
  <c r="U29" i="76" s="1"/>
  <c r="I30" i="43" s="1"/>
  <c r="M30" i="43" s="1"/>
  <c r="S24" i="76"/>
  <c r="U24" i="76" s="1"/>
  <c r="I25" i="43" s="1"/>
  <c r="M25" i="43" s="1"/>
  <c r="S16" i="76"/>
  <c r="S8" i="76"/>
  <c r="S27" i="76"/>
  <c r="U27" i="76" s="1"/>
  <c r="I28" i="43" s="1"/>
  <c r="M28" i="43" s="1"/>
  <c r="S19" i="76"/>
  <c r="S11" i="76"/>
  <c r="U11" i="76" s="1"/>
  <c r="I12" i="43" s="1"/>
  <c r="M12" i="43" s="1"/>
  <c r="S17" i="76"/>
  <c r="S20" i="76"/>
  <c r="S23" i="76"/>
  <c r="U23" i="76" s="1"/>
  <c r="I24" i="43" s="1"/>
  <c r="M24" i="43" s="1"/>
  <c r="S25" i="76"/>
  <c r="U25" i="76" s="1"/>
  <c r="I26" i="43" s="1"/>
  <c r="M26" i="43" s="1"/>
  <c r="S9" i="76"/>
  <c r="S12" i="76"/>
  <c r="S22" i="76"/>
  <c r="U22" i="76" s="1"/>
  <c r="I23" i="43" s="1"/>
  <c r="M23" i="43" s="1"/>
  <c r="S28" i="76"/>
  <c r="U28" i="76" s="1"/>
  <c r="I29" i="43" s="1"/>
  <c r="M29" i="43" s="1"/>
  <c r="S14" i="76"/>
  <c r="S15" i="76"/>
  <c r="DQ8" i="82"/>
  <c r="DS8" i="82" s="1"/>
  <c r="DI8" i="82"/>
  <c r="AI18" i="48"/>
  <c r="AA18" i="48"/>
  <c r="AE18" i="48" s="1"/>
  <c r="Q18" i="48"/>
  <c r="W17" i="90"/>
  <c r="E13" i="79"/>
  <c r="W16" i="90"/>
  <c r="BG16" i="90" s="1"/>
  <c r="S38" i="42"/>
  <c r="Q38" i="42"/>
  <c r="AQ11" i="91"/>
  <c r="AG8" i="88"/>
  <c r="K53" i="96"/>
  <c r="I8" i="49" s="1"/>
  <c r="I53" i="96"/>
  <c r="I8" i="51" s="1"/>
  <c r="W9" i="89"/>
  <c r="AQ22" i="38"/>
  <c r="AQ23" i="38"/>
  <c r="AQ24" i="38"/>
  <c r="AQ8" i="38"/>
  <c r="AQ34" i="38"/>
  <c r="AQ26" i="38"/>
  <c r="AO13" i="83"/>
  <c r="AQ13" i="83" s="1"/>
  <c r="AK13" i="83"/>
  <c r="AE17" i="79"/>
  <c r="AQ17" i="84"/>
  <c r="AG17" i="79" s="1"/>
  <c r="AK17" i="79" s="1"/>
  <c r="AM17" i="79" s="1"/>
  <c r="CS15" i="83"/>
  <c r="CW15" i="83"/>
  <c r="CY15" i="83" s="1"/>
  <c r="BC22" i="92"/>
  <c r="W9" i="90"/>
  <c r="W23" i="90" s="1"/>
  <c r="AI28" i="48"/>
  <c r="E21" i="10" s="1"/>
  <c r="AM8" i="48"/>
  <c r="AW36" i="36"/>
  <c r="AW18" i="36"/>
  <c r="AW41" i="36"/>
  <c r="AW32" i="36"/>
  <c r="AW30" i="36"/>
  <c r="AW28" i="36"/>
  <c r="AW16" i="36"/>
  <c r="AW14" i="36"/>
  <c r="AW15" i="36"/>
  <c r="AW31" i="36"/>
  <c r="AW40" i="36"/>
  <c r="AW38" i="36"/>
  <c r="I18" i="79"/>
  <c r="K18" i="79" s="1"/>
  <c r="AW20" i="36"/>
  <c r="AW11" i="36"/>
  <c r="AW37" i="36"/>
  <c r="AW42" i="36"/>
  <c r="AW43" i="36"/>
  <c r="AW17" i="36"/>
  <c r="AW45" i="36"/>
  <c r="AW46" i="36"/>
  <c r="AW19" i="36"/>
  <c r="AW39" i="36"/>
  <c r="AW25" i="36"/>
  <c r="AW29" i="36"/>
  <c r="AW33" i="36"/>
  <c r="AW27" i="36"/>
  <c r="AY15" i="85"/>
  <c r="AQ15" i="79"/>
  <c r="CC75" i="52"/>
  <c r="CA75" i="52"/>
  <c r="CG75" i="52" s="1"/>
  <c r="CC70" i="52"/>
  <c r="CA70" i="52"/>
  <c r="CG70" i="52" s="1"/>
  <c r="M22" i="79"/>
  <c r="W22" i="84"/>
  <c r="O22" i="79" s="1"/>
  <c r="S22" i="79" s="1"/>
  <c r="U22" i="79" s="1"/>
  <c r="AC9" i="91"/>
  <c r="AM9" i="91"/>
  <c r="I23" i="91"/>
  <c r="AE16" i="77"/>
  <c r="AG16" i="77" s="1"/>
  <c r="I25" i="17" s="1"/>
  <c r="M25" i="17" s="1"/>
  <c r="S25" i="17" s="1"/>
  <c r="AE13" i="77"/>
  <c r="AG13" i="77" s="1"/>
  <c r="I22" i="17" s="1"/>
  <c r="M22" i="17" s="1"/>
  <c r="S22" i="17" s="1"/>
  <c r="AE10" i="77"/>
  <c r="AG10" i="77" s="1"/>
  <c r="I19" i="17" s="1"/>
  <c r="M19" i="17" s="1"/>
  <c r="S19" i="17" s="1"/>
  <c r="AE15" i="77"/>
  <c r="AG15" i="77" s="1"/>
  <c r="I24" i="17" s="1"/>
  <c r="M24" i="17" s="1"/>
  <c r="S24" i="17" s="1"/>
  <c r="AE17" i="77"/>
  <c r="AG17" i="77" s="1"/>
  <c r="I26" i="17" s="1"/>
  <c r="M26" i="17" s="1"/>
  <c r="S26" i="17" s="1"/>
  <c r="AE11" i="77"/>
  <c r="AG11" i="77" s="1"/>
  <c r="I20" i="17" s="1"/>
  <c r="M20" i="17" s="1"/>
  <c r="S20" i="17" s="1"/>
  <c r="AE12" i="77"/>
  <c r="AG12" i="77" s="1"/>
  <c r="I21" i="17" s="1"/>
  <c r="M21" i="17" s="1"/>
  <c r="S21" i="17" s="1"/>
  <c r="AE14" i="77"/>
  <c r="AG14" i="77" s="1"/>
  <c r="I23" i="17" s="1"/>
  <c r="M23" i="17" s="1"/>
  <c r="S23" i="17" s="1"/>
  <c r="AG15" i="89"/>
  <c r="BC23" i="88"/>
  <c r="AI27" i="48"/>
  <c r="AA27" i="48"/>
  <c r="AE27" i="48" s="1"/>
  <c r="Q27" i="48"/>
  <c r="S42" i="43"/>
  <c r="AA32" i="76"/>
  <c r="AC32" i="76" s="1"/>
  <c r="I33" i="41" s="1"/>
  <c r="M33" i="41" s="1"/>
  <c r="AA30" i="76"/>
  <c r="AC30" i="76" s="1"/>
  <c r="I31" i="41" s="1"/>
  <c r="M31" i="41" s="1"/>
  <c r="AA29" i="76"/>
  <c r="AC29" i="76" s="1"/>
  <c r="I30" i="41" s="1"/>
  <c r="M30" i="41" s="1"/>
  <c r="AA22" i="76"/>
  <c r="AC22" i="76" s="1"/>
  <c r="I23" i="41" s="1"/>
  <c r="M23" i="41" s="1"/>
  <c r="AA14" i="76"/>
  <c r="AA25" i="76"/>
  <c r="AC25" i="76" s="1"/>
  <c r="I26" i="41" s="1"/>
  <c r="M26" i="41" s="1"/>
  <c r="AA17" i="76"/>
  <c r="AA9" i="76"/>
  <c r="AA33" i="76"/>
  <c r="AC33" i="76" s="1"/>
  <c r="I34" i="41" s="1"/>
  <c r="M34" i="41" s="1"/>
  <c r="AA28" i="76"/>
  <c r="AC28" i="76" s="1"/>
  <c r="I29" i="41" s="1"/>
  <c r="M29" i="41" s="1"/>
  <c r="AA20" i="76"/>
  <c r="AA12" i="76"/>
  <c r="AA23" i="76"/>
  <c r="AC23" i="76" s="1"/>
  <c r="I24" i="41" s="1"/>
  <c r="M24" i="41" s="1"/>
  <c r="AA15" i="76"/>
  <c r="AA13" i="76"/>
  <c r="AA16" i="76"/>
  <c r="AA31" i="76"/>
  <c r="AC31" i="76" s="1"/>
  <c r="I32" i="41" s="1"/>
  <c r="M32" i="41" s="1"/>
  <c r="AA19" i="76"/>
  <c r="AA21" i="76"/>
  <c r="AA18" i="76"/>
  <c r="AA10" i="76"/>
  <c r="AA24" i="76"/>
  <c r="AC24" i="76" s="1"/>
  <c r="I25" i="41" s="1"/>
  <c r="M25" i="41" s="1"/>
  <c r="AA11" i="76"/>
  <c r="AC11" i="76" s="1"/>
  <c r="I12" i="41" s="1"/>
  <c r="M12" i="41" s="1"/>
  <c r="AA8" i="76"/>
  <c r="AC8" i="76" s="1"/>
  <c r="I9" i="41" s="1"/>
  <c r="AA27" i="76"/>
  <c r="AC27" i="76" s="1"/>
  <c r="I28" i="41" s="1"/>
  <c r="M28" i="41" s="1"/>
  <c r="AA26" i="76"/>
  <c r="AC26" i="76" s="1"/>
  <c r="I27" i="41" s="1"/>
  <c r="M27" i="41" s="1"/>
  <c r="AY30" i="76"/>
  <c r="BA30" i="76" s="1"/>
  <c r="I31" i="35" s="1"/>
  <c r="M31" i="35" s="1"/>
  <c r="AY33" i="76"/>
  <c r="BA33" i="76" s="1"/>
  <c r="I34" i="35" s="1"/>
  <c r="M34" i="35" s="1"/>
  <c r="AY32" i="76"/>
  <c r="BA32" i="76" s="1"/>
  <c r="I33" i="35" s="1"/>
  <c r="M33" i="35" s="1"/>
  <c r="AY26" i="76"/>
  <c r="BA26" i="76" s="1"/>
  <c r="I27" i="35" s="1"/>
  <c r="M27" i="35" s="1"/>
  <c r="AY18" i="76"/>
  <c r="AY10" i="76"/>
  <c r="AY21" i="76"/>
  <c r="AY13" i="76"/>
  <c r="AY24" i="76"/>
  <c r="BA24" i="76" s="1"/>
  <c r="I25" i="35" s="1"/>
  <c r="M25" i="35" s="1"/>
  <c r="AY16" i="76"/>
  <c r="AY8" i="76"/>
  <c r="AY27" i="76"/>
  <c r="BA27" i="76" s="1"/>
  <c r="I28" i="35" s="1"/>
  <c r="M28" i="35" s="1"/>
  <c r="AY19" i="76"/>
  <c r="AY11" i="76"/>
  <c r="BA11" i="76" s="1"/>
  <c r="I12" i="35" s="1"/>
  <c r="M12" i="35" s="1"/>
  <c r="AY17" i="76"/>
  <c r="AY20" i="76"/>
  <c r="AY23" i="76"/>
  <c r="BA23" i="76" s="1"/>
  <c r="I24" i="35" s="1"/>
  <c r="M24" i="35" s="1"/>
  <c r="AY25" i="76"/>
  <c r="BA25" i="76" s="1"/>
  <c r="I26" i="35" s="1"/>
  <c r="M26" i="35" s="1"/>
  <c r="AY9" i="76"/>
  <c r="AY22" i="76"/>
  <c r="BA22" i="76" s="1"/>
  <c r="I23" i="35" s="1"/>
  <c r="M23" i="35" s="1"/>
  <c r="AY29" i="76"/>
  <c r="BA29" i="76" s="1"/>
  <c r="I30" i="35" s="1"/>
  <c r="M30" i="35" s="1"/>
  <c r="AY28" i="76"/>
  <c r="BA28" i="76" s="1"/>
  <c r="I29" i="35" s="1"/>
  <c r="M29" i="35" s="1"/>
  <c r="AY14" i="76"/>
  <c r="AY15" i="76"/>
  <c r="AY12" i="76"/>
  <c r="AY31" i="76"/>
  <c r="BA31" i="76" s="1"/>
  <c r="I32" i="35" s="1"/>
  <c r="M32" i="35" s="1"/>
  <c r="S43" i="40"/>
  <c r="S40" i="46"/>
  <c r="BG19" i="79"/>
  <c r="BK19" i="79" s="1"/>
  <c r="BM19" i="79" s="1"/>
  <c r="AI17" i="48"/>
  <c r="AA17" i="48"/>
  <c r="AE17" i="48" s="1"/>
  <c r="Q17" i="48"/>
  <c r="BC23" i="92"/>
  <c r="W25" i="47"/>
  <c r="Y25" i="47"/>
  <c r="AY66" i="52"/>
  <c r="AW66" i="52"/>
  <c r="S40" i="43"/>
  <c r="Q40" i="43"/>
  <c r="W18" i="88"/>
  <c r="BG18" i="88" s="1"/>
  <c r="W13" i="84"/>
  <c r="O13" i="79" s="1"/>
  <c r="S13" i="79" s="1"/>
  <c r="U13" i="79" s="1"/>
  <c r="M13" i="79"/>
  <c r="AM19" i="56"/>
  <c r="Q19" i="56"/>
  <c r="K19" i="56"/>
  <c r="AI19" i="56"/>
  <c r="AC19" i="56"/>
  <c r="Y19" i="56"/>
  <c r="AS19" i="56"/>
  <c r="AO12" i="83"/>
  <c r="AQ12" i="83" s="1"/>
  <c r="AK12" i="83"/>
  <c r="AQ22" i="88"/>
  <c r="S11" i="23"/>
  <c r="AG22" i="90"/>
  <c r="BU18" i="81"/>
  <c r="BW18" i="81" s="1"/>
  <c r="BM18" i="81"/>
  <c r="AG11" i="84"/>
  <c r="W11" i="79" s="1"/>
  <c r="AA11" i="79" s="1"/>
  <c r="AC11" i="79" s="1"/>
  <c r="AO11" i="84"/>
  <c r="BY11" i="52"/>
  <c r="CC11" i="52" s="1"/>
  <c r="AO11" i="52"/>
  <c r="BY86" i="52"/>
  <c r="CC86" i="52" s="1"/>
  <c r="AO86" i="52"/>
  <c r="BC22" i="91"/>
  <c r="BO16" i="51"/>
  <c r="BS16" i="51" s="1"/>
  <c r="AY16" i="51"/>
  <c r="AI16" i="51"/>
  <c r="AM16" i="51" s="1"/>
  <c r="Q16" i="51"/>
  <c r="W16" i="51" s="1"/>
  <c r="BG16" i="51"/>
  <c r="AA16" i="51"/>
  <c r="AQ16" i="51"/>
  <c r="BU16" i="84"/>
  <c r="CC16" i="84"/>
  <c r="Q78" i="52"/>
  <c r="Q79" i="52" s="1"/>
  <c r="Q38" i="44"/>
  <c r="S38" i="44"/>
  <c r="Q38" i="38"/>
  <c r="W15" i="91"/>
  <c r="BG15" i="91" s="1"/>
  <c r="W19" i="54"/>
  <c r="W17" i="54"/>
  <c r="W20" i="54" s="1"/>
  <c r="Y13" i="56"/>
  <c r="W19" i="88"/>
  <c r="BG19" i="88" s="1"/>
  <c r="Q40" i="40"/>
  <c r="S40" i="40" s="1"/>
  <c r="BY16" i="83"/>
  <c r="CC16" i="83"/>
  <c r="CE16" i="83" s="1"/>
  <c r="AY18" i="85"/>
  <c r="AQ18" i="79"/>
  <c r="BI23" i="83"/>
  <c r="BK23" i="83" s="1"/>
  <c r="BE23" i="83"/>
  <c r="AW13" i="81"/>
  <c r="AY13" i="81" s="1"/>
  <c r="AO13" i="81"/>
  <c r="AO10" i="81"/>
  <c r="AW10" i="81"/>
  <c r="AY10" i="81" s="1"/>
  <c r="G9" i="87"/>
  <c r="I9" i="87" s="1"/>
  <c r="AY9" i="3" s="1"/>
  <c r="G481" i="1" s="1"/>
  <c r="W9" i="92"/>
  <c r="G42" i="111"/>
  <c r="E65" i="96" s="1"/>
  <c r="I37" i="96"/>
  <c r="I13" i="55" s="1"/>
  <c r="M13" i="55" s="1"/>
  <c r="Y14" i="79"/>
  <c r="AI14" i="85"/>
  <c r="BU10" i="82"/>
  <c r="BW10" i="82" s="1"/>
  <c r="BM10" i="82"/>
  <c r="BI16" i="79"/>
  <c r="BO16" i="85"/>
  <c r="BG8" i="91"/>
  <c r="S8" i="34"/>
  <c r="K54" i="96"/>
  <c r="I9" i="49" s="1"/>
  <c r="M9" i="49" s="1"/>
  <c r="Q9" i="49" s="1"/>
  <c r="W9" i="49" s="1"/>
  <c r="I54" i="96"/>
  <c r="I9" i="51" s="1"/>
  <c r="M9" i="51" s="1"/>
  <c r="M19" i="79"/>
  <c r="W19" i="84"/>
  <c r="O19" i="79" s="1"/>
  <c r="S19" i="79" s="1"/>
  <c r="U19" i="79" s="1"/>
  <c r="AG10" i="88"/>
  <c r="AQ10" i="36"/>
  <c r="AQ21" i="36"/>
  <c r="AQ12" i="36"/>
  <c r="AQ9" i="36"/>
  <c r="AQ13" i="36"/>
  <c r="BY21" i="79"/>
  <c r="AK23" i="81"/>
  <c r="AS23" i="81"/>
  <c r="I49" i="98"/>
  <c r="AQ32" i="75"/>
  <c r="AS32" i="75" s="1"/>
  <c r="I41" i="26" s="1"/>
  <c r="M41" i="26" s="1"/>
  <c r="AQ24" i="75"/>
  <c r="AS24" i="75" s="1"/>
  <c r="I33" i="26" s="1"/>
  <c r="M33" i="26" s="1"/>
  <c r="AQ16" i="75"/>
  <c r="AQ8" i="75"/>
  <c r="AS8" i="75" s="1"/>
  <c r="I17" i="26" s="1"/>
  <c r="M17" i="26" s="1"/>
  <c r="AQ29" i="75"/>
  <c r="AS29" i="75" s="1"/>
  <c r="I38" i="26" s="1"/>
  <c r="M38" i="26" s="1"/>
  <c r="AQ21" i="75"/>
  <c r="AQ13" i="75"/>
  <c r="AQ26" i="75"/>
  <c r="AS26" i="75" s="1"/>
  <c r="I35" i="26" s="1"/>
  <c r="M35" i="26" s="1"/>
  <c r="AQ18" i="75"/>
  <c r="AQ10" i="75"/>
  <c r="AQ28" i="75"/>
  <c r="AS28" i="75" s="1"/>
  <c r="I37" i="26" s="1"/>
  <c r="M37" i="26" s="1"/>
  <c r="AQ20" i="75"/>
  <c r="AQ12" i="75"/>
  <c r="AQ19" i="75"/>
  <c r="AQ23" i="75"/>
  <c r="AS23" i="75" s="1"/>
  <c r="I32" i="26" s="1"/>
  <c r="M32" i="26" s="1"/>
  <c r="AQ33" i="75"/>
  <c r="AS33" i="75" s="1"/>
  <c r="I42" i="26" s="1"/>
  <c r="M42" i="26" s="1"/>
  <c r="AQ17" i="75"/>
  <c r="AQ30" i="75"/>
  <c r="AS30" i="75" s="1"/>
  <c r="I39" i="26" s="1"/>
  <c r="M39" i="26" s="1"/>
  <c r="AQ14" i="75"/>
  <c r="AQ15" i="75"/>
  <c r="AQ9" i="75"/>
  <c r="M45" i="97"/>
  <c r="W45" i="97" s="1"/>
  <c r="I48" i="26" s="1"/>
  <c r="M48" i="26" s="1"/>
  <c r="AQ22" i="75"/>
  <c r="AS22" i="75" s="1"/>
  <c r="I31" i="26" s="1"/>
  <c r="M31" i="26" s="1"/>
  <c r="AQ31" i="75"/>
  <c r="AS31" i="75" s="1"/>
  <c r="I40" i="26" s="1"/>
  <c r="M40" i="26" s="1"/>
  <c r="AQ11" i="75"/>
  <c r="AS11" i="75" s="1"/>
  <c r="I20" i="26" s="1"/>
  <c r="M20" i="26" s="1"/>
  <c r="AQ25" i="75"/>
  <c r="AS25" i="75" s="1"/>
  <c r="I34" i="26" s="1"/>
  <c r="M34" i="26" s="1"/>
  <c r="AQ27" i="75"/>
  <c r="AS27" i="75" s="1"/>
  <c r="I36" i="26" s="1"/>
  <c r="M36" i="26" s="1"/>
  <c r="AO13" i="84"/>
  <c r="AG13" i="84"/>
  <c r="BO18" i="51"/>
  <c r="AY18" i="51"/>
  <c r="AI18" i="51"/>
  <c r="Q18" i="51"/>
  <c r="BG18" i="51"/>
  <c r="AA18" i="51"/>
  <c r="AQ18" i="51"/>
  <c r="AU18" i="51" s="1"/>
  <c r="BC22" i="90"/>
  <c r="CG9" i="82"/>
  <c r="CO9" i="82"/>
  <c r="AG22" i="92"/>
  <c r="I12" i="27"/>
  <c r="M12" i="27" s="1"/>
  <c r="K30" i="74"/>
  <c r="I12" i="26" s="1"/>
  <c r="M12" i="26" s="1"/>
  <c r="BG14" i="79"/>
  <c r="BK14" i="79" s="1"/>
  <c r="BM14" i="79" s="1"/>
  <c r="Q40" i="32"/>
  <c r="S40" i="32"/>
  <c r="I11" i="25"/>
  <c r="M11" i="25" s="1"/>
  <c r="K74" i="74"/>
  <c r="I11" i="23" s="1"/>
  <c r="M11" i="23" s="1"/>
  <c r="AK9" i="84"/>
  <c r="AC9" i="84"/>
  <c r="AQ21" i="88"/>
  <c r="E15" i="79"/>
  <c r="K62" i="54"/>
  <c r="K53" i="54"/>
  <c r="K63" i="54"/>
  <c r="AG11" i="90"/>
  <c r="CO20" i="84"/>
  <c r="CW20" i="84"/>
  <c r="S41" i="36"/>
  <c r="S41" i="35"/>
  <c r="Y15" i="56"/>
  <c r="Y73" i="52"/>
  <c r="W18" i="84"/>
  <c r="O18" i="79" s="1"/>
  <c r="S18" i="79" s="1"/>
  <c r="U18" i="79" s="1"/>
  <c r="M18" i="79"/>
  <c r="BI11" i="83"/>
  <c r="BK11" i="83" s="1"/>
  <c r="BE11" i="83"/>
  <c r="CG23" i="82"/>
  <c r="CO23" i="82"/>
  <c r="AG18" i="84"/>
  <c r="AO18" i="84"/>
  <c r="BA22" i="84"/>
  <c r="AO22" i="79" s="1"/>
  <c r="BI22" i="84"/>
  <c r="AM24" i="56"/>
  <c r="AS24" i="56" s="1"/>
  <c r="Q24" i="56"/>
  <c r="W24" i="56" s="1"/>
  <c r="AC24" i="56"/>
  <c r="AI24" i="56" s="1"/>
  <c r="Y24" i="56"/>
  <c r="BQ9" i="81"/>
  <c r="BI9" i="81"/>
  <c r="BA8" i="76"/>
  <c r="I9" i="35" s="1"/>
  <c r="U8" i="76"/>
  <c r="I9" i="43" s="1"/>
  <c r="BM8" i="76"/>
  <c r="I9" i="32" s="1"/>
  <c r="AS8" i="76"/>
  <c r="I9" i="37" s="1"/>
  <c r="BU8" i="76"/>
  <c r="I9" i="31" s="1"/>
  <c r="I8" i="76"/>
  <c r="I9" i="46" s="1"/>
  <c r="AQ12" i="89"/>
  <c r="CC74" i="52"/>
  <c r="CA74" i="52"/>
  <c r="CG74" i="52" s="1"/>
  <c r="CC69" i="52"/>
  <c r="CE69" i="52" s="1"/>
  <c r="CA69" i="52"/>
  <c r="W9" i="9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5" i="77"/>
  <c r="AO15" i="77" s="1"/>
  <c r="I22" i="21" s="1"/>
  <c r="M22" i="21" s="1"/>
  <c r="S22" i="21" s="1"/>
  <c r="AM10" i="77"/>
  <c r="AO10" i="77" s="1"/>
  <c r="I17" i="21" s="1"/>
  <c r="M17" i="21" s="1"/>
  <c r="S17" i="21" s="1"/>
  <c r="AM13" i="77"/>
  <c r="AO13" i="77" s="1"/>
  <c r="I20" i="21" s="1"/>
  <c r="M20" i="21" s="1"/>
  <c r="S20" i="21" s="1"/>
  <c r="AM16" i="77"/>
  <c r="AO16" i="77" s="1"/>
  <c r="I23" i="21" s="1"/>
  <c r="M23" i="21" s="1"/>
  <c r="S23" i="21" s="1"/>
  <c r="BU18" i="82"/>
  <c r="BW18" i="82" s="1"/>
  <c r="BM18" i="82"/>
  <c r="AY23" i="88"/>
  <c r="S8" i="32"/>
  <c r="AI25" i="48"/>
  <c r="AA25" i="48"/>
  <c r="AE25" i="48" s="1"/>
  <c r="Q25" i="48"/>
  <c r="BU22" i="82"/>
  <c r="BW22" i="82" s="1"/>
  <c r="BM22" i="82"/>
  <c r="AQ10" i="30"/>
  <c r="AQ13" i="30"/>
  <c r="AQ9" i="30"/>
  <c r="AQ12" i="30"/>
  <c r="AQ21" i="30"/>
  <c r="S42" i="34"/>
  <c r="Q42" i="34"/>
  <c r="W32" i="76"/>
  <c r="Y32" i="76" s="1"/>
  <c r="I33" i="42" s="1"/>
  <c r="M33" i="42" s="1"/>
  <c r="W31" i="76"/>
  <c r="Y31" i="76" s="1"/>
  <c r="I32" i="42" s="1"/>
  <c r="M32" i="42" s="1"/>
  <c r="W24" i="76"/>
  <c r="Y24" i="76" s="1"/>
  <c r="I25" i="42" s="1"/>
  <c r="M25" i="42" s="1"/>
  <c r="W16" i="76"/>
  <c r="W8" i="76"/>
  <c r="Y8" i="76" s="1"/>
  <c r="I9" i="42" s="1"/>
  <c r="W29" i="76"/>
  <c r="Y29" i="76" s="1"/>
  <c r="I30" i="42" s="1"/>
  <c r="M30" i="42" s="1"/>
  <c r="W27" i="76"/>
  <c r="Y27" i="76" s="1"/>
  <c r="I28" i="42" s="1"/>
  <c r="M28" i="42" s="1"/>
  <c r="W19" i="76"/>
  <c r="W11" i="76"/>
  <c r="Y11" i="76" s="1"/>
  <c r="I12" i="42" s="1"/>
  <c r="M12" i="42" s="1"/>
  <c r="W22" i="76"/>
  <c r="Y22" i="76" s="1"/>
  <c r="I23" i="42" s="1"/>
  <c r="M23" i="42" s="1"/>
  <c r="W14" i="76"/>
  <c r="W25" i="76"/>
  <c r="Y25" i="76" s="1"/>
  <c r="I26" i="42" s="1"/>
  <c r="M26" i="42" s="1"/>
  <c r="W17" i="76"/>
  <c r="W9" i="76"/>
  <c r="W23" i="76"/>
  <c r="Y23" i="76" s="1"/>
  <c r="I24" i="42" s="1"/>
  <c r="M24" i="42" s="1"/>
  <c r="W26" i="76"/>
  <c r="Y26" i="76" s="1"/>
  <c r="I27" i="42" s="1"/>
  <c r="M27" i="42" s="1"/>
  <c r="W10" i="76"/>
  <c r="W13" i="76"/>
  <c r="W15" i="76"/>
  <c r="W12" i="76"/>
  <c r="W18" i="76"/>
  <c r="W33" i="76"/>
  <c r="Y33" i="76" s="1"/>
  <c r="I34" i="42" s="1"/>
  <c r="M34" i="42" s="1"/>
  <c r="W28" i="76"/>
  <c r="Y28" i="76" s="1"/>
  <c r="I29" i="42" s="1"/>
  <c r="M29" i="42" s="1"/>
  <c r="W20" i="76"/>
  <c r="W30" i="76"/>
  <c r="Y30" i="76" s="1"/>
  <c r="I31" i="42" s="1"/>
  <c r="M31" i="42" s="1"/>
  <c r="W21" i="76"/>
  <c r="AI30" i="76"/>
  <c r="AK30" i="76" s="1"/>
  <c r="I31" i="39" s="1"/>
  <c r="M31" i="39" s="1"/>
  <c r="AI33" i="76"/>
  <c r="AK33" i="76" s="1"/>
  <c r="I34" i="39" s="1"/>
  <c r="M34" i="39" s="1"/>
  <c r="AI26" i="76"/>
  <c r="AK26" i="76" s="1"/>
  <c r="I27" i="39" s="1"/>
  <c r="M27" i="39" s="1"/>
  <c r="AI18" i="76"/>
  <c r="AI10" i="76"/>
  <c r="AI21" i="76"/>
  <c r="AI13" i="76"/>
  <c r="AI24" i="76"/>
  <c r="AK24" i="76" s="1"/>
  <c r="I25" i="39" s="1"/>
  <c r="M25" i="39" s="1"/>
  <c r="AI16" i="76"/>
  <c r="AI8" i="76"/>
  <c r="AK8" i="76" s="1"/>
  <c r="I9" i="39" s="1"/>
  <c r="AI27" i="76"/>
  <c r="AK27" i="76" s="1"/>
  <c r="I28" i="39" s="1"/>
  <c r="M28" i="39" s="1"/>
  <c r="AI19" i="76"/>
  <c r="AI11" i="76"/>
  <c r="AK11" i="76" s="1"/>
  <c r="I12" i="39" s="1"/>
  <c r="M12" i="39" s="1"/>
  <c r="AI25" i="76"/>
  <c r="AK25" i="76" s="1"/>
  <c r="I26" i="39" s="1"/>
  <c r="M26" i="39" s="1"/>
  <c r="AI9" i="76"/>
  <c r="AI28" i="76"/>
  <c r="AK28" i="76" s="1"/>
  <c r="I29" i="39" s="1"/>
  <c r="M29" i="39" s="1"/>
  <c r="AI12" i="76"/>
  <c r="AI15" i="76"/>
  <c r="AI32" i="76"/>
  <c r="AK32" i="76" s="1"/>
  <c r="I33" i="39" s="1"/>
  <c r="M33" i="39" s="1"/>
  <c r="AI17" i="76"/>
  <c r="AI29" i="76"/>
  <c r="AK29" i="76" s="1"/>
  <c r="I30" i="39" s="1"/>
  <c r="M30" i="39" s="1"/>
  <c r="AI22" i="76"/>
  <c r="AK22" i="76" s="1"/>
  <c r="I23" i="39" s="1"/>
  <c r="M23" i="39" s="1"/>
  <c r="AI23" i="76"/>
  <c r="AK23" i="76" s="1"/>
  <c r="I24" i="39" s="1"/>
  <c r="M24" i="39" s="1"/>
  <c r="AI14" i="76"/>
  <c r="AI20" i="76"/>
  <c r="AI31" i="76"/>
  <c r="AK31" i="76" s="1"/>
  <c r="I32" i="39" s="1"/>
  <c r="M32" i="39" s="1"/>
  <c r="AE32" i="76"/>
  <c r="AG32" i="76" s="1"/>
  <c r="I33" i="40" s="1"/>
  <c r="M33" i="40" s="1"/>
  <c r="AE30" i="76"/>
  <c r="AG30" i="76" s="1"/>
  <c r="I31" i="40" s="1"/>
  <c r="M31" i="40" s="1"/>
  <c r="AE28" i="76"/>
  <c r="AG28" i="76" s="1"/>
  <c r="I29" i="40" s="1"/>
  <c r="M29" i="40" s="1"/>
  <c r="AE20" i="76"/>
  <c r="AE12" i="76"/>
  <c r="AE33" i="76"/>
  <c r="AG33" i="76" s="1"/>
  <c r="I34" i="40" s="1"/>
  <c r="M34" i="40" s="1"/>
  <c r="AE23" i="76"/>
  <c r="AG23" i="76" s="1"/>
  <c r="I24" i="40" s="1"/>
  <c r="M24" i="40" s="1"/>
  <c r="AE15" i="76"/>
  <c r="AE26" i="76"/>
  <c r="AG26" i="76" s="1"/>
  <c r="I27" i="40" s="1"/>
  <c r="M27" i="40" s="1"/>
  <c r="AE18" i="76"/>
  <c r="AE10" i="76"/>
  <c r="AE21" i="76"/>
  <c r="AE13" i="76"/>
  <c r="AE31" i="76"/>
  <c r="AG31" i="76" s="1"/>
  <c r="I32" i="40" s="1"/>
  <c r="M32" i="40" s="1"/>
  <c r="AE19" i="76"/>
  <c r="AE29" i="76"/>
  <c r="AG29" i="76" s="1"/>
  <c r="I30" i="40" s="1"/>
  <c r="M30" i="40" s="1"/>
  <c r="AE22" i="76"/>
  <c r="AG22" i="76" s="1"/>
  <c r="I23" i="40" s="1"/>
  <c r="M23" i="40" s="1"/>
  <c r="AE25" i="76"/>
  <c r="AG25" i="76" s="1"/>
  <c r="I26" i="40" s="1"/>
  <c r="M26" i="40" s="1"/>
  <c r="AE9" i="76"/>
  <c r="AE27" i="76"/>
  <c r="AG27" i="76" s="1"/>
  <c r="I28" i="40" s="1"/>
  <c r="M28" i="40" s="1"/>
  <c r="AE11" i="76"/>
  <c r="AG11" i="76" s="1"/>
  <c r="I12" i="40" s="1"/>
  <c r="M12" i="40" s="1"/>
  <c r="AE24" i="76"/>
  <c r="AG24" i="76" s="1"/>
  <c r="I25" i="40" s="1"/>
  <c r="M25" i="40" s="1"/>
  <c r="AE16" i="76"/>
  <c r="AE17" i="76"/>
  <c r="AE8" i="76"/>
  <c r="AG8" i="76" s="1"/>
  <c r="I9" i="40" s="1"/>
  <c r="AE14" i="76"/>
  <c r="BM11" i="82"/>
  <c r="BU11" i="82"/>
  <c r="BW11" i="82" s="1"/>
  <c r="AW11" i="82"/>
  <c r="AY11" i="82" s="1"/>
  <c r="AO11" i="82"/>
  <c r="CE21" i="85"/>
  <c r="CA21" i="79"/>
  <c r="Q42" i="39"/>
  <c r="S42" i="39" s="1"/>
  <c r="BY12" i="83"/>
  <c r="CC12" i="83"/>
  <c r="CE12" i="83" s="1"/>
  <c r="CE19" i="84"/>
  <c r="BQ19" i="79" s="1"/>
  <c r="BU19" i="79" s="1"/>
  <c r="BW19" i="79" s="1"/>
  <c r="BO19" i="79"/>
  <c r="AQ22" i="79"/>
  <c r="AY22" i="85"/>
  <c r="AY70" i="52"/>
  <c r="BA70" i="52" s="1"/>
  <c r="AW70" i="52"/>
  <c r="BC70" i="52" s="1"/>
  <c r="AC9" i="88"/>
  <c r="AC23" i="88" s="1"/>
  <c r="AM9" i="88"/>
  <c r="W19" i="56"/>
  <c r="W17" i="56"/>
  <c r="W20" i="56" s="1"/>
  <c r="I20" i="52"/>
  <c r="M20" i="52" s="1"/>
  <c r="K12" i="74"/>
  <c r="I15" i="50" s="1"/>
  <c r="M15" i="50" s="1"/>
  <c r="CC22" i="84"/>
  <c r="BU22" i="84"/>
  <c r="DQ22" i="81"/>
  <c r="DS22" i="81" s="1"/>
  <c r="DI22" i="81"/>
  <c r="CG19" i="79"/>
  <c r="CY19" i="84"/>
  <c r="CI19" i="79" s="1"/>
  <c r="CM19" i="79" s="1"/>
  <c r="CO19" i="79" s="1"/>
  <c r="W10" i="89"/>
  <c r="BG10" i="89" s="1"/>
  <c r="Y15" i="54"/>
  <c r="AQ9" i="39"/>
  <c r="AQ13" i="39"/>
  <c r="AQ21" i="39"/>
  <c r="AQ10" i="39"/>
  <c r="AQ12" i="39"/>
  <c r="CK10" i="81"/>
  <c r="CS10" i="81"/>
  <c r="CU10" i="81" s="1"/>
  <c r="BY18" i="52"/>
  <c r="CC18" i="52" s="1"/>
  <c r="AO18" i="52"/>
  <c r="AG22" i="91"/>
  <c r="CS11" i="83"/>
  <c r="CW11" i="83"/>
  <c r="CY11" i="83" s="1"/>
  <c r="W18" i="89"/>
  <c r="BG18" i="89" s="1"/>
  <c r="E30" i="102"/>
  <c r="G8" i="102"/>
  <c r="G30" i="102" s="1"/>
  <c r="BU16" i="82"/>
  <c r="BW16" i="82" s="1"/>
  <c r="BM16" i="82"/>
  <c r="Q38" i="36"/>
  <c r="S38" i="36" s="1"/>
  <c r="Q38" i="34"/>
  <c r="G103" i="114"/>
  <c r="I30" i="22" s="1"/>
  <c r="M30" i="22" s="1"/>
  <c r="S30" i="22" s="1"/>
  <c r="G97" i="114"/>
  <c r="I27" i="22" s="1"/>
  <c r="M27" i="22" s="1"/>
  <c r="S27" i="22" s="1"/>
  <c r="Y8" i="54"/>
  <c r="AM23" i="88"/>
  <c r="AQ8" i="88"/>
  <c r="BA13" i="84"/>
  <c r="AO13" i="79" s="1"/>
  <c r="BI13" i="84"/>
  <c r="I32" i="97"/>
  <c r="I36" i="34" s="1"/>
  <c r="I47" i="97"/>
  <c r="I139" i="11" s="1"/>
  <c r="I39" i="97"/>
  <c r="I8" i="22" s="1"/>
  <c r="I31" i="97"/>
  <c r="I36" i="35" s="1"/>
  <c r="I18" i="97"/>
  <c r="I10" i="51" s="1"/>
  <c r="M10" i="51" s="1"/>
  <c r="I44" i="97"/>
  <c r="I44" i="27" s="1"/>
  <c r="I36" i="97"/>
  <c r="I36" i="31" s="1"/>
  <c r="I34" i="97"/>
  <c r="I36" i="32" s="1"/>
  <c r="I21" i="97"/>
  <c r="I36" i="45" s="1"/>
  <c r="I41" i="97"/>
  <c r="I9" i="22" s="1"/>
  <c r="M9" i="22" s="1"/>
  <c r="S9" i="22" s="1"/>
  <c r="I29" i="97"/>
  <c r="I36" i="37" s="1"/>
  <c r="I33" i="97"/>
  <c r="I36" i="33" s="1"/>
  <c r="W40" i="36"/>
  <c r="AY28" i="75"/>
  <c r="BA28" i="75" s="1"/>
  <c r="I90" i="11" s="1"/>
  <c r="M90" i="11" s="1"/>
  <c r="AY20" i="75"/>
  <c r="AY12" i="75"/>
  <c r="AY33" i="75"/>
  <c r="BA33" i="75" s="1"/>
  <c r="I99" i="11" s="1"/>
  <c r="AY25" i="75"/>
  <c r="BA25" i="75" s="1"/>
  <c r="I81" i="11" s="1"/>
  <c r="M81" i="11" s="1"/>
  <c r="AY17" i="75"/>
  <c r="AY9" i="75"/>
  <c r="AY30" i="75"/>
  <c r="BA30" i="75" s="1"/>
  <c r="I96" i="11" s="1"/>
  <c r="M96" i="11" s="1"/>
  <c r="AY22" i="75"/>
  <c r="BA22" i="75" s="1"/>
  <c r="I65" i="11" s="1"/>
  <c r="M65" i="11" s="1"/>
  <c r="AY14" i="75"/>
  <c r="AY32" i="75"/>
  <c r="BA32" i="75" s="1"/>
  <c r="I105" i="11" s="1"/>
  <c r="AY24" i="75"/>
  <c r="BA24" i="75" s="1"/>
  <c r="I78" i="11" s="1"/>
  <c r="M78" i="11" s="1"/>
  <c r="AY16" i="75"/>
  <c r="AY8" i="75"/>
  <c r="AY23" i="75"/>
  <c r="BA23" i="75" s="1"/>
  <c r="I71" i="11" s="1"/>
  <c r="AY27" i="75"/>
  <c r="BA27" i="75" s="1"/>
  <c r="I87" i="11" s="1"/>
  <c r="M87" i="11" s="1"/>
  <c r="AY11" i="75"/>
  <c r="BA11" i="75" s="1"/>
  <c r="I25" i="11" s="1"/>
  <c r="M25" i="11" s="1"/>
  <c r="AY21" i="75"/>
  <c r="AY18" i="75"/>
  <c r="AY29" i="75"/>
  <c r="BA29" i="75" s="1"/>
  <c r="I93" i="11" s="1"/>
  <c r="M93" i="11" s="1"/>
  <c r="AY10" i="75"/>
  <c r="AY19" i="75"/>
  <c r="AY31" i="75"/>
  <c r="BA31" i="75" s="1"/>
  <c r="I102" i="11" s="1"/>
  <c r="M102" i="11" s="1"/>
  <c r="AY26" i="75"/>
  <c r="BA26" i="75" s="1"/>
  <c r="I84" i="11" s="1"/>
  <c r="M84" i="11" s="1"/>
  <c r="AY13" i="75"/>
  <c r="AY15" i="75"/>
  <c r="M47" i="97"/>
  <c r="W47" i="97" s="1"/>
  <c r="I157" i="11" s="1"/>
  <c r="AG20" i="88"/>
  <c r="BE13" i="83"/>
  <c r="BI13" i="83"/>
  <c r="BK13" i="83" s="1"/>
  <c r="I15" i="27"/>
  <c r="M15" i="27" s="1"/>
  <c r="K33" i="74"/>
  <c r="I15" i="26" s="1"/>
  <c r="M15" i="26" s="1"/>
  <c r="AC8" i="31"/>
  <c r="W17" i="84"/>
  <c r="O17" i="79" s="1"/>
  <c r="S17" i="79" s="1"/>
  <c r="U17" i="79" s="1"/>
  <c r="M17" i="79"/>
  <c r="BE9" i="84"/>
  <c r="AW9" i="84"/>
  <c r="BK19" i="84"/>
  <c r="AY19" i="79" s="1"/>
  <c r="BC19" i="79" s="1"/>
  <c r="BE19" i="79" s="1"/>
  <c r="W8" i="31" s="1"/>
  <c r="AW19" i="79"/>
  <c r="W12" i="77"/>
  <c r="Y12" i="77" s="1"/>
  <c r="E13" i="75" s="1"/>
  <c r="W17" i="77"/>
  <c r="Y17" i="77" s="1"/>
  <c r="E18" i="75" s="1"/>
  <c r="W14" i="77"/>
  <c r="Y14" i="77" s="1"/>
  <c r="E15" i="75" s="1"/>
  <c r="W11" i="77"/>
  <c r="Y11" i="77" s="1"/>
  <c r="E12" i="75" s="1"/>
  <c r="W15" i="77"/>
  <c r="Y15" i="77" s="1"/>
  <c r="E16" i="75" s="1"/>
  <c r="W16" i="77"/>
  <c r="Y16" i="77" s="1"/>
  <c r="E17" i="75" s="1"/>
  <c r="W13" i="77"/>
  <c r="Y13" i="77" s="1"/>
  <c r="E14" i="75" s="1"/>
  <c r="W10" i="77"/>
  <c r="Y10" i="77" s="1"/>
  <c r="E10" i="75" s="1"/>
  <c r="Y72" i="52"/>
  <c r="BC72" i="52"/>
  <c r="AM72" i="52"/>
  <c r="AQ72" i="52" s="1"/>
  <c r="AQ78" i="52" s="1"/>
  <c r="AQ79" i="52" s="1"/>
  <c r="BQ72" i="52"/>
  <c r="CG72" i="52"/>
  <c r="AI72" i="52"/>
  <c r="Q72" i="52"/>
  <c r="W72" i="52" s="1"/>
  <c r="W78" i="52" s="1"/>
  <c r="W79" i="52" s="1"/>
  <c r="CA72" i="52"/>
  <c r="CE72" i="52" s="1"/>
  <c r="BG72" i="52"/>
  <c r="AC72" i="52"/>
  <c r="BW72" i="52"/>
  <c r="AW72" i="52"/>
  <c r="AS72" i="52"/>
  <c r="BM72" i="52"/>
  <c r="M78" i="52"/>
  <c r="DI13" i="81"/>
  <c r="DQ13" i="81"/>
  <c r="DS13" i="81" s="1"/>
  <c r="W15" i="88"/>
  <c r="BG15" i="88" s="1"/>
  <c r="AI19" i="48"/>
  <c r="AA19" i="48"/>
  <c r="AE19" i="48" s="1"/>
  <c r="Q19" i="48"/>
  <c r="BU12" i="82"/>
  <c r="BW12" i="82" s="1"/>
  <c r="BM12" i="82"/>
  <c r="BO22" i="51"/>
  <c r="AY22" i="51"/>
  <c r="AI22" i="51"/>
  <c r="Q22" i="51"/>
  <c r="BG22" i="51"/>
  <c r="AA22" i="51"/>
  <c r="AQ22" i="51"/>
  <c r="AU22" i="51" s="1"/>
  <c r="G95" i="114"/>
  <c r="I27" i="24" s="1"/>
  <c r="M27" i="24" s="1"/>
  <c r="S27" i="24" s="1"/>
  <c r="W40" i="34"/>
  <c r="Y40" i="34" s="1"/>
  <c r="AK40" i="34" s="1"/>
  <c r="AW42" i="34"/>
  <c r="AW25" i="34"/>
  <c r="AW31" i="34"/>
  <c r="AW15" i="34"/>
  <c r="AW40" i="34"/>
  <c r="AW32" i="34"/>
  <c r="AW30" i="34"/>
  <c r="AW41" i="34"/>
  <c r="AW16" i="34"/>
  <c r="AW29" i="34"/>
  <c r="AW14" i="34"/>
  <c r="AW39" i="34"/>
  <c r="I20" i="79"/>
  <c r="K20" i="79" s="1"/>
  <c r="AM40" i="34" s="1"/>
  <c r="AW11" i="34"/>
  <c r="AW19" i="34"/>
  <c r="AW36" i="34"/>
  <c r="AW17" i="34"/>
  <c r="AW20" i="34"/>
  <c r="AW38" i="34"/>
  <c r="AW43" i="34"/>
  <c r="AW46" i="34"/>
  <c r="AW27" i="34"/>
  <c r="AW37" i="34"/>
  <c r="AW33" i="34"/>
  <c r="AW18" i="34"/>
  <c r="AW45" i="34"/>
  <c r="AW28" i="34"/>
  <c r="AQ10" i="42"/>
  <c r="AQ12" i="42"/>
  <c r="AQ13" i="42"/>
  <c r="AQ21" i="42"/>
  <c r="AQ9" i="42"/>
  <c r="AC9" i="89"/>
  <c r="AM9" i="89"/>
  <c r="I23" i="89"/>
  <c r="K48" i="96"/>
  <c r="I23" i="53" s="1"/>
  <c r="M23" i="53" s="1"/>
  <c r="Q23" i="53" s="1"/>
  <c r="W23" i="53" s="1"/>
  <c r="I48" i="96"/>
  <c r="I23" i="55" s="1"/>
  <c r="M23" i="55" s="1"/>
  <c r="AA32" i="75"/>
  <c r="AC32" i="75" s="1"/>
  <c r="AA24" i="75"/>
  <c r="AC24" i="75" s="1"/>
  <c r="AA16" i="75"/>
  <c r="AA8" i="75"/>
  <c r="AC8" i="75" s="1"/>
  <c r="AA29" i="75"/>
  <c r="AC29" i="75" s="1"/>
  <c r="AA21" i="75"/>
  <c r="AA13" i="75"/>
  <c r="AA26" i="75"/>
  <c r="AC26" i="75" s="1"/>
  <c r="AA18" i="75"/>
  <c r="AA10" i="75"/>
  <c r="AA28" i="75"/>
  <c r="AC28" i="75" s="1"/>
  <c r="AA20" i="75"/>
  <c r="AA12" i="75"/>
  <c r="AA27" i="75"/>
  <c r="AC27" i="75" s="1"/>
  <c r="AA11" i="75"/>
  <c r="AC11" i="75" s="1"/>
  <c r="AA31" i="75"/>
  <c r="AC31" i="75" s="1"/>
  <c r="AA15" i="75"/>
  <c r="AA25" i="75"/>
  <c r="AC25" i="75" s="1"/>
  <c r="AA9" i="75"/>
  <c r="AA22" i="75"/>
  <c r="AC22" i="75" s="1"/>
  <c r="AA33" i="75"/>
  <c r="AC33" i="75" s="1"/>
  <c r="AA14" i="75"/>
  <c r="AA23" i="75"/>
  <c r="AC23" i="75" s="1"/>
  <c r="AA19" i="75"/>
  <c r="AA17" i="75"/>
  <c r="AA30" i="75"/>
  <c r="AC30" i="75" s="1"/>
  <c r="AQ15" i="90"/>
  <c r="AQ22" i="37"/>
  <c r="AQ23" i="37"/>
  <c r="AQ26" i="37"/>
  <c r="AQ8" i="37"/>
  <c r="AQ24" i="37"/>
  <c r="AQ34" i="37"/>
  <c r="AW13" i="82"/>
  <c r="AY13" i="82" s="1"/>
  <c r="AO13" i="82"/>
  <c r="I76" i="96"/>
  <c r="I19" i="24" s="1"/>
  <c r="M19" i="24" s="1"/>
  <c r="S19" i="24" s="1"/>
  <c r="AK9" i="82"/>
  <c r="AS9" i="82"/>
  <c r="Q40" i="35"/>
  <c r="S40" i="35" s="1"/>
  <c r="S41" i="33"/>
  <c r="W15" i="89"/>
  <c r="Q22" i="54"/>
  <c r="W22" i="54" s="1"/>
  <c r="AA14" i="77"/>
  <c r="AC14" i="77" s="1"/>
  <c r="I23" i="18" s="1"/>
  <c r="M23" i="18" s="1"/>
  <c r="AA11" i="77"/>
  <c r="AC11" i="77" s="1"/>
  <c r="I20" i="18" s="1"/>
  <c r="M20" i="18" s="1"/>
  <c r="AA16" i="77"/>
  <c r="AC16" i="77" s="1"/>
  <c r="I25" i="18" s="1"/>
  <c r="M25" i="18" s="1"/>
  <c r="AA13" i="77"/>
  <c r="AC13" i="77" s="1"/>
  <c r="I22" i="18" s="1"/>
  <c r="M22" i="18" s="1"/>
  <c r="AA10" i="77"/>
  <c r="AC10" i="77" s="1"/>
  <c r="I19" i="18" s="1"/>
  <c r="M19" i="18" s="1"/>
  <c r="AA17" i="77"/>
  <c r="AC17" i="77" s="1"/>
  <c r="I26" i="18" s="1"/>
  <c r="M26" i="18" s="1"/>
  <c r="AA12" i="77"/>
  <c r="AC12" i="77" s="1"/>
  <c r="I21" i="18" s="1"/>
  <c r="M21" i="18" s="1"/>
  <c r="AA15" i="77"/>
  <c r="AC15" i="77" s="1"/>
  <c r="I24" i="18" s="1"/>
  <c r="M24" i="18" s="1"/>
  <c r="W42" i="37"/>
  <c r="BM13" i="81"/>
  <c r="BU13" i="81"/>
  <c r="BW13" i="81" s="1"/>
  <c r="AW11" i="81"/>
  <c r="AY11" i="81" s="1"/>
  <c r="AO11" i="81"/>
  <c r="CW22" i="84"/>
  <c r="CO22" i="84"/>
  <c r="AO16" i="81"/>
  <c r="AW16" i="81"/>
  <c r="AY16" i="81" s="1"/>
  <c r="AS17" i="56"/>
  <c r="Y17" i="56"/>
  <c r="AC17" i="56"/>
  <c r="AI17" i="56" s="1"/>
  <c r="M20" i="56"/>
  <c r="Q17" i="56"/>
  <c r="K17" i="56"/>
  <c r="AM17" i="56"/>
  <c r="W12" i="91"/>
  <c r="AI11" i="48"/>
  <c r="AM11" i="48" s="1"/>
  <c r="AA11" i="48"/>
  <c r="Q11" i="48"/>
  <c r="CW10" i="84"/>
  <c r="CO10" i="84"/>
  <c r="E8" i="103"/>
  <c r="G63" i="117"/>
  <c r="Q38" i="37"/>
  <c r="S38" i="37" s="1"/>
  <c r="W22" i="92"/>
  <c r="G22" i="87"/>
  <c r="I22" i="87" s="1"/>
  <c r="AY24" i="3" s="1"/>
  <c r="G916" i="1" s="1"/>
  <c r="DM9" i="81"/>
  <c r="DE9" i="81"/>
  <c r="Y13" i="79"/>
  <c r="AI13" i="85"/>
  <c r="I45" i="96"/>
  <c r="I18" i="55" s="1"/>
  <c r="M18" i="55" s="1"/>
  <c r="AG13" i="88"/>
  <c r="CC9" i="83"/>
  <c r="CE9" i="83" s="1"/>
  <c r="BY9" i="83"/>
  <c r="DM23" i="81"/>
  <c r="DE23" i="81"/>
  <c r="I10" i="25"/>
  <c r="K73" i="74"/>
  <c r="I10" i="23" s="1"/>
  <c r="AQ40" i="36"/>
  <c r="AQ30" i="36"/>
  <c r="AQ14" i="36"/>
  <c r="AQ31" i="36"/>
  <c r="AQ15" i="36"/>
  <c r="AQ41" i="36"/>
  <c r="AQ32" i="36"/>
  <c r="AQ16" i="36"/>
  <c r="AQ36" i="36"/>
  <c r="AQ18" i="36"/>
  <c r="AQ28" i="36"/>
  <c r="AQ17" i="36"/>
  <c r="AQ43" i="36"/>
  <c r="AQ27" i="36"/>
  <c r="AQ33" i="36"/>
  <c r="AQ37" i="36"/>
  <c r="AQ38" i="36"/>
  <c r="AQ25" i="36"/>
  <c r="AQ45" i="36"/>
  <c r="AQ46" i="36"/>
  <c r="AQ29" i="36"/>
  <c r="AQ11" i="36"/>
  <c r="AQ39" i="36"/>
  <c r="AQ19" i="36"/>
  <c r="AQ42" i="36"/>
  <c r="AQ20" i="36"/>
  <c r="AG19" i="92"/>
  <c r="AQ12" i="44"/>
  <c r="AQ21" i="44"/>
  <c r="AQ13" i="44"/>
  <c r="AQ10" i="44"/>
  <c r="AQ9" i="44"/>
  <c r="AG15" i="92"/>
  <c r="BG15" i="92" s="1"/>
  <c r="S43" i="44"/>
  <c r="AG15" i="91"/>
  <c r="DI15" i="82"/>
  <c r="DQ15" i="82"/>
  <c r="DS15" i="82" s="1"/>
  <c r="BQ23" i="82"/>
  <c r="BI23" i="82"/>
  <c r="AW19" i="81"/>
  <c r="AY19" i="81" s="1"/>
  <c r="AO19" i="81"/>
  <c r="AQ12" i="90"/>
  <c r="AC9" i="92"/>
  <c r="AM9" i="92"/>
  <c r="I23" i="92"/>
  <c r="S40" i="36"/>
  <c r="AQ13" i="92"/>
  <c r="AI28" i="75"/>
  <c r="AK28" i="75" s="1"/>
  <c r="I88" i="11" s="1"/>
  <c r="M88" i="11" s="1"/>
  <c r="AI20" i="75"/>
  <c r="AI12" i="75"/>
  <c r="AI33" i="75"/>
  <c r="AK33" i="75" s="1"/>
  <c r="I97" i="11" s="1"/>
  <c r="AI25" i="75"/>
  <c r="AK25" i="75" s="1"/>
  <c r="I79" i="11" s="1"/>
  <c r="M79" i="11" s="1"/>
  <c r="AI17" i="75"/>
  <c r="AI9" i="75"/>
  <c r="AI30" i="75"/>
  <c r="AK30" i="75" s="1"/>
  <c r="I94" i="11" s="1"/>
  <c r="M94" i="11" s="1"/>
  <c r="AI22" i="75"/>
  <c r="AK22" i="75" s="1"/>
  <c r="I63" i="11" s="1"/>
  <c r="M63" i="11" s="1"/>
  <c r="AI14" i="75"/>
  <c r="AI32" i="75"/>
  <c r="AK32" i="75" s="1"/>
  <c r="I103" i="11" s="1"/>
  <c r="AI24" i="75"/>
  <c r="AK24" i="75" s="1"/>
  <c r="I76" i="11" s="1"/>
  <c r="M76" i="11" s="1"/>
  <c r="AI16" i="75"/>
  <c r="AI8" i="75"/>
  <c r="AI31" i="75"/>
  <c r="AK31" i="75" s="1"/>
  <c r="I100" i="11" s="1"/>
  <c r="M100" i="11" s="1"/>
  <c r="AI15" i="75"/>
  <c r="AI19" i="75"/>
  <c r="AI29" i="75"/>
  <c r="AK29" i="75" s="1"/>
  <c r="I91" i="11" s="1"/>
  <c r="M91" i="11" s="1"/>
  <c r="AI13" i="75"/>
  <c r="AI26" i="75"/>
  <c r="AK26" i="75" s="1"/>
  <c r="I82" i="11" s="1"/>
  <c r="M82" i="11" s="1"/>
  <c r="AI10" i="75"/>
  <c r="AI27" i="75"/>
  <c r="AK27" i="75" s="1"/>
  <c r="I85" i="11" s="1"/>
  <c r="M85" i="11" s="1"/>
  <c r="AI21" i="75"/>
  <c r="AI11" i="75"/>
  <c r="AK11" i="75" s="1"/>
  <c r="I23" i="11" s="1"/>
  <c r="M23" i="11" s="1"/>
  <c r="AI23" i="75"/>
  <c r="AK23" i="75" s="1"/>
  <c r="I69" i="11" s="1"/>
  <c r="AI18" i="75"/>
  <c r="M43" i="97"/>
  <c r="W43" i="97" s="1"/>
  <c r="I155" i="11" s="1"/>
  <c r="AO41" i="52"/>
  <c r="BY41" i="52"/>
  <c r="CC41" i="52" s="1"/>
  <c r="BA17" i="84"/>
  <c r="AO17" i="79" s="1"/>
  <c r="BI17" i="84"/>
  <c r="I14" i="27"/>
  <c r="M14" i="27" s="1"/>
  <c r="K32" i="74"/>
  <c r="I14" i="26" s="1"/>
  <c r="M14" i="26" s="1"/>
  <c r="CA22" i="79"/>
  <c r="CE22" i="85"/>
  <c r="S43" i="32"/>
  <c r="Q23" i="82"/>
  <c r="Y23" i="82"/>
  <c r="AA23" i="82" s="1"/>
  <c r="AG17" i="92"/>
  <c r="AG17" i="90"/>
  <c r="BC12" i="77"/>
  <c r="BE12" i="77" s="1"/>
  <c r="I35" i="11" s="1"/>
  <c r="M35" i="11" s="1"/>
  <c r="BC17" i="77"/>
  <c r="BE17" i="77" s="1"/>
  <c r="I55" i="11" s="1"/>
  <c r="M55" i="11" s="1"/>
  <c r="BC14" i="77"/>
  <c r="BE14" i="77" s="1"/>
  <c r="I43" i="11" s="1"/>
  <c r="M43" i="11" s="1"/>
  <c r="BC11" i="77"/>
  <c r="BE11" i="77" s="1"/>
  <c r="I31" i="11" s="1"/>
  <c r="M31" i="11" s="1"/>
  <c r="BC15" i="77"/>
  <c r="BE15" i="77" s="1"/>
  <c r="I47" i="11" s="1"/>
  <c r="M47" i="11" s="1"/>
  <c r="BC16" i="77"/>
  <c r="BE16" i="77" s="1"/>
  <c r="I51" i="11" s="1"/>
  <c r="M51" i="11" s="1"/>
  <c r="BC13" i="77"/>
  <c r="BE13" i="77" s="1"/>
  <c r="I39" i="11" s="1"/>
  <c r="M39" i="11" s="1"/>
  <c r="BC10" i="77"/>
  <c r="BE10" i="77" s="1"/>
  <c r="I17" i="11" s="1"/>
  <c r="M17" i="11" s="1"/>
  <c r="AG14" i="88"/>
  <c r="AM43" i="34"/>
  <c r="AU43" i="34" s="1"/>
  <c r="BI11" i="79"/>
  <c r="BO11" i="85"/>
  <c r="BK32" i="76"/>
  <c r="BM32" i="76" s="1"/>
  <c r="I33" i="32" s="1"/>
  <c r="M33" i="32" s="1"/>
  <c r="BK30" i="76"/>
  <c r="BM30" i="76" s="1"/>
  <c r="I31" i="32" s="1"/>
  <c r="M31" i="32" s="1"/>
  <c r="BK28" i="76"/>
  <c r="BM28" i="76" s="1"/>
  <c r="I29" i="32" s="1"/>
  <c r="M29" i="32" s="1"/>
  <c r="BK20" i="76"/>
  <c r="BK12" i="76"/>
  <c r="BK33" i="76"/>
  <c r="BM33" i="76" s="1"/>
  <c r="I34" i="32" s="1"/>
  <c r="M34" i="32" s="1"/>
  <c r="BK23" i="76"/>
  <c r="BM23" i="76" s="1"/>
  <c r="I24" i="32" s="1"/>
  <c r="M24" i="32" s="1"/>
  <c r="BK15" i="76"/>
  <c r="BK29" i="76"/>
  <c r="BM29" i="76" s="1"/>
  <c r="I30" i="32" s="1"/>
  <c r="M30" i="32" s="1"/>
  <c r="BK26" i="76"/>
  <c r="BM26" i="76" s="1"/>
  <c r="I27" i="32" s="1"/>
  <c r="M27" i="32" s="1"/>
  <c r="BK18" i="76"/>
  <c r="BK10" i="76"/>
  <c r="BK31" i="76"/>
  <c r="BM31" i="76" s="1"/>
  <c r="I32" i="32" s="1"/>
  <c r="M32" i="32" s="1"/>
  <c r="BK21" i="76"/>
  <c r="BK13" i="76"/>
  <c r="BK19" i="76"/>
  <c r="BK22" i="76"/>
  <c r="BM22" i="76" s="1"/>
  <c r="I23" i="32" s="1"/>
  <c r="M23" i="32" s="1"/>
  <c r="BK25" i="76"/>
  <c r="BM25" i="76" s="1"/>
  <c r="I26" i="32" s="1"/>
  <c r="M26" i="32" s="1"/>
  <c r="BK9" i="76"/>
  <c r="BK27" i="76"/>
  <c r="BM27" i="76" s="1"/>
  <c r="I28" i="32" s="1"/>
  <c r="M28" i="32" s="1"/>
  <c r="BK11" i="76"/>
  <c r="BM11" i="76" s="1"/>
  <c r="I12" i="32" s="1"/>
  <c r="M12" i="32" s="1"/>
  <c r="BK8" i="76"/>
  <c r="BK14" i="76"/>
  <c r="BK24" i="76"/>
  <c r="BM24" i="76" s="1"/>
  <c r="I25" i="32" s="1"/>
  <c r="M25" i="32" s="1"/>
  <c r="BK16" i="76"/>
  <c r="BK17" i="76"/>
  <c r="E21" i="79"/>
  <c r="BC23" i="90"/>
  <c r="AW13" i="31"/>
  <c r="AW21" i="31"/>
  <c r="AW9" i="35"/>
  <c r="AW21" i="35"/>
  <c r="AW13" i="35"/>
  <c r="CC19" i="79"/>
  <c r="CE19" i="79" s="1"/>
  <c r="AW10" i="35"/>
  <c r="AW10" i="31"/>
  <c r="AW9" i="31"/>
  <c r="AW12" i="35"/>
  <c r="AW12" i="31"/>
  <c r="AQ22" i="91"/>
  <c r="BU16" i="81"/>
  <c r="BW16" i="81" s="1"/>
  <c r="BM16" i="81"/>
  <c r="K19" i="54"/>
  <c r="Q19" i="54"/>
  <c r="Y19" i="54" s="1"/>
  <c r="CS11" i="81"/>
  <c r="CU11" i="81" s="1"/>
  <c r="CK11" i="81"/>
  <c r="AG34" i="40"/>
  <c r="AG22" i="40"/>
  <c r="AG26" i="40"/>
  <c r="AG24" i="40"/>
  <c r="AG8" i="40"/>
  <c r="AG23" i="40"/>
  <c r="BQ23" i="81"/>
  <c r="BI23" i="81"/>
  <c r="W10" i="91"/>
  <c r="BG10" i="91" s="1"/>
  <c r="AK18" i="83"/>
  <c r="AO18" i="83"/>
  <c r="AQ18" i="83" s="1"/>
  <c r="M29" i="21"/>
  <c r="I31" i="21"/>
  <c r="I44" i="96"/>
  <c r="I17" i="55" s="1"/>
  <c r="M17" i="55" s="1"/>
  <c r="S23" i="91"/>
  <c r="I85" i="95"/>
  <c r="I8" i="95"/>
  <c r="I9" i="95"/>
  <c r="I84" i="95"/>
  <c r="I58" i="96"/>
  <c r="I32" i="18" s="1"/>
  <c r="M32" i="18" s="1"/>
  <c r="K60" i="96"/>
  <c r="I32" i="53" s="1"/>
  <c r="M32" i="53" s="1"/>
  <c r="Q32" i="53" s="1"/>
  <c r="W32" i="53" s="1"/>
  <c r="I60" i="96"/>
  <c r="I32" i="55" s="1"/>
  <c r="M32" i="55" s="1"/>
  <c r="I64" i="96"/>
  <c r="I36" i="55" s="1"/>
  <c r="M36" i="55" s="1"/>
  <c r="BY18" i="79"/>
  <c r="AG11" i="89"/>
  <c r="BU10" i="81"/>
  <c r="BW10" i="81" s="1"/>
  <c r="BM10" i="81"/>
  <c r="AE22" i="79"/>
  <c r="AQ22" i="84"/>
  <c r="AG22" i="79" s="1"/>
  <c r="AK22" i="79" s="1"/>
  <c r="AM22" i="79" s="1"/>
  <c r="AO23" i="83"/>
  <c r="AQ23" i="83" s="1"/>
  <c r="AK23" i="83"/>
  <c r="AM30" i="75"/>
  <c r="AO30" i="75" s="1"/>
  <c r="I39" i="27" s="1"/>
  <c r="M39" i="27" s="1"/>
  <c r="AM22" i="75"/>
  <c r="AO22" i="75" s="1"/>
  <c r="I31" i="27" s="1"/>
  <c r="M31" i="27" s="1"/>
  <c r="AM14" i="75"/>
  <c r="AM27" i="75"/>
  <c r="AO27" i="75" s="1"/>
  <c r="I36" i="27" s="1"/>
  <c r="M36" i="27" s="1"/>
  <c r="AM19" i="75"/>
  <c r="AM11" i="75"/>
  <c r="AO11" i="75" s="1"/>
  <c r="I20" i="27" s="1"/>
  <c r="M20" i="27" s="1"/>
  <c r="AM32" i="75"/>
  <c r="AO32" i="75" s="1"/>
  <c r="I41" i="27" s="1"/>
  <c r="M41" i="27" s="1"/>
  <c r="AM24" i="75"/>
  <c r="AO24" i="75" s="1"/>
  <c r="I33" i="27" s="1"/>
  <c r="M33" i="27" s="1"/>
  <c r="AM16" i="75"/>
  <c r="AM8" i="75"/>
  <c r="AO8" i="75" s="1"/>
  <c r="I17" i="27" s="1"/>
  <c r="M17" i="27" s="1"/>
  <c r="AM26" i="75"/>
  <c r="AO26" i="75" s="1"/>
  <c r="I35" i="27" s="1"/>
  <c r="M35" i="27" s="1"/>
  <c r="AM18" i="75"/>
  <c r="AM10" i="75"/>
  <c r="AM25" i="75"/>
  <c r="AO25" i="75" s="1"/>
  <c r="I34" i="27" s="1"/>
  <c r="M34" i="27" s="1"/>
  <c r="AM9" i="75"/>
  <c r="AM29" i="75"/>
  <c r="AO29" i="75" s="1"/>
  <c r="I38" i="27" s="1"/>
  <c r="M38" i="27" s="1"/>
  <c r="AM13" i="75"/>
  <c r="AM23" i="75"/>
  <c r="AO23" i="75" s="1"/>
  <c r="I32" i="27" s="1"/>
  <c r="M32" i="27" s="1"/>
  <c r="AM20" i="75"/>
  <c r="AM21" i="75"/>
  <c r="AM15" i="75"/>
  <c r="AM28" i="75"/>
  <c r="AO28" i="75" s="1"/>
  <c r="I37" i="27" s="1"/>
  <c r="M37" i="27" s="1"/>
  <c r="M44" i="97"/>
  <c r="W44" i="97" s="1"/>
  <c r="I48" i="27" s="1"/>
  <c r="M48" i="27" s="1"/>
  <c r="AM17" i="75"/>
  <c r="AM31" i="75"/>
  <c r="AO31" i="75" s="1"/>
  <c r="I40" i="27" s="1"/>
  <c r="M40" i="27" s="1"/>
  <c r="AM12" i="75"/>
  <c r="AM33" i="75"/>
  <c r="AO33" i="75" s="1"/>
  <c r="I42" i="27" s="1"/>
  <c r="M42" i="27" s="1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K29" i="75"/>
  <c r="M29" i="75" s="1"/>
  <c r="I78" i="23" s="1"/>
  <c r="M78" i="23" s="1"/>
  <c r="S78" i="23" s="1"/>
  <c r="K21" i="75"/>
  <c r="K13" i="75"/>
  <c r="K26" i="75"/>
  <c r="M26" i="75" s="1"/>
  <c r="I69" i="23" s="1"/>
  <c r="M69" i="23" s="1"/>
  <c r="S69" i="23" s="1"/>
  <c r="K18" i="75"/>
  <c r="K10" i="75"/>
  <c r="K28" i="75"/>
  <c r="M28" i="75" s="1"/>
  <c r="I75" i="23" s="1"/>
  <c r="M75" i="23" s="1"/>
  <c r="S75" i="23" s="1"/>
  <c r="K20" i="75"/>
  <c r="K12" i="75"/>
  <c r="K19" i="75"/>
  <c r="K23" i="75"/>
  <c r="M23" i="75" s="1"/>
  <c r="I57" i="23" s="1"/>
  <c r="M57" i="23" s="1"/>
  <c r="K33" i="75"/>
  <c r="M33" i="75" s="1"/>
  <c r="I63" i="23" s="1"/>
  <c r="M63" i="23" s="1"/>
  <c r="S63" i="23" s="1"/>
  <c r="K17" i="75"/>
  <c r="K30" i="75"/>
  <c r="M30" i="75" s="1"/>
  <c r="I81" i="23" s="1"/>
  <c r="M81" i="23" s="1"/>
  <c r="S81" i="23" s="1"/>
  <c r="K14" i="75"/>
  <c r="K31" i="75"/>
  <c r="M31" i="75" s="1"/>
  <c r="I84" i="23" s="1"/>
  <c r="M84" i="23" s="1"/>
  <c r="S84" i="23" s="1"/>
  <c r="K25" i="75"/>
  <c r="M25" i="75" s="1"/>
  <c r="I66" i="23" s="1"/>
  <c r="M66" i="23" s="1"/>
  <c r="K15" i="75"/>
  <c r="K27" i="75"/>
  <c r="M27" i="75" s="1"/>
  <c r="I72" i="23" s="1"/>
  <c r="M72" i="23" s="1"/>
  <c r="S72" i="23" s="1"/>
  <c r="K22" i="75"/>
  <c r="M22" i="75" s="1"/>
  <c r="I54" i="23" s="1"/>
  <c r="M54" i="23" s="1"/>
  <c r="S54" i="23" s="1"/>
  <c r="M39" i="97"/>
  <c r="W39" i="97" s="1"/>
  <c r="I20" i="22" s="1"/>
  <c r="M20" i="22" s="1"/>
  <c r="S20" i="22" s="1"/>
  <c r="K9" i="75"/>
  <c r="K11" i="75"/>
  <c r="M11" i="75" s="1"/>
  <c r="I21" i="23" s="1"/>
  <c r="M21" i="23" s="1"/>
  <c r="S21" i="23" s="1"/>
  <c r="BA9" i="7"/>
  <c r="S26" i="29"/>
  <c r="CC10" i="84"/>
  <c r="BU10" i="84"/>
  <c r="AO8" i="52"/>
  <c r="BY8" i="52"/>
  <c r="CC8" i="52" s="1"/>
  <c r="BY37" i="52"/>
  <c r="CC37" i="52" s="1"/>
  <c r="AO37" i="52"/>
  <c r="AQ22" i="92"/>
  <c r="AI71" i="52"/>
  <c r="I9" i="27"/>
  <c r="K27" i="74"/>
  <c r="I9" i="26" s="1"/>
  <c r="W19" i="89"/>
  <c r="BG19" i="89" s="1"/>
  <c r="AQ11" i="90"/>
  <c r="AG10" i="84"/>
  <c r="W10" i="79" s="1"/>
  <c r="AA10" i="79" s="1"/>
  <c r="AC10" i="79" s="1"/>
  <c r="AO10" i="84"/>
  <c r="W21" i="90"/>
  <c r="BG21" i="90" s="1"/>
  <c r="S41" i="44"/>
  <c r="AE41" i="46"/>
  <c r="BA41" i="46"/>
  <c r="S41" i="46"/>
  <c r="AU41" i="46"/>
  <c r="AK41" i="46"/>
  <c r="G39" i="104"/>
  <c r="E44" i="97" s="1"/>
  <c r="G31" i="104"/>
  <c r="E37" i="97" s="1"/>
  <c r="K37" i="97" s="1"/>
  <c r="I37" i="30" s="1"/>
  <c r="M37" i="30" s="1"/>
  <c r="G23" i="104"/>
  <c r="E29" i="97" s="1"/>
  <c r="G15" i="104"/>
  <c r="E21" i="97" s="1"/>
  <c r="K21" i="97" s="1"/>
  <c r="I37" i="45" s="1"/>
  <c r="M37" i="45" s="1"/>
  <c r="G44" i="104"/>
  <c r="E42" i="97" s="1"/>
  <c r="I42" i="97" s="1"/>
  <c r="E73" i="96" s="1"/>
  <c r="G36" i="104"/>
  <c r="G28" i="104"/>
  <c r="E34" i="97" s="1"/>
  <c r="G20" i="104"/>
  <c r="E26" i="97" s="1"/>
  <c r="I26" i="97" s="1"/>
  <c r="I36" i="40" s="1"/>
  <c r="G12" i="104"/>
  <c r="E18" i="97" s="1"/>
  <c r="G41" i="104"/>
  <c r="E46" i="97" s="1"/>
  <c r="I46" i="97" s="1"/>
  <c r="I138" i="11" s="1"/>
  <c r="G33" i="104"/>
  <c r="E39" i="97" s="1"/>
  <c r="G25" i="104"/>
  <c r="E31" i="97" s="1"/>
  <c r="K31" i="97" s="1"/>
  <c r="I37" i="35" s="1"/>
  <c r="M37" i="35" s="1"/>
  <c r="G17" i="104"/>
  <c r="E23" i="97" s="1"/>
  <c r="I23" i="97" s="1"/>
  <c r="I36" i="43" s="1"/>
  <c r="G43" i="104"/>
  <c r="E48" i="97" s="1"/>
  <c r="I48" i="97" s="1"/>
  <c r="E55" i="96" s="1"/>
  <c r="G35" i="104"/>
  <c r="E41" i="97" s="1"/>
  <c r="G27" i="104"/>
  <c r="E33" i="97" s="1"/>
  <c r="G19" i="104"/>
  <c r="E25" i="97" s="1"/>
  <c r="I25" i="97" s="1"/>
  <c r="I36" i="41" s="1"/>
  <c r="G32" i="104"/>
  <c r="E38" i="97" s="1"/>
  <c r="I38" i="97" s="1"/>
  <c r="I8" i="24" s="1"/>
  <c r="G16" i="104"/>
  <c r="E22" i="97" s="1"/>
  <c r="I22" i="97" s="1"/>
  <c r="I36" i="44" s="1"/>
  <c r="G10" i="104"/>
  <c r="G37" i="104"/>
  <c r="G21" i="104"/>
  <c r="E27" i="97" s="1"/>
  <c r="I27" i="97" s="1"/>
  <c r="I36" i="39" s="1"/>
  <c r="G14" i="104"/>
  <c r="E20" i="97" s="1"/>
  <c r="I20" i="97" s="1"/>
  <c r="I36" i="46" s="1"/>
  <c r="G42" i="104"/>
  <c r="E47" i="97" s="1"/>
  <c r="G26" i="104"/>
  <c r="E32" i="97" s="1"/>
  <c r="G9" i="104"/>
  <c r="G30" i="104"/>
  <c r="E36" i="97" s="1"/>
  <c r="G40" i="104"/>
  <c r="E45" i="97" s="1"/>
  <c r="I45" i="97" s="1"/>
  <c r="I44" i="26" s="1"/>
  <c r="G24" i="104"/>
  <c r="E30" i="97" s="1"/>
  <c r="I30" i="97" s="1"/>
  <c r="I36" i="36" s="1"/>
  <c r="G13" i="104"/>
  <c r="E19" i="97" s="1"/>
  <c r="K19" i="97" s="1"/>
  <c r="I11" i="49" s="1"/>
  <c r="M11" i="49" s="1"/>
  <c r="Q11" i="49" s="1"/>
  <c r="W11" i="49" s="1"/>
  <c r="G34" i="104"/>
  <c r="E40" i="97" s="1"/>
  <c r="I40" i="97" s="1"/>
  <c r="I9" i="24" s="1"/>
  <c r="M9" i="24" s="1"/>
  <c r="S9" i="24" s="1"/>
  <c r="G38" i="104"/>
  <c r="E43" i="97" s="1"/>
  <c r="I43" i="97" s="1"/>
  <c r="I137" i="11" s="1"/>
  <c r="G22" i="104"/>
  <c r="E28" i="97" s="1"/>
  <c r="I28" i="97" s="1"/>
  <c r="I36" i="38" s="1"/>
  <c r="G11" i="104"/>
  <c r="G29" i="104"/>
  <c r="E35" i="97" s="1"/>
  <c r="I35" i="97" s="1"/>
  <c r="I12" i="51" s="1"/>
  <c r="M12" i="51" s="1"/>
  <c r="G18" i="104"/>
  <c r="E24" i="97" s="1"/>
  <c r="K24" i="97" s="1"/>
  <c r="I37" i="42" s="1"/>
  <c r="M37" i="42" s="1"/>
  <c r="CW14" i="84"/>
  <c r="CO14" i="84"/>
  <c r="Y38" i="56"/>
  <c r="BY23" i="84"/>
  <c r="BQ23" i="84"/>
  <c r="W42" i="40"/>
  <c r="Y42" i="40" s="1"/>
  <c r="AK42" i="40" s="1"/>
  <c r="AG11" i="88"/>
  <c r="S40" i="42"/>
  <c r="CK22" i="82"/>
  <c r="CS22" i="82"/>
  <c r="CU22" i="82" s="1"/>
  <c r="AG21" i="89"/>
  <c r="W10" i="88"/>
  <c r="Y8" i="75"/>
  <c r="I8" i="75"/>
  <c r="I12" i="25" s="1"/>
  <c r="M12" i="25" s="1"/>
  <c r="S12" i="25" s="1"/>
  <c r="BA8" i="75"/>
  <c r="I11" i="11" s="1"/>
  <c r="M11" i="11" s="1"/>
  <c r="AK8" i="75"/>
  <c r="I9" i="11" s="1"/>
  <c r="M9" i="11" s="1"/>
  <c r="M8" i="75"/>
  <c r="I12" i="23" s="1"/>
  <c r="M12" i="23" s="1"/>
  <c r="S12" i="23" s="1"/>
  <c r="AG19" i="84"/>
  <c r="AO19" i="84"/>
  <c r="CC67" i="52"/>
  <c r="CA67" i="52"/>
  <c r="AY10" i="77"/>
  <c r="BA10" i="77" s="1"/>
  <c r="E79" i="74" s="1"/>
  <c r="AY15" i="77"/>
  <c r="BA15" i="77" s="1"/>
  <c r="E84" i="74" s="1"/>
  <c r="AY12" i="77"/>
  <c r="BA12" i="77" s="1"/>
  <c r="E81" i="74" s="1"/>
  <c r="AY17" i="77"/>
  <c r="BA17" i="77" s="1"/>
  <c r="E86" i="74" s="1"/>
  <c r="AY13" i="77"/>
  <c r="BA13" i="77" s="1"/>
  <c r="E82" i="74" s="1"/>
  <c r="AY14" i="77"/>
  <c r="BA14" i="77" s="1"/>
  <c r="E83" i="74" s="1"/>
  <c r="AY16" i="77"/>
  <c r="BA16" i="77" s="1"/>
  <c r="E85" i="74" s="1"/>
  <c r="AY11" i="77"/>
  <c r="BA11" i="77" s="1"/>
  <c r="E80" i="74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17" i="77"/>
  <c r="AS17" i="77" s="1"/>
  <c r="I26" i="15" s="1"/>
  <c r="M26" i="15" s="1"/>
  <c r="S26" i="15" s="1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Q10" i="77"/>
  <c r="AS10" i="77" s="1"/>
  <c r="I19" i="15" s="1"/>
  <c r="M19" i="15" s="1"/>
  <c r="S19" i="15" s="1"/>
  <c r="BI12" i="84"/>
  <c r="BA12" i="84"/>
  <c r="AO12" i="79" s="1"/>
  <c r="CW17" i="83"/>
  <c r="CY17" i="83" s="1"/>
  <c r="CS17" i="83"/>
  <c r="S42" i="37"/>
  <c r="BC22" i="89"/>
  <c r="AI22" i="48"/>
  <c r="AA22" i="48"/>
  <c r="AE22" i="48" s="1"/>
  <c r="Q22" i="48"/>
  <c r="CK18" i="81"/>
  <c r="CS18" i="81"/>
  <c r="CU18" i="81" s="1"/>
  <c r="AM78" i="52"/>
  <c r="AM79" i="52" s="1"/>
  <c r="S54" i="25"/>
  <c r="AQ32" i="76"/>
  <c r="AS32" i="76" s="1"/>
  <c r="I33" i="37" s="1"/>
  <c r="M33" i="37" s="1"/>
  <c r="AQ30" i="76"/>
  <c r="AS30" i="76" s="1"/>
  <c r="I31" i="37" s="1"/>
  <c r="M31" i="37" s="1"/>
  <c r="AQ22" i="76"/>
  <c r="AS22" i="76" s="1"/>
  <c r="I23" i="37" s="1"/>
  <c r="M23" i="37" s="1"/>
  <c r="AQ14" i="76"/>
  <c r="AQ25" i="76"/>
  <c r="AS25" i="76" s="1"/>
  <c r="I26" i="37" s="1"/>
  <c r="M26" i="37" s="1"/>
  <c r="AQ17" i="76"/>
  <c r="AQ9" i="76"/>
  <c r="AQ31" i="76"/>
  <c r="AS31" i="76" s="1"/>
  <c r="I32" i="37" s="1"/>
  <c r="M32" i="37" s="1"/>
  <c r="AQ29" i="76"/>
  <c r="AS29" i="76" s="1"/>
  <c r="I30" i="37" s="1"/>
  <c r="M30" i="37" s="1"/>
  <c r="AQ28" i="76"/>
  <c r="AS28" i="76" s="1"/>
  <c r="I29" i="37" s="1"/>
  <c r="M29" i="37" s="1"/>
  <c r="AQ20" i="76"/>
  <c r="AQ12" i="76"/>
  <c r="AQ23" i="76"/>
  <c r="AS23" i="76" s="1"/>
  <c r="I24" i="37" s="1"/>
  <c r="M24" i="37" s="1"/>
  <c r="AQ15" i="76"/>
  <c r="AQ21" i="76"/>
  <c r="AQ33" i="76"/>
  <c r="AS33" i="76" s="1"/>
  <c r="I34" i="37" s="1"/>
  <c r="M34" i="37" s="1"/>
  <c r="AQ24" i="76"/>
  <c r="AS24" i="76" s="1"/>
  <c r="I25" i="37" s="1"/>
  <c r="M25" i="37" s="1"/>
  <c r="AQ8" i="76"/>
  <c r="AQ27" i="76"/>
  <c r="AS27" i="76" s="1"/>
  <c r="I28" i="37" s="1"/>
  <c r="M28" i="37" s="1"/>
  <c r="AQ11" i="76"/>
  <c r="AS11" i="76" s="1"/>
  <c r="I12" i="37" s="1"/>
  <c r="M12" i="37" s="1"/>
  <c r="AQ13" i="76"/>
  <c r="AQ10" i="76"/>
  <c r="AQ16" i="76"/>
  <c r="AQ26" i="76"/>
  <c r="AS26" i="76" s="1"/>
  <c r="I27" i="37" s="1"/>
  <c r="M27" i="37" s="1"/>
  <c r="AQ18" i="76"/>
  <c r="AQ19" i="76"/>
  <c r="AU32" i="76"/>
  <c r="AW32" i="76" s="1"/>
  <c r="I33" i="36" s="1"/>
  <c r="M33" i="36" s="1"/>
  <c r="AU30" i="76"/>
  <c r="AW30" i="76" s="1"/>
  <c r="I31" i="36" s="1"/>
  <c r="M31" i="36" s="1"/>
  <c r="AU31" i="76"/>
  <c r="AW31" i="76" s="1"/>
  <c r="I32" i="36" s="1"/>
  <c r="M32" i="36" s="1"/>
  <c r="AU29" i="76"/>
  <c r="AW29" i="76" s="1"/>
  <c r="I30" i="36" s="1"/>
  <c r="M30" i="36" s="1"/>
  <c r="AU28" i="76"/>
  <c r="AW28" i="76" s="1"/>
  <c r="I29" i="36" s="1"/>
  <c r="M29" i="36" s="1"/>
  <c r="AU20" i="76"/>
  <c r="AU12" i="76"/>
  <c r="AU23" i="76"/>
  <c r="AW23" i="76" s="1"/>
  <c r="I24" i="36" s="1"/>
  <c r="M24" i="36" s="1"/>
  <c r="AU15" i="76"/>
  <c r="AU26" i="76"/>
  <c r="AW26" i="76" s="1"/>
  <c r="I27" i="36" s="1"/>
  <c r="M27" i="36" s="1"/>
  <c r="AU18" i="76"/>
  <c r="AU10" i="76"/>
  <c r="AU21" i="76"/>
  <c r="AU13" i="76"/>
  <c r="AU33" i="76"/>
  <c r="AW33" i="76" s="1"/>
  <c r="I34" i="36" s="1"/>
  <c r="M34" i="36" s="1"/>
  <c r="AU27" i="76"/>
  <c r="AW27" i="76" s="1"/>
  <c r="I28" i="36" s="1"/>
  <c r="M28" i="36" s="1"/>
  <c r="AU11" i="76"/>
  <c r="AW11" i="76" s="1"/>
  <c r="I12" i="36" s="1"/>
  <c r="M12" i="36" s="1"/>
  <c r="AU14" i="76"/>
  <c r="AU17" i="76"/>
  <c r="AU19" i="76"/>
  <c r="AU16" i="76"/>
  <c r="AU8" i="76"/>
  <c r="AW8" i="76" s="1"/>
  <c r="I9" i="36" s="1"/>
  <c r="AU22" i="76"/>
  <c r="AW22" i="76" s="1"/>
  <c r="I23" i="36" s="1"/>
  <c r="M23" i="36" s="1"/>
  <c r="AU9" i="76"/>
  <c r="AU24" i="76"/>
  <c r="AW24" i="76" s="1"/>
  <c r="I25" i="36" s="1"/>
  <c r="M25" i="36" s="1"/>
  <c r="AU25" i="76"/>
  <c r="AW25" i="76" s="1"/>
  <c r="I26" i="36" s="1"/>
  <c r="M26" i="36" s="1"/>
  <c r="CW16" i="83"/>
  <c r="CY16" i="83" s="1"/>
  <c r="CS16" i="83"/>
  <c r="BY16" i="79" s="1"/>
  <c r="W20" i="91"/>
  <c r="BG20" i="91" s="1"/>
  <c r="DI15" i="81"/>
  <c r="DQ15" i="81"/>
  <c r="DS15" i="81" s="1"/>
  <c r="BM13" i="82"/>
  <c r="BU13" i="82"/>
  <c r="BW13" i="82" s="1"/>
  <c r="W21" i="84"/>
  <c r="O21" i="79" s="1"/>
  <c r="S21" i="79" s="1"/>
  <c r="U21" i="79" s="1"/>
  <c r="W42" i="33" s="1"/>
  <c r="M21" i="79"/>
  <c r="BA10" i="84"/>
  <c r="BI10" i="84"/>
  <c r="S43" i="42"/>
  <c r="CO8" i="84"/>
  <c r="CW8" i="84"/>
  <c r="Q9" i="81"/>
  <c r="Y9" i="81"/>
  <c r="AA9" i="81" s="1"/>
  <c r="S40" i="31"/>
  <c r="Q40" i="31"/>
  <c r="M15" i="48"/>
  <c r="I29" i="48"/>
  <c r="AQ24" i="40"/>
  <c r="AQ8" i="40"/>
  <c r="AQ34" i="40"/>
  <c r="AQ26" i="40"/>
  <c r="AQ23" i="40"/>
  <c r="AQ22" i="40"/>
  <c r="I51" i="98"/>
  <c r="AY68" i="52"/>
  <c r="AW68" i="52"/>
  <c r="Y10" i="79"/>
  <c r="AI10" i="85"/>
  <c r="AG13" i="91"/>
  <c r="BG13" i="91" s="1"/>
  <c r="W21" i="89"/>
  <c r="AG22" i="88"/>
  <c r="S57" i="23"/>
  <c r="DQ8" i="81"/>
  <c r="DS8" i="81" s="1"/>
  <c r="DI8" i="81"/>
  <c r="K37" i="103"/>
  <c r="K33" i="103"/>
  <c r="K36" i="103"/>
  <c r="K32" i="103"/>
  <c r="K35" i="103"/>
  <c r="K31" i="103"/>
  <c r="K38" i="103"/>
  <c r="K34" i="103"/>
  <c r="S40" i="45"/>
  <c r="Q40" i="45"/>
  <c r="AQ22" i="90"/>
  <c r="W21" i="79"/>
  <c r="AA21" i="79" s="1"/>
  <c r="AC21" i="79" s="1"/>
  <c r="E14" i="79"/>
  <c r="BY13" i="52"/>
  <c r="CC13" i="52" s="1"/>
  <c r="AO13" i="52"/>
  <c r="BY20" i="52"/>
  <c r="CC20" i="52" s="1"/>
  <c r="AO20" i="52"/>
  <c r="DQ22" i="82"/>
  <c r="DS22" i="82" s="1"/>
  <c r="DI22" i="82"/>
  <c r="DM11" i="82"/>
  <c r="DE11" i="82"/>
  <c r="AQ20" i="90"/>
  <c r="S38" i="33"/>
  <c r="Q38" i="33"/>
  <c r="S23" i="92"/>
  <c r="BG14" i="92"/>
  <c r="M8" i="79"/>
  <c r="W8" i="84"/>
  <c r="O8" i="79" s="1"/>
  <c r="S8" i="79" s="1"/>
  <c r="U8" i="79" s="1"/>
  <c r="Q40" i="39"/>
  <c r="S40" i="39" s="1"/>
  <c r="CS11" i="82"/>
  <c r="CU11" i="82" s="1"/>
  <c r="CK11" i="82"/>
  <c r="BY42" i="52"/>
  <c r="CC42" i="52" s="1"/>
  <c r="AO42" i="52"/>
  <c r="M9" i="21"/>
  <c r="S41" i="31"/>
  <c r="CC15" i="83"/>
  <c r="CE15" i="83" s="1"/>
  <c r="BY15" i="83"/>
  <c r="Q40" i="38"/>
  <c r="S40" i="38"/>
  <c r="AQ12" i="92"/>
  <c r="BO15" i="79"/>
  <c r="CE15" i="84"/>
  <c r="BQ15" i="79" s="1"/>
  <c r="BU15" i="79" s="1"/>
  <c r="BW15" i="79" s="1"/>
  <c r="BI20" i="83"/>
  <c r="BK20" i="83" s="1"/>
  <c r="BE20" i="83"/>
  <c r="AO20" i="79" s="1"/>
  <c r="AQ22" i="89"/>
  <c r="AG11" i="92"/>
  <c r="AQ15" i="83"/>
  <c r="AG15" i="79" s="1"/>
  <c r="AK15" i="79" s="1"/>
  <c r="AM15" i="79" s="1"/>
  <c r="AE15" i="79"/>
  <c r="W17" i="92"/>
  <c r="BG17" i="92" s="1"/>
  <c r="G17" i="87"/>
  <c r="I17" i="87" s="1"/>
  <c r="AY17" i="3" s="1"/>
  <c r="G713" i="1" s="1"/>
  <c r="I69" i="98"/>
  <c r="AW18" i="38"/>
  <c r="AW40" i="38"/>
  <c r="AW30" i="38"/>
  <c r="AW31" i="38"/>
  <c r="AW14" i="38"/>
  <c r="AW15" i="38"/>
  <c r="AW38" i="38"/>
  <c r="AW20" i="38"/>
  <c r="AW28" i="38"/>
  <c r="AW32" i="38"/>
  <c r="AW41" i="38"/>
  <c r="AW16" i="38"/>
  <c r="I16" i="79"/>
  <c r="K16" i="79" s="1"/>
  <c r="AW17" i="38"/>
  <c r="AW37" i="38"/>
  <c r="AW25" i="38"/>
  <c r="AW19" i="38"/>
  <c r="AW45" i="38"/>
  <c r="AW11" i="38"/>
  <c r="AW27" i="38"/>
  <c r="AW43" i="38"/>
  <c r="AW39" i="38"/>
  <c r="AW46" i="38"/>
  <c r="AW29" i="38"/>
  <c r="AW33" i="38"/>
  <c r="AW42" i="38"/>
  <c r="AW36" i="38"/>
  <c r="AG20" i="90"/>
  <c r="E82" i="98"/>
  <c r="AQ15" i="91"/>
  <c r="DM9" i="82"/>
  <c r="DE9" i="82"/>
  <c r="E81" i="98"/>
  <c r="AQ22" i="34"/>
  <c r="AQ23" i="34"/>
  <c r="AQ24" i="34"/>
  <c r="AQ8" i="34"/>
  <c r="AQ26" i="34"/>
  <c r="AQ34" i="34"/>
  <c r="AM43" i="38"/>
  <c r="AU43" i="38" s="1"/>
  <c r="AG12" i="91"/>
  <c r="W17" i="79"/>
  <c r="AA17" i="79" s="1"/>
  <c r="AC17" i="79" s="1"/>
  <c r="AQ20" i="88"/>
  <c r="AC9" i="90"/>
  <c r="AM9" i="90"/>
  <c r="S41" i="45"/>
  <c r="BM17" i="82"/>
  <c r="BU17" i="82"/>
  <c r="BW17" i="82" s="1"/>
  <c r="DQ14" i="81"/>
  <c r="DS14" i="81" s="1"/>
  <c r="DI14" i="81"/>
  <c r="BE9" i="83"/>
  <c r="BI9" i="83"/>
  <c r="BK9" i="83" s="1"/>
  <c r="W19" i="91"/>
  <c r="BG19" i="91" s="1"/>
  <c r="AQ17" i="90"/>
  <c r="AQ14" i="88"/>
  <c r="W20" i="90"/>
  <c r="BG20" i="90" s="1"/>
  <c r="BU22" i="81"/>
  <c r="BW22" i="81" s="1"/>
  <c r="BM22" i="81"/>
  <c r="AQ40" i="32"/>
  <c r="AQ30" i="32"/>
  <c r="AQ14" i="32"/>
  <c r="AQ31" i="32"/>
  <c r="AQ15" i="32"/>
  <c r="AQ41" i="32"/>
  <c r="AQ32" i="32"/>
  <c r="AQ16" i="32"/>
  <c r="AQ36" i="32"/>
  <c r="AQ18" i="32"/>
  <c r="AQ42" i="32"/>
  <c r="AQ39" i="32"/>
  <c r="AQ38" i="32"/>
  <c r="AQ37" i="32"/>
  <c r="AQ29" i="32"/>
  <c r="AQ25" i="32"/>
  <c r="AQ45" i="32"/>
  <c r="AQ20" i="32"/>
  <c r="AQ19" i="32"/>
  <c r="AQ27" i="32"/>
  <c r="AQ43" i="32"/>
  <c r="AQ11" i="32"/>
  <c r="AQ33" i="32"/>
  <c r="AQ17" i="32"/>
  <c r="AQ46" i="32"/>
  <c r="AQ28" i="32"/>
  <c r="CC11" i="83"/>
  <c r="CE11" i="83" s="1"/>
  <c r="BY11" i="83"/>
  <c r="CK16" i="82"/>
  <c r="CS16" i="82"/>
  <c r="CU16" i="82" s="1"/>
  <c r="Y42" i="56"/>
  <c r="AW23" i="84"/>
  <c r="BE23" i="84"/>
  <c r="I63" i="96"/>
  <c r="I35" i="55" s="1"/>
  <c r="M35" i="55" s="1"/>
  <c r="CC21" i="83"/>
  <c r="CE21" i="83" s="1"/>
  <c r="BY21" i="83"/>
  <c r="BI12" i="83"/>
  <c r="BK12" i="83" s="1"/>
  <c r="BE12" i="83"/>
  <c r="AQ12" i="91"/>
  <c r="S43" i="36"/>
  <c r="CS13" i="81"/>
  <c r="CU13" i="81" s="1"/>
  <c r="CK13" i="81"/>
  <c r="CS21" i="81"/>
  <c r="CU21" i="81" s="1"/>
  <c r="CK21" i="81"/>
  <c r="I10" i="27"/>
  <c r="M10" i="27" s="1"/>
  <c r="K28" i="74"/>
  <c r="I10" i="26" s="1"/>
  <c r="M10" i="26" s="1"/>
  <c r="AQ73" i="52"/>
  <c r="AU41" i="34"/>
  <c r="AE41" i="34"/>
  <c r="AK41" i="34"/>
  <c r="BA41" i="34"/>
  <c r="S41" i="34"/>
  <c r="Q24" i="54"/>
  <c r="W24" i="54" s="1"/>
  <c r="BQ9" i="82"/>
  <c r="BI9" i="82"/>
  <c r="W21" i="88"/>
  <c r="AQ14" i="89"/>
  <c r="S42" i="42"/>
  <c r="Q42" i="42"/>
  <c r="W12" i="88"/>
  <c r="BG12" i="88" s="1"/>
  <c r="BI8" i="79"/>
  <c r="BO8" i="85"/>
  <c r="K47" i="96"/>
  <c r="I21" i="53" s="1"/>
  <c r="M21" i="53" s="1"/>
  <c r="Q21" i="53" s="1"/>
  <c r="W21" i="53" s="1"/>
  <c r="I47" i="96"/>
  <c r="I21" i="55" s="1"/>
  <c r="M21" i="55" s="1"/>
  <c r="I38" i="96"/>
  <c r="I14" i="55" s="1"/>
  <c r="M14" i="55" s="1"/>
  <c r="K46" i="96"/>
  <c r="I19" i="53" s="1"/>
  <c r="M19" i="53" s="1"/>
  <c r="Q19" i="53" s="1"/>
  <c r="W19" i="53" s="1"/>
  <c r="I46" i="96"/>
  <c r="I19" i="55" s="1"/>
  <c r="M19" i="55" s="1"/>
  <c r="W42" i="41"/>
  <c r="CY21" i="84"/>
  <c r="CI21" i="79" s="1"/>
  <c r="CM21" i="79" s="1"/>
  <c r="CO21" i="79" s="1"/>
  <c r="CG21" i="79"/>
  <c r="AK23" i="82"/>
  <c r="AS23" i="82"/>
  <c r="DQ10" i="82"/>
  <c r="DS10" i="82" s="1"/>
  <c r="DI10" i="82"/>
  <c r="CG9" i="81"/>
  <c r="CO9" i="81"/>
  <c r="CE14" i="84"/>
  <c r="BQ14" i="79" s="1"/>
  <c r="BU14" i="79" s="1"/>
  <c r="BW14" i="79" s="1"/>
  <c r="BO14" i="79"/>
  <c r="Q23" i="81"/>
  <c r="Y23" i="81"/>
  <c r="AA23" i="81" s="1"/>
  <c r="BE21" i="83"/>
  <c r="AO21" i="79" s="1"/>
  <c r="BI21" i="83"/>
  <c r="BK21" i="83" s="1"/>
  <c r="BM17" i="81"/>
  <c r="BU17" i="81"/>
  <c r="BW17" i="81" s="1"/>
  <c r="S41" i="37"/>
  <c r="BW9" i="52"/>
  <c r="BG9" i="52"/>
  <c r="Y9" i="52"/>
  <c r="BC9" i="52"/>
  <c r="AM9" i="52"/>
  <c r="CG9" i="52"/>
  <c r="BQ9" i="52"/>
  <c r="AW9" i="52"/>
  <c r="Q9" i="52"/>
  <c r="AS9" i="52"/>
  <c r="AI9" i="52"/>
  <c r="AC9" i="52"/>
  <c r="BM9" i="52"/>
  <c r="CG23" i="81"/>
  <c r="CO23" i="81"/>
  <c r="W20" i="89"/>
  <c r="BG20" i="89" s="1"/>
  <c r="W17" i="88"/>
  <c r="BG17" i="88" s="1"/>
  <c r="CC13" i="83"/>
  <c r="CE13" i="83" s="1"/>
  <c r="BY13" i="83"/>
  <c r="CS21" i="82"/>
  <c r="CU21" i="82" s="1"/>
  <c r="CK21" i="82"/>
  <c r="AO11" i="83"/>
  <c r="AQ11" i="83" s="1"/>
  <c r="AK11" i="83"/>
  <c r="S67" i="25"/>
  <c r="BG32" i="76"/>
  <c r="BI32" i="76" s="1"/>
  <c r="I33" i="33" s="1"/>
  <c r="M33" i="33" s="1"/>
  <c r="BG30" i="76"/>
  <c r="BI30" i="76" s="1"/>
  <c r="I31" i="33" s="1"/>
  <c r="M31" i="33" s="1"/>
  <c r="BG22" i="76"/>
  <c r="BI22" i="76" s="1"/>
  <c r="I23" i="33" s="1"/>
  <c r="M23" i="33" s="1"/>
  <c r="BG14" i="76"/>
  <c r="BG25" i="76"/>
  <c r="BI25" i="76" s="1"/>
  <c r="I26" i="33" s="1"/>
  <c r="M26" i="33" s="1"/>
  <c r="BG17" i="76"/>
  <c r="BG9" i="76"/>
  <c r="BG33" i="76"/>
  <c r="BI33" i="76" s="1"/>
  <c r="I34" i="33" s="1"/>
  <c r="M34" i="33" s="1"/>
  <c r="BG28" i="76"/>
  <c r="BI28" i="76" s="1"/>
  <c r="I29" i="33" s="1"/>
  <c r="M29" i="33" s="1"/>
  <c r="BG20" i="76"/>
  <c r="BG12" i="76"/>
  <c r="BG23" i="76"/>
  <c r="BI23" i="76" s="1"/>
  <c r="I24" i="33" s="1"/>
  <c r="M24" i="33" s="1"/>
  <c r="BG15" i="76"/>
  <c r="BG13" i="76"/>
  <c r="BG16" i="76"/>
  <c r="BG19" i="76"/>
  <c r="BG31" i="76"/>
  <c r="BI31" i="76" s="1"/>
  <c r="I32" i="33" s="1"/>
  <c r="M32" i="33" s="1"/>
  <c r="BG21" i="76"/>
  <c r="BG29" i="76"/>
  <c r="BI29" i="76" s="1"/>
  <c r="I30" i="33" s="1"/>
  <c r="M30" i="33" s="1"/>
  <c r="BG8" i="76"/>
  <c r="BI8" i="76" s="1"/>
  <c r="I9" i="33" s="1"/>
  <c r="BG26" i="76"/>
  <c r="BI26" i="76" s="1"/>
  <c r="I27" i="33" s="1"/>
  <c r="M27" i="33" s="1"/>
  <c r="BG27" i="76"/>
  <c r="BI27" i="76" s="1"/>
  <c r="I28" i="33" s="1"/>
  <c r="M28" i="33" s="1"/>
  <c r="BG18" i="76"/>
  <c r="BG24" i="76"/>
  <c r="BI24" i="76" s="1"/>
  <c r="I25" i="33" s="1"/>
  <c r="M25" i="33" s="1"/>
  <c r="BG10" i="76"/>
  <c r="BG11" i="76"/>
  <c r="BI11" i="76" s="1"/>
  <c r="I12" i="33" s="1"/>
  <c r="M12" i="33" s="1"/>
  <c r="W16" i="88"/>
  <c r="BG16" i="88" s="1"/>
  <c r="Q42" i="45"/>
  <c r="AO17" i="52"/>
  <c r="BY17" i="52"/>
  <c r="CC17" i="52" s="1"/>
  <c r="S43" i="37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58" i="74"/>
  <c r="G56" i="74"/>
  <c r="G54" i="74"/>
  <c r="G52" i="74"/>
  <c r="G50" i="74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72" i="96"/>
  <c r="G68" i="96"/>
  <c r="G62" i="96"/>
  <c r="I62" i="96" s="1"/>
  <c r="G56" i="96"/>
  <c r="G52" i="96"/>
  <c r="I52" i="96" s="1"/>
  <c r="G50" i="96"/>
  <c r="G36" i="96"/>
  <c r="G34" i="96"/>
  <c r="G20" i="96"/>
  <c r="G18" i="96"/>
  <c r="G10" i="96"/>
  <c r="G71" i="96"/>
  <c r="G67" i="96"/>
  <c r="I67" i="96" s="1"/>
  <c r="G61" i="96"/>
  <c r="I61" i="96" s="1"/>
  <c r="G55" i="96"/>
  <c r="G51" i="96"/>
  <c r="I51" i="96" s="1"/>
  <c r="G49" i="96"/>
  <c r="G35" i="96"/>
  <c r="G33" i="96"/>
  <c r="I33" i="96" s="1"/>
  <c r="G31" i="96"/>
  <c r="G25" i="96"/>
  <c r="G17" i="96"/>
  <c r="G9" i="96"/>
  <c r="Q42" i="32"/>
  <c r="W42" i="36"/>
  <c r="BU13" i="84"/>
  <c r="CC13" i="84"/>
  <c r="BI11" i="84"/>
  <c r="BA11" i="84"/>
  <c r="AO11" i="79" s="1"/>
  <c r="CE17" i="84"/>
  <c r="AG12" i="90"/>
  <c r="CW13" i="84"/>
  <c r="CO13" i="84"/>
  <c r="DQ14" i="82"/>
  <c r="DS14" i="82" s="1"/>
  <c r="DI14" i="82"/>
  <c r="I41" i="96"/>
  <c r="I22" i="55" s="1"/>
  <c r="M22" i="55" s="1"/>
  <c r="K59" i="96"/>
  <c r="I31" i="53" s="1"/>
  <c r="M31" i="53" s="1"/>
  <c r="Q31" i="53" s="1"/>
  <c r="W31" i="53" s="1"/>
  <c r="I59" i="96"/>
  <c r="I31" i="55" s="1"/>
  <c r="M31" i="55" s="1"/>
  <c r="I49" i="96"/>
  <c r="I25" i="55" s="1"/>
  <c r="M25" i="55" s="1"/>
  <c r="AG14" i="91"/>
  <c r="W13" i="90"/>
  <c r="BG13" i="90" s="1"/>
  <c r="I36" i="96"/>
  <c r="I12" i="55" s="1"/>
  <c r="M12" i="55" s="1"/>
  <c r="K47" i="97"/>
  <c r="I142" i="11" s="1"/>
  <c r="K39" i="97"/>
  <c r="I11" i="22" s="1"/>
  <c r="M11" i="22" s="1"/>
  <c r="S11" i="22" s="1"/>
  <c r="K38" i="97"/>
  <c r="I11" i="24" s="1"/>
  <c r="M11" i="24" s="1"/>
  <c r="S11" i="24" s="1"/>
  <c r="K22" i="97"/>
  <c r="I37" i="44" s="1"/>
  <c r="M37" i="44" s="1"/>
  <c r="K18" i="97"/>
  <c r="I11" i="51" s="1"/>
  <c r="M11" i="51" s="1"/>
  <c r="K45" i="97"/>
  <c r="I45" i="26" s="1"/>
  <c r="M45" i="26" s="1"/>
  <c r="K29" i="97"/>
  <c r="I37" i="37" s="1"/>
  <c r="M37" i="37" s="1"/>
  <c r="K43" i="97"/>
  <c r="I140" i="11" s="1"/>
  <c r="K35" i="97"/>
  <c r="I13" i="51" s="1"/>
  <c r="M13" i="51" s="1"/>
  <c r="K34" i="97"/>
  <c r="I37" i="32" s="1"/>
  <c r="M37" i="32" s="1"/>
  <c r="K41" i="97"/>
  <c r="I12" i="22" s="1"/>
  <c r="M12" i="22" s="1"/>
  <c r="S12" i="22" s="1"/>
  <c r="K25" i="97"/>
  <c r="I37" i="41" s="1"/>
  <c r="M37" i="41" s="1"/>
  <c r="K44" i="97"/>
  <c r="I45" i="27" s="1"/>
  <c r="M45" i="27" s="1"/>
  <c r="K32" i="97"/>
  <c r="I37" i="34" s="1"/>
  <c r="M37" i="34" s="1"/>
  <c r="K28" i="97"/>
  <c r="I37" i="38" s="1"/>
  <c r="M37" i="38" s="1"/>
  <c r="K42" i="97"/>
  <c r="E74" i="96" s="1"/>
  <c r="K26" i="97"/>
  <c r="I37" i="40" s="1"/>
  <c r="M37" i="40" s="1"/>
  <c r="K33" i="97"/>
  <c r="I37" i="33" s="1"/>
  <c r="M37" i="33" s="1"/>
  <c r="K40" i="97"/>
  <c r="I12" i="24" s="1"/>
  <c r="M12" i="24" s="1"/>
  <c r="S12" i="24" s="1"/>
  <c r="K36" i="97"/>
  <c r="I37" i="31" s="1"/>
  <c r="M37" i="31" s="1"/>
  <c r="K20" i="97"/>
  <c r="I37" i="46" s="1"/>
  <c r="M37" i="46" s="1"/>
  <c r="I34" i="96"/>
  <c r="I10" i="55" s="1"/>
  <c r="M10" i="55" s="1"/>
  <c r="CG18" i="79"/>
  <c r="CY18" i="84"/>
  <c r="CI18" i="79" s="1"/>
  <c r="CM18" i="79" s="1"/>
  <c r="CO18" i="79" s="1"/>
  <c r="CS13" i="82"/>
  <c r="CU13" i="82" s="1"/>
  <c r="CK13" i="82"/>
  <c r="AQ11" i="89"/>
  <c r="W22" i="79"/>
  <c r="AA22" i="79" s="1"/>
  <c r="AC22" i="79" s="1"/>
  <c r="AC23" i="84"/>
  <c r="AK23" i="84"/>
  <c r="O26" i="75"/>
  <c r="Q26" i="75" s="1"/>
  <c r="I70" i="25" s="1"/>
  <c r="M70" i="25" s="1"/>
  <c r="S70" i="25" s="1"/>
  <c r="O18" i="75"/>
  <c r="O10" i="75"/>
  <c r="O31" i="75"/>
  <c r="Q31" i="75" s="1"/>
  <c r="I85" i="25" s="1"/>
  <c r="M85" i="25" s="1"/>
  <c r="S85" i="25" s="1"/>
  <c r="O23" i="75"/>
  <c r="Q23" i="75" s="1"/>
  <c r="I58" i="25" s="1"/>
  <c r="M58" i="25" s="1"/>
  <c r="S58" i="25" s="1"/>
  <c r="O15" i="75"/>
  <c r="O28" i="75"/>
  <c r="Q28" i="75" s="1"/>
  <c r="I76" i="25" s="1"/>
  <c r="M76" i="25" s="1"/>
  <c r="S76" i="25" s="1"/>
  <c r="O20" i="75"/>
  <c r="O12" i="75"/>
  <c r="O30" i="75"/>
  <c r="Q30" i="75" s="1"/>
  <c r="I82" i="25" s="1"/>
  <c r="M82" i="25" s="1"/>
  <c r="S82" i="25" s="1"/>
  <c r="O22" i="75"/>
  <c r="Q22" i="75" s="1"/>
  <c r="I55" i="25" s="1"/>
  <c r="M55" i="25" s="1"/>
  <c r="S55" i="25" s="1"/>
  <c r="O14" i="75"/>
  <c r="O29" i="75"/>
  <c r="Q29" i="75" s="1"/>
  <c r="I79" i="25" s="1"/>
  <c r="M79" i="25" s="1"/>
  <c r="S79" i="25" s="1"/>
  <c r="O13" i="75"/>
  <c r="O33" i="75"/>
  <c r="Q33" i="75" s="1"/>
  <c r="I64" i="25" s="1"/>
  <c r="M64" i="25" s="1"/>
  <c r="S64" i="25" s="1"/>
  <c r="O17" i="75"/>
  <c r="O27" i="75"/>
  <c r="Q27" i="75" s="1"/>
  <c r="I73" i="25" s="1"/>
  <c r="M73" i="25" s="1"/>
  <c r="S73" i="25" s="1"/>
  <c r="O11" i="75"/>
  <c r="Q11" i="75" s="1"/>
  <c r="I22" i="25" s="1"/>
  <c r="M22" i="25" s="1"/>
  <c r="S22" i="25" s="1"/>
  <c r="O24" i="75"/>
  <c r="Q24" i="75" s="1"/>
  <c r="I61" i="25" s="1"/>
  <c r="M61" i="25" s="1"/>
  <c r="S61" i="25" s="1"/>
  <c r="O8" i="75"/>
  <c r="Q8" i="75" s="1"/>
  <c r="I13" i="25" s="1"/>
  <c r="M13" i="25" s="1"/>
  <c r="S13" i="25" s="1"/>
  <c r="O25" i="75"/>
  <c r="Q25" i="75" s="1"/>
  <c r="I67" i="25" s="1"/>
  <c r="M67" i="25" s="1"/>
  <c r="O19" i="75"/>
  <c r="O32" i="75"/>
  <c r="Q32" i="75" s="1"/>
  <c r="I88" i="25" s="1"/>
  <c r="M88" i="25" s="1"/>
  <c r="S88" i="25" s="1"/>
  <c r="O9" i="75"/>
  <c r="O21" i="75"/>
  <c r="M40" i="97"/>
  <c r="W40" i="97" s="1"/>
  <c r="I22" i="24" s="1"/>
  <c r="M22" i="24" s="1"/>
  <c r="S22" i="24" s="1"/>
  <c r="O16" i="75"/>
  <c r="AU26" i="75"/>
  <c r="AW26" i="75" s="1"/>
  <c r="I83" i="11" s="1"/>
  <c r="M83" i="11" s="1"/>
  <c r="AU18" i="75"/>
  <c r="AU10" i="75"/>
  <c r="AU31" i="75"/>
  <c r="AW31" i="75" s="1"/>
  <c r="I101" i="11" s="1"/>
  <c r="M101" i="11" s="1"/>
  <c r="AU23" i="75"/>
  <c r="AW23" i="75" s="1"/>
  <c r="I70" i="11" s="1"/>
  <c r="AU15" i="75"/>
  <c r="AU28" i="75"/>
  <c r="AW28" i="75" s="1"/>
  <c r="I89" i="11" s="1"/>
  <c r="M89" i="11" s="1"/>
  <c r="AU20" i="75"/>
  <c r="AU12" i="75"/>
  <c r="AU30" i="75"/>
  <c r="AW30" i="75" s="1"/>
  <c r="I95" i="11" s="1"/>
  <c r="M95" i="11" s="1"/>
  <c r="AU22" i="75"/>
  <c r="AW22" i="75" s="1"/>
  <c r="I64" i="11" s="1"/>
  <c r="M64" i="11" s="1"/>
  <c r="AU14" i="75"/>
  <c r="AU29" i="75"/>
  <c r="AW29" i="75" s="1"/>
  <c r="I92" i="11" s="1"/>
  <c r="M92" i="11" s="1"/>
  <c r="AU13" i="75"/>
  <c r="AU33" i="75"/>
  <c r="AW33" i="75" s="1"/>
  <c r="I98" i="11" s="1"/>
  <c r="AU17" i="75"/>
  <c r="AU27" i="75"/>
  <c r="AW27" i="75" s="1"/>
  <c r="I86" i="11" s="1"/>
  <c r="M86" i="11" s="1"/>
  <c r="AU11" i="75"/>
  <c r="AW11" i="75" s="1"/>
  <c r="I24" i="11" s="1"/>
  <c r="M24" i="11" s="1"/>
  <c r="AU24" i="75"/>
  <c r="AW24" i="75" s="1"/>
  <c r="I77" i="11" s="1"/>
  <c r="M77" i="11" s="1"/>
  <c r="AU8" i="75"/>
  <c r="AW8" i="75" s="1"/>
  <c r="I10" i="11" s="1"/>
  <c r="M10" i="11" s="1"/>
  <c r="AU9" i="75"/>
  <c r="M46" i="97"/>
  <c r="W46" i="97" s="1"/>
  <c r="I156" i="11" s="1"/>
  <c r="AU16" i="75"/>
  <c r="AU25" i="75"/>
  <c r="AW25" i="75" s="1"/>
  <c r="I80" i="11" s="1"/>
  <c r="M80" i="11" s="1"/>
  <c r="AU21" i="75"/>
  <c r="AU19" i="75"/>
  <c r="AU32" i="75"/>
  <c r="AW32" i="75" s="1"/>
  <c r="I104" i="11" s="1"/>
  <c r="M11" i="79"/>
  <c r="W11" i="84"/>
  <c r="O11" i="79" s="1"/>
  <c r="S11" i="79" s="1"/>
  <c r="U11" i="79" s="1"/>
  <c r="AU43" i="46"/>
  <c r="AE43" i="46"/>
  <c r="BA43" i="46"/>
  <c r="S43" i="46"/>
  <c r="AK43" i="46"/>
  <c r="AO8" i="79"/>
  <c r="W9" i="52"/>
  <c r="BQ78" i="52"/>
  <c r="BQ79" i="52" s="1"/>
  <c r="I11" i="27"/>
  <c r="M11" i="27" s="1"/>
  <c r="K29" i="74"/>
  <c r="I11" i="26" s="1"/>
  <c r="M11" i="26" s="1"/>
  <c r="AO10" i="82"/>
  <c r="AW10" i="82"/>
  <c r="AY10" i="82" s="1"/>
  <c r="W42" i="35"/>
  <c r="AG21" i="88"/>
  <c r="BG19" i="90"/>
  <c r="W20" i="79"/>
  <c r="AA20" i="79" s="1"/>
  <c r="AC20" i="79" s="1"/>
  <c r="DI17" i="82"/>
  <c r="DQ17" i="82"/>
  <c r="DS17" i="82" s="1"/>
  <c r="S41" i="42"/>
  <c r="S41" i="32"/>
  <c r="S41" i="43"/>
  <c r="I12" i="104"/>
  <c r="I13" i="104"/>
  <c r="M19" i="97" s="1"/>
  <c r="CC23" i="83"/>
  <c r="CE23" i="83" s="1"/>
  <c r="BY23" i="83"/>
  <c r="AQ11" i="88"/>
  <c r="Y34" i="56"/>
  <c r="AQ21" i="89"/>
  <c r="AE14" i="79"/>
  <c r="AQ14" i="84"/>
  <c r="AG14" i="79" s="1"/>
  <c r="AK14" i="79" s="1"/>
  <c r="AM14" i="79" s="1"/>
  <c r="CW22" i="83"/>
  <c r="CY22" i="83" s="1"/>
  <c r="CS22" i="83"/>
  <c r="M8" i="11"/>
  <c r="W11" i="90"/>
  <c r="CC66" i="52"/>
  <c r="CE66" i="52" s="1"/>
  <c r="CA66" i="52"/>
  <c r="AI10" i="77"/>
  <c r="AK10" i="77" s="1"/>
  <c r="I19" i="16" s="1"/>
  <c r="M19" i="16" s="1"/>
  <c r="S19" i="16" s="1"/>
  <c r="AI15" i="77"/>
  <c r="AK15" i="77" s="1"/>
  <c r="I24" i="16" s="1"/>
  <c r="M24" i="16" s="1"/>
  <c r="S24" i="16" s="1"/>
  <c r="AI12" i="77"/>
  <c r="AK12" i="77" s="1"/>
  <c r="I21" i="16" s="1"/>
  <c r="M21" i="16" s="1"/>
  <c r="S21" i="16" s="1"/>
  <c r="AI17" i="77"/>
  <c r="AK17" i="77" s="1"/>
  <c r="I26" i="16" s="1"/>
  <c r="M26" i="16" s="1"/>
  <c r="S26" i="16" s="1"/>
  <c r="AI13" i="77"/>
  <c r="AK13" i="77" s="1"/>
  <c r="I22" i="16" s="1"/>
  <c r="M22" i="16" s="1"/>
  <c r="S22" i="16" s="1"/>
  <c r="AI14" i="77"/>
  <c r="AK14" i="77" s="1"/>
  <c r="I23" i="16" s="1"/>
  <c r="M23" i="16" s="1"/>
  <c r="S23" i="16" s="1"/>
  <c r="AI11" i="77"/>
  <c r="AK11" i="77" s="1"/>
  <c r="I20" i="16" s="1"/>
  <c r="M20" i="16" s="1"/>
  <c r="S20" i="16" s="1"/>
  <c r="AI16" i="77"/>
  <c r="AK16" i="77" s="1"/>
  <c r="I25" i="16" s="1"/>
  <c r="M25" i="16" s="1"/>
  <c r="S25" i="16" s="1"/>
  <c r="O16" i="77"/>
  <c r="Q16" i="77" s="1"/>
  <c r="E68" i="74" s="1"/>
  <c r="O13" i="77"/>
  <c r="Q13" i="77" s="1"/>
  <c r="E65" i="74" s="1"/>
  <c r="O10" i="77"/>
  <c r="Q10" i="77" s="1"/>
  <c r="E62" i="74" s="1"/>
  <c r="O15" i="77"/>
  <c r="Q15" i="77" s="1"/>
  <c r="E67" i="74" s="1"/>
  <c r="O11" i="77"/>
  <c r="Q11" i="77" s="1"/>
  <c r="E63" i="74" s="1"/>
  <c r="O12" i="77"/>
  <c r="Q12" i="77" s="1"/>
  <c r="E64" i="74" s="1"/>
  <c r="O14" i="77"/>
  <c r="Q14" i="77" s="1"/>
  <c r="E66" i="74" s="1"/>
  <c r="O17" i="77"/>
  <c r="Q17" i="77" s="1"/>
  <c r="E69" i="74" s="1"/>
  <c r="AQ22" i="33"/>
  <c r="AQ23" i="33"/>
  <c r="AQ24" i="33"/>
  <c r="AQ8" i="33"/>
  <c r="AQ26" i="33"/>
  <c r="AQ34" i="33"/>
  <c r="AG16" i="92"/>
  <c r="AQ13" i="89"/>
  <c r="W8" i="79"/>
  <c r="AA8" i="79" s="1"/>
  <c r="AC8" i="79" s="1"/>
  <c r="BO30" i="76"/>
  <c r="BQ30" i="76" s="1"/>
  <c r="I61" i="52" s="1"/>
  <c r="M61" i="52" s="1"/>
  <c r="BO33" i="76"/>
  <c r="BQ33" i="76" s="1"/>
  <c r="I64" i="52" s="1"/>
  <c r="M64" i="52" s="1"/>
  <c r="BO29" i="76"/>
  <c r="BQ29" i="76" s="1"/>
  <c r="I60" i="52" s="1"/>
  <c r="M60" i="52" s="1"/>
  <c r="BO26" i="76"/>
  <c r="BQ26" i="76" s="1"/>
  <c r="I57" i="52" s="1"/>
  <c r="M57" i="52" s="1"/>
  <c r="BO18" i="76"/>
  <c r="BO10" i="76"/>
  <c r="BO21" i="76"/>
  <c r="BO13" i="76"/>
  <c r="BO31" i="76"/>
  <c r="BQ31" i="76" s="1"/>
  <c r="I62" i="52" s="1"/>
  <c r="M62" i="52" s="1"/>
  <c r="BO24" i="76"/>
  <c r="BQ24" i="76" s="1"/>
  <c r="I55" i="52" s="1"/>
  <c r="M55" i="52" s="1"/>
  <c r="BO16" i="76"/>
  <c r="BO8" i="76"/>
  <c r="BQ8" i="76" s="1"/>
  <c r="I12" i="52" s="1"/>
  <c r="M12" i="52" s="1"/>
  <c r="BO32" i="76"/>
  <c r="BQ32" i="76" s="1"/>
  <c r="I63" i="52" s="1"/>
  <c r="M63" i="52" s="1"/>
  <c r="BO27" i="76"/>
  <c r="BQ27" i="76" s="1"/>
  <c r="I58" i="52" s="1"/>
  <c r="M58" i="52" s="1"/>
  <c r="BO19" i="76"/>
  <c r="BO11" i="76"/>
  <c r="BQ11" i="76" s="1"/>
  <c r="I19" i="52" s="1"/>
  <c r="M19" i="52" s="1"/>
  <c r="BO25" i="76"/>
  <c r="BQ25" i="76" s="1"/>
  <c r="I56" i="52" s="1"/>
  <c r="M56" i="52" s="1"/>
  <c r="BO9" i="76"/>
  <c r="BO28" i="76"/>
  <c r="BQ28" i="76" s="1"/>
  <c r="I59" i="52" s="1"/>
  <c r="M59" i="52" s="1"/>
  <c r="BO12" i="76"/>
  <c r="BO15" i="76"/>
  <c r="BO17" i="76"/>
  <c r="BO14" i="76"/>
  <c r="BO20" i="76"/>
  <c r="BO23" i="76"/>
  <c r="BQ23" i="76" s="1"/>
  <c r="I54" i="52" s="1"/>
  <c r="M54" i="52" s="1"/>
  <c r="BO22" i="76"/>
  <c r="BQ22" i="76" s="1"/>
  <c r="I53" i="52" s="1"/>
  <c r="M53" i="52" s="1"/>
  <c r="G32" i="76"/>
  <c r="I32" i="76" s="1"/>
  <c r="I33" i="46" s="1"/>
  <c r="M33" i="46" s="1"/>
  <c r="G33" i="76"/>
  <c r="I33" i="76" s="1"/>
  <c r="I34" i="46" s="1"/>
  <c r="M34" i="46" s="1"/>
  <c r="G29" i="76"/>
  <c r="I29" i="76" s="1"/>
  <c r="I30" i="46" s="1"/>
  <c r="M30" i="46" s="1"/>
  <c r="G24" i="76"/>
  <c r="I24" i="76" s="1"/>
  <c r="I25" i="46" s="1"/>
  <c r="M25" i="46" s="1"/>
  <c r="G16" i="76"/>
  <c r="G8" i="76"/>
  <c r="G27" i="76"/>
  <c r="I27" i="76" s="1"/>
  <c r="I28" i="46" s="1"/>
  <c r="M28" i="46" s="1"/>
  <c r="G19" i="76"/>
  <c r="G11" i="76"/>
  <c r="I11" i="76" s="1"/>
  <c r="I12" i="46" s="1"/>
  <c r="M12" i="46" s="1"/>
  <c r="G22" i="76"/>
  <c r="I22" i="76" s="1"/>
  <c r="I23" i="46" s="1"/>
  <c r="M23" i="46" s="1"/>
  <c r="G14" i="76"/>
  <c r="G25" i="76"/>
  <c r="I25" i="76" s="1"/>
  <c r="I26" i="46" s="1"/>
  <c r="M26" i="46" s="1"/>
  <c r="G17" i="76"/>
  <c r="G9" i="76"/>
  <c r="G15" i="76"/>
  <c r="G18" i="76"/>
  <c r="G21" i="76"/>
  <c r="G31" i="76"/>
  <c r="I31" i="76" s="1"/>
  <c r="I32" i="46" s="1"/>
  <c r="M32" i="46" s="1"/>
  <c r="G23" i="76"/>
  <c r="I23" i="76" s="1"/>
  <c r="I24" i="46" s="1"/>
  <c r="M24" i="46" s="1"/>
  <c r="G20" i="76"/>
  <c r="G26" i="76"/>
  <c r="I26" i="76" s="1"/>
  <c r="I27" i="46" s="1"/>
  <c r="M27" i="46" s="1"/>
  <c r="G12" i="76"/>
  <c r="G13" i="76"/>
  <c r="G10" i="76"/>
  <c r="G28" i="76"/>
  <c r="I28" i="76" s="1"/>
  <c r="I29" i="46" s="1"/>
  <c r="M29" i="46" s="1"/>
  <c r="G30" i="76"/>
  <c r="I30" i="76" s="1"/>
  <c r="I31" i="46" s="1"/>
  <c r="M31" i="46" s="1"/>
  <c r="CC11" i="84"/>
  <c r="BU11" i="84"/>
  <c r="BG11" i="79" s="1"/>
  <c r="BK11" i="79" s="1"/>
  <c r="BM11" i="79" s="1"/>
  <c r="AQ11" i="92"/>
  <c r="AI16" i="48"/>
  <c r="AA16" i="48"/>
  <c r="AE16" i="48" s="1"/>
  <c r="Q16" i="48"/>
  <c r="DQ12" i="82"/>
  <c r="DS12" i="82" s="1"/>
  <c r="DI12" i="82"/>
  <c r="AW40" i="42"/>
  <c r="AW30" i="42"/>
  <c r="AW14" i="42"/>
  <c r="AW37" i="42"/>
  <c r="AW28" i="42"/>
  <c r="AW19" i="42"/>
  <c r="AW43" i="42"/>
  <c r="AW41" i="42"/>
  <c r="AW18" i="42"/>
  <c r="AW27" i="42"/>
  <c r="AW46" i="42"/>
  <c r="AW38" i="42"/>
  <c r="AW20" i="42"/>
  <c r="AW45" i="42"/>
  <c r="AW16" i="42"/>
  <c r="AW11" i="42"/>
  <c r="I12" i="79"/>
  <c r="K12" i="79" s="1"/>
  <c r="AW36" i="42"/>
  <c r="AW33" i="42"/>
  <c r="AW29" i="42"/>
  <c r="AW17" i="42"/>
  <c r="AW42" i="42"/>
  <c r="AW15" i="42"/>
  <c r="AW32" i="42"/>
  <c r="AW31" i="42"/>
  <c r="AW39" i="42"/>
  <c r="AW25" i="42"/>
  <c r="AY23" i="90"/>
  <c r="AY67" i="52"/>
  <c r="AW67" i="52"/>
  <c r="BU12" i="81"/>
  <c r="BW12" i="81" s="1"/>
  <c r="BM12" i="81"/>
  <c r="AE14" i="48"/>
  <c r="AQ13" i="91"/>
  <c r="CA16" i="79"/>
  <c r="CE16" i="85"/>
  <c r="W13" i="89"/>
  <c r="CK16" i="81"/>
  <c r="CS16" i="81"/>
  <c r="CU16" i="81" s="1"/>
  <c r="AQ13" i="79"/>
  <c r="AY13" i="85"/>
  <c r="W41" i="34"/>
  <c r="W43" i="34"/>
  <c r="AQ21" i="84"/>
  <c r="AG21" i="79" s="1"/>
  <c r="AK21" i="79" s="1"/>
  <c r="AM21" i="79" s="1"/>
  <c r="AE21" i="79"/>
  <c r="M14" i="79"/>
  <c r="W14" i="84"/>
  <c r="O14" i="79" s="1"/>
  <c r="S14" i="79" s="1"/>
  <c r="U14" i="79" s="1"/>
  <c r="BY36" i="52"/>
  <c r="CC36" i="52" s="1"/>
  <c r="AO36" i="52"/>
  <c r="BY96" i="52"/>
  <c r="CC96" i="52" s="1"/>
  <c r="AO96" i="52"/>
  <c r="I75" i="96"/>
  <c r="I18" i="24" s="1"/>
  <c r="M18" i="24" s="1"/>
  <c r="S18" i="24" s="1"/>
  <c r="DM11" i="81"/>
  <c r="DE11" i="81"/>
  <c r="W42" i="31"/>
  <c r="AC42" i="31" s="1"/>
  <c r="Y42" i="31"/>
  <c r="S38" i="41"/>
  <c r="Q38" i="41"/>
  <c r="BG8" i="92"/>
  <c r="G102" i="114"/>
  <c r="I30" i="24" s="1"/>
  <c r="M30" i="24" s="1"/>
  <c r="S30" i="24" s="1"/>
  <c r="CW9" i="83"/>
  <c r="CY9" i="83" s="1"/>
  <c r="CS9" i="83"/>
  <c r="CC18" i="84"/>
  <c r="BU18" i="84"/>
  <c r="AE26" i="75"/>
  <c r="AG26" i="75" s="1"/>
  <c r="E26" i="73" s="1"/>
  <c r="AE18" i="75"/>
  <c r="AE10" i="75"/>
  <c r="AE31" i="75"/>
  <c r="AG31" i="75" s="1"/>
  <c r="E31" i="73" s="1"/>
  <c r="AE23" i="75"/>
  <c r="AG23" i="75" s="1"/>
  <c r="E23" i="73" s="1"/>
  <c r="AE15" i="75"/>
  <c r="AE28" i="75"/>
  <c r="AG28" i="75" s="1"/>
  <c r="E28" i="73" s="1"/>
  <c r="AE20" i="75"/>
  <c r="AE12" i="75"/>
  <c r="AE30" i="75"/>
  <c r="AG30" i="75" s="1"/>
  <c r="E30" i="73" s="1"/>
  <c r="AE22" i="75"/>
  <c r="AG22" i="75" s="1"/>
  <c r="E22" i="73" s="1"/>
  <c r="AE14" i="75"/>
  <c r="AE21" i="75"/>
  <c r="AE25" i="75"/>
  <c r="AG25" i="75" s="1"/>
  <c r="E25" i="73" s="1"/>
  <c r="AE9" i="75"/>
  <c r="AE19" i="75"/>
  <c r="AE32" i="75"/>
  <c r="AG32" i="75" s="1"/>
  <c r="E33" i="73" s="1"/>
  <c r="AE16" i="75"/>
  <c r="AE33" i="75"/>
  <c r="AG33" i="75" s="1"/>
  <c r="E32" i="73" s="1"/>
  <c r="AE27" i="75"/>
  <c r="AG27" i="75" s="1"/>
  <c r="E27" i="73" s="1"/>
  <c r="AE8" i="75"/>
  <c r="AG8" i="75" s="1"/>
  <c r="E8" i="73" s="1"/>
  <c r="AE17" i="75"/>
  <c r="M42" i="97"/>
  <c r="W42" i="97" s="1"/>
  <c r="E77" i="96" s="1"/>
  <c r="AE29" i="75"/>
  <c r="AG29" i="75" s="1"/>
  <c r="E29" i="73" s="1"/>
  <c r="AE24" i="75"/>
  <c r="AG24" i="75" s="1"/>
  <c r="E24" i="73" s="1"/>
  <c r="AE11" i="75"/>
  <c r="AG11" i="75" s="1"/>
  <c r="E11" i="73" s="1"/>
  <c r="AE13" i="75"/>
  <c r="AI18" i="56"/>
  <c r="Y18" i="56"/>
  <c r="AS18" i="56"/>
  <c r="M9" i="19"/>
  <c r="I15" i="19"/>
  <c r="AW38" i="44"/>
  <c r="AW30" i="44"/>
  <c r="AW28" i="44"/>
  <c r="AW14" i="44"/>
  <c r="AW40" i="44"/>
  <c r="AW29" i="44"/>
  <c r="AW46" i="44"/>
  <c r="AW20" i="44"/>
  <c r="AW18" i="44"/>
  <c r="I10" i="79"/>
  <c r="K10" i="79" s="1"/>
  <c r="AM40" i="44" s="1"/>
  <c r="AW39" i="44"/>
  <c r="AW27" i="44"/>
  <c r="AW41" i="44"/>
  <c r="AW42" i="44"/>
  <c r="AW16" i="44"/>
  <c r="AW19" i="44"/>
  <c r="AW32" i="44"/>
  <c r="AW37" i="44"/>
  <c r="AW11" i="44"/>
  <c r="AW36" i="44"/>
  <c r="AW15" i="44"/>
  <c r="AW45" i="44"/>
  <c r="AW25" i="44"/>
  <c r="AW31" i="44"/>
  <c r="AW33" i="44"/>
  <c r="AW17" i="44"/>
  <c r="AW43" i="44"/>
  <c r="CK12" i="82"/>
  <c r="CS12" i="82"/>
  <c r="CU12" i="82" s="1"/>
  <c r="DQ12" i="81"/>
  <c r="DS12" i="81" s="1"/>
  <c r="DI12" i="81"/>
  <c r="AS43" i="31"/>
  <c r="M8" i="89"/>
  <c r="O8" i="89" s="1"/>
  <c r="S8" i="89" s="1"/>
  <c r="BO8" i="83"/>
  <c r="BQ8" i="83" s="1"/>
  <c r="BU8" i="83" s="1"/>
  <c r="AK10" i="83"/>
  <c r="AO10" i="83"/>
  <c r="AQ10" i="83" s="1"/>
  <c r="CA9" i="79"/>
  <c r="CE9" i="85"/>
  <c r="BW32" i="76"/>
  <c r="BY32" i="76" s="1"/>
  <c r="I33" i="30" s="1"/>
  <c r="M33" i="30" s="1"/>
  <c r="BW30" i="76"/>
  <c r="BY30" i="76" s="1"/>
  <c r="I31" i="30" s="1"/>
  <c r="M31" i="30" s="1"/>
  <c r="BW31" i="76"/>
  <c r="BY31" i="76" s="1"/>
  <c r="I32" i="30" s="1"/>
  <c r="M32" i="30" s="1"/>
  <c r="BW22" i="76"/>
  <c r="BY22" i="76" s="1"/>
  <c r="I23" i="30" s="1"/>
  <c r="M23" i="30" s="1"/>
  <c r="BW14" i="76"/>
  <c r="BW25" i="76"/>
  <c r="BY25" i="76" s="1"/>
  <c r="I26" i="30" s="1"/>
  <c r="M26" i="30" s="1"/>
  <c r="BW17" i="76"/>
  <c r="BW9" i="76"/>
  <c r="BW28" i="76"/>
  <c r="BY28" i="76" s="1"/>
  <c r="I29" i="30" s="1"/>
  <c r="M29" i="30" s="1"/>
  <c r="BW20" i="76"/>
  <c r="BW12" i="76"/>
  <c r="BW23" i="76"/>
  <c r="BY23" i="76" s="1"/>
  <c r="I24" i="30" s="1"/>
  <c r="M24" i="30" s="1"/>
  <c r="BW15" i="76"/>
  <c r="BW21" i="76"/>
  <c r="BW29" i="76"/>
  <c r="BY29" i="76" s="1"/>
  <c r="I30" i="30" s="1"/>
  <c r="M30" i="30" s="1"/>
  <c r="BW24" i="76"/>
  <c r="BY24" i="76" s="1"/>
  <c r="I25" i="30" s="1"/>
  <c r="M25" i="30" s="1"/>
  <c r="BW8" i="76"/>
  <c r="BY8" i="76" s="1"/>
  <c r="I9" i="30" s="1"/>
  <c r="BW27" i="76"/>
  <c r="BY27" i="76" s="1"/>
  <c r="I28" i="30" s="1"/>
  <c r="M28" i="30" s="1"/>
  <c r="BW11" i="76"/>
  <c r="BY11" i="76" s="1"/>
  <c r="I12" i="30" s="1"/>
  <c r="M12" i="30" s="1"/>
  <c r="BW13" i="76"/>
  <c r="BW26" i="76"/>
  <c r="BY26" i="76" s="1"/>
  <c r="I27" i="30" s="1"/>
  <c r="M27" i="30" s="1"/>
  <c r="BW33" i="76"/>
  <c r="BY33" i="76" s="1"/>
  <c r="I34" i="30" s="1"/>
  <c r="M34" i="30" s="1"/>
  <c r="BW18" i="76"/>
  <c r="BW19" i="76"/>
  <c r="BW10" i="76"/>
  <c r="BW16" i="76"/>
  <c r="AG8" i="90"/>
  <c r="BG8" i="90" s="1"/>
  <c r="W17" i="89"/>
  <c r="BG17" i="89" s="1"/>
  <c r="Y8" i="35"/>
  <c r="W8" i="35"/>
  <c r="AC8" i="35" s="1"/>
  <c r="AI9" i="48"/>
  <c r="AM9" i="48" s="1"/>
  <c r="AA9" i="48"/>
  <c r="AA28" i="48" s="1"/>
  <c r="E22" i="10" s="1"/>
  <c r="Q9" i="48"/>
  <c r="Q28" i="48" s="1"/>
  <c r="E12" i="10" s="1"/>
  <c r="BK15" i="84"/>
  <c r="AY15" i="79" s="1"/>
  <c r="BC15" i="79" s="1"/>
  <c r="BE15" i="79" s="1"/>
  <c r="W8" i="39" s="1"/>
  <c r="AW15" i="79"/>
  <c r="Q9" i="82"/>
  <c r="Y9" i="82"/>
  <c r="AA9" i="82" s="1"/>
  <c r="S40" i="37"/>
  <c r="Q40" i="37"/>
  <c r="M8" i="55"/>
  <c r="BU21" i="84"/>
  <c r="BG21" i="79" s="1"/>
  <c r="BK21" i="79" s="1"/>
  <c r="BM21" i="79" s="1"/>
  <c r="CC21" i="84"/>
  <c r="M31" i="16"/>
  <c r="I33" i="16"/>
  <c r="AW38" i="46"/>
  <c r="AW28" i="46"/>
  <c r="AW20" i="46"/>
  <c r="AW17" i="46"/>
  <c r="AW41" i="46"/>
  <c r="AW32" i="46"/>
  <c r="AW30" i="46"/>
  <c r="AW25" i="46"/>
  <c r="AW33" i="46"/>
  <c r="AW14" i="46"/>
  <c r="AW42" i="46"/>
  <c r="AW40" i="46"/>
  <c r="I8" i="79"/>
  <c r="K8" i="79" s="1"/>
  <c r="AW18" i="46"/>
  <c r="AW16" i="46"/>
  <c r="AW36" i="46"/>
  <c r="AW31" i="46"/>
  <c r="AW15" i="46"/>
  <c r="AW27" i="46"/>
  <c r="AW37" i="46"/>
  <c r="AW39" i="46"/>
  <c r="AW45" i="46"/>
  <c r="AW11" i="46"/>
  <c r="AW19" i="46"/>
  <c r="AW46" i="46"/>
  <c r="AW43" i="46"/>
  <c r="AW29" i="46"/>
  <c r="W14" i="90"/>
  <c r="BG14" i="90" s="1"/>
  <c r="BQ9" i="84"/>
  <c r="BY9" i="84"/>
  <c r="AO97" i="52"/>
  <c r="BY97" i="52"/>
  <c r="CC97" i="52" s="1"/>
  <c r="CK12" i="81"/>
  <c r="CS12" i="81"/>
  <c r="CU12" i="81" s="1"/>
  <c r="W10" i="84"/>
  <c r="O10" i="79" s="1"/>
  <c r="S10" i="79" s="1"/>
  <c r="U10" i="79" s="1"/>
  <c r="M10" i="79"/>
  <c r="K62" i="56"/>
  <c r="K53" i="56"/>
  <c r="K63" i="56"/>
  <c r="AG16" i="91"/>
  <c r="BG16" i="91" s="1"/>
  <c r="G81" i="98"/>
  <c r="G82" i="98"/>
  <c r="AG14" i="89"/>
  <c r="BG14" i="89" s="1"/>
  <c r="AG12" i="89"/>
  <c r="BG12" i="89" s="1"/>
  <c r="BC32" i="76"/>
  <c r="BE32" i="76" s="1"/>
  <c r="I33" i="34" s="1"/>
  <c r="M33" i="34" s="1"/>
  <c r="BC24" i="76"/>
  <c r="BE24" i="76" s="1"/>
  <c r="I25" i="34" s="1"/>
  <c r="M25" i="34" s="1"/>
  <c r="BC16" i="76"/>
  <c r="BC8" i="76"/>
  <c r="BE8" i="76" s="1"/>
  <c r="I9" i="34" s="1"/>
  <c r="BC27" i="76"/>
  <c r="BE27" i="76" s="1"/>
  <c r="I28" i="34" s="1"/>
  <c r="M28" i="34" s="1"/>
  <c r="BC19" i="76"/>
  <c r="BC11" i="76"/>
  <c r="BE11" i="76" s="1"/>
  <c r="I12" i="34" s="1"/>
  <c r="M12" i="34" s="1"/>
  <c r="BC22" i="76"/>
  <c r="BE22" i="76" s="1"/>
  <c r="I23" i="34" s="1"/>
  <c r="M23" i="34" s="1"/>
  <c r="BC14" i="76"/>
  <c r="BC25" i="76"/>
  <c r="BE25" i="76" s="1"/>
  <c r="I26" i="34" s="1"/>
  <c r="M26" i="34" s="1"/>
  <c r="BC17" i="76"/>
  <c r="BC9" i="76"/>
  <c r="BC30" i="76"/>
  <c r="BE30" i="76" s="1"/>
  <c r="I31" i="34" s="1"/>
  <c r="M31" i="34" s="1"/>
  <c r="BC23" i="76"/>
  <c r="BE23" i="76" s="1"/>
  <c r="I24" i="34" s="1"/>
  <c r="M24" i="34" s="1"/>
  <c r="BC26" i="76"/>
  <c r="BE26" i="76" s="1"/>
  <c r="I27" i="34" s="1"/>
  <c r="M27" i="34" s="1"/>
  <c r="BC10" i="76"/>
  <c r="BC13" i="76"/>
  <c r="BC29" i="76"/>
  <c r="BE29" i="76" s="1"/>
  <c r="I30" i="34" s="1"/>
  <c r="M30" i="34" s="1"/>
  <c r="BC15" i="76"/>
  <c r="BC28" i="76"/>
  <c r="BE28" i="76" s="1"/>
  <c r="I29" i="34" s="1"/>
  <c r="M29" i="34" s="1"/>
  <c r="BC33" i="76"/>
  <c r="BE33" i="76" s="1"/>
  <c r="I34" i="34" s="1"/>
  <c r="M34" i="34" s="1"/>
  <c r="BC21" i="76"/>
  <c r="BC20" i="76"/>
  <c r="BC12" i="76"/>
  <c r="BC31" i="76"/>
  <c r="BE31" i="76" s="1"/>
  <c r="I32" i="34" s="1"/>
  <c r="M32" i="34" s="1"/>
  <c r="BC18" i="76"/>
  <c r="AM23" i="90"/>
  <c r="AQ8" i="90"/>
  <c r="U9" i="84"/>
  <c r="M9" i="84"/>
  <c r="AQ12" i="84"/>
  <c r="AG12" i="79" s="1"/>
  <c r="AK12" i="79" s="1"/>
  <c r="AM12" i="79" s="1"/>
  <c r="AE12" i="79"/>
  <c r="S58" i="23"/>
  <c r="W8" i="40"/>
  <c r="K32" i="96"/>
  <c r="I8" i="53" s="1"/>
  <c r="M20" i="54"/>
  <c r="Q17" i="54"/>
  <c r="Y17" i="54" s="1"/>
  <c r="K17" i="54"/>
  <c r="I35" i="96"/>
  <c r="I11" i="55" s="1"/>
  <c r="M11" i="55" s="1"/>
  <c r="I43" i="96"/>
  <c r="I16" i="55" s="1"/>
  <c r="M16" i="55" s="1"/>
  <c r="I37" i="98"/>
  <c r="I14" i="49"/>
  <c r="M14" i="49" s="1"/>
  <c r="Q14" i="49" s="1"/>
  <c r="W14" i="49" s="1"/>
  <c r="E10" i="103"/>
  <c r="W11" i="91"/>
  <c r="W23" i="88"/>
  <c r="G30" i="75"/>
  <c r="I30" i="75" s="1"/>
  <c r="I81" i="25" s="1"/>
  <c r="M81" i="25" s="1"/>
  <c r="S81" i="25" s="1"/>
  <c r="G22" i="75"/>
  <c r="I22" i="75" s="1"/>
  <c r="I54" i="25" s="1"/>
  <c r="M54" i="25" s="1"/>
  <c r="G14" i="75"/>
  <c r="G27" i="75"/>
  <c r="I27" i="75" s="1"/>
  <c r="I72" i="25" s="1"/>
  <c r="M72" i="25" s="1"/>
  <c r="S72" i="25" s="1"/>
  <c r="G19" i="75"/>
  <c r="G11" i="75"/>
  <c r="I11" i="75" s="1"/>
  <c r="I21" i="25" s="1"/>
  <c r="M21" i="25" s="1"/>
  <c r="S21" i="25" s="1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8" i="75"/>
  <c r="G26" i="75"/>
  <c r="I26" i="75" s="1"/>
  <c r="I69" i="25" s="1"/>
  <c r="M69" i="25" s="1"/>
  <c r="S69" i="25" s="1"/>
  <c r="G18" i="75"/>
  <c r="G10" i="75"/>
  <c r="G25" i="75"/>
  <c r="I25" i="75" s="1"/>
  <c r="I66" i="25" s="1"/>
  <c r="M66" i="25" s="1"/>
  <c r="S66" i="25" s="1"/>
  <c r="G9" i="75"/>
  <c r="G29" i="75"/>
  <c r="I29" i="75" s="1"/>
  <c r="I78" i="25" s="1"/>
  <c r="M78" i="25" s="1"/>
  <c r="S78" i="25" s="1"/>
  <c r="G13" i="75"/>
  <c r="G23" i="75"/>
  <c r="I23" i="75" s="1"/>
  <c r="I57" i="25" s="1"/>
  <c r="M57" i="25" s="1"/>
  <c r="G20" i="75"/>
  <c r="M38" i="97"/>
  <c r="W38" i="97" s="1"/>
  <c r="I20" i="24" s="1"/>
  <c r="M20" i="24" s="1"/>
  <c r="S20" i="24" s="1"/>
  <c r="G31" i="75"/>
  <c r="I31" i="75" s="1"/>
  <c r="I84" i="25" s="1"/>
  <c r="M84" i="25" s="1"/>
  <c r="S84" i="25" s="1"/>
  <c r="G12" i="75"/>
  <c r="G21" i="75"/>
  <c r="G15" i="75"/>
  <c r="G17" i="75"/>
  <c r="G33" i="75"/>
  <c r="I33" i="75" s="1"/>
  <c r="I63" i="25" s="1"/>
  <c r="M63" i="25" s="1"/>
  <c r="S63" i="25" s="1"/>
  <c r="G28" i="75"/>
  <c r="I28" i="75" s="1"/>
  <c r="I75" i="25" s="1"/>
  <c r="M75" i="25" s="1"/>
  <c r="S75" i="25" s="1"/>
  <c r="AQ23" i="45"/>
  <c r="AQ24" i="45"/>
  <c r="AQ8" i="45"/>
  <c r="AQ34" i="45"/>
  <c r="AQ22" i="45"/>
  <c r="AQ26" i="45"/>
  <c r="W13" i="88"/>
  <c r="Q42" i="44"/>
  <c r="S42" i="44" s="1"/>
  <c r="AK9" i="81"/>
  <c r="AS9" i="81"/>
  <c r="W15" i="84"/>
  <c r="O15" i="79" s="1"/>
  <c r="S15" i="79" s="1"/>
  <c r="U15" i="79" s="1"/>
  <c r="M15" i="79"/>
  <c r="AU41" i="30"/>
  <c r="AE41" i="30"/>
  <c r="AK41" i="30"/>
  <c r="BA41" i="30"/>
  <c r="S41" i="30"/>
  <c r="DI13" i="82"/>
  <c r="DQ13" i="82"/>
  <c r="DS13" i="82" s="1"/>
  <c r="AG11" i="91"/>
  <c r="AQ10" i="79"/>
  <c r="AY10" i="85"/>
  <c r="K42" i="96"/>
  <c r="I24" i="53" s="1"/>
  <c r="M24" i="53" s="1"/>
  <c r="Q24" i="53" s="1"/>
  <c r="W24" i="53" s="1"/>
  <c r="I42" i="96"/>
  <c r="I24" i="55" s="1"/>
  <c r="M24" i="55" s="1"/>
  <c r="DQ20" i="82"/>
  <c r="DS20" i="82" s="1"/>
  <c r="DI20" i="82"/>
  <c r="AW32" i="31"/>
  <c r="AW41" i="31"/>
  <c r="AW42" i="31"/>
  <c r="AW33" i="31"/>
  <c r="AW31" i="31"/>
  <c r="AW29" i="31"/>
  <c r="AW15" i="31"/>
  <c r="AW11" i="31"/>
  <c r="AW42" i="35"/>
  <c r="AW25" i="35"/>
  <c r="AW17" i="35"/>
  <c r="AW32" i="35"/>
  <c r="AW33" i="35"/>
  <c r="AW41" i="35"/>
  <c r="AW30" i="35"/>
  <c r="AW15" i="35"/>
  <c r="AW29" i="35"/>
  <c r="AW19" i="35"/>
  <c r="AW31" i="35"/>
  <c r="AW14" i="35"/>
  <c r="AW14" i="31"/>
  <c r="I19" i="79"/>
  <c r="K19" i="79" s="1"/>
  <c r="AM42" i="35" s="1"/>
  <c r="AW28" i="35"/>
  <c r="AW20" i="35"/>
  <c r="AW46" i="31"/>
  <c r="AW45" i="31"/>
  <c r="AW43" i="35"/>
  <c r="AW43" i="31"/>
  <c r="AW17" i="31"/>
  <c r="AW11" i="35"/>
  <c r="AW18" i="31"/>
  <c r="AW20" i="31"/>
  <c r="AW40" i="31"/>
  <c r="AW18" i="35"/>
  <c r="AW30" i="31"/>
  <c r="AW27" i="35"/>
  <c r="AW40" i="35"/>
  <c r="AW38" i="35"/>
  <c r="AW46" i="35"/>
  <c r="AW37" i="35"/>
  <c r="AW45" i="35"/>
  <c r="AW25" i="31"/>
  <c r="AW28" i="31"/>
  <c r="AW37" i="31"/>
  <c r="AW38" i="31"/>
  <c r="AW36" i="31"/>
  <c r="AW36" i="35"/>
  <c r="AW39" i="35"/>
  <c r="AW39" i="31"/>
  <c r="AW16" i="31"/>
  <c r="AW16" i="35"/>
  <c r="AW19" i="31"/>
  <c r="AW27" i="31"/>
  <c r="W20" i="88"/>
  <c r="AQ10" i="88"/>
  <c r="AQ24" i="46"/>
  <c r="AQ8" i="46"/>
  <c r="AQ34" i="46"/>
  <c r="AQ26" i="46"/>
  <c r="AQ23" i="46"/>
  <c r="AQ22" i="46"/>
  <c r="CO12" i="84"/>
  <c r="BY12" i="79" s="1"/>
  <c r="CW12" i="84"/>
  <c r="BC30" i="75"/>
  <c r="BE30" i="75" s="1"/>
  <c r="E56" i="74" s="1"/>
  <c r="BC22" i="75"/>
  <c r="BE22" i="75" s="1"/>
  <c r="E48" i="74" s="1"/>
  <c r="BC14" i="75"/>
  <c r="BC27" i="75"/>
  <c r="BE27" i="75" s="1"/>
  <c r="E53" i="74" s="1"/>
  <c r="BC19" i="75"/>
  <c r="BC11" i="75"/>
  <c r="BE11" i="75" s="1"/>
  <c r="E37" i="74" s="1"/>
  <c r="BC32" i="75"/>
  <c r="BE32" i="75" s="1"/>
  <c r="E58" i="74" s="1"/>
  <c r="BC24" i="75"/>
  <c r="BE24" i="75" s="1"/>
  <c r="E50" i="74" s="1"/>
  <c r="BC16" i="75"/>
  <c r="BC8" i="75"/>
  <c r="BE8" i="75" s="1"/>
  <c r="E34" i="74" s="1"/>
  <c r="BC26" i="75"/>
  <c r="BE26" i="75" s="1"/>
  <c r="E52" i="74" s="1"/>
  <c r="BC18" i="75"/>
  <c r="BC10" i="75"/>
  <c r="BC33" i="75"/>
  <c r="BE33" i="75" s="1"/>
  <c r="E59" i="74" s="1"/>
  <c r="BC17" i="75"/>
  <c r="BC21" i="75"/>
  <c r="BC31" i="75"/>
  <c r="BE31" i="75" s="1"/>
  <c r="E57" i="74" s="1"/>
  <c r="BC15" i="75"/>
  <c r="BC28" i="75"/>
  <c r="BE28" i="75" s="1"/>
  <c r="E54" i="74" s="1"/>
  <c r="BC12" i="75"/>
  <c r="BC29" i="75"/>
  <c r="BE29" i="75" s="1"/>
  <c r="E55" i="74" s="1"/>
  <c r="BC23" i="75"/>
  <c r="BE23" i="75" s="1"/>
  <c r="E49" i="74" s="1"/>
  <c r="BC13" i="75"/>
  <c r="M48" i="97"/>
  <c r="W48" i="97" s="1"/>
  <c r="E71" i="96" s="1"/>
  <c r="BC9" i="75"/>
  <c r="BC25" i="75"/>
  <c r="BE25" i="75" s="1"/>
  <c r="E51" i="74" s="1"/>
  <c r="BC20" i="75"/>
  <c r="BK21" i="84"/>
  <c r="BY44" i="52"/>
  <c r="CC44" i="52" s="1"/>
  <c r="AO44" i="52"/>
  <c r="G13" i="87"/>
  <c r="I13" i="87" s="1"/>
  <c r="AY13" i="3" s="1"/>
  <c r="G597" i="1" s="1"/>
  <c r="W13" i="92"/>
  <c r="AO9" i="83"/>
  <c r="AQ9" i="83" s="1"/>
  <c r="AK9" i="83"/>
  <c r="S41" i="40"/>
  <c r="AQ15" i="92"/>
  <c r="AQ46" i="44"/>
  <c r="AQ38" i="44"/>
  <c r="AQ28" i="44"/>
  <c r="AQ20" i="44"/>
  <c r="AQ39" i="44"/>
  <c r="AQ29" i="44"/>
  <c r="AQ40" i="44"/>
  <c r="AQ30" i="44"/>
  <c r="AQ14" i="44"/>
  <c r="AQ41" i="44"/>
  <c r="AQ32" i="44"/>
  <c r="AQ16" i="44"/>
  <c r="AQ37" i="44"/>
  <c r="AQ45" i="44"/>
  <c r="AQ25" i="44"/>
  <c r="AQ42" i="44"/>
  <c r="AQ15" i="44"/>
  <c r="AQ17" i="44"/>
  <c r="AQ19" i="44"/>
  <c r="AQ31" i="44"/>
  <c r="AQ36" i="44"/>
  <c r="AQ33" i="44"/>
  <c r="AQ11" i="44"/>
  <c r="AQ43" i="44"/>
  <c r="AQ27" i="44"/>
  <c r="AQ18" i="44"/>
  <c r="CC68" i="52"/>
  <c r="CA68" i="52"/>
  <c r="AI23" i="48"/>
  <c r="AA23" i="48"/>
  <c r="AE23" i="48" s="1"/>
  <c r="Q23" i="48"/>
  <c r="AG13" i="89"/>
  <c r="O32" i="76"/>
  <c r="Q32" i="76" s="1"/>
  <c r="I33" i="44" s="1"/>
  <c r="M33" i="44" s="1"/>
  <c r="O30" i="76"/>
  <c r="Q30" i="76" s="1"/>
  <c r="I31" i="44" s="1"/>
  <c r="M31" i="44" s="1"/>
  <c r="O28" i="76"/>
  <c r="Q28" i="76" s="1"/>
  <c r="I29" i="44" s="1"/>
  <c r="M29" i="44" s="1"/>
  <c r="O20" i="76"/>
  <c r="O12" i="76"/>
  <c r="O23" i="76"/>
  <c r="Q23" i="76" s="1"/>
  <c r="I24" i="44" s="1"/>
  <c r="M24" i="44" s="1"/>
  <c r="O15" i="76"/>
  <c r="O31" i="76"/>
  <c r="Q31" i="76" s="1"/>
  <c r="I32" i="44" s="1"/>
  <c r="M32" i="44" s="1"/>
  <c r="O26" i="76"/>
  <c r="Q26" i="76" s="1"/>
  <c r="I27" i="44" s="1"/>
  <c r="M27" i="44" s="1"/>
  <c r="O18" i="76"/>
  <c r="O10" i="76"/>
  <c r="O21" i="76"/>
  <c r="O13" i="76"/>
  <c r="O27" i="76"/>
  <c r="Q27" i="76" s="1"/>
  <c r="I28" i="44" s="1"/>
  <c r="M28" i="44" s="1"/>
  <c r="O11" i="76"/>
  <c r="Q11" i="76" s="1"/>
  <c r="I12" i="44" s="1"/>
  <c r="M12" i="44" s="1"/>
  <c r="O14" i="76"/>
  <c r="O17" i="76"/>
  <c r="O33" i="76"/>
  <c r="Q33" i="76" s="1"/>
  <c r="I34" i="44" s="1"/>
  <c r="M34" i="44" s="1"/>
  <c r="O19" i="76"/>
  <c r="O24" i="76"/>
  <c r="Q24" i="76" s="1"/>
  <c r="I25" i="44" s="1"/>
  <c r="M25" i="44" s="1"/>
  <c r="O25" i="76"/>
  <c r="Q25" i="76" s="1"/>
  <c r="I26" i="44" s="1"/>
  <c r="M26" i="44" s="1"/>
  <c r="O29" i="76"/>
  <c r="Q29" i="76" s="1"/>
  <c r="I30" i="44" s="1"/>
  <c r="M30" i="44" s="1"/>
  <c r="O16" i="76"/>
  <c r="O22" i="76"/>
  <c r="Q22" i="76" s="1"/>
  <c r="I23" i="44" s="1"/>
  <c r="M23" i="44" s="1"/>
  <c r="O8" i="76"/>
  <c r="Q8" i="76" s="1"/>
  <c r="I9" i="44" s="1"/>
  <c r="O9" i="76"/>
  <c r="I23" i="90"/>
  <c r="W18" i="91"/>
  <c r="BG18" i="91" s="1"/>
  <c r="CK10" i="82"/>
  <c r="CS10" i="82"/>
  <c r="CU10" i="82" s="1"/>
  <c r="AY69" i="52"/>
  <c r="AW69" i="52"/>
  <c r="Y18" i="79"/>
  <c r="AI18" i="85"/>
  <c r="CS11" i="84"/>
  <c r="CK11" i="84"/>
  <c r="AM42" i="36"/>
  <c r="AU42" i="36" s="1"/>
  <c r="K20" i="88"/>
  <c r="K12" i="88"/>
  <c r="K21" i="88"/>
  <c r="K13" i="88"/>
  <c r="K22" i="88"/>
  <c r="K14" i="88"/>
  <c r="K15" i="88"/>
  <c r="K9" i="88"/>
  <c r="K16" i="88"/>
  <c r="K23" i="88"/>
  <c r="K17" i="88"/>
  <c r="K19" i="88"/>
  <c r="K18" i="88"/>
  <c r="K11" i="88"/>
  <c r="K8" i="88"/>
  <c r="K10" i="88"/>
  <c r="CK9" i="84"/>
  <c r="CS9" i="84"/>
  <c r="BG17" i="79"/>
  <c r="BK17" i="79" s="1"/>
  <c r="BM17" i="79" s="1"/>
  <c r="I39" i="96"/>
  <c r="I15" i="55" s="1"/>
  <c r="M15" i="55" s="1"/>
  <c r="I33" i="13"/>
  <c r="E34" i="12" s="1"/>
  <c r="M31" i="13"/>
  <c r="M33" i="13" s="1"/>
  <c r="AQ14" i="91"/>
  <c r="CA20" i="79"/>
  <c r="CE20" i="85"/>
  <c r="DI17" i="81"/>
  <c r="DQ17" i="81"/>
  <c r="DS17" i="81" s="1"/>
  <c r="G52" i="112"/>
  <c r="E66" i="96" s="1"/>
  <c r="AQ13" i="88"/>
  <c r="AG13" i="92"/>
  <c r="S28" i="75"/>
  <c r="U28" i="75" s="1"/>
  <c r="I76" i="23" s="1"/>
  <c r="M76" i="23" s="1"/>
  <c r="S76" i="23" s="1"/>
  <c r="S20" i="75"/>
  <c r="S12" i="75"/>
  <c r="S33" i="75"/>
  <c r="U33" i="75" s="1"/>
  <c r="I64" i="23" s="1"/>
  <c r="M64" i="23" s="1"/>
  <c r="S25" i="75"/>
  <c r="U25" i="75" s="1"/>
  <c r="I67" i="23" s="1"/>
  <c r="M67" i="23" s="1"/>
  <c r="S67" i="23" s="1"/>
  <c r="S17" i="75"/>
  <c r="S9" i="75"/>
  <c r="S30" i="75"/>
  <c r="U30" i="75" s="1"/>
  <c r="I82" i="23" s="1"/>
  <c r="M82" i="23" s="1"/>
  <c r="S82" i="23" s="1"/>
  <c r="S22" i="75"/>
  <c r="U22" i="75" s="1"/>
  <c r="I55" i="23" s="1"/>
  <c r="M55" i="23" s="1"/>
  <c r="S55" i="23" s="1"/>
  <c r="S14" i="75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U8" i="75" s="1"/>
  <c r="I13" i="23" s="1"/>
  <c r="M13" i="23" s="1"/>
  <c r="S13" i="23" s="1"/>
  <c r="S23" i="75"/>
  <c r="U23" i="75" s="1"/>
  <c r="I58" i="23" s="1"/>
  <c r="M58" i="23" s="1"/>
  <c r="S27" i="75"/>
  <c r="U27" i="75" s="1"/>
  <c r="I73" i="23" s="1"/>
  <c r="M73" i="23" s="1"/>
  <c r="S73" i="23" s="1"/>
  <c r="S11" i="75"/>
  <c r="U11" i="75" s="1"/>
  <c r="I22" i="23" s="1"/>
  <c r="M22" i="23" s="1"/>
  <c r="S22" i="23" s="1"/>
  <c r="S21" i="75"/>
  <c r="S18" i="75"/>
  <c r="S19" i="75"/>
  <c r="S13" i="75"/>
  <c r="S26" i="75"/>
  <c r="U26" i="75" s="1"/>
  <c r="I70" i="23" s="1"/>
  <c r="M70" i="23" s="1"/>
  <c r="S70" i="23" s="1"/>
  <c r="S15" i="75"/>
  <c r="M41" i="97"/>
  <c r="W41" i="97" s="1"/>
  <c r="I22" i="22" s="1"/>
  <c r="M22" i="22" s="1"/>
  <c r="S22" i="22" s="1"/>
  <c r="S31" i="75"/>
  <c r="U31" i="75" s="1"/>
  <c r="I85" i="23" s="1"/>
  <c r="M85" i="23" s="1"/>
  <c r="S85" i="23" s="1"/>
  <c r="S29" i="75"/>
  <c r="U29" i="75" s="1"/>
  <c r="I79" i="23" s="1"/>
  <c r="M79" i="23" s="1"/>
  <c r="S79" i="23" s="1"/>
  <c r="S10" i="75"/>
  <c r="W30" i="75"/>
  <c r="Y30" i="75" s="1"/>
  <c r="W22" i="75"/>
  <c r="Y22" i="75" s="1"/>
  <c r="W14" i="75"/>
  <c r="W27" i="75"/>
  <c r="Y27" i="75" s="1"/>
  <c r="W19" i="75"/>
  <c r="W11" i="75"/>
  <c r="Y11" i="75" s="1"/>
  <c r="W32" i="75"/>
  <c r="Y32" i="75" s="1"/>
  <c r="W24" i="75"/>
  <c r="Y24" i="75" s="1"/>
  <c r="W16" i="75"/>
  <c r="W8" i="75"/>
  <c r="W26" i="75"/>
  <c r="Y26" i="75" s="1"/>
  <c r="W18" i="75"/>
  <c r="W10" i="75"/>
  <c r="W33" i="75"/>
  <c r="Y33" i="75" s="1"/>
  <c r="W17" i="75"/>
  <c r="W21" i="75"/>
  <c r="W31" i="75"/>
  <c r="Y31" i="75" s="1"/>
  <c r="W15" i="75"/>
  <c r="W28" i="75"/>
  <c r="Y28" i="75" s="1"/>
  <c r="W12" i="75"/>
  <c r="W13" i="75"/>
  <c r="W20" i="75"/>
  <c r="W29" i="75"/>
  <c r="Y29" i="75" s="1"/>
  <c r="W9" i="75"/>
  <c r="W23" i="75"/>
  <c r="Y23" i="75" s="1"/>
  <c r="W25" i="75"/>
  <c r="Y25" i="75" s="1"/>
  <c r="E11" i="79"/>
  <c r="AQ21" i="41"/>
  <c r="AQ13" i="41"/>
  <c r="AQ9" i="41"/>
  <c r="AQ10" i="41"/>
  <c r="AQ12" i="41"/>
  <c r="BK8" i="84"/>
  <c r="AY8" i="79" s="1"/>
  <c r="BC8" i="79" s="1"/>
  <c r="BE8" i="79" s="1"/>
  <c r="W8" i="46" s="1"/>
  <c r="AW8" i="79"/>
  <c r="AG15" i="90"/>
  <c r="BG15" i="90" s="1"/>
  <c r="G10" i="87"/>
  <c r="I10" i="87" s="1"/>
  <c r="AY10" i="3" s="1"/>
  <c r="G510" i="1" s="1"/>
  <c r="W10" i="92"/>
  <c r="BG10" i="92" s="1"/>
  <c r="BY52" i="52"/>
  <c r="CC52" i="52" s="1"/>
  <c r="AO52" i="52"/>
  <c r="S35" i="97"/>
  <c r="I23" i="51" s="1"/>
  <c r="M23" i="51" s="1"/>
  <c r="S27" i="97"/>
  <c r="I39" i="39" s="1"/>
  <c r="M39" i="39" s="1"/>
  <c r="S34" i="97"/>
  <c r="I39" i="32" s="1"/>
  <c r="M39" i="32" s="1"/>
  <c r="S26" i="97"/>
  <c r="I39" i="40" s="1"/>
  <c r="M39" i="40" s="1"/>
  <c r="S33" i="97"/>
  <c r="I39" i="33" s="1"/>
  <c r="M39" i="33" s="1"/>
  <c r="S25" i="97"/>
  <c r="I39" i="41" s="1"/>
  <c r="M39" i="41" s="1"/>
  <c r="S31" i="97"/>
  <c r="I39" i="35" s="1"/>
  <c r="M39" i="35" s="1"/>
  <c r="S23" i="97"/>
  <c r="I39" i="43" s="1"/>
  <c r="M39" i="43" s="1"/>
  <c r="S30" i="97"/>
  <c r="I39" i="36" s="1"/>
  <c r="M39" i="36" s="1"/>
  <c r="S37" i="97"/>
  <c r="I39" i="30" s="1"/>
  <c r="M39" i="30" s="1"/>
  <c r="S21" i="97"/>
  <c r="I39" i="45" s="1"/>
  <c r="M39" i="45" s="1"/>
  <c r="S24" i="97"/>
  <c r="I39" i="42" s="1"/>
  <c r="M39" i="42" s="1"/>
  <c r="S28" i="97"/>
  <c r="I39" i="38" s="1"/>
  <c r="M39" i="38" s="1"/>
  <c r="S22" i="97"/>
  <c r="I39" i="44" s="1"/>
  <c r="M39" i="44" s="1"/>
  <c r="S29" i="97"/>
  <c r="I39" i="37" s="1"/>
  <c r="M39" i="37" s="1"/>
  <c r="S32" i="97"/>
  <c r="I39" i="34" s="1"/>
  <c r="M39" i="34" s="1"/>
  <c r="S20" i="97"/>
  <c r="I39" i="46" s="1"/>
  <c r="M39" i="46" s="1"/>
  <c r="S36" i="97"/>
  <c r="I39" i="31" s="1"/>
  <c r="M39" i="31" s="1"/>
  <c r="CS23" i="84"/>
  <c r="CK23" i="84"/>
  <c r="AW19" i="82"/>
  <c r="AY19" i="82" s="1"/>
  <c r="AO19" i="82"/>
  <c r="Q40" i="30"/>
  <c r="S40" i="30"/>
  <c r="I13" i="27"/>
  <c r="M13" i="27" s="1"/>
  <c r="K31" i="74"/>
  <c r="I13" i="26" s="1"/>
  <c r="M13" i="26" s="1"/>
  <c r="CO15" i="84"/>
  <c r="CW15" i="84"/>
  <c r="AQ20" i="84"/>
  <c r="AG20" i="79" s="1"/>
  <c r="AK20" i="79" s="1"/>
  <c r="AM20" i="79" s="1"/>
  <c r="AE20" i="79"/>
  <c r="BI75" i="52"/>
  <c r="BG75" i="52"/>
  <c r="BM75" i="52" s="1"/>
  <c r="E22" i="2" s="1"/>
  <c r="G965" i="1" s="1"/>
  <c r="BA18" i="84"/>
  <c r="BI18" i="84"/>
  <c r="S41" i="41"/>
  <c r="BO19" i="51"/>
  <c r="AY19" i="51"/>
  <c r="AI19" i="51"/>
  <c r="Q19" i="51"/>
  <c r="BG19" i="51"/>
  <c r="AA19" i="51"/>
  <c r="AQ19" i="51"/>
  <c r="AU19" i="51" s="1"/>
  <c r="S41" i="38"/>
  <c r="CK18" i="82"/>
  <c r="CS18" i="82"/>
  <c r="CU18" i="82" s="1"/>
  <c r="AM43" i="31"/>
  <c r="AU43" i="31" s="1"/>
  <c r="AQ17" i="91"/>
  <c r="E17" i="79"/>
  <c r="S8" i="42"/>
  <c r="AQ16" i="91"/>
  <c r="AG12" i="92"/>
  <c r="BG12" i="92" s="1"/>
  <c r="W14" i="79"/>
  <c r="AA14" i="79" s="1"/>
  <c r="AC14" i="79" s="1"/>
  <c r="BC76" i="52"/>
  <c r="AC22" i="56"/>
  <c r="AI22" i="56" s="1"/>
  <c r="AS22" i="56"/>
  <c r="Y22" i="56"/>
  <c r="AM22" i="56"/>
  <c r="Q22" i="56"/>
  <c r="W22" i="56" s="1"/>
  <c r="BO20" i="79"/>
  <c r="CE20" i="84"/>
  <c r="BQ20" i="79" s="1"/>
  <c r="BU20" i="79" s="1"/>
  <c r="BW20" i="79" s="1"/>
  <c r="M9" i="20"/>
  <c r="I15" i="20"/>
  <c r="AO19" i="79"/>
  <c r="BG15" i="79"/>
  <c r="BK15" i="79" s="1"/>
  <c r="BM15" i="79" s="1"/>
  <c r="S10" i="77"/>
  <c r="U10" i="77" s="1"/>
  <c r="E10" i="76" s="1"/>
  <c r="S15" i="77"/>
  <c r="U15" i="77" s="1"/>
  <c r="E16" i="76" s="1"/>
  <c r="S12" i="77"/>
  <c r="U12" i="77" s="1"/>
  <c r="E13" i="76" s="1"/>
  <c r="S17" i="77"/>
  <c r="U17" i="77" s="1"/>
  <c r="E18" i="76" s="1"/>
  <c r="S13" i="77"/>
  <c r="U13" i="77" s="1"/>
  <c r="E14" i="76" s="1"/>
  <c r="S16" i="77"/>
  <c r="U16" i="77" s="1"/>
  <c r="E17" i="76" s="1"/>
  <c r="S11" i="77"/>
  <c r="U11" i="77" s="1"/>
  <c r="E12" i="76" s="1"/>
  <c r="S14" i="77"/>
  <c r="U14" i="77" s="1"/>
  <c r="E15" i="76" s="1"/>
  <c r="AU16" i="77"/>
  <c r="AW16" i="77" s="1"/>
  <c r="I25" i="13" s="1"/>
  <c r="M25" i="13" s="1"/>
  <c r="AU13" i="77"/>
  <c r="AW13" i="77" s="1"/>
  <c r="I22" i="13" s="1"/>
  <c r="M22" i="13" s="1"/>
  <c r="AU10" i="77"/>
  <c r="AW10" i="77" s="1"/>
  <c r="I19" i="13" s="1"/>
  <c r="M19" i="13" s="1"/>
  <c r="AU15" i="77"/>
  <c r="AW15" i="77" s="1"/>
  <c r="I24" i="13" s="1"/>
  <c r="M24" i="13" s="1"/>
  <c r="AU11" i="77"/>
  <c r="AW11" i="77" s="1"/>
  <c r="I20" i="13" s="1"/>
  <c r="M20" i="13" s="1"/>
  <c r="AU12" i="77"/>
  <c r="AW12" i="77" s="1"/>
  <c r="I21" i="13" s="1"/>
  <c r="M21" i="13" s="1"/>
  <c r="AU14" i="77"/>
  <c r="AW14" i="77" s="1"/>
  <c r="I23" i="13" s="1"/>
  <c r="M23" i="13" s="1"/>
  <c r="AU17" i="77"/>
  <c r="AW17" i="77" s="1"/>
  <c r="I26" i="13" s="1"/>
  <c r="M26" i="13" s="1"/>
  <c r="AQ15" i="89"/>
  <c r="W12" i="90"/>
  <c r="BG12" i="90" s="1"/>
  <c r="AQ21" i="37"/>
  <c r="AQ13" i="37"/>
  <c r="AQ9" i="37"/>
  <c r="AQ12" i="37"/>
  <c r="AQ10" i="37"/>
  <c r="CW12" i="83"/>
  <c r="CY12" i="83" s="1"/>
  <c r="CS12" i="83"/>
  <c r="S23" i="90"/>
  <c r="AO16" i="82"/>
  <c r="AW16" i="82"/>
  <c r="AY16" i="82" s="1"/>
  <c r="AQ16" i="92"/>
  <c r="BI16" i="84"/>
  <c r="BA16" i="84"/>
  <c r="S11" i="25"/>
  <c r="S57" i="25"/>
  <c r="AQ8" i="84"/>
  <c r="AG8" i="79" s="1"/>
  <c r="AK8" i="79" s="1"/>
  <c r="AM8" i="79" s="1"/>
  <c r="AE8" i="79"/>
  <c r="K32" i="76"/>
  <c r="M32" i="76" s="1"/>
  <c r="I33" i="45" s="1"/>
  <c r="M33" i="45" s="1"/>
  <c r="K30" i="76"/>
  <c r="M30" i="76" s="1"/>
  <c r="I31" i="45" s="1"/>
  <c r="M31" i="45" s="1"/>
  <c r="K22" i="76"/>
  <c r="M22" i="76" s="1"/>
  <c r="I23" i="45" s="1"/>
  <c r="M23" i="45" s="1"/>
  <c r="K14" i="76"/>
  <c r="K25" i="76"/>
  <c r="M25" i="76" s="1"/>
  <c r="I26" i="45" s="1"/>
  <c r="M26" i="45" s="1"/>
  <c r="K17" i="76"/>
  <c r="K9" i="76"/>
  <c r="K28" i="76"/>
  <c r="M28" i="76" s="1"/>
  <c r="I29" i="45" s="1"/>
  <c r="M29" i="45" s="1"/>
  <c r="K20" i="76"/>
  <c r="K12" i="76"/>
  <c r="K23" i="76"/>
  <c r="M23" i="76" s="1"/>
  <c r="I24" i="45" s="1"/>
  <c r="M24" i="45" s="1"/>
  <c r="K15" i="76"/>
  <c r="K21" i="76"/>
  <c r="K24" i="76"/>
  <c r="M24" i="76" s="1"/>
  <c r="I25" i="45" s="1"/>
  <c r="M25" i="45" s="1"/>
  <c r="K8" i="76"/>
  <c r="M8" i="76" s="1"/>
  <c r="I9" i="45" s="1"/>
  <c r="K27" i="76"/>
  <c r="M27" i="76" s="1"/>
  <c r="I28" i="45" s="1"/>
  <c r="M28" i="45" s="1"/>
  <c r="K11" i="76"/>
  <c r="M11" i="76" s="1"/>
  <c r="I12" i="45" s="1"/>
  <c r="M12" i="45" s="1"/>
  <c r="K13" i="76"/>
  <c r="K31" i="76"/>
  <c r="M31" i="76" s="1"/>
  <c r="I32" i="45" s="1"/>
  <c r="M32" i="45" s="1"/>
  <c r="K26" i="76"/>
  <c r="M26" i="76" s="1"/>
  <c r="I27" i="45" s="1"/>
  <c r="M27" i="45" s="1"/>
  <c r="K18" i="76"/>
  <c r="K19" i="76"/>
  <c r="K10" i="76"/>
  <c r="K33" i="76"/>
  <c r="M33" i="76" s="1"/>
  <c r="I34" i="45" s="1"/>
  <c r="M34" i="45" s="1"/>
  <c r="K29" i="76"/>
  <c r="M29" i="76" s="1"/>
  <c r="I30" i="45" s="1"/>
  <c r="M30" i="45" s="1"/>
  <c r="K16" i="76"/>
  <c r="AM32" i="76"/>
  <c r="AO32" i="76" s="1"/>
  <c r="I33" i="38" s="1"/>
  <c r="M33" i="38" s="1"/>
  <c r="AM33" i="76"/>
  <c r="AO33" i="76" s="1"/>
  <c r="I34" i="38" s="1"/>
  <c r="M34" i="38" s="1"/>
  <c r="AM24" i="76"/>
  <c r="AO24" i="76" s="1"/>
  <c r="I25" i="38" s="1"/>
  <c r="M25" i="38" s="1"/>
  <c r="AM16" i="76"/>
  <c r="AM8" i="76"/>
  <c r="AO8" i="76" s="1"/>
  <c r="I9" i="38" s="1"/>
  <c r="AM27" i="76"/>
  <c r="AO27" i="76" s="1"/>
  <c r="I28" i="38" s="1"/>
  <c r="M28" i="38" s="1"/>
  <c r="AM19" i="76"/>
  <c r="AM11" i="76"/>
  <c r="AO11" i="76" s="1"/>
  <c r="I12" i="38" s="1"/>
  <c r="M12" i="38" s="1"/>
  <c r="AM30" i="76"/>
  <c r="AO30" i="76" s="1"/>
  <c r="I31" i="38" s="1"/>
  <c r="M31" i="38" s="1"/>
  <c r="AM22" i="76"/>
  <c r="AO22" i="76" s="1"/>
  <c r="I23" i="38" s="1"/>
  <c r="M23" i="38" s="1"/>
  <c r="AM14" i="76"/>
  <c r="AM31" i="76"/>
  <c r="AO31" i="76" s="1"/>
  <c r="I32" i="38" s="1"/>
  <c r="M32" i="38" s="1"/>
  <c r="AM29" i="76"/>
  <c r="AO29" i="76" s="1"/>
  <c r="I30" i="38" s="1"/>
  <c r="M30" i="38" s="1"/>
  <c r="AM25" i="76"/>
  <c r="AO25" i="76" s="1"/>
  <c r="I26" i="38" s="1"/>
  <c r="M26" i="38" s="1"/>
  <c r="AM17" i="76"/>
  <c r="AM9" i="76"/>
  <c r="AM15" i="76"/>
  <c r="AM18" i="76"/>
  <c r="AM21" i="76"/>
  <c r="AM23" i="76"/>
  <c r="AO23" i="76" s="1"/>
  <c r="I24" i="38" s="1"/>
  <c r="M24" i="38" s="1"/>
  <c r="AM28" i="76"/>
  <c r="AO28" i="76" s="1"/>
  <c r="I29" i="38" s="1"/>
  <c r="M29" i="38" s="1"/>
  <c r="AM10" i="76"/>
  <c r="AM20" i="76"/>
  <c r="AM26" i="76"/>
  <c r="AO26" i="76" s="1"/>
  <c r="I27" i="38" s="1"/>
  <c r="M27" i="38" s="1"/>
  <c r="AM13" i="76"/>
  <c r="AM12" i="76"/>
  <c r="AQ34" i="42"/>
  <c r="AQ26" i="42"/>
  <c r="AQ22" i="42"/>
  <c r="AQ8" i="42"/>
  <c r="AQ23" i="42"/>
  <c r="AQ24" i="42"/>
  <c r="AQ9" i="40"/>
  <c r="AQ10" i="40"/>
  <c r="AQ12" i="40"/>
  <c r="AQ13" i="40"/>
  <c r="AQ21" i="40"/>
  <c r="AQ22" i="31"/>
  <c r="AQ23" i="31"/>
  <c r="AQ34" i="31"/>
  <c r="AQ22" i="35"/>
  <c r="AQ26" i="31"/>
  <c r="AQ23" i="35"/>
  <c r="AQ8" i="35"/>
  <c r="AQ24" i="35"/>
  <c r="AQ34" i="35"/>
  <c r="AQ24" i="31"/>
  <c r="AQ26" i="35"/>
  <c r="AQ8" i="31"/>
  <c r="AG22" i="89"/>
  <c r="S43" i="43"/>
  <c r="CC17" i="83"/>
  <c r="CE17" i="83" s="1"/>
  <c r="BY17" i="83"/>
  <c r="AI20" i="48"/>
  <c r="AA20" i="48"/>
  <c r="AE20" i="48" s="1"/>
  <c r="Q20" i="48"/>
  <c r="W15" i="79"/>
  <c r="AA15" i="79" s="1"/>
  <c r="AC15" i="79" s="1"/>
  <c r="W12" i="83"/>
  <c r="O12" i="79" s="1"/>
  <c r="S12" i="79" s="1"/>
  <c r="U12" i="79" s="1"/>
  <c r="M12" i="79"/>
  <c r="CY16" i="84"/>
  <c r="CI16" i="79" s="1"/>
  <c r="CM16" i="79" s="1"/>
  <c r="CO16" i="79" s="1"/>
  <c r="CG16" i="79"/>
  <c r="M23" i="84"/>
  <c r="E23" i="79" s="1"/>
  <c r="U23" i="84"/>
  <c r="AO15" i="79"/>
  <c r="G21" i="87"/>
  <c r="I21" i="87" s="1"/>
  <c r="AY21" i="3" s="1"/>
  <c r="G829" i="1" s="1"/>
  <c r="W21" i="92"/>
  <c r="BG21" i="92" s="1"/>
  <c r="CW10" i="83"/>
  <c r="CY10" i="83" s="1"/>
  <c r="CS10" i="83"/>
  <c r="CW17" i="84"/>
  <c r="CO17" i="84"/>
  <c r="DQ20" i="81"/>
  <c r="DS20" i="81" s="1"/>
  <c r="DI20" i="81"/>
  <c r="AQ9" i="46"/>
  <c r="AQ10" i="46"/>
  <c r="AQ12" i="46"/>
  <c r="AQ21" i="46"/>
  <c r="AQ13" i="46"/>
  <c r="S42" i="38"/>
  <c r="S64" i="23"/>
  <c r="M16" i="79"/>
  <c r="W16" i="84"/>
  <c r="O16" i="79" s="1"/>
  <c r="S16" i="79" s="1"/>
  <c r="U16" i="79" s="1"/>
  <c r="BY88" i="52"/>
  <c r="CC88" i="52" s="1"/>
  <c r="AO88" i="52"/>
  <c r="BY21" i="52"/>
  <c r="CC21" i="52" s="1"/>
  <c r="AO21" i="52"/>
  <c r="S40" i="41"/>
  <c r="DQ10" i="81"/>
  <c r="DS10" i="81" s="1"/>
  <c r="DI10" i="81"/>
  <c r="S42" i="31"/>
  <c r="AQ23" i="43"/>
  <c r="AQ8" i="43"/>
  <c r="AQ26" i="43"/>
  <c r="AQ22" i="43"/>
  <c r="AQ24" i="43"/>
  <c r="AQ34" i="43"/>
  <c r="BC23" i="89"/>
  <c r="Y44" i="97"/>
  <c r="I49" i="27" s="1"/>
  <c r="M49" i="27" s="1"/>
  <c r="Y43" i="97"/>
  <c r="I158" i="11" s="1"/>
  <c r="Y42" i="97"/>
  <c r="E78" i="96" s="1"/>
  <c r="Y48" i="97"/>
  <c r="E72" i="96" s="1"/>
  <c r="Y40" i="97"/>
  <c r="I23" i="24" s="1"/>
  <c r="M23" i="24" s="1"/>
  <c r="S23" i="24" s="1"/>
  <c r="Y39" i="97"/>
  <c r="I21" i="22" s="1"/>
  <c r="M21" i="22" s="1"/>
  <c r="S21" i="22" s="1"/>
  <c r="Y46" i="97"/>
  <c r="I159" i="11" s="1"/>
  <c r="Y47" i="97"/>
  <c r="I160" i="11" s="1"/>
  <c r="Y38" i="97"/>
  <c r="I21" i="24" s="1"/>
  <c r="M21" i="24" s="1"/>
  <c r="S21" i="24" s="1"/>
  <c r="Y45" i="97"/>
  <c r="I49" i="26" s="1"/>
  <c r="M49" i="26" s="1"/>
  <c r="G99" i="114"/>
  <c r="I29" i="24" s="1"/>
  <c r="M29" i="24" s="1"/>
  <c r="S29" i="24" s="1"/>
  <c r="I68" i="96"/>
  <c r="I38" i="55" s="1"/>
  <c r="M38" i="55" s="1"/>
  <c r="AW12" i="38" l="1"/>
  <c r="CC16" i="79"/>
  <c r="CE16" i="79" s="1"/>
  <c r="AW13" i="38"/>
  <c r="AW21" i="38"/>
  <c r="AW9" i="38"/>
  <c r="AW10" i="38"/>
  <c r="Q37" i="35"/>
  <c r="S37" i="35" s="1"/>
  <c r="BO12" i="51"/>
  <c r="AY12" i="51"/>
  <c r="AI12" i="51"/>
  <c r="Q12" i="51"/>
  <c r="BG12" i="51"/>
  <c r="AA12" i="51"/>
  <c r="AQ12" i="51"/>
  <c r="AU12" i="51" s="1"/>
  <c r="M9" i="44"/>
  <c r="I28" i="55"/>
  <c r="M28" i="55" s="1"/>
  <c r="K52" i="96"/>
  <c r="I28" i="53" s="1"/>
  <c r="M28" i="53" s="1"/>
  <c r="Q28" i="53" s="1"/>
  <c r="W28" i="53" s="1"/>
  <c r="S37" i="30"/>
  <c r="Q37" i="30"/>
  <c r="BG9" i="88"/>
  <c r="I44" i="41"/>
  <c r="M36" i="41"/>
  <c r="AM40" i="35"/>
  <c r="AM38" i="36"/>
  <c r="AU38" i="36" s="1"/>
  <c r="AO38" i="36"/>
  <c r="BA38" i="36" s="1"/>
  <c r="AM42" i="39"/>
  <c r="AO42" i="39"/>
  <c r="BA42" i="39" s="1"/>
  <c r="M9" i="40"/>
  <c r="M9" i="42"/>
  <c r="M9" i="38"/>
  <c r="M9" i="45"/>
  <c r="M9" i="30"/>
  <c r="I27" i="55"/>
  <c r="M27" i="55" s="1"/>
  <c r="K51" i="96"/>
  <c r="I27" i="53" s="1"/>
  <c r="M27" i="53" s="1"/>
  <c r="Q27" i="53" s="1"/>
  <c r="W27" i="53" s="1"/>
  <c r="M9" i="33"/>
  <c r="AW24" i="33"/>
  <c r="AW8" i="33"/>
  <c r="AW22" i="33"/>
  <c r="AW23" i="33"/>
  <c r="AS21" i="79"/>
  <c r="AU21" i="79" s="1"/>
  <c r="AM8" i="33" s="1"/>
  <c r="AW26" i="33"/>
  <c r="AW34" i="33"/>
  <c r="M36" i="36"/>
  <c r="I44" i="36"/>
  <c r="I44" i="43"/>
  <c r="M36" i="43"/>
  <c r="I73" i="96"/>
  <c r="I10" i="24" s="1"/>
  <c r="M10" i="24" s="1"/>
  <c r="S10" i="24" s="1"/>
  <c r="Y15" i="90"/>
  <c r="Y16" i="90"/>
  <c r="Y17" i="90"/>
  <c r="Y18" i="90"/>
  <c r="Y22" i="90"/>
  <c r="Y11" i="90"/>
  <c r="Y21" i="90"/>
  <c r="Y14" i="90"/>
  <c r="Y23" i="90"/>
  <c r="Y19" i="90"/>
  <c r="Y8" i="90"/>
  <c r="Y20" i="90"/>
  <c r="Y10" i="90"/>
  <c r="Y9" i="90"/>
  <c r="Y12" i="90"/>
  <c r="Y13" i="90"/>
  <c r="M44" i="26"/>
  <c r="M50" i="26" s="1"/>
  <c r="I50" i="26"/>
  <c r="E31" i="12" s="1"/>
  <c r="E38" i="12" s="1"/>
  <c r="E41" i="12" s="1"/>
  <c r="G52" i="10" s="1"/>
  <c r="AW24" i="34"/>
  <c r="AW22" i="34"/>
  <c r="AW8" i="34"/>
  <c r="AW23" i="34"/>
  <c r="AS20" i="79"/>
  <c r="AU20" i="79" s="1"/>
  <c r="AW34" i="34"/>
  <c r="AW26" i="34"/>
  <c r="AM38" i="35"/>
  <c r="M9" i="34"/>
  <c r="AU40" i="44"/>
  <c r="AO40" i="44"/>
  <c r="BA40" i="44" s="1"/>
  <c r="I34" i="55"/>
  <c r="M34" i="55" s="1"/>
  <c r="K62" i="96"/>
  <c r="I34" i="53" s="1"/>
  <c r="M34" i="53" s="1"/>
  <c r="Q34" i="53" s="1"/>
  <c r="W34" i="53" s="1"/>
  <c r="I162" i="11"/>
  <c r="I163" i="11" s="1"/>
  <c r="G53" i="10" s="1"/>
  <c r="M36" i="40"/>
  <c r="I44" i="40"/>
  <c r="M9" i="39"/>
  <c r="AU42" i="35"/>
  <c r="AO42" i="35"/>
  <c r="BA42" i="35" s="1"/>
  <c r="AS42" i="35"/>
  <c r="AO42" i="44"/>
  <c r="BA42" i="44" s="1"/>
  <c r="AM42" i="44"/>
  <c r="AU42" i="44" s="1"/>
  <c r="Q37" i="42"/>
  <c r="S37" i="42" s="1"/>
  <c r="K8" i="73"/>
  <c r="I14" i="23" s="1"/>
  <c r="M14" i="23" s="1"/>
  <c r="S14" i="23" s="1"/>
  <c r="I8" i="73"/>
  <c r="I14" i="25" s="1"/>
  <c r="M14" i="25" s="1"/>
  <c r="S14" i="25" s="1"/>
  <c r="I33" i="55"/>
  <c r="M33" i="55" s="1"/>
  <c r="K61" i="96"/>
  <c r="I33" i="53" s="1"/>
  <c r="M33" i="53" s="1"/>
  <c r="Q33" i="53" s="1"/>
  <c r="W33" i="53" s="1"/>
  <c r="M9" i="41"/>
  <c r="AC42" i="33"/>
  <c r="AE42" i="33"/>
  <c r="Y42" i="33"/>
  <c r="AK42" i="33" s="1"/>
  <c r="AU40" i="34"/>
  <c r="AO40" i="34"/>
  <c r="BA40" i="34" s="1"/>
  <c r="AS40" i="34"/>
  <c r="I34" i="74"/>
  <c r="I23" i="56" s="1"/>
  <c r="M23" i="56" s="1"/>
  <c r="M36" i="46"/>
  <c r="I44" i="46"/>
  <c r="AM40" i="40"/>
  <c r="AU8" i="40"/>
  <c r="AO8" i="40"/>
  <c r="AM40" i="39"/>
  <c r="Q37" i="45"/>
  <c r="S37" i="45" s="1"/>
  <c r="AM38" i="39"/>
  <c r="AO38" i="39"/>
  <c r="BA38" i="39" s="1"/>
  <c r="M36" i="44"/>
  <c r="I44" i="44"/>
  <c r="M8" i="24"/>
  <c r="M36" i="38"/>
  <c r="I44" i="38"/>
  <c r="BM12" i="52"/>
  <c r="AW12" i="52"/>
  <c r="BA12" i="52" s="1"/>
  <c r="CA12" i="52"/>
  <c r="CG12" i="52" s="1"/>
  <c r="AC12" i="52"/>
  <c r="BG12" i="52"/>
  <c r="BQ12" i="52"/>
  <c r="BW12" i="52" s="1"/>
  <c r="Y12" i="52"/>
  <c r="AI12" i="52"/>
  <c r="AM12" i="52"/>
  <c r="AS12" i="52" s="1"/>
  <c r="Q12" i="52"/>
  <c r="M9" i="36"/>
  <c r="M36" i="39"/>
  <c r="I44" i="39"/>
  <c r="K55" i="96"/>
  <c r="I29" i="53" s="1"/>
  <c r="M29" i="53" s="1"/>
  <c r="Q29" i="53" s="1"/>
  <c r="W29" i="53" s="1"/>
  <c r="I55" i="96"/>
  <c r="I29" i="55" s="1"/>
  <c r="M29" i="55" s="1"/>
  <c r="Q39" i="41"/>
  <c r="AU39" i="41"/>
  <c r="AE39" i="41"/>
  <c r="BA39" i="41"/>
  <c r="AK39" i="41"/>
  <c r="AG32" i="44"/>
  <c r="AG16" i="44"/>
  <c r="AG39" i="44"/>
  <c r="AG46" i="44"/>
  <c r="AG29" i="44"/>
  <c r="AG40" i="44"/>
  <c r="AG20" i="44"/>
  <c r="AG38" i="44"/>
  <c r="AI38" i="44" s="1"/>
  <c r="AG36" i="44"/>
  <c r="AG28" i="44"/>
  <c r="AG14" i="44"/>
  <c r="AG30" i="44"/>
  <c r="AG11" i="44"/>
  <c r="AG45" i="44"/>
  <c r="AG43" i="44"/>
  <c r="AG27" i="44"/>
  <c r="AG42" i="44"/>
  <c r="AG19" i="44"/>
  <c r="AG15" i="44"/>
  <c r="AG37" i="44"/>
  <c r="AG41" i="44"/>
  <c r="AG33" i="44"/>
  <c r="AG17" i="44"/>
  <c r="AG18" i="44"/>
  <c r="AG25" i="44"/>
  <c r="AG31" i="44"/>
  <c r="AU32" i="30"/>
  <c r="AE32" i="30"/>
  <c r="AK32" i="30"/>
  <c r="BA32" i="30"/>
  <c r="S32" i="30"/>
  <c r="Q32" i="30"/>
  <c r="K25" i="73"/>
  <c r="I68" i="23" s="1"/>
  <c r="M68" i="23" s="1"/>
  <c r="S68" i="23" s="1"/>
  <c r="I25" i="73"/>
  <c r="I68" i="25" s="1"/>
  <c r="M68" i="25" s="1"/>
  <c r="S68" i="25" s="1"/>
  <c r="S25" i="46"/>
  <c r="Q25" i="46"/>
  <c r="Q37" i="32"/>
  <c r="AQ17" i="52"/>
  <c r="BM9" i="82"/>
  <c r="BU9" i="82"/>
  <c r="BW9" i="82" s="1"/>
  <c r="AY41" i="38"/>
  <c r="W41" i="46"/>
  <c r="W43" i="46"/>
  <c r="BY14" i="79"/>
  <c r="AW12" i="36"/>
  <c r="CC18" i="79"/>
  <c r="CE18" i="79" s="1"/>
  <c r="AW21" i="36"/>
  <c r="AW13" i="36"/>
  <c r="AW9" i="36"/>
  <c r="AW10" i="36"/>
  <c r="AW41" i="33"/>
  <c r="AW32" i="33"/>
  <c r="AW16" i="33"/>
  <c r="AW31" i="33"/>
  <c r="AW29" i="33"/>
  <c r="AW40" i="33"/>
  <c r="AW15" i="33"/>
  <c r="AW43" i="33"/>
  <c r="AW38" i="33"/>
  <c r="AW39" i="33"/>
  <c r="AW30" i="33"/>
  <c r="AW46" i="33"/>
  <c r="I21" i="79"/>
  <c r="K21" i="79" s="1"/>
  <c r="AW14" i="33"/>
  <c r="AW28" i="33"/>
  <c r="AW45" i="33"/>
  <c r="AW33" i="33"/>
  <c r="AW37" i="33"/>
  <c r="AW27" i="33"/>
  <c r="AW36" i="33"/>
  <c r="AW11" i="33"/>
  <c r="AW19" i="33"/>
  <c r="AW20" i="33"/>
  <c r="AW17" i="33"/>
  <c r="AW18" i="33"/>
  <c r="AW42" i="33"/>
  <c r="AW25" i="33"/>
  <c r="M36" i="31"/>
  <c r="I44" i="31"/>
  <c r="Q27" i="40"/>
  <c r="BA28" i="39"/>
  <c r="AK28" i="39"/>
  <c r="S28" i="39"/>
  <c r="Q28" i="39"/>
  <c r="AU28" i="39"/>
  <c r="AE28" i="39"/>
  <c r="CS23" i="82"/>
  <c r="CU23" i="82" s="1"/>
  <c r="CK23" i="82"/>
  <c r="AG39" i="41"/>
  <c r="AG29" i="41"/>
  <c r="AG37" i="41"/>
  <c r="AG33" i="41"/>
  <c r="AG36" i="41"/>
  <c r="AG27" i="41"/>
  <c r="AG17" i="41"/>
  <c r="AG43" i="41"/>
  <c r="AG42" i="41"/>
  <c r="AG18" i="41"/>
  <c r="AG19" i="41"/>
  <c r="AG11" i="41"/>
  <c r="AG25" i="41"/>
  <c r="AG15" i="41"/>
  <c r="AG45" i="41"/>
  <c r="AG14" i="41"/>
  <c r="AG40" i="41"/>
  <c r="AG46" i="41"/>
  <c r="AG16" i="41"/>
  <c r="AG30" i="41"/>
  <c r="AG28" i="41"/>
  <c r="AG31" i="41"/>
  <c r="AG38" i="41"/>
  <c r="AG41" i="41"/>
  <c r="AG20" i="41"/>
  <c r="AG32" i="41"/>
  <c r="Q26" i="35"/>
  <c r="AQ23" i="39"/>
  <c r="AQ24" i="39"/>
  <c r="AQ8" i="39"/>
  <c r="AQ34" i="39"/>
  <c r="AQ22" i="39"/>
  <c r="AQ26" i="39"/>
  <c r="M8" i="49"/>
  <c r="Q24" i="38"/>
  <c r="BK75" i="52"/>
  <c r="AG26" i="46"/>
  <c r="AG34" i="46"/>
  <c r="AG24" i="46"/>
  <c r="AG8" i="46"/>
  <c r="AG22" i="46"/>
  <c r="AG23" i="46"/>
  <c r="I81" i="98"/>
  <c r="I82" i="98"/>
  <c r="AU31" i="34"/>
  <c r="AK31" i="34"/>
  <c r="BA31" i="34"/>
  <c r="Q31" i="34"/>
  <c r="S31" i="34" s="1"/>
  <c r="AE31" i="34"/>
  <c r="Q8" i="55"/>
  <c r="AI8" i="55"/>
  <c r="AA8" i="55"/>
  <c r="BA31" i="30"/>
  <c r="AK31" i="30"/>
  <c r="AE31" i="30"/>
  <c r="Q31" i="30"/>
  <c r="S31" i="30" s="1"/>
  <c r="AU31" i="30"/>
  <c r="K23" i="73"/>
  <c r="I59" i="23" s="1"/>
  <c r="M59" i="23" s="1"/>
  <c r="S59" i="23" s="1"/>
  <c r="I23" i="73"/>
  <c r="I59" i="25" s="1"/>
  <c r="M59" i="25" s="1"/>
  <c r="S59" i="25" s="1"/>
  <c r="Q24" i="46"/>
  <c r="S24" i="46" s="1"/>
  <c r="Q10" i="55"/>
  <c r="W10" i="55" s="1"/>
  <c r="AA10" i="55"/>
  <c r="AI10" i="55"/>
  <c r="K27" i="97"/>
  <c r="I37" i="39" s="1"/>
  <c r="M37" i="39" s="1"/>
  <c r="CA9" i="52"/>
  <c r="AO43" i="36"/>
  <c r="BA43" i="36" s="1"/>
  <c r="AM43" i="36"/>
  <c r="AU43" i="36" s="1"/>
  <c r="AQ20" i="52"/>
  <c r="BA68" i="52"/>
  <c r="Q36" i="55"/>
  <c r="W36" i="55" s="1"/>
  <c r="AA36" i="55"/>
  <c r="AI36" i="55"/>
  <c r="BA29" i="32"/>
  <c r="AK29" i="32"/>
  <c r="Q29" i="32"/>
  <c r="S29" i="32" s="1"/>
  <c r="AU29" i="32"/>
  <c r="AE29" i="32"/>
  <c r="M36" i="45"/>
  <c r="I44" i="45"/>
  <c r="M8" i="22"/>
  <c r="AG21" i="31"/>
  <c r="AG13" i="31"/>
  <c r="AG9" i="35"/>
  <c r="AG21" i="35"/>
  <c r="AG13" i="35"/>
  <c r="AG10" i="35"/>
  <c r="AG12" i="31"/>
  <c r="AG9" i="31"/>
  <c r="AG10" i="31"/>
  <c r="AG12" i="35"/>
  <c r="BA32" i="39"/>
  <c r="AK32" i="39"/>
  <c r="AU32" i="39"/>
  <c r="Q32" i="39"/>
  <c r="AE32" i="39"/>
  <c r="Q24" i="35"/>
  <c r="S24" i="35"/>
  <c r="BA30" i="41"/>
  <c r="AK30" i="41"/>
  <c r="Q30" i="41"/>
  <c r="AU30" i="41"/>
  <c r="AE30" i="41"/>
  <c r="AG9" i="91"/>
  <c r="AG23" i="91" s="1"/>
  <c r="AC23" i="91"/>
  <c r="AU29" i="43"/>
  <c r="AE29" i="43"/>
  <c r="AK29" i="43"/>
  <c r="BA29" i="43"/>
  <c r="Q29" i="43"/>
  <c r="W38" i="43"/>
  <c r="S25" i="38"/>
  <c r="Q25" i="38"/>
  <c r="BA39" i="40"/>
  <c r="AK39" i="40"/>
  <c r="S39" i="40"/>
  <c r="Q39" i="40"/>
  <c r="AE39" i="40"/>
  <c r="AU39" i="40"/>
  <c r="Q32" i="44"/>
  <c r="AU32" i="44"/>
  <c r="AE32" i="44"/>
  <c r="AK32" i="44"/>
  <c r="S32" i="44"/>
  <c r="BA32" i="44"/>
  <c r="K57" i="74"/>
  <c r="I61" i="54" s="1"/>
  <c r="M61" i="54" s="1"/>
  <c r="I57" i="74"/>
  <c r="I61" i="56" s="1"/>
  <c r="M61" i="56" s="1"/>
  <c r="AE8" i="39"/>
  <c r="Y8" i="39"/>
  <c r="BY8" i="83"/>
  <c r="BG8" i="79" s="1"/>
  <c r="BK8" i="79" s="1"/>
  <c r="BM8" i="79" s="1"/>
  <c r="CC8" i="83"/>
  <c r="I27" i="73"/>
  <c r="I74" i="25" s="1"/>
  <c r="M74" i="25" s="1"/>
  <c r="S74" i="25" s="1"/>
  <c r="DI11" i="81"/>
  <c r="DQ11" i="81"/>
  <c r="DS11" i="81" s="1"/>
  <c r="Q23" i="46"/>
  <c r="S23" i="46" s="1"/>
  <c r="AM41" i="42"/>
  <c r="Q37" i="44"/>
  <c r="S37" i="44" s="1"/>
  <c r="CE13" i="84"/>
  <c r="BQ13" i="79" s="1"/>
  <c r="BU13" i="79" s="1"/>
  <c r="BW13" i="79" s="1"/>
  <c r="BO13" i="79"/>
  <c r="BA28" i="33"/>
  <c r="AK28" i="33"/>
  <c r="Q28" i="33"/>
  <c r="S28" i="33" s="1"/>
  <c r="AE28" i="33"/>
  <c r="AU28" i="33"/>
  <c r="AG9" i="90"/>
  <c r="AM43" i="42"/>
  <c r="AW22" i="42"/>
  <c r="AW26" i="42"/>
  <c r="AW34" i="42"/>
  <c r="AS12" i="79"/>
  <c r="AU12" i="79" s="1"/>
  <c r="AW24" i="42"/>
  <c r="AW8" i="42"/>
  <c r="AW23" i="42"/>
  <c r="K64" i="96"/>
  <c r="I36" i="53" s="1"/>
  <c r="M36" i="53" s="1"/>
  <c r="Q36" i="53" s="1"/>
  <c r="W36" i="53" s="1"/>
  <c r="BA31" i="32"/>
  <c r="AK31" i="32"/>
  <c r="Q31" i="32"/>
  <c r="S31" i="32" s="1"/>
  <c r="AU31" i="32"/>
  <c r="AE31" i="32"/>
  <c r="AO43" i="34"/>
  <c r="BA43" i="34" s="1"/>
  <c r="AQ9" i="92"/>
  <c r="AQ23" i="92" s="1"/>
  <c r="AM23" i="92"/>
  <c r="BM23" i="82"/>
  <c r="BU23" i="82"/>
  <c r="BW23" i="82" s="1"/>
  <c r="AO43" i="44"/>
  <c r="BA43" i="44" s="1"/>
  <c r="AM43" i="44"/>
  <c r="AU43" i="44" s="1"/>
  <c r="BG19" i="92"/>
  <c r="DI23" i="81"/>
  <c r="DQ23" i="81"/>
  <c r="DS23" i="81" s="1"/>
  <c r="DI9" i="81"/>
  <c r="DQ9" i="81"/>
  <c r="DS9" i="81" s="1"/>
  <c r="CG10" i="79"/>
  <c r="CY10" i="84"/>
  <c r="CI10" i="79" s="1"/>
  <c r="CM10" i="79" s="1"/>
  <c r="CO10" i="79" s="1"/>
  <c r="BG15" i="89"/>
  <c r="K22" i="89"/>
  <c r="K14" i="89"/>
  <c r="K15" i="89"/>
  <c r="K23" i="89"/>
  <c r="K16" i="89"/>
  <c r="K8" i="89"/>
  <c r="K17" i="89"/>
  <c r="K9" i="89"/>
  <c r="K10" i="89"/>
  <c r="K13" i="89"/>
  <c r="K12" i="89"/>
  <c r="K18" i="89"/>
  <c r="K11" i="89"/>
  <c r="K20" i="89"/>
  <c r="K21" i="89"/>
  <c r="K19" i="89"/>
  <c r="AS10" i="75"/>
  <c r="I19" i="26" s="1"/>
  <c r="M19" i="26" s="1"/>
  <c r="AC10" i="75"/>
  <c r="M10" i="75"/>
  <c r="I18" i="23" s="1"/>
  <c r="M18" i="23" s="1"/>
  <c r="S18" i="23" s="1"/>
  <c r="AW10" i="75"/>
  <c r="I19" i="11" s="1"/>
  <c r="M19" i="11" s="1"/>
  <c r="Q10" i="75"/>
  <c r="I19" i="25" s="1"/>
  <c r="M19" i="25" s="1"/>
  <c r="S19" i="25" s="1"/>
  <c r="AO10" i="75"/>
  <c r="I19" i="27" s="1"/>
  <c r="M19" i="27" s="1"/>
  <c r="I10" i="75"/>
  <c r="I18" i="25" s="1"/>
  <c r="M18" i="25" s="1"/>
  <c r="S18" i="25" s="1"/>
  <c r="AK10" i="75"/>
  <c r="I18" i="11" s="1"/>
  <c r="M18" i="11" s="1"/>
  <c r="BE10" i="75"/>
  <c r="E36" i="74" s="1"/>
  <c r="BA10" i="75"/>
  <c r="I20" i="11" s="1"/>
  <c r="M20" i="11" s="1"/>
  <c r="Y10" i="75"/>
  <c r="AG10" i="75"/>
  <c r="E10" i="73" s="1"/>
  <c r="U10" i="75"/>
  <c r="I19" i="23" s="1"/>
  <c r="M19" i="23" s="1"/>
  <c r="S19" i="23" s="1"/>
  <c r="AG23" i="31"/>
  <c r="AG22" i="31"/>
  <c r="AG22" i="35"/>
  <c r="AG23" i="35"/>
  <c r="AG24" i="31"/>
  <c r="AG8" i="35"/>
  <c r="AI8" i="35" s="1"/>
  <c r="AG26" i="31"/>
  <c r="AG34" i="31"/>
  <c r="AG34" i="35"/>
  <c r="AG24" i="35"/>
  <c r="AG8" i="31"/>
  <c r="AG26" i="35"/>
  <c r="AG25" i="37"/>
  <c r="AG17" i="37"/>
  <c r="AG15" i="37"/>
  <c r="AG11" i="37"/>
  <c r="AG30" i="37"/>
  <c r="AG39" i="37"/>
  <c r="AG14" i="37"/>
  <c r="AG27" i="37"/>
  <c r="AG29" i="37"/>
  <c r="AG40" i="37"/>
  <c r="AG43" i="37"/>
  <c r="AG31" i="37"/>
  <c r="AG45" i="37"/>
  <c r="AG42" i="37"/>
  <c r="AG41" i="37"/>
  <c r="AG18" i="37"/>
  <c r="AG46" i="37"/>
  <c r="AG16" i="37"/>
  <c r="AG20" i="37"/>
  <c r="AG28" i="37"/>
  <c r="AG36" i="37"/>
  <c r="AG32" i="37"/>
  <c r="AG19" i="37"/>
  <c r="AG33" i="37"/>
  <c r="AG37" i="37"/>
  <c r="AG38" i="37"/>
  <c r="M36" i="32"/>
  <c r="I44" i="32"/>
  <c r="BO10" i="51"/>
  <c r="BS10" i="51" s="1"/>
  <c r="AY10" i="51"/>
  <c r="AI10" i="51"/>
  <c r="AM10" i="51" s="1"/>
  <c r="Q10" i="51"/>
  <c r="W10" i="51" s="1"/>
  <c r="BG10" i="51"/>
  <c r="AA10" i="51"/>
  <c r="AQ10" i="51"/>
  <c r="AQ22" i="32"/>
  <c r="AQ23" i="32"/>
  <c r="AQ24" i="32"/>
  <c r="AQ34" i="32"/>
  <c r="AQ26" i="32"/>
  <c r="AQ8" i="32"/>
  <c r="Q24" i="40"/>
  <c r="S24" i="40" s="1"/>
  <c r="Q31" i="39"/>
  <c r="AE31" i="39"/>
  <c r="BA31" i="39"/>
  <c r="AU31" i="39"/>
  <c r="AK31" i="39"/>
  <c r="S25" i="42"/>
  <c r="Q25" i="42"/>
  <c r="CE74" i="52"/>
  <c r="CE78" i="52" s="1"/>
  <c r="CE79" i="52" s="1"/>
  <c r="M9" i="31"/>
  <c r="M9" i="43"/>
  <c r="AM41" i="35"/>
  <c r="CG20" i="79"/>
  <c r="CY20" i="84"/>
  <c r="CI20" i="79" s="1"/>
  <c r="CM20" i="79" s="1"/>
  <c r="CO20" i="79" s="1"/>
  <c r="W40" i="32"/>
  <c r="AQ22" i="36"/>
  <c r="AQ23" i="36"/>
  <c r="AQ24" i="36"/>
  <c r="AQ8" i="36"/>
  <c r="AQ34" i="36"/>
  <c r="AQ26" i="36"/>
  <c r="BG16" i="79"/>
  <c r="BK16" i="79" s="1"/>
  <c r="BM16" i="79" s="1"/>
  <c r="AW78" i="52"/>
  <c r="AW79" i="52" s="1"/>
  <c r="Q27" i="41"/>
  <c r="S27" i="41" s="1"/>
  <c r="Q29" i="41"/>
  <c r="AU29" i="41"/>
  <c r="AE29" i="41"/>
  <c r="AK29" i="41"/>
  <c r="BA29" i="41"/>
  <c r="BA31" i="41"/>
  <c r="AK31" i="41"/>
  <c r="Q31" i="41"/>
  <c r="AU31" i="41"/>
  <c r="AE31" i="41"/>
  <c r="BE23" i="88"/>
  <c r="BE19" i="88"/>
  <c r="BE11" i="88"/>
  <c r="BE20" i="88"/>
  <c r="BE12" i="88"/>
  <c r="BE21" i="88"/>
  <c r="BE13" i="88"/>
  <c r="BE22" i="88"/>
  <c r="BE14" i="88"/>
  <c r="BE10" i="88"/>
  <c r="BE9" i="88"/>
  <c r="BE8" i="88"/>
  <c r="BE15" i="88"/>
  <c r="BE18" i="88"/>
  <c r="BE17" i="88"/>
  <c r="BE16" i="88"/>
  <c r="W41" i="32"/>
  <c r="W43" i="32"/>
  <c r="AG23" i="88"/>
  <c r="Q23" i="43"/>
  <c r="S23" i="43" s="1"/>
  <c r="AE42" i="43"/>
  <c r="AC42" i="43"/>
  <c r="AY20" i="79"/>
  <c r="BC20" i="79" s="1"/>
  <c r="BE20" i="79" s="1"/>
  <c r="W8" i="34" s="1"/>
  <c r="BG17" i="91"/>
  <c r="Q13" i="50"/>
  <c r="W13" i="50" s="1"/>
  <c r="Y13" i="50"/>
  <c r="BA27" i="7"/>
  <c r="G41" i="10"/>
  <c r="K50" i="96"/>
  <c r="I26" i="53" s="1"/>
  <c r="M26" i="53" s="1"/>
  <c r="Q26" i="53" s="1"/>
  <c r="W26" i="53" s="1"/>
  <c r="G964" i="1"/>
  <c r="E23" i="2"/>
  <c r="K57" i="96"/>
  <c r="I31" i="17" s="1"/>
  <c r="W38" i="32"/>
  <c r="K68" i="96"/>
  <c r="I38" i="53" s="1"/>
  <c r="M38" i="53" s="1"/>
  <c r="Q38" i="53" s="1"/>
  <c r="W38" i="53" s="1"/>
  <c r="CY17" i="84"/>
  <c r="CI17" i="79" s="1"/>
  <c r="CM17" i="79" s="1"/>
  <c r="CO17" i="79" s="1"/>
  <c r="CG17" i="79"/>
  <c r="M23" i="79"/>
  <c r="W23" i="84"/>
  <c r="O23" i="79" s="1"/>
  <c r="S23" i="79" s="1"/>
  <c r="U23" i="79" s="1"/>
  <c r="W41" i="30" s="1"/>
  <c r="S23" i="38"/>
  <c r="Q23" i="38"/>
  <c r="Q34" i="38"/>
  <c r="S34" i="38"/>
  <c r="Q27" i="45"/>
  <c r="S27" i="45"/>
  <c r="AO16" i="79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Q12" i="76"/>
  <c r="I22" i="52" s="1"/>
  <c r="M22" i="52" s="1"/>
  <c r="AK12" i="76"/>
  <c r="I13" i="39" s="1"/>
  <c r="M13" i="39" s="1"/>
  <c r="BM12" i="76"/>
  <c r="I13" i="32" s="1"/>
  <c r="M13" i="32" s="1"/>
  <c r="AG12" i="76"/>
  <c r="I13" i="40" s="1"/>
  <c r="M13" i="40" s="1"/>
  <c r="BA12" i="76"/>
  <c r="I13" i="35" s="1"/>
  <c r="M13" i="35" s="1"/>
  <c r="U12" i="76"/>
  <c r="I13" i="43" s="1"/>
  <c r="M13" i="43" s="1"/>
  <c r="Q12" i="76"/>
  <c r="I13" i="44" s="1"/>
  <c r="M13" i="44" s="1"/>
  <c r="AW12" i="76"/>
  <c r="I13" i="36" s="1"/>
  <c r="M13" i="36" s="1"/>
  <c r="AW22" i="31"/>
  <c r="AW23" i="31"/>
  <c r="AW23" i="35"/>
  <c r="AW22" i="35"/>
  <c r="AS19" i="79"/>
  <c r="AU19" i="79" s="1"/>
  <c r="AW26" i="31"/>
  <c r="AW34" i="31"/>
  <c r="AW26" i="35"/>
  <c r="AW24" i="35"/>
  <c r="AW8" i="31"/>
  <c r="AW24" i="31"/>
  <c r="AW34" i="35"/>
  <c r="AW8" i="35"/>
  <c r="AO18" i="79"/>
  <c r="BA39" i="45"/>
  <c r="AK39" i="45"/>
  <c r="Q39" i="45"/>
  <c r="AU39" i="45"/>
  <c r="AE39" i="45"/>
  <c r="BA39" i="32"/>
  <c r="AK39" i="32"/>
  <c r="AE39" i="32"/>
  <c r="AU39" i="32"/>
  <c r="Q39" i="32"/>
  <c r="AS42" i="46"/>
  <c r="AW15" i="43"/>
  <c r="AW45" i="43"/>
  <c r="AW20" i="43"/>
  <c r="AW11" i="43"/>
  <c r="AW39" i="43"/>
  <c r="AW46" i="43"/>
  <c r="AW42" i="43"/>
  <c r="AW33" i="43"/>
  <c r="AW28" i="43"/>
  <c r="AW37" i="43"/>
  <c r="AW27" i="43"/>
  <c r="AW38" i="43"/>
  <c r="AW17" i="43"/>
  <c r="AW43" i="43"/>
  <c r="AW29" i="43"/>
  <c r="AW19" i="43"/>
  <c r="AW25" i="43"/>
  <c r="I11" i="79"/>
  <c r="K11" i="79" s="1"/>
  <c r="AM41" i="43" s="1"/>
  <c r="AW14" i="43"/>
  <c r="AW36" i="43"/>
  <c r="AW30" i="43"/>
  <c r="AW32" i="43"/>
  <c r="AW18" i="43"/>
  <c r="AW31" i="43"/>
  <c r="AW41" i="43"/>
  <c r="AW16" i="43"/>
  <c r="AW40" i="43"/>
  <c r="I66" i="96"/>
  <c r="I15" i="51" s="1"/>
  <c r="M15" i="51" s="1"/>
  <c r="Q12" i="44"/>
  <c r="S12" i="44"/>
  <c r="I71" i="96"/>
  <c r="I39" i="55" s="1"/>
  <c r="M39" i="55" s="1"/>
  <c r="I50" i="74"/>
  <c r="I54" i="56" s="1"/>
  <c r="M54" i="56" s="1"/>
  <c r="CG12" i="79"/>
  <c r="CY12" i="84"/>
  <c r="CI12" i="79" s="1"/>
  <c r="CM12" i="79" s="1"/>
  <c r="CO12" i="79" s="1"/>
  <c r="AG45" i="39"/>
  <c r="AG43" i="39"/>
  <c r="AG37" i="39"/>
  <c r="AG27" i="39"/>
  <c r="AG19" i="39"/>
  <c r="AG11" i="39"/>
  <c r="AG42" i="39"/>
  <c r="AG33" i="39"/>
  <c r="AG31" i="39"/>
  <c r="AG29" i="39"/>
  <c r="AG17" i="39"/>
  <c r="AG15" i="39"/>
  <c r="AG32" i="39"/>
  <c r="AG25" i="39"/>
  <c r="AG16" i="39"/>
  <c r="AG41" i="39"/>
  <c r="AG39" i="39"/>
  <c r="AG14" i="39"/>
  <c r="AG18" i="39"/>
  <c r="AG20" i="39"/>
  <c r="AG46" i="39"/>
  <c r="AG28" i="39"/>
  <c r="AG30" i="39"/>
  <c r="AG38" i="39"/>
  <c r="AG36" i="39"/>
  <c r="AG40" i="39"/>
  <c r="K43" i="96"/>
  <c r="I16" i="53" s="1"/>
  <c r="M16" i="53" s="1"/>
  <c r="Q16" i="53" s="1"/>
  <c r="W16" i="53" s="1"/>
  <c r="M8" i="53"/>
  <c r="Q8" i="53" s="1"/>
  <c r="W8" i="53" s="1"/>
  <c r="Q25" i="30"/>
  <c r="S23" i="89"/>
  <c r="BW8" i="89"/>
  <c r="W8" i="89"/>
  <c r="AY40" i="44"/>
  <c r="S9" i="19"/>
  <c r="S15" i="19" s="1"/>
  <c r="E40" i="8" s="1"/>
  <c r="M15" i="19"/>
  <c r="E31" i="10" s="1"/>
  <c r="I32" i="73"/>
  <c r="I89" i="25" s="1"/>
  <c r="M89" i="25" s="1"/>
  <c r="S89" i="25" s="1"/>
  <c r="I22" i="73"/>
  <c r="I56" i="25" s="1"/>
  <c r="M56" i="25" s="1"/>
  <c r="S56" i="25" s="1"/>
  <c r="BG18" i="79"/>
  <c r="BK18" i="79" s="1"/>
  <c r="BM18" i="79" s="1"/>
  <c r="W38" i="41"/>
  <c r="AQ10" i="38"/>
  <c r="AQ13" i="38"/>
  <c r="AQ9" i="38"/>
  <c r="AQ21" i="38"/>
  <c r="AQ12" i="38"/>
  <c r="BA29" i="46"/>
  <c r="AK29" i="46"/>
  <c r="Q29" i="46"/>
  <c r="AE29" i="46"/>
  <c r="AU29" i="46"/>
  <c r="Q12" i="46"/>
  <c r="S12" i="46"/>
  <c r="Q33" i="46"/>
  <c r="CA59" i="52"/>
  <c r="AS59" i="52"/>
  <c r="AC59" i="52"/>
  <c r="BW59" i="52"/>
  <c r="BG59" i="52"/>
  <c r="Y59" i="52"/>
  <c r="CG59" i="52"/>
  <c r="AM59" i="52"/>
  <c r="Q59" i="52"/>
  <c r="AI59" i="52"/>
  <c r="BC59" i="52"/>
  <c r="BQ59" i="52"/>
  <c r="AW59" i="52"/>
  <c r="BA59" i="52" s="1"/>
  <c r="BM59" i="52"/>
  <c r="BM60" i="52"/>
  <c r="AW60" i="52"/>
  <c r="BA60" i="52" s="1"/>
  <c r="CA60" i="52"/>
  <c r="AS60" i="52"/>
  <c r="AC60" i="52"/>
  <c r="BW60" i="52"/>
  <c r="BG60" i="52"/>
  <c r="Y60" i="52"/>
  <c r="Q60" i="52"/>
  <c r="CG60" i="52"/>
  <c r="AI60" i="52"/>
  <c r="BC60" i="52"/>
  <c r="AM60" i="52"/>
  <c r="BQ60" i="52"/>
  <c r="BG16" i="92"/>
  <c r="CA78" i="52"/>
  <c r="CA79" i="52" s="1"/>
  <c r="Q37" i="46"/>
  <c r="Q37" i="34"/>
  <c r="K30" i="97"/>
  <c r="I37" i="36" s="1"/>
  <c r="M37" i="36" s="1"/>
  <c r="K36" i="96"/>
  <c r="I12" i="53" s="1"/>
  <c r="M12" i="53" s="1"/>
  <c r="Q12" i="53" s="1"/>
  <c r="W12" i="53" s="1"/>
  <c r="Q31" i="55"/>
  <c r="W31" i="55" s="1"/>
  <c r="AA31" i="55"/>
  <c r="AI31" i="55"/>
  <c r="CY13" i="84"/>
  <c r="CI13" i="79" s="1"/>
  <c r="CM13" i="79" s="1"/>
  <c r="CO13" i="79" s="1"/>
  <c r="CG13" i="79"/>
  <c r="BG13" i="79"/>
  <c r="BK13" i="79" s="1"/>
  <c r="BM13" i="79" s="1"/>
  <c r="Q27" i="33"/>
  <c r="S26" i="33"/>
  <c r="Q26" i="33"/>
  <c r="Q19" i="55"/>
  <c r="W19" i="55" s="1"/>
  <c r="AI19" i="55"/>
  <c r="AA19" i="55"/>
  <c r="Y24" i="54"/>
  <c r="AO43" i="38"/>
  <c r="BA43" i="38" s="1"/>
  <c r="W40" i="38"/>
  <c r="Y40" i="38" s="1"/>
  <c r="AK40" i="38" s="1"/>
  <c r="AU32" i="36"/>
  <c r="AE32" i="36"/>
  <c r="BA32" i="36"/>
  <c r="Q32" i="36"/>
  <c r="AK32" i="36"/>
  <c r="Q24" i="37"/>
  <c r="Q26" i="37"/>
  <c r="AW12" i="79"/>
  <c r="BK12" i="84"/>
  <c r="AY12" i="79" s="1"/>
  <c r="BC12" i="79" s="1"/>
  <c r="BE12" i="79" s="1"/>
  <c r="W8" i="42" s="1"/>
  <c r="BG10" i="79"/>
  <c r="BK10" i="79" s="1"/>
  <c r="BM10" i="79" s="1"/>
  <c r="Q32" i="55"/>
  <c r="W32" i="55" s="1"/>
  <c r="AI32" i="55"/>
  <c r="AA32" i="55"/>
  <c r="Q23" i="32"/>
  <c r="S23" i="32" s="1"/>
  <c r="Q30" i="32"/>
  <c r="AK30" i="32"/>
  <c r="AE30" i="32"/>
  <c r="BA30" i="32"/>
  <c r="AU30" i="32"/>
  <c r="Q33" i="32"/>
  <c r="K76" i="96"/>
  <c r="I19" i="22" s="1"/>
  <c r="M19" i="22" s="1"/>
  <c r="S19" i="22" s="1"/>
  <c r="AQ9" i="89"/>
  <c r="AQ23" i="89" s="1"/>
  <c r="AM23" i="89"/>
  <c r="AY40" i="34"/>
  <c r="BA14" i="75"/>
  <c r="I42" i="11" s="1"/>
  <c r="M42" i="11" s="1"/>
  <c r="AK14" i="75"/>
  <c r="I40" i="11" s="1"/>
  <c r="M40" i="11" s="1"/>
  <c r="U14" i="75"/>
  <c r="I31" i="23" s="1"/>
  <c r="M31" i="23" s="1"/>
  <c r="S31" i="23" s="1"/>
  <c r="BE14" i="75"/>
  <c r="E40" i="74" s="1"/>
  <c r="Y14" i="75"/>
  <c r="AW14" i="75"/>
  <c r="I41" i="11" s="1"/>
  <c r="M41" i="11" s="1"/>
  <c r="Q14" i="75"/>
  <c r="I31" i="25" s="1"/>
  <c r="M31" i="25" s="1"/>
  <c r="S31" i="25" s="1"/>
  <c r="AS14" i="75"/>
  <c r="I23" i="26" s="1"/>
  <c r="M23" i="26" s="1"/>
  <c r="M14" i="75"/>
  <c r="I30" i="23" s="1"/>
  <c r="M30" i="23" s="1"/>
  <c r="S30" i="23" s="1"/>
  <c r="AG14" i="75"/>
  <c r="E14" i="73" s="1"/>
  <c r="AC14" i="75"/>
  <c r="AO14" i="75"/>
  <c r="I23" i="27" s="1"/>
  <c r="M23" i="27" s="1"/>
  <c r="I14" i="75"/>
  <c r="I30" i="25" s="1"/>
  <c r="M30" i="25" s="1"/>
  <c r="S30" i="25" s="1"/>
  <c r="Y8" i="31"/>
  <c r="W41" i="37"/>
  <c r="W43" i="37"/>
  <c r="I19" i="97"/>
  <c r="I10" i="49" s="1"/>
  <c r="M10" i="49" s="1"/>
  <c r="Q10" i="49" s="1"/>
  <c r="W10" i="49" s="1"/>
  <c r="I24" i="97"/>
  <c r="I36" i="42" s="1"/>
  <c r="S31" i="102"/>
  <c r="Q31" i="102"/>
  <c r="AE31" i="102"/>
  <c r="O31" i="102"/>
  <c r="AA31" i="102"/>
  <c r="K31" i="102"/>
  <c r="Y31" i="102"/>
  <c r="M31" i="102"/>
  <c r="W31" i="102"/>
  <c r="U31" i="102"/>
  <c r="I31" i="102"/>
  <c r="AC31" i="102"/>
  <c r="G31" i="102"/>
  <c r="E31" i="102"/>
  <c r="Q15" i="50"/>
  <c r="W15" i="50" s="1"/>
  <c r="S25" i="40"/>
  <c r="Q25" i="40"/>
  <c r="Q32" i="40"/>
  <c r="AK32" i="40"/>
  <c r="AE32" i="40"/>
  <c r="BA32" i="40"/>
  <c r="S32" i="40"/>
  <c r="AU32" i="40"/>
  <c r="Q34" i="40"/>
  <c r="S34" i="40" s="1"/>
  <c r="BA29" i="39"/>
  <c r="AK29" i="39"/>
  <c r="Q29" i="39"/>
  <c r="AU29" i="39"/>
  <c r="AE29" i="39"/>
  <c r="S25" i="39"/>
  <c r="Q25" i="39"/>
  <c r="Q23" i="42"/>
  <c r="BA32" i="42"/>
  <c r="AK32" i="42"/>
  <c r="S32" i="42"/>
  <c r="Q32" i="42"/>
  <c r="AU32" i="42"/>
  <c r="AE32" i="42"/>
  <c r="W42" i="34"/>
  <c r="AW22" i="79"/>
  <c r="BK22" i="84"/>
  <c r="AY22" i="79" s="1"/>
  <c r="BC22" i="79" s="1"/>
  <c r="BE22" i="79" s="1"/>
  <c r="W8" i="32" s="1"/>
  <c r="BY20" i="79"/>
  <c r="AM8" i="34"/>
  <c r="BA66" i="52"/>
  <c r="AU28" i="41"/>
  <c r="AE28" i="41"/>
  <c r="BA28" i="41"/>
  <c r="AK28" i="41"/>
  <c r="Q28" i="41"/>
  <c r="S28" i="41" s="1"/>
  <c r="BA32" i="41"/>
  <c r="AK32" i="41"/>
  <c r="Q32" i="41"/>
  <c r="AU32" i="41"/>
  <c r="AE32" i="41"/>
  <c r="S34" i="41"/>
  <c r="Q34" i="41"/>
  <c r="Q33" i="41"/>
  <c r="S33" i="41"/>
  <c r="AG41" i="32"/>
  <c r="AG32" i="32"/>
  <c r="AG30" i="32"/>
  <c r="AG16" i="32"/>
  <c r="AG14" i="32"/>
  <c r="AG40" i="32"/>
  <c r="AG38" i="32"/>
  <c r="AG15" i="32"/>
  <c r="AG31" i="32"/>
  <c r="AG46" i="32"/>
  <c r="AG20" i="32"/>
  <c r="AG17" i="32"/>
  <c r="AG42" i="32"/>
  <c r="AG25" i="32"/>
  <c r="AG28" i="32"/>
  <c r="AG36" i="32"/>
  <c r="AG43" i="32"/>
  <c r="AG11" i="32"/>
  <c r="AG27" i="32"/>
  <c r="AG19" i="32"/>
  <c r="AG39" i="32"/>
  <c r="AG29" i="32"/>
  <c r="AG33" i="32"/>
  <c r="AG37" i="32"/>
  <c r="AG45" i="32"/>
  <c r="AG18" i="32"/>
  <c r="AY38" i="36"/>
  <c r="W40" i="46"/>
  <c r="BA28" i="43"/>
  <c r="AK28" i="43"/>
  <c r="S28" i="43"/>
  <c r="AE28" i="43"/>
  <c r="Q28" i="43"/>
  <c r="AU28" i="43"/>
  <c r="BA32" i="43"/>
  <c r="AK32" i="43"/>
  <c r="S32" i="43"/>
  <c r="Q32" i="43"/>
  <c r="AE32" i="43"/>
  <c r="AU32" i="43"/>
  <c r="AW20" i="79"/>
  <c r="Y8" i="52"/>
  <c r="AM8" i="52"/>
  <c r="CG8" i="52"/>
  <c r="BQ8" i="52"/>
  <c r="Q8" i="52"/>
  <c r="AS8" i="52"/>
  <c r="BM8" i="52"/>
  <c r="AW8" i="52"/>
  <c r="BC8" i="52" s="1"/>
  <c r="AC8" i="52"/>
  <c r="AI8" i="52" s="1"/>
  <c r="BG8" i="52"/>
  <c r="CA8" i="52"/>
  <c r="BW17" i="52"/>
  <c r="BG17" i="52"/>
  <c r="Y17" i="52"/>
  <c r="BC17" i="52"/>
  <c r="AM17" i="52"/>
  <c r="CG17" i="52"/>
  <c r="BQ17" i="52"/>
  <c r="AS17" i="52"/>
  <c r="BM17" i="52"/>
  <c r="AI17" i="52"/>
  <c r="AC17" i="52"/>
  <c r="AW17" i="52"/>
  <c r="Q17" i="52"/>
  <c r="W17" i="52" s="1"/>
  <c r="CA17" i="52"/>
  <c r="BA26" i="31"/>
  <c r="AK26" i="31"/>
  <c r="S26" i="31"/>
  <c r="Q26" i="31"/>
  <c r="AE26" i="31"/>
  <c r="AU26" i="31"/>
  <c r="BK74" i="52"/>
  <c r="Y38" i="40"/>
  <c r="AK38" i="40" s="1"/>
  <c r="W38" i="40"/>
  <c r="S38" i="32"/>
  <c r="W43" i="42"/>
  <c r="W41" i="42"/>
  <c r="AU31" i="44"/>
  <c r="AE31" i="44"/>
  <c r="BA31" i="44"/>
  <c r="Q31" i="44"/>
  <c r="AK31" i="44"/>
  <c r="I52" i="74"/>
  <c r="I56" i="56" s="1"/>
  <c r="M56" i="56" s="1"/>
  <c r="AY38" i="31"/>
  <c r="W9" i="84"/>
  <c r="O9" i="79" s="1"/>
  <c r="S9" i="79" s="1"/>
  <c r="U9" i="79" s="1"/>
  <c r="W40" i="45" s="1"/>
  <c r="M9" i="79"/>
  <c r="S12" i="30"/>
  <c r="Q12" i="30"/>
  <c r="AG10" i="36"/>
  <c r="AG12" i="36"/>
  <c r="AG21" i="36"/>
  <c r="AG9" i="36"/>
  <c r="AG13" i="36"/>
  <c r="Q34" i="33"/>
  <c r="AM40" i="31"/>
  <c r="S27" i="37"/>
  <c r="Q27" i="37"/>
  <c r="AW22" i="37"/>
  <c r="AW23" i="37"/>
  <c r="AS17" i="79"/>
  <c r="AU17" i="79" s="1"/>
  <c r="AM8" i="37" s="1"/>
  <c r="AS8" i="37" s="1"/>
  <c r="AW24" i="37"/>
  <c r="AW34" i="37"/>
  <c r="AW26" i="37"/>
  <c r="AW8" i="37"/>
  <c r="AS18" i="75"/>
  <c r="I27" i="26" s="1"/>
  <c r="M27" i="26" s="1"/>
  <c r="AC18" i="75"/>
  <c r="M18" i="75"/>
  <c r="I42" i="23" s="1"/>
  <c r="M42" i="23" s="1"/>
  <c r="S42" i="23" s="1"/>
  <c r="AG18" i="75"/>
  <c r="E18" i="73" s="1"/>
  <c r="BE18" i="75"/>
  <c r="E44" i="74" s="1"/>
  <c r="Y18" i="75"/>
  <c r="BA18" i="75"/>
  <c r="I58" i="11" s="1"/>
  <c r="M58" i="11" s="1"/>
  <c r="U18" i="75"/>
  <c r="I43" i="23" s="1"/>
  <c r="M43" i="23" s="1"/>
  <c r="S43" i="23" s="1"/>
  <c r="I18" i="75"/>
  <c r="I42" i="25" s="1"/>
  <c r="M42" i="25" s="1"/>
  <c r="S42" i="25" s="1"/>
  <c r="AO18" i="75"/>
  <c r="I27" i="27" s="1"/>
  <c r="M27" i="27" s="1"/>
  <c r="AW18" i="75"/>
  <c r="I57" i="11" s="1"/>
  <c r="M57" i="11" s="1"/>
  <c r="AK18" i="75"/>
  <c r="I56" i="11" s="1"/>
  <c r="M56" i="11" s="1"/>
  <c r="Q18" i="75"/>
  <c r="I43" i="25" s="1"/>
  <c r="M43" i="25" s="1"/>
  <c r="S43" i="25" s="1"/>
  <c r="I44" i="33"/>
  <c r="M36" i="33"/>
  <c r="M36" i="35"/>
  <c r="I44" i="35"/>
  <c r="Q33" i="40"/>
  <c r="W40" i="40"/>
  <c r="Y40" i="40"/>
  <c r="AK40" i="40" s="1"/>
  <c r="AK32" i="35"/>
  <c r="BA32" i="35"/>
  <c r="AU32" i="35"/>
  <c r="AE32" i="35"/>
  <c r="Q32" i="35"/>
  <c r="S32" i="35" s="1"/>
  <c r="AM38" i="31"/>
  <c r="AO38" i="31"/>
  <c r="BA38" i="31" s="1"/>
  <c r="W38" i="35"/>
  <c r="Y38" i="35" s="1"/>
  <c r="AK38" i="35" s="1"/>
  <c r="W43" i="38"/>
  <c r="W41" i="38"/>
  <c r="AU32" i="38"/>
  <c r="AE32" i="38"/>
  <c r="AK32" i="38"/>
  <c r="BA32" i="38"/>
  <c r="Q32" i="38"/>
  <c r="AW25" i="37"/>
  <c r="AW17" i="37"/>
  <c r="AW39" i="37"/>
  <c r="AW14" i="37"/>
  <c r="AW31" i="37"/>
  <c r="AW29" i="37"/>
  <c r="AW15" i="37"/>
  <c r="AW11" i="37"/>
  <c r="AW43" i="37"/>
  <c r="AW30" i="37"/>
  <c r="AW40" i="37"/>
  <c r="AW45" i="37"/>
  <c r="I17" i="79"/>
  <c r="K17" i="79" s="1"/>
  <c r="AM41" i="37" s="1"/>
  <c r="AW41" i="37"/>
  <c r="AW18" i="37"/>
  <c r="AW46" i="37"/>
  <c r="AW42" i="37"/>
  <c r="AY42" i="37" s="1"/>
  <c r="AW16" i="37"/>
  <c r="AW28" i="37"/>
  <c r="AW20" i="37"/>
  <c r="AW27" i="37"/>
  <c r="AW38" i="37"/>
  <c r="AW37" i="37"/>
  <c r="AW33" i="37"/>
  <c r="AW36" i="37"/>
  <c r="AW32" i="37"/>
  <c r="AW19" i="37"/>
  <c r="BA39" i="33"/>
  <c r="AK39" i="33"/>
  <c r="AU39" i="33"/>
  <c r="AE39" i="33"/>
  <c r="Q39" i="33"/>
  <c r="S39" i="33" s="1"/>
  <c r="Q33" i="44"/>
  <c r="I48" i="74"/>
  <c r="I52" i="56" s="1"/>
  <c r="M52" i="56" s="1"/>
  <c r="W42" i="44"/>
  <c r="W41" i="44"/>
  <c r="W43" i="44"/>
  <c r="BA28" i="30"/>
  <c r="AK28" i="30"/>
  <c r="Q28" i="30"/>
  <c r="AU28" i="30"/>
  <c r="AE28" i="30"/>
  <c r="BA30" i="46"/>
  <c r="AK30" i="46"/>
  <c r="Q30" i="46"/>
  <c r="AU30" i="46"/>
  <c r="AE30" i="46"/>
  <c r="I74" i="96"/>
  <c r="I13" i="24" s="1"/>
  <c r="M13" i="24" s="1"/>
  <c r="S13" i="24" s="1"/>
  <c r="Q25" i="55"/>
  <c r="W25" i="55" s="1"/>
  <c r="AI25" i="55"/>
  <c r="AA25" i="55"/>
  <c r="I81" i="74"/>
  <c r="I89" i="52" s="1"/>
  <c r="M89" i="52" s="1"/>
  <c r="AW9" i="82"/>
  <c r="AY9" i="82" s="1"/>
  <c r="AO9" i="82"/>
  <c r="AQ23" i="88"/>
  <c r="BA30" i="40"/>
  <c r="AK30" i="40"/>
  <c r="S30" i="40"/>
  <c r="Q30" i="40"/>
  <c r="AU30" i="40"/>
  <c r="AE30" i="40"/>
  <c r="Q26" i="42"/>
  <c r="S26" i="42"/>
  <c r="BO16" i="79"/>
  <c r="CE16" i="84"/>
  <c r="BQ16" i="79" s="1"/>
  <c r="BU16" i="79" s="1"/>
  <c r="BW16" i="79" s="1"/>
  <c r="Q25" i="35"/>
  <c r="S25" i="35"/>
  <c r="Q12" i="43"/>
  <c r="AY8" i="40"/>
  <c r="BA32" i="31"/>
  <c r="AK32" i="31"/>
  <c r="AU32" i="31"/>
  <c r="AE32" i="31"/>
  <c r="Q32" i="31"/>
  <c r="S32" i="31" s="1"/>
  <c r="Q38" i="55"/>
  <c r="W38" i="55" s="1"/>
  <c r="AI38" i="55"/>
  <c r="AA38" i="55"/>
  <c r="AG36" i="38"/>
  <c r="AG18" i="38"/>
  <c r="AG41" i="38"/>
  <c r="AG40" i="38"/>
  <c r="AG38" i="38"/>
  <c r="AG30" i="38"/>
  <c r="AG20" i="38"/>
  <c r="AG46" i="38"/>
  <c r="AG14" i="38"/>
  <c r="AG15" i="38"/>
  <c r="AG16" i="38"/>
  <c r="AG31" i="38"/>
  <c r="AG32" i="38"/>
  <c r="AG39" i="38"/>
  <c r="AG19" i="38"/>
  <c r="AG17" i="38"/>
  <c r="AG37" i="38"/>
  <c r="AG25" i="38"/>
  <c r="AG28" i="38"/>
  <c r="AG45" i="38"/>
  <c r="AG11" i="38"/>
  <c r="AG33" i="38"/>
  <c r="AG43" i="38"/>
  <c r="AG29" i="38"/>
  <c r="AG27" i="38"/>
  <c r="AG42" i="38"/>
  <c r="AE8" i="46"/>
  <c r="AC8" i="46"/>
  <c r="Y8" i="46"/>
  <c r="CE68" i="52"/>
  <c r="AS8" i="46"/>
  <c r="K20" i="54"/>
  <c r="Y20" i="54"/>
  <c r="Q20" i="54"/>
  <c r="BA29" i="30"/>
  <c r="AK29" i="30"/>
  <c r="Q29" i="30"/>
  <c r="S29" i="30" s="1"/>
  <c r="AE29" i="30"/>
  <c r="AU29" i="30"/>
  <c r="I31" i="73"/>
  <c r="I86" i="25" s="1"/>
  <c r="M86" i="25" s="1"/>
  <c r="S86" i="25" s="1"/>
  <c r="Q32" i="46"/>
  <c r="AE32" i="46"/>
  <c r="BA32" i="46"/>
  <c r="S32" i="46"/>
  <c r="AK32" i="46"/>
  <c r="AU32" i="46"/>
  <c r="AM43" i="46"/>
  <c r="AS43" i="46" s="1"/>
  <c r="Q37" i="38"/>
  <c r="BY13" i="79"/>
  <c r="CS23" i="81"/>
  <c r="CU23" i="81" s="1"/>
  <c r="CK23" i="81"/>
  <c r="AM41" i="31"/>
  <c r="BA32" i="45"/>
  <c r="AK32" i="45"/>
  <c r="AE32" i="45"/>
  <c r="AU32" i="45"/>
  <c r="Q32" i="45"/>
  <c r="BK16" i="84"/>
  <c r="AY16" i="79" s="1"/>
  <c r="BC16" i="79" s="1"/>
  <c r="BE16" i="79" s="1"/>
  <c r="W8" i="38" s="1"/>
  <c r="AW16" i="79"/>
  <c r="BA39" i="39"/>
  <c r="AK39" i="39"/>
  <c r="Q39" i="39"/>
  <c r="AU39" i="39"/>
  <c r="AE39" i="39"/>
  <c r="Q24" i="44"/>
  <c r="AW12" i="42"/>
  <c r="AW10" i="42"/>
  <c r="CC12" i="79"/>
  <c r="CE12" i="79" s="1"/>
  <c r="AW9" i="42"/>
  <c r="AW21" i="42"/>
  <c r="AW13" i="42"/>
  <c r="W43" i="39"/>
  <c r="W41" i="39"/>
  <c r="Y19" i="88"/>
  <c r="Y11" i="88"/>
  <c r="Y23" i="88"/>
  <c r="Y20" i="88"/>
  <c r="Y12" i="88"/>
  <c r="Y21" i="88"/>
  <c r="Y13" i="88"/>
  <c r="Y22" i="88"/>
  <c r="Y14" i="88"/>
  <c r="Y17" i="88"/>
  <c r="Y8" i="88"/>
  <c r="Y15" i="88"/>
  <c r="Y9" i="88"/>
  <c r="Y16" i="88"/>
  <c r="Y10" i="88"/>
  <c r="Y18" i="88"/>
  <c r="Q25" i="34"/>
  <c r="M33" i="16"/>
  <c r="G29" i="10" s="1"/>
  <c r="S31" i="16"/>
  <c r="S33" i="16" s="1"/>
  <c r="I34" i="8" s="1"/>
  <c r="AM55" i="52"/>
  <c r="BQ55" i="52"/>
  <c r="Q55" i="52"/>
  <c r="Y55" i="52" s="1"/>
  <c r="BM55" i="52"/>
  <c r="AW55" i="52"/>
  <c r="BA55" i="52" s="1"/>
  <c r="BW55" i="52"/>
  <c r="AS55" i="52"/>
  <c r="BG55" i="52"/>
  <c r="AC55" i="52"/>
  <c r="AI55" i="52" s="1"/>
  <c r="CA55" i="52"/>
  <c r="CG55" i="52" s="1"/>
  <c r="Q24" i="33"/>
  <c r="AW23" i="82"/>
  <c r="AY23" i="82" s="1"/>
  <c r="AO23" i="82"/>
  <c r="G23" i="87"/>
  <c r="I23" i="87" s="1"/>
  <c r="AY25" i="3" s="1"/>
  <c r="G945" i="1" s="1"/>
  <c r="S12" i="37"/>
  <c r="Q12" i="37"/>
  <c r="Q17" i="55"/>
  <c r="W17" i="55" s="1"/>
  <c r="AI17" i="55"/>
  <c r="AA17" i="55"/>
  <c r="AS38" i="36"/>
  <c r="AM41" i="33"/>
  <c r="AO41" i="33"/>
  <c r="BA41" i="33" s="1"/>
  <c r="AY43" i="34"/>
  <c r="BA17" i="75"/>
  <c r="I54" i="11" s="1"/>
  <c r="M54" i="11" s="1"/>
  <c r="AK17" i="75"/>
  <c r="I52" i="11" s="1"/>
  <c r="M52" i="11" s="1"/>
  <c r="U17" i="75"/>
  <c r="I40" i="23" s="1"/>
  <c r="M40" i="23" s="1"/>
  <c r="S40" i="23" s="1"/>
  <c r="AW17" i="75"/>
  <c r="I53" i="11" s="1"/>
  <c r="M53" i="11" s="1"/>
  <c r="AG17" i="75"/>
  <c r="E17" i="73" s="1"/>
  <c r="Q17" i="75"/>
  <c r="I40" i="25" s="1"/>
  <c r="M40" i="25" s="1"/>
  <c r="S40" i="25" s="1"/>
  <c r="AS17" i="75"/>
  <c r="I26" i="26" s="1"/>
  <c r="M26" i="26" s="1"/>
  <c r="AC17" i="75"/>
  <c r="M17" i="75"/>
  <c r="I39" i="23" s="1"/>
  <c r="M39" i="23" s="1"/>
  <c r="S39" i="23" s="1"/>
  <c r="AO17" i="75"/>
  <c r="I26" i="27" s="1"/>
  <c r="M26" i="27" s="1"/>
  <c r="I17" i="75"/>
  <c r="I39" i="25" s="1"/>
  <c r="M39" i="25" s="1"/>
  <c r="S39" i="25" s="1"/>
  <c r="BE17" i="75"/>
  <c r="E43" i="74" s="1"/>
  <c r="Y17" i="75"/>
  <c r="BA31" i="42"/>
  <c r="AK31" i="42"/>
  <c r="Q31" i="42"/>
  <c r="AU31" i="42"/>
  <c r="AE31" i="42"/>
  <c r="M9" i="37"/>
  <c r="AG36" i="36"/>
  <c r="AG18" i="36"/>
  <c r="AG40" i="36"/>
  <c r="AG38" i="36"/>
  <c r="AG31" i="36"/>
  <c r="AG20" i="36"/>
  <c r="AG15" i="36"/>
  <c r="AG28" i="36"/>
  <c r="AG14" i="36"/>
  <c r="AG30" i="36"/>
  <c r="AG32" i="36"/>
  <c r="AG16" i="36"/>
  <c r="AG41" i="36"/>
  <c r="AG45" i="36"/>
  <c r="AG39" i="36"/>
  <c r="AG43" i="36"/>
  <c r="AG29" i="36"/>
  <c r="AG27" i="36"/>
  <c r="AG11" i="36"/>
  <c r="AG37" i="36"/>
  <c r="AG17" i="36"/>
  <c r="AG19" i="36"/>
  <c r="AG25" i="36"/>
  <c r="AG46" i="36"/>
  <c r="AG42" i="36"/>
  <c r="AI42" i="36" s="1"/>
  <c r="AG33" i="36"/>
  <c r="Q29" i="35"/>
  <c r="AK29" i="35"/>
  <c r="AE29" i="35"/>
  <c r="BA29" i="35"/>
  <c r="S29" i="35"/>
  <c r="AU29" i="35"/>
  <c r="AW29" i="41"/>
  <c r="AW45" i="41"/>
  <c r="AW36" i="41"/>
  <c r="AW27" i="41"/>
  <c r="AW25" i="41"/>
  <c r="AW37" i="41"/>
  <c r="AW42" i="41"/>
  <c r="AW17" i="41"/>
  <c r="AW43" i="41"/>
  <c r="AW18" i="41"/>
  <c r="AW11" i="41"/>
  <c r="AW19" i="41"/>
  <c r="AW15" i="41"/>
  <c r="AW33" i="41"/>
  <c r="I13" i="79"/>
  <c r="K13" i="79" s="1"/>
  <c r="AM40" i="41" s="1"/>
  <c r="AW31" i="41"/>
  <c r="AW46" i="41"/>
  <c r="AW16" i="41"/>
  <c r="AW41" i="41"/>
  <c r="AW14" i="41"/>
  <c r="AW30" i="41"/>
  <c r="AW28" i="41"/>
  <c r="AW20" i="41"/>
  <c r="AW32" i="41"/>
  <c r="AW40" i="41"/>
  <c r="AW38" i="41"/>
  <c r="AW39" i="41"/>
  <c r="Q25" i="31"/>
  <c r="S25" i="31" s="1"/>
  <c r="AU25" i="31"/>
  <c r="AE25" i="31"/>
  <c r="BA25" i="31"/>
  <c r="AK25" i="31"/>
  <c r="AM41" i="39"/>
  <c r="AO41" i="39" s="1"/>
  <c r="BA41" i="39" s="1"/>
  <c r="S38" i="43"/>
  <c r="I72" i="96"/>
  <c r="I40" i="55" s="1"/>
  <c r="M40" i="55" s="1"/>
  <c r="AG10" i="38"/>
  <c r="AG13" i="38"/>
  <c r="AG9" i="38"/>
  <c r="AG12" i="38"/>
  <c r="AG21" i="38"/>
  <c r="Q27" i="38"/>
  <c r="Q12" i="38"/>
  <c r="Q31" i="45"/>
  <c r="BA31" i="45"/>
  <c r="AU31" i="45"/>
  <c r="AK31" i="45"/>
  <c r="AE31" i="45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AW14" i="76"/>
  <c r="I15" i="36" s="1"/>
  <c r="M15" i="36" s="1"/>
  <c r="Q14" i="76"/>
  <c r="I15" i="44" s="1"/>
  <c r="M15" i="44" s="1"/>
  <c r="BY14" i="76"/>
  <c r="I15" i="30" s="1"/>
  <c r="M15" i="30" s="1"/>
  <c r="AS14" i="76"/>
  <c r="I15" i="37" s="1"/>
  <c r="M15" i="37" s="1"/>
  <c r="M14" i="76"/>
  <c r="I15" i="45" s="1"/>
  <c r="M15" i="45" s="1"/>
  <c r="BM14" i="76"/>
  <c r="I15" i="32" s="1"/>
  <c r="M15" i="32" s="1"/>
  <c r="AG14" i="76"/>
  <c r="I15" i="40" s="1"/>
  <c r="M15" i="40" s="1"/>
  <c r="BI14" i="76"/>
  <c r="I15" i="33" s="1"/>
  <c r="M15" i="33" s="1"/>
  <c r="AC14" i="76"/>
  <c r="I15" i="41" s="1"/>
  <c r="M15" i="41" s="1"/>
  <c r="M15" i="20"/>
  <c r="E35" i="10" s="1"/>
  <c r="S9" i="20"/>
  <c r="S15" i="20" s="1"/>
  <c r="E41" i="8" s="1"/>
  <c r="CG15" i="79"/>
  <c r="CY15" i="84"/>
  <c r="CI15" i="79" s="1"/>
  <c r="CM15" i="79" s="1"/>
  <c r="CO15" i="79" s="1"/>
  <c r="AM40" i="30"/>
  <c r="AO40" i="30" s="1"/>
  <c r="BA40" i="30" s="1"/>
  <c r="BA39" i="46"/>
  <c r="AK39" i="46"/>
  <c r="S39" i="46"/>
  <c r="Q39" i="46"/>
  <c r="AU39" i="46"/>
  <c r="AE39" i="46"/>
  <c r="BA39" i="36"/>
  <c r="AK39" i="36"/>
  <c r="Q39" i="36"/>
  <c r="AU39" i="36"/>
  <c r="AE39" i="36"/>
  <c r="BO23" i="51"/>
  <c r="AY23" i="51"/>
  <c r="AI23" i="51"/>
  <c r="Q23" i="51"/>
  <c r="BG23" i="51"/>
  <c r="AA23" i="51"/>
  <c r="AQ23" i="51"/>
  <c r="AU23" i="51" s="1"/>
  <c r="CW9" i="84"/>
  <c r="CO9" i="84"/>
  <c r="Q26" i="44"/>
  <c r="AS43" i="44"/>
  <c r="AS42" i="44"/>
  <c r="AM41" i="40"/>
  <c r="I49" i="74"/>
  <c r="I53" i="56" s="1"/>
  <c r="M53" i="56" s="1"/>
  <c r="I59" i="74"/>
  <c r="I63" i="56" s="1"/>
  <c r="M63" i="56" s="1"/>
  <c r="I37" i="74"/>
  <c r="I28" i="56" s="1"/>
  <c r="M28" i="56" s="1"/>
  <c r="BG11" i="91"/>
  <c r="K35" i="96"/>
  <c r="I11" i="53" s="1"/>
  <c r="M11" i="53" s="1"/>
  <c r="Q11" i="53" s="1"/>
  <c r="W11" i="53" s="1"/>
  <c r="AU32" i="34"/>
  <c r="AE32" i="34"/>
  <c r="BA32" i="34"/>
  <c r="S32" i="34"/>
  <c r="AK32" i="34"/>
  <c r="Q32" i="34"/>
  <c r="Q33" i="34"/>
  <c r="Q34" i="30"/>
  <c r="Q26" i="30"/>
  <c r="S26" i="30"/>
  <c r="I24" i="73"/>
  <c r="I62" i="25" s="1"/>
  <c r="M62" i="25" s="1"/>
  <c r="S62" i="25" s="1"/>
  <c r="I33" i="73"/>
  <c r="I65" i="25" s="1"/>
  <c r="M65" i="25" s="1"/>
  <c r="S65" i="25" s="1"/>
  <c r="I26" i="73"/>
  <c r="I71" i="25" s="1"/>
  <c r="M71" i="25" s="1"/>
  <c r="S71" i="25" s="1"/>
  <c r="K75" i="96"/>
  <c r="I18" i="22" s="1"/>
  <c r="M18" i="22" s="1"/>
  <c r="S18" i="22" s="1"/>
  <c r="W43" i="40"/>
  <c r="W41" i="40"/>
  <c r="Y41" i="34"/>
  <c r="AC41" i="34"/>
  <c r="Q28" i="46"/>
  <c r="AU28" i="46"/>
  <c r="AE28" i="46"/>
  <c r="AK28" i="46"/>
  <c r="BA28" i="46"/>
  <c r="S28" i="46"/>
  <c r="BQ54" i="52"/>
  <c r="Q54" i="52"/>
  <c r="Y54" i="52" s="1"/>
  <c r="BM54" i="52"/>
  <c r="AW54" i="52"/>
  <c r="BA54" i="52" s="1"/>
  <c r="CA54" i="52"/>
  <c r="CG54" i="52" s="1"/>
  <c r="AC54" i="52"/>
  <c r="AI54" i="52" s="1"/>
  <c r="BW54" i="52"/>
  <c r="BG54" i="52"/>
  <c r="AM54" i="52"/>
  <c r="AS54" i="52" s="1"/>
  <c r="Y56" i="52"/>
  <c r="AM56" i="52"/>
  <c r="CG56" i="52"/>
  <c r="BQ56" i="52"/>
  <c r="AI56" i="52"/>
  <c r="Q56" i="52"/>
  <c r="BW56" i="52"/>
  <c r="AW56" i="52"/>
  <c r="BA56" i="52" s="1"/>
  <c r="AC56" i="52"/>
  <c r="BG56" i="52"/>
  <c r="BM56" i="52" s="1"/>
  <c r="CA56" i="52"/>
  <c r="AS56" i="52"/>
  <c r="CG62" i="52"/>
  <c r="BQ62" i="52"/>
  <c r="AI62" i="52"/>
  <c r="Q62" i="52"/>
  <c r="BM62" i="52"/>
  <c r="AW62" i="52"/>
  <c r="BA62" i="52" s="1"/>
  <c r="CA62" i="52"/>
  <c r="AM62" i="52"/>
  <c r="BG62" i="52"/>
  <c r="AC62" i="52"/>
  <c r="BW62" i="52"/>
  <c r="Y62" i="52"/>
  <c r="AS62" i="52"/>
  <c r="BC62" i="52"/>
  <c r="AI61" i="52"/>
  <c r="Q61" i="52"/>
  <c r="BM61" i="52"/>
  <c r="AW61" i="52"/>
  <c r="BA61" i="52" s="1"/>
  <c r="CA61" i="52"/>
  <c r="AS61" i="52"/>
  <c r="AC61" i="52"/>
  <c r="BQ61" i="52"/>
  <c r="BG61" i="52"/>
  <c r="CG61" i="52"/>
  <c r="BC61" i="52"/>
  <c r="Y61" i="52"/>
  <c r="AM61" i="52"/>
  <c r="BW61" i="52"/>
  <c r="BG11" i="90"/>
  <c r="G88" i="74"/>
  <c r="G86" i="74"/>
  <c r="I86" i="74" s="1"/>
  <c r="G84" i="74"/>
  <c r="I84" i="74" s="1"/>
  <c r="G82" i="74"/>
  <c r="G80" i="74"/>
  <c r="G78" i="74"/>
  <c r="G71" i="74"/>
  <c r="G69" i="74"/>
  <c r="I69" i="74" s="1"/>
  <c r="G67" i="74"/>
  <c r="G65" i="74"/>
  <c r="I65" i="74" s="1"/>
  <c r="G63" i="74"/>
  <c r="I63" i="74" s="1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G89" i="74"/>
  <c r="G87" i="74"/>
  <c r="G85" i="74"/>
  <c r="I85" i="74" s="1"/>
  <c r="G83" i="74"/>
  <c r="G81" i="74"/>
  <c r="G79" i="74"/>
  <c r="I79" i="74" s="1"/>
  <c r="G72" i="74"/>
  <c r="G70" i="74"/>
  <c r="G68" i="74"/>
  <c r="I68" i="74" s="1"/>
  <c r="G66" i="74"/>
  <c r="G64" i="74"/>
  <c r="I64" i="74" s="1"/>
  <c r="G62" i="74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M18" i="97"/>
  <c r="BG78" i="52"/>
  <c r="BG79" i="52" s="1"/>
  <c r="AW24" i="46"/>
  <c r="AW8" i="46"/>
  <c r="AW34" i="46"/>
  <c r="AS8" i="79"/>
  <c r="AU8" i="79" s="1"/>
  <c r="AM8" i="46" s="1"/>
  <c r="AW26" i="46"/>
  <c r="AW23" i="46"/>
  <c r="AW22" i="46"/>
  <c r="AM43" i="35"/>
  <c r="K46" i="97"/>
  <c r="I141" i="11" s="1"/>
  <c r="Q22" i="55"/>
  <c r="W22" i="55" s="1"/>
  <c r="AI22" i="55"/>
  <c r="AA22" i="55"/>
  <c r="I21" i="56"/>
  <c r="K8" i="74"/>
  <c r="I21" i="54" s="1"/>
  <c r="AE30" i="33"/>
  <c r="Q30" i="33"/>
  <c r="BA30" i="33"/>
  <c r="AK30" i="33"/>
  <c r="S30" i="33"/>
  <c r="AU30" i="33"/>
  <c r="Q23" i="33"/>
  <c r="S23" i="33"/>
  <c r="AG21" i="33"/>
  <c r="AG13" i="33"/>
  <c r="AG10" i="33"/>
  <c r="AG9" i="33"/>
  <c r="AG12" i="33"/>
  <c r="Q14" i="55"/>
  <c r="W14" i="55" s="1"/>
  <c r="AI14" i="55"/>
  <c r="AA14" i="55"/>
  <c r="Y42" i="42"/>
  <c r="AK42" i="42" s="1"/>
  <c r="W42" i="42"/>
  <c r="Q35" i="55"/>
  <c r="W35" i="55" s="1"/>
  <c r="AI35" i="55"/>
  <c r="AA35" i="55"/>
  <c r="DI11" i="82"/>
  <c r="DQ11" i="82"/>
  <c r="DS11" i="82" s="1"/>
  <c r="AW46" i="40"/>
  <c r="AW38" i="40"/>
  <c r="AW20" i="40"/>
  <c r="AW42" i="40"/>
  <c r="AW33" i="40"/>
  <c r="AW17" i="40"/>
  <c r="AW25" i="40"/>
  <c r="AW41" i="40"/>
  <c r="AW36" i="40"/>
  <c r="AW30" i="40"/>
  <c r="AW18" i="40"/>
  <c r="AW32" i="40"/>
  <c r="AW14" i="40"/>
  <c r="AW16" i="40"/>
  <c r="I14" i="79"/>
  <c r="K14" i="79" s="1"/>
  <c r="AM42" i="40" s="1"/>
  <c r="AW28" i="40"/>
  <c r="AW31" i="40"/>
  <c r="AW15" i="40"/>
  <c r="AW19" i="40"/>
  <c r="AW39" i="40"/>
  <c r="AW45" i="40"/>
  <c r="AW11" i="40"/>
  <c r="AW27" i="40"/>
  <c r="AW40" i="40"/>
  <c r="AW37" i="40"/>
  <c r="AW43" i="40"/>
  <c r="AW29" i="40"/>
  <c r="BK10" i="84"/>
  <c r="AY10" i="79" s="1"/>
  <c r="BC10" i="79" s="1"/>
  <c r="BE10" i="79" s="1"/>
  <c r="W8" i="44" s="1"/>
  <c r="AW10" i="79"/>
  <c r="Q25" i="36"/>
  <c r="S25" i="36"/>
  <c r="S12" i="36"/>
  <c r="Q12" i="36"/>
  <c r="Q33" i="36"/>
  <c r="S33" i="36" s="1"/>
  <c r="BA28" i="37"/>
  <c r="AK28" i="37"/>
  <c r="S28" i="37"/>
  <c r="AE28" i="37"/>
  <c r="Q28" i="37"/>
  <c r="AU28" i="37"/>
  <c r="Q23" i="37"/>
  <c r="S23" i="37"/>
  <c r="CE67" i="52"/>
  <c r="BG10" i="88"/>
  <c r="AM40" i="42"/>
  <c r="M9" i="26"/>
  <c r="CE8" i="52"/>
  <c r="K44" i="96"/>
  <c r="I17" i="53" s="1"/>
  <c r="M17" i="53" s="1"/>
  <c r="Q17" i="53" s="1"/>
  <c r="W17" i="53" s="1"/>
  <c r="Q24" i="32"/>
  <c r="S24" i="32"/>
  <c r="AQ10" i="32"/>
  <c r="AQ9" i="32"/>
  <c r="AQ21" i="32"/>
  <c r="AQ12" i="32"/>
  <c r="AQ13" i="32"/>
  <c r="AG9" i="92"/>
  <c r="AG23" i="92" s="1"/>
  <c r="AC23" i="92"/>
  <c r="M10" i="23"/>
  <c r="AM20" i="56"/>
  <c r="AS20" i="56" s="1"/>
  <c r="Q20" i="56"/>
  <c r="Y20" i="56" s="1"/>
  <c r="K20" i="56"/>
  <c r="AC20" i="56"/>
  <c r="CY22" i="84"/>
  <c r="CI22" i="79" s="1"/>
  <c r="CM22" i="79" s="1"/>
  <c r="CO22" i="79" s="1"/>
  <c r="CG22" i="79"/>
  <c r="AC42" i="37"/>
  <c r="AE42" i="37"/>
  <c r="BE16" i="75"/>
  <c r="E42" i="74" s="1"/>
  <c r="AO16" i="75"/>
  <c r="I25" i="27" s="1"/>
  <c r="M25" i="27" s="1"/>
  <c r="Y16" i="75"/>
  <c r="I16" i="75"/>
  <c r="I36" i="25" s="1"/>
  <c r="M36" i="25" s="1"/>
  <c r="S36" i="25" s="1"/>
  <c r="AS16" i="75"/>
  <c r="I25" i="26" s="1"/>
  <c r="M25" i="26" s="1"/>
  <c r="M16" i="75"/>
  <c r="I36" i="23" s="1"/>
  <c r="M36" i="23" s="1"/>
  <c r="S36" i="23" s="1"/>
  <c r="AK16" i="75"/>
  <c r="I48" i="11" s="1"/>
  <c r="M48" i="11" s="1"/>
  <c r="AG16" i="75"/>
  <c r="E16" i="73" s="1"/>
  <c r="BA16" i="75"/>
  <c r="I50" i="11" s="1"/>
  <c r="M50" i="11" s="1"/>
  <c r="AW16" i="75"/>
  <c r="I49" i="11" s="1"/>
  <c r="M49" i="11" s="1"/>
  <c r="U16" i="75"/>
  <c r="I37" i="23" s="1"/>
  <c r="M37" i="23" s="1"/>
  <c r="S37" i="23" s="1"/>
  <c r="AC16" i="75"/>
  <c r="Q16" i="75"/>
  <c r="I37" i="25" s="1"/>
  <c r="M37" i="25" s="1"/>
  <c r="S37" i="25" s="1"/>
  <c r="BA9" i="84"/>
  <c r="BI9" i="84"/>
  <c r="CE22" i="84"/>
  <c r="BQ22" i="79" s="1"/>
  <c r="BU22" i="79" s="1"/>
  <c r="BW22" i="79" s="1"/>
  <c r="BO22" i="79"/>
  <c r="Q28" i="40"/>
  <c r="AU28" i="40"/>
  <c r="AE28" i="40"/>
  <c r="AK28" i="40"/>
  <c r="BA28" i="40"/>
  <c r="S28" i="40"/>
  <c r="Q23" i="39"/>
  <c r="S26" i="39"/>
  <c r="Q26" i="39"/>
  <c r="Q27" i="42"/>
  <c r="AQ18" i="84"/>
  <c r="AG18" i="79" s="1"/>
  <c r="AK18" i="79" s="1"/>
  <c r="AM18" i="79" s="1"/>
  <c r="AE18" i="79"/>
  <c r="W43" i="36"/>
  <c r="W41" i="36"/>
  <c r="AW45" i="39"/>
  <c r="AW27" i="39"/>
  <c r="AW19" i="39"/>
  <c r="AW32" i="39"/>
  <c r="AW25" i="39"/>
  <c r="AW41" i="39"/>
  <c r="AW16" i="39"/>
  <c r="AW42" i="39"/>
  <c r="AW33" i="39"/>
  <c r="AW31" i="39"/>
  <c r="AW29" i="39"/>
  <c r="AW17" i="39"/>
  <c r="AW15" i="39"/>
  <c r="I15" i="79"/>
  <c r="K15" i="79" s="1"/>
  <c r="AM43" i="39" s="1"/>
  <c r="AW28" i="39"/>
  <c r="AW11" i="39"/>
  <c r="AW40" i="39"/>
  <c r="AW38" i="39"/>
  <c r="AY38" i="39" s="1"/>
  <c r="AW43" i="39"/>
  <c r="AW39" i="39"/>
  <c r="AW18" i="39"/>
  <c r="AW37" i="39"/>
  <c r="AW30" i="39"/>
  <c r="AW36" i="39"/>
  <c r="AW46" i="39"/>
  <c r="AW20" i="39"/>
  <c r="AW14" i="39"/>
  <c r="W43" i="31"/>
  <c r="W41" i="31"/>
  <c r="W41" i="35"/>
  <c r="W43" i="35"/>
  <c r="W23" i="91"/>
  <c r="K37" i="96"/>
  <c r="I13" i="53" s="1"/>
  <c r="M13" i="53" s="1"/>
  <c r="Q13" i="53" s="1"/>
  <c r="W13" i="53" s="1"/>
  <c r="AM38" i="44"/>
  <c r="AU38" i="44" s="1"/>
  <c r="AS43" i="34"/>
  <c r="Y40" i="43"/>
  <c r="AK40" i="43" s="1"/>
  <c r="W40" i="43"/>
  <c r="BA30" i="35"/>
  <c r="AK30" i="35"/>
  <c r="Q30" i="35"/>
  <c r="AU30" i="35"/>
  <c r="AE30" i="35"/>
  <c r="Q12" i="41"/>
  <c r="K22" i="91"/>
  <c r="K14" i="91"/>
  <c r="K15" i="91"/>
  <c r="K23" i="91"/>
  <c r="K16" i="91"/>
  <c r="K8" i="91"/>
  <c r="K18" i="91"/>
  <c r="K10" i="91"/>
  <c r="K17" i="91"/>
  <c r="K21" i="91"/>
  <c r="K19" i="91"/>
  <c r="K20" i="91"/>
  <c r="K9" i="91"/>
  <c r="K11" i="91"/>
  <c r="K13" i="91"/>
  <c r="K12" i="91"/>
  <c r="CE70" i="52"/>
  <c r="AY43" i="36"/>
  <c r="BG17" i="90"/>
  <c r="S26" i="43"/>
  <c r="Q26" i="43"/>
  <c r="Q20" i="55"/>
  <c r="W20" i="55" s="1"/>
  <c r="AA20" i="55"/>
  <c r="AI20" i="55"/>
  <c r="Y38" i="46"/>
  <c r="AK38" i="46" s="1"/>
  <c r="W38" i="46"/>
  <c r="W42" i="38"/>
  <c r="AU23" i="31"/>
  <c r="AE23" i="31"/>
  <c r="AK23" i="31"/>
  <c r="Q23" i="31"/>
  <c r="BA23" i="31"/>
  <c r="S23" i="31"/>
  <c r="Q31" i="31"/>
  <c r="AE31" i="31"/>
  <c r="BA31" i="31"/>
  <c r="AU31" i="31"/>
  <c r="S31" i="31"/>
  <c r="AK31" i="31"/>
  <c r="BG12" i="79"/>
  <c r="BK12" i="79" s="1"/>
  <c r="BM12" i="79" s="1"/>
  <c r="AQ16" i="84"/>
  <c r="AG16" i="79" s="1"/>
  <c r="AK16" i="79" s="1"/>
  <c r="AM16" i="79" s="1"/>
  <c r="AE16" i="79"/>
  <c r="BG22" i="90"/>
  <c r="BG8" i="88"/>
  <c r="W38" i="45"/>
  <c r="Y38" i="45" s="1"/>
  <c r="AK38" i="45" s="1"/>
  <c r="BA29" i="38"/>
  <c r="AK29" i="38"/>
  <c r="Q29" i="38"/>
  <c r="AE29" i="38"/>
  <c r="AU29" i="38"/>
  <c r="AM8" i="42"/>
  <c r="AO8" i="42"/>
  <c r="BA39" i="44"/>
  <c r="AK39" i="44"/>
  <c r="AE39" i="44"/>
  <c r="Q39" i="44"/>
  <c r="AU39" i="44"/>
  <c r="Q34" i="44"/>
  <c r="AK8" i="35"/>
  <c r="AS58" i="52"/>
  <c r="AC58" i="52"/>
  <c r="BW58" i="52"/>
  <c r="BG58" i="52"/>
  <c r="Y58" i="52"/>
  <c r="BC58" i="52"/>
  <c r="AM58" i="52"/>
  <c r="BQ58" i="52"/>
  <c r="AW58" i="52"/>
  <c r="BA58" i="52" s="1"/>
  <c r="Q58" i="52"/>
  <c r="BM58" i="52"/>
  <c r="AI58" i="52"/>
  <c r="CG58" i="52"/>
  <c r="CA58" i="52"/>
  <c r="AG31" i="43"/>
  <c r="AG15" i="43"/>
  <c r="AG37" i="43"/>
  <c r="AG19" i="43"/>
  <c r="AG17" i="43"/>
  <c r="AG43" i="43"/>
  <c r="AG38" i="43"/>
  <c r="AG29" i="43"/>
  <c r="AG27" i="43"/>
  <c r="AG39" i="43"/>
  <c r="AG42" i="43"/>
  <c r="AI42" i="43" s="1"/>
  <c r="AG46" i="43"/>
  <c r="AG28" i="43"/>
  <c r="AG20" i="43"/>
  <c r="AG11" i="43"/>
  <c r="AG33" i="43"/>
  <c r="AG45" i="43"/>
  <c r="AG16" i="43"/>
  <c r="AG14" i="43"/>
  <c r="AG25" i="43"/>
  <c r="AG36" i="43"/>
  <c r="AG18" i="43"/>
  <c r="AG30" i="43"/>
  <c r="AG41" i="43"/>
  <c r="AG32" i="43"/>
  <c r="AG40" i="43"/>
  <c r="Q37" i="40"/>
  <c r="S37" i="40"/>
  <c r="AS11" i="79"/>
  <c r="AU11" i="79" s="1"/>
  <c r="AM8" i="43" s="1"/>
  <c r="AW34" i="43"/>
  <c r="AW8" i="43"/>
  <c r="AW26" i="43"/>
  <c r="AW22" i="43"/>
  <c r="AW23" i="43"/>
  <c r="AW24" i="43"/>
  <c r="Q34" i="37"/>
  <c r="AC42" i="40"/>
  <c r="AE42" i="40"/>
  <c r="AM41" i="46"/>
  <c r="AS41" i="46" s="1"/>
  <c r="S23" i="40"/>
  <c r="Q23" i="40"/>
  <c r="Q27" i="39"/>
  <c r="S27" i="39"/>
  <c r="M9" i="46"/>
  <c r="Q34" i="35"/>
  <c r="Q31" i="43"/>
  <c r="AU31" i="43"/>
  <c r="AE31" i="43"/>
  <c r="AK31" i="43"/>
  <c r="BA31" i="43"/>
  <c r="S31" i="43"/>
  <c r="CE9" i="52"/>
  <c r="W38" i="39"/>
  <c r="Y38" i="39"/>
  <c r="AK38" i="39" s="1"/>
  <c r="Q25" i="45"/>
  <c r="S25" i="45" s="1"/>
  <c r="AM41" i="38"/>
  <c r="AO41" i="38"/>
  <c r="BA41" i="38" s="1"/>
  <c r="BA39" i="38"/>
  <c r="AK39" i="38"/>
  <c r="S39" i="38"/>
  <c r="AE39" i="38"/>
  <c r="Q39" i="38"/>
  <c r="AU39" i="38"/>
  <c r="AQ9" i="34"/>
  <c r="AQ10" i="34"/>
  <c r="AQ21" i="34"/>
  <c r="AQ12" i="34"/>
  <c r="AQ13" i="34"/>
  <c r="I51" i="74"/>
  <c r="I55" i="56" s="1"/>
  <c r="M55" i="56" s="1"/>
  <c r="K51" i="74"/>
  <c r="I55" i="54" s="1"/>
  <c r="M55" i="54" s="1"/>
  <c r="AY43" i="31"/>
  <c r="BA28" i="34"/>
  <c r="AK28" i="34"/>
  <c r="Q28" i="34"/>
  <c r="AU28" i="34"/>
  <c r="AE28" i="34"/>
  <c r="BC63" i="52"/>
  <c r="AM63" i="52"/>
  <c r="CG63" i="52"/>
  <c r="BQ63" i="52"/>
  <c r="AI63" i="52"/>
  <c r="Q63" i="52"/>
  <c r="BM63" i="52"/>
  <c r="AW63" i="52"/>
  <c r="BA63" i="52" s="1"/>
  <c r="CA63" i="52"/>
  <c r="BG63" i="52"/>
  <c r="AC63" i="52"/>
  <c r="AS63" i="52"/>
  <c r="BW63" i="52"/>
  <c r="Y63" i="52"/>
  <c r="AG23" i="84"/>
  <c r="AO23" i="84"/>
  <c r="BO11" i="51"/>
  <c r="BS11" i="51" s="1"/>
  <c r="AY11" i="51"/>
  <c r="AI11" i="51"/>
  <c r="AM11" i="51" s="1"/>
  <c r="Q11" i="51"/>
  <c r="W11" i="51" s="1"/>
  <c r="BG11" i="51"/>
  <c r="AA11" i="51"/>
  <c r="AQ11" i="51"/>
  <c r="BK11" i="84"/>
  <c r="AY11" i="79" s="1"/>
  <c r="BC11" i="79" s="1"/>
  <c r="BE11" i="79" s="1"/>
  <c r="W8" i="43" s="1"/>
  <c r="AW11" i="79"/>
  <c r="AC42" i="41"/>
  <c r="AE42" i="41"/>
  <c r="BI23" i="84"/>
  <c r="BA23" i="84"/>
  <c r="AM40" i="38"/>
  <c r="AG46" i="46"/>
  <c r="AG38" i="46"/>
  <c r="AG28" i="46"/>
  <c r="AG20" i="46"/>
  <c r="AG36" i="46"/>
  <c r="AG18" i="46"/>
  <c r="AG16" i="46"/>
  <c r="AG14" i="46"/>
  <c r="AG42" i="46"/>
  <c r="AG33" i="46"/>
  <c r="AG32" i="46"/>
  <c r="AG25" i="46"/>
  <c r="AG17" i="46"/>
  <c r="AG41" i="46"/>
  <c r="AG30" i="46"/>
  <c r="AG11" i="46"/>
  <c r="AG31" i="46"/>
  <c r="AG15" i="46"/>
  <c r="AG27" i="46"/>
  <c r="AG37" i="46"/>
  <c r="AG45" i="46"/>
  <c r="AG19" i="46"/>
  <c r="AG39" i="46"/>
  <c r="AG43" i="46"/>
  <c r="AG29" i="46"/>
  <c r="AG40" i="46"/>
  <c r="AS8" i="40"/>
  <c r="BA29" i="36"/>
  <c r="AK29" i="36"/>
  <c r="S29" i="36"/>
  <c r="AE29" i="36"/>
  <c r="AU29" i="36"/>
  <c r="Q29" i="36"/>
  <c r="CY14" i="84"/>
  <c r="CI14" i="79" s="1"/>
  <c r="CM14" i="79" s="1"/>
  <c r="CO14" i="79" s="1"/>
  <c r="CG14" i="79"/>
  <c r="K23" i="92"/>
  <c r="K16" i="92"/>
  <c r="K8" i="92"/>
  <c r="K17" i="92"/>
  <c r="K9" i="92"/>
  <c r="K18" i="92"/>
  <c r="K10" i="92"/>
  <c r="K20" i="92"/>
  <c r="K12" i="92"/>
  <c r="K22" i="92"/>
  <c r="K21" i="92"/>
  <c r="K11" i="92"/>
  <c r="K15" i="92"/>
  <c r="K14" i="92"/>
  <c r="K13" i="92"/>
  <c r="K19" i="92"/>
  <c r="BG12" i="91"/>
  <c r="Y22" i="54"/>
  <c r="O79" i="52"/>
  <c r="AU79" i="52"/>
  <c r="M79" i="52"/>
  <c r="AK79" i="52"/>
  <c r="W43" i="41"/>
  <c r="W41" i="41"/>
  <c r="AU31" i="35"/>
  <c r="AE31" i="35"/>
  <c r="Q31" i="35"/>
  <c r="S31" i="35"/>
  <c r="BA31" i="35"/>
  <c r="AK31" i="35"/>
  <c r="BA27" i="31"/>
  <c r="AK27" i="31"/>
  <c r="S27" i="31"/>
  <c r="Q27" i="31"/>
  <c r="AU27" i="31"/>
  <c r="AE27" i="31"/>
  <c r="M31" i="18"/>
  <c r="M33" i="18" s="1"/>
  <c r="G27" i="10" s="1"/>
  <c r="I33" i="18"/>
  <c r="BY17" i="79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Q15" i="76"/>
  <c r="I28" i="52" s="1"/>
  <c r="M28" i="52" s="1"/>
  <c r="AK15" i="76"/>
  <c r="I16" i="39" s="1"/>
  <c r="M16" i="39" s="1"/>
  <c r="BE15" i="76"/>
  <c r="I16" i="34" s="1"/>
  <c r="M16" i="34" s="1"/>
  <c r="AO15" i="76"/>
  <c r="I16" i="38" s="1"/>
  <c r="M16" i="38" s="1"/>
  <c r="BA15" i="76"/>
  <c r="I16" i="35" s="1"/>
  <c r="M16" i="35" s="1"/>
  <c r="Y15" i="76"/>
  <c r="I16" i="42" s="1"/>
  <c r="M16" i="42" s="1"/>
  <c r="U15" i="76"/>
  <c r="I16" i="43" s="1"/>
  <c r="M16" i="43" s="1"/>
  <c r="I15" i="76"/>
  <c r="I16" i="46" s="1"/>
  <c r="M16" i="46" s="1"/>
  <c r="BU15" i="76"/>
  <c r="I16" i="31" s="1"/>
  <c r="M16" i="31" s="1"/>
  <c r="BK18" i="84"/>
  <c r="AY18" i="79" s="1"/>
  <c r="BC18" i="79" s="1"/>
  <c r="BE18" i="79" s="1"/>
  <c r="W8" i="36" s="1"/>
  <c r="AW18" i="79"/>
  <c r="CO23" i="84"/>
  <c r="CW23" i="84"/>
  <c r="AO42" i="36"/>
  <c r="BA42" i="36" s="1"/>
  <c r="I56" i="74"/>
  <c r="I60" i="56" s="1"/>
  <c r="M60" i="56" s="1"/>
  <c r="BA29" i="34"/>
  <c r="AK29" i="34"/>
  <c r="Q29" i="34"/>
  <c r="AU29" i="34"/>
  <c r="AE29" i="34"/>
  <c r="Q33" i="30"/>
  <c r="BA31" i="46"/>
  <c r="AK31" i="46"/>
  <c r="AE31" i="46"/>
  <c r="Q31" i="46"/>
  <c r="AU31" i="46"/>
  <c r="BG57" i="52"/>
  <c r="BM57" i="52" s="1"/>
  <c r="AM57" i="52"/>
  <c r="AS57" i="52" s="1"/>
  <c r="CG57" i="52"/>
  <c r="BQ57" i="52"/>
  <c r="BW57" i="52" s="1"/>
  <c r="Q57" i="52"/>
  <c r="Y57" i="52" s="1"/>
  <c r="CA57" i="52"/>
  <c r="AC57" i="52"/>
  <c r="AI57" i="52" s="1"/>
  <c r="AW57" i="52"/>
  <c r="BA57" i="52" s="1"/>
  <c r="BO13" i="51"/>
  <c r="AY13" i="51"/>
  <c r="AI13" i="51"/>
  <c r="Q13" i="51"/>
  <c r="BG13" i="51"/>
  <c r="AA13" i="51"/>
  <c r="AQ13" i="51"/>
  <c r="AU13" i="51" s="1"/>
  <c r="I9" i="55"/>
  <c r="K33" i="96"/>
  <c r="I9" i="53" s="1"/>
  <c r="Y42" i="41"/>
  <c r="AK42" i="41" s="1"/>
  <c r="CE20" i="52"/>
  <c r="Q30" i="36"/>
  <c r="S30" i="36" s="1"/>
  <c r="BA30" i="36"/>
  <c r="AU30" i="36"/>
  <c r="AK30" i="36"/>
  <c r="AE30" i="36"/>
  <c r="CC23" i="84"/>
  <c r="BU23" i="84"/>
  <c r="Q27" i="32"/>
  <c r="BA31" i="38"/>
  <c r="AK31" i="38"/>
  <c r="S31" i="38"/>
  <c r="AE31" i="38"/>
  <c r="Q31" i="38"/>
  <c r="AU31" i="38"/>
  <c r="S24" i="45"/>
  <c r="Q24" i="45"/>
  <c r="BA39" i="31"/>
  <c r="AK39" i="31"/>
  <c r="Q39" i="31"/>
  <c r="AU39" i="31"/>
  <c r="AE39" i="31"/>
  <c r="CO11" i="84"/>
  <c r="CW11" i="84"/>
  <c r="AU30" i="44"/>
  <c r="AE30" i="44"/>
  <c r="BA30" i="44"/>
  <c r="Q30" i="44"/>
  <c r="AK30" i="44"/>
  <c r="Q11" i="55"/>
  <c r="W11" i="55" s="1"/>
  <c r="AI11" i="55"/>
  <c r="AA11" i="55"/>
  <c r="BA30" i="34"/>
  <c r="AK30" i="34"/>
  <c r="AE30" i="34"/>
  <c r="AU30" i="34"/>
  <c r="Q30" i="34"/>
  <c r="I30" i="73"/>
  <c r="I83" i="25" s="1"/>
  <c r="M83" i="25" s="1"/>
  <c r="S83" i="25" s="1"/>
  <c r="CE18" i="84"/>
  <c r="BQ18" i="79" s="1"/>
  <c r="BU18" i="79" s="1"/>
  <c r="BW18" i="79" s="1"/>
  <c r="BO18" i="79"/>
  <c r="Y64" i="52"/>
  <c r="BC64" i="52"/>
  <c r="AM64" i="52"/>
  <c r="BQ64" i="52"/>
  <c r="Q64" i="52"/>
  <c r="CA64" i="52"/>
  <c r="CG64" i="52" s="1"/>
  <c r="BG64" i="52"/>
  <c r="BM64" i="52" s="1"/>
  <c r="BW64" i="52"/>
  <c r="AW64" i="52"/>
  <c r="BA64" i="52" s="1"/>
  <c r="AC64" i="52"/>
  <c r="AI64" i="52" s="1"/>
  <c r="AS64" i="52"/>
  <c r="I66" i="74"/>
  <c r="I27" i="52" s="1"/>
  <c r="M27" i="52" s="1"/>
  <c r="Q37" i="31"/>
  <c r="AU37" i="31"/>
  <c r="AE37" i="31"/>
  <c r="BA37" i="31"/>
  <c r="AK37" i="31"/>
  <c r="K48" i="97"/>
  <c r="E56" i="96" s="1"/>
  <c r="I29" i="56"/>
  <c r="M29" i="56" s="1"/>
  <c r="K13" i="74"/>
  <c r="I29" i="54" s="1"/>
  <c r="M29" i="54" s="1"/>
  <c r="AM43" i="37"/>
  <c r="CS9" i="81"/>
  <c r="CU9" i="81" s="1"/>
  <c r="CK9" i="81"/>
  <c r="AI15" i="48"/>
  <c r="AI29" i="48" s="1"/>
  <c r="E19" i="10" s="1"/>
  <c r="AA15" i="48"/>
  <c r="Q15" i="48"/>
  <c r="Q29" i="48" s="1"/>
  <c r="E17" i="10" s="1"/>
  <c r="M29" i="48"/>
  <c r="Q26" i="36"/>
  <c r="S26" i="36"/>
  <c r="BA31" i="36"/>
  <c r="AK31" i="36"/>
  <c r="AU31" i="36"/>
  <c r="Q31" i="36"/>
  <c r="S31" i="36" s="1"/>
  <c r="AE31" i="36"/>
  <c r="I80" i="74"/>
  <c r="I88" i="52" s="1"/>
  <c r="M88" i="52" s="1"/>
  <c r="W40" i="35"/>
  <c r="W38" i="36"/>
  <c r="BG22" i="79"/>
  <c r="BK22" i="79" s="1"/>
  <c r="BM22" i="79" s="1"/>
  <c r="AQ9" i="88"/>
  <c r="S24" i="39"/>
  <c r="Q24" i="39"/>
  <c r="Q33" i="42"/>
  <c r="AM42" i="34"/>
  <c r="AW24" i="32"/>
  <c r="AW22" i="32"/>
  <c r="AW23" i="32"/>
  <c r="AW8" i="32"/>
  <c r="AS22" i="79"/>
  <c r="AU22" i="79" s="1"/>
  <c r="AM8" i="32" s="1"/>
  <c r="AW34" i="32"/>
  <c r="AW26" i="32"/>
  <c r="CS9" i="82"/>
  <c r="CU9" i="82" s="1"/>
  <c r="CK9" i="82"/>
  <c r="Q12" i="35"/>
  <c r="AU24" i="31"/>
  <c r="AE24" i="31"/>
  <c r="Q24" i="31"/>
  <c r="AK24" i="31"/>
  <c r="S24" i="31"/>
  <c r="BA24" i="31"/>
  <c r="BO12" i="79"/>
  <c r="CE12" i="84"/>
  <c r="BQ12" i="79" s="1"/>
  <c r="BU12" i="79" s="1"/>
  <c r="BW12" i="79" s="1"/>
  <c r="AS8" i="43"/>
  <c r="AM42" i="38"/>
  <c r="BA30" i="45"/>
  <c r="AK30" i="45"/>
  <c r="S30" i="45"/>
  <c r="AE30" i="45"/>
  <c r="Q30" i="45"/>
  <c r="AU30" i="45"/>
  <c r="Q12" i="45"/>
  <c r="Q33" i="45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BU18" i="76"/>
  <c r="I19" i="31" s="1"/>
  <c r="M19" i="31" s="1"/>
  <c r="AO18" i="76"/>
  <c r="I19" i="38" s="1"/>
  <c r="M19" i="38" s="1"/>
  <c r="I18" i="76"/>
  <c r="I19" i="46" s="1"/>
  <c r="M19" i="46" s="1"/>
  <c r="BQ18" i="76"/>
  <c r="I34" i="52" s="1"/>
  <c r="M34" i="52" s="1"/>
  <c r="AK18" i="76"/>
  <c r="I19" i="39" s="1"/>
  <c r="M19" i="39" s="1"/>
  <c r="BE18" i="76"/>
  <c r="I19" i="34" s="1"/>
  <c r="M19" i="34" s="1"/>
  <c r="Y18" i="76"/>
  <c r="I19" i="42" s="1"/>
  <c r="M19" i="42" s="1"/>
  <c r="U18" i="76"/>
  <c r="I19" i="43" s="1"/>
  <c r="M19" i="43" s="1"/>
  <c r="BA18" i="76"/>
  <c r="I19" i="35" s="1"/>
  <c r="M19" i="35" s="1"/>
  <c r="AO43" i="31"/>
  <c r="BA43" i="31" s="1"/>
  <c r="BY15" i="79"/>
  <c r="BA39" i="34"/>
  <c r="AK39" i="34"/>
  <c r="Q39" i="34"/>
  <c r="S39" i="34" s="1"/>
  <c r="AU39" i="34"/>
  <c r="AE39" i="34"/>
  <c r="AU39" i="43"/>
  <c r="AE39" i="43"/>
  <c r="BA39" i="43"/>
  <c r="Q39" i="43"/>
  <c r="S39" i="43" s="1"/>
  <c r="AK39" i="43"/>
  <c r="Q15" i="55"/>
  <c r="W15" i="55" s="1"/>
  <c r="AA15" i="55"/>
  <c r="AI15" i="55"/>
  <c r="Q25" i="44"/>
  <c r="AS40" i="44"/>
  <c r="BG13" i="92"/>
  <c r="AW21" i="79"/>
  <c r="I55" i="74"/>
  <c r="I59" i="56" s="1"/>
  <c r="M59" i="56" s="1"/>
  <c r="K55" i="74"/>
  <c r="I59" i="54" s="1"/>
  <c r="M59" i="54" s="1"/>
  <c r="BG20" i="88"/>
  <c r="AW9" i="81"/>
  <c r="AY9" i="81" s="1"/>
  <c r="AO9" i="81"/>
  <c r="BG13" i="88"/>
  <c r="AE8" i="40"/>
  <c r="AC8" i="40"/>
  <c r="Q23" i="34"/>
  <c r="W40" i="44"/>
  <c r="Y40" i="37"/>
  <c r="AK40" i="37" s="1"/>
  <c r="W40" i="37"/>
  <c r="Q27" i="30"/>
  <c r="S27" i="30" s="1"/>
  <c r="K29" i="73"/>
  <c r="I80" i="23" s="1"/>
  <c r="M80" i="23" s="1"/>
  <c r="S80" i="23" s="1"/>
  <c r="I29" i="73"/>
  <c r="I80" i="25" s="1"/>
  <c r="M80" i="25" s="1"/>
  <c r="S80" i="25" s="1"/>
  <c r="W40" i="41"/>
  <c r="AG46" i="40"/>
  <c r="AG38" i="40"/>
  <c r="AG28" i="40"/>
  <c r="AG20" i="40"/>
  <c r="AG41" i="40"/>
  <c r="AG32" i="40"/>
  <c r="AG25" i="40"/>
  <c r="AG36" i="40"/>
  <c r="AG18" i="40"/>
  <c r="AG16" i="40"/>
  <c r="AG42" i="40"/>
  <c r="AI42" i="40" s="1"/>
  <c r="AG33" i="40"/>
  <c r="AG17" i="40"/>
  <c r="AG40" i="40"/>
  <c r="AG30" i="40"/>
  <c r="AG11" i="40"/>
  <c r="AG27" i="40"/>
  <c r="AG29" i="40"/>
  <c r="AG31" i="40"/>
  <c r="AG15" i="40"/>
  <c r="AG37" i="40"/>
  <c r="AG14" i="40"/>
  <c r="AG19" i="40"/>
  <c r="AG39" i="40"/>
  <c r="AG43" i="40"/>
  <c r="AG45" i="40"/>
  <c r="BG13" i="89"/>
  <c r="BA67" i="52"/>
  <c r="CA19" i="52"/>
  <c r="CG19" i="52" s="1"/>
  <c r="AS19" i="52"/>
  <c r="AC19" i="52"/>
  <c r="AI19" i="52" s="1"/>
  <c r="BW19" i="52"/>
  <c r="BG19" i="52"/>
  <c r="BQ19" i="52"/>
  <c r="AM19" i="52"/>
  <c r="Q19" i="52"/>
  <c r="Y19" i="52" s="1"/>
  <c r="BM19" i="52"/>
  <c r="BC19" i="52"/>
  <c r="AW19" i="52"/>
  <c r="BA19" i="52" s="1"/>
  <c r="Q37" i="41"/>
  <c r="S37" i="41" s="1"/>
  <c r="Q37" i="37"/>
  <c r="K23" i="97"/>
  <c r="I37" i="43" s="1"/>
  <c r="M37" i="43" s="1"/>
  <c r="K41" i="96"/>
  <c r="I22" i="53" s="1"/>
  <c r="M22" i="53" s="1"/>
  <c r="Q22" i="53" s="1"/>
  <c r="W22" i="53" s="1"/>
  <c r="BQ17" i="79"/>
  <c r="BU17" i="79" s="1"/>
  <c r="BW17" i="79" s="1"/>
  <c r="AC42" i="36"/>
  <c r="AE42" i="36"/>
  <c r="I31" i="56"/>
  <c r="M31" i="56" s="1"/>
  <c r="K14" i="74"/>
  <c r="I31" i="54" s="1"/>
  <c r="M31" i="54" s="1"/>
  <c r="W42" i="45"/>
  <c r="Y42" i="45"/>
  <c r="AK42" i="45" s="1"/>
  <c r="S12" i="33"/>
  <c r="Q12" i="33"/>
  <c r="AU31" i="33"/>
  <c r="AE31" i="33"/>
  <c r="Q31" i="33"/>
  <c r="BA31" i="33"/>
  <c r="AK31" i="33"/>
  <c r="K38" i="96"/>
  <c r="I14" i="53" s="1"/>
  <c r="M14" i="53" s="1"/>
  <c r="Q14" i="53" s="1"/>
  <c r="W14" i="53" s="1"/>
  <c r="BG21" i="88"/>
  <c r="K63" i="96"/>
  <c r="I35" i="53" s="1"/>
  <c r="M35" i="53" s="1"/>
  <c r="Q35" i="53" s="1"/>
  <c r="W35" i="53" s="1"/>
  <c r="AY43" i="38"/>
  <c r="BG11" i="92"/>
  <c r="BG21" i="89"/>
  <c r="W40" i="31"/>
  <c r="CY8" i="84"/>
  <c r="CI8" i="79" s="1"/>
  <c r="CM8" i="79" s="1"/>
  <c r="CO8" i="79" s="1"/>
  <c r="CG8" i="79"/>
  <c r="AO10" i="79"/>
  <c r="BA28" i="36"/>
  <c r="AK28" i="36"/>
  <c r="Q28" i="36"/>
  <c r="AU28" i="36"/>
  <c r="AE28" i="36"/>
  <c r="Q24" i="36"/>
  <c r="S24" i="36" s="1"/>
  <c r="Q29" i="37"/>
  <c r="BA29" i="37"/>
  <c r="AK29" i="37"/>
  <c r="AE29" i="37"/>
  <c r="AU29" i="37"/>
  <c r="AU31" i="37"/>
  <c r="AE31" i="37"/>
  <c r="BA31" i="37"/>
  <c r="S31" i="37"/>
  <c r="Q31" i="37"/>
  <c r="AK31" i="37"/>
  <c r="AO42" i="37"/>
  <c r="BA42" i="37" s="1"/>
  <c r="AM42" i="37"/>
  <c r="I83" i="74"/>
  <c r="I91" i="52" s="1"/>
  <c r="M91" i="52" s="1"/>
  <c r="AE19" i="79"/>
  <c r="AQ19" i="84"/>
  <c r="AG19" i="79" s="1"/>
  <c r="AK19" i="79" s="1"/>
  <c r="AM19" i="79" s="1"/>
  <c r="BG11" i="88"/>
  <c r="M9" i="27"/>
  <c r="AQ8" i="52"/>
  <c r="BG11" i="89"/>
  <c r="K58" i="96"/>
  <c r="I32" i="17" s="1"/>
  <c r="M32" i="17" s="1"/>
  <c r="S32" i="17" s="1"/>
  <c r="BE15" i="90"/>
  <c r="BE16" i="90"/>
  <c r="BE17" i="90"/>
  <c r="BE18" i="90"/>
  <c r="BE11" i="90"/>
  <c r="BE14" i="90"/>
  <c r="BE13" i="90"/>
  <c r="BE12" i="90"/>
  <c r="BE19" i="90"/>
  <c r="BE20" i="90"/>
  <c r="BE21" i="90"/>
  <c r="BE22" i="90"/>
  <c r="BE8" i="90"/>
  <c r="BE9" i="90"/>
  <c r="BE23" i="90"/>
  <c r="BE10" i="90"/>
  <c r="Q34" i="32"/>
  <c r="S34" i="32"/>
  <c r="AO40" i="36"/>
  <c r="BA40" i="36" s="1"/>
  <c r="AM40" i="36"/>
  <c r="AU40" i="36" s="1"/>
  <c r="M10" i="25"/>
  <c r="Q18" i="55"/>
  <c r="W18" i="55" s="1"/>
  <c r="AA18" i="55"/>
  <c r="AI18" i="55"/>
  <c r="BG22" i="92"/>
  <c r="G10" i="103"/>
  <c r="G9" i="103"/>
  <c r="Y42" i="37"/>
  <c r="AK42" i="37" s="1"/>
  <c r="AG9" i="89"/>
  <c r="AC23" i="89"/>
  <c r="AW12" i="75"/>
  <c r="I33" i="11" s="1"/>
  <c r="M33" i="11" s="1"/>
  <c r="AG12" i="75"/>
  <c r="E12" i="73" s="1"/>
  <c r="Q12" i="75"/>
  <c r="I25" i="25" s="1"/>
  <c r="M25" i="25" s="1"/>
  <c r="S25" i="25" s="1"/>
  <c r="AK12" i="75"/>
  <c r="I32" i="11" s="1"/>
  <c r="M32" i="11" s="1"/>
  <c r="AC12" i="75"/>
  <c r="BE12" i="75"/>
  <c r="E38" i="74" s="1"/>
  <c r="Y12" i="75"/>
  <c r="M12" i="75"/>
  <c r="I24" i="23" s="1"/>
  <c r="M24" i="23" s="1"/>
  <c r="S24" i="23" s="1"/>
  <c r="I12" i="75"/>
  <c r="I24" i="25" s="1"/>
  <c r="M24" i="25" s="1"/>
  <c r="S24" i="25" s="1"/>
  <c r="AS12" i="75"/>
  <c r="I21" i="26" s="1"/>
  <c r="M21" i="26" s="1"/>
  <c r="BA12" i="75"/>
  <c r="I34" i="11" s="1"/>
  <c r="M34" i="11" s="1"/>
  <c r="AO12" i="75"/>
  <c r="I21" i="27" s="1"/>
  <c r="M21" i="27" s="1"/>
  <c r="U12" i="75"/>
  <c r="I25" i="23" s="1"/>
  <c r="M25" i="23" s="1"/>
  <c r="S25" i="23" s="1"/>
  <c r="AC40" i="36"/>
  <c r="AE40" i="36"/>
  <c r="I37" i="97"/>
  <c r="I36" i="30" s="1"/>
  <c r="W38" i="34"/>
  <c r="Y38" i="34"/>
  <c r="AK38" i="34" s="1"/>
  <c r="AG9" i="88"/>
  <c r="AQ21" i="33"/>
  <c r="AQ13" i="33"/>
  <c r="AQ9" i="33"/>
  <c r="AQ10" i="33"/>
  <c r="AQ12" i="33"/>
  <c r="BA29" i="40"/>
  <c r="AK29" i="40"/>
  <c r="Q29" i="40"/>
  <c r="AU29" i="40"/>
  <c r="AE29" i="40"/>
  <c r="BA30" i="39"/>
  <c r="AK30" i="39"/>
  <c r="S30" i="39"/>
  <c r="AU30" i="39"/>
  <c r="AE30" i="39"/>
  <c r="Q30" i="39"/>
  <c r="Q12" i="39"/>
  <c r="S12" i="39" s="1"/>
  <c r="AU29" i="42"/>
  <c r="AE29" i="42"/>
  <c r="BA29" i="42"/>
  <c r="AK29" i="42"/>
  <c r="Q29" i="42"/>
  <c r="Q24" i="42"/>
  <c r="AU28" i="42"/>
  <c r="AE28" i="42"/>
  <c r="BA28" i="42"/>
  <c r="Q28" i="42"/>
  <c r="AK28" i="42"/>
  <c r="BM9" i="81"/>
  <c r="BU9" i="81"/>
  <c r="BW9" i="81" s="1"/>
  <c r="W18" i="79"/>
  <c r="AA18" i="79" s="1"/>
  <c r="AC18" i="79" s="1"/>
  <c r="W13" i="79"/>
  <c r="AA13" i="79" s="1"/>
  <c r="AC13" i="79" s="1"/>
  <c r="AG42" i="31"/>
  <c r="AI42" i="31" s="1"/>
  <c r="AG33" i="31"/>
  <c r="AG31" i="31"/>
  <c r="AG32" i="31"/>
  <c r="AG14" i="31"/>
  <c r="AG39" i="31"/>
  <c r="AG29" i="31"/>
  <c r="AG15" i="31"/>
  <c r="AG25" i="35"/>
  <c r="AG17" i="35"/>
  <c r="AG41" i="35"/>
  <c r="AG33" i="35"/>
  <c r="AG32" i="35"/>
  <c r="AG27" i="31"/>
  <c r="AG31" i="35"/>
  <c r="AG29" i="35"/>
  <c r="AG41" i="31"/>
  <c r="AG11" i="31"/>
  <c r="AG42" i="35"/>
  <c r="AG15" i="35"/>
  <c r="AG14" i="35"/>
  <c r="AG30" i="35"/>
  <c r="AG19" i="35"/>
  <c r="AG11" i="35"/>
  <c r="AG37" i="31"/>
  <c r="AG46" i="35"/>
  <c r="AG37" i="35"/>
  <c r="AG28" i="31"/>
  <c r="AG36" i="35"/>
  <c r="AG16" i="35"/>
  <c r="AG30" i="31"/>
  <c r="AG28" i="35"/>
  <c r="AG20" i="35"/>
  <c r="AG46" i="31"/>
  <c r="AG17" i="31"/>
  <c r="AG43" i="31"/>
  <c r="AG45" i="35"/>
  <c r="AG39" i="35"/>
  <c r="AG19" i="31"/>
  <c r="AG16" i="31"/>
  <c r="AG40" i="31"/>
  <c r="AG18" i="31"/>
  <c r="AG25" i="31"/>
  <c r="AG45" i="31"/>
  <c r="AG38" i="35"/>
  <c r="AG36" i="31"/>
  <c r="AG40" i="35"/>
  <c r="AG27" i="35"/>
  <c r="AG43" i="35"/>
  <c r="AG20" i="31"/>
  <c r="AG38" i="31"/>
  <c r="AG18" i="35"/>
  <c r="I65" i="96"/>
  <c r="I14" i="51" s="1"/>
  <c r="M14" i="51" s="1"/>
  <c r="W38" i="38"/>
  <c r="Y38" i="38"/>
  <c r="AK38" i="38" s="1"/>
  <c r="BE15" i="92"/>
  <c r="BE16" i="92"/>
  <c r="BE8" i="92"/>
  <c r="BE17" i="92"/>
  <c r="BE9" i="92"/>
  <c r="BE23" i="92"/>
  <c r="BE19" i="92"/>
  <c r="BE11" i="92"/>
  <c r="BE20" i="92"/>
  <c r="BE22" i="92"/>
  <c r="BE21" i="92"/>
  <c r="BE10" i="92"/>
  <c r="BE12" i="92"/>
  <c r="BE18" i="92"/>
  <c r="BE14" i="92"/>
  <c r="BE13" i="92"/>
  <c r="Q23" i="35"/>
  <c r="S23" i="35" s="1"/>
  <c r="BA28" i="35"/>
  <c r="AK28" i="35"/>
  <c r="Q28" i="35"/>
  <c r="AU28" i="35"/>
  <c r="AE28" i="35"/>
  <c r="Q27" i="35"/>
  <c r="Q25" i="41"/>
  <c r="S25" i="41"/>
  <c r="Q26" i="41"/>
  <c r="Q24" i="43"/>
  <c r="Q25" i="43"/>
  <c r="S25" i="43" s="1"/>
  <c r="Q27" i="43"/>
  <c r="S27" i="43"/>
  <c r="DI23" i="82"/>
  <c r="DQ23" i="82"/>
  <c r="DS23" i="82" s="1"/>
  <c r="AU29" i="31"/>
  <c r="Q29" i="31"/>
  <c r="S29" i="31"/>
  <c r="BA29" i="31"/>
  <c r="AK29" i="31"/>
  <c r="AE29" i="31"/>
  <c r="BA30" i="31"/>
  <c r="AK30" i="31"/>
  <c r="AU30" i="31"/>
  <c r="AE30" i="31"/>
  <c r="Q30" i="31"/>
  <c r="BA12" i="31"/>
  <c r="AK12" i="31"/>
  <c r="S12" i="31"/>
  <c r="AE12" i="31"/>
  <c r="Q12" i="31"/>
  <c r="AU12" i="31"/>
  <c r="AU34" i="31"/>
  <c r="AE34" i="31"/>
  <c r="AK34" i="31"/>
  <c r="BA34" i="31"/>
  <c r="Q34" i="31"/>
  <c r="AM42" i="31"/>
  <c r="AS42" i="31" s="1"/>
  <c r="Q30" i="38"/>
  <c r="AU30" i="38"/>
  <c r="AK30" i="38"/>
  <c r="AE30" i="38"/>
  <c r="BA30" i="38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I16" i="76"/>
  <c r="I17" i="33" s="1"/>
  <c r="M17" i="33" s="1"/>
  <c r="AC16" i="76"/>
  <c r="I17" i="41" s="1"/>
  <c r="M17" i="41" s="1"/>
  <c r="BE16" i="76"/>
  <c r="I17" i="34" s="1"/>
  <c r="M17" i="34" s="1"/>
  <c r="Y16" i="76"/>
  <c r="I17" i="42" s="1"/>
  <c r="M17" i="42" s="1"/>
  <c r="BY16" i="76"/>
  <c r="I17" i="30" s="1"/>
  <c r="M17" i="30" s="1"/>
  <c r="AS16" i="76"/>
  <c r="I17" i="37" s="1"/>
  <c r="M17" i="37" s="1"/>
  <c r="M16" i="76"/>
  <c r="I17" i="45" s="1"/>
  <c r="M17" i="45" s="1"/>
  <c r="AO16" i="76"/>
  <c r="I17" i="38" s="1"/>
  <c r="M17" i="38" s="1"/>
  <c r="BU16" i="76"/>
  <c r="I17" i="31" s="1"/>
  <c r="M17" i="31" s="1"/>
  <c r="I16" i="76"/>
  <c r="I17" i="46" s="1"/>
  <c r="M17" i="46" s="1"/>
  <c r="K54" i="74"/>
  <c r="I58" i="54" s="1"/>
  <c r="M58" i="54" s="1"/>
  <c r="I54" i="74"/>
  <c r="I58" i="56" s="1"/>
  <c r="M58" i="56" s="1"/>
  <c r="Q24" i="34"/>
  <c r="S24" i="34"/>
  <c r="AY42" i="46"/>
  <c r="AG23" i="90"/>
  <c r="AY38" i="42"/>
  <c r="Q26" i="46"/>
  <c r="S26" i="46" s="1"/>
  <c r="I62" i="74"/>
  <c r="I15" i="52" s="1"/>
  <c r="M15" i="52" s="1"/>
  <c r="AC42" i="35"/>
  <c r="AE42" i="35"/>
  <c r="I37" i="55"/>
  <c r="M37" i="55" s="1"/>
  <c r="K67" i="96"/>
  <c r="I37" i="53" s="1"/>
  <c r="M37" i="53" s="1"/>
  <c r="Q37" i="53" s="1"/>
  <c r="W37" i="53" s="1"/>
  <c r="Q25" i="33"/>
  <c r="S25" i="33"/>
  <c r="AM42" i="42"/>
  <c r="DI9" i="82"/>
  <c r="DQ9" i="82"/>
  <c r="DS9" i="82" s="1"/>
  <c r="W43" i="33"/>
  <c r="W41" i="33"/>
  <c r="AU32" i="37"/>
  <c r="AE32" i="37"/>
  <c r="Q32" i="37"/>
  <c r="BA32" i="37"/>
  <c r="AK32" i="37"/>
  <c r="S32" i="37"/>
  <c r="BA28" i="32"/>
  <c r="AK28" i="32"/>
  <c r="S28" i="32"/>
  <c r="Q28" i="32"/>
  <c r="AU28" i="32"/>
  <c r="AE28" i="32"/>
  <c r="AS43" i="36"/>
  <c r="W38" i="37"/>
  <c r="AE40" i="34"/>
  <c r="AC40" i="34"/>
  <c r="AW34" i="41"/>
  <c r="AW26" i="41"/>
  <c r="AS13" i="79"/>
  <c r="AU13" i="79" s="1"/>
  <c r="AM8" i="41" s="1"/>
  <c r="AW24" i="41"/>
  <c r="AW22" i="41"/>
  <c r="AW8" i="41"/>
  <c r="AW23" i="41"/>
  <c r="Q33" i="39"/>
  <c r="S33" i="39" s="1"/>
  <c r="AM40" i="32"/>
  <c r="AU40" i="32" s="1"/>
  <c r="AW23" i="81"/>
  <c r="AY23" i="81" s="1"/>
  <c r="AO23" i="81"/>
  <c r="Q23" i="41"/>
  <c r="S23" i="41" s="1"/>
  <c r="AM38" i="42"/>
  <c r="AO38" i="42"/>
  <c r="BA38" i="42" s="1"/>
  <c r="Q33" i="43"/>
  <c r="S33" i="43" s="1"/>
  <c r="BA28" i="31"/>
  <c r="AK28" i="31"/>
  <c r="AE28" i="31"/>
  <c r="Q28" i="31"/>
  <c r="AU28" i="31"/>
  <c r="W38" i="30"/>
  <c r="Y38" i="30"/>
  <c r="AK38" i="30" s="1"/>
  <c r="BE21" i="89"/>
  <c r="BE13" i="89"/>
  <c r="BE22" i="89"/>
  <c r="BE14" i="89"/>
  <c r="BE15" i="89"/>
  <c r="BE16" i="89"/>
  <c r="BE8" i="89"/>
  <c r="BE9" i="89"/>
  <c r="BE17" i="89"/>
  <c r="BE12" i="89"/>
  <c r="BE11" i="89"/>
  <c r="BE23" i="89"/>
  <c r="BE18" i="89"/>
  <c r="BE20" i="89"/>
  <c r="BE19" i="89"/>
  <c r="BE10" i="89"/>
  <c r="AW23" i="39"/>
  <c r="AW24" i="39"/>
  <c r="AW8" i="39"/>
  <c r="AS15" i="79"/>
  <c r="AU15" i="79" s="1"/>
  <c r="AM8" i="39" s="1"/>
  <c r="AW22" i="39"/>
  <c r="AW26" i="39"/>
  <c r="AW34" i="39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E10" i="76"/>
  <c r="I11" i="34" s="1"/>
  <c r="M11" i="34" s="1"/>
  <c r="Y10" i="76"/>
  <c r="I11" i="42" s="1"/>
  <c r="M11" i="42" s="1"/>
  <c r="BA10" i="76"/>
  <c r="I11" i="35" s="1"/>
  <c r="M11" i="35" s="1"/>
  <c r="U10" i="76"/>
  <c r="I11" i="43" s="1"/>
  <c r="M11" i="43" s="1"/>
  <c r="BU10" i="76"/>
  <c r="I11" i="31" s="1"/>
  <c r="M11" i="31" s="1"/>
  <c r="AO10" i="76"/>
  <c r="I11" i="38" s="1"/>
  <c r="M11" i="38" s="1"/>
  <c r="I10" i="76"/>
  <c r="I11" i="46" s="1"/>
  <c r="M11" i="46" s="1"/>
  <c r="AK10" i="76"/>
  <c r="I11" i="39" s="1"/>
  <c r="M11" i="39" s="1"/>
  <c r="BQ10" i="76"/>
  <c r="I16" i="52" s="1"/>
  <c r="M16" i="52" s="1"/>
  <c r="S27" i="44"/>
  <c r="Q27" i="44"/>
  <c r="Q34" i="34"/>
  <c r="S34" i="34" s="1"/>
  <c r="AG24" i="39"/>
  <c r="AG8" i="39"/>
  <c r="AI8" i="39" s="1"/>
  <c r="AG23" i="39"/>
  <c r="AG34" i="39"/>
  <c r="AG22" i="39"/>
  <c r="AG26" i="39"/>
  <c r="W23" i="92"/>
  <c r="CE11" i="84"/>
  <c r="BQ11" i="79" s="1"/>
  <c r="BU11" i="79" s="1"/>
  <c r="BW11" i="79" s="1"/>
  <c r="BO11" i="79"/>
  <c r="Y42" i="35"/>
  <c r="AK42" i="35" s="1"/>
  <c r="W42" i="32"/>
  <c r="Y42" i="32" s="1"/>
  <c r="AK42" i="32" s="1"/>
  <c r="Y40" i="39"/>
  <c r="AK40" i="39" s="1"/>
  <c r="W40" i="39"/>
  <c r="BY10" i="79"/>
  <c r="AS13" i="75"/>
  <c r="I22" i="26" s="1"/>
  <c r="M22" i="26" s="1"/>
  <c r="AC13" i="75"/>
  <c r="M13" i="75"/>
  <c r="I27" i="23" s="1"/>
  <c r="M27" i="23" s="1"/>
  <c r="S27" i="23" s="1"/>
  <c r="BE13" i="75"/>
  <c r="E39" i="74" s="1"/>
  <c r="AO13" i="75"/>
  <c r="I22" i="27" s="1"/>
  <c r="M22" i="27" s="1"/>
  <c r="Y13" i="75"/>
  <c r="I13" i="75"/>
  <c r="I27" i="25" s="1"/>
  <c r="M27" i="25" s="1"/>
  <c r="S27" i="25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AG13" i="75"/>
  <c r="E13" i="73" s="1"/>
  <c r="Q13" i="75"/>
  <c r="I28" i="25" s="1"/>
  <c r="M28" i="25" s="1"/>
  <c r="S28" i="25" s="1"/>
  <c r="AW13" i="75"/>
  <c r="I37" i="11" s="1"/>
  <c r="M37" i="11" s="1"/>
  <c r="I44" i="37"/>
  <c r="M36" i="37"/>
  <c r="I50" i="27"/>
  <c r="M44" i="27"/>
  <c r="M50" i="27" s="1"/>
  <c r="G26" i="10" s="1"/>
  <c r="W42" i="39"/>
  <c r="Q34" i="39"/>
  <c r="M9" i="32"/>
  <c r="AO9" i="84"/>
  <c r="AG9" i="84"/>
  <c r="W9" i="79" s="1"/>
  <c r="AA9" i="79" s="1"/>
  <c r="AC9" i="79" s="1"/>
  <c r="AW13" i="33"/>
  <c r="AW12" i="33"/>
  <c r="AW21" i="33"/>
  <c r="CC21" i="79"/>
  <c r="CE21" i="79" s="1"/>
  <c r="AW10" i="33"/>
  <c r="AW9" i="33"/>
  <c r="AE11" i="79"/>
  <c r="AQ11" i="84"/>
  <c r="AG11" i="79" s="1"/>
  <c r="AK11" i="79" s="1"/>
  <c r="AM11" i="79" s="1"/>
  <c r="AM43" i="40"/>
  <c r="AI41" i="34"/>
  <c r="Q26" i="55"/>
  <c r="W26" i="55" s="1"/>
  <c r="AA26" i="55"/>
  <c r="AI26" i="55"/>
  <c r="AM38" i="46"/>
  <c r="AO38" i="46" s="1"/>
  <c r="Q26" i="45"/>
  <c r="S26" i="45" s="1"/>
  <c r="AU39" i="42"/>
  <c r="AE39" i="42"/>
  <c r="AK39" i="42"/>
  <c r="BA39" i="42"/>
  <c r="Q39" i="42"/>
  <c r="Q23" i="44"/>
  <c r="S23" i="44"/>
  <c r="AQ22" i="44"/>
  <c r="AQ24" i="44"/>
  <c r="AQ8" i="44"/>
  <c r="AQ26" i="44"/>
  <c r="AQ23" i="44"/>
  <c r="AQ34" i="44"/>
  <c r="Q16" i="55"/>
  <c r="W16" i="55" s="1"/>
  <c r="AI16" i="55"/>
  <c r="AA16" i="55"/>
  <c r="BU9" i="84"/>
  <c r="BG9" i="79" s="1"/>
  <c r="BK9" i="79" s="1"/>
  <c r="BM9" i="79" s="1"/>
  <c r="CC9" i="84"/>
  <c r="Q34" i="46"/>
  <c r="S34" i="46" s="1"/>
  <c r="K34" i="96"/>
  <c r="I10" i="53" s="1"/>
  <c r="M10" i="53" s="1"/>
  <c r="Q10" i="53" s="1"/>
  <c r="W10" i="53" s="1"/>
  <c r="Q12" i="55"/>
  <c r="W12" i="55" s="1"/>
  <c r="AA12" i="55"/>
  <c r="AI12" i="55"/>
  <c r="K49" i="96"/>
  <c r="I25" i="53" s="1"/>
  <c r="M25" i="53" s="1"/>
  <c r="Q25" i="53" s="1"/>
  <c r="W25" i="53" s="1"/>
  <c r="S42" i="32"/>
  <c r="Q26" i="32"/>
  <c r="S26" i="32"/>
  <c r="E30" i="28"/>
  <c r="AW45" i="30"/>
  <c r="AW40" i="30"/>
  <c r="AW30" i="30"/>
  <c r="AW31" i="30"/>
  <c r="AW14" i="30"/>
  <c r="AW15" i="30"/>
  <c r="AW41" i="30"/>
  <c r="AW32" i="30"/>
  <c r="AW20" i="30"/>
  <c r="AW38" i="30"/>
  <c r="AW16" i="30"/>
  <c r="I23" i="79"/>
  <c r="K23" i="79" s="1"/>
  <c r="AM38" i="30" s="1"/>
  <c r="AW28" i="30"/>
  <c r="AW36" i="30"/>
  <c r="AW11" i="30"/>
  <c r="AW46" i="30"/>
  <c r="AW19" i="30"/>
  <c r="AW29" i="30"/>
  <c r="AW27" i="30"/>
  <c r="AW39" i="30"/>
  <c r="AW25" i="30"/>
  <c r="AW33" i="30"/>
  <c r="AW37" i="30"/>
  <c r="AW17" i="30"/>
  <c r="AW18" i="30"/>
  <c r="Q33" i="38"/>
  <c r="Q23" i="45"/>
  <c r="S23" i="45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AW17" i="76"/>
  <c r="I18" i="36" s="1"/>
  <c r="M18" i="36" s="1"/>
  <c r="Q17" i="76"/>
  <c r="I18" i="44" s="1"/>
  <c r="M18" i="44" s="1"/>
  <c r="AK17" i="76"/>
  <c r="I18" i="39" s="1"/>
  <c r="M18" i="39" s="1"/>
  <c r="AG17" i="76"/>
  <c r="I18" i="40" s="1"/>
  <c r="M18" i="40" s="1"/>
  <c r="U17" i="76"/>
  <c r="I18" i="43" s="1"/>
  <c r="M18" i="43" s="1"/>
  <c r="BQ17" i="76"/>
  <c r="I32" i="52" s="1"/>
  <c r="M32" i="52" s="1"/>
  <c r="BM17" i="76"/>
  <c r="I18" i="32" s="1"/>
  <c r="M18" i="32" s="1"/>
  <c r="BA17" i="76"/>
  <c r="I18" i="35" s="1"/>
  <c r="M18" i="35" s="1"/>
  <c r="BA39" i="30"/>
  <c r="AK39" i="30"/>
  <c r="AE39" i="30"/>
  <c r="Q39" i="30"/>
  <c r="S39" i="30" s="1"/>
  <c r="AU39" i="30"/>
  <c r="Q28" i="44"/>
  <c r="BA28" i="44"/>
  <c r="AU28" i="44"/>
  <c r="AK28" i="44"/>
  <c r="AE28" i="44"/>
  <c r="I58" i="74"/>
  <c r="I62" i="56" s="1"/>
  <c r="M62" i="56" s="1"/>
  <c r="Q26" i="34"/>
  <c r="Q30" i="30"/>
  <c r="AU30" i="30"/>
  <c r="AK30" i="30"/>
  <c r="AE30" i="30"/>
  <c r="BA30" i="30"/>
  <c r="S30" i="30"/>
  <c r="K11" i="73"/>
  <c r="I23" i="23" s="1"/>
  <c r="M23" i="23" s="1"/>
  <c r="S23" i="23" s="1"/>
  <c r="I11" i="73"/>
  <c r="I23" i="25" s="1"/>
  <c r="M23" i="25" s="1"/>
  <c r="S23" i="25" s="1"/>
  <c r="Y43" i="34"/>
  <c r="AK43" i="34" s="1"/>
  <c r="AC43" i="34"/>
  <c r="AE43" i="34"/>
  <c r="AI53" i="52"/>
  <c r="Q53" i="52"/>
  <c r="BM53" i="52"/>
  <c r="AW53" i="52"/>
  <c r="BA53" i="52" s="1"/>
  <c r="CA53" i="52"/>
  <c r="CG53" i="52" s="1"/>
  <c r="AS53" i="52"/>
  <c r="AC53" i="52"/>
  <c r="BQ53" i="52"/>
  <c r="AM53" i="52"/>
  <c r="BG53" i="52"/>
  <c r="BC53" i="52"/>
  <c r="Y53" i="52"/>
  <c r="BW53" i="52"/>
  <c r="W40" i="33"/>
  <c r="AM41" i="34"/>
  <c r="AS41" i="34" s="1"/>
  <c r="W42" i="46"/>
  <c r="Q27" i="36"/>
  <c r="AM41" i="44"/>
  <c r="AU41" i="44" s="1"/>
  <c r="AS43" i="38"/>
  <c r="CE10" i="84"/>
  <c r="BQ10" i="79" s="1"/>
  <c r="BU10" i="79" s="1"/>
  <c r="BW10" i="79" s="1"/>
  <c r="BO10" i="79"/>
  <c r="BM23" i="81"/>
  <c r="BU23" i="81"/>
  <c r="BW23" i="81" s="1"/>
  <c r="Q25" i="32"/>
  <c r="S25" i="32" s="1"/>
  <c r="AS42" i="36"/>
  <c r="AS40" i="36"/>
  <c r="BY22" i="79"/>
  <c r="M36" i="34"/>
  <c r="I44" i="34"/>
  <c r="BM20" i="52"/>
  <c r="AW20" i="52"/>
  <c r="CA20" i="52"/>
  <c r="AC20" i="52"/>
  <c r="BG20" i="52"/>
  <c r="Q20" i="52"/>
  <c r="W20" i="52" s="1"/>
  <c r="AI20" i="52"/>
  <c r="BC20" i="52"/>
  <c r="CG20" i="52"/>
  <c r="AM20" i="52"/>
  <c r="AS20" i="52" s="1"/>
  <c r="BQ20" i="52"/>
  <c r="BW20" i="52" s="1"/>
  <c r="Q12" i="40"/>
  <c r="Q12" i="42"/>
  <c r="S12" i="42" s="1"/>
  <c r="M9" i="35"/>
  <c r="Q13" i="55"/>
  <c r="W13" i="55" s="1"/>
  <c r="AA13" i="55"/>
  <c r="AI13" i="55"/>
  <c r="AW40" i="32"/>
  <c r="AW31" i="32"/>
  <c r="AW15" i="32"/>
  <c r="AW41" i="32"/>
  <c r="AW16" i="32"/>
  <c r="AW14" i="32"/>
  <c r="AW30" i="32"/>
  <c r="AW32" i="32"/>
  <c r="I22" i="79"/>
  <c r="K22" i="79" s="1"/>
  <c r="AM43" i="32" s="1"/>
  <c r="AW43" i="32"/>
  <c r="AW36" i="32"/>
  <c r="AW25" i="32"/>
  <c r="AW28" i="32"/>
  <c r="AW11" i="32"/>
  <c r="AW27" i="32"/>
  <c r="AW19" i="32"/>
  <c r="AW18" i="32"/>
  <c r="AW38" i="32"/>
  <c r="AW42" i="32"/>
  <c r="AW33" i="32"/>
  <c r="AW37" i="32"/>
  <c r="AW45" i="32"/>
  <c r="AW46" i="32"/>
  <c r="AW39" i="32"/>
  <c r="AW17" i="32"/>
  <c r="AW20" i="32"/>
  <c r="AW29" i="32"/>
  <c r="W16" i="79"/>
  <c r="AA16" i="79" s="1"/>
  <c r="AC16" i="79" s="1"/>
  <c r="BE21" i="91"/>
  <c r="BE13" i="91"/>
  <c r="BE22" i="91"/>
  <c r="BE14" i="91"/>
  <c r="BE15" i="91"/>
  <c r="BE17" i="91"/>
  <c r="BE9" i="91"/>
  <c r="BE16" i="91"/>
  <c r="BE12" i="91"/>
  <c r="BE11" i="91"/>
  <c r="BE18" i="91"/>
  <c r="BE20" i="91"/>
  <c r="BE19" i="91"/>
  <c r="BE8" i="91"/>
  <c r="BE23" i="91"/>
  <c r="BE10" i="91"/>
  <c r="BG22" i="89"/>
  <c r="BG22" i="88"/>
  <c r="Y41" i="97"/>
  <c r="I23" i="22" s="1"/>
  <c r="M23" i="22" s="1"/>
  <c r="S23" i="22" s="1"/>
  <c r="I78" i="96"/>
  <c r="I25" i="24" s="1"/>
  <c r="M25" i="24" s="1"/>
  <c r="S25" i="24" s="1"/>
  <c r="AG40" i="42"/>
  <c r="AG30" i="42"/>
  <c r="AG14" i="42"/>
  <c r="AG45" i="42"/>
  <c r="AG38" i="42"/>
  <c r="AG36" i="42"/>
  <c r="AG27" i="42"/>
  <c r="AG20" i="42"/>
  <c r="AG18" i="42"/>
  <c r="AG11" i="42"/>
  <c r="AG46" i="42"/>
  <c r="AG41" i="42"/>
  <c r="AG37" i="42"/>
  <c r="AG19" i="42"/>
  <c r="AG43" i="42"/>
  <c r="AG28" i="42"/>
  <c r="AG15" i="42"/>
  <c r="AG31" i="42"/>
  <c r="AG39" i="42"/>
  <c r="AG42" i="42"/>
  <c r="AG25" i="42"/>
  <c r="AG16" i="42"/>
  <c r="AG32" i="42"/>
  <c r="AG33" i="42"/>
  <c r="AG29" i="42"/>
  <c r="AG17" i="42"/>
  <c r="Q26" i="38"/>
  <c r="S26" i="38"/>
  <c r="BA28" i="38"/>
  <c r="AK28" i="38"/>
  <c r="Q28" i="38"/>
  <c r="AU28" i="38"/>
  <c r="AE28" i="38"/>
  <c r="S34" i="45"/>
  <c r="Q34" i="45"/>
  <c r="BA28" i="45"/>
  <c r="AK28" i="45"/>
  <c r="S28" i="45"/>
  <c r="Q28" i="45"/>
  <c r="AE28" i="45"/>
  <c r="AU28" i="45"/>
  <c r="BA29" i="45"/>
  <c r="AK29" i="45"/>
  <c r="Q29" i="45"/>
  <c r="AU29" i="45"/>
  <c r="AE29" i="45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E13" i="76"/>
  <c r="I14" i="34" s="1"/>
  <c r="M14" i="34" s="1"/>
  <c r="Y13" i="76"/>
  <c r="I14" i="42" s="1"/>
  <c r="M14" i="42" s="1"/>
  <c r="BY13" i="76"/>
  <c r="I14" i="30" s="1"/>
  <c r="M14" i="30" s="1"/>
  <c r="M13" i="76"/>
  <c r="I14" i="45" s="1"/>
  <c r="M14" i="45" s="1"/>
  <c r="BU13" i="76"/>
  <c r="I14" i="31" s="1"/>
  <c r="M14" i="31" s="1"/>
  <c r="I13" i="76"/>
  <c r="I14" i="46" s="1"/>
  <c r="M14" i="46" s="1"/>
  <c r="BI13" i="76"/>
  <c r="I14" i="33" s="1"/>
  <c r="M14" i="33" s="1"/>
  <c r="AS13" i="76"/>
  <c r="I14" i="37" s="1"/>
  <c r="M14" i="37" s="1"/>
  <c r="AO13" i="76"/>
  <c r="I14" i="38" s="1"/>
  <c r="M14" i="38" s="1"/>
  <c r="AC13" i="76"/>
  <c r="I14" i="41" s="1"/>
  <c r="M14" i="41" s="1"/>
  <c r="W40" i="30"/>
  <c r="Q39" i="37"/>
  <c r="AU39" i="37"/>
  <c r="AE39" i="37"/>
  <c r="BA39" i="37"/>
  <c r="AK39" i="37"/>
  <c r="BA39" i="35"/>
  <c r="AK39" i="35"/>
  <c r="S39" i="35"/>
  <c r="Q39" i="35"/>
  <c r="AE39" i="35"/>
  <c r="AU39" i="35"/>
  <c r="K39" i="96"/>
  <c r="I15" i="53" s="1"/>
  <c r="M15" i="53" s="1"/>
  <c r="Q15" i="53" s="1"/>
  <c r="W15" i="53" s="1"/>
  <c r="BA69" i="52"/>
  <c r="K23" i="90"/>
  <c r="K16" i="90"/>
  <c r="K17" i="90"/>
  <c r="K18" i="90"/>
  <c r="K19" i="90"/>
  <c r="K15" i="90"/>
  <c r="K14" i="90"/>
  <c r="K13" i="90"/>
  <c r="K20" i="90"/>
  <c r="K22" i="90"/>
  <c r="K8" i="90"/>
  <c r="K21" i="90"/>
  <c r="K12" i="90"/>
  <c r="K11" i="90"/>
  <c r="K10" i="90"/>
  <c r="K9" i="90"/>
  <c r="BA29" i="44"/>
  <c r="AK29" i="44"/>
  <c r="AE29" i="44"/>
  <c r="AU29" i="44"/>
  <c r="Q29" i="44"/>
  <c r="S29" i="44" s="1"/>
  <c r="AY21" i="79"/>
  <c r="BC21" i="79" s="1"/>
  <c r="BE21" i="79" s="1"/>
  <c r="W8" i="33" s="1"/>
  <c r="K53" i="74"/>
  <c r="I57" i="54" s="1"/>
  <c r="M57" i="54" s="1"/>
  <c r="I53" i="74"/>
  <c r="I57" i="56" s="1"/>
  <c r="M57" i="56" s="1"/>
  <c r="Q24" i="55"/>
  <c r="W24" i="55" s="1"/>
  <c r="AI24" i="55"/>
  <c r="AA24" i="55"/>
  <c r="Y8" i="40"/>
  <c r="AI8" i="40" s="1"/>
  <c r="E9" i="79"/>
  <c r="Q27" i="34"/>
  <c r="S12" i="34"/>
  <c r="Q12" i="34"/>
  <c r="CE21" i="84"/>
  <c r="BQ21" i="79" s="1"/>
  <c r="BU21" i="79" s="1"/>
  <c r="BW21" i="79" s="1"/>
  <c r="BO21" i="79"/>
  <c r="AE8" i="35"/>
  <c r="AC23" i="90"/>
  <c r="S24" i="30"/>
  <c r="Q24" i="30"/>
  <c r="Q23" i="30"/>
  <c r="S23" i="30" s="1"/>
  <c r="AQ9" i="45"/>
  <c r="AQ13" i="45"/>
  <c r="AQ12" i="45"/>
  <c r="AQ10" i="45"/>
  <c r="AQ21" i="45"/>
  <c r="I77" i="96"/>
  <c r="I24" i="24" s="1"/>
  <c r="M24" i="24" s="1"/>
  <c r="S24" i="24" s="1"/>
  <c r="I28" i="73"/>
  <c r="I77" i="25" s="1"/>
  <c r="M77" i="25" s="1"/>
  <c r="S77" i="25" s="1"/>
  <c r="AQ34" i="41"/>
  <c r="AQ26" i="41"/>
  <c r="AQ23" i="41"/>
  <c r="AQ8" i="41"/>
  <c r="AS8" i="41" s="1"/>
  <c r="AQ22" i="41"/>
  <c r="AQ24" i="41"/>
  <c r="Q27" i="46"/>
  <c r="AS8" i="33"/>
  <c r="I67" i="74"/>
  <c r="I29" i="52" s="1"/>
  <c r="M29" i="52" s="1"/>
  <c r="K67" i="74"/>
  <c r="I20" i="50" s="1"/>
  <c r="M20" i="50" s="1"/>
  <c r="W41" i="43"/>
  <c r="W43" i="43"/>
  <c r="Q37" i="33"/>
  <c r="S37" i="33" s="1"/>
  <c r="BG14" i="91"/>
  <c r="BO17" i="79"/>
  <c r="Y42" i="36"/>
  <c r="AK42" i="36" s="1"/>
  <c r="CE17" i="52"/>
  <c r="S42" i="45"/>
  <c r="AU32" i="33"/>
  <c r="AE32" i="33"/>
  <c r="BA32" i="33"/>
  <c r="S32" i="33"/>
  <c r="AK32" i="33"/>
  <c r="Q32" i="33"/>
  <c r="BA29" i="33"/>
  <c r="AK29" i="33"/>
  <c r="Q29" i="33"/>
  <c r="S29" i="33" s="1"/>
  <c r="AU29" i="33"/>
  <c r="AE29" i="33"/>
  <c r="Q33" i="33"/>
  <c r="S33" i="33"/>
  <c r="Q21" i="55"/>
  <c r="W21" i="55" s="1"/>
  <c r="AA21" i="55"/>
  <c r="AI21" i="55"/>
  <c r="AQ9" i="90"/>
  <c r="AQ23" i="90" s="1"/>
  <c r="S9" i="21"/>
  <c r="W38" i="33"/>
  <c r="BY8" i="79"/>
  <c r="AG41" i="33"/>
  <c r="AG32" i="33"/>
  <c r="AG16" i="33"/>
  <c r="AG46" i="33"/>
  <c r="AG30" i="33"/>
  <c r="AG14" i="33"/>
  <c r="AG15" i="33"/>
  <c r="AG29" i="33"/>
  <c r="AG43" i="33"/>
  <c r="AG38" i="33"/>
  <c r="AG31" i="33"/>
  <c r="AG20" i="33"/>
  <c r="AG39" i="33"/>
  <c r="AG40" i="33"/>
  <c r="AG27" i="33"/>
  <c r="AG36" i="33"/>
  <c r="AG18" i="33"/>
  <c r="AG33" i="33"/>
  <c r="AG17" i="33"/>
  <c r="AG25" i="33"/>
  <c r="AG11" i="33"/>
  <c r="AG19" i="33"/>
  <c r="AG37" i="33"/>
  <c r="AG45" i="33"/>
  <c r="AG42" i="33"/>
  <c r="AG28" i="33"/>
  <c r="Q23" i="36"/>
  <c r="S23" i="36" s="1"/>
  <c r="Q34" i="36"/>
  <c r="S34" i="36"/>
  <c r="Q25" i="37"/>
  <c r="S25" i="37" s="1"/>
  <c r="BA30" i="37"/>
  <c r="AK30" i="37"/>
  <c r="AU30" i="37"/>
  <c r="AE30" i="37"/>
  <c r="Q30" i="37"/>
  <c r="Q33" i="37"/>
  <c r="K82" i="74"/>
  <c r="I56" i="50" s="1"/>
  <c r="M56" i="50" s="1"/>
  <c r="I82" i="74"/>
  <c r="I90" i="52" s="1"/>
  <c r="M90" i="52" s="1"/>
  <c r="W19" i="79"/>
  <c r="AA19" i="79" s="1"/>
  <c r="AC19" i="79" s="1"/>
  <c r="AE10" i="79"/>
  <c r="AQ10" i="84"/>
  <c r="AG10" i="79" s="1"/>
  <c r="AK10" i="79" s="1"/>
  <c r="AM10" i="79" s="1"/>
  <c r="M31" i="21"/>
  <c r="G34" i="10" s="1"/>
  <c r="S29" i="21"/>
  <c r="S31" i="21" s="1"/>
  <c r="I37" i="8" s="1"/>
  <c r="Q12" i="32"/>
  <c r="AU32" i="32"/>
  <c r="AE32" i="32"/>
  <c r="AK32" i="32"/>
  <c r="Q32" i="32"/>
  <c r="S32" i="32" s="1"/>
  <c r="BA32" i="32"/>
  <c r="AW17" i="79"/>
  <c r="BK17" i="84"/>
  <c r="AY17" i="79" s="1"/>
  <c r="BC17" i="79" s="1"/>
  <c r="BE17" i="79" s="1"/>
  <c r="W8" i="37" s="1"/>
  <c r="AS41" i="36"/>
  <c r="K45" i="96"/>
  <c r="I18" i="53" s="1"/>
  <c r="M18" i="53" s="1"/>
  <c r="Q18" i="53" s="1"/>
  <c r="W18" i="53" s="1"/>
  <c r="Q23" i="55"/>
  <c r="W23" i="55" s="1"/>
  <c r="AA23" i="55"/>
  <c r="AI23" i="55"/>
  <c r="AW15" i="75"/>
  <c r="I45" i="11" s="1"/>
  <c r="M45" i="11" s="1"/>
  <c r="AG15" i="75"/>
  <c r="E15" i="73" s="1"/>
  <c r="Q15" i="75"/>
  <c r="I34" i="25" s="1"/>
  <c r="M34" i="25" s="1"/>
  <c r="S34" i="25" s="1"/>
  <c r="AS15" i="75"/>
  <c r="I24" i="26" s="1"/>
  <c r="M24" i="26" s="1"/>
  <c r="AC15" i="75"/>
  <c r="M15" i="75"/>
  <c r="I33" i="23" s="1"/>
  <c r="M33" i="23" s="1"/>
  <c r="S33" i="23" s="1"/>
  <c r="BE15" i="75"/>
  <c r="E41" i="74" s="1"/>
  <c r="AO15" i="75"/>
  <c r="I24" i="27" s="1"/>
  <c r="M24" i="27" s="1"/>
  <c r="Y15" i="75"/>
  <c r="I15" i="75"/>
  <c r="I33" i="25" s="1"/>
  <c r="M33" i="25" s="1"/>
  <c r="S33" i="25" s="1"/>
  <c r="BA15" i="75"/>
  <c r="I46" i="11" s="1"/>
  <c r="M46" i="11" s="1"/>
  <c r="U15" i="75"/>
  <c r="I34" i="23" s="1"/>
  <c r="M34" i="23" s="1"/>
  <c r="S34" i="23" s="1"/>
  <c r="AK15" i="75"/>
  <c r="I44" i="11" s="1"/>
  <c r="M44" i="11" s="1"/>
  <c r="Y40" i="36"/>
  <c r="AK40" i="36" s="1"/>
  <c r="AW13" i="79"/>
  <c r="BK13" i="84"/>
  <c r="AY13" i="79" s="1"/>
  <c r="BC13" i="79" s="1"/>
  <c r="BE13" i="79" s="1"/>
  <c r="W8" i="41" s="1"/>
  <c r="S38" i="34"/>
  <c r="Q26" i="40"/>
  <c r="S26" i="40"/>
  <c r="BA31" i="40"/>
  <c r="AK31" i="40"/>
  <c r="S31" i="40"/>
  <c r="Q31" i="40"/>
  <c r="AU31" i="40"/>
  <c r="AE31" i="40"/>
  <c r="Q34" i="42"/>
  <c r="Q30" i="42"/>
  <c r="AU30" i="42"/>
  <c r="AE30" i="42"/>
  <c r="AK30" i="42"/>
  <c r="BA30" i="42"/>
  <c r="AM41" i="36"/>
  <c r="AU41" i="36" s="1"/>
  <c r="AO41" i="36"/>
  <c r="BA41" i="36" s="1"/>
  <c r="AQ13" i="84"/>
  <c r="AG13" i="79" s="1"/>
  <c r="AK13" i="79" s="1"/>
  <c r="AM13" i="79" s="1"/>
  <c r="AE13" i="79"/>
  <c r="BO9" i="51"/>
  <c r="BS9" i="51" s="1"/>
  <c r="AY9" i="51"/>
  <c r="AI9" i="51"/>
  <c r="AM9" i="51" s="1"/>
  <c r="Q9" i="51"/>
  <c r="W9" i="51" s="1"/>
  <c r="BG9" i="51"/>
  <c r="AA9" i="51"/>
  <c r="AQ9" i="51"/>
  <c r="S38" i="38"/>
  <c r="Y38" i="44"/>
  <c r="AK38" i="44" s="1"/>
  <c r="W38" i="44"/>
  <c r="AM40" i="46"/>
  <c r="AO40" i="46"/>
  <c r="BA40" i="46" s="1"/>
  <c r="Q33" i="35"/>
  <c r="S33" i="35" s="1"/>
  <c r="S24" i="41"/>
  <c r="Q24" i="41"/>
  <c r="AQ9" i="91"/>
  <c r="AQ23" i="91" s="1"/>
  <c r="BG23" i="91" s="1"/>
  <c r="AM23" i="91"/>
  <c r="CE75" i="52"/>
  <c r="AM28" i="48"/>
  <c r="E21" i="8" s="1"/>
  <c r="E22" i="8" s="1"/>
  <c r="M8" i="51"/>
  <c r="W38" i="42"/>
  <c r="Y38" i="42" s="1"/>
  <c r="AK38" i="42" s="1"/>
  <c r="AU30" i="43"/>
  <c r="AE30" i="43"/>
  <c r="BA30" i="43"/>
  <c r="Q30" i="43"/>
  <c r="AK30" i="43"/>
  <c r="Q34" i="43"/>
  <c r="W40" i="42"/>
  <c r="AI40" i="34"/>
  <c r="AU33" i="31"/>
  <c r="AE33" i="31"/>
  <c r="BA33" i="31"/>
  <c r="Q33" i="31"/>
  <c r="AK33" i="31"/>
  <c r="W38" i="31"/>
  <c r="Y38" i="31"/>
  <c r="AK38" i="31" s="1"/>
  <c r="S38" i="40"/>
  <c r="AM29" i="33" l="1"/>
  <c r="AS29" i="33" s="1"/>
  <c r="AC40" i="45"/>
  <c r="AE40" i="45"/>
  <c r="Y40" i="45"/>
  <c r="AK40" i="45" s="1"/>
  <c r="I87" i="52"/>
  <c r="M87" i="52" s="1"/>
  <c r="K79" i="74"/>
  <c r="I53" i="50" s="1"/>
  <c r="M53" i="50" s="1"/>
  <c r="AM37" i="35"/>
  <c r="AQ24" i="91"/>
  <c r="AQ25" i="91" s="1"/>
  <c r="BC24" i="91"/>
  <c r="BC25" i="91" s="1"/>
  <c r="AG24" i="91"/>
  <c r="AG25" i="91" s="1"/>
  <c r="W24" i="91"/>
  <c r="W25" i="91" s="1"/>
  <c r="I24" i="91"/>
  <c r="I25" i="91" s="1"/>
  <c r="I33" i="52"/>
  <c r="M33" i="52" s="1"/>
  <c r="K69" i="74"/>
  <c r="I22" i="50" s="1"/>
  <c r="M22" i="50" s="1"/>
  <c r="AO39" i="33"/>
  <c r="AY39" i="33" s="1"/>
  <c r="AM39" i="33"/>
  <c r="AS39" i="33" s="1"/>
  <c r="AM24" i="40"/>
  <c r="AO37" i="44"/>
  <c r="AM37" i="44"/>
  <c r="AM31" i="30"/>
  <c r="AS31" i="30" s="1"/>
  <c r="AO31" i="34"/>
  <c r="AY31" i="34" s="1"/>
  <c r="AM31" i="34"/>
  <c r="AS31" i="34" s="1"/>
  <c r="AM12" i="42"/>
  <c r="AO12" i="42" s="1"/>
  <c r="AM34" i="46"/>
  <c r="AO34" i="46" s="1"/>
  <c r="AM33" i="39"/>
  <c r="AO33" i="39"/>
  <c r="BA33" i="39" s="1"/>
  <c r="AM12" i="39"/>
  <c r="AM37" i="41"/>
  <c r="AO37" i="41" s="1"/>
  <c r="AM39" i="43"/>
  <c r="AS39" i="43" s="1"/>
  <c r="AM33" i="36"/>
  <c r="AM25" i="31"/>
  <c r="AS25" i="31" s="1"/>
  <c r="AM27" i="41"/>
  <c r="AO27" i="41" s="1"/>
  <c r="AS17" i="90"/>
  <c r="AS18" i="90"/>
  <c r="AS19" i="90"/>
  <c r="AS20" i="90"/>
  <c r="AS12" i="90"/>
  <c r="AS23" i="90"/>
  <c r="AS22" i="90"/>
  <c r="AS21" i="90"/>
  <c r="AS15" i="90"/>
  <c r="AS9" i="90"/>
  <c r="AS11" i="90"/>
  <c r="AS10" i="90"/>
  <c r="AS8" i="90"/>
  <c r="AS16" i="90"/>
  <c r="AS14" i="90"/>
  <c r="AS13" i="90"/>
  <c r="BG23" i="90"/>
  <c r="AM39" i="30"/>
  <c r="AS39" i="30" s="1"/>
  <c r="I25" i="52"/>
  <c r="M25" i="52" s="1"/>
  <c r="K65" i="74"/>
  <c r="I18" i="50" s="1"/>
  <c r="M18" i="50" s="1"/>
  <c r="AM29" i="30"/>
  <c r="AS29" i="30" s="1"/>
  <c r="AO34" i="34"/>
  <c r="BA34" i="34" s="1"/>
  <c r="AM34" i="34"/>
  <c r="I23" i="52"/>
  <c r="M23" i="52" s="1"/>
  <c r="K64" i="74"/>
  <c r="I17" i="50" s="1"/>
  <c r="M17" i="50" s="1"/>
  <c r="AO25" i="32"/>
  <c r="BA25" i="32" s="1"/>
  <c r="AM25" i="32"/>
  <c r="AO30" i="36"/>
  <c r="AY30" i="36" s="1"/>
  <c r="AM30" i="36"/>
  <c r="AS30" i="36" s="1"/>
  <c r="AU41" i="37"/>
  <c r="AS41" i="37"/>
  <c r="AO41" i="37"/>
  <c r="BA41" i="37" s="1"/>
  <c r="AM23" i="43"/>
  <c r="AO28" i="33"/>
  <c r="AM28" i="33"/>
  <c r="AS28" i="33" s="1"/>
  <c r="AM37" i="45"/>
  <c r="AU40" i="41"/>
  <c r="AS40" i="41"/>
  <c r="AO40" i="41"/>
  <c r="BA40" i="41" s="1"/>
  <c r="AO32" i="31"/>
  <c r="AY32" i="31" s="1"/>
  <c r="AM32" i="31"/>
  <c r="AS32" i="31" s="1"/>
  <c r="AM34" i="40"/>
  <c r="AO34" i="40" s="1"/>
  <c r="AM37" i="42"/>
  <c r="AO37" i="42" s="1"/>
  <c r="AM25" i="43"/>
  <c r="AU38" i="30"/>
  <c r="AS38" i="30"/>
  <c r="AO38" i="30"/>
  <c r="BA38" i="30" s="1"/>
  <c r="AM27" i="30"/>
  <c r="AO27" i="30"/>
  <c r="BA27" i="30" s="1"/>
  <c r="AM31" i="36"/>
  <c r="AS31" i="36" s="1"/>
  <c r="I31" i="52"/>
  <c r="M31" i="52" s="1"/>
  <c r="K68" i="74"/>
  <c r="I21" i="50" s="1"/>
  <c r="M21" i="50" s="1"/>
  <c r="AM31" i="32"/>
  <c r="AS31" i="32" s="1"/>
  <c r="AM24" i="46"/>
  <c r="I94" i="52"/>
  <c r="M94" i="52" s="1"/>
  <c r="K86" i="74"/>
  <c r="I60" i="50" s="1"/>
  <c r="M60" i="50" s="1"/>
  <c r="AO39" i="34"/>
  <c r="AY39" i="34" s="1"/>
  <c r="AM39" i="34"/>
  <c r="AS39" i="34" s="1"/>
  <c r="AM29" i="44"/>
  <c r="AS29" i="44" s="1"/>
  <c r="AM33" i="43"/>
  <c r="AM23" i="35"/>
  <c r="AO23" i="35" s="1"/>
  <c r="I93" i="52"/>
  <c r="M93" i="52" s="1"/>
  <c r="K85" i="74"/>
  <c r="I59" i="50" s="1"/>
  <c r="M59" i="50" s="1"/>
  <c r="AM32" i="35"/>
  <c r="AS32" i="35" s="1"/>
  <c r="AO23" i="32"/>
  <c r="BA23" i="32" s="1"/>
  <c r="AM23" i="32"/>
  <c r="AU23" i="32" s="1"/>
  <c r="AO23" i="46"/>
  <c r="BA23" i="46" s="1"/>
  <c r="AM23" i="46"/>
  <c r="AO33" i="35"/>
  <c r="AM33" i="35"/>
  <c r="AM32" i="32"/>
  <c r="AS32" i="32" s="1"/>
  <c r="AO32" i="32"/>
  <c r="AY32" i="32" s="1"/>
  <c r="AM37" i="33"/>
  <c r="AU43" i="32"/>
  <c r="AO43" i="32"/>
  <c r="BA43" i="32" s="1"/>
  <c r="AS43" i="32"/>
  <c r="AM25" i="37"/>
  <c r="AO25" i="37"/>
  <c r="BA25" i="37" s="1"/>
  <c r="BA38" i="46"/>
  <c r="AY38" i="46"/>
  <c r="AM23" i="41"/>
  <c r="AU23" i="41" s="1"/>
  <c r="AO23" i="41"/>
  <c r="BA23" i="41" s="1"/>
  <c r="AM26" i="46"/>
  <c r="AO26" i="46" s="1"/>
  <c r="AU8" i="32"/>
  <c r="AO8" i="32"/>
  <c r="I21" i="52"/>
  <c r="M21" i="52" s="1"/>
  <c r="K63" i="74"/>
  <c r="I16" i="50" s="1"/>
  <c r="M16" i="50" s="1"/>
  <c r="I92" i="52"/>
  <c r="M92" i="52" s="1"/>
  <c r="K84" i="74"/>
  <c r="I58" i="50" s="1"/>
  <c r="M58" i="50" s="1"/>
  <c r="AO28" i="41"/>
  <c r="AM28" i="41"/>
  <c r="AS28" i="41" s="1"/>
  <c r="AU41" i="43"/>
  <c r="AS41" i="43"/>
  <c r="AO41" i="43"/>
  <c r="BA41" i="43" s="1"/>
  <c r="AM29" i="32"/>
  <c r="AS29" i="32" s="1"/>
  <c r="K41" i="74"/>
  <c r="I39" i="54" s="1"/>
  <c r="M39" i="54" s="1"/>
  <c r="I41" i="74"/>
  <c r="I39" i="56" s="1"/>
  <c r="M39" i="56" s="1"/>
  <c r="AM34" i="36"/>
  <c r="AU34" i="36" s="1"/>
  <c r="AC38" i="33"/>
  <c r="AE38" i="33"/>
  <c r="AM39" i="35"/>
  <c r="AS39" i="35" s="1"/>
  <c r="AO39" i="35"/>
  <c r="AY39" i="35" s="1"/>
  <c r="AC62" i="56"/>
  <c r="AI62" i="56" s="1"/>
  <c r="AS62" i="56"/>
  <c r="Y62" i="56"/>
  <c r="Q62" i="56"/>
  <c r="W62" i="56" s="1"/>
  <c r="AM62" i="56"/>
  <c r="Y28" i="44"/>
  <c r="W28" i="44"/>
  <c r="AC28" i="44" s="1"/>
  <c r="AC42" i="39"/>
  <c r="AE42" i="39"/>
  <c r="S11" i="30"/>
  <c r="Q11" i="30"/>
  <c r="AM28" i="32"/>
  <c r="AS28" i="32" s="1"/>
  <c r="AO28" i="32"/>
  <c r="AY28" i="32" s="1"/>
  <c r="Q58" i="54"/>
  <c r="W58" i="54" s="1"/>
  <c r="Y58" i="54"/>
  <c r="Y34" i="31"/>
  <c r="W34" i="31"/>
  <c r="AC34" i="31" s="1"/>
  <c r="AM25" i="41"/>
  <c r="AI29" i="35"/>
  <c r="AI28" i="40"/>
  <c r="W23" i="34"/>
  <c r="BA19" i="36"/>
  <c r="AK19" i="36"/>
  <c r="Q19" i="36"/>
  <c r="AU19" i="36"/>
  <c r="AE19" i="36"/>
  <c r="W12" i="35"/>
  <c r="Q16" i="39"/>
  <c r="AM27" i="39"/>
  <c r="AO27" i="39" s="1"/>
  <c r="AM23" i="31"/>
  <c r="AS23" i="31" s="1"/>
  <c r="AO23" i="31"/>
  <c r="W30" i="35"/>
  <c r="AC30" i="35" s="1"/>
  <c r="AS63" i="56"/>
  <c r="AM63" i="56"/>
  <c r="AI63" i="56"/>
  <c r="Q63" i="56"/>
  <c r="W63" i="56" s="1"/>
  <c r="AC63" i="56"/>
  <c r="AM39" i="46"/>
  <c r="AS39" i="46" s="1"/>
  <c r="AI12" i="38"/>
  <c r="AM25" i="35"/>
  <c r="AO25" i="35" s="1"/>
  <c r="AM33" i="41"/>
  <c r="AM25" i="39"/>
  <c r="AO25" i="39" s="1"/>
  <c r="O18" i="77"/>
  <c r="Q18" i="77" s="1"/>
  <c r="E70" i="74" s="1"/>
  <c r="O9" i="77"/>
  <c r="Q9" i="77" s="1"/>
  <c r="E61" i="74" s="1"/>
  <c r="O19" i="77"/>
  <c r="Q19" i="77" s="1"/>
  <c r="E71" i="74" s="1"/>
  <c r="O20" i="77"/>
  <c r="Q20" i="77" s="1"/>
  <c r="E72" i="74" s="1"/>
  <c r="Y43" i="37"/>
  <c r="AK43" i="37" s="1"/>
  <c r="AC43" i="37"/>
  <c r="AE43" i="37"/>
  <c r="W32" i="36"/>
  <c r="AC32" i="36" s="1"/>
  <c r="Q39" i="55"/>
  <c r="W39" i="55" s="1"/>
  <c r="AA39" i="55"/>
  <c r="AI39" i="55"/>
  <c r="AM8" i="31"/>
  <c r="AM8" i="35"/>
  <c r="AE8" i="34"/>
  <c r="Y8" i="34"/>
  <c r="AC8" i="34"/>
  <c r="AM39" i="40"/>
  <c r="AS39" i="40" s="1"/>
  <c r="W8" i="55"/>
  <c r="Q8" i="49"/>
  <c r="AO25" i="46"/>
  <c r="AM25" i="46"/>
  <c r="AU38" i="35"/>
  <c r="AS38" i="35"/>
  <c r="S36" i="43"/>
  <c r="Q36" i="43"/>
  <c r="M44" i="43"/>
  <c r="Y34" i="42"/>
  <c r="AK34" i="42" s="1"/>
  <c r="W34" i="42"/>
  <c r="AM33" i="33"/>
  <c r="AO33" i="33" s="1"/>
  <c r="Q14" i="36"/>
  <c r="S14" i="36"/>
  <c r="Y27" i="36"/>
  <c r="AK27" i="36" s="1"/>
  <c r="W27" i="36"/>
  <c r="W33" i="38"/>
  <c r="Y33" i="38" s="1"/>
  <c r="AO26" i="32"/>
  <c r="BA26" i="32" s="1"/>
  <c r="AM26" i="32"/>
  <c r="AU26" i="32" s="1"/>
  <c r="BO9" i="79"/>
  <c r="CE9" i="84"/>
  <c r="BQ9" i="79" s="1"/>
  <c r="BU9" i="79" s="1"/>
  <c r="BW9" i="79" s="1"/>
  <c r="Q11" i="44"/>
  <c r="S11" i="44" s="1"/>
  <c r="AM25" i="33"/>
  <c r="AO25" i="33" s="1"/>
  <c r="Q17" i="42"/>
  <c r="S17" i="42" s="1"/>
  <c r="AO12" i="31"/>
  <c r="AY12" i="31" s="1"/>
  <c r="AM12" i="31"/>
  <c r="AS12" i="31" s="1"/>
  <c r="W29" i="42"/>
  <c r="AC29" i="42" s="1"/>
  <c r="AG23" i="89"/>
  <c r="BG9" i="89"/>
  <c r="AC40" i="31"/>
  <c r="AE40" i="31"/>
  <c r="Q19" i="45"/>
  <c r="AU19" i="45"/>
  <c r="AE19" i="45"/>
  <c r="BA19" i="45"/>
  <c r="S19" i="45"/>
  <c r="AK19" i="45"/>
  <c r="S12" i="35"/>
  <c r="AM24" i="39"/>
  <c r="AU24" i="39" s="1"/>
  <c r="W37" i="31"/>
  <c r="AC37" i="31" s="1"/>
  <c r="W30" i="34"/>
  <c r="AC30" i="34" s="1"/>
  <c r="BG23" i="79"/>
  <c r="BK23" i="79" s="1"/>
  <c r="BM23" i="79" s="1"/>
  <c r="K56" i="74"/>
  <c r="I60" i="54" s="1"/>
  <c r="M60" i="54" s="1"/>
  <c r="S16" i="36"/>
  <c r="Q16" i="36"/>
  <c r="Y41" i="41"/>
  <c r="AK41" i="41" s="1"/>
  <c r="AC41" i="41"/>
  <c r="AE41" i="41"/>
  <c r="AI25" i="46"/>
  <c r="AO23" i="40"/>
  <c r="AM23" i="40"/>
  <c r="BA8" i="42"/>
  <c r="W12" i="41"/>
  <c r="Y27" i="42"/>
  <c r="AK27" i="42" s="1"/>
  <c r="W27" i="42"/>
  <c r="Y39" i="36"/>
  <c r="W39" i="36"/>
  <c r="AC39" i="36" s="1"/>
  <c r="AY28" i="41"/>
  <c r="AM56" i="56"/>
  <c r="Q56" i="56"/>
  <c r="W56" i="56" s="1"/>
  <c r="AI56" i="56"/>
  <c r="AC56" i="56"/>
  <c r="Y56" i="56"/>
  <c r="AS56" i="56"/>
  <c r="BK78" i="52"/>
  <c r="BK79" i="52" s="1"/>
  <c r="AE8" i="42"/>
  <c r="Y8" i="42"/>
  <c r="AC8" i="42"/>
  <c r="W37" i="34"/>
  <c r="Y37" i="34" s="1"/>
  <c r="W29" i="46"/>
  <c r="AC29" i="46" s="1"/>
  <c r="AC40" i="32"/>
  <c r="AE40" i="32"/>
  <c r="AI31" i="37"/>
  <c r="AI34" i="31"/>
  <c r="AM40" i="33"/>
  <c r="AM42" i="33"/>
  <c r="AM43" i="33"/>
  <c r="Q36" i="44"/>
  <c r="M44" i="44"/>
  <c r="Q18" i="34"/>
  <c r="S18" i="34" s="1"/>
  <c r="S33" i="38"/>
  <c r="Q11" i="40"/>
  <c r="S11" i="40"/>
  <c r="Q17" i="39"/>
  <c r="S17" i="39" s="1"/>
  <c r="BA19" i="42"/>
  <c r="AK19" i="42"/>
  <c r="S19" i="42"/>
  <c r="Q19" i="42"/>
  <c r="AU19" i="42"/>
  <c r="AE19" i="42"/>
  <c r="AY8" i="32"/>
  <c r="CA27" i="52"/>
  <c r="CE27" i="52" s="1"/>
  <c r="AC27" i="52"/>
  <c r="BG27" i="52"/>
  <c r="AW27" i="52"/>
  <c r="BC27" i="52" s="1"/>
  <c r="BQ27" i="52"/>
  <c r="BW27" i="52" s="1"/>
  <c r="AM27" i="52"/>
  <c r="AQ27" i="52" s="1"/>
  <c r="Q27" i="52"/>
  <c r="W27" i="52" s="1"/>
  <c r="AI27" i="52"/>
  <c r="BM27" i="52"/>
  <c r="W29" i="34"/>
  <c r="AC29" i="34" s="1"/>
  <c r="Y43" i="41"/>
  <c r="AK43" i="41" s="1"/>
  <c r="AE43" i="41"/>
  <c r="AC43" i="41"/>
  <c r="W28" i="34"/>
  <c r="AC28" i="34" s="1"/>
  <c r="AI43" i="43"/>
  <c r="W23" i="31"/>
  <c r="AC23" i="31" s="1"/>
  <c r="Y23" i="31"/>
  <c r="AI23" i="31" s="1"/>
  <c r="AU40" i="42"/>
  <c r="AS40" i="42"/>
  <c r="I43" i="52"/>
  <c r="M43" i="52" s="1"/>
  <c r="K17" i="74"/>
  <c r="I28" i="50" s="1"/>
  <c r="M28" i="50" s="1"/>
  <c r="Y41" i="40"/>
  <c r="AK41" i="40" s="1"/>
  <c r="AC41" i="40"/>
  <c r="AE41" i="40"/>
  <c r="W26" i="44"/>
  <c r="Y26" i="44"/>
  <c r="AK26" i="44" s="1"/>
  <c r="AU15" i="31"/>
  <c r="AE15" i="31"/>
  <c r="BA15" i="31"/>
  <c r="S15" i="31"/>
  <c r="Q15" i="31"/>
  <c r="AK15" i="31"/>
  <c r="AI89" i="52"/>
  <c r="Q89" i="52"/>
  <c r="W89" i="52" s="1"/>
  <c r="AW89" i="52"/>
  <c r="BC89" i="52" s="1"/>
  <c r="CA89" i="52"/>
  <c r="CE89" i="52" s="1"/>
  <c r="BW89" i="52"/>
  <c r="BG89" i="52"/>
  <c r="BM89" i="52" s="1"/>
  <c r="AC89" i="52"/>
  <c r="BQ89" i="52"/>
  <c r="AM89" i="52"/>
  <c r="AQ89" i="52" s="1"/>
  <c r="AS89" i="52"/>
  <c r="W34" i="33"/>
  <c r="Y34" i="33"/>
  <c r="AK34" i="33" s="1"/>
  <c r="W23" i="42"/>
  <c r="Y23" i="42"/>
  <c r="AK23" i="42" s="1"/>
  <c r="AY18" i="77"/>
  <c r="BA18" i="77" s="1"/>
  <c r="E87" i="74" s="1"/>
  <c r="AY20" i="77"/>
  <c r="BA20" i="77" s="1"/>
  <c r="E89" i="74" s="1"/>
  <c r="AY9" i="77"/>
  <c r="BA9" i="77" s="1"/>
  <c r="E78" i="74" s="1"/>
  <c r="AY19" i="77"/>
  <c r="BA19" i="77" s="1"/>
  <c r="E88" i="74" s="1"/>
  <c r="W27" i="33"/>
  <c r="Y27" i="33" s="1"/>
  <c r="Q13" i="45"/>
  <c r="AO24" i="35"/>
  <c r="BA24" i="35" s="1"/>
  <c r="AM24" i="35"/>
  <c r="W26" i="35"/>
  <c r="Y26" i="35" s="1"/>
  <c r="M44" i="46"/>
  <c r="Q36" i="46"/>
  <c r="AC38" i="31"/>
  <c r="AE38" i="31"/>
  <c r="Y30" i="42"/>
  <c r="AI30" i="42" s="1"/>
  <c r="W30" i="42"/>
  <c r="AC30" i="42" s="1"/>
  <c r="W26" i="40"/>
  <c r="Y26" i="40"/>
  <c r="S14" i="45"/>
  <c r="Q14" i="45"/>
  <c r="W28" i="38"/>
  <c r="AC28" i="38" s="1"/>
  <c r="Q36" i="34"/>
  <c r="S36" i="34" s="1"/>
  <c r="M44" i="34"/>
  <c r="W26" i="34"/>
  <c r="AS43" i="40"/>
  <c r="AU43" i="40"/>
  <c r="Y15" i="92"/>
  <c r="Y16" i="92"/>
  <c r="Y8" i="92"/>
  <c r="Y17" i="92"/>
  <c r="Y9" i="92"/>
  <c r="Y19" i="92"/>
  <c r="Y11" i="92"/>
  <c r="Y14" i="92"/>
  <c r="Y13" i="92"/>
  <c r="Y10" i="92"/>
  <c r="Y20" i="92"/>
  <c r="Y22" i="92"/>
  <c r="Y21" i="92"/>
  <c r="Y12" i="92"/>
  <c r="Y23" i="92"/>
  <c r="Y18" i="92"/>
  <c r="AO32" i="37"/>
  <c r="AM32" i="37"/>
  <c r="AS32" i="37" s="1"/>
  <c r="S17" i="46"/>
  <c r="Q17" i="46"/>
  <c r="Y28" i="35"/>
  <c r="W28" i="35"/>
  <c r="AC28" i="35" s="1"/>
  <c r="AI38" i="35"/>
  <c r="AE40" i="41"/>
  <c r="AC40" i="41"/>
  <c r="Y40" i="41"/>
  <c r="AK40" i="41" s="1"/>
  <c r="W33" i="45"/>
  <c r="Y33" i="45"/>
  <c r="AK33" i="45" s="1"/>
  <c r="Q16" i="41"/>
  <c r="S16" i="41" s="1"/>
  <c r="S28" i="34"/>
  <c r="W39" i="44"/>
  <c r="AC39" i="44" s="1"/>
  <c r="AO31" i="31"/>
  <c r="AY31" i="31" s="1"/>
  <c r="AM31" i="31"/>
  <c r="AS31" i="31" s="1"/>
  <c r="W24" i="32"/>
  <c r="Y24" i="32" s="1"/>
  <c r="AK24" i="32" s="1"/>
  <c r="AS41" i="40"/>
  <c r="AU41" i="40"/>
  <c r="Q15" i="39"/>
  <c r="W12" i="38"/>
  <c r="Y12" i="38"/>
  <c r="AK12" i="38" s="1"/>
  <c r="I43" i="74"/>
  <c r="I43" i="56" s="1"/>
  <c r="M43" i="56" s="1"/>
  <c r="K43" i="74"/>
  <c r="I43" i="54" s="1"/>
  <c r="M43" i="54" s="1"/>
  <c r="AW21" i="41"/>
  <c r="AW13" i="41"/>
  <c r="AW9" i="41"/>
  <c r="AW10" i="41"/>
  <c r="CC13" i="79"/>
  <c r="CE13" i="79" s="1"/>
  <c r="AW12" i="41"/>
  <c r="W32" i="38"/>
  <c r="AC32" i="38" s="1"/>
  <c r="AU40" i="31"/>
  <c r="AS40" i="31"/>
  <c r="W39" i="45"/>
  <c r="AC39" i="45" s="1"/>
  <c r="Q13" i="41"/>
  <c r="S13" i="41"/>
  <c r="AY8" i="42"/>
  <c r="AY30" i="33"/>
  <c r="AI43" i="44"/>
  <c r="Q36" i="36"/>
  <c r="S36" i="36" s="1"/>
  <c r="M44" i="36"/>
  <c r="AM42" i="43"/>
  <c r="AC38" i="44"/>
  <c r="AE38" i="44"/>
  <c r="S34" i="42"/>
  <c r="W31" i="40"/>
  <c r="AC31" i="40" s="1"/>
  <c r="CG90" i="52"/>
  <c r="BQ90" i="52"/>
  <c r="BW90" i="52" s="1"/>
  <c r="Q90" i="52"/>
  <c r="W90" i="52" s="1"/>
  <c r="AW90" i="52"/>
  <c r="AC90" i="52"/>
  <c r="AI90" i="52" s="1"/>
  <c r="BG90" i="52"/>
  <c r="BM90" i="52" s="1"/>
  <c r="Y90" i="52"/>
  <c r="CA90" i="52"/>
  <c r="CE90" i="52" s="1"/>
  <c r="BC90" i="52"/>
  <c r="AM90" i="52"/>
  <c r="AQ90" i="52" s="1"/>
  <c r="W30" i="37"/>
  <c r="AC30" i="37" s="1"/>
  <c r="AI33" i="33"/>
  <c r="Y32" i="33"/>
  <c r="AI32" i="33" s="1"/>
  <c r="W32" i="33"/>
  <c r="AC32" i="33" s="1"/>
  <c r="K28" i="73"/>
  <c r="I77" i="23" s="1"/>
  <c r="M77" i="23" s="1"/>
  <c r="S77" i="23" s="1"/>
  <c r="AC57" i="56"/>
  <c r="AI57" i="56" s="1"/>
  <c r="AS57" i="56"/>
  <c r="AM57" i="56"/>
  <c r="Y57" i="56"/>
  <c r="Q57" i="56"/>
  <c r="W57" i="56" s="1"/>
  <c r="Q14" i="30"/>
  <c r="S14" i="30"/>
  <c r="Q14" i="39"/>
  <c r="S14" i="39" s="1"/>
  <c r="S28" i="38"/>
  <c r="W26" i="38"/>
  <c r="Y26" i="38" s="1"/>
  <c r="AK26" i="38" s="1"/>
  <c r="AI38" i="42"/>
  <c r="AY25" i="32"/>
  <c r="Y20" i="52"/>
  <c r="AC40" i="33"/>
  <c r="AE40" i="33"/>
  <c r="Y40" i="33"/>
  <c r="AK40" i="33" s="1"/>
  <c r="Y30" i="30"/>
  <c r="W30" i="30"/>
  <c r="AC30" i="30" s="1"/>
  <c r="Q18" i="39"/>
  <c r="Q18" i="45"/>
  <c r="S18" i="45" s="1"/>
  <c r="AO43" i="40"/>
  <c r="BA43" i="40" s="1"/>
  <c r="Q36" i="37"/>
  <c r="S36" i="37" s="1"/>
  <c r="M44" i="37"/>
  <c r="AW21" i="44"/>
  <c r="AW12" i="44"/>
  <c r="AW13" i="44"/>
  <c r="CC10" i="79"/>
  <c r="CE10" i="79" s="1"/>
  <c r="AW10" i="44"/>
  <c r="AW9" i="44"/>
  <c r="Q11" i="39"/>
  <c r="Q11" i="45"/>
  <c r="Q11" i="32"/>
  <c r="AU8" i="41"/>
  <c r="AO8" i="41"/>
  <c r="AI20" i="90"/>
  <c r="AI12" i="90"/>
  <c r="AI21" i="90"/>
  <c r="AI13" i="90"/>
  <c r="AI23" i="90"/>
  <c r="AI22" i="90"/>
  <c r="AI14" i="90"/>
  <c r="AI15" i="90"/>
  <c r="AI18" i="90"/>
  <c r="AI8" i="90"/>
  <c r="AI9" i="90"/>
  <c r="AI19" i="90"/>
  <c r="AI10" i="90"/>
  <c r="AI11" i="90"/>
  <c r="AI16" i="90"/>
  <c r="AI17" i="90"/>
  <c r="Q17" i="31"/>
  <c r="AU17" i="31"/>
  <c r="AE17" i="31"/>
  <c r="BA17" i="31"/>
  <c r="AK17" i="31"/>
  <c r="Q17" i="33"/>
  <c r="BQ30" i="52"/>
  <c r="AI30" i="52"/>
  <c r="Q30" i="52"/>
  <c r="BM30" i="52"/>
  <c r="AW30" i="52"/>
  <c r="BA30" i="52" s="1"/>
  <c r="CA30" i="52"/>
  <c r="CG30" i="52" s="1"/>
  <c r="AM30" i="52"/>
  <c r="BG30" i="52"/>
  <c r="AC30" i="52"/>
  <c r="BW30" i="52"/>
  <c r="Y30" i="52"/>
  <c r="AS30" i="52"/>
  <c r="AO42" i="31"/>
  <c r="AY42" i="31" s="1"/>
  <c r="W30" i="31"/>
  <c r="AC30" i="31" s="1"/>
  <c r="S28" i="35"/>
  <c r="AU42" i="37"/>
  <c r="AS42" i="37"/>
  <c r="AC42" i="45"/>
  <c r="AE42" i="45"/>
  <c r="Q19" i="39"/>
  <c r="AU19" i="39"/>
  <c r="AE19" i="39"/>
  <c r="BA19" i="39"/>
  <c r="S19" i="39"/>
  <c r="AK19" i="39"/>
  <c r="BA19" i="33"/>
  <c r="AK19" i="33"/>
  <c r="S19" i="33"/>
  <c r="Q19" i="33"/>
  <c r="AE19" i="33"/>
  <c r="AU19" i="33"/>
  <c r="S33" i="45"/>
  <c r="AY41" i="36"/>
  <c r="W26" i="36"/>
  <c r="S30" i="34"/>
  <c r="W31" i="38"/>
  <c r="AC31" i="38" s="1"/>
  <c r="Q16" i="42"/>
  <c r="S16" i="37"/>
  <c r="Q16" i="37"/>
  <c r="AM43" i="43"/>
  <c r="W27" i="31"/>
  <c r="AC27" i="31" s="1"/>
  <c r="Y27" i="31"/>
  <c r="AI27" i="31" s="1"/>
  <c r="BE79" i="52"/>
  <c r="Y29" i="36"/>
  <c r="W29" i="36"/>
  <c r="AC29" i="36" s="1"/>
  <c r="W39" i="38"/>
  <c r="AC39" i="38" s="1"/>
  <c r="AM38" i="33"/>
  <c r="W26" i="43"/>
  <c r="AC40" i="43"/>
  <c r="AE40" i="43"/>
  <c r="Y43" i="35"/>
  <c r="AK43" i="35" s="1"/>
  <c r="AC43" i="35"/>
  <c r="AE43" i="35"/>
  <c r="AY42" i="39"/>
  <c r="Y41" i="36"/>
  <c r="AK41" i="36" s="1"/>
  <c r="AC41" i="36"/>
  <c r="AE41" i="36"/>
  <c r="AO9" i="79"/>
  <c r="W12" i="36"/>
  <c r="Y12" i="36" s="1"/>
  <c r="AY40" i="40"/>
  <c r="AY41" i="40"/>
  <c r="Y23" i="33"/>
  <c r="AK23" i="33" s="1"/>
  <c r="W23" i="33"/>
  <c r="I47" i="52"/>
  <c r="M47" i="52" s="1"/>
  <c r="K21" i="74"/>
  <c r="I32" i="50" s="1"/>
  <c r="M32" i="50" s="1"/>
  <c r="W28" i="46"/>
  <c r="AC28" i="46" s="1"/>
  <c r="W32" i="34"/>
  <c r="AC32" i="34" s="1"/>
  <c r="AO41" i="40"/>
  <c r="BA41" i="40" s="1"/>
  <c r="S15" i="32"/>
  <c r="Q15" i="32"/>
  <c r="S15" i="35"/>
  <c r="Q15" i="35"/>
  <c r="S12" i="38"/>
  <c r="AI41" i="36"/>
  <c r="Y43" i="39"/>
  <c r="AK43" i="39" s="1"/>
  <c r="AC43" i="39"/>
  <c r="AE43" i="39"/>
  <c r="AI37" i="38"/>
  <c r="Y25" i="35"/>
  <c r="AK25" i="35" s="1"/>
  <c r="W25" i="35"/>
  <c r="W26" i="42"/>
  <c r="Y41" i="44"/>
  <c r="AK41" i="44" s="1"/>
  <c r="AC41" i="44"/>
  <c r="AE41" i="44"/>
  <c r="S32" i="38"/>
  <c r="AO40" i="31"/>
  <c r="Y41" i="42"/>
  <c r="AK41" i="42" s="1"/>
  <c r="AC41" i="42"/>
  <c r="AE41" i="42"/>
  <c r="Y26" i="31"/>
  <c r="W26" i="31"/>
  <c r="AC26" i="31" s="1"/>
  <c r="AG23" i="34"/>
  <c r="AG24" i="34"/>
  <c r="AG8" i="34"/>
  <c r="AG22" i="34"/>
  <c r="AG26" i="34"/>
  <c r="AG34" i="34"/>
  <c r="W28" i="43"/>
  <c r="AC28" i="43" s="1"/>
  <c r="W33" i="41"/>
  <c r="Y33" i="41" s="1"/>
  <c r="AW9" i="34"/>
  <c r="CC20" i="79"/>
  <c r="CE20" i="79" s="1"/>
  <c r="AW21" i="34"/>
  <c r="AW13" i="34"/>
  <c r="AW12" i="34"/>
  <c r="AW10" i="34"/>
  <c r="W32" i="42"/>
  <c r="AC32" i="42" s="1"/>
  <c r="Y32" i="42"/>
  <c r="AI32" i="42" s="1"/>
  <c r="Y15" i="50"/>
  <c r="AI18" i="77"/>
  <c r="AK18" i="77" s="1"/>
  <c r="I27" i="16" s="1"/>
  <c r="M27" i="16" s="1"/>
  <c r="S27" i="16" s="1"/>
  <c r="AI20" i="77"/>
  <c r="AK20" i="77" s="1"/>
  <c r="I29" i="16" s="1"/>
  <c r="M29" i="16" s="1"/>
  <c r="S29" i="16" s="1"/>
  <c r="AI9" i="77"/>
  <c r="AK9" i="77" s="1"/>
  <c r="I18" i="16" s="1"/>
  <c r="AI19" i="77"/>
  <c r="AK19" i="77" s="1"/>
  <c r="I28" i="16" s="1"/>
  <c r="M28" i="16" s="1"/>
  <c r="S28" i="16" s="1"/>
  <c r="AA19" i="77"/>
  <c r="AC19" i="77" s="1"/>
  <c r="I28" i="18" s="1"/>
  <c r="M28" i="18" s="1"/>
  <c r="AA9" i="77"/>
  <c r="AC9" i="77" s="1"/>
  <c r="I18" i="18" s="1"/>
  <c r="AA18" i="77"/>
  <c r="AC18" i="77" s="1"/>
  <c r="I27" i="18" s="1"/>
  <c r="M27" i="18" s="1"/>
  <c r="AA20" i="77"/>
  <c r="AC20" i="77" s="1"/>
  <c r="I29" i="18" s="1"/>
  <c r="M29" i="18" s="1"/>
  <c r="W26" i="33"/>
  <c r="Y26" i="33"/>
  <c r="AK26" i="33" s="1"/>
  <c r="K32" i="73"/>
  <c r="I89" i="23" s="1"/>
  <c r="M89" i="23" s="1"/>
  <c r="S89" i="23" s="1"/>
  <c r="AI38" i="39"/>
  <c r="AS41" i="44"/>
  <c r="W12" i="44"/>
  <c r="S39" i="45"/>
  <c r="AY24" i="35"/>
  <c r="BQ22" i="52"/>
  <c r="AI22" i="52"/>
  <c r="Q22" i="52"/>
  <c r="BM22" i="52"/>
  <c r="AW22" i="52"/>
  <c r="BA22" i="52" s="1"/>
  <c r="CA22" i="52"/>
  <c r="CG22" i="52" s="1"/>
  <c r="AM22" i="52"/>
  <c r="BG22" i="52"/>
  <c r="BW22" i="52"/>
  <c r="AC22" i="52"/>
  <c r="Y22" i="52"/>
  <c r="AS22" i="52"/>
  <c r="Q13" i="37"/>
  <c r="S13" i="37" s="1"/>
  <c r="W34" i="38"/>
  <c r="Y43" i="32"/>
  <c r="AK43" i="32" s="1"/>
  <c r="AC43" i="32"/>
  <c r="AE43" i="32"/>
  <c r="AG9" i="34"/>
  <c r="AG13" i="34"/>
  <c r="AG12" i="34"/>
  <c r="AG10" i="34"/>
  <c r="AG21" i="34"/>
  <c r="AM61" i="56"/>
  <c r="Q61" i="56"/>
  <c r="W61" i="56" s="1"/>
  <c r="AS61" i="56"/>
  <c r="AI61" i="56"/>
  <c r="AC61" i="56"/>
  <c r="Y61" i="56"/>
  <c r="W32" i="44"/>
  <c r="AC32" i="44" s="1"/>
  <c r="Y32" i="44"/>
  <c r="AI32" i="44" s="1"/>
  <c r="Y25" i="38"/>
  <c r="AK25" i="38" s="1"/>
  <c r="W25" i="38"/>
  <c r="W24" i="35"/>
  <c r="Y28" i="39"/>
  <c r="W28" i="39"/>
  <c r="AC28" i="39" s="1"/>
  <c r="AW12" i="40"/>
  <c r="AW10" i="40"/>
  <c r="AW9" i="40"/>
  <c r="CC14" i="79"/>
  <c r="CE14" i="79" s="1"/>
  <c r="AW13" i="40"/>
  <c r="AW21" i="40"/>
  <c r="AI40" i="44"/>
  <c r="Q9" i="36"/>
  <c r="Q36" i="38"/>
  <c r="S36" i="38" s="1"/>
  <c r="M44" i="38"/>
  <c r="BA8" i="40"/>
  <c r="K34" i="74"/>
  <c r="I23" i="54" s="1"/>
  <c r="M23" i="54" s="1"/>
  <c r="Q9" i="41"/>
  <c r="S9" i="41" s="1"/>
  <c r="AY34" i="34"/>
  <c r="AM38" i="37"/>
  <c r="Q9" i="33"/>
  <c r="S9" i="33"/>
  <c r="Q9" i="38"/>
  <c r="Y37" i="30"/>
  <c r="AK37" i="30" s="1"/>
  <c r="W37" i="30"/>
  <c r="BG9" i="92"/>
  <c r="BG9" i="91"/>
  <c r="AM24" i="41"/>
  <c r="AU24" i="41" s="1"/>
  <c r="AG26" i="41"/>
  <c r="AI26" i="41" s="1"/>
  <c r="AG34" i="41"/>
  <c r="AG23" i="41"/>
  <c r="AG8" i="41"/>
  <c r="AG24" i="41"/>
  <c r="AG22" i="41"/>
  <c r="AM12" i="34"/>
  <c r="AU12" i="34" s="1"/>
  <c r="AO12" i="34"/>
  <c r="BA12" i="34" s="1"/>
  <c r="Y39" i="37"/>
  <c r="W39" i="37"/>
  <c r="AC39" i="37" s="1"/>
  <c r="Q18" i="42"/>
  <c r="S18" i="42"/>
  <c r="AS23" i="44"/>
  <c r="Q9" i="32"/>
  <c r="AM27" i="44"/>
  <c r="AY23" i="41"/>
  <c r="W25" i="43"/>
  <c r="Y25" i="43" s="1"/>
  <c r="AM30" i="39"/>
  <c r="AS30" i="39" s="1"/>
  <c r="AM31" i="37"/>
  <c r="AS31" i="37" s="1"/>
  <c r="AO31" i="37"/>
  <c r="AY31" i="37" s="1"/>
  <c r="BA19" i="35"/>
  <c r="AK19" i="35"/>
  <c r="Q19" i="35"/>
  <c r="AU19" i="35"/>
  <c r="AE19" i="35"/>
  <c r="AC38" i="36"/>
  <c r="AE38" i="36"/>
  <c r="AS43" i="37"/>
  <c r="AU43" i="37"/>
  <c r="M9" i="55"/>
  <c r="W31" i="46"/>
  <c r="AC31" i="46" s="1"/>
  <c r="Q16" i="40"/>
  <c r="W34" i="35"/>
  <c r="AM37" i="40"/>
  <c r="AG10" i="32"/>
  <c r="AG12" i="32"/>
  <c r="AG9" i="32"/>
  <c r="AG13" i="32"/>
  <c r="AG21" i="32"/>
  <c r="AM24" i="32"/>
  <c r="AU24" i="32" s="1"/>
  <c r="I18" i="52"/>
  <c r="M18" i="52" s="1"/>
  <c r="K11" i="74"/>
  <c r="I14" i="50" s="1"/>
  <c r="M14" i="50" s="1"/>
  <c r="W31" i="45"/>
  <c r="AC31" i="45" s="1"/>
  <c r="Y25" i="31"/>
  <c r="AI25" i="31" s="1"/>
  <c r="W25" i="31"/>
  <c r="AC25" i="31" s="1"/>
  <c r="AO32" i="46"/>
  <c r="AY32" i="46" s="1"/>
  <c r="AM32" i="46"/>
  <c r="AS32" i="46" s="1"/>
  <c r="W32" i="31"/>
  <c r="AC32" i="31" s="1"/>
  <c r="AM27" i="37"/>
  <c r="AO27" i="37" s="1"/>
  <c r="AC42" i="34"/>
  <c r="AE42" i="34"/>
  <c r="AW22" i="38"/>
  <c r="AW24" i="38"/>
  <c r="AW23" i="38"/>
  <c r="AW8" i="38"/>
  <c r="AS16" i="79"/>
  <c r="AU16" i="79" s="1"/>
  <c r="AM8" i="38" s="1"/>
  <c r="AW26" i="38"/>
  <c r="AW34" i="38"/>
  <c r="W23" i="43"/>
  <c r="Y23" i="43" s="1"/>
  <c r="AK23" i="43" s="1"/>
  <c r="W31" i="41"/>
  <c r="AC31" i="41" s="1"/>
  <c r="Y31" i="41"/>
  <c r="AI31" i="41" s="1"/>
  <c r="Y31" i="39"/>
  <c r="W31" i="39"/>
  <c r="AC31" i="39" s="1"/>
  <c r="W27" i="40"/>
  <c r="S9" i="30"/>
  <c r="Q9" i="30"/>
  <c r="W30" i="43"/>
  <c r="AC30" i="43" s="1"/>
  <c r="W12" i="32"/>
  <c r="Y12" i="32"/>
  <c r="AK12" i="32" s="1"/>
  <c r="Y38" i="33"/>
  <c r="AK38" i="33" s="1"/>
  <c r="W37" i="33"/>
  <c r="Y37" i="33"/>
  <c r="AK37" i="33" s="1"/>
  <c r="W29" i="45"/>
  <c r="AC29" i="45" s="1"/>
  <c r="Y29" i="45"/>
  <c r="Q18" i="38"/>
  <c r="S18" i="38" s="1"/>
  <c r="W34" i="46"/>
  <c r="Y34" i="46"/>
  <c r="AK34" i="46" s="1"/>
  <c r="Y34" i="39"/>
  <c r="AK34" i="39" s="1"/>
  <c r="W34" i="39"/>
  <c r="Q11" i="35"/>
  <c r="S11" i="35" s="1"/>
  <c r="AO24" i="34"/>
  <c r="BA24" i="34" s="1"/>
  <c r="AM24" i="34"/>
  <c r="I12" i="73"/>
  <c r="I26" i="25" s="1"/>
  <c r="M26" i="25" s="1"/>
  <c r="S26" i="25" s="1"/>
  <c r="AC40" i="44"/>
  <c r="AE40" i="44"/>
  <c r="Y40" i="44"/>
  <c r="AK40" i="44" s="1"/>
  <c r="W25" i="44"/>
  <c r="Y25" i="44" s="1"/>
  <c r="BA19" i="32"/>
  <c r="AK19" i="32"/>
  <c r="S19" i="32"/>
  <c r="Q19" i="32"/>
  <c r="AE19" i="32"/>
  <c r="AU19" i="32"/>
  <c r="Q29" i="54"/>
  <c r="W29" i="54" s="1"/>
  <c r="W39" i="31"/>
  <c r="AC39" i="31" s="1"/>
  <c r="Y39" i="31"/>
  <c r="AI39" i="31" s="1"/>
  <c r="Y33" i="30"/>
  <c r="AK33" i="30" s="1"/>
  <c r="W33" i="30"/>
  <c r="S30" i="35"/>
  <c r="W23" i="39"/>
  <c r="Y23" i="39" s="1"/>
  <c r="Q15" i="34"/>
  <c r="S15" i="34"/>
  <c r="AS41" i="39"/>
  <c r="AU41" i="39"/>
  <c r="AU41" i="33"/>
  <c r="AS41" i="33"/>
  <c r="AE40" i="46"/>
  <c r="AC40" i="46"/>
  <c r="Y40" i="46"/>
  <c r="AK40" i="46" s="1"/>
  <c r="Y42" i="34"/>
  <c r="AM32" i="40"/>
  <c r="AS32" i="40" s="1"/>
  <c r="G20" i="77"/>
  <c r="I20" i="77" s="1"/>
  <c r="I51" i="56" s="1"/>
  <c r="M51" i="56" s="1"/>
  <c r="G9" i="77"/>
  <c r="I9" i="77" s="1"/>
  <c r="I25" i="56" s="1"/>
  <c r="M25" i="56" s="1"/>
  <c r="G19" i="77"/>
  <c r="I19" i="77" s="1"/>
  <c r="I30" i="56" s="1"/>
  <c r="M30" i="56" s="1"/>
  <c r="G18" i="77"/>
  <c r="I18" i="77" s="1"/>
  <c r="I47" i="56" s="1"/>
  <c r="AU18" i="77"/>
  <c r="AW18" i="77" s="1"/>
  <c r="I27" i="13" s="1"/>
  <c r="M27" i="13" s="1"/>
  <c r="AU9" i="77"/>
  <c r="AW9" i="77" s="1"/>
  <c r="I18" i="13" s="1"/>
  <c r="AU19" i="77"/>
  <c r="AW19" i="77" s="1"/>
  <c r="I28" i="13" s="1"/>
  <c r="M28" i="13" s="1"/>
  <c r="AU20" i="77"/>
  <c r="AW20" i="77" s="1"/>
  <c r="I29" i="13" s="1"/>
  <c r="M29" i="13" s="1"/>
  <c r="Y30" i="32"/>
  <c r="AI30" i="32" s="1"/>
  <c r="W30" i="32"/>
  <c r="AC30" i="32" s="1"/>
  <c r="AC40" i="38"/>
  <c r="AE40" i="38"/>
  <c r="Q13" i="31"/>
  <c r="AE13" i="31"/>
  <c r="BA13" i="31"/>
  <c r="AU13" i="31"/>
  <c r="AK13" i="31"/>
  <c r="M31" i="17"/>
  <c r="I33" i="17"/>
  <c r="AI16" i="88"/>
  <c r="AI8" i="88"/>
  <c r="AI17" i="88"/>
  <c r="AI9" i="88"/>
  <c r="AI18" i="88"/>
  <c r="AI10" i="88"/>
  <c r="AI19" i="88"/>
  <c r="AI11" i="88"/>
  <c r="AI21" i="88"/>
  <c r="AI20" i="88"/>
  <c r="AI15" i="88"/>
  <c r="AI23" i="88"/>
  <c r="AI22" i="88"/>
  <c r="AI13" i="88"/>
  <c r="AI12" i="88"/>
  <c r="AI14" i="88"/>
  <c r="BG23" i="88"/>
  <c r="Y29" i="41"/>
  <c r="W29" i="41"/>
  <c r="AC29" i="41" s="1"/>
  <c r="W37" i="44"/>
  <c r="K46" i="98"/>
  <c r="O46" i="98" s="1"/>
  <c r="S46" i="98" s="1"/>
  <c r="E84" i="95" s="1"/>
  <c r="G84" i="95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S25" i="98" s="1"/>
  <c r="E8" i="97" s="1"/>
  <c r="K24" i="98"/>
  <c r="O24" i="98" s="1"/>
  <c r="K47" i="98"/>
  <c r="O47" i="98" s="1"/>
  <c r="K41" i="98"/>
  <c r="K10" i="98"/>
  <c r="O10" i="98" s="1"/>
  <c r="S10" i="98" s="1"/>
  <c r="E8" i="96" s="1"/>
  <c r="K39" i="98"/>
  <c r="O39" i="98" s="1"/>
  <c r="K38" i="98"/>
  <c r="O38" i="98" s="1"/>
  <c r="K37" i="98"/>
  <c r="O37" i="98" s="1"/>
  <c r="S37" i="98" s="1"/>
  <c r="E9" i="97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K13" i="98"/>
  <c r="O13" i="98" s="1"/>
  <c r="K12" i="98"/>
  <c r="O12" i="98" s="1"/>
  <c r="K11" i="98"/>
  <c r="O11" i="98" s="1"/>
  <c r="K74" i="98"/>
  <c r="O74" i="98" s="1"/>
  <c r="K66" i="98"/>
  <c r="O66" i="98" s="1"/>
  <c r="S66" i="98" s="1"/>
  <c r="E25" i="94" s="1"/>
  <c r="G25" i="94" s="1"/>
  <c r="K58" i="98"/>
  <c r="O58" i="98" s="1"/>
  <c r="S58" i="98" s="1"/>
  <c r="E17" i="94" s="1"/>
  <c r="G17" i="94" s="1"/>
  <c r="K50" i="98"/>
  <c r="O50" i="98" s="1"/>
  <c r="S50" i="98" s="1"/>
  <c r="E28" i="96" s="1"/>
  <c r="K78" i="98"/>
  <c r="O78" i="98" s="1"/>
  <c r="K70" i="98"/>
  <c r="O70" i="98" s="1"/>
  <c r="K64" i="98"/>
  <c r="O64" i="98" s="1"/>
  <c r="K60" i="98"/>
  <c r="O60" i="98" s="1"/>
  <c r="K54" i="98"/>
  <c r="O54" i="98" s="1"/>
  <c r="K48" i="98"/>
  <c r="O48" i="98" s="1"/>
  <c r="S48" i="98" s="1"/>
  <c r="E85" i="95" s="1"/>
  <c r="G85" i="95" s="1"/>
  <c r="K80" i="98"/>
  <c r="O80" i="98" s="1"/>
  <c r="K76" i="98"/>
  <c r="O76" i="98" s="1"/>
  <c r="S76" i="98" s="1"/>
  <c r="E29" i="96" s="1"/>
  <c r="K72" i="98"/>
  <c r="O72" i="98" s="1"/>
  <c r="K68" i="98"/>
  <c r="O68" i="98" s="1"/>
  <c r="K62" i="98"/>
  <c r="O62" i="98" s="1"/>
  <c r="K56" i="98"/>
  <c r="O56" i="98" s="1"/>
  <c r="K52" i="98"/>
  <c r="O52" i="98" s="1"/>
  <c r="K45" i="98"/>
  <c r="O45" i="98" s="1"/>
  <c r="S45" i="98" s="1"/>
  <c r="E83" i="95" s="1"/>
  <c r="G83" i="95" s="1"/>
  <c r="K75" i="98"/>
  <c r="O75" i="98" s="1"/>
  <c r="S75" i="98" s="1"/>
  <c r="E34" i="94" s="1"/>
  <c r="G34" i="94" s="1"/>
  <c r="K51" i="98"/>
  <c r="O51" i="98" s="1"/>
  <c r="S51" i="98" s="1"/>
  <c r="E10" i="94" s="1"/>
  <c r="G10" i="94" s="1"/>
  <c r="K73" i="98"/>
  <c r="O73" i="98" s="1"/>
  <c r="K49" i="98"/>
  <c r="O49" i="98" s="1"/>
  <c r="K79" i="98"/>
  <c r="O79" i="98" s="1"/>
  <c r="K71" i="98"/>
  <c r="O71" i="98" s="1"/>
  <c r="K63" i="98"/>
  <c r="O63" i="98" s="1"/>
  <c r="K55" i="98"/>
  <c r="O55" i="98" s="1"/>
  <c r="K67" i="98"/>
  <c r="O67" i="98" s="1"/>
  <c r="S67" i="98" s="1"/>
  <c r="E26" i="94" s="1"/>
  <c r="G26" i="94" s="1"/>
  <c r="K65" i="98"/>
  <c r="O65" i="98" s="1"/>
  <c r="S65" i="98" s="1"/>
  <c r="E24" i="94" s="1"/>
  <c r="G24" i="94" s="1"/>
  <c r="K77" i="98"/>
  <c r="O77" i="98" s="1"/>
  <c r="K69" i="98"/>
  <c r="O69" i="98" s="1"/>
  <c r="K61" i="98"/>
  <c r="O61" i="98" s="1"/>
  <c r="K53" i="98"/>
  <c r="O53" i="98" s="1"/>
  <c r="K59" i="98"/>
  <c r="O59" i="98" s="1"/>
  <c r="K57" i="98"/>
  <c r="O57" i="98" s="1"/>
  <c r="AO38" i="35"/>
  <c r="Y34" i="43"/>
  <c r="AK34" i="43" s="1"/>
  <c r="W34" i="43"/>
  <c r="W32" i="32"/>
  <c r="AC32" i="32" s="1"/>
  <c r="Y32" i="32"/>
  <c r="AI32" i="32" s="1"/>
  <c r="Q29" i="52"/>
  <c r="W29" i="52" s="1"/>
  <c r="AW29" i="52"/>
  <c r="CA29" i="52"/>
  <c r="CE29" i="52" s="1"/>
  <c r="AS29" i="52"/>
  <c r="AC29" i="52"/>
  <c r="AI29" i="52" s="1"/>
  <c r="BG29" i="52"/>
  <c r="BM29" i="52" s="1"/>
  <c r="AM29" i="52"/>
  <c r="AQ29" i="52" s="1"/>
  <c r="Y29" i="52"/>
  <c r="BC29" i="52"/>
  <c r="CG29" i="52"/>
  <c r="BQ29" i="52"/>
  <c r="BW29" i="52" s="1"/>
  <c r="Q14" i="32"/>
  <c r="W12" i="40"/>
  <c r="Y12" i="40" s="1"/>
  <c r="AK12" i="40" s="1"/>
  <c r="S18" i="43"/>
  <c r="Q18" i="43"/>
  <c r="W33" i="39"/>
  <c r="Y33" i="39"/>
  <c r="AK33" i="39" s="1"/>
  <c r="AM15" i="52"/>
  <c r="AQ15" i="52" s="1"/>
  <c r="CG15" i="52"/>
  <c r="BQ15" i="52"/>
  <c r="Q15" i="52"/>
  <c r="W15" i="52" s="1"/>
  <c r="BM15" i="52"/>
  <c r="AW15" i="52"/>
  <c r="BC15" i="52" s="1"/>
  <c r="AC15" i="52"/>
  <c r="AI15" i="52" s="1"/>
  <c r="CA15" i="52"/>
  <c r="CE15" i="52" s="1"/>
  <c r="BG15" i="52"/>
  <c r="BW15" i="52"/>
  <c r="W24" i="34"/>
  <c r="Y30" i="38"/>
  <c r="W30" i="38"/>
  <c r="AC30" i="38" s="1"/>
  <c r="BO14" i="51"/>
  <c r="BS14" i="51" s="1"/>
  <c r="AY14" i="51"/>
  <c r="AI14" i="51"/>
  <c r="AM14" i="51" s="1"/>
  <c r="Q14" i="51"/>
  <c r="W14" i="51" s="1"/>
  <c r="BG14" i="51"/>
  <c r="AA14" i="51"/>
  <c r="AQ14" i="51"/>
  <c r="I44" i="30"/>
  <c r="M36" i="30"/>
  <c r="Y40" i="31"/>
  <c r="AK40" i="31" s="1"/>
  <c r="AM29" i="56"/>
  <c r="AS29" i="56" s="1"/>
  <c r="Q29" i="56"/>
  <c r="W29" i="56" s="1"/>
  <c r="AC29" i="56"/>
  <c r="AI29" i="56" s="1"/>
  <c r="S33" i="30"/>
  <c r="Q16" i="46"/>
  <c r="S16" i="46"/>
  <c r="Y55" i="54"/>
  <c r="Q55" i="54"/>
  <c r="W55" i="54" s="1"/>
  <c r="AU8" i="42"/>
  <c r="W23" i="37"/>
  <c r="Y23" i="37" s="1"/>
  <c r="AK23" i="37" s="1"/>
  <c r="AO25" i="36"/>
  <c r="AM25" i="36"/>
  <c r="AM23" i="33"/>
  <c r="AO23" i="33" s="1"/>
  <c r="I52" i="52"/>
  <c r="M52" i="52" s="1"/>
  <c r="K26" i="74"/>
  <c r="I37" i="50" s="1"/>
  <c r="M37" i="50" s="1"/>
  <c r="Q15" i="33"/>
  <c r="AI39" i="36"/>
  <c r="Y24" i="44"/>
  <c r="AK24" i="44" s="1"/>
  <c r="W24" i="44"/>
  <c r="W29" i="30"/>
  <c r="AC29" i="30" s="1"/>
  <c r="AI41" i="38"/>
  <c r="AI42" i="32"/>
  <c r="AS40" i="32"/>
  <c r="S37" i="34"/>
  <c r="K22" i="73"/>
  <c r="I56" i="23" s="1"/>
  <c r="M56" i="23" s="1"/>
  <c r="S56" i="23" s="1"/>
  <c r="AO12" i="44"/>
  <c r="BA12" i="44" s="1"/>
  <c r="AM12" i="44"/>
  <c r="Q9" i="31"/>
  <c r="AU9" i="31"/>
  <c r="AE9" i="31"/>
  <c r="AK9" i="31"/>
  <c r="BA9" i="31"/>
  <c r="AI26" i="31"/>
  <c r="W29" i="43"/>
  <c r="AC29" i="43" s="1"/>
  <c r="Y29" i="43"/>
  <c r="AI29" i="43" s="1"/>
  <c r="AI26" i="46"/>
  <c r="G54" i="10"/>
  <c r="AS42" i="39"/>
  <c r="AU42" i="39"/>
  <c r="BA18" i="31"/>
  <c r="AK18" i="31"/>
  <c r="S18" i="31"/>
  <c r="Q18" i="31"/>
  <c r="AU18" i="31"/>
  <c r="AE18" i="31"/>
  <c r="AU38" i="46"/>
  <c r="AS38" i="46"/>
  <c r="Q11" i="34"/>
  <c r="Q17" i="35"/>
  <c r="S29" i="42"/>
  <c r="BA19" i="37"/>
  <c r="AK19" i="37"/>
  <c r="S19" i="37"/>
  <c r="Q19" i="37"/>
  <c r="AU19" i="37"/>
  <c r="AE19" i="37"/>
  <c r="K66" i="74"/>
  <c r="I19" i="50" s="1"/>
  <c r="M19" i="50" s="1"/>
  <c r="S29" i="34"/>
  <c r="AI38" i="46"/>
  <c r="AC38" i="39"/>
  <c r="AE38" i="39"/>
  <c r="Y37" i="40"/>
  <c r="AK37" i="40" s="1"/>
  <c r="W37" i="40"/>
  <c r="Y21" i="91"/>
  <c r="Y13" i="91"/>
  <c r="Y22" i="91"/>
  <c r="Y14" i="91"/>
  <c r="Y15" i="91"/>
  <c r="Y17" i="91"/>
  <c r="Y9" i="91"/>
  <c r="Y23" i="91"/>
  <c r="Y11" i="91"/>
  <c r="Y16" i="91"/>
  <c r="Y10" i="91"/>
  <c r="Y12" i="91"/>
  <c r="Y8" i="91"/>
  <c r="Y19" i="91"/>
  <c r="Y20" i="91"/>
  <c r="Y18" i="91"/>
  <c r="AW9" i="79"/>
  <c r="BK9" i="84"/>
  <c r="AY9" i="79" s="1"/>
  <c r="BC9" i="79" s="1"/>
  <c r="BE9" i="79" s="1"/>
  <c r="W8" i="45" s="1"/>
  <c r="S10" i="23"/>
  <c r="W25" i="36"/>
  <c r="I11" i="52"/>
  <c r="K60" i="74"/>
  <c r="I10" i="50" s="1"/>
  <c r="S15" i="40"/>
  <c r="Q15" i="40"/>
  <c r="K81" i="74"/>
  <c r="I55" i="50" s="1"/>
  <c r="M55" i="50" s="1"/>
  <c r="AC38" i="35"/>
  <c r="AE38" i="35"/>
  <c r="M44" i="33"/>
  <c r="S36" i="33"/>
  <c r="Q36" i="33"/>
  <c r="W8" i="52"/>
  <c r="S23" i="42"/>
  <c r="K19" i="77"/>
  <c r="M19" i="77" s="1"/>
  <c r="I30" i="54" s="1"/>
  <c r="M30" i="54" s="1"/>
  <c r="K18" i="77"/>
  <c r="M18" i="77" s="1"/>
  <c r="I47" i="54" s="1"/>
  <c r="K9" i="77"/>
  <c r="M9" i="77" s="1"/>
  <c r="I25" i="54" s="1"/>
  <c r="M25" i="54" s="1"/>
  <c r="K20" i="77"/>
  <c r="M20" i="77" s="1"/>
  <c r="I51" i="54" s="1"/>
  <c r="M51" i="54" s="1"/>
  <c r="W39" i="32"/>
  <c r="AC39" i="32" s="1"/>
  <c r="AY23" i="31"/>
  <c r="AS23" i="32"/>
  <c r="AY12" i="36"/>
  <c r="AS23" i="56"/>
  <c r="Y23" i="56"/>
  <c r="Q23" i="56"/>
  <c r="W23" i="56" s="1"/>
  <c r="AM23" i="56"/>
  <c r="AC23" i="56"/>
  <c r="AI23" i="56" s="1"/>
  <c r="W37" i="42"/>
  <c r="S9" i="44"/>
  <c r="Q9" i="44"/>
  <c r="S34" i="43"/>
  <c r="W34" i="36"/>
  <c r="Y34" i="36" s="1"/>
  <c r="AK34" i="36" s="1"/>
  <c r="W33" i="33"/>
  <c r="Y33" i="33"/>
  <c r="AK33" i="33" s="1"/>
  <c r="W27" i="46"/>
  <c r="Y27" i="46" s="1"/>
  <c r="AS24" i="41"/>
  <c r="Y27" i="34"/>
  <c r="W27" i="34"/>
  <c r="Q57" i="54"/>
  <c r="W57" i="54" s="1"/>
  <c r="Y57" i="54"/>
  <c r="S39" i="37"/>
  <c r="S14" i="41"/>
  <c r="Q14" i="41"/>
  <c r="Q14" i="42"/>
  <c r="S14" i="42"/>
  <c r="Q14" i="35"/>
  <c r="AS8" i="42"/>
  <c r="AI42" i="42"/>
  <c r="S12" i="40"/>
  <c r="AY42" i="35"/>
  <c r="Q18" i="44"/>
  <c r="Q18" i="41"/>
  <c r="S18" i="41" s="1"/>
  <c r="AY27" i="30"/>
  <c r="Y27" i="44"/>
  <c r="AK27" i="44" s="1"/>
  <c r="W27" i="44"/>
  <c r="S11" i="46"/>
  <c r="Q11" i="46"/>
  <c r="Q11" i="41"/>
  <c r="W25" i="33"/>
  <c r="Y25" i="33" s="1"/>
  <c r="W26" i="46"/>
  <c r="Y26" i="46"/>
  <c r="AK26" i="46" s="1"/>
  <c r="Q17" i="38"/>
  <c r="S17" i="44"/>
  <c r="Q17" i="44"/>
  <c r="S30" i="38"/>
  <c r="AM29" i="31"/>
  <c r="AS29" i="31" s="1"/>
  <c r="W27" i="43"/>
  <c r="Y27" i="43" s="1"/>
  <c r="AY42" i="36"/>
  <c r="W27" i="35"/>
  <c r="Y27" i="35" s="1"/>
  <c r="AM40" i="43"/>
  <c r="AI38" i="31"/>
  <c r="AI42" i="35"/>
  <c r="W24" i="42"/>
  <c r="Y24" i="42" s="1"/>
  <c r="AK24" i="42" s="1"/>
  <c r="W30" i="39"/>
  <c r="AC30" i="39" s="1"/>
  <c r="W29" i="40"/>
  <c r="AC29" i="40" s="1"/>
  <c r="I38" i="74"/>
  <c r="I33" i="56" s="1"/>
  <c r="M33" i="56" s="1"/>
  <c r="Q31" i="54"/>
  <c r="W31" i="54" s="1"/>
  <c r="AI40" i="40"/>
  <c r="AS34" i="52"/>
  <c r="AC34" i="52"/>
  <c r="BW34" i="52"/>
  <c r="BG34" i="52"/>
  <c r="Y34" i="52"/>
  <c r="BC34" i="52"/>
  <c r="AM34" i="52"/>
  <c r="BQ34" i="52"/>
  <c r="AW34" i="52"/>
  <c r="BA34" i="52" s="1"/>
  <c r="Q34" i="52"/>
  <c r="CG34" i="52"/>
  <c r="AI34" i="52"/>
  <c r="CA34" i="52"/>
  <c r="BM34" i="52"/>
  <c r="BA19" i="30"/>
  <c r="AK19" i="30"/>
  <c r="S19" i="30"/>
  <c r="Q19" i="30"/>
  <c r="AE19" i="30"/>
  <c r="AU19" i="30"/>
  <c r="AM24" i="31"/>
  <c r="AS24" i="31" s="1"/>
  <c r="S37" i="31"/>
  <c r="CY11" i="84"/>
  <c r="CI11" i="79" s="1"/>
  <c r="CM11" i="79" s="1"/>
  <c r="CO11" i="79" s="1"/>
  <c r="W12" i="43" s="1"/>
  <c r="CG11" i="79"/>
  <c r="W27" i="32"/>
  <c r="Y27" i="32" s="1"/>
  <c r="CG23" i="79"/>
  <c r="CY23" i="84"/>
  <c r="CI23" i="79" s="1"/>
  <c r="CM23" i="79" s="1"/>
  <c r="CO23" i="79" s="1"/>
  <c r="W12" i="30" s="1"/>
  <c r="Q16" i="35"/>
  <c r="Q16" i="33"/>
  <c r="AM27" i="31"/>
  <c r="AS27" i="31" s="1"/>
  <c r="AM31" i="35"/>
  <c r="AS31" i="35" s="1"/>
  <c r="AO31" i="35"/>
  <c r="AY31" i="35" s="1"/>
  <c r="BY79" i="52"/>
  <c r="AU40" i="38"/>
  <c r="AS40" i="38"/>
  <c r="AG23" i="43"/>
  <c r="AG34" i="43"/>
  <c r="AI34" i="43" s="1"/>
  <c r="AG8" i="43"/>
  <c r="AI8" i="43" s="1"/>
  <c r="AG22" i="43"/>
  <c r="AG26" i="43"/>
  <c r="AG24" i="43"/>
  <c r="W31" i="43"/>
  <c r="AC31" i="43" s="1"/>
  <c r="W27" i="39"/>
  <c r="Y27" i="39"/>
  <c r="AK27" i="39" s="1"/>
  <c r="S39" i="44"/>
  <c r="W29" i="38"/>
  <c r="AC29" i="38" s="1"/>
  <c r="AM26" i="43"/>
  <c r="AO26" i="43" s="1"/>
  <c r="Y41" i="35"/>
  <c r="AK41" i="35" s="1"/>
  <c r="AC41" i="35"/>
  <c r="AE41" i="35"/>
  <c r="Y43" i="36"/>
  <c r="AK43" i="36" s="1"/>
  <c r="AC43" i="36"/>
  <c r="AE43" i="36"/>
  <c r="AM12" i="36"/>
  <c r="AO12" i="36"/>
  <c r="BA12" i="36" s="1"/>
  <c r="AU42" i="40"/>
  <c r="AS42" i="40"/>
  <c r="AO42" i="40"/>
  <c r="BA42" i="40" s="1"/>
  <c r="M21" i="54"/>
  <c r="AY23" i="46"/>
  <c r="I42" i="52"/>
  <c r="M42" i="52" s="1"/>
  <c r="K16" i="74"/>
  <c r="I27" i="50" s="1"/>
  <c r="M27" i="50" s="1"/>
  <c r="I49" i="52"/>
  <c r="M49" i="52" s="1"/>
  <c r="K23" i="74"/>
  <c r="I34" i="50" s="1"/>
  <c r="M34" i="50" s="1"/>
  <c r="S34" i="30"/>
  <c r="AC28" i="56"/>
  <c r="AM28" i="56"/>
  <c r="AS28" i="56" s="1"/>
  <c r="Q28" i="56"/>
  <c r="W28" i="56" s="1"/>
  <c r="AI28" i="56"/>
  <c r="Q15" i="45"/>
  <c r="S15" i="45" s="1"/>
  <c r="AS26" i="52"/>
  <c r="AC26" i="52"/>
  <c r="AI26" i="52" s="1"/>
  <c r="BG26" i="52"/>
  <c r="AM26" i="52"/>
  <c r="CA26" i="52"/>
  <c r="CG26" i="52" s="1"/>
  <c r="BQ26" i="52"/>
  <c r="BW26" i="52" s="1"/>
  <c r="AW26" i="52"/>
  <c r="BA26" i="52" s="1"/>
  <c r="Q26" i="52"/>
  <c r="Y26" i="52" s="1"/>
  <c r="BM26" i="52"/>
  <c r="Y29" i="35"/>
  <c r="W29" i="35"/>
  <c r="AC29" i="35" s="1"/>
  <c r="W24" i="33"/>
  <c r="Y24" i="33" s="1"/>
  <c r="AK24" i="33" s="1"/>
  <c r="W39" i="39"/>
  <c r="AC39" i="39" s="1"/>
  <c r="AU41" i="31"/>
  <c r="AS41" i="31"/>
  <c r="W30" i="46"/>
  <c r="AC30" i="46" s="1"/>
  <c r="Y30" i="46"/>
  <c r="AI30" i="46" s="1"/>
  <c r="AC42" i="44"/>
  <c r="AE42" i="44"/>
  <c r="W33" i="44"/>
  <c r="W33" i="40"/>
  <c r="K44" i="74"/>
  <c r="I45" i="54" s="1"/>
  <c r="M45" i="54" s="1"/>
  <c r="I44" i="74"/>
  <c r="I45" i="56" s="1"/>
  <c r="M45" i="56" s="1"/>
  <c r="AG32" i="45"/>
  <c r="AG25" i="45"/>
  <c r="AG41" i="45"/>
  <c r="AG16" i="45"/>
  <c r="AG15" i="45"/>
  <c r="AG31" i="45"/>
  <c r="AG33" i="45"/>
  <c r="AI33" i="45" s="1"/>
  <c r="AG17" i="45"/>
  <c r="AG42" i="45"/>
  <c r="AI42" i="45" s="1"/>
  <c r="AG29" i="45"/>
  <c r="AG36" i="45"/>
  <c r="AG45" i="45"/>
  <c r="AG27" i="45"/>
  <c r="AI27" i="45" s="1"/>
  <c r="AG30" i="45"/>
  <c r="AG43" i="45"/>
  <c r="AG20" i="45"/>
  <c r="AG40" i="45"/>
  <c r="AI40" i="45" s="1"/>
  <c r="AG38" i="45"/>
  <c r="AI38" i="45" s="1"/>
  <c r="AG46" i="45"/>
  <c r="AG11" i="45"/>
  <c r="AG14" i="45"/>
  <c r="AG28" i="45"/>
  <c r="AG39" i="45"/>
  <c r="AG18" i="45"/>
  <c r="AG19" i="45"/>
  <c r="AG37" i="45"/>
  <c r="W31" i="44"/>
  <c r="AC31" i="44" s="1"/>
  <c r="Y43" i="42"/>
  <c r="AK43" i="42" s="1"/>
  <c r="AC43" i="42"/>
  <c r="AE43" i="42"/>
  <c r="AM26" i="31"/>
  <c r="AS26" i="31" s="1"/>
  <c r="AO26" i="31"/>
  <c r="W32" i="41"/>
  <c r="AC32" i="41" s="1"/>
  <c r="AE8" i="32"/>
  <c r="AC8" i="32"/>
  <c r="Y8" i="32"/>
  <c r="AM32" i="42"/>
  <c r="AS32" i="42" s="1"/>
  <c r="W32" i="40"/>
  <c r="AC32" i="40" s="1"/>
  <c r="AM20" i="77"/>
  <c r="AO20" i="77" s="1"/>
  <c r="I27" i="21" s="1"/>
  <c r="M27" i="21" s="1"/>
  <c r="S27" i="21" s="1"/>
  <c r="AM9" i="77"/>
  <c r="AO9" i="77" s="1"/>
  <c r="I16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E18" i="77"/>
  <c r="AG18" i="77" s="1"/>
  <c r="I27" i="17" s="1"/>
  <c r="M27" i="17" s="1"/>
  <c r="S27" i="17" s="1"/>
  <c r="AE19" i="77"/>
  <c r="AG19" i="77" s="1"/>
  <c r="I28" i="17" s="1"/>
  <c r="M28" i="17" s="1"/>
  <c r="S28" i="17" s="1"/>
  <c r="AE20" i="77"/>
  <c r="AG20" i="77" s="1"/>
  <c r="I29" i="17" s="1"/>
  <c r="M29" i="17" s="1"/>
  <c r="S29" i="17" s="1"/>
  <c r="AE9" i="77"/>
  <c r="AG9" i="77" s="1"/>
  <c r="I18" i="17" s="1"/>
  <c r="I40" i="74"/>
  <c r="I37" i="56" s="1"/>
  <c r="M37" i="56" s="1"/>
  <c r="AS15" i="89"/>
  <c r="AS23" i="89"/>
  <c r="AS16" i="89"/>
  <c r="AS8" i="89"/>
  <c r="AS17" i="89"/>
  <c r="AS9" i="89"/>
  <c r="AS18" i="89"/>
  <c r="AS10" i="89"/>
  <c r="AS22" i="89"/>
  <c r="AS21" i="89"/>
  <c r="AS14" i="89"/>
  <c r="AS11" i="89"/>
  <c r="AS13" i="89"/>
  <c r="AS12" i="89"/>
  <c r="AS20" i="89"/>
  <c r="AS19" i="89"/>
  <c r="S30" i="32"/>
  <c r="Y26" i="37"/>
  <c r="AK26" i="37" s="1"/>
  <c r="W26" i="37"/>
  <c r="AM26" i="33"/>
  <c r="AO26" i="33" s="1"/>
  <c r="Q37" i="36"/>
  <c r="Y37" i="46"/>
  <c r="AK37" i="46" s="1"/>
  <c r="W37" i="46"/>
  <c r="Y25" i="30"/>
  <c r="AK25" i="30" s="1"/>
  <c r="W25" i="30"/>
  <c r="AI42" i="39"/>
  <c r="AG10" i="42"/>
  <c r="AG12" i="42"/>
  <c r="AG21" i="42"/>
  <c r="AG13" i="42"/>
  <c r="AG9" i="42"/>
  <c r="BO15" i="51"/>
  <c r="BS15" i="51" s="1"/>
  <c r="AY15" i="51"/>
  <c r="AI15" i="51"/>
  <c r="AM15" i="51" s="1"/>
  <c r="Q15" i="51"/>
  <c r="W15" i="51" s="1"/>
  <c r="BG15" i="51"/>
  <c r="AA15" i="51"/>
  <c r="AQ15" i="51"/>
  <c r="S13" i="36"/>
  <c r="Q13" i="36"/>
  <c r="S13" i="46"/>
  <c r="Q13" i="46"/>
  <c r="Q13" i="33"/>
  <c r="S13" i="33" s="1"/>
  <c r="W23" i="38"/>
  <c r="Y41" i="32"/>
  <c r="AK41" i="32" s="1"/>
  <c r="AC41" i="32"/>
  <c r="AE41" i="32"/>
  <c r="S29" i="41"/>
  <c r="W27" i="41"/>
  <c r="Y27" i="41" s="1"/>
  <c r="AS41" i="35"/>
  <c r="AU41" i="35"/>
  <c r="W25" i="42"/>
  <c r="Y25" i="42" s="1"/>
  <c r="AI33" i="37"/>
  <c r="I36" i="74"/>
  <c r="I27" i="56" s="1"/>
  <c r="M27" i="56" s="1"/>
  <c r="AS17" i="92"/>
  <c r="AS9" i="92"/>
  <c r="AS18" i="92"/>
  <c r="AS10" i="92"/>
  <c r="AS19" i="92"/>
  <c r="AS11" i="92"/>
  <c r="AS21" i="92"/>
  <c r="AS13" i="92"/>
  <c r="AS16" i="92"/>
  <c r="AS15" i="92"/>
  <c r="AS14" i="92"/>
  <c r="AS12" i="92"/>
  <c r="AS22" i="92"/>
  <c r="AS20" i="92"/>
  <c r="AS8" i="92"/>
  <c r="AS23" i="92"/>
  <c r="BG9" i="90"/>
  <c r="CE8" i="83"/>
  <c r="BQ8" i="79" s="1"/>
  <c r="BU8" i="79" s="1"/>
  <c r="BW8" i="79" s="1"/>
  <c r="BO8" i="79"/>
  <c r="Y61" i="54"/>
  <c r="Q61" i="54"/>
  <c r="W61" i="54" s="1"/>
  <c r="AO25" i="38"/>
  <c r="AM25" i="38"/>
  <c r="AC38" i="43"/>
  <c r="AE38" i="43"/>
  <c r="W30" i="41"/>
  <c r="AC30" i="41" s="1"/>
  <c r="W24" i="38"/>
  <c r="Y24" i="38" s="1"/>
  <c r="AK24" i="38" s="1"/>
  <c r="AS8" i="39"/>
  <c r="AO28" i="39"/>
  <c r="AY28" i="39" s="1"/>
  <c r="AM28" i="39"/>
  <c r="AS28" i="39" s="1"/>
  <c r="AY41" i="33"/>
  <c r="AM40" i="37"/>
  <c r="AI41" i="44"/>
  <c r="I31" i="24"/>
  <c r="Q9" i="39"/>
  <c r="AS40" i="35"/>
  <c r="AU40" i="35"/>
  <c r="AM37" i="30"/>
  <c r="AU24" i="51"/>
  <c r="I16" i="8" s="1"/>
  <c r="I17" i="8" s="1"/>
  <c r="S14" i="40"/>
  <c r="Q14" i="40"/>
  <c r="W12" i="42"/>
  <c r="Y12" i="42"/>
  <c r="AK12" i="42" s="1"/>
  <c r="Q18" i="32"/>
  <c r="Q11" i="43"/>
  <c r="S17" i="32"/>
  <c r="Q17" i="32"/>
  <c r="AI28" i="35"/>
  <c r="BA19" i="31"/>
  <c r="AK19" i="31"/>
  <c r="S19" i="31"/>
  <c r="Q19" i="31"/>
  <c r="AU19" i="31"/>
  <c r="AE19" i="31"/>
  <c r="BM88" i="52"/>
  <c r="AW88" i="52"/>
  <c r="CA88" i="52"/>
  <c r="CE88" i="52" s="1"/>
  <c r="AC88" i="52"/>
  <c r="AI88" i="52" s="1"/>
  <c r="Y88" i="52"/>
  <c r="Q88" i="52"/>
  <c r="W88" i="52" s="1"/>
  <c r="BQ88" i="52"/>
  <c r="BW88" i="52" s="1"/>
  <c r="BG88" i="52"/>
  <c r="AM88" i="52"/>
  <c r="AQ88" i="52" s="1"/>
  <c r="CG88" i="52"/>
  <c r="BC88" i="52"/>
  <c r="W30" i="44"/>
  <c r="AC30" i="44" s="1"/>
  <c r="AE8" i="36"/>
  <c r="Y8" i="36"/>
  <c r="AC8" i="36"/>
  <c r="AI41" i="43"/>
  <c r="W33" i="34"/>
  <c r="Y33" i="34" s="1"/>
  <c r="S15" i="38"/>
  <c r="Q15" i="38"/>
  <c r="AO38" i="43"/>
  <c r="BA38" i="43" s="1"/>
  <c r="AM38" i="43"/>
  <c r="AM43" i="41"/>
  <c r="AM42" i="41"/>
  <c r="AI29" i="36"/>
  <c r="AY32" i="37"/>
  <c r="AO34" i="41"/>
  <c r="BA34" i="41" s="1"/>
  <c r="AM34" i="41"/>
  <c r="AU34" i="41" s="1"/>
  <c r="Q13" i="35"/>
  <c r="S13" i="35" s="1"/>
  <c r="AM34" i="38"/>
  <c r="AO34" i="38" s="1"/>
  <c r="BA34" i="38" s="1"/>
  <c r="AO25" i="42"/>
  <c r="AM25" i="42"/>
  <c r="Q36" i="32"/>
  <c r="M44" i="32"/>
  <c r="S36" i="32"/>
  <c r="AU41" i="42"/>
  <c r="AS41" i="42"/>
  <c r="M47" i="98"/>
  <c r="Q47" i="98" s="1"/>
  <c r="M41" i="98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31" i="98"/>
  <c r="Q31" i="98" s="1"/>
  <c r="M29" i="98"/>
  <c r="Q29" i="98" s="1"/>
  <c r="M27" i="98"/>
  <c r="Q27" i="98" s="1"/>
  <c r="M25" i="98"/>
  <c r="Q25" i="98" s="1"/>
  <c r="M38" i="98"/>
  <c r="Q38" i="98" s="1"/>
  <c r="M36" i="98"/>
  <c r="Q36" i="98" s="1"/>
  <c r="M34" i="98"/>
  <c r="Q34" i="98" s="1"/>
  <c r="M21" i="98"/>
  <c r="Q21" i="98" s="1"/>
  <c r="M19" i="98"/>
  <c r="Q19" i="98" s="1"/>
  <c r="M17" i="98"/>
  <c r="Q17" i="98" s="1"/>
  <c r="M15" i="98"/>
  <c r="Q15" i="98" s="1"/>
  <c r="M13" i="98"/>
  <c r="Q13" i="98" s="1"/>
  <c r="M11" i="98"/>
  <c r="Q11" i="98" s="1"/>
  <c r="M45" i="98"/>
  <c r="Q45" i="98" s="1"/>
  <c r="M30" i="98"/>
  <c r="Q30" i="98" s="1"/>
  <c r="M28" i="98"/>
  <c r="Q28" i="98" s="1"/>
  <c r="M26" i="98"/>
  <c r="Q26" i="98" s="1"/>
  <c r="M24" i="98"/>
  <c r="Q24" i="98" s="1"/>
  <c r="M37" i="98"/>
  <c r="Q37" i="98" s="1"/>
  <c r="M14" i="98"/>
  <c r="Q14" i="98" s="1"/>
  <c r="M39" i="98"/>
  <c r="Q39" i="98" s="1"/>
  <c r="M16" i="98"/>
  <c r="Q16" i="98" s="1"/>
  <c r="M12" i="98"/>
  <c r="Q12" i="98" s="1"/>
  <c r="M35" i="98"/>
  <c r="Q35" i="98" s="1"/>
  <c r="M20" i="98"/>
  <c r="Q20" i="98" s="1"/>
  <c r="M18" i="98"/>
  <c r="Q18" i="98" s="1"/>
  <c r="AI41" i="41"/>
  <c r="AM32" i="30"/>
  <c r="AS32" i="30" s="1"/>
  <c r="AO32" i="30"/>
  <c r="AI28" i="44"/>
  <c r="AU40" i="40"/>
  <c r="AS40" i="40"/>
  <c r="AO38" i="40"/>
  <c r="BA38" i="40" s="1"/>
  <c r="AM38" i="40"/>
  <c r="Q14" i="46"/>
  <c r="K58" i="74"/>
  <c r="I62" i="54" s="1"/>
  <c r="M62" i="54" s="1"/>
  <c r="Y28" i="31"/>
  <c r="AI28" i="31" s="1"/>
  <c r="W28" i="31"/>
  <c r="AC28" i="31" s="1"/>
  <c r="AO40" i="32"/>
  <c r="BA40" i="32" s="1"/>
  <c r="Q17" i="43"/>
  <c r="S17" i="43" s="1"/>
  <c r="AC38" i="34"/>
  <c r="AE38" i="34"/>
  <c r="Q19" i="43"/>
  <c r="AE19" i="43"/>
  <c r="BA19" i="43"/>
  <c r="AU19" i="43"/>
  <c r="AK19" i="43"/>
  <c r="S30" i="44"/>
  <c r="AW28" i="52"/>
  <c r="BA28" i="52" s="1"/>
  <c r="CA28" i="52"/>
  <c r="CG28" i="52" s="1"/>
  <c r="AS28" i="52"/>
  <c r="AC28" i="52"/>
  <c r="BG28" i="52"/>
  <c r="BM28" i="52" s="1"/>
  <c r="BQ28" i="52"/>
  <c r="BW28" i="52" s="1"/>
  <c r="AM28" i="52"/>
  <c r="Q28" i="52"/>
  <c r="Y28" i="52" s="1"/>
  <c r="AI28" i="52"/>
  <c r="AO23" i="79"/>
  <c r="AO38" i="44"/>
  <c r="I50" i="52"/>
  <c r="M50" i="52" s="1"/>
  <c r="K24" i="74"/>
  <c r="I35" i="50" s="1"/>
  <c r="M35" i="50" s="1"/>
  <c r="AM53" i="56"/>
  <c r="Q53" i="56"/>
  <c r="W53" i="56" s="1"/>
  <c r="AS53" i="56"/>
  <c r="Y53" i="56"/>
  <c r="AI53" i="56"/>
  <c r="AC53" i="56"/>
  <c r="Q15" i="36"/>
  <c r="S15" i="36" s="1"/>
  <c r="Y27" i="38"/>
  <c r="AK27" i="38" s="1"/>
  <c r="W27" i="38"/>
  <c r="AG26" i="38"/>
  <c r="AG24" i="38"/>
  <c r="AG22" i="38"/>
  <c r="AG8" i="38"/>
  <c r="AI8" i="38" s="1"/>
  <c r="AG23" i="38"/>
  <c r="AG34" i="38"/>
  <c r="AI40" i="38"/>
  <c r="AC52" i="56"/>
  <c r="AM52" i="56"/>
  <c r="AS52" i="56" s="1"/>
  <c r="Q52" i="56"/>
  <c r="W52" i="56" s="1"/>
  <c r="AI52" i="56"/>
  <c r="W28" i="41"/>
  <c r="AC28" i="41" s="1"/>
  <c r="AO25" i="40"/>
  <c r="BA25" i="40" s="1"/>
  <c r="AM25" i="40"/>
  <c r="Y41" i="37"/>
  <c r="AK41" i="37" s="1"/>
  <c r="AC41" i="37"/>
  <c r="AE41" i="37"/>
  <c r="S32" i="36"/>
  <c r="AU43" i="42"/>
  <c r="AS43" i="42"/>
  <c r="AI12" i="31"/>
  <c r="Y29" i="32"/>
  <c r="AI29" i="32" s="1"/>
  <c r="W29" i="32"/>
  <c r="AC29" i="32" s="1"/>
  <c r="S30" i="43"/>
  <c r="S12" i="32"/>
  <c r="AM42" i="45"/>
  <c r="AO42" i="45"/>
  <c r="BA42" i="45" s="1"/>
  <c r="BA14" i="31"/>
  <c r="AK14" i="31"/>
  <c r="AU14" i="31"/>
  <c r="AE14" i="31"/>
  <c r="Q14" i="31"/>
  <c r="S29" i="45"/>
  <c r="AI27" i="42"/>
  <c r="Y25" i="32"/>
  <c r="AK25" i="32" s="1"/>
  <c r="W25" i="32"/>
  <c r="Y39" i="30"/>
  <c r="W39" i="30"/>
  <c r="AC39" i="30" s="1"/>
  <c r="AS8" i="44"/>
  <c r="S34" i="39"/>
  <c r="AU8" i="39"/>
  <c r="AO8" i="39"/>
  <c r="W23" i="41"/>
  <c r="Y23" i="41"/>
  <c r="AK23" i="41" s="1"/>
  <c r="AC38" i="37"/>
  <c r="AE38" i="37"/>
  <c r="W25" i="41"/>
  <c r="S10" i="25"/>
  <c r="BC91" i="52"/>
  <c r="AM91" i="52"/>
  <c r="AQ91" i="52" s="1"/>
  <c r="BQ91" i="52"/>
  <c r="AI91" i="52"/>
  <c r="Q91" i="52"/>
  <c r="W91" i="52" s="1"/>
  <c r="CA91" i="52"/>
  <c r="CE91" i="52" s="1"/>
  <c r="AS91" i="52"/>
  <c r="AW91" i="52"/>
  <c r="BW91" i="52"/>
  <c r="AC91" i="52"/>
  <c r="BG91" i="52"/>
  <c r="BM91" i="52" s="1"/>
  <c r="W28" i="36"/>
  <c r="AC28" i="36" s="1"/>
  <c r="Y31" i="33"/>
  <c r="AI31" i="33" s="1"/>
  <c r="W31" i="33"/>
  <c r="AC31" i="33" s="1"/>
  <c r="AG24" i="33"/>
  <c r="AG8" i="33"/>
  <c r="AI8" i="33" s="1"/>
  <c r="AG23" i="33"/>
  <c r="AI23" i="33" s="1"/>
  <c r="AG22" i="33"/>
  <c r="AG34" i="33"/>
  <c r="AI34" i="33" s="1"/>
  <c r="AG26" i="33"/>
  <c r="AI26" i="33" s="1"/>
  <c r="AU19" i="41"/>
  <c r="AE19" i="41"/>
  <c r="AK19" i="41"/>
  <c r="BA19" i="41"/>
  <c r="Q19" i="41"/>
  <c r="W33" i="42"/>
  <c r="W31" i="36"/>
  <c r="AC31" i="36" s="1"/>
  <c r="BO23" i="79"/>
  <c r="CE23" i="84"/>
  <c r="BQ23" i="79" s="1"/>
  <c r="BU23" i="79" s="1"/>
  <c r="BW23" i="79" s="1"/>
  <c r="Q16" i="32"/>
  <c r="S16" i="32" s="1"/>
  <c r="AG12" i="40"/>
  <c r="AG9" i="40"/>
  <c r="AG10" i="40"/>
  <c r="AG13" i="40"/>
  <c r="AG21" i="40"/>
  <c r="AM28" i="40"/>
  <c r="AS28" i="40" s="1"/>
  <c r="K16" i="73"/>
  <c r="I38" i="23" s="1"/>
  <c r="M38" i="23" s="1"/>
  <c r="S38" i="23" s="1"/>
  <c r="I16" i="73"/>
  <c r="I38" i="25" s="1"/>
  <c r="M38" i="25" s="1"/>
  <c r="S38" i="25" s="1"/>
  <c r="K49" i="74"/>
  <c r="I53" i="54" s="1"/>
  <c r="M53" i="54" s="1"/>
  <c r="S39" i="36"/>
  <c r="Q9" i="37"/>
  <c r="K74" i="96"/>
  <c r="I13" i="22" s="1"/>
  <c r="M13" i="22" s="1"/>
  <c r="S13" i="22" s="1"/>
  <c r="K48" i="74"/>
  <c r="I52" i="54" s="1"/>
  <c r="M52" i="54" s="1"/>
  <c r="Y43" i="38"/>
  <c r="AK43" i="38" s="1"/>
  <c r="AC43" i="38"/>
  <c r="AE43" i="38"/>
  <c r="M44" i="35"/>
  <c r="Q36" i="35"/>
  <c r="K52" i="74"/>
  <c r="I56" i="54" s="1"/>
  <c r="M56" i="54" s="1"/>
  <c r="W24" i="37"/>
  <c r="S29" i="46"/>
  <c r="W23" i="89"/>
  <c r="BG8" i="89"/>
  <c r="G966" i="1"/>
  <c r="E25" i="2"/>
  <c r="G968" i="1" s="1"/>
  <c r="AS24" i="32"/>
  <c r="AI43" i="37"/>
  <c r="K10" i="73"/>
  <c r="I20" i="23" s="1"/>
  <c r="M20" i="23" s="1"/>
  <c r="S20" i="23" s="1"/>
  <c r="I10" i="73"/>
  <c r="I20" i="25" s="1"/>
  <c r="M20" i="25" s="1"/>
  <c r="S20" i="25" s="1"/>
  <c r="AO43" i="42"/>
  <c r="Y23" i="46"/>
  <c r="AK23" i="46" s="1"/>
  <c r="W23" i="46"/>
  <c r="AI27" i="44"/>
  <c r="AS40" i="39"/>
  <c r="AU40" i="39"/>
  <c r="W33" i="37"/>
  <c r="Y33" i="37"/>
  <c r="AK33" i="37" s="1"/>
  <c r="S14" i="43"/>
  <c r="Q14" i="43"/>
  <c r="AO41" i="34"/>
  <c r="AY41" i="34" s="1"/>
  <c r="Q18" i="40"/>
  <c r="Y23" i="44"/>
  <c r="AK23" i="44" s="1"/>
  <c r="W23" i="44"/>
  <c r="Q11" i="36"/>
  <c r="S11" i="36" s="1"/>
  <c r="S28" i="31"/>
  <c r="Y38" i="37"/>
  <c r="AK38" i="37" s="1"/>
  <c r="K62" i="74"/>
  <c r="I12" i="50" s="1"/>
  <c r="M12" i="50" s="1"/>
  <c r="Q17" i="41"/>
  <c r="S17" i="41"/>
  <c r="K65" i="96"/>
  <c r="I12" i="49" s="1"/>
  <c r="M12" i="49" s="1"/>
  <c r="Q12" i="49" s="1"/>
  <c r="W12" i="49" s="1"/>
  <c r="AM34" i="32"/>
  <c r="AU34" i="32" s="1"/>
  <c r="K83" i="74"/>
  <c r="I57" i="50" s="1"/>
  <c r="M57" i="50" s="1"/>
  <c r="Q37" i="43"/>
  <c r="W27" i="30"/>
  <c r="W39" i="43"/>
  <c r="AC39" i="43" s="1"/>
  <c r="K56" i="96"/>
  <c r="I30" i="53" s="1"/>
  <c r="M30" i="53" s="1"/>
  <c r="Q30" i="53" s="1"/>
  <c r="W30" i="53" s="1"/>
  <c r="I56" i="96"/>
  <c r="I30" i="55" s="1"/>
  <c r="M30" i="55" s="1"/>
  <c r="Q16" i="43"/>
  <c r="AS55" i="56"/>
  <c r="AM55" i="56"/>
  <c r="AC55" i="56"/>
  <c r="AI55" i="56" s="1"/>
  <c r="Q55" i="56"/>
  <c r="W55" i="56" s="1"/>
  <c r="AO41" i="46"/>
  <c r="AY41" i="46" s="1"/>
  <c r="S12" i="41"/>
  <c r="AY40" i="39"/>
  <c r="S27" i="42"/>
  <c r="Y30" i="33"/>
  <c r="AI30" i="33" s="1"/>
  <c r="W30" i="33"/>
  <c r="AC30" i="33" s="1"/>
  <c r="Y43" i="40"/>
  <c r="AK43" i="40" s="1"/>
  <c r="AC43" i="40"/>
  <c r="AE43" i="40"/>
  <c r="AS40" i="30"/>
  <c r="AU40" i="30"/>
  <c r="Y41" i="39"/>
  <c r="AK41" i="39" s="1"/>
  <c r="AC41" i="39"/>
  <c r="AE41" i="39"/>
  <c r="W32" i="45"/>
  <c r="AC32" i="45" s="1"/>
  <c r="AO43" i="46"/>
  <c r="AY43" i="46" s="1"/>
  <c r="AS21" i="88"/>
  <c r="AS13" i="88"/>
  <c r="AS22" i="88"/>
  <c r="AS14" i="88"/>
  <c r="AS15" i="88"/>
  <c r="AS23" i="88"/>
  <c r="AS16" i="88"/>
  <c r="AS8" i="88"/>
  <c r="AS18" i="88"/>
  <c r="AS17" i="88"/>
  <c r="AS12" i="88"/>
  <c r="AS10" i="88"/>
  <c r="AS9" i="88"/>
  <c r="AS19" i="88"/>
  <c r="AS20" i="88"/>
  <c r="AS11" i="88"/>
  <c r="AY8" i="37"/>
  <c r="S34" i="33"/>
  <c r="BC20" i="77"/>
  <c r="BE20" i="77" s="1"/>
  <c r="I72" i="11" s="1"/>
  <c r="M72" i="11" s="1"/>
  <c r="BC9" i="77"/>
  <c r="BE9" i="77" s="1"/>
  <c r="I13" i="11" s="1"/>
  <c r="BC19" i="77"/>
  <c r="BE19" i="77" s="1"/>
  <c r="I27" i="11" s="1"/>
  <c r="M27" i="11" s="1"/>
  <c r="BC18" i="77"/>
  <c r="BE18" i="77" s="1"/>
  <c r="I59" i="11" s="1"/>
  <c r="S27" i="33"/>
  <c r="W33" i="46"/>
  <c r="Y33" i="46" s="1"/>
  <c r="AI31" i="39"/>
  <c r="AS38" i="44"/>
  <c r="S31" i="39"/>
  <c r="AI40" i="37"/>
  <c r="W28" i="33"/>
  <c r="AC28" i="33" s="1"/>
  <c r="S29" i="43"/>
  <c r="M44" i="45"/>
  <c r="Q36" i="45"/>
  <c r="Y31" i="34"/>
  <c r="AI31" i="34" s="1"/>
  <c r="W31" i="34"/>
  <c r="AC31" i="34" s="1"/>
  <c r="S26" i="35"/>
  <c r="W39" i="41"/>
  <c r="AC39" i="41" s="1"/>
  <c r="BC12" i="52"/>
  <c r="AO40" i="39"/>
  <c r="BA40" i="39" s="1"/>
  <c r="W33" i="31"/>
  <c r="AC33" i="31" s="1"/>
  <c r="AM31" i="40"/>
  <c r="AS31" i="40" s="1"/>
  <c r="K15" i="73"/>
  <c r="I35" i="23" s="1"/>
  <c r="M35" i="23" s="1"/>
  <c r="S35" i="23" s="1"/>
  <c r="I15" i="73"/>
  <c r="I35" i="25" s="1"/>
  <c r="M35" i="25" s="1"/>
  <c r="S35" i="25" s="1"/>
  <c r="Q56" i="50"/>
  <c r="W56" i="50" s="1"/>
  <c r="AI42" i="33"/>
  <c r="S33" i="31"/>
  <c r="W24" i="41"/>
  <c r="AM38" i="38"/>
  <c r="AO38" i="38" s="1"/>
  <c r="AM38" i="34"/>
  <c r="AO38" i="34"/>
  <c r="S33" i="37"/>
  <c r="AI29" i="33"/>
  <c r="AW12" i="46"/>
  <c r="AW10" i="46"/>
  <c r="AW9" i="46"/>
  <c r="CC8" i="79"/>
  <c r="CE8" i="79" s="1"/>
  <c r="AM12" i="46" s="1"/>
  <c r="AW13" i="46"/>
  <c r="AW21" i="46"/>
  <c r="AM32" i="33"/>
  <c r="AS32" i="33" s="1"/>
  <c r="Y43" i="43"/>
  <c r="AK43" i="43" s="1"/>
  <c r="AC43" i="43"/>
  <c r="AE43" i="43"/>
  <c r="S27" i="46"/>
  <c r="K77" i="96"/>
  <c r="I24" i="22" s="1"/>
  <c r="M24" i="22" s="1"/>
  <c r="S24" i="22" s="1"/>
  <c r="S27" i="34"/>
  <c r="AE8" i="33"/>
  <c r="Y8" i="33"/>
  <c r="AC8" i="33"/>
  <c r="Q14" i="38"/>
  <c r="S14" i="38"/>
  <c r="Q14" i="34"/>
  <c r="S14" i="34" s="1"/>
  <c r="AM24" i="52"/>
  <c r="CG24" i="52"/>
  <c r="BQ24" i="52"/>
  <c r="AI24" i="52"/>
  <c r="Q24" i="52"/>
  <c r="Y24" i="52" s="1"/>
  <c r="AW24" i="52"/>
  <c r="BA24" i="52" s="1"/>
  <c r="AC24" i="52"/>
  <c r="AS24" i="52"/>
  <c r="BG24" i="52"/>
  <c r="BM24" i="52" s="1"/>
  <c r="CA24" i="52"/>
  <c r="BW24" i="52"/>
  <c r="K78" i="96"/>
  <c r="I25" i="22" s="1"/>
  <c r="M25" i="22" s="1"/>
  <c r="S25" i="22" s="1"/>
  <c r="AY43" i="32"/>
  <c r="Q9" i="35"/>
  <c r="AO41" i="44"/>
  <c r="AC42" i="46"/>
  <c r="Y42" i="46"/>
  <c r="AI42" i="46" s="1"/>
  <c r="AM41" i="32"/>
  <c r="S26" i="34"/>
  <c r="S28" i="44"/>
  <c r="Q18" i="36"/>
  <c r="S18" i="36"/>
  <c r="S18" i="37"/>
  <c r="Q18" i="37"/>
  <c r="AY38" i="30"/>
  <c r="AY40" i="30"/>
  <c r="W26" i="32"/>
  <c r="Y26" i="32"/>
  <c r="AK26" i="32" s="1"/>
  <c r="W39" i="42"/>
  <c r="AC39" i="42" s="1"/>
  <c r="AE9" i="79"/>
  <c r="AQ9" i="84"/>
  <c r="AG9" i="79" s="1"/>
  <c r="AK9" i="79" s="1"/>
  <c r="AM9" i="79" s="1"/>
  <c r="S11" i="38"/>
  <c r="Q11" i="38"/>
  <c r="S11" i="37"/>
  <c r="Q11" i="37"/>
  <c r="AY34" i="41"/>
  <c r="W32" i="37"/>
  <c r="AC32" i="37" s="1"/>
  <c r="AU42" i="42"/>
  <c r="AS42" i="42"/>
  <c r="Q17" i="45"/>
  <c r="Q17" i="40"/>
  <c r="W29" i="31"/>
  <c r="AC29" i="31" s="1"/>
  <c r="Y24" i="43"/>
  <c r="AK24" i="43" s="1"/>
  <c r="W24" i="43"/>
  <c r="S27" i="35"/>
  <c r="W28" i="42"/>
  <c r="AC28" i="42" s="1"/>
  <c r="Y28" i="42"/>
  <c r="AI28" i="42" s="1"/>
  <c r="S24" i="42"/>
  <c r="S29" i="40"/>
  <c r="AW24" i="44"/>
  <c r="AW22" i="44"/>
  <c r="AW34" i="44"/>
  <c r="AS10" i="79"/>
  <c r="AU10" i="79" s="1"/>
  <c r="AM8" i="44" s="1"/>
  <c r="AW8" i="44"/>
  <c r="AW23" i="44"/>
  <c r="AW26" i="44"/>
  <c r="AS31" i="56"/>
  <c r="Y31" i="56"/>
  <c r="AC31" i="56"/>
  <c r="AI31" i="56" s="1"/>
  <c r="Q31" i="56"/>
  <c r="W31" i="56" s="1"/>
  <c r="AM31" i="56"/>
  <c r="W37" i="37"/>
  <c r="Y37" i="37"/>
  <c r="AK37" i="37" s="1"/>
  <c r="AI37" i="40"/>
  <c r="AI41" i="40"/>
  <c r="S23" i="34"/>
  <c r="AW9" i="39"/>
  <c r="AW13" i="39"/>
  <c r="CC15" i="79"/>
  <c r="CE15" i="79" s="1"/>
  <c r="AW12" i="39"/>
  <c r="AW21" i="39"/>
  <c r="AW10" i="39"/>
  <c r="AU19" i="46"/>
  <c r="AE19" i="46"/>
  <c r="AK19" i="46"/>
  <c r="S19" i="46"/>
  <c r="Q19" i="46"/>
  <c r="BA19" i="46"/>
  <c r="BA19" i="44"/>
  <c r="AK19" i="44"/>
  <c r="S19" i="44"/>
  <c r="Q19" i="44"/>
  <c r="AU19" i="44"/>
  <c r="AE19" i="44"/>
  <c r="AU42" i="38"/>
  <c r="AS42" i="38"/>
  <c r="AU42" i="34"/>
  <c r="AS42" i="34"/>
  <c r="K30" i="73"/>
  <c r="I83" i="23" s="1"/>
  <c r="M83" i="23" s="1"/>
  <c r="S83" i="23" s="1"/>
  <c r="BY11" i="79"/>
  <c r="AM31" i="38"/>
  <c r="AS31" i="38" s="1"/>
  <c r="S27" i="32"/>
  <c r="BY23" i="79"/>
  <c r="Q16" i="38"/>
  <c r="S16" i="38"/>
  <c r="Q16" i="30"/>
  <c r="S16" i="30"/>
  <c r="AW9" i="37"/>
  <c r="AW13" i="37"/>
  <c r="AW21" i="37"/>
  <c r="CC17" i="79"/>
  <c r="CE17" i="79" s="1"/>
  <c r="AM12" i="37" s="1"/>
  <c r="AW12" i="37"/>
  <c r="AW10" i="37"/>
  <c r="W31" i="35"/>
  <c r="AC31" i="35" s="1"/>
  <c r="Y31" i="35"/>
  <c r="AI31" i="35" s="1"/>
  <c r="AK82" i="52"/>
  <c r="AK83" i="52"/>
  <c r="AK84" i="52"/>
  <c r="AK85" i="52"/>
  <c r="AK80" i="52"/>
  <c r="AK81" i="52"/>
  <c r="AO40" i="38"/>
  <c r="AE8" i="43"/>
  <c r="Y8" i="43"/>
  <c r="AC8" i="43"/>
  <c r="AQ23" i="84"/>
  <c r="AG23" i="79" s="1"/>
  <c r="AK23" i="79" s="1"/>
  <c r="AM23" i="79" s="1"/>
  <c r="AE23" i="79"/>
  <c r="AM39" i="38"/>
  <c r="AS39" i="38" s="1"/>
  <c r="Y23" i="40"/>
  <c r="W23" i="40"/>
  <c r="AI40" i="43"/>
  <c r="W34" i="44"/>
  <c r="Y34" i="44"/>
  <c r="AK34" i="44" s="1"/>
  <c r="S29" i="38"/>
  <c r="AC42" i="38"/>
  <c r="AE42" i="38"/>
  <c r="Y42" i="38"/>
  <c r="AK42" i="38" s="1"/>
  <c r="Y41" i="31"/>
  <c r="AK41" i="31" s="1"/>
  <c r="AC41" i="31"/>
  <c r="AE41" i="31"/>
  <c r="AU43" i="39"/>
  <c r="AS43" i="39"/>
  <c r="AO43" i="39"/>
  <c r="BA43" i="39" s="1"/>
  <c r="AY41" i="39"/>
  <c r="K46" i="56"/>
  <c r="M46" i="56" s="1"/>
  <c r="K48" i="56"/>
  <c r="K47" i="56"/>
  <c r="AG24" i="44"/>
  <c r="AI24" i="44" s="1"/>
  <c r="AG8" i="44"/>
  <c r="AG22" i="44"/>
  <c r="AG26" i="44"/>
  <c r="AG23" i="44"/>
  <c r="AG34" i="44"/>
  <c r="M21" i="56"/>
  <c r="I44" i="52"/>
  <c r="M44" i="52" s="1"/>
  <c r="K18" i="74"/>
  <c r="I29" i="50" s="1"/>
  <c r="M29" i="50" s="1"/>
  <c r="I51" i="52"/>
  <c r="M51" i="52" s="1"/>
  <c r="K25" i="74"/>
  <c r="I36" i="50" s="1"/>
  <c r="M36" i="50" s="1"/>
  <c r="BC54" i="52"/>
  <c r="K26" i="73"/>
  <c r="I71" i="23" s="1"/>
  <c r="M71" i="23" s="1"/>
  <c r="S71" i="23" s="1"/>
  <c r="AY43" i="44"/>
  <c r="S33" i="34"/>
  <c r="AM32" i="34"/>
  <c r="AS32" i="34" s="1"/>
  <c r="AM41" i="30"/>
  <c r="K37" i="74"/>
  <c r="I28" i="54" s="1"/>
  <c r="M28" i="54" s="1"/>
  <c r="BY9" i="79"/>
  <c r="AG9" i="39"/>
  <c r="AG21" i="39"/>
  <c r="AG12" i="39"/>
  <c r="AG13" i="39"/>
  <c r="AG10" i="39"/>
  <c r="S15" i="37"/>
  <c r="Q15" i="37"/>
  <c r="S15" i="46"/>
  <c r="Q15" i="46"/>
  <c r="S31" i="45"/>
  <c r="Q40" i="55"/>
  <c r="W40" i="55" s="1"/>
  <c r="AI40" i="55"/>
  <c r="AA40" i="55"/>
  <c r="AY40" i="41"/>
  <c r="AI40" i="36"/>
  <c r="W31" i="42"/>
  <c r="AC31" i="42" s="1"/>
  <c r="S24" i="33"/>
  <c r="W25" i="34"/>
  <c r="Y25" i="34" s="1"/>
  <c r="S24" i="44"/>
  <c r="S39" i="39"/>
  <c r="S32" i="45"/>
  <c r="AO41" i="31"/>
  <c r="Y37" i="38"/>
  <c r="AK37" i="38" s="1"/>
  <c r="W37" i="38"/>
  <c r="K31" i="73"/>
  <c r="I86" i="23" s="1"/>
  <c r="M86" i="23" s="1"/>
  <c r="S86" i="23" s="1"/>
  <c r="AK8" i="46"/>
  <c r="AI43" i="38"/>
  <c r="S30" i="46"/>
  <c r="W28" i="30"/>
  <c r="AC28" i="30" s="1"/>
  <c r="Y42" i="44"/>
  <c r="AK42" i="44" s="1"/>
  <c r="S33" i="44"/>
  <c r="AU38" i="31"/>
  <c r="AS38" i="31"/>
  <c r="S33" i="40"/>
  <c r="I18" i="73"/>
  <c r="I44" i="25" s="1"/>
  <c r="M44" i="25" s="1"/>
  <c r="S44" i="25" s="1"/>
  <c r="W43" i="45"/>
  <c r="W41" i="45"/>
  <c r="S31" i="44"/>
  <c r="AM38" i="32"/>
  <c r="AO38" i="32"/>
  <c r="BA38" i="32" s="1"/>
  <c r="AO28" i="43"/>
  <c r="AY28" i="43" s="1"/>
  <c r="AM28" i="43"/>
  <c r="AS28" i="43" s="1"/>
  <c r="AI41" i="32"/>
  <c r="W34" i="41"/>
  <c r="S32" i="41"/>
  <c r="AG23" i="32"/>
  <c r="AG22" i="32"/>
  <c r="AG8" i="32"/>
  <c r="AG24" i="32"/>
  <c r="AG34" i="32"/>
  <c r="AG26" i="32"/>
  <c r="AI26" i="32" s="1"/>
  <c r="W29" i="39"/>
  <c r="AC29" i="39" s="1"/>
  <c r="Y29" i="39"/>
  <c r="AI29" i="39" s="1"/>
  <c r="S18" i="77"/>
  <c r="U18" i="77" s="1"/>
  <c r="E19" i="76" s="1"/>
  <c r="S20" i="77"/>
  <c r="U20" i="77" s="1"/>
  <c r="E21" i="76" s="1"/>
  <c r="S9" i="77"/>
  <c r="U9" i="77" s="1"/>
  <c r="E9" i="76" s="1"/>
  <c r="S19" i="77"/>
  <c r="U19" i="77" s="1"/>
  <c r="E20" i="76" s="1"/>
  <c r="I44" i="42"/>
  <c r="M36" i="42"/>
  <c r="S26" i="37"/>
  <c r="S37" i="46"/>
  <c r="S33" i="46"/>
  <c r="Y12" i="46"/>
  <c r="AK12" i="46" s="1"/>
  <c r="W12" i="46"/>
  <c r="AC38" i="41"/>
  <c r="AE38" i="41"/>
  <c r="S25" i="30"/>
  <c r="AI28" i="39"/>
  <c r="AC54" i="56"/>
  <c r="AI54" i="56" s="1"/>
  <c r="Q54" i="56"/>
  <c r="W54" i="56" s="1"/>
  <c r="AM54" i="56"/>
  <c r="AS54" i="56" s="1"/>
  <c r="K66" i="96"/>
  <c r="I13" i="49" s="1"/>
  <c r="M13" i="49" s="1"/>
  <c r="Q13" i="49" s="1"/>
  <c r="W13" i="49" s="1"/>
  <c r="AY38" i="43"/>
  <c r="S39" i="32"/>
  <c r="S13" i="44"/>
  <c r="Q13" i="44"/>
  <c r="S13" i="42"/>
  <c r="Q13" i="42"/>
  <c r="Q13" i="30"/>
  <c r="S13" i="30" s="1"/>
  <c r="Y27" i="45"/>
  <c r="AK27" i="45" s="1"/>
  <c r="W27" i="45"/>
  <c r="Y41" i="30"/>
  <c r="AC41" i="30"/>
  <c r="AO41" i="35"/>
  <c r="W24" i="40"/>
  <c r="AI8" i="31"/>
  <c r="AG13" i="44"/>
  <c r="AG21" i="44"/>
  <c r="AG10" i="44"/>
  <c r="AG12" i="44"/>
  <c r="AG9" i="44"/>
  <c r="Y38" i="43"/>
  <c r="AK38" i="43" s="1"/>
  <c r="S30" i="41"/>
  <c r="S24" i="38"/>
  <c r="AI29" i="41"/>
  <c r="Y43" i="46"/>
  <c r="AI43" i="46" s="1"/>
  <c r="AC43" i="46"/>
  <c r="W37" i="32"/>
  <c r="Y37" i="32" s="1"/>
  <c r="Y25" i="46"/>
  <c r="AK25" i="46" s="1"/>
  <c r="W25" i="46"/>
  <c r="M31" i="24"/>
  <c r="G32" i="10" s="1"/>
  <c r="S8" i="24"/>
  <c r="S31" i="24" s="1"/>
  <c r="I38" i="8" s="1"/>
  <c r="Q33" i="55"/>
  <c r="W33" i="55" s="1"/>
  <c r="AI33" i="55"/>
  <c r="AA33" i="55"/>
  <c r="AU8" i="33"/>
  <c r="AO8" i="33"/>
  <c r="AY8" i="33" s="1"/>
  <c r="Q27" i="55"/>
  <c r="W27" i="55" s="1"/>
  <c r="AI27" i="55"/>
  <c r="AA27" i="55"/>
  <c r="Q9" i="42"/>
  <c r="S9" i="42" s="1"/>
  <c r="AO40" i="35"/>
  <c r="AE40" i="42"/>
  <c r="AC40" i="42"/>
  <c r="Y40" i="42"/>
  <c r="AK40" i="42" s="1"/>
  <c r="BO8" i="51"/>
  <c r="AY8" i="51"/>
  <c r="AI8" i="51"/>
  <c r="Q8" i="51"/>
  <c r="BG8" i="51"/>
  <c r="AA8" i="51"/>
  <c r="AQ8" i="51"/>
  <c r="AM26" i="40"/>
  <c r="AO26" i="40"/>
  <c r="AG22" i="37"/>
  <c r="AG23" i="37"/>
  <c r="AG34" i="37"/>
  <c r="AG26" i="37"/>
  <c r="AG8" i="37"/>
  <c r="AI8" i="37" s="1"/>
  <c r="AG24" i="37"/>
  <c r="W23" i="36"/>
  <c r="Y29" i="33"/>
  <c r="W29" i="33"/>
  <c r="AC29" i="33" s="1"/>
  <c r="AS23" i="41"/>
  <c r="S14" i="33"/>
  <c r="Q14" i="33"/>
  <c r="AM26" i="38"/>
  <c r="AI40" i="42"/>
  <c r="Q18" i="30"/>
  <c r="S18" i="30"/>
  <c r="AY32" i="30"/>
  <c r="AO23" i="44"/>
  <c r="BA23" i="44" s="1"/>
  <c r="AM23" i="44"/>
  <c r="AU23" i="44" s="1"/>
  <c r="K13" i="73"/>
  <c r="I29" i="23" s="1"/>
  <c r="M29" i="23" s="1"/>
  <c r="S29" i="23" s="1"/>
  <c r="I13" i="73"/>
  <c r="I29" i="25" s="1"/>
  <c r="M29" i="25" s="1"/>
  <c r="S29" i="25" s="1"/>
  <c r="S17" i="30"/>
  <c r="Q17" i="30"/>
  <c r="Y26" i="41"/>
  <c r="AK26" i="41" s="1"/>
  <c r="W26" i="41"/>
  <c r="W23" i="35"/>
  <c r="Y23" i="35"/>
  <c r="AK23" i="35" s="1"/>
  <c r="AO12" i="33"/>
  <c r="BA12" i="33" s="1"/>
  <c r="AM12" i="33"/>
  <c r="AU12" i="33" s="1"/>
  <c r="Q59" i="54"/>
  <c r="W59" i="54" s="1"/>
  <c r="Y59" i="54"/>
  <c r="W30" i="36"/>
  <c r="AC30" i="36" s="1"/>
  <c r="AC60" i="56"/>
  <c r="Y60" i="56"/>
  <c r="AM60" i="56"/>
  <c r="AS60" i="56" s="1"/>
  <c r="Q60" i="56"/>
  <c r="W60" i="56" s="1"/>
  <c r="AI60" i="56"/>
  <c r="AU80" i="52"/>
  <c r="AU81" i="52"/>
  <c r="AU83" i="52"/>
  <c r="AU84" i="52"/>
  <c r="AU82" i="52"/>
  <c r="AU85" i="52"/>
  <c r="AM31" i="43"/>
  <c r="AS31" i="43" s="1"/>
  <c r="AO31" i="43"/>
  <c r="AY31" i="43" s="1"/>
  <c r="Y34" i="37"/>
  <c r="AK34" i="37" s="1"/>
  <c r="W34" i="37"/>
  <c r="AO26" i="39"/>
  <c r="BA26" i="39" s="1"/>
  <c r="AM26" i="39"/>
  <c r="AU26" i="39" s="1"/>
  <c r="AM23" i="37"/>
  <c r="AO23" i="37"/>
  <c r="BA23" i="37" s="1"/>
  <c r="AO30" i="33"/>
  <c r="AM30" i="33"/>
  <c r="AS30" i="33" s="1"/>
  <c r="I48" i="52"/>
  <c r="M48" i="52" s="1"/>
  <c r="K22" i="74"/>
  <c r="I33" i="50" s="1"/>
  <c r="M33" i="50" s="1"/>
  <c r="S15" i="44"/>
  <c r="Q15" i="44"/>
  <c r="AI38" i="38"/>
  <c r="AM30" i="40"/>
  <c r="AS30" i="40" s="1"/>
  <c r="AO30" i="40"/>
  <c r="AY30" i="40" s="1"/>
  <c r="AM32" i="43"/>
  <c r="AS32" i="43" s="1"/>
  <c r="AU8" i="34"/>
  <c r="S13" i="34"/>
  <c r="Q13" i="34"/>
  <c r="AG9" i="37"/>
  <c r="AG13" i="37"/>
  <c r="AG21" i="37"/>
  <c r="AG12" i="37"/>
  <c r="AG10" i="37"/>
  <c r="AC38" i="32"/>
  <c r="AE38" i="32"/>
  <c r="Q9" i="43"/>
  <c r="S9" i="43" s="1"/>
  <c r="AM32" i="44"/>
  <c r="AS32" i="44" s="1"/>
  <c r="S8" i="22"/>
  <c r="Y31" i="30"/>
  <c r="W31" i="30"/>
  <c r="AC31" i="30" s="1"/>
  <c r="S9" i="40"/>
  <c r="Q9" i="40"/>
  <c r="AS15" i="91"/>
  <c r="AS23" i="91"/>
  <c r="AS16" i="91"/>
  <c r="AS8" i="91"/>
  <c r="AS17" i="91"/>
  <c r="AS9" i="91"/>
  <c r="AS19" i="91"/>
  <c r="AS11" i="91"/>
  <c r="AS13" i="91"/>
  <c r="AS12" i="91"/>
  <c r="AS10" i="91"/>
  <c r="AS14" i="91"/>
  <c r="AS18" i="91"/>
  <c r="AS22" i="91"/>
  <c r="AS20" i="91"/>
  <c r="AS21" i="91"/>
  <c r="Q20" i="50"/>
  <c r="W20" i="50" s="1"/>
  <c r="AW42" i="45"/>
  <c r="AW33" i="45"/>
  <c r="AW31" i="45"/>
  <c r="AW17" i="45"/>
  <c r="AW15" i="45"/>
  <c r="AW32" i="45"/>
  <c r="AW39" i="45"/>
  <c r="AW25" i="45"/>
  <c r="AW41" i="45"/>
  <c r="AW16" i="45"/>
  <c r="I9" i="79"/>
  <c r="K9" i="79" s="1"/>
  <c r="AM27" i="45" s="1"/>
  <c r="AW11" i="45"/>
  <c r="AW20" i="45"/>
  <c r="AW40" i="45"/>
  <c r="AW19" i="45"/>
  <c r="AW37" i="45"/>
  <c r="AW45" i="45"/>
  <c r="AW30" i="45"/>
  <c r="AW29" i="45"/>
  <c r="AW36" i="45"/>
  <c r="AW46" i="45"/>
  <c r="AW27" i="45"/>
  <c r="AW18" i="45"/>
  <c r="AW28" i="45"/>
  <c r="AW38" i="45"/>
  <c r="AW14" i="45"/>
  <c r="AW43" i="45"/>
  <c r="AC40" i="30"/>
  <c r="AE40" i="30"/>
  <c r="Y32" i="52"/>
  <c r="BC32" i="52"/>
  <c r="AM32" i="52"/>
  <c r="BQ32" i="52"/>
  <c r="Q32" i="52"/>
  <c r="AS32" i="52"/>
  <c r="BM32" i="52"/>
  <c r="CA32" i="52"/>
  <c r="CG32" i="52" s="1"/>
  <c r="BG32" i="52"/>
  <c r="AC32" i="52"/>
  <c r="AI32" i="52" s="1"/>
  <c r="BW32" i="52"/>
  <c r="AW32" i="52"/>
  <c r="BA32" i="52" s="1"/>
  <c r="AM42" i="32"/>
  <c r="AO42" i="32" s="1"/>
  <c r="Y34" i="34"/>
  <c r="AK34" i="34" s="1"/>
  <c r="W34" i="34"/>
  <c r="Y41" i="33"/>
  <c r="AK41" i="33" s="1"/>
  <c r="AC41" i="33"/>
  <c r="AE41" i="33"/>
  <c r="S34" i="31"/>
  <c r="AM27" i="43"/>
  <c r="AO27" i="43" s="1"/>
  <c r="AC38" i="38"/>
  <c r="AE38" i="38"/>
  <c r="W12" i="39"/>
  <c r="Y12" i="39"/>
  <c r="AK12" i="39" s="1"/>
  <c r="W29" i="37"/>
  <c r="AC29" i="37" s="1"/>
  <c r="AI38" i="40"/>
  <c r="AS59" i="56"/>
  <c r="Q59" i="56"/>
  <c r="W59" i="56" s="1"/>
  <c r="AM59" i="56"/>
  <c r="AC59" i="56"/>
  <c r="AI59" i="56" s="1"/>
  <c r="Y59" i="56"/>
  <c r="AU16" i="31"/>
  <c r="AE16" i="31"/>
  <c r="AK16" i="31"/>
  <c r="BA16" i="31"/>
  <c r="Q16" i="31"/>
  <c r="S16" i="31" s="1"/>
  <c r="O80" i="52"/>
  <c r="O81" i="52"/>
  <c r="O82" i="52"/>
  <c r="O84" i="52"/>
  <c r="O83" i="52"/>
  <c r="O85" i="52"/>
  <c r="AI37" i="46"/>
  <c r="S34" i="37"/>
  <c r="K42" i="74"/>
  <c r="I41" i="54" s="1"/>
  <c r="M41" i="54" s="1"/>
  <c r="I42" i="74"/>
  <c r="I41" i="56" s="1"/>
  <c r="M41" i="56" s="1"/>
  <c r="AI20" i="92"/>
  <c r="AI12" i="92"/>
  <c r="AI21" i="92"/>
  <c r="AI13" i="92"/>
  <c r="AI23" i="92"/>
  <c r="AI22" i="92"/>
  <c r="AI14" i="92"/>
  <c r="AI16" i="92"/>
  <c r="AI8" i="92"/>
  <c r="AI9" i="92"/>
  <c r="AI11" i="92"/>
  <c r="AI18" i="92"/>
  <c r="AI17" i="92"/>
  <c r="AI15" i="92"/>
  <c r="AI19" i="92"/>
  <c r="AI10" i="92"/>
  <c r="AO28" i="37"/>
  <c r="AM28" i="37"/>
  <c r="AS28" i="37" s="1"/>
  <c r="I41" i="52"/>
  <c r="M41" i="52" s="1"/>
  <c r="K15" i="74"/>
  <c r="I26" i="50" s="1"/>
  <c r="M26" i="50" s="1"/>
  <c r="S15" i="41"/>
  <c r="Q15" i="41"/>
  <c r="AM29" i="35"/>
  <c r="AS29" i="35" s="1"/>
  <c r="K46" i="54"/>
  <c r="M46" i="54" s="1"/>
  <c r="K48" i="54"/>
  <c r="K47" i="54"/>
  <c r="W39" i="33"/>
  <c r="AC39" i="33" s="1"/>
  <c r="Y41" i="38"/>
  <c r="AK41" i="38" s="1"/>
  <c r="AC41" i="38"/>
  <c r="AE41" i="38"/>
  <c r="AC40" i="40"/>
  <c r="AE40" i="40"/>
  <c r="AO8" i="34"/>
  <c r="W33" i="32"/>
  <c r="K71" i="96"/>
  <c r="I39" i="53" s="1"/>
  <c r="M39" i="53" s="1"/>
  <c r="Q39" i="53" s="1"/>
  <c r="W39" i="53" s="1"/>
  <c r="Q13" i="40"/>
  <c r="S31" i="41"/>
  <c r="W32" i="39"/>
  <c r="AC32" i="39" s="1"/>
  <c r="AI42" i="44"/>
  <c r="Y37" i="45"/>
  <c r="AK37" i="45" s="1"/>
  <c r="W37" i="45"/>
  <c r="AY24" i="34"/>
  <c r="Q28" i="55"/>
  <c r="W28" i="55" s="1"/>
  <c r="AA28" i="55"/>
  <c r="AI28" i="55"/>
  <c r="AU40" i="46"/>
  <c r="AS40" i="46"/>
  <c r="AS34" i="41"/>
  <c r="AY40" i="46"/>
  <c r="AK8" i="40"/>
  <c r="W29" i="44"/>
  <c r="AC29" i="44" s="1"/>
  <c r="Y40" i="30"/>
  <c r="AK40" i="30" s="1"/>
  <c r="S27" i="36"/>
  <c r="AM38" i="41"/>
  <c r="AS8" i="34"/>
  <c r="S11" i="42"/>
  <c r="Q11" i="42"/>
  <c r="W33" i="43"/>
  <c r="Y33" i="43" s="1"/>
  <c r="Y43" i="33"/>
  <c r="AK43" i="33" s="1"/>
  <c r="AC43" i="33"/>
  <c r="AE43" i="33"/>
  <c r="Q17" i="34"/>
  <c r="S17" i="34" s="1"/>
  <c r="S26" i="41"/>
  <c r="W24" i="36"/>
  <c r="Y24" i="36" s="1"/>
  <c r="AK24" i="36" s="1"/>
  <c r="W37" i="41"/>
  <c r="Y37" i="41" s="1"/>
  <c r="AI43" i="40"/>
  <c r="S25" i="44"/>
  <c r="Y39" i="34"/>
  <c r="AI39" i="34" s="1"/>
  <c r="W39" i="34"/>
  <c r="AC39" i="34" s="1"/>
  <c r="AC40" i="35"/>
  <c r="AE40" i="35"/>
  <c r="S39" i="31"/>
  <c r="S31" i="46"/>
  <c r="S16" i="45"/>
  <c r="Q16" i="45"/>
  <c r="BG23" i="92"/>
  <c r="BK23" i="84"/>
  <c r="AY23" i="79" s="1"/>
  <c r="BC23" i="79" s="1"/>
  <c r="BE23" i="79" s="1"/>
  <c r="W8" i="30" s="1"/>
  <c r="AW23" i="79"/>
  <c r="AS41" i="38"/>
  <c r="AU41" i="38"/>
  <c r="S34" i="35"/>
  <c r="AY43" i="40"/>
  <c r="K24" i="73"/>
  <c r="I62" i="23" s="1"/>
  <c r="M62" i="23" s="1"/>
  <c r="S62" i="23" s="1"/>
  <c r="Q15" i="43"/>
  <c r="S15" i="43"/>
  <c r="S27" i="38"/>
  <c r="I17" i="73"/>
  <c r="I41" i="25" s="1"/>
  <c r="M41" i="25" s="1"/>
  <c r="S41" i="25" s="1"/>
  <c r="AE8" i="38"/>
  <c r="Y8" i="38"/>
  <c r="AC8" i="38"/>
  <c r="AO26" i="42"/>
  <c r="BA26" i="42" s="1"/>
  <c r="AM26" i="42"/>
  <c r="Y32" i="35"/>
  <c r="AI32" i="35" s="1"/>
  <c r="W32" i="35"/>
  <c r="AC32" i="35" s="1"/>
  <c r="W34" i="40"/>
  <c r="Y34" i="40"/>
  <c r="W20" i="77"/>
  <c r="Y20" i="77" s="1"/>
  <c r="E21" i="75" s="1"/>
  <c r="W9" i="77"/>
  <c r="Y9" i="77" s="1"/>
  <c r="E9" i="75" s="1"/>
  <c r="W19" i="77"/>
  <c r="Y19" i="77" s="1"/>
  <c r="E20" i="75" s="1"/>
  <c r="W18" i="77"/>
  <c r="Y18" i="77" s="1"/>
  <c r="E19" i="75" s="1"/>
  <c r="AG22" i="42"/>
  <c r="AG34" i="42"/>
  <c r="AG24" i="42"/>
  <c r="AG26" i="42"/>
  <c r="AG8" i="42"/>
  <c r="AI8" i="42" s="1"/>
  <c r="AG23" i="42"/>
  <c r="AI40" i="39"/>
  <c r="Q13" i="32"/>
  <c r="S13" i="32" s="1"/>
  <c r="Y40" i="32"/>
  <c r="AK40" i="32" s="1"/>
  <c r="W31" i="32"/>
  <c r="AC31" i="32" s="1"/>
  <c r="AI18" i="91"/>
  <c r="AI10" i="91"/>
  <c r="AI19" i="91"/>
  <c r="AI11" i="91"/>
  <c r="AI20" i="91"/>
  <c r="AI12" i="91"/>
  <c r="AI23" i="91"/>
  <c r="AI22" i="91"/>
  <c r="AI14" i="91"/>
  <c r="AI17" i="91"/>
  <c r="AI8" i="91"/>
  <c r="AI21" i="91"/>
  <c r="AI15" i="91"/>
  <c r="AI13" i="91"/>
  <c r="AI9" i="91"/>
  <c r="AI16" i="91"/>
  <c r="W24" i="46"/>
  <c r="S27" i="40"/>
  <c r="Q36" i="39"/>
  <c r="M44" i="39"/>
  <c r="S9" i="45"/>
  <c r="Q9" i="45"/>
  <c r="W37" i="35"/>
  <c r="W33" i="35"/>
  <c r="Y33" i="35"/>
  <c r="AK33" i="35" s="1"/>
  <c r="AM41" i="41"/>
  <c r="AY12" i="33"/>
  <c r="AC42" i="32"/>
  <c r="AE42" i="32"/>
  <c r="Y16" i="52"/>
  <c r="BC16" i="52"/>
  <c r="AM16" i="52"/>
  <c r="AS16" i="52" s="1"/>
  <c r="BQ16" i="52"/>
  <c r="Q16" i="52"/>
  <c r="BG16" i="52"/>
  <c r="BM16" i="52" s="1"/>
  <c r="AW16" i="52"/>
  <c r="BA16" i="52" s="1"/>
  <c r="AC16" i="52"/>
  <c r="AI16" i="52" s="1"/>
  <c r="CA16" i="52"/>
  <c r="CG16" i="52" s="1"/>
  <c r="BW16" i="52"/>
  <c r="G70" i="96"/>
  <c r="I70" i="96" s="1"/>
  <c r="G69" i="96"/>
  <c r="I69" i="96" s="1"/>
  <c r="S28" i="36"/>
  <c r="BA19" i="34"/>
  <c r="AK19" i="34"/>
  <c r="Q19" i="34"/>
  <c r="AU19" i="34"/>
  <c r="AE19" i="34"/>
  <c r="S12" i="45"/>
  <c r="S33" i="42"/>
  <c r="Y40" i="35"/>
  <c r="AK40" i="35" s="1"/>
  <c r="BC57" i="52"/>
  <c r="W25" i="45"/>
  <c r="AC38" i="45"/>
  <c r="AE38" i="45"/>
  <c r="AI20" i="56"/>
  <c r="AO40" i="42"/>
  <c r="AU43" i="35"/>
  <c r="AO43" i="35"/>
  <c r="AS43" i="35"/>
  <c r="I45" i="52"/>
  <c r="M45" i="52" s="1"/>
  <c r="K19" i="74"/>
  <c r="I30" i="50" s="1"/>
  <c r="M30" i="50" s="1"/>
  <c r="S26" i="44"/>
  <c r="W32" i="46"/>
  <c r="AC32" i="46" s="1"/>
  <c r="S12" i="43"/>
  <c r="Y43" i="44"/>
  <c r="AK43" i="44" s="1"/>
  <c r="AC43" i="44"/>
  <c r="AE43" i="44"/>
  <c r="Y23" i="32"/>
  <c r="AK23" i="32" s="1"/>
  <c r="W23" i="32"/>
  <c r="S24" i="37"/>
  <c r="Q13" i="39"/>
  <c r="AS34" i="36"/>
  <c r="AI38" i="37"/>
  <c r="K27" i="73"/>
  <c r="I74" i="23" s="1"/>
  <c r="M74" i="23" s="1"/>
  <c r="S74" i="23" s="1"/>
  <c r="S32" i="39"/>
  <c r="AU38" i="39"/>
  <c r="AS38" i="39"/>
  <c r="Q34" i="55"/>
  <c r="W34" i="55" s="1"/>
  <c r="AA34" i="55"/>
  <c r="AI34" i="55"/>
  <c r="AC38" i="42"/>
  <c r="AE38" i="42"/>
  <c r="S30" i="42"/>
  <c r="AE8" i="41"/>
  <c r="Y8" i="41"/>
  <c r="AC8" i="41"/>
  <c r="AE8" i="37"/>
  <c r="AC8" i="37"/>
  <c r="Y8" i="37"/>
  <c r="S30" i="37"/>
  <c r="Y25" i="37"/>
  <c r="AK25" i="37" s="1"/>
  <c r="W25" i="37"/>
  <c r="AI37" i="33"/>
  <c r="Y41" i="43"/>
  <c r="AK41" i="43" s="1"/>
  <c r="AC41" i="43"/>
  <c r="AE41" i="43"/>
  <c r="W12" i="34"/>
  <c r="Y12" i="34" s="1"/>
  <c r="AK12" i="34" s="1"/>
  <c r="W39" i="35"/>
  <c r="AC39" i="35" s="1"/>
  <c r="Y39" i="35"/>
  <c r="AI39" i="35" s="1"/>
  <c r="S14" i="37"/>
  <c r="Q14" i="37"/>
  <c r="S14" i="44"/>
  <c r="Q14" i="44"/>
  <c r="W28" i="45"/>
  <c r="AC28" i="45" s="1"/>
  <c r="AY40" i="32"/>
  <c r="CC22" i="79"/>
  <c r="CE22" i="79" s="1"/>
  <c r="AW13" i="32"/>
  <c r="AW21" i="32"/>
  <c r="AW10" i="32"/>
  <c r="AW9" i="32"/>
  <c r="AW12" i="32"/>
  <c r="AM30" i="30"/>
  <c r="AS30" i="30" s="1"/>
  <c r="Q18" i="35"/>
  <c r="Q18" i="46"/>
  <c r="Q18" i="33"/>
  <c r="W23" i="45"/>
  <c r="Y23" i="45" s="1"/>
  <c r="AK23" i="45" s="1"/>
  <c r="S39" i="42"/>
  <c r="W26" i="45"/>
  <c r="Y42" i="39"/>
  <c r="AK42" i="39" s="1"/>
  <c r="I39" i="74"/>
  <c r="I35" i="56" s="1"/>
  <c r="M35" i="56" s="1"/>
  <c r="K39" i="74"/>
  <c r="I35" i="54" s="1"/>
  <c r="M35" i="54" s="1"/>
  <c r="AC40" i="39"/>
  <c r="AE40" i="39"/>
  <c r="AI34" i="39"/>
  <c r="BA11" i="31"/>
  <c r="AK11" i="31"/>
  <c r="S11" i="31"/>
  <c r="Q11" i="31"/>
  <c r="AU11" i="31"/>
  <c r="AE11" i="31"/>
  <c r="S11" i="33"/>
  <c r="Q11" i="33"/>
  <c r="AC38" i="30"/>
  <c r="AE38" i="30"/>
  <c r="AS38" i="42"/>
  <c r="AU38" i="42"/>
  <c r="W28" i="32"/>
  <c r="AC28" i="32" s="1"/>
  <c r="AO42" i="42"/>
  <c r="Q37" i="55"/>
  <c r="W37" i="55" s="1"/>
  <c r="AA37" i="55"/>
  <c r="AI37" i="55"/>
  <c r="AS58" i="56"/>
  <c r="Y58" i="56"/>
  <c r="AM58" i="56"/>
  <c r="Q58" i="56"/>
  <c r="W58" i="56" s="1"/>
  <c r="AI58" i="56"/>
  <c r="AC58" i="56"/>
  <c r="Q17" i="37"/>
  <c r="S17" i="37"/>
  <c r="Q17" i="36"/>
  <c r="S17" i="36"/>
  <c r="Y12" i="31"/>
  <c r="W12" i="31"/>
  <c r="AC12" i="31" s="1"/>
  <c r="S30" i="31"/>
  <c r="S24" i="43"/>
  <c r="AI43" i="35"/>
  <c r="AI40" i="31"/>
  <c r="AI41" i="31"/>
  <c r="AI25" i="35"/>
  <c r="S28" i="42"/>
  <c r="Y34" i="32"/>
  <c r="AK34" i="32" s="1"/>
  <c r="W34" i="32"/>
  <c r="W31" i="37"/>
  <c r="AC31" i="37" s="1"/>
  <c r="Y31" i="37"/>
  <c r="S29" i="37"/>
  <c r="AG12" i="46"/>
  <c r="AI12" i="46" s="1"/>
  <c r="AG9" i="46"/>
  <c r="AG10" i="46"/>
  <c r="AG13" i="46"/>
  <c r="AG21" i="46"/>
  <c r="S31" i="33"/>
  <c r="W12" i="33"/>
  <c r="S37" i="37"/>
  <c r="AC40" i="37"/>
  <c r="AE40" i="37"/>
  <c r="BA19" i="38"/>
  <c r="AK19" i="38"/>
  <c r="S19" i="38"/>
  <c r="Q19" i="38"/>
  <c r="AE19" i="38"/>
  <c r="AU19" i="38"/>
  <c r="AU19" i="40"/>
  <c r="AE19" i="40"/>
  <c r="Q19" i="40"/>
  <c r="S19" i="40"/>
  <c r="BA19" i="40"/>
  <c r="AK19" i="40"/>
  <c r="W30" i="45"/>
  <c r="AC30" i="45" s="1"/>
  <c r="AO42" i="38"/>
  <c r="W24" i="31"/>
  <c r="AC24" i="31" s="1"/>
  <c r="AY26" i="32"/>
  <c r="AO42" i="34"/>
  <c r="Y24" i="39"/>
  <c r="AK24" i="39" s="1"/>
  <c r="W24" i="39"/>
  <c r="Y38" i="36"/>
  <c r="AK38" i="36" s="1"/>
  <c r="K80" i="74"/>
  <c r="I54" i="50" s="1"/>
  <c r="M54" i="50" s="1"/>
  <c r="AE15" i="48"/>
  <c r="AE29" i="48" s="1"/>
  <c r="E26" i="8" s="1"/>
  <c r="AA29" i="48"/>
  <c r="E18" i="10" s="1"/>
  <c r="AO43" i="37"/>
  <c r="BA43" i="37" s="1"/>
  <c r="I41" i="53"/>
  <c r="M9" i="53"/>
  <c r="AG24" i="36"/>
  <c r="AG22" i="36"/>
  <c r="AG8" i="36"/>
  <c r="AG23" i="36"/>
  <c r="AG26" i="36"/>
  <c r="AG34" i="36"/>
  <c r="Q16" i="34"/>
  <c r="S16" i="34" s="1"/>
  <c r="Q16" i="44"/>
  <c r="BW79" i="52"/>
  <c r="BC79" i="52"/>
  <c r="AI79" i="52"/>
  <c r="CG79" i="52"/>
  <c r="AS79" i="52"/>
  <c r="Y79" i="52"/>
  <c r="BM79" i="52"/>
  <c r="K79" i="52"/>
  <c r="AM29" i="36"/>
  <c r="AS29" i="36" s="1"/>
  <c r="AI41" i="46"/>
  <c r="W23" i="79"/>
  <c r="AA23" i="79" s="1"/>
  <c r="AC23" i="79" s="1"/>
  <c r="AI38" i="34"/>
  <c r="S9" i="46"/>
  <c r="Q9" i="46"/>
  <c r="AU8" i="43"/>
  <c r="AO8" i="43"/>
  <c r="S34" i="44"/>
  <c r="Y31" i="31"/>
  <c r="AI31" i="31" s="1"/>
  <c r="W31" i="31"/>
  <c r="AC31" i="31" s="1"/>
  <c r="AC38" i="46"/>
  <c r="AE38" i="46"/>
  <c r="Y43" i="31"/>
  <c r="AK43" i="31" s="1"/>
  <c r="AC43" i="31"/>
  <c r="AE43" i="31"/>
  <c r="W26" i="39"/>
  <c r="Y26" i="39" s="1"/>
  <c r="S23" i="39"/>
  <c r="Y28" i="40"/>
  <c r="W28" i="40"/>
  <c r="AC28" i="40" s="1"/>
  <c r="W28" i="37"/>
  <c r="AC28" i="37" s="1"/>
  <c r="W33" i="36"/>
  <c r="Y33" i="36" s="1"/>
  <c r="AE8" i="44"/>
  <c r="Y8" i="44"/>
  <c r="AC8" i="44"/>
  <c r="AC42" i="42"/>
  <c r="AE42" i="42"/>
  <c r="AU8" i="46"/>
  <c r="AO8" i="46"/>
  <c r="I46" i="52"/>
  <c r="M46" i="52" s="1"/>
  <c r="K20" i="74"/>
  <c r="I31" i="50" s="1"/>
  <c r="M31" i="50" s="1"/>
  <c r="BC56" i="52"/>
  <c r="AO28" i="46"/>
  <c r="AY28" i="46" s="1"/>
  <c r="AM28" i="46"/>
  <c r="AS28" i="46" s="1"/>
  <c r="K33" i="73"/>
  <c r="I65" i="23" s="1"/>
  <c r="M65" i="23" s="1"/>
  <c r="S65" i="23" s="1"/>
  <c r="K59" i="74"/>
  <c r="I63" i="54" s="1"/>
  <c r="M63" i="54" s="1"/>
  <c r="CY9" i="84"/>
  <c r="CI9" i="79" s="1"/>
  <c r="CM9" i="79" s="1"/>
  <c r="CO9" i="79" s="1"/>
  <c r="W12" i="45" s="1"/>
  <c r="CG9" i="79"/>
  <c r="W39" i="46"/>
  <c r="AC39" i="46" s="1"/>
  <c r="Q15" i="30"/>
  <c r="S15" i="30" s="1"/>
  <c r="S15" i="42"/>
  <c r="Q15" i="42"/>
  <c r="K72" i="96"/>
  <c r="I40" i="53" s="1"/>
  <c r="M40" i="53" s="1"/>
  <c r="Q40" i="53" s="1"/>
  <c r="W40" i="53" s="1"/>
  <c r="AY40" i="36"/>
  <c r="AI27" i="36"/>
  <c r="S31" i="42"/>
  <c r="Y12" i="37"/>
  <c r="AK12" i="37" s="1"/>
  <c r="W12" i="37"/>
  <c r="BC55" i="52"/>
  <c r="S25" i="34"/>
  <c r="S37" i="38"/>
  <c r="AY42" i="44"/>
  <c r="AI30" i="38"/>
  <c r="AI43" i="34"/>
  <c r="W30" i="40"/>
  <c r="AC30" i="40" s="1"/>
  <c r="Y30" i="40"/>
  <c r="AI30" i="40" s="1"/>
  <c r="S28" i="30"/>
  <c r="AY28" i="37"/>
  <c r="AU8" i="37"/>
  <c r="AO8" i="37"/>
  <c r="W27" i="37"/>
  <c r="Y27" i="37"/>
  <c r="AK27" i="37" s="1"/>
  <c r="AC38" i="40"/>
  <c r="AE38" i="40"/>
  <c r="BW8" i="52"/>
  <c r="Y32" i="43"/>
  <c r="AI32" i="43" s="1"/>
  <c r="W32" i="43"/>
  <c r="AC32" i="43" s="1"/>
  <c r="BA78" i="52"/>
  <c r="BA79" i="52" s="1"/>
  <c r="W25" i="39"/>
  <c r="Y25" i="39"/>
  <c r="AK25" i="39" s="1"/>
  <c r="S29" i="39"/>
  <c r="Y25" i="40"/>
  <c r="AK25" i="40" s="1"/>
  <c r="W25" i="40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9" i="77"/>
  <c r="AS9" i="77" s="1"/>
  <c r="I18" i="15" s="1"/>
  <c r="AQ20" i="77"/>
  <c r="AS20" i="77" s="1"/>
  <c r="I29" i="15" s="1"/>
  <c r="M29" i="15" s="1"/>
  <c r="S29" i="15" s="1"/>
  <c r="I14" i="73"/>
  <c r="I32" i="25" s="1"/>
  <c r="M32" i="25" s="1"/>
  <c r="S32" i="25" s="1"/>
  <c r="S33" i="32"/>
  <c r="AG21" i="41"/>
  <c r="AG10" i="41"/>
  <c r="AG9" i="41"/>
  <c r="AG13" i="41"/>
  <c r="AG12" i="41"/>
  <c r="Y38" i="41"/>
  <c r="AK38" i="41" s="1"/>
  <c r="K50" i="74"/>
  <c r="I54" i="54" s="1"/>
  <c r="M54" i="54" s="1"/>
  <c r="AW8" i="36"/>
  <c r="AW23" i="36"/>
  <c r="AW22" i="36"/>
  <c r="AW24" i="36"/>
  <c r="AS18" i="79"/>
  <c r="AU18" i="79" s="1"/>
  <c r="AM8" i="36" s="1"/>
  <c r="AW34" i="36"/>
  <c r="AW26" i="36"/>
  <c r="AY26" i="31"/>
  <c r="S13" i="43"/>
  <c r="Q13" i="43"/>
  <c r="S13" i="38"/>
  <c r="Q13" i="38"/>
  <c r="E28" i="28"/>
  <c r="AG41" i="30"/>
  <c r="AI41" i="30" s="1"/>
  <c r="AG40" i="30"/>
  <c r="AG38" i="30"/>
  <c r="AI38" i="30" s="1"/>
  <c r="AG30" i="30"/>
  <c r="AI30" i="30" s="1"/>
  <c r="AG20" i="30"/>
  <c r="AG14" i="30"/>
  <c r="AG31" i="30"/>
  <c r="AI31" i="30" s="1"/>
  <c r="AG45" i="30"/>
  <c r="AG32" i="30"/>
  <c r="AG15" i="30"/>
  <c r="AG16" i="30"/>
  <c r="AG28" i="30"/>
  <c r="AG39" i="30"/>
  <c r="AI39" i="30" s="1"/>
  <c r="AG25" i="30"/>
  <c r="AI25" i="30" s="1"/>
  <c r="AG33" i="30"/>
  <c r="AG37" i="30"/>
  <c r="AI37" i="30" s="1"/>
  <c r="AG17" i="30"/>
  <c r="AG46" i="30"/>
  <c r="AG19" i="30"/>
  <c r="AG29" i="30"/>
  <c r="AG27" i="30"/>
  <c r="AG11" i="30"/>
  <c r="AG18" i="30"/>
  <c r="AG36" i="30"/>
  <c r="Y38" i="32"/>
  <c r="AK38" i="32" s="1"/>
  <c r="AS8" i="32"/>
  <c r="AI42" i="37"/>
  <c r="AI39" i="37"/>
  <c r="AO41" i="42"/>
  <c r="AK8" i="39"/>
  <c r="W39" i="40"/>
  <c r="AC39" i="40" s="1"/>
  <c r="Q37" i="39"/>
  <c r="S37" i="39"/>
  <c r="AI8" i="46"/>
  <c r="AI40" i="41"/>
  <c r="AI42" i="41"/>
  <c r="AU36" i="31"/>
  <c r="AE36" i="31"/>
  <c r="Q36" i="31"/>
  <c r="M44" i="31"/>
  <c r="S36" i="31"/>
  <c r="BA36" i="31"/>
  <c r="AK36" i="31"/>
  <c r="AY28" i="33"/>
  <c r="Y41" i="46"/>
  <c r="AC41" i="46"/>
  <c r="S37" i="32"/>
  <c r="W32" i="30"/>
  <c r="AC32" i="30" s="1"/>
  <c r="S39" i="41"/>
  <c r="Q29" i="55"/>
  <c r="W29" i="55" s="1"/>
  <c r="AA29" i="55"/>
  <c r="AI29" i="55"/>
  <c r="AO40" i="40"/>
  <c r="BA40" i="40" s="1"/>
  <c r="M44" i="40"/>
  <c r="S36" i="40"/>
  <c r="Q36" i="40"/>
  <c r="Q9" i="34"/>
  <c r="K73" i="96"/>
  <c r="I10" i="22" s="1"/>
  <c r="M44" i="41"/>
  <c r="Q36" i="41"/>
  <c r="S36" i="41" s="1"/>
  <c r="BA42" i="32" l="1"/>
  <c r="AY42" i="32"/>
  <c r="BA38" i="38"/>
  <c r="AY38" i="38"/>
  <c r="BA26" i="33"/>
  <c r="AY26" i="33"/>
  <c r="BA27" i="37"/>
  <c r="AY27" i="37"/>
  <c r="BA27" i="41"/>
  <c r="AY27" i="41"/>
  <c r="AO16" i="34"/>
  <c r="AM16" i="34"/>
  <c r="AM17" i="43"/>
  <c r="AO17" i="43"/>
  <c r="AC12" i="43"/>
  <c r="AE12" i="43"/>
  <c r="Y12" i="43"/>
  <c r="AK12" i="43" s="1"/>
  <c r="AM11" i="35"/>
  <c r="AO11" i="35" s="1"/>
  <c r="AM36" i="37"/>
  <c r="AO36" i="37"/>
  <c r="S44" i="37"/>
  <c r="S44" i="34"/>
  <c r="AO36" i="34"/>
  <c r="AM36" i="34"/>
  <c r="AK27" i="33"/>
  <c r="AI27" i="33"/>
  <c r="AM11" i="44"/>
  <c r="BA12" i="42"/>
  <c r="AY12" i="42"/>
  <c r="AM15" i="45"/>
  <c r="AO18" i="41"/>
  <c r="AM18" i="41"/>
  <c r="BA23" i="33"/>
  <c r="AY23" i="33"/>
  <c r="AK25" i="44"/>
  <c r="AI25" i="44"/>
  <c r="AI37" i="34"/>
  <c r="AK37" i="34"/>
  <c r="BA25" i="35"/>
  <c r="AY25" i="35"/>
  <c r="AM13" i="32"/>
  <c r="AO13" i="32" s="1"/>
  <c r="AK37" i="32"/>
  <c r="AI37" i="32"/>
  <c r="AI25" i="34"/>
  <c r="AK25" i="34"/>
  <c r="AK27" i="41"/>
  <c r="AI27" i="41"/>
  <c r="AK27" i="43"/>
  <c r="AI27" i="43"/>
  <c r="AK25" i="33"/>
  <c r="AI25" i="33"/>
  <c r="AK27" i="46"/>
  <c r="AI27" i="46"/>
  <c r="AM9" i="41"/>
  <c r="AM18" i="45"/>
  <c r="AM17" i="39"/>
  <c r="AO17" i="39"/>
  <c r="BA33" i="33"/>
  <c r="AY33" i="33"/>
  <c r="BA23" i="35"/>
  <c r="AY23" i="35"/>
  <c r="BA34" i="46"/>
  <c r="AY34" i="46"/>
  <c r="AM13" i="33"/>
  <c r="AC12" i="45"/>
  <c r="AE12" i="45"/>
  <c r="Y12" i="45"/>
  <c r="AK12" i="45" s="1"/>
  <c r="AS12" i="37"/>
  <c r="AU12" i="37"/>
  <c r="AO12" i="37"/>
  <c r="BA12" i="37" s="1"/>
  <c r="AM13" i="35"/>
  <c r="AK33" i="41"/>
  <c r="AI33" i="41"/>
  <c r="AK12" i="36"/>
  <c r="AI12" i="36"/>
  <c r="AO36" i="36"/>
  <c r="AM36" i="36"/>
  <c r="BA37" i="41"/>
  <c r="AY37" i="41"/>
  <c r="AM15" i="30"/>
  <c r="AO15" i="30" s="1"/>
  <c r="AK25" i="42"/>
  <c r="AI25" i="42"/>
  <c r="BA25" i="33"/>
  <c r="AY25" i="33"/>
  <c r="AM16" i="31"/>
  <c r="AS16" i="31" s="1"/>
  <c r="AM14" i="34"/>
  <c r="AK27" i="35"/>
  <c r="AI27" i="35"/>
  <c r="AK33" i="43"/>
  <c r="AI33" i="43"/>
  <c r="AM16" i="32"/>
  <c r="AO16" i="32"/>
  <c r="AM15" i="36"/>
  <c r="AC12" i="30"/>
  <c r="AE12" i="30"/>
  <c r="Y12" i="30"/>
  <c r="AK12" i="30" s="1"/>
  <c r="AK23" i="39"/>
  <c r="AI23" i="39"/>
  <c r="AK26" i="35"/>
  <c r="AI26" i="35"/>
  <c r="BA27" i="39"/>
  <c r="AY27" i="39"/>
  <c r="BA26" i="46"/>
  <c r="AY26" i="46"/>
  <c r="BA37" i="42"/>
  <c r="AY37" i="42"/>
  <c r="AS12" i="46"/>
  <c r="AU12" i="46"/>
  <c r="AO12" i="46"/>
  <c r="BA12" i="46" s="1"/>
  <c r="AK25" i="43"/>
  <c r="AI25" i="43"/>
  <c r="AO16" i="41"/>
  <c r="AM16" i="41"/>
  <c r="BA25" i="39"/>
  <c r="AY25" i="39"/>
  <c r="AM17" i="34"/>
  <c r="AO17" i="34" s="1"/>
  <c r="BA27" i="43"/>
  <c r="AY27" i="43"/>
  <c r="AO11" i="36"/>
  <c r="AM11" i="36"/>
  <c r="AK37" i="41"/>
  <c r="AI37" i="41"/>
  <c r="AM13" i="30"/>
  <c r="AM18" i="38"/>
  <c r="AO18" i="38"/>
  <c r="AO13" i="37"/>
  <c r="BA13" i="37" s="1"/>
  <c r="AM13" i="37"/>
  <c r="AK33" i="38"/>
  <c r="AI33" i="38"/>
  <c r="AY34" i="40"/>
  <c r="BA34" i="40"/>
  <c r="S44" i="41"/>
  <c r="AM36" i="41"/>
  <c r="BA26" i="43"/>
  <c r="AY26" i="43"/>
  <c r="AK33" i="36"/>
  <c r="AI33" i="36"/>
  <c r="AO9" i="42"/>
  <c r="AM9" i="42"/>
  <c r="AK26" i="39"/>
  <c r="AI26" i="39"/>
  <c r="AS27" i="45"/>
  <c r="AU27" i="45"/>
  <c r="AO27" i="45"/>
  <c r="BA27" i="45" s="1"/>
  <c r="AK33" i="46"/>
  <c r="AI33" i="46"/>
  <c r="AI33" i="34"/>
  <c r="AK33" i="34"/>
  <c r="AK27" i="32"/>
  <c r="AI27" i="32"/>
  <c r="S44" i="38"/>
  <c r="AM36" i="38"/>
  <c r="AO36" i="38"/>
  <c r="AM14" i="39"/>
  <c r="AM18" i="34"/>
  <c r="AO18" i="34" s="1"/>
  <c r="AM17" i="42"/>
  <c r="AM11" i="33"/>
  <c r="AO11" i="33"/>
  <c r="AC25" i="45"/>
  <c r="AE25" i="45"/>
  <c r="AC24" i="46"/>
  <c r="AE24" i="46"/>
  <c r="AC33" i="32"/>
  <c r="AE33" i="32"/>
  <c r="AY37" i="45"/>
  <c r="AO14" i="33"/>
  <c r="AM14" i="33"/>
  <c r="AC24" i="40"/>
  <c r="AE24" i="40"/>
  <c r="AM32" i="41"/>
  <c r="AS32" i="41" s="1"/>
  <c r="AC24" i="41"/>
  <c r="AE24" i="41"/>
  <c r="Y21" i="89"/>
  <c r="Y13" i="89"/>
  <c r="Y22" i="89"/>
  <c r="Y14" i="89"/>
  <c r="Y15" i="89"/>
  <c r="Y16" i="89"/>
  <c r="Y8" i="89"/>
  <c r="Y18" i="89"/>
  <c r="Y20" i="89"/>
  <c r="Y23" i="89"/>
  <c r="Y17" i="89"/>
  <c r="Y12" i="89"/>
  <c r="Y11" i="89"/>
  <c r="Y19" i="89"/>
  <c r="Y9" i="89"/>
  <c r="Y10" i="89"/>
  <c r="BG23" i="89"/>
  <c r="AY25" i="42"/>
  <c r="BA25" i="42"/>
  <c r="AM19" i="31"/>
  <c r="AS19" i="31" s="1"/>
  <c r="AO19" i="31"/>
  <c r="AY19" i="31" s="1"/>
  <c r="W18" i="32"/>
  <c r="AC33" i="40"/>
  <c r="AE33" i="40"/>
  <c r="W16" i="33"/>
  <c r="K10" i="94"/>
  <c r="I46" i="46" s="1"/>
  <c r="M46" i="46" s="1"/>
  <c r="I25" i="96"/>
  <c r="E79" i="95" s="1"/>
  <c r="G79" i="95" s="1"/>
  <c r="W24" i="88"/>
  <c r="W25" i="88" s="1"/>
  <c r="I24" i="88"/>
  <c r="I25" i="88" s="1"/>
  <c r="BC24" i="88"/>
  <c r="BC25" i="88" s="1"/>
  <c r="AQ24" i="88"/>
  <c r="AQ25" i="88" s="1"/>
  <c r="AG24" i="88"/>
  <c r="AG25" i="88" s="1"/>
  <c r="Y13" i="31"/>
  <c r="AI13" i="31" s="1"/>
  <c r="W13" i="31"/>
  <c r="AC13" i="31" s="1"/>
  <c r="AC27" i="40"/>
  <c r="AE27" i="40"/>
  <c r="AY23" i="37"/>
  <c r="Q23" i="54"/>
  <c r="W23" i="54" s="1"/>
  <c r="AM15" i="32"/>
  <c r="AM19" i="39"/>
  <c r="AS19" i="39" s="1"/>
  <c r="Y11" i="39"/>
  <c r="W11" i="39"/>
  <c r="W15" i="39"/>
  <c r="Q28" i="50"/>
  <c r="W28" i="50" s="1"/>
  <c r="AM19" i="45"/>
  <c r="AS19" i="45" s="1"/>
  <c r="Y16" i="39"/>
  <c r="W16" i="39"/>
  <c r="AS24" i="46"/>
  <c r="AU24" i="46"/>
  <c r="Q17" i="50"/>
  <c r="W17" i="50" s="1"/>
  <c r="W9" i="34"/>
  <c r="S44" i="31"/>
  <c r="AM36" i="31"/>
  <c r="AM28" i="30"/>
  <c r="AS28" i="30" s="1"/>
  <c r="Y39" i="46"/>
  <c r="AI39" i="46" s="1"/>
  <c r="AO9" i="46"/>
  <c r="BA9" i="46" s="1"/>
  <c r="AM9" i="46"/>
  <c r="AM30" i="37"/>
  <c r="AS30" i="37" s="1"/>
  <c r="AM15" i="43"/>
  <c r="Y13" i="40"/>
  <c r="AK13" i="40" s="1"/>
  <c r="W13" i="40"/>
  <c r="U80" i="52"/>
  <c r="W80" i="52" s="1"/>
  <c r="Q80" i="52"/>
  <c r="Y80" i="52" s="1"/>
  <c r="AS26" i="38"/>
  <c r="AU26" i="38"/>
  <c r="W17" i="45"/>
  <c r="Y17" i="45" s="1"/>
  <c r="AO32" i="33"/>
  <c r="AY32" i="33" s="1"/>
  <c r="Y39" i="41"/>
  <c r="AI39" i="41" s="1"/>
  <c r="AC27" i="30"/>
  <c r="AE27" i="30"/>
  <c r="W18" i="40"/>
  <c r="AC23" i="41"/>
  <c r="AE23" i="41"/>
  <c r="W18" i="44"/>
  <c r="Y18" i="44"/>
  <c r="Y17" i="35"/>
  <c r="W17" i="35"/>
  <c r="M26" i="94"/>
  <c r="K26" i="94"/>
  <c r="I46" i="31" s="1"/>
  <c r="M46" i="31" s="1"/>
  <c r="K26" i="96"/>
  <c r="E82" i="95" s="1"/>
  <c r="G82" i="95" s="1"/>
  <c r="I26" i="96"/>
  <c r="E81" i="95" s="1"/>
  <c r="G81" i="95" s="1"/>
  <c r="AC37" i="44"/>
  <c r="AE37" i="44"/>
  <c r="AU8" i="38"/>
  <c r="AO8" i="38"/>
  <c r="AS8" i="38"/>
  <c r="AS27" i="44"/>
  <c r="AU27" i="44"/>
  <c r="M18" i="18"/>
  <c r="M30" i="18" s="1"/>
  <c r="E27" i="10" s="1"/>
  <c r="I30" i="18"/>
  <c r="AM15" i="35"/>
  <c r="AO15" i="35"/>
  <c r="AC26" i="34"/>
  <c r="AE26" i="34"/>
  <c r="I71" i="74"/>
  <c r="I36" i="52" s="1"/>
  <c r="M36" i="52" s="1"/>
  <c r="K71" i="74"/>
  <c r="I24" i="50" s="1"/>
  <c r="M24" i="50" s="1"/>
  <c r="AS27" i="30"/>
  <c r="AU27" i="30"/>
  <c r="AS33" i="36"/>
  <c r="AU33" i="36"/>
  <c r="AM39" i="41"/>
  <c r="AS39" i="41" s="1"/>
  <c r="AI40" i="30"/>
  <c r="AO37" i="38"/>
  <c r="AM37" i="38"/>
  <c r="AG9" i="45"/>
  <c r="AG13" i="45"/>
  <c r="AG21" i="45"/>
  <c r="AG12" i="45"/>
  <c r="AI12" i="45" s="1"/>
  <c r="AG10" i="45"/>
  <c r="BA8" i="43"/>
  <c r="Y24" i="31"/>
  <c r="AI24" i="31" s="1"/>
  <c r="AI24" i="42"/>
  <c r="Q26" i="50"/>
  <c r="W26" i="50" s="1"/>
  <c r="AY27" i="45"/>
  <c r="AS26" i="40"/>
  <c r="AU26" i="40"/>
  <c r="AW44" i="52"/>
  <c r="CA44" i="52"/>
  <c r="CE44" i="52" s="1"/>
  <c r="AC44" i="52"/>
  <c r="AI44" i="52" s="1"/>
  <c r="BG44" i="52"/>
  <c r="BM44" i="52" s="1"/>
  <c r="Y44" i="52"/>
  <c r="Q44" i="52"/>
  <c r="W44" i="52" s="1"/>
  <c r="BC44" i="52"/>
  <c r="BQ44" i="52"/>
  <c r="BW44" i="52" s="1"/>
  <c r="CG44" i="52"/>
  <c r="AM44" i="52"/>
  <c r="AQ44" i="52" s="1"/>
  <c r="AY13" i="37"/>
  <c r="AM33" i="31"/>
  <c r="AS33" i="31" s="1"/>
  <c r="AM27" i="33"/>
  <c r="AO27" i="33"/>
  <c r="Y57" i="50"/>
  <c r="Q57" i="50"/>
  <c r="W57" i="50" s="1"/>
  <c r="AC24" i="37"/>
  <c r="AE24" i="37"/>
  <c r="W14" i="46"/>
  <c r="Y14" i="46"/>
  <c r="AK8" i="36"/>
  <c r="AC27" i="56"/>
  <c r="AI27" i="56" s="1"/>
  <c r="Q27" i="56"/>
  <c r="W27" i="56" s="1"/>
  <c r="AM27" i="56"/>
  <c r="AS27" i="56" s="1"/>
  <c r="Y31" i="44"/>
  <c r="AI31" i="44" s="1"/>
  <c r="AO24" i="31"/>
  <c r="AY24" i="31" s="1"/>
  <c r="Y30" i="39"/>
  <c r="AI30" i="39" s="1"/>
  <c r="Y14" i="35"/>
  <c r="W14" i="35"/>
  <c r="AC37" i="42"/>
  <c r="AE37" i="42"/>
  <c r="AY38" i="40"/>
  <c r="K85" i="95"/>
  <c r="I174" i="11" s="1"/>
  <c r="S26" i="98"/>
  <c r="E68" i="95" s="1"/>
  <c r="G68" i="95" s="1"/>
  <c r="M33" i="17"/>
  <c r="G28" i="10" s="1"/>
  <c r="S31" i="17"/>
  <c r="S33" i="17" s="1"/>
  <c r="I33" i="8" s="1"/>
  <c r="AI12" i="32"/>
  <c r="AI40" i="33"/>
  <c r="AC26" i="43"/>
  <c r="AE26" i="43"/>
  <c r="AC12" i="38"/>
  <c r="AE12" i="38"/>
  <c r="Y39" i="44"/>
  <c r="AI39" i="44" s="1"/>
  <c r="Y26" i="34"/>
  <c r="AK26" i="34" s="1"/>
  <c r="AC26" i="44"/>
  <c r="AE26" i="44"/>
  <c r="Y29" i="34"/>
  <c r="AI29" i="34" s="1"/>
  <c r="AM11" i="40"/>
  <c r="AC12" i="41"/>
  <c r="AE12" i="41"/>
  <c r="I61" i="74"/>
  <c r="I13" i="52" s="1"/>
  <c r="M13" i="52" s="1"/>
  <c r="W19" i="36"/>
  <c r="AC19" i="36" s="1"/>
  <c r="AS25" i="41"/>
  <c r="AU25" i="41"/>
  <c r="AO32" i="35"/>
  <c r="AY32" i="35" s="1"/>
  <c r="AO29" i="44"/>
  <c r="AY29" i="44" s="1"/>
  <c r="AS37" i="45"/>
  <c r="AU37" i="45"/>
  <c r="AO33" i="36"/>
  <c r="AS33" i="39"/>
  <c r="AU33" i="39"/>
  <c r="AO31" i="30"/>
  <c r="AY31" i="30" s="1"/>
  <c r="BW33" i="52"/>
  <c r="BG33" i="52"/>
  <c r="Y33" i="52"/>
  <c r="BC33" i="52"/>
  <c r="AM33" i="52"/>
  <c r="AQ33" i="52" s="1"/>
  <c r="CG33" i="52"/>
  <c r="BQ33" i="52"/>
  <c r="AS33" i="52"/>
  <c r="BM33" i="52"/>
  <c r="AI33" i="52"/>
  <c r="AW33" i="52"/>
  <c r="CA33" i="52"/>
  <c r="CE33" i="52" s="1"/>
  <c r="AC33" i="52"/>
  <c r="Q33" i="52"/>
  <c r="W33" i="52" s="1"/>
  <c r="BK16" i="91"/>
  <c r="BW16" i="91" s="1"/>
  <c r="BK8" i="91"/>
  <c r="BK17" i="91"/>
  <c r="BW17" i="91" s="1"/>
  <c r="BK9" i="91"/>
  <c r="BW9" i="91" s="1"/>
  <c r="BK18" i="91"/>
  <c r="BW18" i="91" s="1"/>
  <c r="BK10" i="91"/>
  <c r="BW10" i="91" s="1"/>
  <c r="BK20" i="91"/>
  <c r="BW20" i="91" s="1"/>
  <c r="BK12" i="91"/>
  <c r="BW12" i="91" s="1"/>
  <c r="BK21" i="91"/>
  <c r="BW21" i="91" s="1"/>
  <c r="BK22" i="91"/>
  <c r="BW22" i="91" s="1"/>
  <c r="BK19" i="91"/>
  <c r="BW19" i="91" s="1"/>
  <c r="BK13" i="91"/>
  <c r="BW13" i="91" s="1"/>
  <c r="BK14" i="91"/>
  <c r="BW14" i="91" s="1"/>
  <c r="BK15" i="91"/>
  <c r="BW15" i="91" s="1"/>
  <c r="BK11" i="91"/>
  <c r="BW11" i="91" s="1"/>
  <c r="CA87" i="52"/>
  <c r="CE87" i="52" s="1"/>
  <c r="AC87" i="52"/>
  <c r="BG87" i="52"/>
  <c r="BM87" i="52" s="1"/>
  <c r="BC87" i="52"/>
  <c r="AM87" i="52"/>
  <c r="AQ87" i="52" s="1"/>
  <c r="BQ87" i="52"/>
  <c r="BW87" i="52" s="1"/>
  <c r="Q87" i="52"/>
  <c r="W87" i="52" s="1"/>
  <c r="AI87" i="52"/>
  <c r="AW87" i="52"/>
  <c r="CG87" i="52"/>
  <c r="S9" i="34"/>
  <c r="Q44" i="31"/>
  <c r="W36" i="31"/>
  <c r="Y36" i="31" s="1"/>
  <c r="Y37" i="39"/>
  <c r="W37" i="39"/>
  <c r="AY26" i="42"/>
  <c r="W13" i="43"/>
  <c r="Y13" i="43"/>
  <c r="AK13" i="43" s="1"/>
  <c r="AY34" i="36"/>
  <c r="M18" i="15"/>
  <c r="I30" i="15"/>
  <c r="BA8" i="46"/>
  <c r="Y28" i="37"/>
  <c r="AI28" i="37" s="1"/>
  <c r="AO29" i="36"/>
  <c r="AY29" i="36" s="1"/>
  <c r="AI8" i="36"/>
  <c r="Q54" i="50"/>
  <c r="W54" i="50" s="1"/>
  <c r="BA42" i="38"/>
  <c r="AY42" i="38"/>
  <c r="AC34" i="32"/>
  <c r="AE34" i="32"/>
  <c r="W17" i="36"/>
  <c r="W17" i="37"/>
  <c r="Y17" i="37"/>
  <c r="Y28" i="45"/>
  <c r="Y14" i="37"/>
  <c r="W14" i="37"/>
  <c r="AK8" i="37"/>
  <c r="AO30" i="42"/>
  <c r="AY30" i="42" s="1"/>
  <c r="AM30" i="42"/>
  <c r="AS30" i="42" s="1"/>
  <c r="AC23" i="32"/>
  <c r="AE23" i="32"/>
  <c r="AI42" i="38"/>
  <c r="Q30" i="50"/>
  <c r="W30" i="50" s="1"/>
  <c r="Y30" i="50"/>
  <c r="AC33" i="35"/>
  <c r="AE33" i="35"/>
  <c r="Y31" i="32"/>
  <c r="AI31" i="32" s="1"/>
  <c r="AI34" i="42"/>
  <c r="BC24" i="92"/>
  <c r="BC25" i="92" s="1"/>
  <c r="AQ24" i="92"/>
  <c r="AQ25" i="92" s="1"/>
  <c r="W24" i="92"/>
  <c r="W25" i="92" s="1"/>
  <c r="AG24" i="92"/>
  <c r="AG25" i="92" s="1"/>
  <c r="I24" i="92"/>
  <c r="I25" i="92" s="1"/>
  <c r="AM39" i="31"/>
  <c r="AS39" i="31" s="1"/>
  <c r="AI34" i="46"/>
  <c r="AY43" i="37"/>
  <c r="BG41" i="52"/>
  <c r="BM41" i="52" s="1"/>
  <c r="Y41" i="52"/>
  <c r="BC41" i="52"/>
  <c r="AM41" i="52"/>
  <c r="AQ41" i="52" s="1"/>
  <c r="BQ41" i="52"/>
  <c r="BW41" i="52" s="1"/>
  <c r="AC41" i="52"/>
  <c r="Q41" i="52"/>
  <c r="W41" i="52" s="1"/>
  <c r="AW41" i="52"/>
  <c r="CA41" i="52"/>
  <c r="CE41" i="52" s="1"/>
  <c r="AI41" i="52"/>
  <c r="AS41" i="52"/>
  <c r="AC12" i="39"/>
  <c r="AE12" i="39"/>
  <c r="Y33" i="50"/>
  <c r="Q33" i="50"/>
  <c r="W33" i="50" s="1"/>
  <c r="AC26" i="41"/>
  <c r="AE26" i="41"/>
  <c r="AY26" i="39"/>
  <c r="AM28" i="45"/>
  <c r="W23" i="30"/>
  <c r="AI24" i="37"/>
  <c r="AM30" i="41"/>
  <c r="AS30" i="41" s="1"/>
  <c r="AM39" i="32"/>
  <c r="AS39" i="32" s="1"/>
  <c r="AI34" i="32"/>
  <c r="AU38" i="32"/>
  <c r="AS38" i="32"/>
  <c r="AO33" i="40"/>
  <c r="AM33" i="40"/>
  <c r="Y28" i="30"/>
  <c r="AM24" i="44"/>
  <c r="W15" i="37"/>
  <c r="Y15" i="37"/>
  <c r="AI12" i="39"/>
  <c r="AM33" i="34"/>
  <c r="AI23" i="44"/>
  <c r="AC46" i="56"/>
  <c r="AI46" i="56" s="1"/>
  <c r="Q46" i="56"/>
  <c r="W46" i="56" s="1"/>
  <c r="AM46" i="56"/>
  <c r="AS46" i="56" s="1"/>
  <c r="AS12" i="34"/>
  <c r="AO82" i="52"/>
  <c r="AQ82" i="52" s="1"/>
  <c r="AM82" i="52"/>
  <c r="AS82" i="52" s="1"/>
  <c r="AO31" i="38"/>
  <c r="AY31" i="38" s="1"/>
  <c r="W19" i="46"/>
  <c r="AC19" i="46" s="1"/>
  <c r="AC37" i="37"/>
  <c r="AE37" i="37"/>
  <c r="AY23" i="44"/>
  <c r="AM24" i="42"/>
  <c r="AO24" i="42"/>
  <c r="W11" i="38"/>
  <c r="Y11" i="38" s="1"/>
  <c r="Y39" i="42"/>
  <c r="AI39" i="42" s="1"/>
  <c r="Y18" i="37"/>
  <c r="W18" i="37"/>
  <c r="Y14" i="38"/>
  <c r="W14" i="38"/>
  <c r="AM33" i="37"/>
  <c r="AO33" i="37" s="1"/>
  <c r="AI43" i="33"/>
  <c r="Y33" i="31"/>
  <c r="AI33" i="31" s="1"/>
  <c r="AO27" i="42"/>
  <c r="AM27" i="42"/>
  <c r="AO34" i="32"/>
  <c r="W14" i="43"/>
  <c r="Y14" i="43" s="1"/>
  <c r="AC33" i="37"/>
  <c r="AE33" i="37"/>
  <c r="AC23" i="46"/>
  <c r="AE23" i="46"/>
  <c r="Y24" i="37"/>
  <c r="AK24" i="37" s="1"/>
  <c r="Y31" i="36"/>
  <c r="AI31" i="36" s="1"/>
  <c r="AI24" i="33"/>
  <c r="AM12" i="32"/>
  <c r="AO12" i="32"/>
  <c r="BA12" i="32" s="1"/>
  <c r="AS25" i="40"/>
  <c r="AU25" i="40"/>
  <c r="Y52" i="56"/>
  <c r="AI24" i="38"/>
  <c r="S14" i="46"/>
  <c r="M82" i="98"/>
  <c r="Q41" i="98"/>
  <c r="Q82" i="98" s="1"/>
  <c r="AS38" i="43"/>
  <c r="AU38" i="43"/>
  <c r="AS25" i="38"/>
  <c r="AU25" i="38"/>
  <c r="K36" i="74"/>
  <c r="I27" i="54" s="1"/>
  <c r="M27" i="54" s="1"/>
  <c r="Y13" i="36"/>
  <c r="W13" i="36"/>
  <c r="AC25" i="30"/>
  <c r="AE25" i="30"/>
  <c r="K40" i="74"/>
  <c r="I37" i="54" s="1"/>
  <c r="M37" i="54" s="1"/>
  <c r="AI37" i="45"/>
  <c r="AI29" i="45"/>
  <c r="AI25" i="45"/>
  <c r="AI38" i="36"/>
  <c r="Y28" i="56"/>
  <c r="Y29" i="38"/>
  <c r="AI29" i="38" s="1"/>
  <c r="Y31" i="43"/>
  <c r="AI31" i="43" s="1"/>
  <c r="AO27" i="31"/>
  <c r="AY27" i="31" s="1"/>
  <c r="Y31" i="54"/>
  <c r="AO29" i="31"/>
  <c r="AY29" i="31" s="1"/>
  <c r="AC27" i="44"/>
  <c r="AE27" i="44"/>
  <c r="AO39" i="37"/>
  <c r="AY39" i="37" s="1"/>
  <c r="AM39" i="37"/>
  <c r="AS39" i="37" s="1"/>
  <c r="Y37" i="42"/>
  <c r="AC37" i="40"/>
  <c r="AE37" i="40"/>
  <c r="AC24" i="44"/>
  <c r="AE24" i="44"/>
  <c r="AS25" i="36"/>
  <c r="AU25" i="36"/>
  <c r="Y16" i="46"/>
  <c r="W16" i="46"/>
  <c r="AS15" i="52"/>
  <c r="W18" i="43"/>
  <c r="AC34" i="43"/>
  <c r="AE34" i="43"/>
  <c r="S59" i="98"/>
  <c r="E18" i="94" s="1"/>
  <c r="G18" i="94" s="1"/>
  <c r="S63" i="98"/>
  <c r="E22" i="94" s="1"/>
  <c r="G22" i="94" s="1"/>
  <c r="S52" i="98"/>
  <c r="E11" i="94" s="1"/>
  <c r="G11" i="94" s="1"/>
  <c r="S54" i="98"/>
  <c r="E13" i="94" s="1"/>
  <c r="G13" i="94" s="1"/>
  <c r="S74" i="98"/>
  <c r="S18" i="98"/>
  <c r="E16" i="96" s="1"/>
  <c r="S38" i="98"/>
  <c r="E10" i="97" s="1"/>
  <c r="S27" i="98"/>
  <c r="E69" i="95" s="1"/>
  <c r="G69" i="95" s="1"/>
  <c r="M18" i="13"/>
  <c r="M30" i="13" s="1"/>
  <c r="I30" i="13"/>
  <c r="E33" i="12" s="1"/>
  <c r="AK42" i="34"/>
  <c r="AI42" i="34"/>
  <c r="AY43" i="39"/>
  <c r="Y29" i="54"/>
  <c r="AS12" i="33"/>
  <c r="Y30" i="43"/>
  <c r="AI30" i="43" s="1"/>
  <c r="Y32" i="31"/>
  <c r="AI32" i="31" s="1"/>
  <c r="Q14" i="50"/>
  <c r="W14" i="50" s="1"/>
  <c r="I41" i="55"/>
  <c r="AO30" i="39"/>
  <c r="AY30" i="39" s="1"/>
  <c r="W18" i="42"/>
  <c r="AI25" i="37"/>
  <c r="AY12" i="34"/>
  <c r="BA40" i="31"/>
  <c r="AY40" i="31"/>
  <c r="AI27" i="38"/>
  <c r="BC47" i="52"/>
  <c r="AM47" i="52"/>
  <c r="AQ47" i="52" s="1"/>
  <c r="CG47" i="52"/>
  <c r="BQ47" i="52"/>
  <c r="AI47" i="52"/>
  <c r="Q47" i="52"/>
  <c r="W47" i="52" s="1"/>
  <c r="BM47" i="52"/>
  <c r="AW47" i="52"/>
  <c r="AC47" i="52"/>
  <c r="Y47" i="52"/>
  <c r="BG47" i="52"/>
  <c r="CA47" i="52"/>
  <c r="CE47" i="52" s="1"/>
  <c r="BW47" i="52"/>
  <c r="AS47" i="52"/>
  <c r="Y26" i="43"/>
  <c r="AK26" i="43" s="1"/>
  <c r="AM30" i="34"/>
  <c r="AS30" i="34" s="1"/>
  <c r="W19" i="33"/>
  <c r="AC19" i="33" s="1"/>
  <c r="BA8" i="41"/>
  <c r="S11" i="39"/>
  <c r="W14" i="30"/>
  <c r="Y30" i="37"/>
  <c r="AI30" i="37" s="1"/>
  <c r="AS90" i="52"/>
  <c r="Y31" i="40"/>
  <c r="AI31" i="40" s="1"/>
  <c r="W13" i="41"/>
  <c r="Y28" i="38"/>
  <c r="AI28" i="38" s="1"/>
  <c r="AI43" i="39"/>
  <c r="AC23" i="42"/>
  <c r="AE23" i="42"/>
  <c r="Y89" i="52"/>
  <c r="W34" i="30"/>
  <c r="Y28" i="34"/>
  <c r="AI28" i="34" s="1"/>
  <c r="CG27" i="52"/>
  <c r="Y27" i="52"/>
  <c r="AU43" i="33"/>
  <c r="AO43" i="33"/>
  <c r="AS43" i="33"/>
  <c r="AK8" i="42"/>
  <c r="Y12" i="41"/>
  <c r="AK12" i="41" s="1"/>
  <c r="AO24" i="39"/>
  <c r="Y29" i="42"/>
  <c r="AI29" i="42" s="1"/>
  <c r="AC27" i="36"/>
  <c r="AE27" i="36"/>
  <c r="Y14" i="36"/>
  <c r="W14" i="36"/>
  <c r="AS25" i="46"/>
  <c r="AU25" i="46"/>
  <c r="Y32" i="36"/>
  <c r="AI32" i="36" s="1"/>
  <c r="I70" i="74"/>
  <c r="I35" i="52" s="1"/>
  <c r="M35" i="52" s="1"/>
  <c r="S19" i="36"/>
  <c r="AO25" i="41"/>
  <c r="AO34" i="36"/>
  <c r="BA34" i="36" s="1"/>
  <c r="AS25" i="37"/>
  <c r="AU25" i="37"/>
  <c r="AS33" i="35"/>
  <c r="AU33" i="35"/>
  <c r="Q59" i="50"/>
  <c r="W59" i="50" s="1"/>
  <c r="AO31" i="32"/>
  <c r="AY31" i="32" s="1"/>
  <c r="AO37" i="45"/>
  <c r="BA37" i="45" s="1"/>
  <c r="AM25" i="45"/>
  <c r="AO39" i="30"/>
  <c r="AY39" i="30" s="1"/>
  <c r="AO39" i="43"/>
  <c r="AY39" i="43" s="1"/>
  <c r="AU37" i="44"/>
  <c r="AS37" i="44"/>
  <c r="BM17" i="91"/>
  <c r="BY17" i="91" s="1"/>
  <c r="BM9" i="91"/>
  <c r="BY9" i="91" s="1"/>
  <c r="BM18" i="91"/>
  <c r="BY18" i="91" s="1"/>
  <c r="BM10" i="91"/>
  <c r="BY10" i="91" s="1"/>
  <c r="BM19" i="91"/>
  <c r="BY19" i="91" s="1"/>
  <c r="BM11" i="91"/>
  <c r="BY11" i="91" s="1"/>
  <c r="BM21" i="91"/>
  <c r="BY21" i="91" s="1"/>
  <c r="BM13" i="91"/>
  <c r="BY13" i="91" s="1"/>
  <c r="BM8" i="91"/>
  <c r="BM22" i="91"/>
  <c r="BY22" i="91" s="1"/>
  <c r="BM20" i="91"/>
  <c r="BY20" i="91" s="1"/>
  <c r="BM15" i="91"/>
  <c r="BY15" i="91" s="1"/>
  <c r="BM14" i="91"/>
  <c r="BY14" i="91" s="1"/>
  <c r="BM12" i="91"/>
  <c r="BY12" i="91" s="1"/>
  <c r="BM16" i="91"/>
  <c r="BY16" i="91" s="1"/>
  <c r="S44" i="40"/>
  <c r="AM36" i="40"/>
  <c r="AC33" i="36"/>
  <c r="AE33" i="36"/>
  <c r="AC12" i="33"/>
  <c r="AE12" i="33"/>
  <c r="AU41" i="41"/>
  <c r="AS41" i="41"/>
  <c r="AO41" i="41"/>
  <c r="AS21" i="75"/>
  <c r="I30" i="26" s="1"/>
  <c r="M30" i="26" s="1"/>
  <c r="AC21" i="75"/>
  <c r="M21" i="75"/>
  <c r="I51" i="23" s="1"/>
  <c r="M51" i="23" s="1"/>
  <c r="S51" i="23" s="1"/>
  <c r="BE21" i="75"/>
  <c r="E47" i="74" s="1"/>
  <c r="AO21" i="75"/>
  <c r="I30" i="27" s="1"/>
  <c r="M30" i="27" s="1"/>
  <c r="Y21" i="75"/>
  <c r="I21" i="75"/>
  <c r="I51" i="25" s="1"/>
  <c r="M51" i="25" s="1"/>
  <c r="S51" i="25" s="1"/>
  <c r="BA21" i="75"/>
  <c r="I75" i="11" s="1"/>
  <c r="M75" i="11" s="1"/>
  <c r="AK21" i="75"/>
  <c r="I73" i="11" s="1"/>
  <c r="M73" i="11" s="1"/>
  <c r="U21" i="75"/>
  <c r="I52" i="23" s="1"/>
  <c r="M52" i="23" s="1"/>
  <c r="S52" i="23" s="1"/>
  <c r="AW21" i="75"/>
  <c r="I74" i="11" s="1"/>
  <c r="M74" i="11" s="1"/>
  <c r="Q21" i="75"/>
  <c r="I52" i="25" s="1"/>
  <c r="M52" i="25" s="1"/>
  <c r="S52" i="25" s="1"/>
  <c r="AG21" i="75"/>
  <c r="E21" i="73" s="1"/>
  <c r="AM25" i="44"/>
  <c r="AC37" i="32"/>
  <c r="AE37" i="32"/>
  <c r="CA51" i="52"/>
  <c r="CE51" i="52" s="1"/>
  <c r="AC51" i="52"/>
  <c r="BW51" i="52"/>
  <c r="BG51" i="52"/>
  <c r="BM51" i="52" s="1"/>
  <c r="Y51" i="52"/>
  <c r="AW51" i="52"/>
  <c r="AM51" i="52"/>
  <c r="AQ51" i="52" s="1"/>
  <c r="Q51" i="52"/>
  <c r="W51" i="52" s="1"/>
  <c r="AI51" i="52"/>
  <c r="CG51" i="52"/>
  <c r="BC51" i="52"/>
  <c r="BQ51" i="52"/>
  <c r="AO85" i="52"/>
  <c r="AQ85" i="52" s="1"/>
  <c r="AM85" i="52"/>
  <c r="AS85" i="52" s="1"/>
  <c r="AO27" i="34"/>
  <c r="AM27" i="34"/>
  <c r="Q44" i="45"/>
  <c r="W36" i="45"/>
  <c r="AO29" i="41"/>
  <c r="AY29" i="41" s="1"/>
  <c r="AM29" i="41"/>
  <c r="AS29" i="41" s="1"/>
  <c r="AC27" i="43"/>
  <c r="AE27" i="43"/>
  <c r="AO14" i="41"/>
  <c r="AM14" i="41"/>
  <c r="AO36" i="33"/>
  <c r="AM36" i="33"/>
  <c r="S44" i="33"/>
  <c r="AC24" i="34"/>
  <c r="AE24" i="34"/>
  <c r="I28" i="96"/>
  <c r="K28" i="96" s="1"/>
  <c r="E9" i="94" s="1"/>
  <c r="G9" i="94" s="1"/>
  <c r="Q51" i="56"/>
  <c r="W51" i="56" s="1"/>
  <c r="AM51" i="56"/>
  <c r="AS51" i="56" s="1"/>
  <c r="AC51" i="56"/>
  <c r="AI51" i="56" s="1"/>
  <c r="AM33" i="45"/>
  <c r="AO33" i="45"/>
  <c r="BA33" i="45" s="1"/>
  <c r="AM16" i="36"/>
  <c r="AO16" i="36" s="1"/>
  <c r="AC27" i="37"/>
  <c r="AE27" i="37"/>
  <c r="AE8" i="30"/>
  <c r="Y8" i="30"/>
  <c r="AC8" i="30"/>
  <c r="AO26" i="41"/>
  <c r="AM26" i="41"/>
  <c r="AM32" i="45"/>
  <c r="AS32" i="45" s="1"/>
  <c r="AM27" i="32"/>
  <c r="AO27" i="32" s="1"/>
  <c r="W9" i="35"/>
  <c r="Y9" i="35" s="1"/>
  <c r="Y24" i="41"/>
  <c r="AK24" i="41" s="1"/>
  <c r="AM29" i="46"/>
  <c r="AS29" i="46" s="1"/>
  <c r="W9" i="37"/>
  <c r="Y9" i="37"/>
  <c r="AK9" i="37" s="1"/>
  <c r="AU42" i="41"/>
  <c r="AS42" i="41"/>
  <c r="AO42" i="41"/>
  <c r="AG8" i="45"/>
  <c r="AG23" i="45"/>
  <c r="AI23" i="45" s="1"/>
  <c r="AG24" i="45"/>
  <c r="AG22" i="45"/>
  <c r="AG26" i="45"/>
  <c r="AG34" i="45"/>
  <c r="Y24" i="34"/>
  <c r="AK24" i="34" s="1"/>
  <c r="Y14" i="32"/>
  <c r="W14" i="32"/>
  <c r="AI38" i="41"/>
  <c r="S80" i="98"/>
  <c r="E31" i="96" s="1"/>
  <c r="AC34" i="46"/>
  <c r="AE34" i="46"/>
  <c r="Y9" i="38"/>
  <c r="W9" i="38"/>
  <c r="W36" i="38"/>
  <c r="Y36" i="38" s="1"/>
  <c r="Q44" i="38"/>
  <c r="AI41" i="39"/>
  <c r="AO17" i="46"/>
  <c r="AM17" i="46"/>
  <c r="I87" i="74"/>
  <c r="I95" i="52" s="1"/>
  <c r="M95" i="52" s="1"/>
  <c r="AC33" i="38"/>
  <c r="AE33" i="38"/>
  <c r="BI15" i="91"/>
  <c r="BI16" i="91"/>
  <c r="BI8" i="91"/>
  <c r="BI17" i="91"/>
  <c r="BI9" i="91"/>
  <c r="BI19" i="91"/>
  <c r="BI11" i="91"/>
  <c r="BI21" i="91"/>
  <c r="BI22" i="91"/>
  <c r="BI20" i="91"/>
  <c r="BI18" i="91"/>
  <c r="BI13" i="91"/>
  <c r="BI14" i="91"/>
  <c r="BI10" i="91"/>
  <c r="BI12" i="91"/>
  <c r="AI23" i="36"/>
  <c r="Y17" i="34"/>
  <c r="W17" i="34"/>
  <c r="AO29" i="35"/>
  <c r="AY29" i="35" s="1"/>
  <c r="AC23" i="35"/>
  <c r="AE23" i="35"/>
  <c r="M44" i="42"/>
  <c r="Q36" i="42"/>
  <c r="S36" i="42"/>
  <c r="K18" i="73"/>
  <c r="I44" i="23" s="1"/>
  <c r="M44" i="23" s="1"/>
  <c r="S44" i="23" s="1"/>
  <c r="AI34" i="44"/>
  <c r="BA40" i="38"/>
  <c r="AY40" i="38"/>
  <c r="AI25" i="38"/>
  <c r="BA38" i="44"/>
  <c r="AY38" i="44"/>
  <c r="W17" i="43"/>
  <c r="Y17" i="43"/>
  <c r="AC12" i="42"/>
  <c r="AE12" i="42"/>
  <c r="AC26" i="46"/>
  <c r="AE26" i="46"/>
  <c r="S18" i="44"/>
  <c r="Y39" i="32"/>
  <c r="AI39" i="32" s="1"/>
  <c r="AO37" i="34"/>
  <c r="AM37" i="34"/>
  <c r="M83" i="95"/>
  <c r="K83" i="95"/>
  <c r="I170" i="11" s="1"/>
  <c r="S17" i="98"/>
  <c r="E15" i="96" s="1"/>
  <c r="K12" i="73"/>
  <c r="I26" i="23" s="1"/>
  <c r="M26" i="23" s="1"/>
  <c r="S26" i="23" s="1"/>
  <c r="AO27" i="44"/>
  <c r="S9" i="38"/>
  <c r="Y32" i="50"/>
  <c r="Q32" i="50"/>
  <c r="W32" i="50" s="1"/>
  <c r="AI43" i="31"/>
  <c r="W14" i="39"/>
  <c r="AM25" i="34"/>
  <c r="AO25" i="34"/>
  <c r="AC12" i="34"/>
  <c r="AE12" i="34"/>
  <c r="AC33" i="43"/>
  <c r="AE33" i="43"/>
  <c r="U85" i="52"/>
  <c r="Q85" i="52"/>
  <c r="Y85" i="52" s="1"/>
  <c r="W9" i="40"/>
  <c r="AI43" i="41"/>
  <c r="Y48" i="52"/>
  <c r="BC48" i="52"/>
  <c r="AM48" i="52"/>
  <c r="AQ48" i="52" s="1"/>
  <c r="BQ48" i="52"/>
  <c r="Q48" i="52"/>
  <c r="W48" i="52" s="1"/>
  <c r="BM48" i="52"/>
  <c r="CA48" i="52"/>
  <c r="CE48" i="52" s="1"/>
  <c r="AC48" i="52"/>
  <c r="AI48" i="52" s="1"/>
  <c r="BG48" i="52"/>
  <c r="AW48" i="52"/>
  <c r="BW48" i="52"/>
  <c r="AY85" i="52"/>
  <c r="BA85" i="52" s="1"/>
  <c r="AW85" i="52"/>
  <c r="BC85" i="52" s="1"/>
  <c r="AS24" i="39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A20" i="76"/>
  <c r="I21" i="35" s="1"/>
  <c r="M21" i="35" s="1"/>
  <c r="U20" i="76"/>
  <c r="I21" i="43" s="1"/>
  <c r="M21" i="43" s="1"/>
  <c r="AW20" i="76"/>
  <c r="I21" i="36" s="1"/>
  <c r="M21" i="36" s="1"/>
  <c r="Q20" i="76"/>
  <c r="I21" i="44" s="1"/>
  <c r="M21" i="44" s="1"/>
  <c r="BQ20" i="76"/>
  <c r="I39" i="52" s="1"/>
  <c r="M39" i="52" s="1"/>
  <c r="AK20" i="76"/>
  <c r="I21" i="39" s="1"/>
  <c r="M21" i="39" s="1"/>
  <c r="BM20" i="76"/>
  <c r="I21" i="32" s="1"/>
  <c r="M21" i="32" s="1"/>
  <c r="AG20" i="76"/>
  <c r="I21" i="40" s="1"/>
  <c r="M21" i="40" s="1"/>
  <c r="AI24" i="32"/>
  <c r="AM31" i="44"/>
  <c r="AS31" i="44" s="1"/>
  <c r="AM31" i="45"/>
  <c r="AS31" i="45" s="1"/>
  <c r="AI26" i="44"/>
  <c r="AM16" i="30"/>
  <c r="AO16" i="30"/>
  <c r="W16" i="38"/>
  <c r="Y16" i="38"/>
  <c r="W24" i="45"/>
  <c r="AO19" i="46"/>
  <c r="AY19" i="46" s="1"/>
  <c r="AM19" i="46"/>
  <c r="AS19" i="46" s="1"/>
  <c r="Y17" i="40"/>
  <c r="W17" i="40"/>
  <c r="AM11" i="38"/>
  <c r="AO18" i="37"/>
  <c r="AM18" i="37"/>
  <c r="W18" i="36"/>
  <c r="AY38" i="32"/>
  <c r="AM27" i="46"/>
  <c r="AO27" i="46" s="1"/>
  <c r="BA38" i="34"/>
  <c r="AY38" i="34"/>
  <c r="AM31" i="39"/>
  <c r="AS31" i="39" s="1"/>
  <c r="Y55" i="56"/>
  <c r="Y17" i="41"/>
  <c r="W17" i="41"/>
  <c r="AM14" i="43"/>
  <c r="AM39" i="36"/>
  <c r="AS39" i="36" s="1"/>
  <c r="AC33" i="42"/>
  <c r="AE33" i="42"/>
  <c r="CG91" i="52"/>
  <c r="AC25" i="41"/>
  <c r="AE25" i="41"/>
  <c r="AO30" i="43"/>
  <c r="AY30" i="43" s="1"/>
  <c r="AM30" i="43"/>
  <c r="AS30" i="43" s="1"/>
  <c r="AI26" i="38"/>
  <c r="AM30" i="44"/>
  <c r="AS30" i="44" s="1"/>
  <c r="AO30" i="44"/>
  <c r="AY30" i="44" s="1"/>
  <c r="AC33" i="34"/>
  <c r="AE33" i="34"/>
  <c r="S18" i="32"/>
  <c r="AC24" i="38"/>
  <c r="AE24" i="38"/>
  <c r="BA25" i="38"/>
  <c r="AY25" i="38"/>
  <c r="AI23" i="35"/>
  <c r="AC23" i="38"/>
  <c r="AE23" i="38"/>
  <c r="M18" i="17"/>
  <c r="I30" i="17"/>
  <c r="AI32" i="45"/>
  <c r="AC33" i="44"/>
  <c r="AE33" i="44"/>
  <c r="BC26" i="52"/>
  <c r="AO39" i="44"/>
  <c r="AY39" i="44" s="1"/>
  <c r="AM39" i="44"/>
  <c r="AS39" i="44" s="1"/>
  <c r="W16" i="35"/>
  <c r="AC27" i="32"/>
  <c r="AE27" i="32"/>
  <c r="AC33" i="56"/>
  <c r="AI33" i="56"/>
  <c r="AM33" i="56"/>
  <c r="Q33" i="56"/>
  <c r="W33" i="56" s="1"/>
  <c r="AS33" i="56"/>
  <c r="AC24" i="42"/>
  <c r="AE24" i="42"/>
  <c r="AU40" i="43"/>
  <c r="AS40" i="43"/>
  <c r="AO40" i="43"/>
  <c r="AM30" i="38"/>
  <c r="AS30" i="38" s="1"/>
  <c r="W17" i="38"/>
  <c r="Y17" i="38" s="1"/>
  <c r="AC25" i="33"/>
  <c r="AE25" i="33"/>
  <c r="AI41" i="42"/>
  <c r="S14" i="35"/>
  <c r="W14" i="42"/>
  <c r="Y14" i="42"/>
  <c r="AC25" i="36"/>
  <c r="AE25" i="36"/>
  <c r="S17" i="35"/>
  <c r="W11" i="34"/>
  <c r="Y11" i="34"/>
  <c r="AY25" i="36"/>
  <c r="BA25" i="36"/>
  <c r="AM33" i="30"/>
  <c r="AO33" i="30" s="1"/>
  <c r="S14" i="32"/>
  <c r="S53" i="98"/>
  <c r="E12" i="94" s="1"/>
  <c r="G12" i="94" s="1"/>
  <c r="S71" i="98"/>
  <c r="S56" i="98"/>
  <c r="E15" i="94" s="1"/>
  <c r="G15" i="94" s="1"/>
  <c r="S60" i="98"/>
  <c r="E19" i="94" s="1"/>
  <c r="G19" i="94" s="1"/>
  <c r="S11" i="98"/>
  <c r="E9" i="96" s="1"/>
  <c r="S19" i="98"/>
  <c r="E17" i="96" s="1"/>
  <c r="S39" i="98"/>
  <c r="E11" i="97" s="1"/>
  <c r="S28" i="98"/>
  <c r="E22" i="96" s="1"/>
  <c r="AI43" i="36"/>
  <c r="AM30" i="35"/>
  <c r="AS30" i="35" s="1"/>
  <c r="AC25" i="44"/>
  <c r="AE25" i="44"/>
  <c r="AS18" i="52"/>
  <c r="AC18" i="52"/>
  <c r="AI18" i="52" s="1"/>
  <c r="BG18" i="52"/>
  <c r="AM18" i="52"/>
  <c r="AQ18" i="52" s="1"/>
  <c r="BQ18" i="52"/>
  <c r="BW18" i="52" s="1"/>
  <c r="AW18" i="52"/>
  <c r="BC18" i="52" s="1"/>
  <c r="Q18" i="52"/>
  <c r="W18" i="52" s="1"/>
  <c r="BM18" i="52"/>
  <c r="CA18" i="52"/>
  <c r="CE18" i="52" s="1"/>
  <c r="Q9" i="55"/>
  <c r="AI9" i="55"/>
  <c r="AA9" i="55"/>
  <c r="AA41" i="55" s="1"/>
  <c r="G10" i="10" s="1"/>
  <c r="M41" i="55"/>
  <c r="W19" i="35"/>
  <c r="AC19" i="35" s="1"/>
  <c r="AI24" i="41"/>
  <c r="M18" i="16"/>
  <c r="I30" i="16"/>
  <c r="AC26" i="42"/>
  <c r="AE26" i="42"/>
  <c r="AC12" i="36"/>
  <c r="AE12" i="36"/>
  <c r="AS43" i="43"/>
  <c r="AU43" i="43"/>
  <c r="AO43" i="43"/>
  <c r="AC26" i="36"/>
  <c r="AE26" i="36"/>
  <c r="AM19" i="33"/>
  <c r="AS19" i="33" s="1"/>
  <c r="AO19" i="33"/>
  <c r="AY19" i="33" s="1"/>
  <c r="W19" i="39"/>
  <c r="AC19" i="39" s="1"/>
  <c r="W17" i="33"/>
  <c r="Y17" i="33" s="1"/>
  <c r="AC26" i="38"/>
  <c r="AE26" i="38"/>
  <c r="AO34" i="42"/>
  <c r="AM34" i="42"/>
  <c r="Y39" i="45"/>
  <c r="Y32" i="38"/>
  <c r="AI32" i="38" s="1"/>
  <c r="S15" i="39"/>
  <c r="AM28" i="34"/>
  <c r="AS28" i="34" s="1"/>
  <c r="AO28" i="34"/>
  <c r="AY28" i="34" s="1"/>
  <c r="AY23" i="32"/>
  <c r="W15" i="31"/>
  <c r="AC15" i="31" s="1"/>
  <c r="Y15" i="31"/>
  <c r="AI15" i="31" s="1"/>
  <c r="Y19" i="42"/>
  <c r="AI19" i="42" s="1"/>
  <c r="W19" i="42"/>
  <c r="AC19" i="42" s="1"/>
  <c r="AU42" i="33"/>
  <c r="AO42" i="33"/>
  <c r="AS42" i="33"/>
  <c r="AY41" i="43"/>
  <c r="Q60" i="54"/>
  <c r="W60" i="54" s="1"/>
  <c r="Y60" i="54"/>
  <c r="AO12" i="35"/>
  <c r="AM12" i="35"/>
  <c r="W19" i="45"/>
  <c r="AC19" i="45" s="1"/>
  <c r="Y19" i="45"/>
  <c r="AI19" i="45" s="1"/>
  <c r="Y36" i="43"/>
  <c r="W36" i="43"/>
  <c r="Q44" i="43"/>
  <c r="AY25" i="46"/>
  <c r="BA25" i="46"/>
  <c r="AO39" i="40"/>
  <c r="AY39" i="40" s="1"/>
  <c r="AU8" i="35"/>
  <c r="AO8" i="35"/>
  <c r="AS8" i="35"/>
  <c r="AS27" i="39"/>
  <c r="AU27" i="39"/>
  <c r="AM26" i="36"/>
  <c r="W11" i="30"/>
  <c r="Y11" i="30" s="1"/>
  <c r="AS39" i="56"/>
  <c r="Y39" i="56"/>
  <c r="AM39" i="56"/>
  <c r="Q39" i="56"/>
  <c r="W39" i="56" s="1"/>
  <c r="AC39" i="56"/>
  <c r="AI39" i="56" s="1"/>
  <c r="AY33" i="35"/>
  <c r="BA33" i="35"/>
  <c r="BW93" i="52"/>
  <c r="BG93" i="52"/>
  <c r="BM93" i="52" s="1"/>
  <c r="Y93" i="52"/>
  <c r="AM93" i="52"/>
  <c r="AQ93" i="52" s="1"/>
  <c r="Q93" i="52"/>
  <c r="W93" i="52" s="1"/>
  <c r="AC93" i="52"/>
  <c r="AI93" i="52" s="1"/>
  <c r="CA93" i="52"/>
  <c r="CE93" i="52" s="1"/>
  <c r="AW93" i="52"/>
  <c r="BC93" i="52" s="1"/>
  <c r="BQ93" i="52"/>
  <c r="AS93" i="52"/>
  <c r="Q21" i="50"/>
  <c r="W21" i="50" s="1"/>
  <c r="Y21" i="50"/>
  <c r="AU34" i="40"/>
  <c r="AS34" i="40"/>
  <c r="AS34" i="34"/>
  <c r="AU34" i="34"/>
  <c r="BC24" i="90"/>
  <c r="BC25" i="90" s="1"/>
  <c r="AQ24" i="90"/>
  <c r="AQ25" i="90" s="1"/>
  <c r="AG24" i="90"/>
  <c r="AG25" i="90" s="1"/>
  <c r="W24" i="90"/>
  <c r="W25" i="90" s="1"/>
  <c r="I24" i="90"/>
  <c r="I25" i="90" s="1"/>
  <c r="AU34" i="46"/>
  <c r="AS34" i="46"/>
  <c r="AY37" i="44"/>
  <c r="BA37" i="44"/>
  <c r="AM24" i="36"/>
  <c r="BQ19" i="91"/>
  <c r="CC19" i="91" s="1"/>
  <c r="BQ11" i="91"/>
  <c r="CC11" i="91" s="1"/>
  <c r="BQ20" i="91"/>
  <c r="CC20" i="91" s="1"/>
  <c r="BQ12" i="91"/>
  <c r="CC12" i="91" s="1"/>
  <c r="BQ21" i="91"/>
  <c r="CC21" i="91" s="1"/>
  <c r="BQ13" i="91"/>
  <c r="CC13" i="91" s="1"/>
  <c r="BQ15" i="91"/>
  <c r="CC15" i="91" s="1"/>
  <c r="BQ22" i="91"/>
  <c r="CC22" i="91" s="1"/>
  <c r="BQ18" i="91"/>
  <c r="CC18" i="91" s="1"/>
  <c r="BQ8" i="91"/>
  <c r="BQ9" i="91"/>
  <c r="CC9" i="91" s="1"/>
  <c r="BQ14" i="91"/>
  <c r="CC14" i="91" s="1"/>
  <c r="BQ16" i="91"/>
  <c r="CC16" i="91" s="1"/>
  <c r="BQ10" i="91"/>
  <c r="CC10" i="91" s="1"/>
  <c r="BQ17" i="91"/>
  <c r="CC17" i="91" s="1"/>
  <c r="Q44" i="41"/>
  <c r="W36" i="41"/>
  <c r="Y36" i="41" s="1"/>
  <c r="AM37" i="32"/>
  <c r="AO37" i="32" s="1"/>
  <c r="AI28" i="30"/>
  <c r="AM23" i="39"/>
  <c r="AO19" i="40"/>
  <c r="AY19" i="40" s="1"/>
  <c r="AM19" i="40"/>
  <c r="AS19" i="40" s="1"/>
  <c r="AM29" i="37"/>
  <c r="AS29" i="37" s="1"/>
  <c r="AC23" i="45"/>
  <c r="AE23" i="45"/>
  <c r="W19" i="34"/>
  <c r="AC19" i="34" s="1"/>
  <c r="Y19" i="34"/>
  <c r="AI19" i="34" s="1"/>
  <c r="W13" i="32"/>
  <c r="Y13" i="32" s="1"/>
  <c r="AO27" i="38"/>
  <c r="AM27" i="38"/>
  <c r="Q41" i="54"/>
  <c r="W41" i="54" s="1"/>
  <c r="AU42" i="32"/>
  <c r="AS42" i="32"/>
  <c r="W9" i="43"/>
  <c r="AY81" i="52"/>
  <c r="AW81" i="52"/>
  <c r="BC81" i="52" s="1"/>
  <c r="AM37" i="46"/>
  <c r="AO37" i="46" s="1"/>
  <c r="AM15" i="46"/>
  <c r="Y13" i="35"/>
  <c r="W13" i="35"/>
  <c r="AS37" i="30"/>
  <c r="AU37" i="30"/>
  <c r="BY80" i="52"/>
  <c r="BY82" i="52"/>
  <c r="BY81" i="52"/>
  <c r="BY85" i="52"/>
  <c r="BY83" i="52"/>
  <c r="BY84" i="52"/>
  <c r="AO14" i="42"/>
  <c r="AM14" i="42"/>
  <c r="Q30" i="54"/>
  <c r="W30" i="54" s="1"/>
  <c r="AO16" i="46"/>
  <c r="AM16" i="46"/>
  <c r="K24" i="94"/>
  <c r="I46" i="32" s="1"/>
  <c r="M46" i="32" s="1"/>
  <c r="K13" i="96"/>
  <c r="E19" i="95" s="1"/>
  <c r="G19" i="95" s="1"/>
  <c r="I13" i="96"/>
  <c r="E18" i="95" s="1"/>
  <c r="G18" i="95" s="1"/>
  <c r="S24" i="98"/>
  <c r="E19" i="96" s="1"/>
  <c r="Y16" i="40"/>
  <c r="W16" i="40"/>
  <c r="AC33" i="41"/>
  <c r="AE33" i="41"/>
  <c r="AM14" i="45"/>
  <c r="AY23" i="40"/>
  <c r="BA23" i="40"/>
  <c r="W11" i="44"/>
  <c r="AS37" i="33"/>
  <c r="AU37" i="33"/>
  <c r="Q18" i="50"/>
  <c r="W18" i="50" s="1"/>
  <c r="AU12" i="39"/>
  <c r="AS12" i="39"/>
  <c r="AC26" i="39"/>
  <c r="AE26" i="39"/>
  <c r="W16" i="44"/>
  <c r="Y16" i="44"/>
  <c r="W19" i="40"/>
  <c r="AC19" i="40" s="1"/>
  <c r="BA40" i="42"/>
  <c r="AY40" i="42"/>
  <c r="S19" i="34"/>
  <c r="Y24" i="46"/>
  <c r="AK34" i="40"/>
  <c r="AI34" i="40"/>
  <c r="AS23" i="37"/>
  <c r="AU23" i="37"/>
  <c r="AY80" i="52"/>
  <c r="BA80" i="52" s="1"/>
  <c r="AW80" i="52"/>
  <c r="BC80" i="52" s="1"/>
  <c r="AC23" i="36"/>
  <c r="AE23" i="36"/>
  <c r="Y32" i="37"/>
  <c r="AI32" i="37" s="1"/>
  <c r="Y14" i="34"/>
  <c r="W14" i="34"/>
  <c r="Y28" i="33"/>
  <c r="AI28" i="33" s="1"/>
  <c r="W16" i="43"/>
  <c r="Y16" i="43"/>
  <c r="S44" i="32"/>
  <c r="AM36" i="32"/>
  <c r="AO37" i="30"/>
  <c r="W37" i="36"/>
  <c r="Y27" i="50"/>
  <c r="Q27" i="50"/>
  <c r="W27" i="50" s="1"/>
  <c r="M10" i="50"/>
  <c r="Y15" i="33"/>
  <c r="W15" i="33"/>
  <c r="K34" i="94"/>
  <c r="I171" i="11" s="1"/>
  <c r="G41" i="97"/>
  <c r="G33" i="97"/>
  <c r="G25" i="97"/>
  <c r="G48" i="97"/>
  <c r="G40" i="97"/>
  <c r="G32" i="97"/>
  <c r="G24" i="97"/>
  <c r="G47" i="97"/>
  <c r="G39" i="97"/>
  <c r="G31" i="97"/>
  <c r="G23" i="97"/>
  <c r="G45" i="97"/>
  <c r="G37" i="97"/>
  <c r="G29" i="97"/>
  <c r="G21" i="97"/>
  <c r="G19" i="97"/>
  <c r="AC19" i="97" s="1"/>
  <c r="E34" i="95" s="1"/>
  <c r="G34" i="95" s="1"/>
  <c r="G36" i="97"/>
  <c r="G20" i="97"/>
  <c r="G43" i="97"/>
  <c r="G27" i="97"/>
  <c r="G34" i="97"/>
  <c r="G46" i="97"/>
  <c r="G30" i="97"/>
  <c r="G44" i="97"/>
  <c r="G28" i="97"/>
  <c r="G35" i="97"/>
  <c r="G18" i="97"/>
  <c r="G42" i="97"/>
  <c r="G38" i="97"/>
  <c r="G26" i="97"/>
  <c r="G22" i="97"/>
  <c r="AI9" i="32"/>
  <c r="AC34" i="38"/>
  <c r="AE34" i="38"/>
  <c r="Y28" i="46"/>
  <c r="AI28" i="46" s="1"/>
  <c r="Y18" i="39"/>
  <c r="W18" i="39"/>
  <c r="AM33" i="38"/>
  <c r="AI18" i="89"/>
  <c r="AI10" i="89"/>
  <c r="AI19" i="89"/>
  <c r="AI11" i="89"/>
  <c r="AI20" i="89"/>
  <c r="AI12" i="89"/>
  <c r="AI21" i="89"/>
  <c r="AI13" i="89"/>
  <c r="AI15" i="89"/>
  <c r="AI14" i="89"/>
  <c r="AI9" i="89"/>
  <c r="AI23" i="89"/>
  <c r="AI16" i="89"/>
  <c r="AI22" i="89"/>
  <c r="AI17" i="89"/>
  <c r="AI8" i="89"/>
  <c r="AO14" i="36"/>
  <c r="AM14" i="36"/>
  <c r="AK8" i="34"/>
  <c r="S16" i="39"/>
  <c r="AS37" i="42"/>
  <c r="AU37" i="42"/>
  <c r="BW25" i="52"/>
  <c r="BG25" i="52"/>
  <c r="BM25" i="52" s="1"/>
  <c r="AM25" i="52"/>
  <c r="AQ25" i="52" s="1"/>
  <c r="BQ25" i="52"/>
  <c r="CA25" i="52"/>
  <c r="CE25" i="52" s="1"/>
  <c r="AW25" i="52"/>
  <c r="BC25" i="52" s="1"/>
  <c r="Q25" i="52"/>
  <c r="W25" i="52" s="1"/>
  <c r="AS25" i="52"/>
  <c r="AC25" i="52"/>
  <c r="AI25" i="52"/>
  <c r="Q53" i="50"/>
  <c r="W53" i="50" s="1"/>
  <c r="Y53" i="50"/>
  <c r="BA41" i="42"/>
  <c r="AY41" i="42"/>
  <c r="BA8" i="37"/>
  <c r="W15" i="30"/>
  <c r="AM26" i="44"/>
  <c r="AO26" i="44"/>
  <c r="BA26" i="44" s="1"/>
  <c r="AC34" i="40"/>
  <c r="AE34" i="40"/>
  <c r="Y29" i="44"/>
  <c r="AI29" i="44" s="1"/>
  <c r="W16" i="31"/>
  <c r="AC16" i="31" s="1"/>
  <c r="AI9" i="37"/>
  <c r="AO26" i="38"/>
  <c r="BA26" i="38" s="1"/>
  <c r="BS8" i="51"/>
  <c r="BA41" i="35"/>
  <c r="AY41" i="35"/>
  <c r="Y54" i="56"/>
  <c r="AM39" i="39"/>
  <c r="AS39" i="39" s="1"/>
  <c r="AO39" i="39"/>
  <c r="AY39" i="39" s="1"/>
  <c r="AO32" i="34"/>
  <c r="AY32" i="34" s="1"/>
  <c r="BA41" i="44"/>
  <c r="AY41" i="44"/>
  <c r="S16" i="43"/>
  <c r="W11" i="36"/>
  <c r="AO28" i="40"/>
  <c r="AY28" i="40" s="1"/>
  <c r="W14" i="31"/>
  <c r="AC14" i="31" s="1"/>
  <c r="S37" i="36"/>
  <c r="AM37" i="56"/>
  <c r="AS37" i="56" s="1"/>
  <c r="Q37" i="56"/>
  <c r="W37" i="56" s="1"/>
  <c r="AI37" i="56"/>
  <c r="AC37" i="56"/>
  <c r="Y37" i="56"/>
  <c r="AI41" i="45"/>
  <c r="AS42" i="52"/>
  <c r="AC42" i="52"/>
  <c r="BG42" i="52"/>
  <c r="Y42" i="52"/>
  <c r="BC42" i="52"/>
  <c r="AM42" i="52"/>
  <c r="AQ42" i="52" s="1"/>
  <c r="AI42" i="52"/>
  <c r="CG42" i="52"/>
  <c r="CA42" i="52"/>
  <c r="CE42" i="52" s="1"/>
  <c r="AW42" i="52"/>
  <c r="BQ42" i="52"/>
  <c r="BW42" i="52" s="1"/>
  <c r="BM42" i="52"/>
  <c r="Q42" i="52"/>
  <c r="W42" i="52" s="1"/>
  <c r="AG9" i="30"/>
  <c r="AG10" i="30"/>
  <c r="AG12" i="30"/>
  <c r="AI12" i="30" s="1"/>
  <c r="AG21" i="30"/>
  <c r="AG13" i="30"/>
  <c r="W11" i="41"/>
  <c r="Y11" i="41"/>
  <c r="AM34" i="43"/>
  <c r="AO34" i="43" s="1"/>
  <c r="M11" i="52"/>
  <c r="Y9" i="31"/>
  <c r="W9" i="31"/>
  <c r="S15" i="33"/>
  <c r="Y15" i="52"/>
  <c r="K25" i="94"/>
  <c r="I30" i="51" s="1"/>
  <c r="M30" i="51" s="1"/>
  <c r="W11" i="35"/>
  <c r="AC23" i="43"/>
  <c r="AE23" i="43"/>
  <c r="Y31" i="45"/>
  <c r="Y31" i="46"/>
  <c r="AI31" i="46" s="1"/>
  <c r="AO24" i="41"/>
  <c r="AI12" i="34"/>
  <c r="BC30" i="52"/>
  <c r="Y11" i="45"/>
  <c r="AK11" i="45" s="1"/>
  <c r="W11" i="45"/>
  <c r="S18" i="39"/>
  <c r="AS25" i="35"/>
  <c r="AU25" i="35"/>
  <c r="AU8" i="36"/>
  <c r="AO8" i="36"/>
  <c r="W18" i="33"/>
  <c r="W13" i="39"/>
  <c r="Y13" i="39"/>
  <c r="AK13" i="39" s="1"/>
  <c r="AI45" i="52"/>
  <c r="Q45" i="52"/>
  <c r="W45" i="52" s="1"/>
  <c r="AW45" i="52"/>
  <c r="CA45" i="52"/>
  <c r="CE45" i="52" s="1"/>
  <c r="AS45" i="52"/>
  <c r="AC45" i="52"/>
  <c r="CG45" i="52"/>
  <c r="BC45" i="52"/>
  <c r="BW45" i="52"/>
  <c r="BQ45" i="52"/>
  <c r="AM45" i="52"/>
  <c r="AQ45" i="52" s="1"/>
  <c r="BG45" i="52"/>
  <c r="BM45" i="52" s="1"/>
  <c r="AM33" i="42"/>
  <c r="AC37" i="35"/>
  <c r="AE37" i="35"/>
  <c r="W16" i="45"/>
  <c r="AC37" i="41"/>
  <c r="AE37" i="41"/>
  <c r="AI33" i="30"/>
  <c r="AM13" i="43"/>
  <c r="Q54" i="54"/>
  <c r="W54" i="54" s="1"/>
  <c r="W15" i="42"/>
  <c r="Y15" i="42" s="1"/>
  <c r="AK8" i="44"/>
  <c r="AM34" i="44"/>
  <c r="AO34" i="44"/>
  <c r="BA34" i="44" s="1"/>
  <c r="S16" i="44"/>
  <c r="W16" i="34"/>
  <c r="Y16" i="34" s="1"/>
  <c r="AI24" i="36"/>
  <c r="AC24" i="39"/>
  <c r="AE24" i="39"/>
  <c r="Y30" i="45"/>
  <c r="AM28" i="42"/>
  <c r="AS28" i="42" s="1"/>
  <c r="AM30" i="31"/>
  <c r="AS30" i="31" s="1"/>
  <c r="BA42" i="42"/>
  <c r="AY42" i="42"/>
  <c r="W11" i="31"/>
  <c r="AC11" i="31" s="1"/>
  <c r="Y11" i="31"/>
  <c r="AI11" i="31" s="1"/>
  <c r="AM35" i="56"/>
  <c r="AC35" i="56"/>
  <c r="AI35" i="56" s="1"/>
  <c r="Q35" i="56"/>
  <c r="W35" i="56" s="1"/>
  <c r="AS35" i="56"/>
  <c r="S18" i="33"/>
  <c r="AO30" i="30"/>
  <c r="AY30" i="30" s="1"/>
  <c r="S13" i="39"/>
  <c r="Y32" i="46"/>
  <c r="AI32" i="46" s="1"/>
  <c r="AM12" i="45"/>
  <c r="AO12" i="45" s="1"/>
  <c r="BA12" i="45" s="1"/>
  <c r="AM28" i="36"/>
  <c r="AS28" i="36" s="1"/>
  <c r="Y37" i="35"/>
  <c r="BE19" i="75"/>
  <c r="E45" i="74" s="1"/>
  <c r="AO19" i="75"/>
  <c r="I28" i="27" s="1"/>
  <c r="M28" i="27" s="1"/>
  <c r="Y19" i="75"/>
  <c r="I19" i="75"/>
  <c r="I45" i="25" s="1"/>
  <c r="M45" i="25" s="1"/>
  <c r="S45" i="25" s="1"/>
  <c r="BA19" i="75"/>
  <c r="I62" i="11" s="1"/>
  <c r="AK19" i="75"/>
  <c r="I60" i="11" s="1"/>
  <c r="U19" i="75"/>
  <c r="I46" i="23" s="1"/>
  <c r="M46" i="23" s="1"/>
  <c r="S46" i="23" s="1"/>
  <c r="AW19" i="75"/>
  <c r="I61" i="11" s="1"/>
  <c r="AG19" i="75"/>
  <c r="E19" i="73" s="1"/>
  <c r="Q19" i="75"/>
  <c r="I46" i="25" s="1"/>
  <c r="M46" i="25" s="1"/>
  <c r="S46" i="25" s="1"/>
  <c r="AC19" i="75"/>
  <c r="M19" i="75"/>
  <c r="I45" i="23" s="1"/>
  <c r="M45" i="23" s="1"/>
  <c r="S45" i="23" s="1"/>
  <c r="AS19" i="75"/>
  <c r="I28" i="26" s="1"/>
  <c r="M28" i="26" s="1"/>
  <c r="K17" i="73"/>
  <c r="I41" i="23" s="1"/>
  <c r="M41" i="23" s="1"/>
  <c r="S41" i="23" s="1"/>
  <c r="AM34" i="35"/>
  <c r="AO34" i="35" s="1"/>
  <c r="W11" i="42"/>
  <c r="Y32" i="39"/>
  <c r="AI32" i="39" s="1"/>
  <c r="Y39" i="33"/>
  <c r="AI39" i="33" s="1"/>
  <c r="U83" i="52"/>
  <c r="Q83" i="52"/>
  <c r="Y83" i="52" s="1"/>
  <c r="AM43" i="45"/>
  <c r="AM40" i="45"/>
  <c r="AM38" i="45"/>
  <c r="AM41" i="45"/>
  <c r="Y13" i="34"/>
  <c r="AK13" i="34" s="1"/>
  <c r="W13" i="34"/>
  <c r="AO32" i="43"/>
  <c r="AY32" i="43" s="1"/>
  <c r="W15" i="44"/>
  <c r="AY82" i="52"/>
  <c r="AW82" i="52"/>
  <c r="BC82" i="52" s="1"/>
  <c r="AI26" i="37"/>
  <c r="W13" i="44"/>
  <c r="AC12" i="46"/>
  <c r="AE12" i="46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BM9" i="76"/>
  <c r="I10" i="32" s="1"/>
  <c r="AG9" i="76"/>
  <c r="I10" i="40" s="1"/>
  <c r="BA9" i="76"/>
  <c r="I10" i="35" s="1"/>
  <c r="AW9" i="76"/>
  <c r="I10" i="36" s="1"/>
  <c r="AK9" i="76"/>
  <c r="I10" i="39" s="1"/>
  <c r="U9" i="76"/>
  <c r="I10" i="43" s="1"/>
  <c r="Q9" i="76"/>
  <c r="I10" i="44" s="1"/>
  <c r="BQ9" i="76"/>
  <c r="I14" i="52" s="1"/>
  <c r="M14" i="52" s="1"/>
  <c r="AI8" i="32"/>
  <c r="AI43" i="32"/>
  <c r="Y41" i="45"/>
  <c r="AK41" i="45" s="1"/>
  <c r="AC41" i="45"/>
  <c r="AE41" i="45"/>
  <c r="AM30" i="46"/>
  <c r="AS30" i="46" s="1"/>
  <c r="AO30" i="46"/>
  <c r="AY30" i="46" s="1"/>
  <c r="W15" i="46"/>
  <c r="AM15" i="37"/>
  <c r="AO15" i="37" s="1"/>
  <c r="AM21" i="56"/>
  <c r="Q21" i="56"/>
  <c r="AS21" i="56"/>
  <c r="Y21" i="56"/>
  <c r="AI21" i="56"/>
  <c r="AC21" i="56"/>
  <c r="AU8" i="44"/>
  <c r="AO8" i="44"/>
  <c r="AM27" i="35"/>
  <c r="S17" i="40"/>
  <c r="W11" i="37"/>
  <c r="Y11" i="37"/>
  <c r="AC26" i="32"/>
  <c r="AE26" i="32"/>
  <c r="AM28" i="44"/>
  <c r="AS28" i="44" s="1"/>
  <c r="S9" i="35"/>
  <c r="AK8" i="33"/>
  <c r="AY9" i="46"/>
  <c r="AU38" i="34"/>
  <c r="AS38" i="34"/>
  <c r="Y56" i="50"/>
  <c r="AM26" i="35"/>
  <c r="M13" i="11"/>
  <c r="Y32" i="45"/>
  <c r="AM12" i="41"/>
  <c r="AO12" i="41" s="1"/>
  <c r="Q30" i="55"/>
  <c r="W30" i="55" s="1"/>
  <c r="AI30" i="55"/>
  <c r="AA30" i="55"/>
  <c r="Y12" i="50"/>
  <c r="Q12" i="50"/>
  <c r="W12" i="50" s="1"/>
  <c r="BA43" i="42"/>
  <c r="AY43" i="42"/>
  <c r="Q56" i="54"/>
  <c r="W56" i="54" s="1"/>
  <c r="S9" i="37"/>
  <c r="Y53" i="54"/>
  <c r="Q53" i="54"/>
  <c r="W53" i="54" s="1"/>
  <c r="Y33" i="42"/>
  <c r="Y25" i="41"/>
  <c r="AI24" i="39"/>
  <c r="AC25" i="32"/>
  <c r="AE25" i="32"/>
  <c r="S14" i="31"/>
  <c r="Y35" i="50"/>
  <c r="Q35" i="50"/>
  <c r="W35" i="50" s="1"/>
  <c r="AW22" i="30"/>
  <c r="AW24" i="30"/>
  <c r="AW23" i="30"/>
  <c r="AW8" i="30"/>
  <c r="AS23" i="79"/>
  <c r="AU23" i="79" s="1"/>
  <c r="AW26" i="30"/>
  <c r="AW34" i="30"/>
  <c r="Q62" i="54"/>
  <c r="W62" i="54" s="1"/>
  <c r="AI38" i="32"/>
  <c r="Y30" i="44"/>
  <c r="AI30" i="44" s="1"/>
  <c r="AI23" i="46"/>
  <c r="Y23" i="38"/>
  <c r="AK23" i="38" s="1"/>
  <c r="AO13" i="36"/>
  <c r="AM13" i="36"/>
  <c r="AC37" i="46"/>
  <c r="AE37" i="46"/>
  <c r="Y32" i="40"/>
  <c r="AI32" i="40" s="1"/>
  <c r="Y32" i="41"/>
  <c r="AI32" i="41" s="1"/>
  <c r="AI18" i="45"/>
  <c r="Y33" i="44"/>
  <c r="Y21" i="54"/>
  <c r="Q21" i="54"/>
  <c r="AU12" i="36"/>
  <c r="AS12" i="36"/>
  <c r="AI24" i="43"/>
  <c r="S16" i="35"/>
  <c r="AG12" i="43"/>
  <c r="AI12" i="43" s="1"/>
  <c r="AG13" i="43"/>
  <c r="AG9" i="43"/>
  <c r="AG21" i="43"/>
  <c r="AG10" i="43"/>
  <c r="Y19" i="30"/>
  <c r="AI19" i="30" s="1"/>
  <c r="W19" i="30"/>
  <c r="AC19" i="30" s="1"/>
  <c r="K38" i="74"/>
  <c r="I33" i="54" s="1"/>
  <c r="M33" i="54" s="1"/>
  <c r="S17" i="38"/>
  <c r="AC33" i="33"/>
  <c r="AE33" i="33"/>
  <c r="Q51" i="54"/>
  <c r="W51" i="54" s="1"/>
  <c r="Y51" i="54"/>
  <c r="Y15" i="40"/>
  <c r="W15" i="40"/>
  <c r="Y25" i="36"/>
  <c r="W19" i="37"/>
  <c r="AC19" i="37" s="1"/>
  <c r="Y19" i="37"/>
  <c r="AI19" i="37" s="1"/>
  <c r="S11" i="34"/>
  <c r="W18" i="31"/>
  <c r="AC18" i="31" s="1"/>
  <c r="S9" i="31"/>
  <c r="Q36" i="30"/>
  <c r="M44" i="30"/>
  <c r="S36" i="30"/>
  <c r="AO18" i="43"/>
  <c r="AM18" i="43"/>
  <c r="BA38" i="35"/>
  <c r="AY38" i="35"/>
  <c r="S61" i="98"/>
  <c r="E20" i="94" s="1"/>
  <c r="G20" i="94" s="1"/>
  <c r="S79" i="98"/>
  <c r="E37" i="94" s="1"/>
  <c r="G37" i="94" s="1"/>
  <c r="S62" i="98"/>
  <c r="E21" i="94" s="1"/>
  <c r="G21" i="94" s="1"/>
  <c r="S64" i="98"/>
  <c r="E23" i="94" s="1"/>
  <c r="G23" i="94" s="1"/>
  <c r="S12" i="98"/>
  <c r="E10" i="96" s="1"/>
  <c r="S20" i="98"/>
  <c r="E28" i="95" s="1"/>
  <c r="G28" i="95" s="1"/>
  <c r="K8" i="96"/>
  <c r="E9" i="95" s="1"/>
  <c r="G9" i="95" s="1"/>
  <c r="I8" i="96"/>
  <c r="E8" i="95" s="1"/>
  <c r="S29" i="98"/>
  <c r="E72" i="95" s="1"/>
  <c r="G72" i="95" s="1"/>
  <c r="AS34" i="32"/>
  <c r="S13" i="31"/>
  <c r="M47" i="56"/>
  <c r="Y15" i="34"/>
  <c r="W15" i="34"/>
  <c r="AC37" i="33"/>
  <c r="AE37" i="33"/>
  <c r="AM23" i="38"/>
  <c r="AO24" i="32"/>
  <c r="AS37" i="40"/>
  <c r="AU37" i="40"/>
  <c r="S19" i="35"/>
  <c r="Y9" i="32"/>
  <c r="AK9" i="32" s="1"/>
  <c r="W9" i="32"/>
  <c r="AI8" i="41"/>
  <c r="W9" i="33"/>
  <c r="Y9" i="33" s="1"/>
  <c r="W9" i="36"/>
  <c r="Y9" i="36" s="1"/>
  <c r="AC24" i="35"/>
  <c r="AE24" i="35"/>
  <c r="AS8" i="36"/>
  <c r="BC22" i="52"/>
  <c r="AC12" i="44"/>
  <c r="AE12" i="44"/>
  <c r="AM32" i="38"/>
  <c r="AS32" i="38" s="1"/>
  <c r="Y26" i="42"/>
  <c r="AK26" i="42" s="1"/>
  <c r="Y32" i="34"/>
  <c r="AI32" i="34" s="1"/>
  <c r="AC23" i="33"/>
  <c r="AE23" i="33"/>
  <c r="W16" i="42"/>
  <c r="Y16" i="42" s="1"/>
  <c r="Y26" i="36"/>
  <c r="AK26" i="36" s="1"/>
  <c r="AI25" i="40"/>
  <c r="AM28" i="35"/>
  <c r="AS28" i="35" s="1"/>
  <c r="S11" i="45"/>
  <c r="AY12" i="44"/>
  <c r="Y18" i="45"/>
  <c r="AK18" i="45" s="1"/>
  <c r="W18" i="45"/>
  <c r="AM28" i="38"/>
  <c r="AS28" i="38" s="1"/>
  <c r="AC24" i="32"/>
  <c r="AE24" i="32"/>
  <c r="AI40" i="46"/>
  <c r="AK26" i="40"/>
  <c r="AI26" i="40"/>
  <c r="Q44" i="46"/>
  <c r="W36" i="46"/>
  <c r="Y36" i="46"/>
  <c r="AC26" i="35"/>
  <c r="AE26" i="35"/>
  <c r="AC27" i="33"/>
  <c r="AE27" i="33"/>
  <c r="AM15" i="31"/>
  <c r="AS15" i="31" s="1"/>
  <c r="AO15" i="31"/>
  <c r="AY15" i="31" s="1"/>
  <c r="AM19" i="42"/>
  <c r="AS19" i="42" s="1"/>
  <c r="W11" i="40"/>
  <c r="Y11" i="40" s="1"/>
  <c r="W36" i="44"/>
  <c r="Y36" i="44" s="1"/>
  <c r="Q44" i="44"/>
  <c r="AU40" i="33"/>
  <c r="AS40" i="33"/>
  <c r="AO40" i="33"/>
  <c r="AM30" i="45"/>
  <c r="AS25" i="33"/>
  <c r="AU25" i="33"/>
  <c r="AS33" i="33"/>
  <c r="AU33" i="33"/>
  <c r="AO36" i="43"/>
  <c r="AM36" i="43"/>
  <c r="S44" i="43"/>
  <c r="AO8" i="31"/>
  <c r="AS8" i="31"/>
  <c r="AS25" i="39"/>
  <c r="AU25" i="39"/>
  <c r="AO11" i="30"/>
  <c r="AM11" i="30"/>
  <c r="Q39" i="54"/>
  <c r="W39" i="54" s="1"/>
  <c r="Y58" i="50"/>
  <c r="Q58" i="50"/>
  <c r="W58" i="50" s="1"/>
  <c r="AU26" i="46"/>
  <c r="AS26" i="46"/>
  <c r="AU23" i="46"/>
  <c r="AS23" i="46"/>
  <c r="Q60" i="50"/>
  <c r="W60" i="50" s="1"/>
  <c r="Y60" i="50"/>
  <c r="BC31" i="52"/>
  <c r="AM31" i="52"/>
  <c r="AQ31" i="52" s="1"/>
  <c r="CG31" i="52"/>
  <c r="BQ31" i="52"/>
  <c r="AI31" i="52"/>
  <c r="Q31" i="52"/>
  <c r="W31" i="52" s="1"/>
  <c r="BM31" i="52"/>
  <c r="AW31" i="52"/>
  <c r="AS31" i="52"/>
  <c r="AC31" i="52"/>
  <c r="Y31" i="52"/>
  <c r="BW31" i="52"/>
  <c r="BG31" i="52"/>
  <c r="CA31" i="52"/>
  <c r="CE31" i="52" s="1"/>
  <c r="AU25" i="32"/>
  <c r="AS25" i="32"/>
  <c r="AU24" i="40"/>
  <c r="AS24" i="40"/>
  <c r="BO18" i="91"/>
  <c r="CA18" i="91" s="1"/>
  <c r="BO10" i="91"/>
  <c r="CA10" i="91" s="1"/>
  <c r="BO19" i="91"/>
  <c r="CA19" i="91" s="1"/>
  <c r="BO11" i="91"/>
  <c r="CA11" i="91" s="1"/>
  <c r="BO20" i="91"/>
  <c r="CA20" i="91" s="1"/>
  <c r="BO12" i="91"/>
  <c r="CA12" i="91" s="1"/>
  <c r="BO22" i="91"/>
  <c r="CA22" i="91" s="1"/>
  <c r="BO14" i="91"/>
  <c r="CA14" i="91" s="1"/>
  <c r="BO17" i="91"/>
  <c r="CA17" i="91" s="1"/>
  <c r="BO8" i="91"/>
  <c r="BO13" i="91"/>
  <c r="CA13" i="91" s="1"/>
  <c r="BO15" i="91"/>
  <c r="CA15" i="91" s="1"/>
  <c r="BO9" i="91"/>
  <c r="CA9" i="91" s="1"/>
  <c r="BO16" i="91"/>
  <c r="CA16" i="91" s="1"/>
  <c r="BO21" i="91"/>
  <c r="CA21" i="91" s="1"/>
  <c r="AC26" i="45"/>
  <c r="AE26" i="45"/>
  <c r="W18" i="35"/>
  <c r="AK8" i="41"/>
  <c r="Y46" i="54"/>
  <c r="Q46" i="54"/>
  <c r="W46" i="54" s="1"/>
  <c r="U81" i="52"/>
  <c r="W81" i="52" s="1"/>
  <c r="Q81" i="52"/>
  <c r="Y81" i="52" s="1"/>
  <c r="AS27" i="43"/>
  <c r="AU27" i="43"/>
  <c r="AM8" i="51"/>
  <c r="AO13" i="42"/>
  <c r="AM13" i="42"/>
  <c r="AS41" i="30"/>
  <c r="AO41" i="30"/>
  <c r="AY41" i="30" s="1"/>
  <c r="AI23" i="40"/>
  <c r="AK23" i="40"/>
  <c r="AC33" i="46"/>
  <c r="AE33" i="46"/>
  <c r="W19" i="41"/>
  <c r="AC19" i="41" s="1"/>
  <c r="AM15" i="38"/>
  <c r="AM14" i="40"/>
  <c r="AO14" i="40"/>
  <c r="AS40" i="37"/>
  <c r="AU40" i="37"/>
  <c r="AO40" i="37"/>
  <c r="AK8" i="32"/>
  <c r="BW49" i="52"/>
  <c r="BG49" i="52"/>
  <c r="Y49" i="52"/>
  <c r="BC49" i="52"/>
  <c r="AM49" i="52"/>
  <c r="AQ49" i="52" s="1"/>
  <c r="CG49" i="52"/>
  <c r="BQ49" i="52"/>
  <c r="AS49" i="52"/>
  <c r="BM49" i="52"/>
  <c r="AI49" i="52"/>
  <c r="Q49" i="52"/>
  <c r="W49" i="52" s="1"/>
  <c r="AW49" i="52"/>
  <c r="AC49" i="52"/>
  <c r="CA49" i="52"/>
  <c r="CE49" i="52" s="1"/>
  <c r="AO17" i="44"/>
  <c r="AM17" i="44"/>
  <c r="AE8" i="45"/>
  <c r="AC8" i="45"/>
  <c r="Y8" i="45"/>
  <c r="M84" i="95"/>
  <c r="K84" i="95"/>
  <c r="I173" i="11" s="1"/>
  <c r="AO15" i="34"/>
  <c r="AM15" i="34"/>
  <c r="AM19" i="32"/>
  <c r="AS19" i="32" s="1"/>
  <c r="AO19" i="32"/>
  <c r="AY19" i="32" s="1"/>
  <c r="AC34" i="35"/>
  <c r="AE34" i="35"/>
  <c r="W13" i="37"/>
  <c r="W16" i="41"/>
  <c r="K89" i="74"/>
  <c r="I63" i="50" s="1"/>
  <c r="M63" i="50" s="1"/>
  <c r="I89" i="74"/>
  <c r="I97" i="52" s="1"/>
  <c r="M97" i="52" s="1"/>
  <c r="AC37" i="34"/>
  <c r="AE37" i="34"/>
  <c r="Y17" i="42"/>
  <c r="W17" i="42"/>
  <c r="I72" i="74"/>
  <c r="I37" i="52" s="1"/>
  <c r="M37" i="52" s="1"/>
  <c r="AI21" i="52"/>
  <c r="Q21" i="52"/>
  <c r="W21" i="52" s="1"/>
  <c r="AW21" i="52"/>
  <c r="CA21" i="52"/>
  <c r="CE21" i="52" s="1"/>
  <c r="AC21" i="52"/>
  <c r="BQ21" i="52"/>
  <c r="BW21" i="52" s="1"/>
  <c r="BG21" i="52"/>
  <c r="BM21" i="52" s="1"/>
  <c r="AM21" i="52"/>
  <c r="AQ21" i="52" s="1"/>
  <c r="BC21" i="52"/>
  <c r="AS33" i="43"/>
  <c r="AU33" i="43"/>
  <c r="AS25" i="43"/>
  <c r="AU25" i="43"/>
  <c r="Y12" i="33"/>
  <c r="Y26" i="45"/>
  <c r="AK26" i="45" s="1"/>
  <c r="S18" i="35"/>
  <c r="Q44" i="39"/>
  <c r="Y36" i="39"/>
  <c r="W36" i="39"/>
  <c r="Y33" i="32"/>
  <c r="Y29" i="37"/>
  <c r="AI29" i="37" s="1"/>
  <c r="Y20" i="50"/>
  <c r="Y30" i="36"/>
  <c r="AI30" i="36" s="1"/>
  <c r="Y24" i="40"/>
  <c r="AM25" i="30"/>
  <c r="AC34" i="41"/>
  <c r="AE34" i="41"/>
  <c r="AM33" i="44"/>
  <c r="AO33" i="44"/>
  <c r="Y31" i="42"/>
  <c r="AI31" i="42" s="1"/>
  <c r="AC34" i="44"/>
  <c r="AE34" i="44"/>
  <c r="AO84" i="52"/>
  <c r="AM84" i="52"/>
  <c r="AS84" i="52" s="1"/>
  <c r="W37" i="43"/>
  <c r="Y37" i="43" s="1"/>
  <c r="Q44" i="35"/>
  <c r="Y36" i="35"/>
  <c r="W36" i="35"/>
  <c r="AI12" i="40"/>
  <c r="S19" i="41"/>
  <c r="AM29" i="45"/>
  <c r="AS29" i="45" s="1"/>
  <c r="AU34" i="38"/>
  <c r="AS34" i="38"/>
  <c r="Y11" i="43"/>
  <c r="W11" i="43"/>
  <c r="W9" i="39"/>
  <c r="Y9" i="39"/>
  <c r="AC24" i="33"/>
  <c r="AE24" i="33"/>
  <c r="AM29" i="34"/>
  <c r="AS29" i="34" s="1"/>
  <c r="M17" i="94"/>
  <c r="K17" i="94"/>
  <c r="I46" i="39" s="1"/>
  <c r="M46" i="39" s="1"/>
  <c r="AC12" i="32"/>
  <c r="AE12" i="32"/>
  <c r="Y27" i="40"/>
  <c r="BE84" i="52"/>
  <c r="BE85" i="52"/>
  <c r="BE80" i="52"/>
  <c r="BE81" i="52"/>
  <c r="BE82" i="52"/>
  <c r="BE83" i="52"/>
  <c r="W11" i="32"/>
  <c r="Y11" i="32"/>
  <c r="Q44" i="34"/>
  <c r="Y36" i="34"/>
  <c r="W36" i="34"/>
  <c r="CA43" i="52"/>
  <c r="CE43" i="52" s="1"/>
  <c r="AC43" i="52"/>
  <c r="BG43" i="52"/>
  <c r="BM43" i="52" s="1"/>
  <c r="Y43" i="52"/>
  <c r="AI43" i="52"/>
  <c r="BC43" i="52"/>
  <c r="AW43" i="52"/>
  <c r="BQ43" i="52"/>
  <c r="BW43" i="52" s="1"/>
  <c r="AM43" i="52"/>
  <c r="AQ43" i="52" s="1"/>
  <c r="Q43" i="52"/>
  <c r="W43" i="52" s="1"/>
  <c r="CG43" i="52"/>
  <c r="AI43" i="42"/>
  <c r="Y37" i="31"/>
  <c r="AI37" i="31" s="1"/>
  <c r="AO24" i="46"/>
  <c r="BC23" i="52"/>
  <c r="AM23" i="52"/>
  <c r="AQ23" i="52" s="1"/>
  <c r="CG23" i="52"/>
  <c r="BQ23" i="52"/>
  <c r="BW23" i="52" s="1"/>
  <c r="AI23" i="52"/>
  <c r="Q23" i="52"/>
  <c r="W23" i="52" s="1"/>
  <c r="AW23" i="52"/>
  <c r="AS23" i="52"/>
  <c r="CA23" i="52"/>
  <c r="CE23" i="52" s="1"/>
  <c r="AC23" i="52"/>
  <c r="BG23" i="52"/>
  <c r="BM23" i="52" s="1"/>
  <c r="Y23" i="52"/>
  <c r="Q22" i="50"/>
  <c r="W22" i="50" s="1"/>
  <c r="Y22" i="50"/>
  <c r="AC25" i="39"/>
  <c r="AE25" i="39"/>
  <c r="CG46" i="52"/>
  <c r="BQ46" i="52"/>
  <c r="AI46" i="52"/>
  <c r="Q46" i="52"/>
  <c r="W46" i="52" s="1"/>
  <c r="BM46" i="52"/>
  <c r="AW46" i="52"/>
  <c r="CA46" i="52"/>
  <c r="CE46" i="52" s="1"/>
  <c r="AM46" i="52"/>
  <c r="AQ46" i="52" s="1"/>
  <c r="BC46" i="52"/>
  <c r="AC46" i="52"/>
  <c r="BW46" i="52"/>
  <c r="BG46" i="52"/>
  <c r="Y46" i="52"/>
  <c r="AS46" i="52"/>
  <c r="AO31" i="46"/>
  <c r="AY31" i="46" s="1"/>
  <c r="AM31" i="46"/>
  <c r="AS31" i="46" s="1"/>
  <c r="S13" i="40"/>
  <c r="AM34" i="37"/>
  <c r="AO34" i="37" s="1"/>
  <c r="W13" i="30"/>
  <c r="AO39" i="38"/>
  <c r="AY39" i="38" s="1"/>
  <c r="AO83" i="52"/>
  <c r="AM83" i="52"/>
  <c r="AS83" i="52" s="1"/>
  <c r="AM16" i="38"/>
  <c r="AO16" i="38"/>
  <c r="AM29" i="40"/>
  <c r="AS29" i="40" s="1"/>
  <c r="AO29" i="40"/>
  <c r="AY29" i="40" s="1"/>
  <c r="S17" i="45"/>
  <c r="Y27" i="30"/>
  <c r="AK27" i="30" s="1"/>
  <c r="Y91" i="52"/>
  <c r="BA8" i="39"/>
  <c r="W19" i="43"/>
  <c r="AC19" i="43" s="1"/>
  <c r="AU43" i="41"/>
  <c r="AS43" i="41"/>
  <c r="AO43" i="41"/>
  <c r="M16" i="21"/>
  <c r="I28" i="21"/>
  <c r="AI23" i="43"/>
  <c r="Y18" i="41"/>
  <c r="W18" i="41"/>
  <c r="AC27" i="46"/>
  <c r="AE27" i="46"/>
  <c r="Q19" i="50"/>
  <c r="W19" i="50" s="1"/>
  <c r="AM29" i="42"/>
  <c r="AS29" i="42" s="1"/>
  <c r="Y29" i="30"/>
  <c r="AI29" i="30" s="1"/>
  <c r="S57" i="98"/>
  <c r="E16" i="94" s="1"/>
  <c r="G16" i="94" s="1"/>
  <c r="S55" i="98"/>
  <c r="E14" i="94" s="1"/>
  <c r="G14" i="94" s="1"/>
  <c r="U19" i="97"/>
  <c r="U18" i="97"/>
  <c r="Y37" i="44"/>
  <c r="AO32" i="40"/>
  <c r="AY32" i="40" s="1"/>
  <c r="AY8" i="38"/>
  <c r="Y34" i="38"/>
  <c r="AK34" i="38" s="1"/>
  <c r="AI8" i="34"/>
  <c r="Y39" i="38"/>
  <c r="AI39" i="38" s="1"/>
  <c r="Y31" i="38"/>
  <c r="AI31" i="38" s="1"/>
  <c r="W17" i="31"/>
  <c r="AC17" i="31" s="1"/>
  <c r="S11" i="32"/>
  <c r="Q44" i="37"/>
  <c r="W36" i="37"/>
  <c r="Y36" i="37" s="1"/>
  <c r="AO39" i="46"/>
  <c r="AY39" i="46" s="1"/>
  <c r="Y63" i="54"/>
  <c r="Q63" i="54"/>
  <c r="W63" i="54" s="1"/>
  <c r="AI13" i="46"/>
  <c r="AO24" i="43"/>
  <c r="AM24" i="43"/>
  <c r="Q35" i="54"/>
  <c r="W35" i="54" s="1"/>
  <c r="M10" i="22"/>
  <c r="I31" i="22"/>
  <c r="Y32" i="30"/>
  <c r="AI32" i="30" s="1"/>
  <c r="Y39" i="40"/>
  <c r="AI39" i="40" s="1"/>
  <c r="AC25" i="40"/>
  <c r="AE25" i="40"/>
  <c r="AC12" i="37"/>
  <c r="AE12" i="37"/>
  <c r="AO15" i="42"/>
  <c r="AM15" i="42"/>
  <c r="Q9" i="53"/>
  <c r="M41" i="53"/>
  <c r="K41" i="53" s="1"/>
  <c r="K42" i="53" s="1"/>
  <c r="M42" i="53" s="1"/>
  <c r="W19" i="38"/>
  <c r="AC19" i="38" s="1"/>
  <c r="Y28" i="32"/>
  <c r="AI28" i="32" s="1"/>
  <c r="AM11" i="31"/>
  <c r="AS11" i="31" s="1"/>
  <c r="W14" i="44"/>
  <c r="Y14" i="44" s="1"/>
  <c r="AM14" i="37"/>
  <c r="AO14" i="37" s="1"/>
  <c r="W24" i="30"/>
  <c r="AO32" i="39"/>
  <c r="AY32" i="39" s="1"/>
  <c r="AM32" i="39"/>
  <c r="AS32" i="39" s="1"/>
  <c r="BA43" i="35"/>
  <c r="AY43" i="35"/>
  <c r="I20" i="51"/>
  <c r="K69" i="96"/>
  <c r="I16" i="49" s="1"/>
  <c r="AM27" i="40"/>
  <c r="AO27" i="40" s="1"/>
  <c r="AW20" i="75"/>
  <c r="I29" i="11" s="1"/>
  <c r="M29" i="11" s="1"/>
  <c r="AG20" i="75"/>
  <c r="E20" i="73" s="1"/>
  <c r="Q20" i="75"/>
  <c r="I49" i="25" s="1"/>
  <c r="M49" i="25" s="1"/>
  <c r="S49" i="25" s="1"/>
  <c r="BA20" i="75"/>
  <c r="I30" i="11" s="1"/>
  <c r="M30" i="11" s="1"/>
  <c r="U20" i="75"/>
  <c r="I49" i="23" s="1"/>
  <c r="M49" i="23" s="1"/>
  <c r="S49" i="23" s="1"/>
  <c r="AS20" i="75"/>
  <c r="I29" i="26" s="1"/>
  <c r="M29" i="26" s="1"/>
  <c r="M20" i="75"/>
  <c r="I48" i="23" s="1"/>
  <c r="M48" i="23" s="1"/>
  <c r="S48" i="23" s="1"/>
  <c r="AO20" i="75"/>
  <c r="I29" i="27" s="1"/>
  <c r="M29" i="27" s="1"/>
  <c r="I20" i="75"/>
  <c r="I48" i="25" s="1"/>
  <c r="M48" i="25" s="1"/>
  <c r="S48" i="25" s="1"/>
  <c r="AC20" i="75"/>
  <c r="Y20" i="75"/>
  <c r="BE20" i="75"/>
  <c r="E46" i="74" s="1"/>
  <c r="AK20" i="75"/>
  <c r="I28" i="11" s="1"/>
  <c r="M28" i="11" s="1"/>
  <c r="AS26" i="42"/>
  <c r="AU26" i="42"/>
  <c r="Y15" i="43"/>
  <c r="W15" i="43"/>
  <c r="AC24" i="36"/>
  <c r="AE24" i="36"/>
  <c r="AU38" i="41"/>
  <c r="AS38" i="41"/>
  <c r="AO38" i="41"/>
  <c r="AC37" i="45"/>
  <c r="AE37" i="45"/>
  <c r="AM31" i="41"/>
  <c r="AS31" i="41" s="1"/>
  <c r="W15" i="41"/>
  <c r="Y15" i="41"/>
  <c r="U84" i="52"/>
  <c r="Q84" i="52"/>
  <c r="Y84" i="52" s="1"/>
  <c r="AC34" i="34"/>
  <c r="AE34" i="34"/>
  <c r="AM13" i="34"/>
  <c r="AO15" i="44"/>
  <c r="AM15" i="44"/>
  <c r="AY84" i="52"/>
  <c r="BA84" i="52" s="1"/>
  <c r="AW84" i="52"/>
  <c r="BC84" i="52" s="1"/>
  <c r="Y17" i="30"/>
  <c r="AK17" i="30" s="1"/>
  <c r="W17" i="30"/>
  <c r="AI34" i="37"/>
  <c r="AC25" i="46"/>
  <c r="AE25" i="46"/>
  <c r="AM24" i="38"/>
  <c r="AO24" i="38" s="1"/>
  <c r="AI41" i="37"/>
  <c r="AC27" i="45"/>
  <c r="AE27" i="45"/>
  <c r="W13" i="42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U21" i="76"/>
  <c r="I22" i="31" s="1"/>
  <c r="M22" i="31" s="1"/>
  <c r="AO21" i="76"/>
  <c r="I22" i="38" s="1"/>
  <c r="M22" i="38" s="1"/>
  <c r="I21" i="76"/>
  <c r="I22" i="46" s="1"/>
  <c r="M22" i="46" s="1"/>
  <c r="BI21" i="76"/>
  <c r="I22" i="33" s="1"/>
  <c r="M22" i="33" s="1"/>
  <c r="BE21" i="76"/>
  <c r="I22" i="34" s="1"/>
  <c r="M22" i="34" s="1"/>
  <c r="AS21" i="76"/>
  <c r="I22" i="37" s="1"/>
  <c r="M22" i="37" s="1"/>
  <c r="AC21" i="76"/>
  <c r="I22" i="41" s="1"/>
  <c r="M22" i="41" s="1"/>
  <c r="Y21" i="76"/>
  <c r="I22" i="42" s="1"/>
  <c r="M22" i="42" s="1"/>
  <c r="BY21" i="76"/>
  <c r="I22" i="30" s="1"/>
  <c r="M22" i="30" s="1"/>
  <c r="M21" i="76"/>
  <c r="I22" i="45" s="1"/>
  <c r="M22" i="45" s="1"/>
  <c r="Y43" i="45"/>
  <c r="AK43" i="45" s="1"/>
  <c r="AC43" i="45"/>
  <c r="AE43" i="45"/>
  <c r="AC37" i="38"/>
  <c r="AE37" i="38"/>
  <c r="AC25" i="34"/>
  <c r="AE25" i="34"/>
  <c r="AW13" i="45"/>
  <c r="AW9" i="45"/>
  <c r="CC9" i="79"/>
  <c r="CE9" i="79" s="1"/>
  <c r="AM9" i="45" s="1"/>
  <c r="AW12" i="45"/>
  <c r="AW10" i="45"/>
  <c r="AW21" i="45"/>
  <c r="AI8" i="44"/>
  <c r="AO81" i="52"/>
  <c r="AM81" i="52"/>
  <c r="AS81" i="52" s="1"/>
  <c r="W16" i="30"/>
  <c r="Y16" i="30"/>
  <c r="AK16" i="30" s="1"/>
  <c r="AW13" i="43"/>
  <c r="AW21" i="43"/>
  <c r="AW12" i="43"/>
  <c r="CC11" i="79"/>
  <c r="CE11" i="79" s="1"/>
  <c r="AM9" i="43" s="1"/>
  <c r="AW10" i="43"/>
  <c r="AW9" i="43"/>
  <c r="W19" i="44"/>
  <c r="AC19" i="44" s="1"/>
  <c r="AO23" i="34"/>
  <c r="AM23" i="34"/>
  <c r="AY34" i="44"/>
  <c r="AC24" i="43"/>
  <c r="AE24" i="43"/>
  <c r="AM11" i="37"/>
  <c r="AO11" i="37"/>
  <c r="AM26" i="34"/>
  <c r="BC24" i="52"/>
  <c r="AM14" i="38"/>
  <c r="S37" i="43"/>
  <c r="AC23" i="44"/>
  <c r="AE23" i="44"/>
  <c r="S36" i="35"/>
  <c r="AI13" i="40"/>
  <c r="AM34" i="39"/>
  <c r="Y28" i="41"/>
  <c r="AI28" i="41" s="1"/>
  <c r="AS50" i="52"/>
  <c r="AC50" i="52"/>
  <c r="BW50" i="52"/>
  <c r="BG50" i="52"/>
  <c r="Y50" i="52"/>
  <c r="BC50" i="52"/>
  <c r="AM50" i="52"/>
  <c r="AQ50" i="52" s="1"/>
  <c r="CA50" i="52"/>
  <c r="CE50" i="52" s="1"/>
  <c r="BQ50" i="52"/>
  <c r="AW50" i="52"/>
  <c r="Q50" i="52"/>
  <c r="W50" i="52" s="1"/>
  <c r="AI50" i="52"/>
  <c r="CG50" i="52"/>
  <c r="BM50" i="52"/>
  <c r="W36" i="32"/>
  <c r="Q44" i="32"/>
  <c r="W15" i="38"/>
  <c r="Y15" i="38" s="1"/>
  <c r="Y17" i="32"/>
  <c r="W17" i="32"/>
  <c r="S11" i="43"/>
  <c r="S9" i="39"/>
  <c r="AI27" i="37"/>
  <c r="W13" i="46"/>
  <c r="Y13" i="46"/>
  <c r="AK13" i="46" s="1"/>
  <c r="AI12" i="42"/>
  <c r="AU26" i="33"/>
  <c r="AS26" i="33"/>
  <c r="AO32" i="42"/>
  <c r="AY32" i="42" s="1"/>
  <c r="AI39" i="45"/>
  <c r="AI43" i="45"/>
  <c r="AM45" i="56"/>
  <c r="Q45" i="56"/>
  <c r="W45" i="56" s="1"/>
  <c r="AS45" i="56"/>
  <c r="AI45" i="56"/>
  <c r="AC45" i="56"/>
  <c r="Y45" i="56"/>
  <c r="S16" i="33"/>
  <c r="AM19" i="30"/>
  <c r="AS19" i="30" s="1"/>
  <c r="AI41" i="35"/>
  <c r="AC27" i="35"/>
  <c r="AE27" i="35"/>
  <c r="Y11" i="46"/>
  <c r="W11" i="46"/>
  <c r="AM12" i="40"/>
  <c r="AC27" i="34"/>
  <c r="AE27" i="34"/>
  <c r="AI41" i="33"/>
  <c r="Y9" i="44"/>
  <c r="AK9" i="44" s="1"/>
  <c r="W9" i="44"/>
  <c r="Q25" i="54"/>
  <c r="W25" i="54" s="1"/>
  <c r="Y55" i="50"/>
  <c r="Q55" i="50"/>
  <c r="W55" i="50" s="1"/>
  <c r="AM15" i="40"/>
  <c r="AM19" i="37"/>
  <c r="AS19" i="37" s="1"/>
  <c r="AO19" i="37"/>
  <c r="AY19" i="37" s="1"/>
  <c r="AO18" i="31"/>
  <c r="AY18" i="31" s="1"/>
  <c r="AM18" i="31"/>
  <c r="AS18" i="31" s="1"/>
  <c r="AU12" i="44"/>
  <c r="AS12" i="44"/>
  <c r="Q37" i="50"/>
  <c r="W37" i="50" s="1"/>
  <c r="Y37" i="50"/>
  <c r="AC23" i="37"/>
  <c r="AE23" i="37"/>
  <c r="S69" i="98"/>
  <c r="E28" i="94" s="1"/>
  <c r="G28" i="94" s="1"/>
  <c r="S49" i="98"/>
  <c r="E27" i="96" s="1"/>
  <c r="S68" i="98"/>
  <c r="E27" i="94" s="1"/>
  <c r="G27" i="94" s="1"/>
  <c r="S70" i="98"/>
  <c r="E29" i="94" s="1"/>
  <c r="G29" i="94" s="1"/>
  <c r="S13" i="98"/>
  <c r="E11" i="96" s="1"/>
  <c r="S21" i="98"/>
  <c r="E18" i="96" s="1"/>
  <c r="K81" i="98"/>
  <c r="O41" i="98"/>
  <c r="S30" i="98"/>
  <c r="E73" i="95" s="1"/>
  <c r="G73" i="95" s="1"/>
  <c r="AC30" i="56"/>
  <c r="AI30" i="56" s="1"/>
  <c r="AM30" i="56"/>
  <c r="AS30" i="56" s="1"/>
  <c r="Q30" i="56"/>
  <c r="W30" i="56" s="1"/>
  <c r="AY8" i="46"/>
  <c r="AS24" i="34"/>
  <c r="AU24" i="34"/>
  <c r="AC34" i="39"/>
  <c r="AE34" i="39"/>
  <c r="W9" i="30"/>
  <c r="AO37" i="40"/>
  <c r="S16" i="40"/>
  <c r="S9" i="32"/>
  <c r="AM18" i="42"/>
  <c r="AI23" i="41"/>
  <c r="AC37" i="30"/>
  <c r="AE37" i="30"/>
  <c r="S9" i="36"/>
  <c r="Y24" i="35"/>
  <c r="AI37" i="37"/>
  <c r="Y12" i="44"/>
  <c r="AK12" i="44" s="1"/>
  <c r="AC26" i="33"/>
  <c r="AE26" i="33"/>
  <c r="Y28" i="43"/>
  <c r="AI28" i="43" s="1"/>
  <c r="AC25" i="35"/>
  <c r="AE25" i="35"/>
  <c r="AM12" i="38"/>
  <c r="AO12" i="38"/>
  <c r="AW24" i="45"/>
  <c r="AW8" i="45"/>
  <c r="AS9" i="79"/>
  <c r="AU9" i="79" s="1"/>
  <c r="AW23" i="45"/>
  <c r="AW22" i="45"/>
  <c r="AW34" i="45"/>
  <c r="AW26" i="45"/>
  <c r="W16" i="37"/>
  <c r="S16" i="42"/>
  <c r="S17" i="31"/>
  <c r="W34" i="45"/>
  <c r="AO14" i="30"/>
  <c r="AM14" i="30"/>
  <c r="Q43" i="54"/>
  <c r="W43" i="54" s="1"/>
  <c r="Y43" i="54"/>
  <c r="AY33" i="39"/>
  <c r="AC33" i="45"/>
  <c r="AE33" i="45"/>
  <c r="AY8" i="39"/>
  <c r="Y14" i="45"/>
  <c r="AK14" i="45" s="1"/>
  <c r="W14" i="45"/>
  <c r="AC26" i="40"/>
  <c r="AE26" i="40"/>
  <c r="S36" i="46"/>
  <c r="AS26" i="39"/>
  <c r="W13" i="45"/>
  <c r="Y13" i="45"/>
  <c r="AK13" i="45" s="1"/>
  <c r="I88" i="74"/>
  <c r="I96" i="52" s="1"/>
  <c r="M96" i="52" s="1"/>
  <c r="AC34" i="33"/>
  <c r="AE34" i="33"/>
  <c r="CG89" i="52"/>
  <c r="W17" i="39"/>
  <c r="Y17" i="39"/>
  <c r="S36" i="44"/>
  <c r="AI25" i="32"/>
  <c r="AI38" i="43"/>
  <c r="AY8" i="41"/>
  <c r="W8" i="49"/>
  <c r="AS33" i="41"/>
  <c r="AU33" i="41"/>
  <c r="AC12" i="35"/>
  <c r="AE12" i="35"/>
  <c r="AC23" i="34"/>
  <c r="AE23" i="34"/>
  <c r="BC92" i="52"/>
  <c r="AM92" i="52"/>
  <c r="AQ92" i="52" s="1"/>
  <c r="CG92" i="52"/>
  <c r="BQ92" i="52"/>
  <c r="BW92" i="52" s="1"/>
  <c r="AW92" i="52"/>
  <c r="CA92" i="52"/>
  <c r="CE92" i="52" s="1"/>
  <c r="Q92" i="52"/>
  <c r="W92" i="52" s="1"/>
  <c r="BG92" i="52"/>
  <c r="BM92" i="52" s="1"/>
  <c r="AI92" i="52"/>
  <c r="AC92" i="52"/>
  <c r="AS23" i="35"/>
  <c r="AU23" i="35"/>
  <c r="AS94" i="52"/>
  <c r="AC94" i="52"/>
  <c r="BW94" i="52"/>
  <c r="BG94" i="52"/>
  <c r="Y94" i="52"/>
  <c r="CG94" i="52"/>
  <c r="BQ94" i="52"/>
  <c r="BC94" i="52"/>
  <c r="Q94" i="52"/>
  <c r="W94" i="52" s="1"/>
  <c r="AW94" i="52"/>
  <c r="AI94" i="52"/>
  <c r="CA94" i="52"/>
  <c r="CE94" i="52" s="1"/>
  <c r="BM94" i="52"/>
  <c r="AM94" i="52"/>
  <c r="AQ94" i="52" s="1"/>
  <c r="AU23" i="43"/>
  <c r="AS23" i="43"/>
  <c r="AS27" i="41"/>
  <c r="AU27" i="41"/>
  <c r="AS37" i="41"/>
  <c r="AU37" i="41"/>
  <c r="AS12" i="42"/>
  <c r="AU12" i="42"/>
  <c r="AO24" i="40"/>
  <c r="AS37" i="35"/>
  <c r="AU37" i="35"/>
  <c r="AM13" i="38"/>
  <c r="AO13" i="38" s="1"/>
  <c r="AM29" i="39"/>
  <c r="AS29" i="39" s="1"/>
  <c r="AM31" i="42"/>
  <c r="AS31" i="42" s="1"/>
  <c r="AI34" i="36"/>
  <c r="AM17" i="36"/>
  <c r="AO17" i="36" s="1"/>
  <c r="AG24" i="30"/>
  <c r="AG22" i="30"/>
  <c r="AG23" i="30"/>
  <c r="AG8" i="30"/>
  <c r="AG34" i="30"/>
  <c r="AG26" i="30"/>
  <c r="AO11" i="42"/>
  <c r="AM11" i="42"/>
  <c r="BA41" i="31"/>
  <c r="AY41" i="31"/>
  <c r="AW12" i="30"/>
  <c r="CC23" i="79"/>
  <c r="CE23" i="79" s="1"/>
  <c r="AM12" i="30" s="1"/>
  <c r="AW21" i="30"/>
  <c r="AW13" i="30"/>
  <c r="AW10" i="30"/>
  <c r="AW9" i="30"/>
  <c r="AM17" i="41"/>
  <c r="AO17" i="41" s="1"/>
  <c r="Q52" i="54"/>
  <c r="W52" i="54" s="1"/>
  <c r="AM17" i="32"/>
  <c r="Y13" i="33"/>
  <c r="W13" i="33"/>
  <c r="AS26" i="43"/>
  <c r="AU26" i="43"/>
  <c r="AC34" i="36"/>
  <c r="AE34" i="36"/>
  <c r="AS23" i="33"/>
  <c r="AU23" i="33"/>
  <c r="AC12" i="40"/>
  <c r="AE12" i="40"/>
  <c r="I29" i="96"/>
  <c r="E35" i="94" s="1"/>
  <c r="G35" i="94" s="1"/>
  <c r="Y18" i="38"/>
  <c r="W18" i="38"/>
  <c r="AI33" i="39"/>
  <c r="AS38" i="33"/>
  <c r="AU38" i="33"/>
  <c r="AO38" i="33"/>
  <c r="K14" i="73"/>
  <c r="I32" i="23" s="1"/>
  <c r="M32" i="23" s="1"/>
  <c r="S32" i="23" s="1"/>
  <c r="Q31" i="50"/>
  <c r="W31" i="50" s="1"/>
  <c r="Y31" i="50"/>
  <c r="W18" i="46"/>
  <c r="Y18" i="46"/>
  <c r="AI27" i="39"/>
  <c r="AY26" i="40"/>
  <c r="BA26" i="40"/>
  <c r="W9" i="42"/>
  <c r="Y9" i="42" s="1"/>
  <c r="AO26" i="37"/>
  <c r="AM26" i="37"/>
  <c r="Q29" i="50"/>
  <c r="W29" i="50" s="1"/>
  <c r="Y29" i="50"/>
  <c r="Y29" i="31"/>
  <c r="AI29" i="31" s="1"/>
  <c r="S36" i="45"/>
  <c r="AU42" i="45"/>
  <c r="AS42" i="45"/>
  <c r="Y15" i="36"/>
  <c r="W15" i="36"/>
  <c r="AS88" i="52"/>
  <c r="AC25" i="42"/>
  <c r="AE25" i="42"/>
  <c r="AM30" i="32"/>
  <c r="AS30" i="32" s="1"/>
  <c r="Y33" i="40"/>
  <c r="AC27" i="39"/>
  <c r="AE27" i="39"/>
  <c r="AO23" i="42"/>
  <c r="AM23" i="42"/>
  <c r="AC33" i="39"/>
  <c r="AE33" i="39"/>
  <c r="K14" i="96"/>
  <c r="E21" i="95" s="1"/>
  <c r="G21" i="95" s="1"/>
  <c r="I14" i="96"/>
  <c r="E20" i="95" s="1"/>
  <c r="G20" i="95" s="1"/>
  <c r="AC23" i="39"/>
  <c r="AE23" i="39"/>
  <c r="AO9" i="33"/>
  <c r="AM9" i="33"/>
  <c r="AM39" i="45"/>
  <c r="AS39" i="45" s="1"/>
  <c r="AO39" i="45"/>
  <c r="AY39" i="45" s="1"/>
  <c r="BA8" i="32"/>
  <c r="AM31" i="33"/>
  <c r="AS31" i="33" s="1"/>
  <c r="AO39" i="42"/>
  <c r="AY39" i="42" s="1"/>
  <c r="AM39" i="42"/>
  <c r="AS39" i="42" s="1"/>
  <c r="S18" i="46"/>
  <c r="AM24" i="37"/>
  <c r="AK8" i="38"/>
  <c r="BA8" i="34"/>
  <c r="AO34" i="31"/>
  <c r="AY34" i="31" s="1"/>
  <c r="AM34" i="31"/>
  <c r="AS34" i="31" s="1"/>
  <c r="AO32" i="44"/>
  <c r="AY32" i="44" s="1"/>
  <c r="AM18" i="30"/>
  <c r="AO18" i="30" s="1"/>
  <c r="Y23" i="36"/>
  <c r="AK23" i="36" s="1"/>
  <c r="BA8" i="33"/>
  <c r="Y34" i="41"/>
  <c r="AK34" i="41" s="1"/>
  <c r="AO31" i="40"/>
  <c r="AY31" i="40" s="1"/>
  <c r="S18" i="40"/>
  <c r="W16" i="32"/>
  <c r="Y16" i="32" s="1"/>
  <c r="AY8" i="34"/>
  <c r="Q44" i="40"/>
  <c r="W36" i="40"/>
  <c r="Y36" i="40"/>
  <c r="AM37" i="39"/>
  <c r="AI27" i="30"/>
  <c r="W13" i="38"/>
  <c r="Y13" i="38" s="1"/>
  <c r="AM33" i="32"/>
  <c r="Y9" i="46"/>
  <c r="W9" i="46"/>
  <c r="BA42" i="34"/>
  <c r="AY42" i="34"/>
  <c r="AM19" i="38"/>
  <c r="AS19" i="38" s="1"/>
  <c r="AM37" i="37"/>
  <c r="AO37" i="37"/>
  <c r="AM17" i="37"/>
  <c r="AO17" i="37" s="1"/>
  <c r="W11" i="33"/>
  <c r="Y11" i="33"/>
  <c r="AM14" i="44"/>
  <c r="AO14" i="44"/>
  <c r="AC25" i="37"/>
  <c r="AE25" i="37"/>
  <c r="Y25" i="45"/>
  <c r="AK25" i="45" s="1"/>
  <c r="I21" i="51"/>
  <c r="M21" i="51" s="1"/>
  <c r="K70" i="96"/>
  <c r="I17" i="49" s="1"/>
  <c r="M17" i="49" s="1"/>
  <c r="Q17" i="49" s="1"/>
  <c r="W17" i="49" s="1"/>
  <c r="W9" i="45"/>
  <c r="Y9" i="45"/>
  <c r="AK9" i="45" s="1"/>
  <c r="S36" i="39"/>
  <c r="AI23" i="42"/>
  <c r="BA9" i="75"/>
  <c r="I16" i="11" s="1"/>
  <c r="M16" i="11" s="1"/>
  <c r="AK9" i="75"/>
  <c r="I14" i="11" s="1"/>
  <c r="M14" i="11" s="1"/>
  <c r="U9" i="75"/>
  <c r="I16" i="23" s="1"/>
  <c r="M16" i="23" s="1"/>
  <c r="S16" i="23" s="1"/>
  <c r="AW9" i="75"/>
  <c r="I15" i="11" s="1"/>
  <c r="M15" i="11" s="1"/>
  <c r="AG9" i="75"/>
  <c r="E9" i="73" s="1"/>
  <c r="Q9" i="75"/>
  <c r="I16" i="25" s="1"/>
  <c r="M16" i="25" s="1"/>
  <c r="S16" i="25" s="1"/>
  <c r="AS9" i="75"/>
  <c r="I18" i="26" s="1"/>
  <c r="AC9" i="75"/>
  <c r="M9" i="75"/>
  <c r="I15" i="23" s="1"/>
  <c r="BE9" i="75"/>
  <c r="E35" i="74" s="1"/>
  <c r="Y9" i="75"/>
  <c r="AO9" i="75"/>
  <c r="I18" i="27" s="1"/>
  <c r="I9" i="75"/>
  <c r="I15" i="25" s="1"/>
  <c r="AO16" i="45"/>
  <c r="BA16" i="45" s="1"/>
  <c r="AM16" i="45"/>
  <c r="AM27" i="36"/>
  <c r="AM15" i="41"/>
  <c r="AO15" i="41" s="1"/>
  <c r="AC41" i="56"/>
  <c r="AI41" i="56" s="1"/>
  <c r="AM41" i="56"/>
  <c r="AS41" i="56" s="1"/>
  <c r="Q41" i="56"/>
  <c r="W41" i="56" s="1"/>
  <c r="Y41" i="56"/>
  <c r="U82" i="52"/>
  <c r="W82" i="52" s="1"/>
  <c r="Q82" i="52"/>
  <c r="Y82" i="52" s="1"/>
  <c r="AY42" i="45"/>
  <c r="AM9" i="40"/>
  <c r="AI12" i="37"/>
  <c r="AY42" i="40"/>
  <c r="AC34" i="37"/>
  <c r="AE34" i="37"/>
  <c r="AY83" i="52"/>
  <c r="AW83" i="52"/>
  <c r="BC83" i="52" s="1"/>
  <c r="AO17" i="30"/>
  <c r="AM17" i="30"/>
  <c r="W18" i="30"/>
  <c r="Y14" i="33"/>
  <c r="W14" i="33"/>
  <c r="AI23" i="37"/>
  <c r="W8" i="51"/>
  <c r="BA40" i="35"/>
  <c r="AY40" i="35"/>
  <c r="AI12" i="44"/>
  <c r="AO13" i="44"/>
  <c r="BA13" i="44" s="1"/>
  <c r="AM13" i="44"/>
  <c r="AI25" i="39"/>
  <c r="AM33" i="46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I19" i="76"/>
  <c r="I20" i="33" s="1"/>
  <c r="M20" i="33" s="1"/>
  <c r="AC19" i="76"/>
  <c r="I20" i="41" s="1"/>
  <c r="M20" i="41" s="1"/>
  <c r="Q19" i="76"/>
  <c r="I20" i="44" s="1"/>
  <c r="M20" i="44" s="1"/>
  <c r="BM19" i="76"/>
  <c r="I20" i="32" s="1"/>
  <c r="M20" i="32" s="1"/>
  <c r="BY19" i="76"/>
  <c r="I20" i="30" s="1"/>
  <c r="M20" i="30" s="1"/>
  <c r="M19" i="76"/>
  <c r="I20" i="45" s="1"/>
  <c r="M20" i="45" s="1"/>
  <c r="AW19" i="76"/>
  <c r="I20" i="36" s="1"/>
  <c r="M20" i="36" s="1"/>
  <c r="AS19" i="76"/>
  <c r="I20" i="37" s="1"/>
  <c r="M20" i="37" s="1"/>
  <c r="AG19" i="76"/>
  <c r="I20" i="40" s="1"/>
  <c r="M20" i="40" s="1"/>
  <c r="AI23" i="32"/>
  <c r="AO24" i="33"/>
  <c r="AM24" i="33"/>
  <c r="Q28" i="54"/>
  <c r="W28" i="54" s="1"/>
  <c r="Y28" i="54"/>
  <c r="Y36" i="50"/>
  <c r="Q36" i="50"/>
  <c r="W36" i="50" s="1"/>
  <c r="AM29" i="38"/>
  <c r="AS29" i="38" s="1"/>
  <c r="AC23" i="40"/>
  <c r="AE23" i="40"/>
  <c r="AK8" i="43"/>
  <c r="AO80" i="52"/>
  <c r="AQ80" i="52" s="1"/>
  <c r="AM80" i="52"/>
  <c r="AS80" i="52" s="1"/>
  <c r="AY12" i="37"/>
  <c r="AM19" i="44"/>
  <c r="AS19" i="44" s="1"/>
  <c r="AM18" i="36"/>
  <c r="AU41" i="32"/>
  <c r="AS41" i="32"/>
  <c r="AO41" i="32"/>
  <c r="AU38" i="38"/>
  <c r="AS38" i="38"/>
  <c r="AM29" i="43"/>
  <c r="AS29" i="43" s="1"/>
  <c r="AO29" i="43"/>
  <c r="AY29" i="43" s="1"/>
  <c r="AM34" i="33"/>
  <c r="AO34" i="33" s="1"/>
  <c r="Y39" i="43"/>
  <c r="AI39" i="43" s="1"/>
  <c r="AM28" i="31"/>
  <c r="AS28" i="31" s="1"/>
  <c r="Y28" i="36"/>
  <c r="AI28" i="36" s="1"/>
  <c r="AM32" i="36"/>
  <c r="AS32" i="36" s="1"/>
  <c r="AI40" i="32"/>
  <c r="AI34" i="38"/>
  <c r="AC27" i="38"/>
  <c r="AE27" i="38"/>
  <c r="BC28" i="52"/>
  <c r="S19" i="43"/>
  <c r="AI40" i="35"/>
  <c r="AS38" i="40"/>
  <c r="AU38" i="40"/>
  <c r="AS25" i="42"/>
  <c r="AU25" i="42"/>
  <c r="W19" i="31"/>
  <c r="AC19" i="31" s="1"/>
  <c r="W14" i="40"/>
  <c r="Y14" i="40"/>
  <c r="Y30" i="41"/>
  <c r="AI30" i="41" s="1"/>
  <c r="AC27" i="41"/>
  <c r="AE27" i="41"/>
  <c r="AO13" i="46"/>
  <c r="BA13" i="46" s="1"/>
  <c r="AM13" i="46"/>
  <c r="AC26" i="37"/>
  <c r="AE26" i="37"/>
  <c r="AI28" i="45"/>
  <c r="AI30" i="45"/>
  <c r="AI31" i="45"/>
  <c r="Y45" i="54"/>
  <c r="Q45" i="54"/>
  <c r="W45" i="54" s="1"/>
  <c r="Y39" i="39"/>
  <c r="AI39" i="39" s="1"/>
  <c r="Y15" i="45"/>
  <c r="AK15" i="45" s="1"/>
  <c r="W15" i="45"/>
  <c r="Y34" i="50"/>
  <c r="Q34" i="50"/>
  <c r="W34" i="50" s="1"/>
  <c r="AY25" i="40"/>
  <c r="AY8" i="43"/>
  <c r="AM37" i="31"/>
  <c r="AS37" i="31" s="1"/>
  <c r="Y29" i="40"/>
  <c r="AI29" i="40" s="1"/>
  <c r="W17" i="44"/>
  <c r="S11" i="41"/>
  <c r="AO11" i="46"/>
  <c r="AM11" i="46"/>
  <c r="W14" i="41"/>
  <c r="AK27" i="34"/>
  <c r="AI27" i="34"/>
  <c r="AM9" i="44"/>
  <c r="AO9" i="44"/>
  <c r="BA9" i="44" s="1"/>
  <c r="M47" i="54"/>
  <c r="Q44" i="33"/>
  <c r="Y36" i="33"/>
  <c r="W36" i="33"/>
  <c r="BM52" i="52"/>
  <c r="AW52" i="52"/>
  <c r="BC52" i="52" s="1"/>
  <c r="CA52" i="52"/>
  <c r="CE52" i="52" s="1"/>
  <c r="AC52" i="52"/>
  <c r="BG52" i="52"/>
  <c r="Q52" i="52"/>
  <c r="W52" i="52" s="1"/>
  <c r="AI52" i="52"/>
  <c r="AM52" i="52"/>
  <c r="AQ52" i="52" s="1"/>
  <c r="BQ52" i="52"/>
  <c r="BW52" i="52" s="1"/>
  <c r="Y52" i="52"/>
  <c r="Y29" i="56"/>
  <c r="S77" i="98"/>
  <c r="E30" i="96" s="1"/>
  <c r="S73" i="98"/>
  <c r="S72" i="98"/>
  <c r="E31" i="94" s="1"/>
  <c r="G31" i="94" s="1"/>
  <c r="S78" i="98"/>
  <c r="E38" i="94" s="1"/>
  <c r="G38" i="94" s="1"/>
  <c r="S14" i="98"/>
  <c r="E12" i="96" s="1"/>
  <c r="S34" i="98"/>
  <c r="E78" i="95" s="1"/>
  <c r="G78" i="95" s="1"/>
  <c r="S47" i="98"/>
  <c r="S31" i="98"/>
  <c r="E23" i="96" s="1"/>
  <c r="AC25" i="56"/>
  <c r="Q25" i="56"/>
  <c r="W25" i="56" s="1"/>
  <c r="AS25" i="56"/>
  <c r="AI25" i="56"/>
  <c r="AM25" i="56"/>
  <c r="AY25" i="37"/>
  <c r="AC33" i="30"/>
  <c r="AE33" i="30"/>
  <c r="W19" i="32"/>
  <c r="AC19" i="32" s="1"/>
  <c r="AY34" i="38"/>
  <c r="AS27" i="37"/>
  <c r="AU27" i="37"/>
  <c r="Y34" i="35"/>
  <c r="AC25" i="43"/>
  <c r="AE25" i="43"/>
  <c r="AU38" i="37"/>
  <c r="AS38" i="37"/>
  <c r="AO38" i="37"/>
  <c r="W9" i="41"/>
  <c r="Y9" i="41" s="1"/>
  <c r="AC25" i="38"/>
  <c r="AE25" i="38"/>
  <c r="AI34" i="34"/>
  <c r="AY41" i="37"/>
  <c r="W15" i="35"/>
  <c r="Y15" i="35"/>
  <c r="Y15" i="32"/>
  <c r="W15" i="32"/>
  <c r="W26" i="30"/>
  <c r="AO16" i="37"/>
  <c r="AM16" i="37"/>
  <c r="AI33" i="35"/>
  <c r="Y30" i="31"/>
  <c r="AI30" i="31" s="1"/>
  <c r="S17" i="33"/>
  <c r="AI38" i="33"/>
  <c r="AU42" i="43"/>
  <c r="AS42" i="43"/>
  <c r="AO42" i="43"/>
  <c r="Q44" i="36"/>
  <c r="W36" i="36"/>
  <c r="Y36" i="36" s="1"/>
  <c r="AM13" i="41"/>
  <c r="Q43" i="56"/>
  <c r="W43" i="56" s="1"/>
  <c r="AM43" i="56"/>
  <c r="AS43" i="56" s="1"/>
  <c r="AC43" i="56"/>
  <c r="AI43" i="56" s="1"/>
  <c r="Y43" i="56"/>
  <c r="Y17" i="46"/>
  <c r="W17" i="46"/>
  <c r="AU24" i="35"/>
  <c r="AS24" i="35"/>
  <c r="S13" i="45"/>
  <c r="I78" i="74"/>
  <c r="I86" i="52" s="1"/>
  <c r="M86" i="52" s="1"/>
  <c r="AS27" i="52"/>
  <c r="W18" i="34"/>
  <c r="Y29" i="46"/>
  <c r="AI29" i="46" s="1"/>
  <c r="AC27" i="42"/>
  <c r="AE27" i="42"/>
  <c r="AU23" i="40"/>
  <c r="AS23" i="40"/>
  <c r="W16" i="36"/>
  <c r="Y16" i="36"/>
  <c r="Y30" i="34"/>
  <c r="AI30" i="34" s="1"/>
  <c r="AC34" i="42"/>
  <c r="AE34" i="42"/>
  <c r="AS26" i="32"/>
  <c r="AO33" i="41"/>
  <c r="Y63" i="56"/>
  <c r="Y30" i="35"/>
  <c r="AI30" i="35" s="1"/>
  <c r="Y12" i="35"/>
  <c r="Y23" i="34"/>
  <c r="AK23" i="34" s="1"/>
  <c r="AO29" i="32"/>
  <c r="AY29" i="32" s="1"/>
  <c r="Y16" i="50"/>
  <c r="Q16" i="50"/>
  <c r="W16" i="50" s="1"/>
  <c r="AO37" i="33"/>
  <c r="AO33" i="43"/>
  <c r="I43" i="53"/>
  <c r="AO31" i="36"/>
  <c r="AY31" i="36" s="1"/>
  <c r="AO25" i="43"/>
  <c r="AO23" i="43"/>
  <c r="AO29" i="30"/>
  <c r="AY29" i="30" s="1"/>
  <c r="AO25" i="31"/>
  <c r="AY25" i="31" s="1"/>
  <c r="AO12" i="39"/>
  <c r="BA12" i="39" s="1"/>
  <c r="AM23" i="36"/>
  <c r="AO37" i="35"/>
  <c r="AO29" i="33"/>
  <c r="AY29" i="33" s="1"/>
  <c r="BA34" i="43" l="1"/>
  <c r="AY34" i="43"/>
  <c r="AI14" i="43"/>
  <c r="AK14" i="43"/>
  <c r="Y44" i="31"/>
  <c r="AI36" i="31"/>
  <c r="AI44" i="31" s="1"/>
  <c r="Y25" i="7" s="1"/>
  <c r="BA34" i="33"/>
  <c r="AY34" i="33"/>
  <c r="AY17" i="36"/>
  <c r="BA17" i="36"/>
  <c r="AI15" i="38"/>
  <c r="AK15" i="38"/>
  <c r="BA34" i="35"/>
  <c r="AY34" i="35"/>
  <c r="AS9" i="45"/>
  <c r="AU9" i="45"/>
  <c r="AO9" i="45"/>
  <c r="BA9" i="45" s="1"/>
  <c r="BA24" i="38"/>
  <c r="AY24" i="38"/>
  <c r="Y44" i="44"/>
  <c r="AK36" i="44"/>
  <c r="AI36" i="44"/>
  <c r="BA12" i="41"/>
  <c r="AY12" i="41"/>
  <c r="AK15" i="42"/>
  <c r="AI15" i="42"/>
  <c r="BA37" i="32"/>
  <c r="AY37" i="32"/>
  <c r="AI17" i="33"/>
  <c r="AK17" i="33"/>
  <c r="AK17" i="45"/>
  <c r="AI17" i="45"/>
  <c r="AI36" i="36"/>
  <c r="AK36" i="36"/>
  <c r="AY18" i="30"/>
  <c r="BA18" i="30"/>
  <c r="AI11" i="40"/>
  <c r="AK11" i="40"/>
  <c r="AK16" i="42"/>
  <c r="AI16" i="42"/>
  <c r="BA15" i="37"/>
  <c r="AY15" i="37"/>
  <c r="Y44" i="41"/>
  <c r="AK36" i="41"/>
  <c r="AI36" i="41"/>
  <c r="AI44" i="41" s="1"/>
  <c r="Y13" i="7" s="1"/>
  <c r="AK17" i="38"/>
  <c r="AI17" i="38"/>
  <c r="AK9" i="42"/>
  <c r="AI9" i="42"/>
  <c r="BA27" i="40"/>
  <c r="AY27" i="40"/>
  <c r="AY14" i="37"/>
  <c r="BA14" i="37"/>
  <c r="Y44" i="37"/>
  <c r="AK36" i="37"/>
  <c r="AI36" i="37"/>
  <c r="AI44" i="37" s="1"/>
  <c r="Y17" i="7" s="1"/>
  <c r="AI37" i="43"/>
  <c r="AK37" i="43"/>
  <c r="AI9" i="35"/>
  <c r="AK9" i="35"/>
  <c r="M9" i="94"/>
  <c r="K9" i="94"/>
  <c r="I24" i="49" s="1"/>
  <c r="M24" i="49" s="1"/>
  <c r="Q24" i="49" s="1"/>
  <c r="W24" i="49" s="1"/>
  <c r="AK11" i="38"/>
  <c r="AI11" i="38"/>
  <c r="AY17" i="34"/>
  <c r="BA17" i="34"/>
  <c r="AI16" i="34"/>
  <c r="AK16" i="34"/>
  <c r="AK11" i="30"/>
  <c r="AI11" i="30"/>
  <c r="BA33" i="30"/>
  <c r="AY33" i="30"/>
  <c r="Y44" i="38"/>
  <c r="AK36" i="38"/>
  <c r="AI36" i="38"/>
  <c r="AI44" i="38" s="1"/>
  <c r="Y16" i="7" s="1"/>
  <c r="BA27" i="32"/>
  <c r="AY27" i="32"/>
  <c r="AY18" i="34"/>
  <c r="BA18" i="34"/>
  <c r="BA17" i="41"/>
  <c r="AY17" i="41"/>
  <c r="AI9" i="33"/>
  <c r="AK9" i="33"/>
  <c r="AK13" i="32"/>
  <c r="AI13" i="32"/>
  <c r="BA15" i="30"/>
  <c r="AY15" i="30"/>
  <c r="AY17" i="37"/>
  <c r="BA17" i="37"/>
  <c r="BA13" i="38"/>
  <c r="AY13" i="38"/>
  <c r="AK13" i="38"/>
  <c r="AI13" i="38"/>
  <c r="AS9" i="43"/>
  <c r="AU9" i="43"/>
  <c r="AO9" i="43"/>
  <c r="AY9" i="43" s="1"/>
  <c r="AY27" i="46"/>
  <c r="BA27" i="46"/>
  <c r="AY16" i="36"/>
  <c r="BA16" i="36"/>
  <c r="BA33" i="37"/>
  <c r="AY33" i="37"/>
  <c r="AY11" i="35"/>
  <c r="BA11" i="35"/>
  <c r="AK16" i="32"/>
  <c r="AI16" i="32"/>
  <c r="AI14" i="44"/>
  <c r="AK14" i="44"/>
  <c r="BA34" i="37"/>
  <c r="AY34" i="37"/>
  <c r="AK9" i="41"/>
  <c r="AI9" i="41"/>
  <c r="AY15" i="41"/>
  <c r="BA15" i="41"/>
  <c r="AI9" i="36"/>
  <c r="AK9" i="36"/>
  <c r="BA37" i="46"/>
  <c r="AY37" i="46"/>
  <c r="BA13" i="32"/>
  <c r="AY13" i="32"/>
  <c r="AS13" i="41"/>
  <c r="AU13" i="41"/>
  <c r="Q20" i="44"/>
  <c r="S20" i="44"/>
  <c r="M21" i="95"/>
  <c r="K21" i="95"/>
  <c r="I50" i="53" s="1"/>
  <c r="M50" i="53" s="1"/>
  <c r="Q50" i="53" s="1"/>
  <c r="W50" i="53" s="1"/>
  <c r="AC13" i="42"/>
  <c r="AE13" i="42"/>
  <c r="AI15" i="43"/>
  <c r="AK15" i="43"/>
  <c r="Y44" i="34"/>
  <c r="AI36" i="34"/>
  <c r="AI44" i="34" s="1"/>
  <c r="Y20" i="7" s="1"/>
  <c r="AK36" i="34"/>
  <c r="Y44" i="35"/>
  <c r="AK36" i="35"/>
  <c r="AI36" i="35"/>
  <c r="AI44" i="35" s="1"/>
  <c r="Y19" i="7" s="1"/>
  <c r="Y44" i="39"/>
  <c r="AK36" i="39"/>
  <c r="AI36" i="39"/>
  <c r="AO9" i="31"/>
  <c r="AY9" i="31" s="1"/>
  <c r="AM9" i="31"/>
  <c r="AM8" i="30"/>
  <c r="AM23" i="30"/>
  <c r="AM26" i="30"/>
  <c r="AM24" i="30"/>
  <c r="AC15" i="46"/>
  <c r="AE15" i="46"/>
  <c r="M10" i="37"/>
  <c r="I35" i="37"/>
  <c r="AS13" i="43"/>
  <c r="AU13" i="43"/>
  <c r="AM37" i="36"/>
  <c r="AS15" i="46"/>
  <c r="AU15" i="46"/>
  <c r="BA8" i="35"/>
  <c r="AY8" i="35"/>
  <c r="AU25" i="44"/>
  <c r="AS25" i="44"/>
  <c r="AK37" i="39"/>
  <c r="AI37" i="39"/>
  <c r="AM9" i="34"/>
  <c r="AC18" i="40"/>
  <c r="AE18" i="40"/>
  <c r="AS13" i="30"/>
  <c r="AU13" i="30"/>
  <c r="AS15" i="36"/>
  <c r="AU15" i="36"/>
  <c r="AC16" i="36"/>
  <c r="AE16" i="36"/>
  <c r="AS9" i="44"/>
  <c r="AU9" i="44"/>
  <c r="AO28" i="31"/>
  <c r="AY28" i="31" s="1"/>
  <c r="AO19" i="44"/>
  <c r="AY19" i="44" s="1"/>
  <c r="AC18" i="30"/>
  <c r="AE18" i="30"/>
  <c r="AY14" i="44"/>
  <c r="BA14" i="44"/>
  <c r="Y52" i="54"/>
  <c r="AO19" i="30"/>
  <c r="AY19" i="30" s="1"/>
  <c r="S22" i="41"/>
  <c r="Q22" i="41"/>
  <c r="Y13" i="42"/>
  <c r="AO29" i="34"/>
  <c r="AY29" i="34" s="1"/>
  <c r="AY33" i="44"/>
  <c r="BA33" i="44"/>
  <c r="AC16" i="41"/>
  <c r="AE16" i="41"/>
  <c r="K23" i="94"/>
  <c r="I46" i="33" s="1"/>
  <c r="M46" i="33" s="1"/>
  <c r="M23" i="94"/>
  <c r="BA8" i="44"/>
  <c r="Y15" i="46"/>
  <c r="Y35" i="56"/>
  <c r="CA11" i="52"/>
  <c r="CG11" i="52" s="1"/>
  <c r="AC11" i="52"/>
  <c r="BG11" i="52"/>
  <c r="Y11" i="52"/>
  <c r="AM11" i="52"/>
  <c r="AS11" i="52" s="1"/>
  <c r="Q11" i="52"/>
  <c r="AW11" i="52"/>
  <c r="BC11" i="52" s="1"/>
  <c r="BQ11" i="52"/>
  <c r="BW11" i="52" s="1"/>
  <c r="AI11" i="52"/>
  <c r="M98" i="52"/>
  <c r="AS33" i="38"/>
  <c r="AU33" i="38"/>
  <c r="AC37" i="36"/>
  <c r="AE37" i="36"/>
  <c r="Y18" i="50"/>
  <c r="CC82" i="52"/>
  <c r="CA82" i="52"/>
  <c r="CG82" i="52" s="1"/>
  <c r="AO15" i="46"/>
  <c r="AA43" i="97"/>
  <c r="AA42" i="97"/>
  <c r="AA41" i="97"/>
  <c r="AA47" i="97"/>
  <c r="AA39" i="97"/>
  <c r="AC39" i="97" s="1"/>
  <c r="AA46" i="97"/>
  <c r="AA44" i="97"/>
  <c r="AA40" i="97"/>
  <c r="AA38" i="97"/>
  <c r="AA45" i="97"/>
  <c r="AA48" i="97"/>
  <c r="AC16" i="35"/>
  <c r="AE16" i="35"/>
  <c r="AS11" i="38"/>
  <c r="AU11" i="38"/>
  <c r="BA25" i="34"/>
  <c r="AY25" i="34"/>
  <c r="AC17" i="43"/>
  <c r="AE17" i="43"/>
  <c r="BS22" i="91"/>
  <c r="BU22" i="91"/>
  <c r="I31" i="96"/>
  <c r="E39" i="94" s="1"/>
  <c r="G39" i="94" s="1"/>
  <c r="Y59" i="50"/>
  <c r="AC14" i="30"/>
  <c r="AE14" i="30"/>
  <c r="K18" i="94"/>
  <c r="I46" i="38" s="1"/>
  <c r="M46" i="38" s="1"/>
  <c r="BA27" i="33"/>
  <c r="AY27" i="33"/>
  <c r="AI16" i="30"/>
  <c r="BM15" i="88"/>
  <c r="BY15" i="88" s="1"/>
  <c r="BM16" i="88"/>
  <c r="BY16" i="88" s="1"/>
  <c r="BM8" i="88"/>
  <c r="BM17" i="88"/>
  <c r="BY17" i="88" s="1"/>
  <c r="BM9" i="88"/>
  <c r="BY9" i="88" s="1"/>
  <c r="BM18" i="88"/>
  <c r="BY18" i="88" s="1"/>
  <c r="BM10" i="88"/>
  <c r="BY10" i="88" s="1"/>
  <c r="BM19" i="88"/>
  <c r="BY19" i="88" s="1"/>
  <c r="BM21" i="88"/>
  <c r="BY21" i="88" s="1"/>
  <c r="BM11" i="88"/>
  <c r="BY11" i="88" s="1"/>
  <c r="BM14" i="88"/>
  <c r="BY14" i="88" s="1"/>
  <c r="BM20" i="88"/>
  <c r="BY20" i="88" s="1"/>
  <c r="BM12" i="88"/>
  <c r="BY12" i="88" s="1"/>
  <c r="BM22" i="88"/>
  <c r="BY22" i="88" s="1"/>
  <c r="BM13" i="88"/>
  <c r="BY13" i="88" s="1"/>
  <c r="BA37" i="33"/>
  <c r="AY37" i="33"/>
  <c r="Q20" i="33"/>
  <c r="AC9" i="45"/>
  <c r="AE9" i="45"/>
  <c r="S44" i="45"/>
  <c r="AM36" i="45"/>
  <c r="AI8" i="30"/>
  <c r="S22" i="37"/>
  <c r="Q22" i="37"/>
  <c r="AS33" i="44"/>
  <c r="AU33" i="44"/>
  <c r="AS15" i="38"/>
  <c r="AU15" i="38"/>
  <c r="Y44" i="46"/>
  <c r="AI36" i="46"/>
  <c r="AI44" i="46" s="1"/>
  <c r="Y8" i="7" s="1"/>
  <c r="AK36" i="46"/>
  <c r="Y56" i="54"/>
  <c r="M10" i="30"/>
  <c r="I35" i="30"/>
  <c r="AS33" i="42"/>
  <c r="AU33" i="42"/>
  <c r="BA24" i="41"/>
  <c r="AY24" i="41"/>
  <c r="Y14" i="31"/>
  <c r="AI14" i="31" s="1"/>
  <c r="Y30" i="54"/>
  <c r="BK18" i="90"/>
  <c r="BW18" i="90" s="1"/>
  <c r="BK19" i="90"/>
  <c r="BW19" i="90" s="1"/>
  <c r="BK11" i="90"/>
  <c r="BW11" i="90" s="1"/>
  <c r="BK20" i="90"/>
  <c r="BW20" i="90" s="1"/>
  <c r="BK12" i="90"/>
  <c r="BW12" i="90" s="1"/>
  <c r="BK21" i="90"/>
  <c r="BW21" i="90" s="1"/>
  <c r="BK13" i="90"/>
  <c r="BW13" i="90" s="1"/>
  <c r="BK22" i="90"/>
  <c r="BW22" i="90" s="1"/>
  <c r="BK8" i="90"/>
  <c r="BK10" i="90"/>
  <c r="BW10" i="90" s="1"/>
  <c r="BK17" i="90"/>
  <c r="BW17" i="90" s="1"/>
  <c r="BK16" i="90"/>
  <c r="BW16" i="90" s="1"/>
  <c r="BK14" i="90"/>
  <c r="BW14" i="90" s="1"/>
  <c r="BK15" i="90"/>
  <c r="BW15" i="90" s="1"/>
  <c r="BK9" i="90"/>
  <c r="BW9" i="90" s="1"/>
  <c r="AM15" i="39"/>
  <c r="S18" i="16"/>
  <c r="S30" i="16" s="1"/>
  <c r="E34" i="8" s="1"/>
  <c r="M30" i="16"/>
  <c r="E29" i="10" s="1"/>
  <c r="AI14" i="42"/>
  <c r="AK14" i="42"/>
  <c r="Q21" i="45"/>
  <c r="AS25" i="34"/>
  <c r="AU25" i="34"/>
  <c r="K70" i="74"/>
  <c r="I23" i="50" s="1"/>
  <c r="M23" i="50" s="1"/>
  <c r="AU12" i="32"/>
  <c r="AS12" i="32"/>
  <c r="Y46" i="56"/>
  <c r="AI14" i="46"/>
  <c r="AK14" i="46"/>
  <c r="AS27" i="33"/>
  <c r="AU27" i="33"/>
  <c r="Y26" i="50"/>
  <c r="AI13" i="45"/>
  <c r="AC18" i="44"/>
  <c r="AE18" i="44"/>
  <c r="AO30" i="37"/>
  <c r="AY30" i="37" s="1"/>
  <c r="AM44" i="31"/>
  <c r="AS36" i="31"/>
  <c r="AS44" i="31" s="1"/>
  <c r="AC25" i="7" s="1"/>
  <c r="AC15" i="39"/>
  <c r="AE15" i="39"/>
  <c r="BO16" i="88"/>
  <c r="CA16" i="88" s="1"/>
  <c r="BO8" i="88"/>
  <c r="BO17" i="88"/>
  <c r="CA17" i="88" s="1"/>
  <c r="BO9" i="88"/>
  <c r="CA9" i="88" s="1"/>
  <c r="BO18" i="88"/>
  <c r="CA18" i="88" s="1"/>
  <c r="BO10" i="88"/>
  <c r="CA10" i="88" s="1"/>
  <c r="BO19" i="88"/>
  <c r="CA19" i="88" s="1"/>
  <c r="BO11" i="88"/>
  <c r="CA11" i="88" s="1"/>
  <c r="BO21" i="88"/>
  <c r="CA21" i="88" s="1"/>
  <c r="BO15" i="88"/>
  <c r="CA15" i="88" s="1"/>
  <c r="BO22" i="88"/>
  <c r="CA22" i="88" s="1"/>
  <c r="BO12" i="88"/>
  <c r="CA12" i="88" s="1"/>
  <c r="BO13" i="88"/>
  <c r="CA13" i="88" s="1"/>
  <c r="BO20" i="88"/>
  <c r="CA20" i="88" s="1"/>
  <c r="BO14" i="88"/>
  <c r="CA14" i="88" s="1"/>
  <c r="AC16" i="33"/>
  <c r="AE16" i="33"/>
  <c r="AO32" i="41"/>
  <c r="AY32" i="41" s="1"/>
  <c r="AS17" i="42"/>
  <c r="AU17" i="42"/>
  <c r="AY16" i="32"/>
  <c r="BA16" i="32"/>
  <c r="AY17" i="43"/>
  <c r="BA17" i="43"/>
  <c r="K78" i="74"/>
  <c r="I52" i="50" s="1"/>
  <c r="M52" i="50" s="1"/>
  <c r="AS16" i="37"/>
  <c r="AU16" i="37"/>
  <c r="BA38" i="37"/>
  <c r="AY38" i="37"/>
  <c r="K30" i="96"/>
  <c r="E36" i="94" s="1"/>
  <c r="G36" i="94" s="1"/>
  <c r="I30" i="96"/>
  <c r="W44" i="33"/>
  <c r="AC36" i="33"/>
  <c r="AC44" i="33" s="1"/>
  <c r="U21" i="7" s="1"/>
  <c r="AE36" i="33"/>
  <c r="AC15" i="45"/>
  <c r="AE15" i="45"/>
  <c r="AO32" i="36"/>
  <c r="AY32" i="36" s="1"/>
  <c r="Q20" i="37"/>
  <c r="S20" i="43"/>
  <c r="Q20" i="43"/>
  <c r="BA20" i="31"/>
  <c r="AK20" i="31"/>
  <c r="S20" i="31"/>
  <c r="Q20" i="31"/>
  <c r="AU20" i="31"/>
  <c r="AE20" i="31"/>
  <c r="AS17" i="30"/>
  <c r="AU17" i="30"/>
  <c r="AO19" i="38"/>
  <c r="AY19" i="38" s="1"/>
  <c r="W44" i="40"/>
  <c r="AC36" i="40"/>
  <c r="AC44" i="40" s="1"/>
  <c r="U14" i="7" s="1"/>
  <c r="AE36" i="40"/>
  <c r="AS9" i="33"/>
  <c r="AU9" i="33"/>
  <c r="AU23" i="42"/>
  <c r="AS23" i="42"/>
  <c r="AC13" i="33"/>
  <c r="AE13" i="33"/>
  <c r="AC17" i="39"/>
  <c r="AE17" i="39"/>
  <c r="AS14" i="30"/>
  <c r="AU14" i="30"/>
  <c r="AU12" i="38"/>
  <c r="AS12" i="38"/>
  <c r="AK24" i="35"/>
  <c r="AI24" i="35"/>
  <c r="Y9" i="30"/>
  <c r="AK9" i="30" s="1"/>
  <c r="Y30" i="56"/>
  <c r="I11" i="96"/>
  <c r="E14" i="95" s="1"/>
  <c r="G14" i="95" s="1"/>
  <c r="AC9" i="44"/>
  <c r="AE9" i="44"/>
  <c r="AC11" i="46"/>
  <c r="AE11" i="46"/>
  <c r="AI26" i="43"/>
  <c r="AC13" i="46"/>
  <c r="AE13" i="46"/>
  <c r="AO37" i="43"/>
  <c r="AM37" i="43"/>
  <c r="AS11" i="37"/>
  <c r="AU11" i="37"/>
  <c r="S22" i="34"/>
  <c r="Q22" i="34"/>
  <c r="Q22" i="32"/>
  <c r="S22" i="32"/>
  <c r="AC17" i="30"/>
  <c r="AE17" i="30"/>
  <c r="W84" i="52"/>
  <c r="M20" i="51"/>
  <c r="I24" i="51"/>
  <c r="Y19" i="38"/>
  <c r="AI19" i="38" s="1"/>
  <c r="S10" i="22"/>
  <c r="S31" i="22" s="1"/>
  <c r="I39" i="8" s="1"/>
  <c r="M31" i="22"/>
  <c r="G33" i="10" s="1"/>
  <c r="Y17" i="31"/>
  <c r="AI17" i="31" s="1"/>
  <c r="Y19" i="50"/>
  <c r="S16" i="21"/>
  <c r="S28" i="21" s="1"/>
  <c r="E37" i="8" s="1"/>
  <c r="M28" i="21"/>
  <c r="E34" i="10" s="1"/>
  <c r="AS16" i="38"/>
  <c r="AU16" i="38"/>
  <c r="AC11" i="32"/>
  <c r="AE11" i="32"/>
  <c r="AK27" i="40"/>
  <c r="AI27" i="40"/>
  <c r="AO29" i="45"/>
  <c r="AY29" i="45" s="1"/>
  <c r="Y21" i="52"/>
  <c r="AS21" i="52"/>
  <c r="AC17" i="42"/>
  <c r="AE17" i="42"/>
  <c r="AI26" i="34"/>
  <c r="AS15" i="34"/>
  <c r="AU15" i="34"/>
  <c r="AS17" i="44"/>
  <c r="AU17" i="44"/>
  <c r="AO15" i="38"/>
  <c r="AS11" i="30"/>
  <c r="AU11" i="30"/>
  <c r="AM44" i="43"/>
  <c r="AS36" i="43"/>
  <c r="AU36" i="43"/>
  <c r="AO19" i="42"/>
  <c r="AY19" i="42" s="1"/>
  <c r="W44" i="46"/>
  <c r="AC36" i="46"/>
  <c r="AC44" i="46" s="1"/>
  <c r="U8" i="7" s="1"/>
  <c r="AE36" i="46"/>
  <c r="AO28" i="38"/>
  <c r="AY28" i="38" s="1"/>
  <c r="AO32" i="38"/>
  <c r="AY32" i="38" s="1"/>
  <c r="M37" i="94"/>
  <c r="K37" i="94"/>
  <c r="AM11" i="34"/>
  <c r="AO11" i="34"/>
  <c r="W21" i="54"/>
  <c r="AK25" i="41"/>
  <c r="AI25" i="41"/>
  <c r="W21" i="56"/>
  <c r="M10" i="43"/>
  <c r="I35" i="43"/>
  <c r="M10" i="38"/>
  <c r="I35" i="38"/>
  <c r="BA82" i="52"/>
  <c r="AU38" i="45"/>
  <c r="AS38" i="45"/>
  <c r="AO38" i="45"/>
  <c r="AO28" i="42"/>
  <c r="AY28" i="42" s="1"/>
  <c r="AO33" i="42"/>
  <c r="AC13" i="39"/>
  <c r="AE13" i="39"/>
  <c r="AC18" i="39"/>
  <c r="AE18" i="39"/>
  <c r="AC46" i="97"/>
  <c r="E62" i="95" s="1"/>
  <c r="G62" i="95" s="1"/>
  <c r="AC29" i="97"/>
  <c r="E44" i="95" s="1"/>
  <c r="G44" i="95" s="1"/>
  <c r="AC15" i="33"/>
  <c r="AE15" i="33"/>
  <c r="BA37" i="30"/>
  <c r="AY37" i="30"/>
  <c r="AC14" i="34"/>
  <c r="AE14" i="34"/>
  <c r="AK24" i="46"/>
  <c r="AI24" i="46"/>
  <c r="AC16" i="44"/>
  <c r="AE16" i="44"/>
  <c r="K18" i="95"/>
  <c r="I47" i="55" s="1"/>
  <c r="M47" i="55" s="1"/>
  <c r="M18" i="95"/>
  <c r="AS14" i="42"/>
  <c r="AU14" i="42"/>
  <c r="AI14" i="45"/>
  <c r="BM19" i="90"/>
  <c r="BY19" i="90" s="1"/>
  <c r="BM11" i="90"/>
  <c r="BY11" i="90" s="1"/>
  <c r="BM20" i="90"/>
  <c r="BY20" i="90" s="1"/>
  <c r="BM12" i="90"/>
  <c r="BY12" i="90" s="1"/>
  <c r="BM21" i="90"/>
  <c r="BY21" i="90" s="1"/>
  <c r="BM13" i="90"/>
  <c r="BY13" i="90" s="1"/>
  <c r="BM22" i="90"/>
  <c r="BY22" i="90" s="1"/>
  <c r="BM14" i="90"/>
  <c r="BY14" i="90" s="1"/>
  <c r="BM18" i="90"/>
  <c r="BY18" i="90" s="1"/>
  <c r="BM8" i="90"/>
  <c r="BM9" i="90"/>
  <c r="BY9" i="90" s="1"/>
  <c r="BM16" i="90"/>
  <c r="BY16" i="90" s="1"/>
  <c r="BM15" i="90"/>
  <c r="BY15" i="90" s="1"/>
  <c r="BM10" i="90"/>
  <c r="BY10" i="90" s="1"/>
  <c r="BM17" i="90"/>
  <c r="BY17" i="90" s="1"/>
  <c r="AU12" i="35"/>
  <c r="AS12" i="35"/>
  <c r="AU34" i="42"/>
  <c r="AS34" i="42"/>
  <c r="Y19" i="39"/>
  <c r="AI19" i="39" s="1"/>
  <c r="W9" i="55"/>
  <c r="W41" i="55" s="1"/>
  <c r="I8" i="8" s="1"/>
  <c r="Q41" i="55"/>
  <c r="G8" i="10" s="1"/>
  <c r="I9" i="96"/>
  <c r="E10" i="95" s="1"/>
  <c r="G10" i="95" s="1"/>
  <c r="AC14" i="42"/>
  <c r="AE14" i="42"/>
  <c r="AO30" i="38"/>
  <c r="AY30" i="38" s="1"/>
  <c r="AO39" i="36"/>
  <c r="AY39" i="36" s="1"/>
  <c r="AC17" i="40"/>
  <c r="AE17" i="40"/>
  <c r="AC16" i="38"/>
  <c r="AE16" i="38"/>
  <c r="AO31" i="44"/>
  <c r="AY31" i="44" s="1"/>
  <c r="Q21" i="43"/>
  <c r="S21" i="43" s="1"/>
  <c r="Q21" i="41"/>
  <c r="S21" i="41" s="1"/>
  <c r="AS48" i="52"/>
  <c r="W85" i="52"/>
  <c r="BS12" i="91"/>
  <c r="BU12" i="91"/>
  <c r="BS11" i="91"/>
  <c r="BU11" i="91"/>
  <c r="AC14" i="32"/>
  <c r="AE14" i="32"/>
  <c r="AI8" i="45"/>
  <c r="AC9" i="37"/>
  <c r="AE9" i="37"/>
  <c r="Y51" i="56"/>
  <c r="AS27" i="34"/>
  <c r="AU27" i="34"/>
  <c r="AS51" i="52"/>
  <c r="I47" i="74"/>
  <c r="I50" i="56" s="1"/>
  <c r="M50" i="56" s="1"/>
  <c r="K47" i="74"/>
  <c r="I50" i="54" s="1"/>
  <c r="M50" i="54" s="1"/>
  <c r="BA24" i="39"/>
  <c r="AY24" i="39"/>
  <c r="AM11" i="39"/>
  <c r="O37" i="97"/>
  <c r="O29" i="97"/>
  <c r="O21" i="97"/>
  <c r="O36" i="97"/>
  <c r="AC36" i="97" s="1"/>
  <c r="E51" i="95" s="1"/>
  <c r="G51" i="95" s="1"/>
  <c r="O28" i="97"/>
  <c r="AC28" i="97" s="1"/>
  <c r="E43" i="95" s="1"/>
  <c r="G43" i="95" s="1"/>
  <c r="O20" i="97"/>
  <c r="O35" i="97"/>
  <c r="O27" i="97"/>
  <c r="O33" i="97"/>
  <c r="O25" i="97"/>
  <c r="O32" i="97"/>
  <c r="AC32" i="97" s="1"/>
  <c r="E47" i="95" s="1"/>
  <c r="G47" i="95" s="1"/>
  <c r="O26" i="97"/>
  <c r="AC26" i="97" s="1"/>
  <c r="E41" i="95" s="1"/>
  <c r="G41" i="95" s="1"/>
  <c r="O23" i="97"/>
  <c r="AC23" i="97" s="1"/>
  <c r="E38" i="95" s="1"/>
  <c r="G38" i="95" s="1"/>
  <c r="O30" i="97"/>
  <c r="AC30" i="97" s="1"/>
  <c r="E45" i="95" s="1"/>
  <c r="G45" i="95" s="1"/>
  <c r="O24" i="97"/>
  <c r="O31" i="97"/>
  <c r="O34" i="97"/>
  <c r="O22" i="97"/>
  <c r="Q37" i="54"/>
  <c r="W37" i="54" s="1"/>
  <c r="AC15" i="37"/>
  <c r="AE15" i="37"/>
  <c r="AS28" i="45"/>
  <c r="AO28" i="45"/>
  <c r="AY28" i="45" s="1"/>
  <c r="BK18" i="92"/>
  <c r="BW18" i="92" s="1"/>
  <c r="BC18" i="3" s="1"/>
  <c r="G744" i="1" s="1"/>
  <c r="BK10" i="92"/>
  <c r="BW10" i="92" s="1"/>
  <c r="BC10" i="3" s="1"/>
  <c r="G512" i="1" s="1"/>
  <c r="BK19" i="92"/>
  <c r="BW19" i="92" s="1"/>
  <c r="BC19" i="3" s="1"/>
  <c r="G773" i="1" s="1"/>
  <c r="BK11" i="92"/>
  <c r="BW11" i="92" s="1"/>
  <c r="BC11" i="3" s="1"/>
  <c r="G541" i="1" s="1"/>
  <c r="BK20" i="92"/>
  <c r="BW20" i="92" s="1"/>
  <c r="BC20" i="3" s="1"/>
  <c r="G802" i="1" s="1"/>
  <c r="BK12" i="92"/>
  <c r="BW12" i="92" s="1"/>
  <c r="BC12" i="3" s="1"/>
  <c r="G570" i="1" s="1"/>
  <c r="BK22" i="92"/>
  <c r="BW22" i="92" s="1"/>
  <c r="BC24" i="3" s="1"/>
  <c r="G918" i="1" s="1"/>
  <c r="BK14" i="92"/>
  <c r="BW14" i="92" s="1"/>
  <c r="BC14" i="3" s="1"/>
  <c r="G628" i="1" s="1"/>
  <c r="BK17" i="92"/>
  <c r="BW17" i="92" s="1"/>
  <c r="BC17" i="3" s="1"/>
  <c r="G715" i="1" s="1"/>
  <c r="BK16" i="92"/>
  <c r="BW16" i="92" s="1"/>
  <c r="BC16" i="3" s="1"/>
  <c r="G686" i="1" s="1"/>
  <c r="BK13" i="92"/>
  <c r="BW13" i="92" s="1"/>
  <c r="BC13" i="3" s="1"/>
  <c r="G599" i="1" s="1"/>
  <c r="BK15" i="92"/>
  <c r="BW15" i="92" s="1"/>
  <c r="BC15" i="3" s="1"/>
  <c r="G657" i="1" s="1"/>
  <c r="BK21" i="92"/>
  <c r="BW21" i="92" s="1"/>
  <c r="BC21" i="3" s="1"/>
  <c r="G831" i="1" s="1"/>
  <c r="BK8" i="92"/>
  <c r="BK9" i="92"/>
  <c r="BW9" i="92" s="1"/>
  <c r="BC9" i="3" s="1"/>
  <c r="G483" i="1" s="1"/>
  <c r="AC14" i="37"/>
  <c r="AE14" i="37"/>
  <c r="AC13" i="43"/>
  <c r="AE13" i="43"/>
  <c r="Y87" i="52"/>
  <c r="AC14" i="46"/>
  <c r="AE14" i="46"/>
  <c r="AO33" i="31"/>
  <c r="AY33" i="31" s="1"/>
  <c r="AI9" i="45"/>
  <c r="K81" i="95"/>
  <c r="I56" i="55" s="1"/>
  <c r="M56" i="55" s="1"/>
  <c r="AI11" i="45"/>
  <c r="AO36" i="31"/>
  <c r="Y15" i="39"/>
  <c r="Y23" i="54"/>
  <c r="BQ17" i="88"/>
  <c r="CC17" i="88" s="1"/>
  <c r="BQ9" i="88"/>
  <c r="CC9" i="88" s="1"/>
  <c r="BQ18" i="88"/>
  <c r="CC18" i="88" s="1"/>
  <c r="BQ10" i="88"/>
  <c r="CC10" i="88" s="1"/>
  <c r="BQ19" i="88"/>
  <c r="CC19" i="88" s="1"/>
  <c r="BQ11" i="88"/>
  <c r="CC11" i="88" s="1"/>
  <c r="BQ20" i="88"/>
  <c r="CC20" i="88" s="1"/>
  <c r="BQ12" i="88"/>
  <c r="CC12" i="88" s="1"/>
  <c r="BQ22" i="88"/>
  <c r="CC22" i="88" s="1"/>
  <c r="BQ16" i="88"/>
  <c r="CC16" i="88" s="1"/>
  <c r="BQ8" i="88"/>
  <c r="BQ15" i="88"/>
  <c r="CC15" i="88" s="1"/>
  <c r="BQ21" i="88"/>
  <c r="CC21" i="88" s="1"/>
  <c r="BQ14" i="88"/>
  <c r="CC14" i="88" s="1"/>
  <c r="BQ13" i="88"/>
  <c r="CC13" i="88" s="1"/>
  <c r="Y16" i="33"/>
  <c r="AO17" i="42"/>
  <c r="AS16" i="32"/>
  <c r="AU16" i="32"/>
  <c r="AO16" i="31"/>
  <c r="AY16" i="31" s="1"/>
  <c r="AS13" i="35"/>
  <c r="AU13" i="35"/>
  <c r="AU13" i="33"/>
  <c r="AS13" i="33"/>
  <c r="AS9" i="41"/>
  <c r="AU9" i="41"/>
  <c r="AS11" i="44"/>
  <c r="AU11" i="44"/>
  <c r="AO44" i="37"/>
  <c r="BA36" i="37"/>
  <c r="AY36" i="37"/>
  <c r="AS17" i="43"/>
  <c r="AU17" i="43"/>
  <c r="BA37" i="35"/>
  <c r="AY37" i="35"/>
  <c r="K38" i="94"/>
  <c r="I172" i="11" s="1"/>
  <c r="AW96" i="52"/>
  <c r="BC96" i="52" s="1"/>
  <c r="CA96" i="52"/>
  <c r="CE96" i="52" s="1"/>
  <c r="AC96" i="52"/>
  <c r="BQ96" i="52"/>
  <c r="BW96" i="52" s="1"/>
  <c r="AM96" i="52"/>
  <c r="AQ96" i="52" s="1"/>
  <c r="BG96" i="52"/>
  <c r="BM96" i="52" s="1"/>
  <c r="AI96" i="52"/>
  <c r="CG96" i="52"/>
  <c r="Q96" i="52"/>
  <c r="W96" i="52" s="1"/>
  <c r="Q22" i="42"/>
  <c r="S22" i="42" s="1"/>
  <c r="AY15" i="44"/>
  <c r="BA15" i="44"/>
  <c r="AC24" i="30"/>
  <c r="AE24" i="30"/>
  <c r="Y24" i="30"/>
  <c r="AK24" i="30" s="1"/>
  <c r="BA24" i="43"/>
  <c r="AY24" i="43"/>
  <c r="AC13" i="30"/>
  <c r="AE13" i="30"/>
  <c r="BI85" i="52"/>
  <c r="BG85" i="52"/>
  <c r="BM85" i="52" s="1"/>
  <c r="AY8" i="31"/>
  <c r="AI15" i="34"/>
  <c r="AK15" i="34"/>
  <c r="AS27" i="35"/>
  <c r="AU27" i="35"/>
  <c r="AY16" i="46"/>
  <c r="BA16" i="46"/>
  <c r="K22" i="96"/>
  <c r="E71" i="95" s="1"/>
  <c r="G71" i="95" s="1"/>
  <c r="I22" i="96"/>
  <c r="E70" i="95" s="1"/>
  <c r="G70" i="95" s="1"/>
  <c r="BA18" i="37"/>
  <c r="AY18" i="37"/>
  <c r="AY37" i="34"/>
  <c r="BA37" i="34"/>
  <c r="BS16" i="91"/>
  <c r="BU16" i="91"/>
  <c r="AC9" i="35"/>
  <c r="AE9" i="35"/>
  <c r="AY14" i="41"/>
  <c r="BA14" i="41"/>
  <c r="AM44" i="40"/>
  <c r="AS36" i="40"/>
  <c r="AS44" i="40" s="1"/>
  <c r="AC14" i="7" s="1"/>
  <c r="AU36" i="40"/>
  <c r="AI18" i="37"/>
  <c r="AK18" i="37"/>
  <c r="BA33" i="40"/>
  <c r="AY33" i="40"/>
  <c r="AS15" i="43"/>
  <c r="AU15" i="43"/>
  <c r="AK34" i="35"/>
  <c r="AI34" i="35"/>
  <c r="Q20" i="38"/>
  <c r="I9" i="73"/>
  <c r="I17" i="25" s="1"/>
  <c r="M17" i="25" s="1"/>
  <c r="S17" i="25" s="1"/>
  <c r="K9" i="73"/>
  <c r="I17" i="23" s="1"/>
  <c r="M17" i="23" s="1"/>
  <c r="S17" i="23" s="1"/>
  <c r="AC18" i="46"/>
  <c r="AE18" i="46"/>
  <c r="AC16" i="37"/>
  <c r="AE16" i="37"/>
  <c r="Y47" i="56"/>
  <c r="AM47" i="56"/>
  <c r="AS47" i="56" s="1"/>
  <c r="AC47" i="56"/>
  <c r="AI47" i="56" s="1"/>
  <c r="Q47" i="56"/>
  <c r="W47" i="56" s="1"/>
  <c r="AO28" i="44"/>
  <c r="AY28" i="44" s="1"/>
  <c r="W83" i="52"/>
  <c r="K34" i="95"/>
  <c r="I22" i="49" s="1"/>
  <c r="M22" i="49" s="1"/>
  <c r="Q22" i="49" s="1"/>
  <c r="W22" i="49" s="1"/>
  <c r="M34" i="95"/>
  <c r="AY26" i="38"/>
  <c r="BI17" i="90"/>
  <c r="BI18" i="90"/>
  <c r="BI19" i="90"/>
  <c r="BI20" i="90"/>
  <c r="BI12" i="90"/>
  <c r="BI9" i="90"/>
  <c r="BI16" i="90"/>
  <c r="BI21" i="90"/>
  <c r="BI15" i="90"/>
  <c r="BI22" i="90"/>
  <c r="BI14" i="90"/>
  <c r="BI13" i="90"/>
  <c r="BI11" i="90"/>
  <c r="BI10" i="90"/>
  <c r="BI8" i="90"/>
  <c r="AC24" i="45"/>
  <c r="AE24" i="45"/>
  <c r="Y24" i="45"/>
  <c r="AK24" i="45" s="1"/>
  <c r="AC18" i="42"/>
  <c r="AE18" i="42"/>
  <c r="AO30" i="32"/>
  <c r="AY30" i="32" s="1"/>
  <c r="AS17" i="41"/>
  <c r="AU17" i="41"/>
  <c r="Q22" i="36"/>
  <c r="S22" i="36" s="1"/>
  <c r="AK37" i="44"/>
  <c r="AI37" i="44"/>
  <c r="AY16" i="38"/>
  <c r="BA16" i="38"/>
  <c r="K72" i="74"/>
  <c r="I25" i="50" s="1"/>
  <c r="M25" i="50" s="1"/>
  <c r="M10" i="42"/>
  <c r="I35" i="42"/>
  <c r="AU41" i="45"/>
  <c r="AS41" i="45"/>
  <c r="AO41" i="45"/>
  <c r="AI9" i="30"/>
  <c r="AC21" i="97"/>
  <c r="E36" i="95" s="1"/>
  <c r="G36" i="95" s="1"/>
  <c r="AI16" i="44"/>
  <c r="AK16" i="44"/>
  <c r="CG93" i="52"/>
  <c r="AI41" i="55"/>
  <c r="G13" i="10" s="1"/>
  <c r="Y16" i="35"/>
  <c r="AY27" i="44"/>
  <c r="BA27" i="44"/>
  <c r="BS21" i="91"/>
  <c r="BU21" i="91"/>
  <c r="Y18" i="42"/>
  <c r="AC14" i="43"/>
  <c r="AE14" i="43"/>
  <c r="BM19" i="92"/>
  <c r="BY19" i="92" s="1"/>
  <c r="BE19" i="3" s="1"/>
  <c r="G774" i="1" s="1"/>
  <c r="BM11" i="92"/>
  <c r="BY11" i="92" s="1"/>
  <c r="BE11" i="3" s="1"/>
  <c r="G542" i="1" s="1"/>
  <c r="BM20" i="92"/>
  <c r="BY20" i="92" s="1"/>
  <c r="BE20" i="3" s="1"/>
  <c r="G803" i="1" s="1"/>
  <c r="BM12" i="92"/>
  <c r="BY12" i="92" s="1"/>
  <c r="BE12" i="3" s="1"/>
  <c r="G571" i="1" s="1"/>
  <c r="BM21" i="92"/>
  <c r="BY21" i="92" s="1"/>
  <c r="BE21" i="3" s="1"/>
  <c r="G832" i="1" s="1"/>
  <c r="BM13" i="92"/>
  <c r="BY13" i="92" s="1"/>
  <c r="BE13" i="3" s="1"/>
  <c r="G600" i="1" s="1"/>
  <c r="BM15" i="92"/>
  <c r="BY15" i="92" s="1"/>
  <c r="BE15" i="3" s="1"/>
  <c r="G658" i="1" s="1"/>
  <c r="BM10" i="92"/>
  <c r="BY10" i="92" s="1"/>
  <c r="BE10" i="3" s="1"/>
  <c r="G513" i="1" s="1"/>
  <c r="BM17" i="92"/>
  <c r="BY17" i="92" s="1"/>
  <c r="BE17" i="3" s="1"/>
  <c r="G716" i="1" s="1"/>
  <c r="BM16" i="92"/>
  <c r="BY16" i="92" s="1"/>
  <c r="BE16" i="3" s="1"/>
  <c r="G687" i="1" s="1"/>
  <c r="BM14" i="92"/>
  <c r="BY14" i="92" s="1"/>
  <c r="BE14" i="3" s="1"/>
  <c r="G629" i="1" s="1"/>
  <c r="BM18" i="92"/>
  <c r="BY18" i="92" s="1"/>
  <c r="BE18" i="3" s="1"/>
  <c r="G745" i="1" s="1"/>
  <c r="BM8" i="92"/>
  <c r="BM9" i="92"/>
  <c r="BY9" i="92" s="1"/>
  <c r="BE9" i="3" s="1"/>
  <c r="G484" i="1" s="1"/>
  <c r="BM22" i="92"/>
  <c r="BY22" i="92" s="1"/>
  <c r="BE24" i="3" s="1"/>
  <c r="G919" i="1" s="1"/>
  <c r="Y44" i="33"/>
  <c r="AI36" i="33"/>
  <c r="AI44" i="33" s="1"/>
  <c r="Y21" i="7" s="1"/>
  <c r="AK36" i="33"/>
  <c r="S20" i="39"/>
  <c r="Q20" i="39"/>
  <c r="I35" i="74"/>
  <c r="I26" i="56" s="1"/>
  <c r="K35" i="74"/>
  <c r="I26" i="54" s="1"/>
  <c r="AS24" i="37"/>
  <c r="AU24" i="37"/>
  <c r="BA14" i="30"/>
  <c r="AY14" i="30"/>
  <c r="AM9" i="36"/>
  <c r="AI11" i="46"/>
  <c r="AK11" i="46"/>
  <c r="AM34" i="30"/>
  <c r="AY9" i="45"/>
  <c r="Q22" i="33"/>
  <c r="S22" i="33"/>
  <c r="Q22" i="43"/>
  <c r="S22" i="43" s="1"/>
  <c r="AY33" i="45"/>
  <c r="AI15" i="41"/>
  <c r="AK15" i="41"/>
  <c r="K46" i="74"/>
  <c r="I49" i="54" s="1"/>
  <c r="M49" i="54" s="1"/>
  <c r="I46" i="74"/>
  <c r="I49" i="56" s="1"/>
  <c r="M49" i="56" s="1"/>
  <c r="AC14" i="44"/>
  <c r="AE14" i="44"/>
  <c r="M43" i="53"/>
  <c r="Q42" i="53"/>
  <c r="AO13" i="40"/>
  <c r="AM13" i="40"/>
  <c r="BI83" i="52"/>
  <c r="BK83" i="52" s="1"/>
  <c r="BG83" i="52"/>
  <c r="BM83" i="52" s="1"/>
  <c r="AK12" i="33"/>
  <c r="AI12" i="33"/>
  <c r="AK17" i="42"/>
  <c r="AI17" i="42"/>
  <c r="AC13" i="37"/>
  <c r="AE13" i="37"/>
  <c r="AY15" i="34"/>
  <c r="BA15" i="34"/>
  <c r="AY17" i="44"/>
  <c r="BA17" i="44"/>
  <c r="AC18" i="35"/>
  <c r="AE18" i="35"/>
  <c r="BA11" i="30"/>
  <c r="AY11" i="30"/>
  <c r="AO44" i="43"/>
  <c r="BA36" i="43"/>
  <c r="AY36" i="43"/>
  <c r="AU23" i="38"/>
  <c r="AS23" i="38"/>
  <c r="AO23" i="38"/>
  <c r="M72" i="95"/>
  <c r="K72" i="95"/>
  <c r="I32" i="21" s="1"/>
  <c r="M32" i="21" s="1"/>
  <c r="M20" i="94"/>
  <c r="K20" i="94"/>
  <c r="I46" i="36" s="1"/>
  <c r="M46" i="36" s="1"/>
  <c r="AI13" i="43"/>
  <c r="AK33" i="42"/>
  <c r="AI33" i="42"/>
  <c r="AK11" i="37"/>
  <c r="AI11" i="37"/>
  <c r="M10" i="39"/>
  <c r="I35" i="39"/>
  <c r="M10" i="34"/>
  <c r="I35" i="34"/>
  <c r="AC15" i="44"/>
  <c r="AE15" i="44"/>
  <c r="AS40" i="45"/>
  <c r="AU40" i="45"/>
  <c r="AO40" i="45"/>
  <c r="AC11" i="42"/>
  <c r="AE11" i="42"/>
  <c r="AM13" i="39"/>
  <c r="AO13" i="39"/>
  <c r="AO16" i="44"/>
  <c r="AM16" i="44"/>
  <c r="AC18" i="33"/>
  <c r="AE18" i="33"/>
  <c r="AM15" i="33"/>
  <c r="AI11" i="41"/>
  <c r="AK11" i="41"/>
  <c r="AC11" i="36"/>
  <c r="AE11" i="36"/>
  <c r="AC15" i="30"/>
  <c r="AE15" i="30"/>
  <c r="CG25" i="52"/>
  <c r="AM16" i="39"/>
  <c r="AI18" i="39"/>
  <c r="AK18" i="39"/>
  <c r="AC38" i="97"/>
  <c r="AC34" i="97"/>
  <c r="E49" i="95" s="1"/>
  <c r="G49" i="95" s="1"/>
  <c r="AC37" i="97"/>
  <c r="E52" i="95" s="1"/>
  <c r="G52" i="95" s="1"/>
  <c r="AC40" i="97"/>
  <c r="E55" i="95" s="1"/>
  <c r="G55" i="95" s="1"/>
  <c r="AK15" i="33"/>
  <c r="AI15" i="33"/>
  <c r="AM44" i="32"/>
  <c r="AS36" i="32"/>
  <c r="AU36" i="32"/>
  <c r="AI14" i="34"/>
  <c r="AK14" i="34"/>
  <c r="AM19" i="34"/>
  <c r="AS19" i="34" s="1"/>
  <c r="AO19" i="34"/>
  <c r="AY19" i="34" s="1"/>
  <c r="K19" i="95"/>
  <c r="I49" i="53" s="1"/>
  <c r="M49" i="53" s="1"/>
  <c r="Q49" i="53" s="1"/>
  <c r="W49" i="53" s="1"/>
  <c r="AY14" i="42"/>
  <c r="BA14" i="42"/>
  <c r="AU24" i="36"/>
  <c r="AS24" i="36"/>
  <c r="AO24" i="36"/>
  <c r="BO20" i="90"/>
  <c r="CA20" i="90" s="1"/>
  <c r="BO12" i="90"/>
  <c r="CA12" i="90" s="1"/>
  <c r="BO21" i="90"/>
  <c r="CA21" i="90" s="1"/>
  <c r="BO13" i="90"/>
  <c r="CA13" i="90" s="1"/>
  <c r="BO22" i="90"/>
  <c r="CA22" i="90" s="1"/>
  <c r="BO14" i="90"/>
  <c r="CA14" i="90" s="1"/>
  <c r="BO15" i="90"/>
  <c r="CA15" i="90" s="1"/>
  <c r="BO8" i="90"/>
  <c r="BO19" i="90"/>
  <c r="CA19" i="90" s="1"/>
  <c r="BO9" i="90"/>
  <c r="CA9" i="90" s="1"/>
  <c r="BO10" i="90"/>
  <c r="CA10" i="90" s="1"/>
  <c r="BO18" i="90"/>
  <c r="CA18" i="90" s="1"/>
  <c r="BO11" i="90"/>
  <c r="CA11" i="90" s="1"/>
  <c r="BO17" i="90"/>
  <c r="CA17" i="90" s="1"/>
  <c r="BO16" i="90"/>
  <c r="CA16" i="90" s="1"/>
  <c r="AU26" i="36"/>
  <c r="AO26" i="36"/>
  <c r="AS26" i="36"/>
  <c r="AY12" i="35"/>
  <c r="BA12" i="35"/>
  <c r="BA34" i="42"/>
  <c r="AY34" i="42"/>
  <c r="K19" i="94"/>
  <c r="I46" i="37" s="1"/>
  <c r="M46" i="37" s="1"/>
  <c r="M19" i="94"/>
  <c r="AM14" i="35"/>
  <c r="BA40" i="43"/>
  <c r="AY40" i="43"/>
  <c r="Y33" i="56"/>
  <c r="S18" i="17"/>
  <c r="S30" i="17" s="1"/>
  <c r="E33" i="8" s="1"/>
  <c r="M30" i="17"/>
  <c r="E28" i="10" s="1"/>
  <c r="AS14" i="43"/>
  <c r="AU14" i="43"/>
  <c r="AK17" i="40"/>
  <c r="AI17" i="40"/>
  <c r="AY16" i="30"/>
  <c r="BA16" i="30"/>
  <c r="Q21" i="35"/>
  <c r="S21" i="35"/>
  <c r="Q21" i="37"/>
  <c r="S21" i="37"/>
  <c r="AC14" i="39"/>
  <c r="AE14" i="39"/>
  <c r="K15" i="96"/>
  <c r="E23" i="95" s="1"/>
  <c r="G23" i="95" s="1"/>
  <c r="I15" i="96"/>
  <c r="E22" i="95" s="1"/>
  <c r="G22" i="95" s="1"/>
  <c r="BS10" i="91"/>
  <c r="BU10" i="91"/>
  <c r="BS19" i="91"/>
  <c r="BU19" i="91"/>
  <c r="CA95" i="52"/>
  <c r="CE95" i="52" s="1"/>
  <c r="AS95" i="52"/>
  <c r="AC95" i="52"/>
  <c r="BG95" i="52"/>
  <c r="AM95" i="52"/>
  <c r="AQ95" i="52" s="1"/>
  <c r="BM95" i="52"/>
  <c r="AI95" i="52"/>
  <c r="CG95" i="52"/>
  <c r="Q95" i="52"/>
  <c r="W95" i="52" s="1"/>
  <c r="AW95" i="52"/>
  <c r="BC95" i="52" s="1"/>
  <c r="BQ95" i="52"/>
  <c r="BW95" i="52" s="1"/>
  <c r="AK14" i="32"/>
  <c r="AI14" i="32"/>
  <c r="AI15" i="45"/>
  <c r="AY27" i="34"/>
  <c r="BA27" i="34"/>
  <c r="AC13" i="41"/>
  <c r="AE13" i="41"/>
  <c r="AI24" i="34"/>
  <c r="I16" i="96"/>
  <c r="E24" i="95" s="1"/>
  <c r="G24" i="95" s="1"/>
  <c r="AC18" i="43"/>
  <c r="AE18" i="43"/>
  <c r="AK37" i="42"/>
  <c r="AI37" i="42"/>
  <c r="AM14" i="46"/>
  <c r="AO14" i="46" s="1"/>
  <c r="BA34" i="32"/>
  <c r="AY34" i="32"/>
  <c r="AY13" i="46"/>
  <c r="BA24" i="42"/>
  <c r="AY24" i="42"/>
  <c r="AU24" i="44"/>
  <c r="AS24" i="44"/>
  <c r="BO20" i="92"/>
  <c r="CA20" i="92" s="1"/>
  <c r="BG20" i="3" s="1"/>
  <c r="G804" i="1" s="1"/>
  <c r="BO12" i="92"/>
  <c r="CA12" i="92" s="1"/>
  <c r="BG12" i="3" s="1"/>
  <c r="G572" i="1" s="1"/>
  <c r="BO21" i="92"/>
  <c r="CA21" i="92" s="1"/>
  <c r="BG21" i="3" s="1"/>
  <c r="G833" i="1" s="1"/>
  <c r="BO13" i="92"/>
  <c r="CA13" i="92" s="1"/>
  <c r="BG13" i="3" s="1"/>
  <c r="G601" i="1" s="1"/>
  <c r="BO22" i="92"/>
  <c r="CA22" i="92" s="1"/>
  <c r="BG24" i="3" s="1"/>
  <c r="G920" i="1" s="1"/>
  <c r="BO14" i="92"/>
  <c r="CA14" i="92" s="1"/>
  <c r="BG14" i="3" s="1"/>
  <c r="G630" i="1" s="1"/>
  <c r="BO16" i="92"/>
  <c r="CA16" i="92" s="1"/>
  <c r="BG16" i="3" s="1"/>
  <c r="G688" i="1" s="1"/>
  <c r="BO8" i="92"/>
  <c r="BO15" i="92"/>
  <c r="CA15" i="92" s="1"/>
  <c r="BG15" i="3" s="1"/>
  <c r="G659" i="1" s="1"/>
  <c r="BO18" i="92"/>
  <c r="CA18" i="92" s="1"/>
  <c r="BG18" i="3" s="1"/>
  <c r="G746" i="1" s="1"/>
  <c r="BO17" i="92"/>
  <c r="CA17" i="92" s="1"/>
  <c r="BG17" i="3" s="1"/>
  <c r="G717" i="1" s="1"/>
  <c r="BO11" i="92"/>
  <c r="CA11" i="92" s="1"/>
  <c r="BG11" i="3" s="1"/>
  <c r="G543" i="1" s="1"/>
  <c r="BO19" i="92"/>
  <c r="CA19" i="92" s="1"/>
  <c r="BG19" i="3" s="1"/>
  <c r="G775" i="1" s="1"/>
  <c r="BO9" i="92"/>
  <c r="CA9" i="92" s="1"/>
  <c r="BG9" i="3" s="1"/>
  <c r="G485" i="1" s="1"/>
  <c r="BO10" i="92"/>
  <c r="CA10" i="92" s="1"/>
  <c r="BG10" i="3" s="1"/>
  <c r="G514" i="1" s="1"/>
  <c r="AK14" i="37"/>
  <c r="AI14" i="37"/>
  <c r="BK23" i="91"/>
  <c r="AS37" i="38"/>
  <c r="AU37" i="38"/>
  <c r="K82" i="95"/>
  <c r="I58" i="53" s="1"/>
  <c r="M58" i="53" s="1"/>
  <c r="Q58" i="53" s="1"/>
  <c r="W58" i="53" s="1"/>
  <c r="AS9" i="46"/>
  <c r="AU9" i="46"/>
  <c r="AC16" i="39"/>
  <c r="AE16" i="39"/>
  <c r="AC11" i="39"/>
  <c r="AE11" i="39"/>
  <c r="BI21" i="88"/>
  <c r="BI13" i="88"/>
  <c r="BI22" i="88"/>
  <c r="BI14" i="88"/>
  <c r="BI15" i="88"/>
  <c r="BI16" i="88"/>
  <c r="BI8" i="88"/>
  <c r="BI20" i="88"/>
  <c r="BI19" i="88"/>
  <c r="BI18" i="88"/>
  <c r="BI17" i="88"/>
  <c r="BI11" i="88"/>
  <c r="BI10" i="88"/>
  <c r="BI9" i="88"/>
  <c r="BI12" i="88"/>
  <c r="BC24" i="89"/>
  <c r="BC25" i="89" s="1"/>
  <c r="AQ24" i="89"/>
  <c r="AQ25" i="89" s="1"/>
  <c r="AG24" i="89"/>
  <c r="AG25" i="89" s="1"/>
  <c r="I24" i="89"/>
  <c r="I25" i="89" s="1"/>
  <c r="W24" i="89"/>
  <c r="W25" i="89" s="1"/>
  <c r="AS13" i="37"/>
  <c r="AU13" i="37"/>
  <c r="AS11" i="36"/>
  <c r="AU11" i="36"/>
  <c r="AS16" i="41"/>
  <c r="AU16" i="41"/>
  <c r="AM44" i="36"/>
  <c r="AS36" i="36"/>
  <c r="AU36" i="36"/>
  <c r="AO13" i="35"/>
  <c r="AO13" i="33"/>
  <c r="AO9" i="41"/>
  <c r="AS18" i="41"/>
  <c r="AU18" i="41"/>
  <c r="AO11" i="44"/>
  <c r="AM44" i="37"/>
  <c r="AS36" i="37"/>
  <c r="AU36" i="37"/>
  <c r="AS16" i="34"/>
  <c r="AU16" i="34"/>
  <c r="AC18" i="34"/>
  <c r="AE18" i="34"/>
  <c r="Q20" i="42"/>
  <c r="S20" i="42" s="1"/>
  <c r="BA37" i="37"/>
  <c r="AY37" i="37"/>
  <c r="AK9" i="46"/>
  <c r="BA26" i="37"/>
  <c r="AY26" i="37"/>
  <c r="AI18" i="46"/>
  <c r="AK18" i="46"/>
  <c r="AM16" i="42"/>
  <c r="AO16" i="42" s="1"/>
  <c r="BA37" i="40"/>
  <c r="AY37" i="40"/>
  <c r="AI17" i="32"/>
  <c r="AK17" i="32"/>
  <c r="AS26" i="34"/>
  <c r="AU26" i="34"/>
  <c r="Q22" i="44"/>
  <c r="S22" i="44"/>
  <c r="Q63" i="50"/>
  <c r="W63" i="50" s="1"/>
  <c r="BA18" i="43"/>
  <c r="AY18" i="43"/>
  <c r="AM9" i="37"/>
  <c r="AO9" i="37" s="1"/>
  <c r="M10" i="32"/>
  <c r="I35" i="32"/>
  <c r="AC11" i="35"/>
  <c r="AE11" i="35"/>
  <c r="AK16" i="40"/>
  <c r="AI16" i="40"/>
  <c r="CC81" i="52"/>
  <c r="CA81" i="52"/>
  <c r="CG81" i="52" s="1"/>
  <c r="AS37" i="32"/>
  <c r="AU37" i="32"/>
  <c r="BA43" i="43"/>
  <c r="AY43" i="43"/>
  <c r="AO14" i="32"/>
  <c r="AM14" i="32"/>
  <c r="Q21" i="34"/>
  <c r="BA43" i="33"/>
  <c r="AY43" i="33"/>
  <c r="M22" i="94"/>
  <c r="K22" i="94"/>
  <c r="I46" i="34" s="1"/>
  <c r="M46" i="34" s="1"/>
  <c r="AS33" i="34"/>
  <c r="AU33" i="34"/>
  <c r="AC17" i="36"/>
  <c r="AE17" i="36"/>
  <c r="AS15" i="32"/>
  <c r="AU15" i="32"/>
  <c r="AO44" i="38"/>
  <c r="AY36" i="38"/>
  <c r="BA36" i="38"/>
  <c r="AS17" i="34"/>
  <c r="AU17" i="34"/>
  <c r="AS15" i="30"/>
  <c r="AU15" i="30"/>
  <c r="AS18" i="45"/>
  <c r="AU18" i="45"/>
  <c r="AU23" i="36"/>
  <c r="AO23" i="36"/>
  <c r="AS23" i="36"/>
  <c r="AC15" i="35"/>
  <c r="AE15" i="35"/>
  <c r="AS33" i="32"/>
  <c r="AU33" i="32"/>
  <c r="AS12" i="30"/>
  <c r="AU12" i="30"/>
  <c r="AO12" i="30"/>
  <c r="BA12" i="30" s="1"/>
  <c r="AM36" i="44"/>
  <c r="S44" i="44"/>
  <c r="AO36" i="44"/>
  <c r="AU12" i="40"/>
  <c r="AS12" i="40"/>
  <c r="AC15" i="38"/>
  <c r="AE15" i="38"/>
  <c r="AO26" i="34"/>
  <c r="AI9" i="46"/>
  <c r="BI84" i="52"/>
  <c r="BG84" i="52"/>
  <c r="BM84" i="52" s="1"/>
  <c r="M10" i="33"/>
  <c r="I35" i="33"/>
  <c r="AU12" i="45"/>
  <c r="AS12" i="45"/>
  <c r="BO30" i="51"/>
  <c r="AY30" i="51"/>
  <c r="AI30" i="51"/>
  <c r="Q30" i="51"/>
  <c r="AQ30" i="51"/>
  <c r="AU30" i="51" s="1"/>
  <c r="BG30" i="51"/>
  <c r="AA30" i="51"/>
  <c r="AC47" i="97"/>
  <c r="E63" i="95" s="1"/>
  <c r="G63" i="95" s="1"/>
  <c r="AS14" i="45"/>
  <c r="AU14" i="45"/>
  <c r="AO31" i="45"/>
  <c r="AY31" i="45" s="1"/>
  <c r="AI24" i="45"/>
  <c r="W44" i="31"/>
  <c r="AC36" i="31"/>
  <c r="AC44" i="31" s="1"/>
  <c r="U25" i="7" s="1"/>
  <c r="AO39" i="41"/>
  <c r="AY39" i="41" s="1"/>
  <c r="AI18" i="44"/>
  <c r="AK18" i="44"/>
  <c r="Y17" i="50"/>
  <c r="AO15" i="32"/>
  <c r="AM44" i="38"/>
  <c r="AS36" i="38"/>
  <c r="AU36" i="38"/>
  <c r="AO15" i="36"/>
  <c r="AC86" i="52"/>
  <c r="BW86" i="52"/>
  <c r="BG86" i="52"/>
  <c r="BM86" i="52" s="1"/>
  <c r="Y86" i="52"/>
  <c r="BQ86" i="52"/>
  <c r="AW86" i="52"/>
  <c r="Q86" i="52"/>
  <c r="W86" i="52" s="1"/>
  <c r="AM86" i="52"/>
  <c r="AQ86" i="52" s="1"/>
  <c r="AI86" i="52"/>
  <c r="BC86" i="52"/>
  <c r="CA86" i="52"/>
  <c r="CE86" i="52" s="1"/>
  <c r="BA41" i="32"/>
  <c r="AY41" i="32"/>
  <c r="Q20" i="34"/>
  <c r="S20" i="34" s="1"/>
  <c r="M18" i="27"/>
  <c r="M43" i="27" s="1"/>
  <c r="E26" i="10" s="1"/>
  <c r="I43" i="27"/>
  <c r="AO33" i="32"/>
  <c r="AY12" i="30"/>
  <c r="AS92" i="52"/>
  <c r="AI17" i="39"/>
  <c r="AK17" i="39"/>
  <c r="BA12" i="38"/>
  <c r="AY12" i="38"/>
  <c r="AM16" i="33"/>
  <c r="AO16" i="33" s="1"/>
  <c r="AY11" i="37"/>
  <c r="BA11" i="37"/>
  <c r="AC16" i="30"/>
  <c r="AE16" i="30"/>
  <c r="AU34" i="37"/>
  <c r="AS34" i="37"/>
  <c r="AI11" i="32"/>
  <c r="AK11" i="32"/>
  <c r="Y39" i="54"/>
  <c r="BA40" i="33"/>
  <c r="AY40" i="33"/>
  <c r="AO28" i="35"/>
  <c r="AY28" i="35" s="1"/>
  <c r="BA24" i="32"/>
  <c r="AY24" i="32"/>
  <c r="AU12" i="41"/>
  <c r="AS12" i="41"/>
  <c r="AC16" i="34"/>
  <c r="AE16" i="34"/>
  <c r="AS34" i="43"/>
  <c r="AU34" i="43"/>
  <c r="AO33" i="38"/>
  <c r="AC24" i="97"/>
  <c r="E39" i="95" s="1"/>
  <c r="G39" i="95" s="1"/>
  <c r="Y37" i="36"/>
  <c r="AO14" i="45"/>
  <c r="AS37" i="46"/>
  <c r="AU37" i="46"/>
  <c r="AO29" i="37"/>
  <c r="AY29" i="37" s="1"/>
  <c r="BQ23" i="91"/>
  <c r="CC8" i="91"/>
  <c r="AC11" i="30"/>
  <c r="AE11" i="30"/>
  <c r="AO11" i="38"/>
  <c r="AK16" i="38"/>
  <c r="AI16" i="38"/>
  <c r="AM18" i="44"/>
  <c r="AO36" i="42"/>
  <c r="AM36" i="42"/>
  <c r="S44" i="42"/>
  <c r="W44" i="38"/>
  <c r="AC36" i="38"/>
  <c r="AC44" i="38" s="1"/>
  <c r="U16" i="7" s="1"/>
  <c r="AE36" i="38"/>
  <c r="AU27" i="32"/>
  <c r="AS27" i="32"/>
  <c r="K21" i="73"/>
  <c r="I53" i="23" s="1"/>
  <c r="M53" i="23" s="1"/>
  <c r="S53" i="23" s="1"/>
  <c r="I21" i="73"/>
  <c r="I53" i="25" s="1"/>
  <c r="M53" i="25" s="1"/>
  <c r="S53" i="25" s="1"/>
  <c r="Y14" i="30"/>
  <c r="K69" i="95"/>
  <c r="I34" i="16" s="1"/>
  <c r="M34" i="16" s="1"/>
  <c r="AS33" i="37"/>
  <c r="AU33" i="37"/>
  <c r="Y19" i="46"/>
  <c r="AI19" i="46" s="1"/>
  <c r="AK15" i="37"/>
  <c r="AI15" i="37"/>
  <c r="AU13" i="32"/>
  <c r="AS13" i="32"/>
  <c r="BA16" i="37"/>
  <c r="AY16" i="37"/>
  <c r="I23" i="96"/>
  <c r="E74" i="95" s="1"/>
  <c r="G74" i="95" s="1"/>
  <c r="AC14" i="41"/>
  <c r="AE14" i="41"/>
  <c r="AS33" i="46"/>
  <c r="AU33" i="46"/>
  <c r="AI11" i="33"/>
  <c r="AK11" i="33"/>
  <c r="AS18" i="30"/>
  <c r="AU18" i="30"/>
  <c r="AY9" i="33"/>
  <c r="BA9" i="33"/>
  <c r="BA23" i="42"/>
  <c r="AY23" i="42"/>
  <c r="AI13" i="33"/>
  <c r="AK13" i="33"/>
  <c r="AS18" i="42"/>
  <c r="AU18" i="42"/>
  <c r="AS15" i="40"/>
  <c r="AU15" i="40"/>
  <c r="W44" i="32"/>
  <c r="AC36" i="32"/>
  <c r="AC44" i="32" s="1"/>
  <c r="U24" i="7" s="1"/>
  <c r="AE36" i="32"/>
  <c r="BA23" i="43"/>
  <c r="AY23" i="43"/>
  <c r="AC26" i="30"/>
  <c r="AE26" i="30"/>
  <c r="Y26" i="30"/>
  <c r="AK26" i="30" s="1"/>
  <c r="Y14" i="41"/>
  <c r="AO37" i="31"/>
  <c r="AY37" i="31" s="1"/>
  <c r="AC14" i="40"/>
  <c r="AE14" i="40"/>
  <c r="AM19" i="43"/>
  <c r="AS19" i="43" s="1"/>
  <c r="AS18" i="36"/>
  <c r="AU18" i="36"/>
  <c r="S20" i="45"/>
  <c r="Q20" i="45"/>
  <c r="Q20" i="35"/>
  <c r="AO33" i="46"/>
  <c r="AS9" i="40"/>
  <c r="AU9" i="40"/>
  <c r="AU27" i="36"/>
  <c r="AS27" i="36"/>
  <c r="M15" i="23"/>
  <c r="AC11" i="33"/>
  <c r="AE11" i="33"/>
  <c r="AO24" i="37"/>
  <c r="AS17" i="32"/>
  <c r="AU17" i="32"/>
  <c r="AC34" i="45"/>
  <c r="AE34" i="45"/>
  <c r="Y34" i="45"/>
  <c r="AK34" i="45" s="1"/>
  <c r="AO18" i="42"/>
  <c r="K27" i="94"/>
  <c r="I46" i="30" s="1"/>
  <c r="M46" i="30" s="1"/>
  <c r="AO15" i="40"/>
  <c r="AM9" i="39"/>
  <c r="AO9" i="39" s="1"/>
  <c r="Y36" i="32"/>
  <c r="AU34" i="39"/>
  <c r="AS34" i="39"/>
  <c r="AS14" i="38"/>
  <c r="AU14" i="38"/>
  <c r="AQ81" i="52"/>
  <c r="Q22" i="46"/>
  <c r="S22" i="46" s="1"/>
  <c r="Q22" i="39"/>
  <c r="S22" i="39" s="1"/>
  <c r="AI9" i="44"/>
  <c r="AY16" i="45"/>
  <c r="AC15" i="41"/>
  <c r="AE15" i="41"/>
  <c r="AY12" i="32"/>
  <c r="Q41" i="53"/>
  <c r="W9" i="53"/>
  <c r="W41" i="53" s="1"/>
  <c r="Y35" i="54"/>
  <c r="K14" i="94"/>
  <c r="I46" i="42" s="1"/>
  <c r="M46" i="42" s="1"/>
  <c r="BA43" i="41"/>
  <c r="AY43" i="41"/>
  <c r="AQ83" i="52"/>
  <c r="BA24" i="46"/>
  <c r="AY24" i="46"/>
  <c r="AS43" i="52"/>
  <c r="BI82" i="52"/>
  <c r="BG82" i="52"/>
  <c r="BM82" i="52" s="1"/>
  <c r="AK9" i="39"/>
  <c r="AM19" i="41"/>
  <c r="AS19" i="41" s="1"/>
  <c r="AO19" i="41"/>
  <c r="AY19" i="41" s="1"/>
  <c r="AQ84" i="52"/>
  <c r="AS25" i="30"/>
  <c r="AU25" i="30"/>
  <c r="AK33" i="32"/>
  <c r="AI33" i="32"/>
  <c r="AI26" i="36"/>
  <c r="Y13" i="37"/>
  <c r="BA40" i="37"/>
  <c r="AY40" i="37"/>
  <c r="Y19" i="41"/>
  <c r="AI19" i="41" s="1"/>
  <c r="Y18" i="35"/>
  <c r="BO23" i="91"/>
  <c r="CA8" i="91"/>
  <c r="AC18" i="45"/>
  <c r="AE18" i="45"/>
  <c r="AC9" i="32"/>
  <c r="AE9" i="32"/>
  <c r="G8" i="95"/>
  <c r="AM17" i="38"/>
  <c r="AK33" i="44"/>
  <c r="AI33" i="44"/>
  <c r="Y62" i="54"/>
  <c r="I133" i="11"/>
  <c r="I134" i="11" s="1"/>
  <c r="E46" i="10" s="1"/>
  <c r="AC11" i="37"/>
  <c r="AE11" i="37"/>
  <c r="AI9" i="39"/>
  <c r="M10" i="36"/>
  <c r="I35" i="36"/>
  <c r="M10" i="31"/>
  <c r="I35" i="31"/>
  <c r="AC13" i="44"/>
  <c r="AE13" i="44"/>
  <c r="Y15" i="44"/>
  <c r="AU43" i="45"/>
  <c r="AO43" i="45"/>
  <c r="AS43" i="45"/>
  <c r="Y11" i="42"/>
  <c r="K19" i="73"/>
  <c r="I47" i="23" s="1"/>
  <c r="M47" i="23" s="1"/>
  <c r="S47" i="23" s="1"/>
  <c r="I19" i="73"/>
  <c r="I47" i="25" s="1"/>
  <c r="M47" i="25" s="1"/>
  <c r="S47" i="25" s="1"/>
  <c r="I45" i="74"/>
  <c r="I48" i="56" s="1"/>
  <c r="M48" i="56" s="1"/>
  <c r="Y54" i="54"/>
  <c r="AC16" i="45"/>
  <c r="AE16" i="45"/>
  <c r="Y18" i="33"/>
  <c r="AO18" i="39"/>
  <c r="AM18" i="39"/>
  <c r="AC11" i="41"/>
  <c r="AE11" i="41"/>
  <c r="Y11" i="36"/>
  <c r="Y16" i="31"/>
  <c r="AI16" i="31" s="1"/>
  <c r="Y15" i="30"/>
  <c r="AC42" i="97"/>
  <c r="E21" i="96" s="1"/>
  <c r="AC27" i="97"/>
  <c r="E42" i="95" s="1"/>
  <c r="G42" i="95" s="1"/>
  <c r="AC45" i="97"/>
  <c r="E61" i="95" s="1"/>
  <c r="G61" i="95" s="1"/>
  <c r="AC48" i="97"/>
  <c r="E20" i="96" s="1"/>
  <c r="Y10" i="50"/>
  <c r="Q10" i="50"/>
  <c r="AO36" i="32"/>
  <c r="AC11" i="44"/>
  <c r="AE11" i="44"/>
  <c r="S46" i="32"/>
  <c r="Q46" i="32"/>
  <c r="CC84" i="52"/>
  <c r="CA84" i="52"/>
  <c r="CG84" i="52" s="1"/>
  <c r="BA81" i="52"/>
  <c r="Y41" i="54"/>
  <c r="AU23" i="39"/>
  <c r="AS23" i="39"/>
  <c r="BQ21" i="90"/>
  <c r="CC21" i="90" s="1"/>
  <c r="BQ13" i="90"/>
  <c r="CC13" i="90" s="1"/>
  <c r="BQ22" i="90"/>
  <c r="CC22" i="90" s="1"/>
  <c r="BQ14" i="90"/>
  <c r="CC14" i="90" s="1"/>
  <c r="BQ15" i="90"/>
  <c r="CC15" i="90" s="1"/>
  <c r="BQ16" i="90"/>
  <c r="CC16" i="90" s="1"/>
  <c r="BQ19" i="90"/>
  <c r="CC19" i="90" s="1"/>
  <c r="BQ9" i="90"/>
  <c r="CC9" i="90" s="1"/>
  <c r="BQ10" i="90"/>
  <c r="CC10" i="90" s="1"/>
  <c r="BQ17" i="90"/>
  <c r="CC17" i="90" s="1"/>
  <c r="BQ11" i="90"/>
  <c r="CC11" i="90" s="1"/>
  <c r="BQ20" i="90"/>
  <c r="CC20" i="90" s="1"/>
  <c r="BQ12" i="90"/>
  <c r="CC12" i="90" s="1"/>
  <c r="BQ8" i="90"/>
  <c r="BQ18" i="90"/>
  <c r="CC18" i="90" s="1"/>
  <c r="Y18" i="52"/>
  <c r="K15" i="94"/>
  <c r="I46" i="41" s="1"/>
  <c r="M46" i="41" s="1"/>
  <c r="M15" i="94"/>
  <c r="AI11" i="34"/>
  <c r="AK11" i="34"/>
  <c r="AM18" i="32"/>
  <c r="AO18" i="32" s="1"/>
  <c r="AO14" i="43"/>
  <c r="AC18" i="36"/>
  <c r="AE18" i="36"/>
  <c r="AY8" i="44"/>
  <c r="AS16" i="30"/>
  <c r="AU16" i="30"/>
  <c r="S21" i="40"/>
  <c r="Q21" i="40"/>
  <c r="S21" i="46"/>
  <c r="Q21" i="46"/>
  <c r="S21" i="33"/>
  <c r="Q21" i="33"/>
  <c r="AC9" i="40"/>
  <c r="AE9" i="40"/>
  <c r="Y14" i="39"/>
  <c r="AC17" i="34"/>
  <c r="AE17" i="34"/>
  <c r="BS14" i="91"/>
  <c r="BU14" i="91"/>
  <c r="BS9" i="91"/>
  <c r="BU9" i="91"/>
  <c r="K87" i="74"/>
  <c r="I61" i="50" s="1"/>
  <c r="M61" i="50" s="1"/>
  <c r="AC9" i="38"/>
  <c r="AE9" i="38"/>
  <c r="AO29" i="46"/>
  <c r="AY29" i="46" s="1"/>
  <c r="AO32" i="45"/>
  <c r="AY32" i="45" s="1"/>
  <c r="AM44" i="33"/>
  <c r="AS36" i="33"/>
  <c r="AS44" i="33" s="1"/>
  <c r="AC21" i="7" s="1"/>
  <c r="AU36" i="33"/>
  <c r="AS25" i="45"/>
  <c r="AU25" i="45"/>
  <c r="AO25" i="45"/>
  <c r="AC34" i="30"/>
  <c r="AE34" i="30"/>
  <c r="Y34" i="30"/>
  <c r="AK34" i="30" s="1"/>
  <c r="Y13" i="41"/>
  <c r="Y18" i="43"/>
  <c r="AS27" i="42"/>
  <c r="AU27" i="42"/>
  <c r="AC14" i="38"/>
  <c r="AE14" i="38"/>
  <c r="AS24" i="42"/>
  <c r="AU24" i="42"/>
  <c r="AO24" i="44"/>
  <c r="AO39" i="32"/>
  <c r="AY39" i="32" s="1"/>
  <c r="BQ21" i="92"/>
  <c r="CC21" i="92" s="1"/>
  <c r="BI21" i="3" s="1"/>
  <c r="G834" i="1" s="1"/>
  <c r="BQ13" i="92"/>
  <c r="CC13" i="92" s="1"/>
  <c r="BI13" i="3" s="1"/>
  <c r="G602" i="1" s="1"/>
  <c r="BQ22" i="92"/>
  <c r="CC22" i="92" s="1"/>
  <c r="BI24" i="3" s="1"/>
  <c r="G921" i="1" s="1"/>
  <c r="BQ14" i="92"/>
  <c r="CC14" i="92" s="1"/>
  <c r="BI14" i="3" s="1"/>
  <c r="G631" i="1" s="1"/>
  <c r="BQ15" i="92"/>
  <c r="CC15" i="92" s="1"/>
  <c r="BI15" i="3" s="1"/>
  <c r="G660" i="1" s="1"/>
  <c r="BQ17" i="92"/>
  <c r="CC17" i="92" s="1"/>
  <c r="BI17" i="3" s="1"/>
  <c r="G718" i="1" s="1"/>
  <c r="BQ9" i="92"/>
  <c r="CC9" i="92" s="1"/>
  <c r="BI9" i="3" s="1"/>
  <c r="G486" i="1" s="1"/>
  <c r="BQ11" i="92"/>
  <c r="CC11" i="92" s="1"/>
  <c r="BI11" i="3" s="1"/>
  <c r="G544" i="1" s="1"/>
  <c r="BQ16" i="92"/>
  <c r="CC16" i="92" s="1"/>
  <c r="BI16" i="3" s="1"/>
  <c r="G689" i="1" s="1"/>
  <c r="BQ18" i="92"/>
  <c r="CC18" i="92" s="1"/>
  <c r="BI18" i="3" s="1"/>
  <c r="G747" i="1" s="1"/>
  <c r="BQ12" i="92"/>
  <c r="CC12" i="92" s="1"/>
  <c r="BI12" i="3" s="1"/>
  <c r="G573" i="1" s="1"/>
  <c r="BQ19" i="92"/>
  <c r="CC19" i="92" s="1"/>
  <c r="BI19" i="3" s="1"/>
  <c r="G776" i="1" s="1"/>
  <c r="BQ8" i="92"/>
  <c r="BQ10" i="92"/>
  <c r="CC10" i="92" s="1"/>
  <c r="BI10" i="3" s="1"/>
  <c r="G515" i="1" s="1"/>
  <c r="BQ20" i="92"/>
  <c r="CC20" i="92" s="1"/>
  <c r="BI20" i="3" s="1"/>
  <c r="G805" i="1" s="1"/>
  <c r="AI17" i="30"/>
  <c r="AS87" i="52"/>
  <c r="AS11" i="40"/>
  <c r="AU11" i="40"/>
  <c r="AC14" i="35"/>
  <c r="AE14" i="35"/>
  <c r="Y27" i="56"/>
  <c r="AY26" i="44"/>
  <c r="AY37" i="38"/>
  <c r="BA37" i="38"/>
  <c r="Q46" i="31"/>
  <c r="AC13" i="40"/>
  <c r="AE13" i="40"/>
  <c r="AK16" i="39"/>
  <c r="AI16" i="39"/>
  <c r="AI11" i="39"/>
  <c r="AK11" i="39"/>
  <c r="BK22" i="88"/>
  <c r="BW22" i="88" s="1"/>
  <c r="BK14" i="88"/>
  <c r="BW14" i="88" s="1"/>
  <c r="BK15" i="88"/>
  <c r="BW15" i="88" s="1"/>
  <c r="BK16" i="88"/>
  <c r="BW16" i="88" s="1"/>
  <c r="BK8" i="88"/>
  <c r="BK17" i="88"/>
  <c r="BW17" i="88" s="1"/>
  <c r="BK9" i="88"/>
  <c r="BW9" i="88" s="1"/>
  <c r="BK20" i="88"/>
  <c r="BW20" i="88" s="1"/>
  <c r="BK19" i="88"/>
  <c r="BW19" i="88" s="1"/>
  <c r="BK18" i="88"/>
  <c r="BW18" i="88" s="1"/>
  <c r="BK21" i="88"/>
  <c r="BW21" i="88" s="1"/>
  <c r="BK12" i="88"/>
  <c r="BW12" i="88" s="1"/>
  <c r="BK13" i="88"/>
  <c r="BW13" i="88" s="1"/>
  <c r="BK10" i="88"/>
  <c r="BW10" i="88" s="1"/>
  <c r="BK11" i="88"/>
  <c r="BW11" i="88" s="1"/>
  <c r="AS14" i="33"/>
  <c r="AU14" i="33"/>
  <c r="AS18" i="34"/>
  <c r="AU18" i="34"/>
  <c r="AM44" i="41"/>
  <c r="AS36" i="41"/>
  <c r="AS44" i="41" s="1"/>
  <c r="AC13" i="7" s="1"/>
  <c r="AU36" i="41"/>
  <c r="AY11" i="36"/>
  <c r="BA11" i="36"/>
  <c r="AY16" i="41"/>
  <c r="BA16" i="41"/>
  <c r="AY36" i="36"/>
  <c r="BA36" i="36"/>
  <c r="BA18" i="41"/>
  <c r="AY18" i="41"/>
  <c r="AY16" i="34"/>
  <c r="BA16" i="34"/>
  <c r="AI17" i="46"/>
  <c r="AK17" i="46"/>
  <c r="AI15" i="35"/>
  <c r="AK15" i="35"/>
  <c r="AS37" i="39"/>
  <c r="AU37" i="39"/>
  <c r="AI18" i="38"/>
  <c r="AK18" i="38"/>
  <c r="O81" i="98"/>
  <c r="S81" i="98" s="1"/>
  <c r="S41" i="98"/>
  <c r="E24" i="96" s="1"/>
  <c r="S44" i="35"/>
  <c r="AO36" i="35"/>
  <c r="AM36" i="35"/>
  <c r="AS27" i="40"/>
  <c r="AU27" i="40"/>
  <c r="AK11" i="43"/>
  <c r="AI11" i="43"/>
  <c r="BA14" i="40"/>
  <c r="AY14" i="40"/>
  <c r="AC11" i="40"/>
  <c r="AE11" i="40"/>
  <c r="AM11" i="45"/>
  <c r="I10" i="96"/>
  <c r="E12" i="95" s="1"/>
  <c r="G12" i="95" s="1"/>
  <c r="AK15" i="40"/>
  <c r="AI15" i="40"/>
  <c r="AU26" i="35"/>
  <c r="AS26" i="35"/>
  <c r="AY14" i="36"/>
  <c r="BA14" i="36"/>
  <c r="AC41" i="97"/>
  <c r="E56" i="95" s="1"/>
  <c r="G56" i="95" s="1"/>
  <c r="AI16" i="43"/>
  <c r="AK16" i="43"/>
  <c r="AC9" i="43"/>
  <c r="AE9" i="43"/>
  <c r="Y44" i="43"/>
  <c r="AK36" i="43"/>
  <c r="AI36" i="43"/>
  <c r="AI44" i="43" s="1"/>
  <c r="Y11" i="7" s="1"/>
  <c r="AC17" i="33"/>
  <c r="AE17" i="33"/>
  <c r="AC17" i="38"/>
  <c r="AE17" i="38"/>
  <c r="AI17" i="43"/>
  <c r="AK17" i="43"/>
  <c r="BS20" i="91"/>
  <c r="BU20" i="91"/>
  <c r="W44" i="45"/>
  <c r="AC36" i="45"/>
  <c r="AC44" i="45" s="1"/>
  <c r="U9" i="7" s="1"/>
  <c r="AE36" i="45"/>
  <c r="BM23" i="91"/>
  <c r="BY8" i="91"/>
  <c r="AM19" i="36"/>
  <c r="AS19" i="36" s="1"/>
  <c r="AK16" i="46"/>
  <c r="AI16" i="46"/>
  <c r="AI17" i="35"/>
  <c r="AK17" i="35"/>
  <c r="BA11" i="33"/>
  <c r="AY11" i="33"/>
  <c r="BA9" i="42"/>
  <c r="AY9" i="42"/>
  <c r="AS14" i="34"/>
  <c r="AU14" i="34"/>
  <c r="BA33" i="43"/>
  <c r="AY33" i="43"/>
  <c r="W44" i="36"/>
  <c r="AC36" i="36"/>
  <c r="AC44" i="36" s="1"/>
  <c r="U18" i="7" s="1"/>
  <c r="AE36" i="36"/>
  <c r="K31" i="94"/>
  <c r="I36" i="22" s="1"/>
  <c r="M36" i="22" s="1"/>
  <c r="S36" i="22" s="1"/>
  <c r="M31" i="94"/>
  <c r="AY12" i="46"/>
  <c r="M15" i="25"/>
  <c r="AS37" i="37"/>
  <c r="AU37" i="37"/>
  <c r="AO37" i="39"/>
  <c r="K35" i="94"/>
  <c r="I52" i="27" s="1"/>
  <c r="M52" i="27" s="1"/>
  <c r="M35" i="94"/>
  <c r="AU13" i="38"/>
  <c r="AS13" i="38"/>
  <c r="Y25" i="54"/>
  <c r="AS13" i="34"/>
  <c r="AU13" i="34"/>
  <c r="AS14" i="37"/>
  <c r="AU14" i="37"/>
  <c r="AM11" i="32"/>
  <c r="Y19" i="43"/>
  <c r="AI19" i="43" s="1"/>
  <c r="Y13" i="30"/>
  <c r="AK13" i="30" s="1"/>
  <c r="AI37" i="52"/>
  <c r="Q37" i="52"/>
  <c r="W37" i="52" s="1"/>
  <c r="BM37" i="52"/>
  <c r="AW37" i="52"/>
  <c r="CA37" i="52"/>
  <c r="CE37" i="52" s="1"/>
  <c r="AS37" i="52"/>
  <c r="AC37" i="52"/>
  <c r="BG37" i="52"/>
  <c r="AM37" i="52"/>
  <c r="AQ37" i="52" s="1"/>
  <c r="Y37" i="52"/>
  <c r="BQ37" i="52"/>
  <c r="BW37" i="52" s="1"/>
  <c r="BC37" i="52"/>
  <c r="CG37" i="52"/>
  <c r="AS14" i="40"/>
  <c r="AU14" i="40"/>
  <c r="AS30" i="45"/>
  <c r="AO30" i="45"/>
  <c r="AY30" i="45" s="1"/>
  <c r="AC9" i="33"/>
  <c r="AE9" i="33"/>
  <c r="S44" i="30"/>
  <c r="AM36" i="30"/>
  <c r="AO36" i="30" s="1"/>
  <c r="M10" i="46"/>
  <c r="I35" i="46"/>
  <c r="AC15" i="42"/>
  <c r="AE15" i="42"/>
  <c r="AC44" i="97"/>
  <c r="E60" i="95" s="1"/>
  <c r="G60" i="95" s="1"/>
  <c r="AC16" i="43"/>
  <c r="AE16" i="43"/>
  <c r="Y19" i="40"/>
  <c r="AI19" i="40" s="1"/>
  <c r="BA42" i="33"/>
  <c r="AY42" i="33"/>
  <c r="AS33" i="30"/>
  <c r="AU33" i="30"/>
  <c r="AS27" i="46"/>
  <c r="AU27" i="46"/>
  <c r="Q21" i="44"/>
  <c r="AO9" i="38"/>
  <c r="AM9" i="38"/>
  <c r="BS15" i="91"/>
  <c r="BU15" i="91"/>
  <c r="AS33" i="45"/>
  <c r="AU33" i="45"/>
  <c r="AO25" i="44"/>
  <c r="K61" i="74"/>
  <c r="I11" i="50" s="1"/>
  <c r="M85" i="95"/>
  <c r="Y28" i="50"/>
  <c r="M10" i="94"/>
  <c r="AS11" i="33"/>
  <c r="AU11" i="33"/>
  <c r="AO13" i="30"/>
  <c r="BA13" i="30" s="1"/>
  <c r="AO14" i="34"/>
  <c r="AO18" i="45"/>
  <c r="BA33" i="41"/>
  <c r="AY33" i="41"/>
  <c r="Y19" i="32"/>
  <c r="AI19" i="32" s="1"/>
  <c r="Q20" i="40"/>
  <c r="Y18" i="30"/>
  <c r="AS14" i="44"/>
  <c r="AU14" i="44"/>
  <c r="Y44" i="40"/>
  <c r="AK36" i="40"/>
  <c r="AI36" i="40"/>
  <c r="AI44" i="40" s="1"/>
  <c r="Y14" i="7" s="1"/>
  <c r="AO31" i="33"/>
  <c r="AY31" i="33" s="1"/>
  <c r="AC9" i="42"/>
  <c r="AE9" i="42"/>
  <c r="K29" i="96"/>
  <c r="AS17" i="36"/>
  <c r="AU17" i="36"/>
  <c r="AC13" i="45"/>
  <c r="AE13" i="45"/>
  <c r="Y16" i="37"/>
  <c r="AC9" i="30"/>
  <c r="AE9" i="30"/>
  <c r="AO12" i="40"/>
  <c r="AY12" i="45"/>
  <c r="AO13" i="34"/>
  <c r="BA38" i="41"/>
  <c r="AY38" i="41"/>
  <c r="M16" i="49"/>
  <c r="I18" i="49"/>
  <c r="AM13" i="31"/>
  <c r="AS13" i="31" s="1"/>
  <c r="Y18" i="31"/>
  <c r="AI18" i="31" s="1"/>
  <c r="M10" i="44"/>
  <c r="I35" i="44"/>
  <c r="AO30" i="31"/>
  <c r="AY30" i="31" s="1"/>
  <c r="M25" i="94"/>
  <c r="AU26" i="44"/>
  <c r="AS26" i="44"/>
  <c r="AC22" i="97"/>
  <c r="E37" i="95" s="1"/>
  <c r="G37" i="95" s="1"/>
  <c r="M34" i="94"/>
  <c r="K19" i="96"/>
  <c r="E32" i="95" s="1"/>
  <c r="G32" i="95" s="1"/>
  <c r="I19" i="96"/>
  <c r="E31" i="95" s="1"/>
  <c r="G31" i="95" s="1"/>
  <c r="CC80" i="52"/>
  <c r="CE80" i="52" s="1"/>
  <c r="CA80" i="52"/>
  <c r="CG80" i="52" s="1"/>
  <c r="W44" i="41"/>
  <c r="AC36" i="41"/>
  <c r="AC44" i="41" s="1"/>
  <c r="U13" i="7" s="1"/>
  <c r="AE36" i="41"/>
  <c r="K17" i="96"/>
  <c r="E27" i="95" s="1"/>
  <c r="G27" i="95" s="1"/>
  <c r="I17" i="96"/>
  <c r="E26" i="95" s="1"/>
  <c r="G26" i="95" s="1"/>
  <c r="AO31" i="39"/>
  <c r="AY31" i="39" s="1"/>
  <c r="Q21" i="36"/>
  <c r="S21" i="36" s="1"/>
  <c r="AC11" i="38"/>
  <c r="AE11" i="38"/>
  <c r="AC23" i="30"/>
  <c r="AE23" i="30"/>
  <c r="Y23" i="30"/>
  <c r="AK23" i="30" s="1"/>
  <c r="AM13" i="45"/>
  <c r="AO13" i="45"/>
  <c r="BA13" i="45" s="1"/>
  <c r="BA42" i="43"/>
  <c r="AY42" i="43"/>
  <c r="AK14" i="40"/>
  <c r="AI14" i="40"/>
  <c r="AS34" i="33"/>
  <c r="AU34" i="33"/>
  <c r="S20" i="36"/>
  <c r="Q20" i="36"/>
  <c r="BA17" i="30"/>
  <c r="AY17" i="30"/>
  <c r="AS15" i="41"/>
  <c r="AU15" i="41"/>
  <c r="BO21" i="51"/>
  <c r="BS21" i="51" s="1"/>
  <c r="AY21" i="51"/>
  <c r="AI21" i="51"/>
  <c r="AM21" i="51" s="1"/>
  <c r="Q21" i="51"/>
  <c r="W21" i="51" s="1"/>
  <c r="BG21" i="51"/>
  <c r="AA21" i="51"/>
  <c r="AQ21" i="51"/>
  <c r="AC13" i="38"/>
  <c r="AE13" i="38"/>
  <c r="AM18" i="40"/>
  <c r="AO18" i="40"/>
  <c r="Y92" i="52"/>
  <c r="S44" i="46"/>
  <c r="AM36" i="46"/>
  <c r="AO36" i="46"/>
  <c r="M29" i="94"/>
  <c r="K29" i="94"/>
  <c r="I35" i="22" s="1"/>
  <c r="M35" i="22" s="1"/>
  <c r="S35" i="22" s="1"/>
  <c r="BA25" i="43"/>
  <c r="AY25" i="43"/>
  <c r="AC15" i="32"/>
  <c r="AE15" i="32"/>
  <c r="AI34" i="41"/>
  <c r="K78" i="95"/>
  <c r="I169" i="11" s="1"/>
  <c r="M78" i="95"/>
  <c r="CG52" i="52"/>
  <c r="Q47" i="54"/>
  <c r="W47" i="54" s="1"/>
  <c r="AS11" i="46"/>
  <c r="AU11" i="46"/>
  <c r="AS13" i="46"/>
  <c r="AU13" i="46"/>
  <c r="Y19" i="31"/>
  <c r="AI19" i="31" s="1"/>
  <c r="AO18" i="36"/>
  <c r="Q20" i="30"/>
  <c r="CG38" i="52"/>
  <c r="BQ38" i="52"/>
  <c r="BW38" i="52" s="1"/>
  <c r="Q38" i="52"/>
  <c r="AW38" i="52"/>
  <c r="BA38" i="52" s="1"/>
  <c r="CA38" i="52"/>
  <c r="AM38" i="52"/>
  <c r="AS38" i="52" s="1"/>
  <c r="BG38" i="52"/>
  <c r="BM38" i="52" s="1"/>
  <c r="AC38" i="52"/>
  <c r="AI38" i="52" s="1"/>
  <c r="Y38" i="52"/>
  <c r="BA83" i="52"/>
  <c r="AO9" i="40"/>
  <c r="AO27" i="36"/>
  <c r="AY12" i="39"/>
  <c r="AM18" i="46"/>
  <c r="AO18" i="46"/>
  <c r="AC15" i="36"/>
  <c r="AE15" i="36"/>
  <c r="AO17" i="32"/>
  <c r="AS11" i="42"/>
  <c r="AU11" i="42"/>
  <c r="AO31" i="42"/>
  <c r="AY31" i="42" s="1"/>
  <c r="AY24" i="40"/>
  <c r="BA24" i="40"/>
  <c r="AM9" i="32"/>
  <c r="I27" i="96"/>
  <c r="E8" i="94" s="1"/>
  <c r="AM11" i="43"/>
  <c r="AO34" i="39"/>
  <c r="AO14" i="38"/>
  <c r="S22" i="45"/>
  <c r="Q22" i="45"/>
  <c r="Q22" i="38"/>
  <c r="S22" i="35"/>
  <c r="Q22" i="35"/>
  <c r="AO31" i="41"/>
  <c r="AY31" i="41" s="1"/>
  <c r="I20" i="73"/>
  <c r="I50" i="25" s="1"/>
  <c r="M50" i="25" s="1"/>
  <c r="S50" i="25" s="1"/>
  <c r="AO11" i="31"/>
  <c r="AY11" i="31" s="1"/>
  <c r="AS15" i="42"/>
  <c r="AU15" i="42"/>
  <c r="K16" i="94"/>
  <c r="I46" i="40" s="1"/>
  <c r="M46" i="40" s="1"/>
  <c r="AC18" i="41"/>
  <c r="AE18" i="41"/>
  <c r="BI81" i="52"/>
  <c r="BG81" i="52"/>
  <c r="BM81" i="52" s="1"/>
  <c r="Q46" i="39"/>
  <c r="AC9" i="39"/>
  <c r="AE9" i="39"/>
  <c r="AO25" i="30"/>
  <c r="AI26" i="42"/>
  <c r="CG21" i="52"/>
  <c r="AS13" i="42"/>
  <c r="AU13" i="42"/>
  <c r="AC16" i="42"/>
  <c r="AE16" i="42"/>
  <c r="M9" i="95"/>
  <c r="K9" i="95"/>
  <c r="I44" i="53" s="1"/>
  <c r="AK25" i="36"/>
  <c r="AI25" i="36"/>
  <c r="Y33" i="54"/>
  <c r="Q33" i="54"/>
  <c r="W33" i="54" s="1"/>
  <c r="AM16" i="35"/>
  <c r="AS13" i="36"/>
  <c r="AU13" i="36"/>
  <c r="AO17" i="40"/>
  <c r="AM17" i="40"/>
  <c r="M10" i="35"/>
  <c r="I35" i="35"/>
  <c r="M10" i="45"/>
  <c r="I35" i="45"/>
  <c r="Y13" i="44"/>
  <c r="AK37" i="35"/>
  <c r="AI37" i="35"/>
  <c r="AM18" i="33"/>
  <c r="AU34" i="44"/>
  <c r="AS34" i="44"/>
  <c r="Y16" i="45"/>
  <c r="BA8" i="36"/>
  <c r="AC11" i="45"/>
  <c r="AE11" i="45"/>
  <c r="AC9" i="31"/>
  <c r="AI13" i="30"/>
  <c r="AM16" i="43"/>
  <c r="AC18" i="97"/>
  <c r="E33" i="95" s="1"/>
  <c r="G33" i="95" s="1"/>
  <c r="AC43" i="97"/>
  <c r="E59" i="95" s="1"/>
  <c r="G59" i="95" s="1"/>
  <c r="AC25" i="97"/>
  <c r="E40" i="95" s="1"/>
  <c r="G40" i="95" s="1"/>
  <c r="Y11" i="44"/>
  <c r="M24" i="94"/>
  <c r="CC83" i="52"/>
  <c r="CA83" i="52"/>
  <c r="CG83" i="52" s="1"/>
  <c r="AC13" i="35"/>
  <c r="AE13" i="35"/>
  <c r="AS27" i="38"/>
  <c r="AU27" i="38"/>
  <c r="AO23" i="39"/>
  <c r="Y19" i="35"/>
  <c r="AI19" i="35" s="1"/>
  <c r="CG18" i="52"/>
  <c r="AO30" i="35"/>
  <c r="AY30" i="35" s="1"/>
  <c r="E30" i="94"/>
  <c r="G30" i="94" s="1"/>
  <c r="E33" i="94"/>
  <c r="G33" i="94" s="1"/>
  <c r="AC11" i="34"/>
  <c r="AE11" i="34"/>
  <c r="AC17" i="41"/>
  <c r="AE17" i="41"/>
  <c r="Y18" i="36"/>
  <c r="Q21" i="32"/>
  <c r="Q21" i="42"/>
  <c r="Q21" i="30"/>
  <c r="S21" i="30" s="1"/>
  <c r="Y9" i="40"/>
  <c r="AI17" i="34"/>
  <c r="AK17" i="34"/>
  <c r="BS13" i="91"/>
  <c r="BU13" i="91"/>
  <c r="BS17" i="91"/>
  <c r="BU17" i="91"/>
  <c r="AS17" i="46"/>
  <c r="AU17" i="46"/>
  <c r="AK9" i="38"/>
  <c r="AI9" i="38"/>
  <c r="BA42" i="41"/>
  <c r="AY42" i="41"/>
  <c r="AU26" i="41"/>
  <c r="AS26" i="41"/>
  <c r="AO44" i="33"/>
  <c r="BA36" i="33"/>
  <c r="AY36" i="33"/>
  <c r="AY8" i="36"/>
  <c r="AC14" i="36"/>
  <c r="AE14" i="36"/>
  <c r="Y19" i="33"/>
  <c r="AI19" i="33" s="1"/>
  <c r="AI13" i="34"/>
  <c r="Y14" i="50"/>
  <c r="K13" i="94"/>
  <c r="I46" i="43" s="1"/>
  <c r="M46" i="43" s="1"/>
  <c r="AY27" i="42"/>
  <c r="BA27" i="42"/>
  <c r="AI14" i="38"/>
  <c r="AK14" i="38"/>
  <c r="AO30" i="41"/>
  <c r="AY30" i="41" s="1"/>
  <c r="CG41" i="52"/>
  <c r="AK17" i="37"/>
  <c r="AI17" i="37"/>
  <c r="AO11" i="40"/>
  <c r="AK14" i="35"/>
  <c r="AI14" i="35"/>
  <c r="AI12" i="41"/>
  <c r="Y24" i="50"/>
  <c r="Q24" i="50"/>
  <c r="W24" i="50" s="1"/>
  <c r="AY15" i="35"/>
  <c r="BA15" i="35"/>
  <c r="BA8" i="38"/>
  <c r="AC17" i="45"/>
  <c r="AE17" i="45"/>
  <c r="AC9" i="34"/>
  <c r="AE9" i="34"/>
  <c r="K79" i="95"/>
  <c r="I55" i="55" s="1"/>
  <c r="M55" i="55" s="1"/>
  <c r="AC18" i="32"/>
  <c r="AE18" i="32"/>
  <c r="BA14" i="33"/>
  <c r="AY14" i="33"/>
  <c r="AS14" i="39"/>
  <c r="AU14" i="39"/>
  <c r="AY18" i="38"/>
  <c r="BA18" i="38"/>
  <c r="S44" i="36"/>
  <c r="BA17" i="39"/>
  <c r="AY17" i="39"/>
  <c r="AS15" i="45"/>
  <c r="AU15" i="45"/>
  <c r="AS11" i="35"/>
  <c r="AU11" i="35"/>
  <c r="AK16" i="36"/>
  <c r="AI16" i="36"/>
  <c r="AM17" i="33"/>
  <c r="AO17" i="33" s="1"/>
  <c r="AM11" i="41"/>
  <c r="BA24" i="33"/>
  <c r="AY24" i="33"/>
  <c r="AI14" i="33"/>
  <c r="AK14" i="33"/>
  <c r="BA23" i="34"/>
  <c r="AY23" i="34"/>
  <c r="I98" i="52"/>
  <c r="K98" i="52" s="1"/>
  <c r="AC13" i="32"/>
  <c r="AE13" i="32"/>
  <c r="BC39" i="52"/>
  <c r="AM39" i="52"/>
  <c r="AS39" i="52" s="1"/>
  <c r="CG39" i="52"/>
  <c r="BQ39" i="52"/>
  <c r="BW39" i="52" s="1"/>
  <c r="Q39" i="52"/>
  <c r="AW39" i="52"/>
  <c r="BA39" i="52" s="1"/>
  <c r="CA39" i="52"/>
  <c r="BG39" i="52"/>
  <c r="BM39" i="52" s="1"/>
  <c r="AC39" i="52"/>
  <c r="AI39" i="52" s="1"/>
  <c r="Y39" i="52"/>
  <c r="AI13" i="36"/>
  <c r="AK13" i="36"/>
  <c r="AI13" i="52"/>
  <c r="Q13" i="52"/>
  <c r="W13" i="52" s="1"/>
  <c r="AW13" i="52"/>
  <c r="CA13" i="52"/>
  <c r="CE13" i="52" s="1"/>
  <c r="AC13" i="52"/>
  <c r="CG13" i="52"/>
  <c r="BC13" i="52"/>
  <c r="BW13" i="52"/>
  <c r="BQ13" i="52"/>
  <c r="BG13" i="52"/>
  <c r="BM13" i="52" s="1"/>
  <c r="AM13" i="52"/>
  <c r="AQ13" i="52" s="1"/>
  <c r="Q46" i="46"/>
  <c r="AO44" i="34"/>
  <c r="AY36" i="34"/>
  <c r="AY44" i="34" s="1"/>
  <c r="AG20" i="7" s="1"/>
  <c r="BA36" i="34"/>
  <c r="AC9" i="41"/>
  <c r="AE9" i="41"/>
  <c r="AC17" i="44"/>
  <c r="AE17" i="44"/>
  <c r="Q20" i="41"/>
  <c r="AI34" i="30"/>
  <c r="Q22" i="40"/>
  <c r="AO29" i="42"/>
  <c r="AY29" i="42" s="1"/>
  <c r="CG14" i="52"/>
  <c r="BQ14" i="52"/>
  <c r="Q14" i="52"/>
  <c r="Y14" i="52" s="1"/>
  <c r="AW14" i="52"/>
  <c r="BA14" i="52" s="1"/>
  <c r="BA98" i="52" s="1"/>
  <c r="E16" i="8" s="1"/>
  <c r="E17" i="8" s="1"/>
  <c r="CA14" i="52"/>
  <c r="BW14" i="52"/>
  <c r="AM14" i="52"/>
  <c r="AS14" i="52" s="1"/>
  <c r="AC14" i="52"/>
  <c r="AI14" i="52" s="1"/>
  <c r="BG14" i="52"/>
  <c r="BM14" i="52" s="1"/>
  <c r="Q21" i="31"/>
  <c r="AK21" i="31"/>
  <c r="AE21" i="31"/>
  <c r="BA21" i="31"/>
  <c r="AU21" i="31"/>
  <c r="S21" i="31"/>
  <c r="AK8" i="30"/>
  <c r="Y36" i="45"/>
  <c r="CA35" i="52"/>
  <c r="CE35" i="52" s="1"/>
  <c r="AC35" i="52"/>
  <c r="BW35" i="52"/>
  <c r="BG35" i="52"/>
  <c r="BM35" i="52" s="1"/>
  <c r="Y35" i="52"/>
  <c r="AM35" i="52"/>
  <c r="AQ35" i="52" s="1"/>
  <c r="Q35" i="52"/>
  <c r="W35" i="52" s="1"/>
  <c r="CG35" i="52"/>
  <c r="AI35" i="52"/>
  <c r="AW35" i="52"/>
  <c r="BC35" i="52" s="1"/>
  <c r="BQ35" i="52"/>
  <c r="AO30" i="34"/>
  <c r="AY30" i="34" s="1"/>
  <c r="Q27" i="54"/>
  <c r="W27" i="54" s="1"/>
  <c r="BI17" i="92"/>
  <c r="BI9" i="92"/>
  <c r="BI18" i="92"/>
  <c r="BI10" i="92"/>
  <c r="BI19" i="92"/>
  <c r="BI11" i="92"/>
  <c r="BI21" i="92"/>
  <c r="BI13" i="92"/>
  <c r="BI8" i="92"/>
  <c r="BI15" i="92"/>
  <c r="BI14" i="92"/>
  <c r="BI12" i="92"/>
  <c r="BI16" i="92"/>
  <c r="BI22" i="92"/>
  <c r="BI20" i="92"/>
  <c r="Y17" i="36"/>
  <c r="AS44" i="52"/>
  <c r="Y25" i="56"/>
  <c r="Y17" i="44"/>
  <c r="AO29" i="38"/>
  <c r="AY29" i="38" s="1"/>
  <c r="BA38" i="33"/>
  <c r="AY38" i="33"/>
  <c r="K18" i="96"/>
  <c r="E30" i="95" s="1"/>
  <c r="G30" i="95" s="1"/>
  <c r="I18" i="96"/>
  <c r="E29" i="95" s="1"/>
  <c r="G29" i="95" s="1"/>
  <c r="Y19" i="44"/>
  <c r="AI19" i="44" s="1"/>
  <c r="AC37" i="43"/>
  <c r="AE37" i="43"/>
  <c r="AO18" i="35"/>
  <c r="AM18" i="35"/>
  <c r="Y16" i="41"/>
  <c r="M21" i="94"/>
  <c r="K21" i="94"/>
  <c r="I46" i="35" s="1"/>
  <c r="M46" i="35" s="1"/>
  <c r="AK12" i="35"/>
  <c r="AI12" i="35"/>
  <c r="Y18" i="34"/>
  <c r="AC17" i="46"/>
  <c r="AE17" i="46"/>
  <c r="AO13" i="41"/>
  <c r="AK15" i="32"/>
  <c r="AI15" i="32"/>
  <c r="AM9" i="30"/>
  <c r="I12" i="96"/>
  <c r="E16" i="95" s="1"/>
  <c r="G16" i="95" s="1"/>
  <c r="AS52" i="52"/>
  <c r="AY11" i="46"/>
  <c r="BA11" i="46"/>
  <c r="AU24" i="33"/>
  <c r="AS24" i="33"/>
  <c r="S20" i="32"/>
  <c r="Q20" i="32"/>
  <c r="Q20" i="46"/>
  <c r="S20" i="46"/>
  <c r="AS13" i="44"/>
  <c r="AU13" i="44"/>
  <c r="AC14" i="33"/>
  <c r="AE14" i="33"/>
  <c r="AS16" i="45"/>
  <c r="AU16" i="45"/>
  <c r="M18" i="26"/>
  <c r="M43" i="26" s="1"/>
  <c r="I43" i="26"/>
  <c r="E30" i="12" s="1"/>
  <c r="E37" i="12" s="1"/>
  <c r="E40" i="12" s="1"/>
  <c r="S44" i="39"/>
  <c r="AO36" i="39"/>
  <c r="AM36" i="39"/>
  <c r="AS17" i="37"/>
  <c r="AU17" i="37"/>
  <c r="AC9" i="46"/>
  <c r="AE9" i="46"/>
  <c r="AC16" i="32"/>
  <c r="AE16" i="32"/>
  <c r="AY9" i="44"/>
  <c r="K20" i="95"/>
  <c r="I48" i="55" s="1"/>
  <c r="M48" i="55" s="1"/>
  <c r="AK33" i="40"/>
  <c r="AI33" i="40"/>
  <c r="AK15" i="36"/>
  <c r="AI15" i="36"/>
  <c r="AS26" i="37"/>
  <c r="AU26" i="37"/>
  <c r="AC18" i="38"/>
  <c r="AE18" i="38"/>
  <c r="AY11" i="42"/>
  <c r="BA11" i="42"/>
  <c r="AO29" i="39"/>
  <c r="AY29" i="39" s="1"/>
  <c r="K88" i="74"/>
  <c r="I62" i="50" s="1"/>
  <c r="M62" i="50" s="1"/>
  <c r="AC14" i="45"/>
  <c r="AE14" i="45"/>
  <c r="AM17" i="31"/>
  <c r="AS17" i="31" s="1"/>
  <c r="AM8" i="45"/>
  <c r="AM34" i="45"/>
  <c r="AM23" i="45"/>
  <c r="AM26" i="45"/>
  <c r="AM24" i="45"/>
  <c r="AM16" i="40"/>
  <c r="K73" i="95"/>
  <c r="I168" i="11" s="1"/>
  <c r="M28" i="94"/>
  <c r="K28" i="94"/>
  <c r="I35" i="24" s="1"/>
  <c r="M35" i="24" s="1"/>
  <c r="S35" i="24" s="1"/>
  <c r="AC17" i="32"/>
  <c r="AE17" i="32"/>
  <c r="AS23" i="34"/>
  <c r="AU23" i="34"/>
  <c r="Q22" i="30"/>
  <c r="S22" i="30" s="1"/>
  <c r="BA22" i="31"/>
  <c r="AK22" i="31"/>
  <c r="S22" i="31"/>
  <c r="Q22" i="31"/>
  <c r="AU22" i="31"/>
  <c r="AE22" i="31"/>
  <c r="AM40" i="52"/>
  <c r="AS40" i="52" s="1"/>
  <c r="CG40" i="52"/>
  <c r="BQ40" i="52"/>
  <c r="Q40" i="52"/>
  <c r="Y40" i="52" s="1"/>
  <c r="CA40" i="52"/>
  <c r="BG40" i="52"/>
  <c r="BW40" i="52"/>
  <c r="BM40" i="52"/>
  <c r="AW40" i="52"/>
  <c r="BA40" i="52" s="1"/>
  <c r="AC40" i="52"/>
  <c r="AI40" i="52" s="1"/>
  <c r="AU24" i="38"/>
  <c r="AS24" i="38"/>
  <c r="AS15" i="44"/>
  <c r="AU15" i="44"/>
  <c r="AC15" i="43"/>
  <c r="AE15" i="43"/>
  <c r="AY15" i="42"/>
  <c r="BA15" i="42"/>
  <c r="AS24" i="43"/>
  <c r="AU24" i="43"/>
  <c r="W44" i="37"/>
  <c r="AC36" i="37"/>
  <c r="AC44" i="37" s="1"/>
  <c r="U17" i="7" s="1"/>
  <c r="AE36" i="37"/>
  <c r="AI18" i="41"/>
  <c r="AK18" i="41"/>
  <c r="AM17" i="45"/>
  <c r="AO17" i="45"/>
  <c r="AI13" i="39"/>
  <c r="W44" i="34"/>
  <c r="AC36" i="34"/>
  <c r="AC44" i="34" s="1"/>
  <c r="U20" i="7" s="1"/>
  <c r="AE36" i="34"/>
  <c r="BI80" i="52"/>
  <c r="BK80" i="52" s="1"/>
  <c r="BG80" i="52"/>
  <c r="BM80" i="52" s="1"/>
  <c r="AC11" i="43"/>
  <c r="AE11" i="43"/>
  <c r="W44" i="35"/>
  <c r="AC36" i="35"/>
  <c r="AC44" i="35" s="1"/>
  <c r="U19" i="7" s="1"/>
  <c r="AE36" i="35"/>
  <c r="AK24" i="40"/>
  <c r="AI24" i="40"/>
  <c r="W44" i="39"/>
  <c r="AC36" i="39"/>
  <c r="AE36" i="39"/>
  <c r="Q97" i="52"/>
  <c r="W97" i="52" s="1"/>
  <c r="BM97" i="52"/>
  <c r="AW97" i="52"/>
  <c r="BC97" i="52" s="1"/>
  <c r="CA97" i="52"/>
  <c r="CE97" i="52" s="1"/>
  <c r="BG97" i="52"/>
  <c r="BQ97" i="52"/>
  <c r="BW97" i="52" s="1"/>
  <c r="AM97" i="52"/>
  <c r="AQ97" i="52" s="1"/>
  <c r="Y97" i="52"/>
  <c r="CG97" i="52"/>
  <c r="AC97" i="52"/>
  <c r="AI97" i="52" s="1"/>
  <c r="AK8" i="45"/>
  <c r="BA13" i="42"/>
  <c r="AY13" i="42"/>
  <c r="W44" i="44"/>
  <c r="AC36" i="44"/>
  <c r="AC44" i="44" s="1"/>
  <c r="U10" i="7" s="1"/>
  <c r="AE36" i="44"/>
  <c r="AC9" i="36"/>
  <c r="AE9" i="36"/>
  <c r="AM19" i="35"/>
  <c r="AS19" i="35" s="1"/>
  <c r="AO19" i="35"/>
  <c r="AY19" i="35" s="1"/>
  <c r="AC15" i="34"/>
  <c r="AE15" i="34"/>
  <c r="M28" i="95"/>
  <c r="K28" i="95"/>
  <c r="I164" i="11" s="1"/>
  <c r="AS18" i="43"/>
  <c r="AU18" i="43"/>
  <c r="Q44" i="30"/>
  <c r="W36" i="30"/>
  <c r="Y36" i="30" s="1"/>
  <c r="AC15" i="40"/>
  <c r="AE15" i="40"/>
  <c r="AY13" i="36"/>
  <c r="BA13" i="36"/>
  <c r="AM14" i="31"/>
  <c r="AS14" i="31" s="1"/>
  <c r="AO26" i="35"/>
  <c r="AO9" i="35"/>
  <c r="AM9" i="35"/>
  <c r="AO27" i="35"/>
  <c r="AS15" i="37"/>
  <c r="AU15" i="37"/>
  <c r="M10" i="40"/>
  <c r="I35" i="40"/>
  <c r="M10" i="41"/>
  <c r="I35" i="41"/>
  <c r="I20" i="49"/>
  <c r="AC13" i="34"/>
  <c r="AE13" i="34"/>
  <c r="AS34" i="35"/>
  <c r="AU34" i="35"/>
  <c r="AO28" i="36"/>
  <c r="AY28" i="36" s="1"/>
  <c r="AO13" i="43"/>
  <c r="BA13" i="43" s="1"/>
  <c r="Y45" i="52"/>
  <c r="Y11" i="35"/>
  <c r="AI9" i="31"/>
  <c r="Y25" i="52"/>
  <c r="AS14" i="36"/>
  <c r="AU14" i="36"/>
  <c r="AC35" i="97"/>
  <c r="E50" i="95" s="1"/>
  <c r="G50" i="95" s="1"/>
  <c r="AC20" i="97"/>
  <c r="E35" i="95" s="1"/>
  <c r="G35" i="95" s="1"/>
  <c r="AC31" i="97"/>
  <c r="E46" i="95" s="1"/>
  <c r="G46" i="95" s="1"/>
  <c r="AC33" i="97"/>
  <c r="E48" i="95" s="1"/>
  <c r="G48" i="95" s="1"/>
  <c r="AC16" i="40"/>
  <c r="AE16" i="40"/>
  <c r="AS16" i="46"/>
  <c r="AU16" i="46"/>
  <c r="CC85" i="52"/>
  <c r="CE85" i="52" s="1"/>
  <c r="CA85" i="52"/>
  <c r="CG85" i="52" s="1"/>
  <c r="AK13" i="35"/>
  <c r="AI13" i="35"/>
  <c r="Y9" i="43"/>
  <c r="AY27" i="38"/>
  <c r="BA27" i="38"/>
  <c r="W44" i="43"/>
  <c r="AC36" i="43"/>
  <c r="AE36" i="43"/>
  <c r="AY13" i="44"/>
  <c r="AI23" i="34"/>
  <c r="M12" i="94"/>
  <c r="K12" i="94"/>
  <c r="I46" i="44" s="1"/>
  <c r="M46" i="44" s="1"/>
  <c r="AM17" i="35"/>
  <c r="AK17" i="41"/>
  <c r="AI17" i="41"/>
  <c r="AS18" i="37"/>
  <c r="AU18" i="37"/>
  <c r="Q21" i="39"/>
  <c r="S21" i="38"/>
  <c r="Q21" i="38"/>
  <c r="CG48" i="52"/>
  <c r="AS37" i="34"/>
  <c r="AU37" i="34"/>
  <c r="W36" i="42"/>
  <c r="Q44" i="42"/>
  <c r="AM12" i="43"/>
  <c r="BS18" i="91"/>
  <c r="BU18" i="91"/>
  <c r="BI23" i="91"/>
  <c r="BS8" i="91"/>
  <c r="BU8" i="91"/>
  <c r="AY17" i="46"/>
  <c r="BA17" i="46"/>
  <c r="AI26" i="45"/>
  <c r="BA26" i="41"/>
  <c r="AY26" i="41"/>
  <c r="AS16" i="36"/>
  <c r="AU16" i="36"/>
  <c r="AS14" i="41"/>
  <c r="AU14" i="41"/>
  <c r="AI23" i="38"/>
  <c r="BA41" i="41"/>
  <c r="AY41" i="41"/>
  <c r="AO36" i="40"/>
  <c r="BA25" i="41"/>
  <c r="AY25" i="41"/>
  <c r="AI14" i="36"/>
  <c r="AK14" i="36"/>
  <c r="K11" i="94"/>
  <c r="I46" i="45" s="1"/>
  <c r="M46" i="45" s="1"/>
  <c r="AC16" i="46"/>
  <c r="AE16" i="46"/>
  <c r="AC13" i="36"/>
  <c r="AE13" i="36"/>
  <c r="AC18" i="37"/>
  <c r="AE18" i="37"/>
  <c r="AO33" i="34"/>
  <c r="AS33" i="40"/>
  <c r="AU33" i="40"/>
  <c r="AO39" i="31"/>
  <c r="AY39" i="31" s="1"/>
  <c r="AC17" i="37"/>
  <c r="AE17" i="37"/>
  <c r="Y54" i="50"/>
  <c r="M30" i="15"/>
  <c r="E36" i="10" s="1"/>
  <c r="S18" i="15"/>
  <c r="S30" i="15" s="1"/>
  <c r="E36" i="8" s="1"/>
  <c r="AC37" i="39"/>
  <c r="AE37" i="39"/>
  <c r="BA33" i="36"/>
  <c r="AY33" i="36"/>
  <c r="Y19" i="36"/>
  <c r="AI19" i="36" s="1"/>
  <c r="K68" i="95"/>
  <c r="I34" i="13" s="1"/>
  <c r="AW36" i="52"/>
  <c r="BC36" i="52" s="1"/>
  <c r="CA36" i="52"/>
  <c r="CE36" i="52" s="1"/>
  <c r="AC36" i="52"/>
  <c r="AI36" i="52" s="1"/>
  <c r="BG36" i="52"/>
  <c r="BM36" i="52" s="1"/>
  <c r="CG36" i="52"/>
  <c r="Q36" i="52"/>
  <c r="W36" i="52" s="1"/>
  <c r="AM36" i="52"/>
  <c r="AQ36" i="52" s="1"/>
  <c r="BQ36" i="52"/>
  <c r="BW36" i="52" s="1"/>
  <c r="AS15" i="35"/>
  <c r="AU15" i="35"/>
  <c r="AC17" i="35"/>
  <c r="AE17" i="35"/>
  <c r="Y18" i="40"/>
  <c r="AO15" i="43"/>
  <c r="AO28" i="30"/>
  <c r="AY28" i="30" s="1"/>
  <c r="Y9" i="34"/>
  <c r="AO19" i="45"/>
  <c r="AY19" i="45" s="1"/>
  <c r="AO19" i="39"/>
  <c r="AY19" i="39" s="1"/>
  <c r="K25" i="96"/>
  <c r="E80" i="95" s="1"/>
  <c r="G80" i="95" s="1"/>
  <c r="Y18" i="32"/>
  <c r="AO14" i="39"/>
  <c r="AS9" i="42"/>
  <c r="AU9" i="42"/>
  <c r="AO36" i="41"/>
  <c r="AS18" i="38"/>
  <c r="AU18" i="38"/>
  <c r="AS17" i="39"/>
  <c r="AU17" i="39"/>
  <c r="AO15" i="45"/>
  <c r="AM44" i="34"/>
  <c r="AS36" i="34"/>
  <c r="AS44" i="34" s="1"/>
  <c r="AC20" i="7" s="1"/>
  <c r="AU36" i="34"/>
  <c r="AY14" i="46" l="1"/>
  <c r="BA14" i="46"/>
  <c r="K45" i="95"/>
  <c r="I45" i="36" s="1"/>
  <c r="E54" i="95"/>
  <c r="G54" i="95" s="1"/>
  <c r="E67" i="95"/>
  <c r="G67" i="95" s="1"/>
  <c r="AM21" i="36"/>
  <c r="AO44" i="30"/>
  <c r="AY36" i="30"/>
  <c r="AY44" i="30" s="1"/>
  <c r="AG26" i="7" s="1"/>
  <c r="BA36" i="30"/>
  <c r="K43" i="95"/>
  <c r="I45" i="38" s="1"/>
  <c r="AY17" i="33"/>
  <c r="BA17" i="33"/>
  <c r="AM20" i="42"/>
  <c r="AO20" i="42" s="1"/>
  <c r="M51" i="95"/>
  <c r="K51" i="95"/>
  <c r="I45" i="31" s="1"/>
  <c r="AM21" i="41"/>
  <c r="AO21" i="30"/>
  <c r="AM21" i="30"/>
  <c r="AO22" i="36"/>
  <c r="AM22" i="36"/>
  <c r="K47" i="95"/>
  <c r="I45" i="34" s="1"/>
  <c r="AM21" i="43"/>
  <c r="AO21" i="43"/>
  <c r="K38" i="95"/>
  <c r="I45" i="43" s="1"/>
  <c r="M41" i="95"/>
  <c r="K41" i="95"/>
  <c r="I45" i="40" s="1"/>
  <c r="AO22" i="30"/>
  <c r="AM22" i="30"/>
  <c r="BA16" i="33"/>
  <c r="AY16" i="33"/>
  <c r="AM22" i="42"/>
  <c r="Y44" i="30"/>
  <c r="AI36" i="30"/>
  <c r="AI44" i="30" s="1"/>
  <c r="Y26" i="7" s="1"/>
  <c r="AK36" i="30"/>
  <c r="BA18" i="32"/>
  <c r="AY18" i="32"/>
  <c r="AO22" i="43"/>
  <c r="AM22" i="43"/>
  <c r="AY16" i="42"/>
  <c r="BA16" i="42"/>
  <c r="AO22" i="39"/>
  <c r="AM22" i="39"/>
  <c r="BA9" i="39"/>
  <c r="AY9" i="39"/>
  <c r="AM22" i="46"/>
  <c r="AO22" i="46" s="1"/>
  <c r="AM20" i="34"/>
  <c r="AO20" i="34" s="1"/>
  <c r="BA9" i="37"/>
  <c r="AY9" i="37"/>
  <c r="K42" i="95"/>
  <c r="I45" i="39" s="1"/>
  <c r="AS18" i="44"/>
  <c r="AU18" i="44"/>
  <c r="S16" i="28"/>
  <c r="AU44" i="38"/>
  <c r="Y21" i="34"/>
  <c r="W21" i="34"/>
  <c r="BQ19" i="89"/>
  <c r="CC19" i="89" s="1"/>
  <c r="BQ11" i="89"/>
  <c r="CC11" i="89" s="1"/>
  <c r="BQ20" i="89"/>
  <c r="CC20" i="89" s="1"/>
  <c r="BQ12" i="89"/>
  <c r="CC12" i="89" s="1"/>
  <c r="BQ21" i="89"/>
  <c r="CC21" i="89" s="1"/>
  <c r="BQ13" i="89"/>
  <c r="CC13" i="89" s="1"/>
  <c r="BQ22" i="89"/>
  <c r="CC22" i="89" s="1"/>
  <c r="BQ14" i="89"/>
  <c r="CC14" i="89" s="1"/>
  <c r="BQ16" i="89"/>
  <c r="CC16" i="89" s="1"/>
  <c r="BQ10" i="89"/>
  <c r="CC10" i="89" s="1"/>
  <c r="BQ17" i="89"/>
  <c r="CC17" i="89" s="1"/>
  <c r="BQ8" i="89"/>
  <c r="BQ18" i="89"/>
  <c r="CC18" i="89" s="1"/>
  <c r="BQ9" i="89"/>
  <c r="CC9" i="89" s="1"/>
  <c r="BQ15" i="89"/>
  <c r="CC15" i="89" s="1"/>
  <c r="S22" i="28"/>
  <c r="AU44" i="32"/>
  <c r="BS15" i="90"/>
  <c r="BU15" i="90"/>
  <c r="AM22" i="34"/>
  <c r="AO22" i="34" s="1"/>
  <c r="AO20" i="44"/>
  <c r="AM20" i="44"/>
  <c r="AK9" i="43"/>
  <c r="G10" i="28"/>
  <c r="AE44" i="44"/>
  <c r="AI18" i="34"/>
  <c r="AK18" i="34"/>
  <c r="Y20" i="41"/>
  <c r="W20" i="41"/>
  <c r="AS16" i="43"/>
  <c r="AU16" i="43"/>
  <c r="AO22" i="35"/>
  <c r="AM22" i="35"/>
  <c r="S21" i="34"/>
  <c r="BS21" i="90"/>
  <c r="BU21" i="90"/>
  <c r="Q50" i="54"/>
  <c r="W50" i="54" s="1"/>
  <c r="K11" i="96"/>
  <c r="E15" i="95" s="1"/>
  <c r="G15" i="95" s="1"/>
  <c r="BK23" i="90"/>
  <c r="BC40" i="52"/>
  <c r="AK16" i="45"/>
  <c r="AI16" i="45"/>
  <c r="AS13" i="45"/>
  <c r="AU13" i="45"/>
  <c r="BA12" i="40"/>
  <c r="AY12" i="40"/>
  <c r="AO44" i="32"/>
  <c r="AY36" i="32"/>
  <c r="AY44" i="32" s="1"/>
  <c r="AG24" i="7" s="1"/>
  <c r="BA36" i="32"/>
  <c r="AO21" i="37"/>
  <c r="AM21" i="37"/>
  <c r="AS15" i="33"/>
  <c r="AU15" i="33"/>
  <c r="M26" i="54"/>
  <c r="BI23" i="90"/>
  <c r="BS8" i="90"/>
  <c r="BU8" i="90"/>
  <c r="W20" i="33"/>
  <c r="Y20" i="33" s="1"/>
  <c r="BA15" i="45"/>
  <c r="AY15" i="45"/>
  <c r="BA15" i="43"/>
  <c r="AY15" i="43"/>
  <c r="K46" i="95"/>
  <c r="I45" i="35" s="1"/>
  <c r="M46" i="95"/>
  <c r="G20" i="28"/>
  <c r="AE44" i="34"/>
  <c r="M20" i="95"/>
  <c r="AO13" i="31"/>
  <c r="AY13" i="31" s="1"/>
  <c r="W21" i="44"/>
  <c r="W46" i="31"/>
  <c r="AS17" i="38"/>
  <c r="AU17" i="38"/>
  <c r="AK13" i="37"/>
  <c r="AI13" i="37"/>
  <c r="BA24" i="37"/>
  <c r="AY24" i="37"/>
  <c r="M69" i="95"/>
  <c r="G16" i="28"/>
  <c r="AE44" i="38"/>
  <c r="AY11" i="38"/>
  <c r="BA11" i="38"/>
  <c r="BA14" i="45"/>
  <c r="AY14" i="45"/>
  <c r="CE81" i="52"/>
  <c r="AS44" i="37"/>
  <c r="AC17" i="7" s="1"/>
  <c r="BS10" i="88"/>
  <c r="BU10" i="88"/>
  <c r="BS15" i="88"/>
  <c r="BU15" i="88"/>
  <c r="K16" i="96"/>
  <c r="E25" i="95" s="1"/>
  <c r="G25" i="95" s="1"/>
  <c r="AM21" i="35"/>
  <c r="BO23" i="90"/>
  <c r="CA8" i="90"/>
  <c r="BA24" i="36"/>
  <c r="AY24" i="36"/>
  <c r="K55" i="95"/>
  <c r="I33" i="24" s="1"/>
  <c r="M33" i="24" s="1"/>
  <c r="S33" i="24" s="1"/>
  <c r="AO15" i="33"/>
  <c r="AS9" i="36"/>
  <c r="AU9" i="36"/>
  <c r="M26" i="56"/>
  <c r="I64" i="56"/>
  <c r="AK16" i="35"/>
  <c r="AI16" i="35"/>
  <c r="BS10" i="90"/>
  <c r="BU10" i="90"/>
  <c r="BS9" i="90"/>
  <c r="BU9" i="90"/>
  <c r="S14" i="28"/>
  <c r="AU44" i="40"/>
  <c r="BK85" i="52"/>
  <c r="Y96" i="52"/>
  <c r="Q56" i="55"/>
  <c r="W56" i="55" s="1"/>
  <c r="AI56" i="55"/>
  <c r="AA56" i="55"/>
  <c r="AS11" i="34"/>
  <c r="AU11" i="34"/>
  <c r="G8" i="28"/>
  <c r="AE44" i="46"/>
  <c r="BO20" i="51"/>
  <c r="AY20" i="51"/>
  <c r="AY24" i="51" s="1"/>
  <c r="G16" i="10" s="1"/>
  <c r="AI20" i="51"/>
  <c r="Q20" i="51"/>
  <c r="BG20" i="51"/>
  <c r="BG24" i="51" s="1"/>
  <c r="G20" i="10" s="1"/>
  <c r="AA20" i="51"/>
  <c r="AA24" i="51" s="1"/>
  <c r="G11" i="10" s="1"/>
  <c r="AQ20" i="51"/>
  <c r="AQ24" i="51" s="1"/>
  <c r="G14" i="10" s="1"/>
  <c r="M24" i="51"/>
  <c r="Q52" i="50"/>
  <c r="W52" i="50" s="1"/>
  <c r="AM44" i="45"/>
  <c r="AS36" i="45"/>
  <c r="AS44" i="45" s="1"/>
  <c r="AC9" i="7" s="1"/>
  <c r="AU36" i="45"/>
  <c r="S20" i="33"/>
  <c r="S46" i="38"/>
  <c r="Q46" i="38"/>
  <c r="AC98" i="52"/>
  <c r="E11" i="10" s="1"/>
  <c r="S46" i="33"/>
  <c r="Q46" i="33"/>
  <c r="AU9" i="34"/>
  <c r="AS9" i="34"/>
  <c r="M19" i="28"/>
  <c r="AK44" i="35"/>
  <c r="M13" i="28"/>
  <c r="AK44" i="41"/>
  <c r="M23" i="28"/>
  <c r="AK44" i="31"/>
  <c r="AM21" i="38"/>
  <c r="AM20" i="32"/>
  <c r="AO20" i="32" s="1"/>
  <c r="AY18" i="35"/>
  <c r="BA18" i="35"/>
  <c r="AS11" i="41"/>
  <c r="AU11" i="41"/>
  <c r="K33" i="95"/>
  <c r="I26" i="51" s="1"/>
  <c r="M26" i="51" s="1"/>
  <c r="AU9" i="32"/>
  <c r="AS9" i="32"/>
  <c r="BA13" i="34"/>
  <c r="AY13" i="34"/>
  <c r="BA9" i="38"/>
  <c r="AY9" i="38"/>
  <c r="AS11" i="32"/>
  <c r="AU11" i="32"/>
  <c r="AY18" i="39"/>
  <c r="BA18" i="39"/>
  <c r="BS20" i="88"/>
  <c r="BU20" i="88"/>
  <c r="BA13" i="39"/>
  <c r="AY13" i="39"/>
  <c r="BS17" i="90"/>
  <c r="BU17" i="90"/>
  <c r="K10" i="95"/>
  <c r="I43" i="55" s="1"/>
  <c r="M43" i="55" s="1"/>
  <c r="M10" i="95"/>
  <c r="S10" i="43"/>
  <c r="Q10" i="43"/>
  <c r="M35" i="43"/>
  <c r="M68" i="95"/>
  <c r="K16" i="95"/>
  <c r="I46" i="55" s="1"/>
  <c r="M46" i="55" s="1"/>
  <c r="AK17" i="44"/>
  <c r="AI17" i="44"/>
  <c r="W21" i="42"/>
  <c r="Y21" i="42" s="1"/>
  <c r="W22" i="38"/>
  <c r="K37" i="95"/>
  <c r="I45" i="44" s="1"/>
  <c r="AO11" i="32"/>
  <c r="AO21" i="33"/>
  <c r="AM21" i="33"/>
  <c r="CE84" i="52"/>
  <c r="BA10" i="31"/>
  <c r="AK10" i="31"/>
  <c r="Q10" i="31"/>
  <c r="S10" i="31" s="1"/>
  <c r="AE10" i="31"/>
  <c r="AU10" i="31"/>
  <c r="M35" i="31"/>
  <c r="AY13" i="33"/>
  <c r="BA13" i="33"/>
  <c r="BI23" i="88"/>
  <c r="BS8" i="88"/>
  <c r="BU8" i="88"/>
  <c r="AS16" i="39"/>
  <c r="AU16" i="39"/>
  <c r="Y17" i="28"/>
  <c r="BA44" i="37"/>
  <c r="AO44" i="31"/>
  <c r="AY36" i="31"/>
  <c r="AY44" i="31" s="1"/>
  <c r="AG25" i="7" s="1"/>
  <c r="AI9" i="43"/>
  <c r="Y20" i="37"/>
  <c r="W20" i="37"/>
  <c r="W21" i="45"/>
  <c r="Y21" i="45"/>
  <c r="CE82" i="52"/>
  <c r="AK13" i="42"/>
  <c r="AI13" i="42"/>
  <c r="AS23" i="30"/>
  <c r="AU23" i="30"/>
  <c r="AO23" i="30"/>
  <c r="AS16" i="40"/>
  <c r="AU16" i="40"/>
  <c r="S20" i="41"/>
  <c r="AK18" i="36"/>
  <c r="AI18" i="36"/>
  <c r="AO16" i="43"/>
  <c r="BA34" i="39"/>
  <c r="AY34" i="39"/>
  <c r="AM44" i="46"/>
  <c r="AS36" i="46"/>
  <c r="AS44" i="46" s="1"/>
  <c r="AC8" i="7" s="1"/>
  <c r="AU36" i="46"/>
  <c r="W21" i="36"/>
  <c r="G22" i="28"/>
  <c r="AE44" i="32"/>
  <c r="BK84" i="52"/>
  <c r="AS50" i="56"/>
  <c r="AM50" i="56"/>
  <c r="Q50" i="56"/>
  <c r="W50" i="56" s="1"/>
  <c r="AI50" i="56"/>
  <c r="AC50" i="56"/>
  <c r="W21" i="43"/>
  <c r="Y21" i="43"/>
  <c r="AY11" i="34"/>
  <c r="BA11" i="34"/>
  <c r="AY15" i="38"/>
  <c r="BA15" i="38"/>
  <c r="BO23" i="88"/>
  <c r="CA8" i="88"/>
  <c r="S21" i="45"/>
  <c r="AW98" i="52"/>
  <c r="E14" i="10" s="1"/>
  <c r="AU8" i="30"/>
  <c r="AO8" i="30"/>
  <c r="AS8" i="30"/>
  <c r="M16" i="28"/>
  <c r="AK44" i="38"/>
  <c r="AS36" i="52"/>
  <c r="AO14" i="31"/>
  <c r="AY14" i="31" s="1"/>
  <c r="G17" i="28"/>
  <c r="AE44" i="37"/>
  <c r="AO16" i="40"/>
  <c r="AS9" i="30"/>
  <c r="AU9" i="30"/>
  <c r="AO9" i="30"/>
  <c r="BI23" i="92"/>
  <c r="BA25" i="3" s="1"/>
  <c r="G946" i="1" s="1"/>
  <c r="BS8" i="92"/>
  <c r="BS17" i="92"/>
  <c r="BU17" i="92"/>
  <c r="BA17" i="3" s="1"/>
  <c r="G714" i="1" s="1"/>
  <c r="AS35" i="52"/>
  <c r="W22" i="40"/>
  <c r="Y22" i="40"/>
  <c r="W46" i="46"/>
  <c r="AS11" i="43"/>
  <c r="AU11" i="43"/>
  <c r="W20" i="30"/>
  <c r="Y20" i="30"/>
  <c r="G13" i="28"/>
  <c r="AE44" i="41"/>
  <c r="G9" i="28"/>
  <c r="AE44" i="45"/>
  <c r="AY13" i="43"/>
  <c r="BA24" i="44"/>
  <c r="AY24" i="44"/>
  <c r="AK13" i="41"/>
  <c r="AI13" i="41"/>
  <c r="S46" i="41"/>
  <c r="Q46" i="41"/>
  <c r="BA43" i="45"/>
  <c r="AY43" i="45"/>
  <c r="Q10" i="36"/>
  <c r="M35" i="36"/>
  <c r="AY14" i="39"/>
  <c r="BA14" i="39"/>
  <c r="AI18" i="40"/>
  <c r="AK18" i="40"/>
  <c r="Y36" i="52"/>
  <c r="AO44" i="40"/>
  <c r="BA36" i="40"/>
  <c r="AY36" i="40"/>
  <c r="AY44" i="40" s="1"/>
  <c r="AG14" i="7" s="1"/>
  <c r="AC44" i="43"/>
  <c r="U11" i="7" s="1"/>
  <c r="K35" i="95"/>
  <c r="I45" i="46" s="1"/>
  <c r="AS97" i="52"/>
  <c r="G19" i="28"/>
  <c r="AE44" i="35"/>
  <c r="AU24" i="45"/>
  <c r="AS24" i="45"/>
  <c r="AO24" i="45"/>
  <c r="AM44" i="39"/>
  <c r="AS36" i="39"/>
  <c r="AS44" i="39" s="1"/>
  <c r="AC15" i="7" s="1"/>
  <c r="AU36" i="39"/>
  <c r="W20" i="46"/>
  <c r="Y20" i="46" s="1"/>
  <c r="Q46" i="35"/>
  <c r="M29" i="95"/>
  <c r="K29" i="95"/>
  <c r="I52" i="55" s="1"/>
  <c r="M52" i="55" s="1"/>
  <c r="AI17" i="36"/>
  <c r="AK17" i="36"/>
  <c r="BS13" i="92"/>
  <c r="BU13" i="92"/>
  <c r="BA13" i="3" s="1"/>
  <c r="G598" i="1" s="1"/>
  <c r="Y27" i="54"/>
  <c r="S22" i="40"/>
  <c r="AS13" i="52"/>
  <c r="M79" i="95"/>
  <c r="AY11" i="40"/>
  <c r="BA11" i="40"/>
  <c r="AI34" i="45"/>
  <c r="BA23" i="39"/>
  <c r="AY23" i="39"/>
  <c r="AI11" i="44"/>
  <c r="AK11" i="44"/>
  <c r="S10" i="45"/>
  <c r="Q10" i="45"/>
  <c r="M35" i="45"/>
  <c r="K20" i="73"/>
  <c r="I50" i="23" s="1"/>
  <c r="M50" i="23" s="1"/>
  <c r="S50" i="23" s="1"/>
  <c r="W22" i="45"/>
  <c r="AO11" i="43"/>
  <c r="BC38" i="52"/>
  <c r="S20" i="30"/>
  <c r="AK18" i="30"/>
  <c r="AI18" i="30"/>
  <c r="S21" i="44"/>
  <c r="AY37" i="39"/>
  <c r="BA37" i="39"/>
  <c r="AM44" i="35"/>
  <c r="AS36" i="35"/>
  <c r="AS44" i="35" s="1"/>
  <c r="AC19" i="7" s="1"/>
  <c r="AU36" i="35"/>
  <c r="S46" i="31"/>
  <c r="S21" i="28"/>
  <c r="AU44" i="33"/>
  <c r="Y21" i="40"/>
  <c r="W21" i="40"/>
  <c r="W46" i="32"/>
  <c r="Y46" i="32"/>
  <c r="W10" i="50"/>
  <c r="AK11" i="36"/>
  <c r="AI11" i="36"/>
  <c r="AO17" i="38"/>
  <c r="AY13" i="45"/>
  <c r="AK14" i="30"/>
  <c r="AI14" i="30"/>
  <c r="AI37" i="36"/>
  <c r="AI44" i="36" s="1"/>
  <c r="Y18" i="7" s="1"/>
  <c r="AK37" i="36"/>
  <c r="BA33" i="32"/>
  <c r="AY33" i="32"/>
  <c r="AS86" i="52"/>
  <c r="K63" i="95"/>
  <c r="I167" i="11" s="1"/>
  <c r="BA26" i="34"/>
  <c r="AY26" i="34"/>
  <c r="AM44" i="44"/>
  <c r="AS36" i="44"/>
  <c r="AS44" i="44" s="1"/>
  <c r="AC10" i="7" s="1"/>
  <c r="AU36" i="44"/>
  <c r="AS14" i="32"/>
  <c r="AU14" i="32"/>
  <c r="W22" i="44"/>
  <c r="Y22" i="44" s="1"/>
  <c r="S17" i="28"/>
  <c r="AU44" i="37"/>
  <c r="AS44" i="36"/>
  <c r="AC18" i="7" s="1"/>
  <c r="BK16" i="89"/>
  <c r="BW16" i="89" s="1"/>
  <c r="BK8" i="89"/>
  <c r="BK17" i="89"/>
  <c r="BW17" i="89" s="1"/>
  <c r="BK9" i="89"/>
  <c r="BW9" i="89" s="1"/>
  <c r="BK18" i="89"/>
  <c r="BW18" i="89" s="1"/>
  <c r="BK10" i="89"/>
  <c r="BW10" i="89" s="1"/>
  <c r="BK19" i="89"/>
  <c r="BW19" i="89" s="1"/>
  <c r="BK11" i="89"/>
  <c r="BW11" i="89" s="1"/>
  <c r="BK13" i="89"/>
  <c r="BW13" i="89" s="1"/>
  <c r="BK12" i="89"/>
  <c r="BW12" i="89" s="1"/>
  <c r="BK15" i="89"/>
  <c r="BW15" i="89" s="1"/>
  <c r="BK21" i="89"/>
  <c r="BW21" i="89" s="1"/>
  <c r="BK20" i="89"/>
  <c r="BW20" i="89" s="1"/>
  <c r="BK22" i="89"/>
  <c r="BW22" i="89" s="1"/>
  <c r="BK14" i="89"/>
  <c r="BW14" i="89" s="1"/>
  <c r="BS11" i="88"/>
  <c r="BU11" i="88"/>
  <c r="BS14" i="88"/>
  <c r="BU14" i="88"/>
  <c r="Y95" i="52"/>
  <c r="Q46" i="37"/>
  <c r="S46" i="37" s="1"/>
  <c r="K52" i="95"/>
  <c r="I45" i="30" s="1"/>
  <c r="BA40" i="45"/>
  <c r="AY40" i="45"/>
  <c r="Q10" i="39"/>
  <c r="S10" i="39" s="1"/>
  <c r="M35" i="39"/>
  <c r="S46" i="36"/>
  <c r="Q46" i="36"/>
  <c r="AC49" i="56"/>
  <c r="AM49" i="56"/>
  <c r="AS49" i="56" s="1"/>
  <c r="AI49" i="56"/>
  <c r="Y49" i="56"/>
  <c r="Q49" i="56"/>
  <c r="W49" i="56" s="1"/>
  <c r="W22" i="33"/>
  <c r="AO9" i="36"/>
  <c r="M21" i="28"/>
  <c r="AK44" i="33"/>
  <c r="BS11" i="90"/>
  <c r="BU11" i="90"/>
  <c r="BS12" i="90"/>
  <c r="BU12" i="90"/>
  <c r="BQ23" i="88"/>
  <c r="CC8" i="88"/>
  <c r="M81" i="95"/>
  <c r="Q47" i="55"/>
  <c r="W47" i="55" s="1"/>
  <c r="AI47" i="55"/>
  <c r="AA47" i="55"/>
  <c r="W22" i="32"/>
  <c r="Y20" i="43"/>
  <c r="W20" i="43"/>
  <c r="S20" i="37"/>
  <c r="G21" i="28"/>
  <c r="AE44" i="33"/>
  <c r="Q23" i="50"/>
  <c r="W23" i="50" s="1"/>
  <c r="AO36" i="45"/>
  <c r="M18" i="94"/>
  <c r="W22" i="41"/>
  <c r="AO9" i="34"/>
  <c r="Q10" i="37"/>
  <c r="M35" i="37"/>
  <c r="AS9" i="31"/>
  <c r="AI26" i="30"/>
  <c r="W20" i="44"/>
  <c r="M10" i="28"/>
  <c r="AK44" i="44"/>
  <c r="AU8" i="45"/>
  <c r="AO8" i="45"/>
  <c r="AS8" i="45"/>
  <c r="AM20" i="46"/>
  <c r="BS12" i="92"/>
  <c r="BU12" i="92"/>
  <c r="BA12" i="3" s="1"/>
  <c r="G569" i="1" s="1"/>
  <c r="S15" i="25"/>
  <c r="S90" i="25" s="1"/>
  <c r="E38" i="8" s="1"/>
  <c r="M90" i="25"/>
  <c r="E32" i="10" s="1"/>
  <c r="AS11" i="45"/>
  <c r="AU11" i="45"/>
  <c r="W22" i="46"/>
  <c r="Y22" i="46"/>
  <c r="AO20" i="45"/>
  <c r="AM20" i="45"/>
  <c r="K36" i="95"/>
  <c r="I45" i="45" s="1"/>
  <c r="M71" i="95"/>
  <c r="K71" i="95"/>
  <c r="I34" i="17" s="1"/>
  <c r="M34" i="17" s="1"/>
  <c r="AK15" i="39"/>
  <c r="AI15" i="39"/>
  <c r="Y21" i="41"/>
  <c r="W21" i="41"/>
  <c r="Q10" i="40"/>
  <c r="M35" i="40"/>
  <c r="M73" i="95"/>
  <c r="AY14" i="38"/>
  <c r="BA14" i="38"/>
  <c r="BA9" i="40"/>
  <c r="AY9" i="40"/>
  <c r="AO44" i="46"/>
  <c r="AY36" i="46"/>
  <c r="AY44" i="46" s="1"/>
  <c r="AG8" i="7" s="1"/>
  <c r="BA36" i="46"/>
  <c r="AI18" i="33"/>
  <c r="AK18" i="33"/>
  <c r="Y63" i="50"/>
  <c r="BS12" i="88"/>
  <c r="BU12" i="88"/>
  <c r="M19" i="95"/>
  <c r="K9" i="96"/>
  <c r="E11" i="95" s="1"/>
  <c r="G11" i="95" s="1"/>
  <c r="BA38" i="45"/>
  <c r="AY38" i="45"/>
  <c r="BG98" i="52"/>
  <c r="E16" i="10" s="1"/>
  <c r="BK81" i="52"/>
  <c r="AK14" i="39"/>
  <c r="AI14" i="39"/>
  <c r="AK15" i="30"/>
  <c r="AI15" i="30"/>
  <c r="Y44" i="32"/>
  <c r="AK36" i="32"/>
  <c r="AI36" i="32"/>
  <c r="AI44" i="32" s="1"/>
  <c r="Y24" i="7" s="1"/>
  <c r="Q10" i="32"/>
  <c r="M35" i="32"/>
  <c r="BA26" i="36"/>
  <c r="AY26" i="36"/>
  <c r="Q10" i="34"/>
  <c r="M35" i="34"/>
  <c r="AM22" i="33"/>
  <c r="Q10" i="30"/>
  <c r="S10" i="30"/>
  <c r="M35" i="30"/>
  <c r="G11" i="28"/>
  <c r="AE44" i="43"/>
  <c r="AO44" i="39"/>
  <c r="BA36" i="39"/>
  <c r="AY36" i="39"/>
  <c r="BS20" i="92"/>
  <c r="BU20" i="92"/>
  <c r="BA20" i="3" s="1"/>
  <c r="G801" i="1" s="1"/>
  <c r="Y44" i="45"/>
  <c r="AK36" i="45"/>
  <c r="AI36" i="45"/>
  <c r="AI44" i="45" s="1"/>
  <c r="Y9" i="7" s="1"/>
  <c r="W21" i="31"/>
  <c r="AC21" i="31" s="1"/>
  <c r="Y20" i="28"/>
  <c r="BA44" i="34"/>
  <c r="Q55" i="55"/>
  <c r="W55" i="55" s="1"/>
  <c r="AI55" i="55"/>
  <c r="AA55" i="55"/>
  <c r="S46" i="43"/>
  <c r="Q46" i="43"/>
  <c r="AY44" i="33"/>
  <c r="AG21" i="7" s="1"/>
  <c r="W21" i="32"/>
  <c r="M40" i="95"/>
  <c r="K40" i="95"/>
  <c r="I45" i="41" s="1"/>
  <c r="AS18" i="33"/>
  <c r="AU18" i="33"/>
  <c r="AS16" i="35"/>
  <c r="AU16" i="35"/>
  <c r="Y46" i="39"/>
  <c r="W46" i="39"/>
  <c r="Q46" i="40"/>
  <c r="AO22" i="45"/>
  <c r="AM22" i="45"/>
  <c r="G8" i="94"/>
  <c r="AY18" i="46"/>
  <c r="BA18" i="46"/>
  <c r="AY18" i="40"/>
  <c r="BA18" i="40"/>
  <c r="Q16" i="49"/>
  <c r="M18" i="49"/>
  <c r="M20" i="49"/>
  <c r="AI16" i="37"/>
  <c r="AK16" i="37"/>
  <c r="Q10" i="46"/>
  <c r="M35" i="46"/>
  <c r="K56" i="95"/>
  <c r="I33" i="22" s="1"/>
  <c r="M33" i="22" s="1"/>
  <c r="S33" i="22" s="1"/>
  <c r="K12" i="95"/>
  <c r="I44" i="55" s="1"/>
  <c r="M44" i="55" s="1"/>
  <c r="AO44" i="35"/>
  <c r="AY36" i="35"/>
  <c r="AY44" i="35" s="1"/>
  <c r="AG19" i="7" s="1"/>
  <c r="BA36" i="35"/>
  <c r="BQ23" i="92"/>
  <c r="BI25" i="3" s="1"/>
  <c r="G950" i="1" s="1"/>
  <c r="CC8" i="92"/>
  <c r="BI8" i="3" s="1"/>
  <c r="G457" i="1" s="1"/>
  <c r="AM21" i="40"/>
  <c r="BA14" i="43"/>
  <c r="AY14" i="43"/>
  <c r="AM46" i="32"/>
  <c r="AO46" i="32"/>
  <c r="AM48" i="56"/>
  <c r="Q48" i="56"/>
  <c r="W48" i="56" s="1"/>
  <c r="AC48" i="56"/>
  <c r="AI48" i="56" s="1"/>
  <c r="Y48" i="56"/>
  <c r="AS48" i="56"/>
  <c r="AK15" i="44"/>
  <c r="AI15" i="44"/>
  <c r="AS9" i="39"/>
  <c r="AU9" i="39"/>
  <c r="AM44" i="42"/>
  <c r="AS36" i="42"/>
  <c r="AS44" i="42" s="1"/>
  <c r="AC12" i="7" s="1"/>
  <c r="AU36" i="42"/>
  <c r="K39" i="95"/>
  <c r="I45" i="42" s="1"/>
  <c r="M39" i="95"/>
  <c r="AS16" i="33"/>
  <c r="AU16" i="33"/>
  <c r="AY15" i="36"/>
  <c r="BA15" i="36"/>
  <c r="BA23" i="36"/>
  <c r="AY23" i="36"/>
  <c r="BA14" i="32"/>
  <c r="AY14" i="32"/>
  <c r="AS9" i="37"/>
  <c r="AU9" i="37"/>
  <c r="AY11" i="44"/>
  <c r="BA11" i="44"/>
  <c r="S18" i="28"/>
  <c r="AU44" i="36"/>
  <c r="BI15" i="89"/>
  <c r="BI16" i="89"/>
  <c r="BI8" i="89"/>
  <c r="BI17" i="89"/>
  <c r="BI9" i="89"/>
  <c r="BI18" i="89"/>
  <c r="BI10" i="89"/>
  <c r="BI14" i="89"/>
  <c r="BI13" i="89"/>
  <c r="BI12" i="89"/>
  <c r="BI11" i="89"/>
  <c r="BI22" i="89"/>
  <c r="BI21" i="89"/>
  <c r="BI20" i="89"/>
  <c r="BI19" i="89"/>
  <c r="BS17" i="88"/>
  <c r="BU17" i="88"/>
  <c r="BS22" i="88"/>
  <c r="BU22" i="88"/>
  <c r="BO23" i="92"/>
  <c r="BG25" i="3" s="1"/>
  <c r="G949" i="1" s="1"/>
  <c r="AS14" i="46"/>
  <c r="AU14" i="46"/>
  <c r="W21" i="35"/>
  <c r="K49" i="95"/>
  <c r="I45" i="32" s="1"/>
  <c r="Y11" i="28"/>
  <c r="BA44" i="43"/>
  <c r="Q49" i="54"/>
  <c r="W49" i="54" s="1"/>
  <c r="Y49" i="54"/>
  <c r="BS13" i="90"/>
  <c r="BU13" i="90"/>
  <c r="BS20" i="90"/>
  <c r="BU20" i="90"/>
  <c r="W20" i="38"/>
  <c r="AS96" i="52"/>
  <c r="AS11" i="39"/>
  <c r="AU11" i="39"/>
  <c r="W22" i="37"/>
  <c r="BM23" i="88"/>
  <c r="BY8" i="88"/>
  <c r="W11" i="52"/>
  <c r="W98" i="52" s="1"/>
  <c r="E9" i="8" s="1"/>
  <c r="Q98" i="52"/>
  <c r="E9" i="10" s="1"/>
  <c r="CE11" i="52"/>
  <c r="CE98" i="52" s="1"/>
  <c r="E28" i="8" s="1"/>
  <c r="CA98" i="52"/>
  <c r="E24" i="10" s="1"/>
  <c r="AM22" i="41"/>
  <c r="AO22" i="41" s="1"/>
  <c r="AO44" i="41"/>
  <c r="AY36" i="41"/>
  <c r="AY44" i="41" s="1"/>
  <c r="AG13" i="7" s="1"/>
  <c r="BA36" i="41"/>
  <c r="BS10" i="92"/>
  <c r="BU10" i="92"/>
  <c r="BA10" i="3" s="1"/>
  <c r="G511" i="1" s="1"/>
  <c r="AO21" i="31"/>
  <c r="AY21" i="31" s="1"/>
  <c r="AM21" i="31"/>
  <c r="AS21" i="31" s="1"/>
  <c r="K30" i="94"/>
  <c r="I36" i="24" s="1"/>
  <c r="M36" i="24" s="1"/>
  <c r="S36" i="24" s="1"/>
  <c r="BA17" i="40"/>
  <c r="AY17" i="40"/>
  <c r="AY27" i="36"/>
  <c r="BA27" i="36"/>
  <c r="K27" i="95"/>
  <c r="I53" i="53" s="1"/>
  <c r="M53" i="53" s="1"/>
  <c r="Q53" i="53" s="1"/>
  <c r="W53" i="53" s="1"/>
  <c r="K60" i="95"/>
  <c r="I51" i="27" s="1"/>
  <c r="S15" i="23"/>
  <c r="M90" i="23"/>
  <c r="E33" i="10" s="1"/>
  <c r="W20" i="42"/>
  <c r="Y20" i="42"/>
  <c r="K39" i="94"/>
  <c r="I57" i="55" s="1"/>
  <c r="M57" i="55" s="1"/>
  <c r="AU26" i="30"/>
  <c r="AS26" i="30"/>
  <c r="AO26" i="30"/>
  <c r="BA26" i="35"/>
  <c r="AY26" i="35"/>
  <c r="AY13" i="30"/>
  <c r="BS18" i="92"/>
  <c r="BU18" i="92"/>
  <c r="BA18" i="3" s="1"/>
  <c r="G743" i="1" s="1"/>
  <c r="M14" i="28"/>
  <c r="AK44" i="40"/>
  <c r="AY25" i="44"/>
  <c r="BA25" i="44"/>
  <c r="I21" i="96"/>
  <c r="E57" i="95" s="1"/>
  <c r="G57" i="95" s="1"/>
  <c r="AK11" i="42"/>
  <c r="AI11" i="42"/>
  <c r="W22" i="39"/>
  <c r="AY18" i="42"/>
  <c r="BA18" i="42"/>
  <c r="AS13" i="39"/>
  <c r="AU13" i="39"/>
  <c r="W22" i="36"/>
  <c r="K31" i="96"/>
  <c r="E40" i="94" s="1"/>
  <c r="G40" i="94" s="1"/>
  <c r="BA9" i="43"/>
  <c r="S20" i="28"/>
  <c r="AU44" i="34"/>
  <c r="K48" i="95"/>
  <c r="I45" i="33" s="1"/>
  <c r="Q48" i="55"/>
  <c r="W48" i="55" s="1"/>
  <c r="AI48" i="55"/>
  <c r="AA48" i="55"/>
  <c r="K12" i="96"/>
  <c r="E17" i="95" s="1"/>
  <c r="G17" i="95" s="1"/>
  <c r="BS9" i="92"/>
  <c r="BU9" i="92"/>
  <c r="BA9" i="3" s="1"/>
  <c r="G482" i="1" s="1"/>
  <c r="CE83" i="52"/>
  <c r="AK13" i="44"/>
  <c r="AI13" i="44"/>
  <c r="BA17" i="32"/>
  <c r="AY17" i="32"/>
  <c r="Y20" i="40"/>
  <c r="W20" i="40"/>
  <c r="AK18" i="43"/>
  <c r="AI18" i="43"/>
  <c r="I29" i="10"/>
  <c r="S34" i="16"/>
  <c r="M34" i="8" s="1"/>
  <c r="AO44" i="44"/>
  <c r="AY36" i="44"/>
  <c r="AY44" i="44" s="1"/>
  <c r="AG10" i="7" s="1"/>
  <c r="BA36" i="44"/>
  <c r="AM22" i="44"/>
  <c r="AO22" i="44"/>
  <c r="AY13" i="35"/>
  <c r="BA13" i="35"/>
  <c r="BS16" i="88"/>
  <c r="BU16" i="88"/>
  <c r="AO16" i="39"/>
  <c r="W22" i="43"/>
  <c r="M38" i="94"/>
  <c r="Y37" i="54"/>
  <c r="AM22" i="32"/>
  <c r="AO22" i="32" s="1"/>
  <c r="Y21" i="38"/>
  <c r="W21" i="38"/>
  <c r="W21" i="39"/>
  <c r="Y21" i="39"/>
  <c r="AS17" i="35"/>
  <c r="AU17" i="35"/>
  <c r="AI11" i="35"/>
  <c r="AK11" i="35"/>
  <c r="BA17" i="45"/>
  <c r="AY17" i="45"/>
  <c r="AU26" i="45"/>
  <c r="AS26" i="45"/>
  <c r="AO26" i="45"/>
  <c r="K30" i="95"/>
  <c r="I54" i="53" s="1"/>
  <c r="M54" i="53" s="1"/>
  <c r="Q54" i="53" s="1"/>
  <c r="W54" i="53" s="1"/>
  <c r="M30" i="95"/>
  <c r="BS21" i="92"/>
  <c r="BU21" i="92"/>
  <c r="BA21" i="3" s="1"/>
  <c r="G830" i="1" s="1"/>
  <c r="K80" i="95"/>
  <c r="I57" i="53" s="1"/>
  <c r="M57" i="53" s="1"/>
  <c r="Q57" i="53" s="1"/>
  <c r="W57" i="53" s="1"/>
  <c r="M11" i="94"/>
  <c r="AS12" i="43"/>
  <c r="AU12" i="43"/>
  <c r="AO12" i="43"/>
  <c r="S21" i="39"/>
  <c r="AO17" i="35"/>
  <c r="AC44" i="39"/>
  <c r="U15" i="7" s="1"/>
  <c r="AS17" i="45"/>
  <c r="AU17" i="45"/>
  <c r="Y22" i="31"/>
  <c r="AI22" i="31" s="1"/>
  <c r="W22" i="31"/>
  <c r="AC22" i="31" s="1"/>
  <c r="AU23" i="45"/>
  <c r="AS23" i="45"/>
  <c r="AO23" i="45"/>
  <c r="BA13" i="41"/>
  <c r="AY13" i="41"/>
  <c r="AK16" i="41"/>
  <c r="AI16" i="41"/>
  <c r="BS22" i="92"/>
  <c r="BU22" i="92"/>
  <c r="BA24" i="3" s="1"/>
  <c r="G917" i="1" s="1"/>
  <c r="BS11" i="92"/>
  <c r="BU11" i="92"/>
  <c r="BA11" i="3" s="1"/>
  <c r="G540" i="1" s="1"/>
  <c r="BC14" i="52"/>
  <c r="M13" i="94"/>
  <c r="S21" i="42"/>
  <c r="AO18" i="33"/>
  <c r="Q10" i="35"/>
  <c r="M35" i="35"/>
  <c r="AO16" i="35"/>
  <c r="S46" i="39"/>
  <c r="M16" i="94"/>
  <c r="W22" i="35"/>
  <c r="S22" i="38"/>
  <c r="K27" i="96"/>
  <c r="AS18" i="46"/>
  <c r="AU18" i="46"/>
  <c r="Y47" i="54"/>
  <c r="AS18" i="40"/>
  <c r="AU18" i="40"/>
  <c r="M31" i="95"/>
  <c r="K31" i="95"/>
  <c r="I25" i="51" s="1"/>
  <c r="S20" i="40"/>
  <c r="BA18" i="45"/>
  <c r="AY18" i="45"/>
  <c r="G18" i="28"/>
  <c r="AE44" i="36"/>
  <c r="AO19" i="36"/>
  <c r="AY19" i="36" s="1"/>
  <c r="K10" i="96"/>
  <c r="E13" i="95" s="1"/>
  <c r="G13" i="95" s="1"/>
  <c r="BK23" i="88"/>
  <c r="Y21" i="46"/>
  <c r="W21" i="46"/>
  <c r="BQ23" i="90"/>
  <c r="CC8" i="90"/>
  <c r="K20" i="96"/>
  <c r="E65" i="95" s="1"/>
  <c r="G65" i="95" s="1"/>
  <c r="I20" i="96"/>
  <c r="E64" i="95" s="1"/>
  <c r="G64" i="95" s="1"/>
  <c r="K45" i="74"/>
  <c r="I48" i="54" s="1"/>
  <c r="M48" i="54" s="1"/>
  <c r="K8" i="95"/>
  <c r="AI18" i="35"/>
  <c r="AK18" i="35"/>
  <c r="Q46" i="42"/>
  <c r="BA15" i="40"/>
  <c r="AY15" i="40"/>
  <c r="AY33" i="46"/>
  <c r="BA33" i="46"/>
  <c r="AO19" i="43"/>
  <c r="AY19" i="43" s="1"/>
  <c r="K74" i="95"/>
  <c r="I54" i="55" s="1"/>
  <c r="M54" i="55" s="1"/>
  <c r="M74" i="95"/>
  <c r="AO44" i="42"/>
  <c r="AY36" i="42"/>
  <c r="AY44" i="42" s="1"/>
  <c r="AG12" i="7" s="1"/>
  <c r="BA36" i="42"/>
  <c r="AY33" i="38"/>
  <c r="BA33" i="38"/>
  <c r="AY44" i="38"/>
  <c r="AG16" i="7" s="1"/>
  <c r="Q46" i="34"/>
  <c r="BM17" i="89"/>
  <c r="BY17" i="89" s="1"/>
  <c r="BM9" i="89"/>
  <c r="BY9" i="89" s="1"/>
  <c r="BM18" i="89"/>
  <c r="BY18" i="89" s="1"/>
  <c r="BM10" i="89"/>
  <c r="BY10" i="89" s="1"/>
  <c r="BM19" i="89"/>
  <c r="BY19" i="89" s="1"/>
  <c r="BM11" i="89"/>
  <c r="BY11" i="89" s="1"/>
  <c r="BM20" i="89"/>
  <c r="BY20" i="89" s="1"/>
  <c r="BM12" i="89"/>
  <c r="BY12" i="89" s="1"/>
  <c r="BM15" i="89"/>
  <c r="BY15" i="89" s="1"/>
  <c r="BM22" i="89"/>
  <c r="BY22" i="89" s="1"/>
  <c r="BM16" i="89"/>
  <c r="BY16" i="89" s="1"/>
  <c r="BM13" i="89"/>
  <c r="BY13" i="89" s="1"/>
  <c r="BM14" i="89"/>
  <c r="BY14" i="89" s="1"/>
  <c r="BM21" i="89"/>
  <c r="BY21" i="89" s="1"/>
  <c r="BM8" i="89"/>
  <c r="BS18" i="88"/>
  <c r="BU18" i="88"/>
  <c r="BS13" i="88"/>
  <c r="BU13" i="88"/>
  <c r="K22" i="95"/>
  <c r="I49" i="55" s="1"/>
  <c r="M49" i="55" s="1"/>
  <c r="M22" i="95"/>
  <c r="E53" i="95"/>
  <c r="G53" i="95" s="1"/>
  <c r="E66" i="95"/>
  <c r="G66" i="95" s="1"/>
  <c r="AS16" i="44"/>
  <c r="AU16" i="44"/>
  <c r="I34" i="10"/>
  <c r="S32" i="21"/>
  <c r="M37" i="8" s="1"/>
  <c r="AS13" i="40"/>
  <c r="AU13" i="40"/>
  <c r="W20" i="39"/>
  <c r="Y20" i="39"/>
  <c r="AK18" i="42"/>
  <c r="AI18" i="42"/>
  <c r="Q10" i="42"/>
  <c r="S10" i="42"/>
  <c r="M35" i="42"/>
  <c r="BS14" i="90"/>
  <c r="BU14" i="90"/>
  <c r="BS19" i="90"/>
  <c r="BU19" i="90"/>
  <c r="S20" i="38"/>
  <c r="AY17" i="42"/>
  <c r="BA17" i="42"/>
  <c r="AO11" i="39"/>
  <c r="BM23" i="90"/>
  <c r="BY8" i="90"/>
  <c r="Q10" i="38"/>
  <c r="S10" i="38"/>
  <c r="M35" i="38"/>
  <c r="AS37" i="43"/>
  <c r="AS44" i="43" s="1"/>
  <c r="AC11" i="7" s="1"/>
  <c r="AU37" i="43"/>
  <c r="AM20" i="43"/>
  <c r="M36" i="94"/>
  <c r="K36" i="94"/>
  <c r="I52" i="26" s="1"/>
  <c r="M52" i="26" s="1"/>
  <c r="E32" i="94"/>
  <c r="G32" i="94" s="1"/>
  <c r="AQ11" i="52"/>
  <c r="AQ98" i="52" s="1"/>
  <c r="E19" i="8" s="1"/>
  <c r="AM98" i="52"/>
  <c r="E15" i="10" s="1"/>
  <c r="AS37" i="36"/>
  <c r="AU37" i="36"/>
  <c r="AI44" i="39"/>
  <c r="Y15" i="7" s="1"/>
  <c r="M20" i="28"/>
  <c r="AK44" i="34"/>
  <c r="M17" i="28"/>
  <c r="AK44" i="37"/>
  <c r="Y44" i="36"/>
  <c r="E35" i="12"/>
  <c r="M34" i="13"/>
  <c r="W44" i="42"/>
  <c r="AC36" i="42"/>
  <c r="AC44" i="42" s="1"/>
  <c r="U12" i="7" s="1"/>
  <c r="AE36" i="42"/>
  <c r="AY9" i="35"/>
  <c r="BA9" i="35"/>
  <c r="W21" i="30"/>
  <c r="AM20" i="36"/>
  <c r="AO20" i="36"/>
  <c r="Q46" i="30"/>
  <c r="S46" i="30" s="1"/>
  <c r="W20" i="35"/>
  <c r="BA9" i="41"/>
  <c r="AY9" i="41"/>
  <c r="BA23" i="38"/>
  <c r="AY23" i="38"/>
  <c r="Q43" i="53"/>
  <c r="G23" i="10" s="1"/>
  <c r="W42" i="53"/>
  <c r="W43" i="53" s="1"/>
  <c r="I27" i="8" s="1"/>
  <c r="K44" i="95"/>
  <c r="I45" i="37" s="1"/>
  <c r="K14" i="95"/>
  <c r="I45" i="55" s="1"/>
  <c r="M45" i="55" s="1"/>
  <c r="M14" i="95"/>
  <c r="AM20" i="31"/>
  <c r="AS20" i="31" s="1"/>
  <c r="M15" i="28"/>
  <c r="AK44" i="39"/>
  <c r="AK9" i="34"/>
  <c r="AI9" i="34"/>
  <c r="Y36" i="42"/>
  <c r="W44" i="30"/>
  <c r="AC36" i="30"/>
  <c r="AC44" i="30" s="1"/>
  <c r="U26" i="7" s="1"/>
  <c r="AE36" i="30"/>
  <c r="BS14" i="92"/>
  <c r="BU14" i="92"/>
  <c r="BA14" i="3" s="1"/>
  <c r="G627" i="1" s="1"/>
  <c r="AS17" i="33"/>
  <c r="AU17" i="33"/>
  <c r="AO9" i="32"/>
  <c r="W20" i="34"/>
  <c r="Y20" i="34"/>
  <c r="AY15" i="32"/>
  <c r="BA15" i="32"/>
  <c r="AS14" i="35"/>
  <c r="AU14" i="35"/>
  <c r="K62" i="95"/>
  <c r="I166" i="11" s="1"/>
  <c r="G14" i="28"/>
  <c r="AE44" i="40"/>
  <c r="AS15" i="39"/>
  <c r="AU15" i="39"/>
  <c r="BQ98" i="52"/>
  <c r="E20" i="10" s="1"/>
  <c r="AO17" i="31"/>
  <c r="AY17" i="31" s="1"/>
  <c r="BS15" i="92"/>
  <c r="BU15" i="92"/>
  <c r="BA15" i="3" s="1"/>
  <c r="G656" i="1" s="1"/>
  <c r="Q61" i="50"/>
  <c r="W61" i="50" s="1"/>
  <c r="Y61" i="50"/>
  <c r="S20" i="35"/>
  <c r="AK14" i="41"/>
  <c r="AI14" i="41"/>
  <c r="BS9" i="88"/>
  <c r="BU9" i="88"/>
  <c r="K24" i="95"/>
  <c r="I50" i="55" s="1"/>
  <c r="M50" i="55" s="1"/>
  <c r="AO14" i="35"/>
  <c r="BA41" i="45"/>
  <c r="AY41" i="45"/>
  <c r="BS16" i="90"/>
  <c r="BU16" i="90"/>
  <c r="W22" i="42"/>
  <c r="Y22" i="42" s="1"/>
  <c r="AO15" i="39"/>
  <c r="AI44" i="44"/>
  <c r="Y10" i="7" s="1"/>
  <c r="AI18" i="32"/>
  <c r="AK18" i="32"/>
  <c r="K50" i="95"/>
  <c r="I27" i="51" s="1"/>
  <c r="M27" i="51" s="1"/>
  <c r="M50" i="95"/>
  <c r="AY27" i="35"/>
  <c r="BA27" i="35"/>
  <c r="Q62" i="50"/>
  <c r="W62" i="50" s="1"/>
  <c r="Y62" i="50"/>
  <c r="BA33" i="34"/>
  <c r="AY33" i="34"/>
  <c r="S46" i="45"/>
  <c r="Q46" i="45"/>
  <c r="Q46" i="44"/>
  <c r="S46" i="44"/>
  <c r="Q10" i="41"/>
  <c r="M35" i="41"/>
  <c r="AS9" i="35"/>
  <c r="AU9" i="35"/>
  <c r="G15" i="28"/>
  <c r="AE44" i="39"/>
  <c r="AM22" i="31"/>
  <c r="AS22" i="31" s="1"/>
  <c r="Y22" i="30"/>
  <c r="W22" i="30"/>
  <c r="AS34" i="45"/>
  <c r="AU34" i="45"/>
  <c r="AO34" i="45"/>
  <c r="E45" i="10"/>
  <c r="E47" i="10" s="1"/>
  <c r="W20" i="32"/>
  <c r="Y20" i="32"/>
  <c r="AS18" i="35"/>
  <c r="AU18" i="35"/>
  <c r="BS16" i="92"/>
  <c r="BU16" i="92"/>
  <c r="BA16" i="3" s="1"/>
  <c r="G685" i="1" s="1"/>
  <c r="BS19" i="92"/>
  <c r="BU19" i="92"/>
  <c r="BA19" i="3" s="1"/>
  <c r="G772" i="1" s="1"/>
  <c r="S46" i="46"/>
  <c r="Y13" i="52"/>
  <c r="AO11" i="41"/>
  <c r="Y21" i="28"/>
  <c r="BA44" i="33"/>
  <c r="AK9" i="40"/>
  <c r="AI9" i="40"/>
  <c r="S21" i="32"/>
  <c r="M33" i="94"/>
  <c r="K33" i="94"/>
  <c r="I37" i="22" s="1"/>
  <c r="M37" i="22" s="1"/>
  <c r="S37" i="22" s="1"/>
  <c r="K59" i="95"/>
  <c r="I165" i="11" s="1"/>
  <c r="I176" i="11" s="1"/>
  <c r="I177" i="11" s="1"/>
  <c r="I60" i="10" s="1"/>
  <c r="AS17" i="40"/>
  <c r="AU17" i="40"/>
  <c r="M44" i="53"/>
  <c r="BA25" i="30"/>
  <c r="AY25" i="30"/>
  <c r="AY18" i="36"/>
  <c r="BA18" i="36"/>
  <c r="W20" i="36"/>
  <c r="Y20" i="36" s="1"/>
  <c r="K26" i="95"/>
  <c r="I51" i="55" s="1"/>
  <c r="M51" i="55" s="1"/>
  <c r="M26" i="95"/>
  <c r="M32" i="95"/>
  <c r="K32" i="95"/>
  <c r="I21" i="49" s="1"/>
  <c r="S10" i="44"/>
  <c r="Q10" i="44"/>
  <c r="M35" i="44"/>
  <c r="AY14" i="34"/>
  <c r="BA14" i="34"/>
  <c r="M11" i="50"/>
  <c r="I64" i="50"/>
  <c r="AU9" i="38"/>
  <c r="AS9" i="38"/>
  <c r="AM44" i="30"/>
  <c r="AS36" i="30"/>
  <c r="AS44" i="30" s="1"/>
  <c r="AC26" i="7" s="1"/>
  <c r="AU36" i="30"/>
  <c r="I90" i="25"/>
  <c r="M11" i="28"/>
  <c r="AK44" i="43"/>
  <c r="AO11" i="45"/>
  <c r="K24" i="96"/>
  <c r="E77" i="95" s="1"/>
  <c r="G77" i="95" s="1"/>
  <c r="I24" i="96"/>
  <c r="E76" i="95" s="1"/>
  <c r="G76" i="95" s="1"/>
  <c r="S13" i="28"/>
  <c r="AU44" i="41"/>
  <c r="BA25" i="45"/>
  <c r="AY25" i="45"/>
  <c r="W21" i="33"/>
  <c r="Y21" i="33" s="1"/>
  <c r="AM21" i="46"/>
  <c r="AS18" i="32"/>
  <c r="AU18" i="32"/>
  <c r="K61" i="95"/>
  <c r="I51" i="26" s="1"/>
  <c r="AS18" i="39"/>
  <c r="AU18" i="39"/>
  <c r="BK82" i="52"/>
  <c r="BK98" i="52" s="1"/>
  <c r="E18" i="8" s="1"/>
  <c r="M14" i="94"/>
  <c r="M27" i="94"/>
  <c r="AI24" i="30"/>
  <c r="W20" i="45"/>
  <c r="Y20" i="45" s="1"/>
  <c r="K23" i="96"/>
  <c r="E75" i="95" s="1"/>
  <c r="G75" i="95" s="1"/>
  <c r="AO18" i="44"/>
  <c r="CG86" i="52"/>
  <c r="AS44" i="38"/>
  <c r="AC16" i="7" s="1"/>
  <c r="G23" i="28"/>
  <c r="AE44" i="31"/>
  <c r="S10" i="33"/>
  <c r="Q10" i="33"/>
  <c r="M35" i="33"/>
  <c r="Y16" i="28"/>
  <c r="BA44" i="38"/>
  <c r="AS16" i="42"/>
  <c r="AU16" i="42"/>
  <c r="BO18" i="89"/>
  <c r="CA18" i="89" s="1"/>
  <c r="BO10" i="89"/>
  <c r="CA10" i="89" s="1"/>
  <c r="BO19" i="89"/>
  <c r="CA19" i="89" s="1"/>
  <c r="BO11" i="89"/>
  <c r="CA11" i="89" s="1"/>
  <c r="BO20" i="89"/>
  <c r="CA20" i="89" s="1"/>
  <c r="BO12" i="89"/>
  <c r="CA12" i="89" s="1"/>
  <c r="BO21" i="89"/>
  <c r="CA21" i="89" s="1"/>
  <c r="BO13" i="89"/>
  <c r="CA13" i="89" s="1"/>
  <c r="BO22" i="89"/>
  <c r="CA22" i="89" s="1"/>
  <c r="BO16" i="89"/>
  <c r="CA16" i="89" s="1"/>
  <c r="BO17" i="89"/>
  <c r="CA17" i="89" s="1"/>
  <c r="BO8" i="89"/>
  <c r="BO9" i="89"/>
  <c r="CA9" i="89" s="1"/>
  <c r="BO15" i="89"/>
  <c r="CA15" i="89" s="1"/>
  <c r="BO14" i="89"/>
  <c r="CA14" i="89" s="1"/>
  <c r="BS19" i="88"/>
  <c r="BU19" i="88"/>
  <c r="BS21" i="88"/>
  <c r="BU21" i="88"/>
  <c r="M82" i="95"/>
  <c r="K23" i="95"/>
  <c r="I51" i="53" s="1"/>
  <c r="M51" i="53" s="1"/>
  <c r="Q51" i="53" s="1"/>
  <c r="W51" i="53" s="1"/>
  <c r="W21" i="37"/>
  <c r="Y21" i="37" s="1"/>
  <c r="AS44" i="32"/>
  <c r="AC24" i="7" s="1"/>
  <c r="AY16" i="44"/>
  <c r="BA16" i="44"/>
  <c r="BA13" i="40"/>
  <c r="AY13" i="40"/>
  <c r="AU34" i="30"/>
  <c r="AS34" i="30"/>
  <c r="AO34" i="30"/>
  <c r="AM20" i="39"/>
  <c r="AO20" i="39"/>
  <c r="BM23" i="92"/>
  <c r="BE25" i="3" s="1"/>
  <c r="G948" i="1" s="1"/>
  <c r="Y25" i="50"/>
  <c r="Q25" i="50"/>
  <c r="W25" i="50" s="1"/>
  <c r="BS22" i="90"/>
  <c r="BU22" i="90"/>
  <c r="BS18" i="90"/>
  <c r="BU18" i="90"/>
  <c r="K70" i="95"/>
  <c r="I34" i="18" s="1"/>
  <c r="M34" i="18" s="1"/>
  <c r="I27" i="10" s="1"/>
  <c r="M70" i="95"/>
  <c r="AY44" i="37"/>
  <c r="AG17" i="7" s="1"/>
  <c r="AK16" i="33"/>
  <c r="AI16" i="33"/>
  <c r="BK23" i="92"/>
  <c r="BC25" i="3" s="1"/>
  <c r="G947" i="1" s="1"/>
  <c r="AY33" i="42"/>
  <c r="BA33" i="42"/>
  <c r="S11" i="28"/>
  <c r="AU44" i="43"/>
  <c r="W22" i="34"/>
  <c r="Y22" i="34" s="1"/>
  <c r="BA37" i="43"/>
  <c r="AY37" i="43"/>
  <c r="AY44" i="43" s="1"/>
  <c r="AG11" i="7" s="1"/>
  <c r="AI23" i="30"/>
  <c r="W20" i="31"/>
  <c r="AC20" i="31" s="1"/>
  <c r="S23" i="28"/>
  <c r="AU44" i="31"/>
  <c r="M8" i="28"/>
  <c r="AK44" i="46"/>
  <c r="AM22" i="37"/>
  <c r="AY15" i="46"/>
  <c r="BA15" i="46"/>
  <c r="BM11" i="52"/>
  <c r="AK15" i="46"/>
  <c r="AI15" i="46"/>
  <c r="AO37" i="36"/>
  <c r="AS24" i="30"/>
  <c r="AU24" i="30"/>
  <c r="AO24" i="30"/>
  <c r="AI21" i="37" l="1"/>
  <c r="AK21" i="37"/>
  <c r="AO46" i="37"/>
  <c r="AM46" i="37"/>
  <c r="AI22" i="44"/>
  <c r="AK22" i="44"/>
  <c r="AY22" i="41"/>
  <c r="BA22" i="41"/>
  <c r="AI21" i="42"/>
  <c r="AK21" i="42"/>
  <c r="AI20" i="45"/>
  <c r="AK20" i="45"/>
  <c r="AI22" i="34"/>
  <c r="AK22" i="34"/>
  <c r="AO10" i="39"/>
  <c r="AM10" i="39"/>
  <c r="S35" i="39"/>
  <c r="AY20" i="34"/>
  <c r="BA20" i="34"/>
  <c r="AY22" i="46"/>
  <c r="BA22" i="46"/>
  <c r="AY20" i="42"/>
  <c r="BA20" i="42"/>
  <c r="AI21" i="33"/>
  <c r="AK21" i="33"/>
  <c r="AM46" i="30"/>
  <c r="AO46" i="30" s="1"/>
  <c r="AY22" i="32"/>
  <c r="BA22" i="32"/>
  <c r="AI20" i="46"/>
  <c r="AK20" i="46"/>
  <c r="AY22" i="34"/>
  <c r="BA22" i="34"/>
  <c r="AI20" i="36"/>
  <c r="AK20" i="36"/>
  <c r="AI22" i="42"/>
  <c r="AK22" i="42"/>
  <c r="AM10" i="31"/>
  <c r="AO10" i="31" s="1"/>
  <c r="S35" i="31"/>
  <c r="AY20" i="32"/>
  <c r="BA20" i="32"/>
  <c r="AI20" i="33"/>
  <c r="AK20" i="33"/>
  <c r="AY37" i="36"/>
  <c r="AY44" i="36" s="1"/>
  <c r="AG18" i="7" s="1"/>
  <c r="BA37" i="36"/>
  <c r="AO44" i="36"/>
  <c r="BA34" i="30"/>
  <c r="AY34" i="30"/>
  <c r="M75" i="95"/>
  <c r="K75" i="95"/>
  <c r="I56" i="53" s="1"/>
  <c r="M56" i="53" s="1"/>
  <c r="Q56" i="53" s="1"/>
  <c r="W56" i="53" s="1"/>
  <c r="BA9" i="32"/>
  <c r="AY9" i="32"/>
  <c r="BA11" i="39"/>
  <c r="AY11" i="39"/>
  <c r="I42" i="55"/>
  <c r="BA18" i="33"/>
  <c r="AY18" i="33"/>
  <c r="AY17" i="35"/>
  <c r="BA17" i="35"/>
  <c r="AY16" i="39"/>
  <c r="BA16" i="39"/>
  <c r="AC22" i="36"/>
  <c r="AE22" i="36"/>
  <c r="AI20" i="42"/>
  <c r="AK20" i="42"/>
  <c r="BS21" i="89"/>
  <c r="BU21" i="89"/>
  <c r="AY20" i="45"/>
  <c r="BA20" i="45"/>
  <c r="AM22" i="40"/>
  <c r="AO22" i="40" s="1"/>
  <c r="AC21" i="36"/>
  <c r="AE21" i="36"/>
  <c r="I47" i="44"/>
  <c r="I48" i="44" s="1"/>
  <c r="M45" i="44"/>
  <c r="AS22" i="42"/>
  <c r="AU22" i="42"/>
  <c r="M67" i="95"/>
  <c r="K67" i="95"/>
  <c r="AC20" i="32"/>
  <c r="AE20" i="32"/>
  <c r="AS20" i="43"/>
  <c r="AU20" i="43"/>
  <c r="Q54" i="55"/>
  <c r="W54" i="55" s="1"/>
  <c r="AI54" i="55"/>
  <c r="AA54" i="55"/>
  <c r="M8" i="95"/>
  <c r="AM20" i="40"/>
  <c r="AO20" i="40" s="1"/>
  <c r="AO21" i="42"/>
  <c r="AM21" i="42"/>
  <c r="AM21" i="39"/>
  <c r="AO21" i="39"/>
  <c r="AC22" i="37"/>
  <c r="AE22" i="37"/>
  <c r="BS17" i="89"/>
  <c r="BU17" i="89"/>
  <c r="Y19" i="28"/>
  <c r="BA44" i="35"/>
  <c r="AS22" i="33"/>
  <c r="AU22" i="33"/>
  <c r="AS20" i="46"/>
  <c r="AU20" i="46"/>
  <c r="S10" i="28"/>
  <c r="AU44" i="44"/>
  <c r="M16" i="95"/>
  <c r="AS21" i="38"/>
  <c r="AU21" i="38"/>
  <c r="AS21" i="41"/>
  <c r="AU21" i="41"/>
  <c r="Y10" i="41"/>
  <c r="W10" i="41"/>
  <c r="Q35" i="41"/>
  <c r="M18" i="28"/>
  <c r="AK44" i="36"/>
  <c r="AO20" i="43"/>
  <c r="AI20" i="39"/>
  <c r="AK20" i="39"/>
  <c r="K66" i="95"/>
  <c r="M66" i="95"/>
  <c r="Y48" i="54"/>
  <c r="Q48" i="54"/>
  <c r="W48" i="54" s="1"/>
  <c r="BA12" i="43"/>
  <c r="AY12" i="43"/>
  <c r="M57" i="95"/>
  <c r="K57" i="95"/>
  <c r="I34" i="24" s="1"/>
  <c r="M34" i="24" s="1"/>
  <c r="S34" i="24" s="1"/>
  <c r="Y22" i="37"/>
  <c r="M45" i="32"/>
  <c r="I47" i="32"/>
  <c r="I48" i="32" s="1"/>
  <c r="BS11" i="89"/>
  <c r="BU11" i="89"/>
  <c r="BI23" i="89"/>
  <c r="BS8" i="89"/>
  <c r="BU8" i="89"/>
  <c r="AS21" i="40"/>
  <c r="AU21" i="40"/>
  <c r="Q44" i="55"/>
  <c r="W44" i="55" s="1"/>
  <c r="AI44" i="55"/>
  <c r="AA44" i="55"/>
  <c r="W10" i="46"/>
  <c r="Y10" i="46"/>
  <c r="Q35" i="46"/>
  <c r="E41" i="94"/>
  <c r="Y46" i="40"/>
  <c r="W46" i="40"/>
  <c r="W46" i="43"/>
  <c r="AM10" i="30"/>
  <c r="S35" i="30"/>
  <c r="AO22" i="33"/>
  <c r="Y10" i="32"/>
  <c r="W10" i="32"/>
  <c r="Q35" i="32"/>
  <c r="W10" i="40"/>
  <c r="Y10" i="40"/>
  <c r="Q35" i="40"/>
  <c r="AC22" i="46"/>
  <c r="AE22" i="46"/>
  <c r="AO20" i="46"/>
  <c r="AC22" i="41"/>
  <c r="AE22" i="41"/>
  <c r="AO20" i="37"/>
  <c r="AM20" i="37"/>
  <c r="AC22" i="45"/>
  <c r="AE22" i="45"/>
  <c r="W46" i="35"/>
  <c r="Y46" i="35" s="1"/>
  <c r="S15" i="28"/>
  <c r="AU44" i="39"/>
  <c r="M35" i="95"/>
  <c r="Y10" i="36"/>
  <c r="W10" i="36"/>
  <c r="Q35" i="36"/>
  <c r="AC46" i="46"/>
  <c r="AE46" i="46"/>
  <c r="AM20" i="41"/>
  <c r="Y23" i="28"/>
  <c r="BA44" i="31"/>
  <c r="AC22" i="38"/>
  <c r="AE22" i="38"/>
  <c r="AO21" i="38"/>
  <c r="AM20" i="33"/>
  <c r="AS21" i="35"/>
  <c r="AU21" i="35"/>
  <c r="AC46" i="31"/>
  <c r="AE46" i="31"/>
  <c r="AM21" i="34"/>
  <c r="AS21" i="43"/>
  <c r="AU21" i="43"/>
  <c r="AO21" i="41"/>
  <c r="M43" i="95"/>
  <c r="I47" i="36"/>
  <c r="I48" i="36" s="1"/>
  <c r="M45" i="36"/>
  <c r="M23" i="95"/>
  <c r="I90" i="23"/>
  <c r="M61" i="95"/>
  <c r="I66" i="50"/>
  <c r="W10" i="44"/>
  <c r="Y10" i="44"/>
  <c r="Q35" i="44"/>
  <c r="BO27" i="51"/>
  <c r="AY27" i="51"/>
  <c r="AI27" i="51"/>
  <c r="Q27" i="51"/>
  <c r="BG27" i="51"/>
  <c r="AA27" i="51"/>
  <c r="AQ27" i="51"/>
  <c r="AU27" i="51" s="1"/>
  <c r="AU31" i="51" s="1"/>
  <c r="M16" i="8" s="1"/>
  <c r="M17" i="8" s="1"/>
  <c r="Q45" i="55"/>
  <c r="W45" i="55" s="1"/>
  <c r="AI45" i="55"/>
  <c r="AA45" i="55"/>
  <c r="AC20" i="39"/>
  <c r="AE20" i="39"/>
  <c r="K53" i="95"/>
  <c r="I32" i="24" s="1"/>
  <c r="BM23" i="89"/>
  <c r="BY8" i="89"/>
  <c r="K64" i="95"/>
  <c r="I53" i="55" s="1"/>
  <c r="M53" i="55" s="1"/>
  <c r="M13" i="95"/>
  <c r="K13" i="95"/>
  <c r="I46" i="53" s="1"/>
  <c r="M46" i="53" s="1"/>
  <c r="Q46" i="53" s="1"/>
  <c r="W46" i="53" s="1"/>
  <c r="M25" i="51"/>
  <c r="AO22" i="38"/>
  <c r="AM22" i="38"/>
  <c r="K21" i="96"/>
  <c r="E58" i="95" s="1"/>
  <c r="G58" i="95" s="1"/>
  <c r="G86" i="95" s="1"/>
  <c r="M39" i="94"/>
  <c r="S90" i="23"/>
  <c r="E39" i="8" s="1"/>
  <c r="M49" i="95"/>
  <c r="BS12" i="89"/>
  <c r="BU12" i="89"/>
  <c r="BS16" i="89"/>
  <c r="BU16" i="89"/>
  <c r="AO21" i="40"/>
  <c r="M12" i="95"/>
  <c r="S10" i="46"/>
  <c r="AS22" i="45"/>
  <c r="AU22" i="45"/>
  <c r="AC46" i="39"/>
  <c r="AE46" i="39"/>
  <c r="M45" i="41"/>
  <c r="I47" i="41"/>
  <c r="I48" i="41" s="1"/>
  <c r="AY44" i="39"/>
  <c r="AG15" i="7" s="1"/>
  <c r="S10" i="40"/>
  <c r="I28" i="10"/>
  <c r="S34" i="17"/>
  <c r="M33" i="8" s="1"/>
  <c r="Y22" i="41"/>
  <c r="AC20" i="43"/>
  <c r="AE20" i="43"/>
  <c r="AM46" i="31"/>
  <c r="AO21" i="44"/>
  <c r="AM21" i="44"/>
  <c r="Y22" i="45"/>
  <c r="S46" i="35"/>
  <c r="BA24" i="45"/>
  <c r="AY24" i="45"/>
  <c r="Y46" i="46"/>
  <c r="BA9" i="30"/>
  <c r="AY9" i="30"/>
  <c r="Y50" i="56"/>
  <c r="Y22" i="38"/>
  <c r="AY15" i="33"/>
  <c r="BA15" i="33"/>
  <c r="AO21" i="35"/>
  <c r="Y46" i="31"/>
  <c r="M45" i="35"/>
  <c r="I47" i="35"/>
  <c r="I48" i="35" s="1"/>
  <c r="AS21" i="37"/>
  <c r="AU21" i="37"/>
  <c r="AS22" i="35"/>
  <c r="AU22" i="35"/>
  <c r="BQ23" i="89"/>
  <c r="CC8" i="89"/>
  <c r="AS22" i="39"/>
  <c r="AU22" i="39"/>
  <c r="AS22" i="30"/>
  <c r="AU22" i="30"/>
  <c r="M47" i="95"/>
  <c r="M45" i="31"/>
  <c r="I47" i="31"/>
  <c r="I48" i="31" s="1"/>
  <c r="M45" i="95"/>
  <c r="M77" i="95"/>
  <c r="K77" i="95"/>
  <c r="I23" i="49" s="1"/>
  <c r="M23" i="49" s="1"/>
  <c r="Q23" i="49" s="1"/>
  <c r="W23" i="49" s="1"/>
  <c r="AI20" i="32"/>
  <c r="AK20" i="32"/>
  <c r="AO46" i="44"/>
  <c r="AM46" i="44"/>
  <c r="AM46" i="45"/>
  <c r="AO46" i="45" s="1"/>
  <c r="W46" i="42"/>
  <c r="AI21" i="38"/>
  <c r="AK21" i="38"/>
  <c r="AI20" i="40"/>
  <c r="AK20" i="40"/>
  <c r="BA26" i="30"/>
  <c r="AY26" i="30"/>
  <c r="AC20" i="38"/>
  <c r="AE20" i="38"/>
  <c r="BS9" i="89"/>
  <c r="BU9" i="89"/>
  <c r="S12" i="28"/>
  <c r="AU44" i="42"/>
  <c r="AI21" i="41"/>
  <c r="AK21" i="41"/>
  <c r="AI21" i="40"/>
  <c r="AK21" i="40"/>
  <c r="AO10" i="45"/>
  <c r="AM10" i="45"/>
  <c r="S35" i="45"/>
  <c r="BO26" i="51"/>
  <c r="BS26" i="51" s="1"/>
  <c r="AY26" i="51"/>
  <c r="AI26" i="51"/>
  <c r="AM26" i="51" s="1"/>
  <c r="Q26" i="51"/>
  <c r="W26" i="51" s="1"/>
  <c r="AQ26" i="51"/>
  <c r="AA26" i="51"/>
  <c r="BG26" i="51"/>
  <c r="AM46" i="33"/>
  <c r="AO46" i="33" s="1"/>
  <c r="Y22" i="28"/>
  <c r="BA44" i="32"/>
  <c r="AI20" i="41"/>
  <c r="AK20" i="41"/>
  <c r="AY22" i="43"/>
  <c r="BA22" i="43"/>
  <c r="AY21" i="30"/>
  <c r="BA21" i="30"/>
  <c r="AC20" i="45"/>
  <c r="AE20" i="45"/>
  <c r="AM46" i="46"/>
  <c r="AO46" i="46" s="1"/>
  <c r="M24" i="95"/>
  <c r="Y10" i="28"/>
  <c r="BA44" i="44"/>
  <c r="K17" i="95"/>
  <c r="I48" i="53" s="1"/>
  <c r="M48" i="53" s="1"/>
  <c r="Q48" i="53" s="1"/>
  <c r="W48" i="53" s="1"/>
  <c r="AC20" i="42"/>
  <c r="AE20" i="42"/>
  <c r="AS22" i="41"/>
  <c r="AU22" i="41"/>
  <c r="BS22" i="89"/>
  <c r="BU22" i="89"/>
  <c r="G41" i="94"/>
  <c r="M8" i="94"/>
  <c r="K8" i="94"/>
  <c r="Y8" i="28"/>
  <c r="BA44" i="46"/>
  <c r="Y21" i="36"/>
  <c r="K54" i="95"/>
  <c r="I32" i="22" s="1"/>
  <c r="M54" i="95"/>
  <c r="M51" i="26"/>
  <c r="M53" i="26" s="1"/>
  <c r="I53" i="26"/>
  <c r="E32" i="12" s="1"/>
  <c r="E39" i="12" s="1"/>
  <c r="Q44" i="53"/>
  <c r="AO22" i="31"/>
  <c r="AY22" i="31" s="1"/>
  <c r="AC20" i="36"/>
  <c r="AE20" i="36"/>
  <c r="BA34" i="45"/>
  <c r="AY34" i="45"/>
  <c r="S10" i="41"/>
  <c r="AM20" i="38"/>
  <c r="AO20" i="38" s="1"/>
  <c r="W46" i="34"/>
  <c r="Y46" i="34" s="1"/>
  <c r="K65" i="95"/>
  <c r="I55" i="53" s="1"/>
  <c r="M55" i="53" s="1"/>
  <c r="Q55" i="53" s="1"/>
  <c r="W55" i="53" s="1"/>
  <c r="AC22" i="35"/>
  <c r="AE22" i="35"/>
  <c r="Y10" i="35"/>
  <c r="W10" i="35"/>
  <c r="Q35" i="35"/>
  <c r="BA26" i="45"/>
  <c r="AY26" i="45"/>
  <c r="BS15" i="89"/>
  <c r="BU15" i="89"/>
  <c r="AC21" i="33"/>
  <c r="AE21" i="33"/>
  <c r="AC21" i="30"/>
  <c r="AE21" i="30"/>
  <c r="Y10" i="31"/>
  <c r="W10" i="31"/>
  <c r="Q35" i="31"/>
  <c r="BS20" i="51"/>
  <c r="BS24" i="51" s="1"/>
  <c r="I28" i="8" s="1"/>
  <c r="BO24" i="51"/>
  <c r="G24" i="10" s="1"/>
  <c r="AY20" i="44"/>
  <c r="BA20" i="44"/>
  <c r="AI21" i="34"/>
  <c r="AK21" i="34"/>
  <c r="BA11" i="45"/>
  <c r="AY11" i="45"/>
  <c r="AM21" i="32"/>
  <c r="Y22" i="36"/>
  <c r="W10" i="34"/>
  <c r="Y10" i="34"/>
  <c r="Q35" i="34"/>
  <c r="AI22" i="46"/>
  <c r="AK22" i="46"/>
  <c r="BA9" i="34"/>
  <c r="AY9" i="34"/>
  <c r="BA8" i="30"/>
  <c r="AY8" i="30"/>
  <c r="AY21" i="43"/>
  <c r="BA21" i="43"/>
  <c r="AM10" i="44"/>
  <c r="AO10" i="44" s="1"/>
  <c r="S35" i="44"/>
  <c r="M45" i="37"/>
  <c r="I47" i="37"/>
  <c r="I48" i="37" s="1"/>
  <c r="AI46" i="39"/>
  <c r="AK46" i="39"/>
  <c r="AC21" i="44"/>
  <c r="AE21" i="44"/>
  <c r="BA24" i="30"/>
  <c r="AY24" i="30"/>
  <c r="Y20" i="31"/>
  <c r="AI20" i="31" s="1"/>
  <c r="AI20" i="34"/>
  <c r="AK20" i="34"/>
  <c r="M44" i="95"/>
  <c r="AC20" i="35"/>
  <c r="AE20" i="35"/>
  <c r="W10" i="38"/>
  <c r="Y10" i="38" s="1"/>
  <c r="Q35" i="38"/>
  <c r="AO10" i="42"/>
  <c r="AM10" i="42"/>
  <c r="S35" i="42"/>
  <c r="Q49" i="55"/>
  <c r="W49" i="55" s="1"/>
  <c r="AI49" i="55"/>
  <c r="AA49" i="55"/>
  <c r="S46" i="34"/>
  <c r="Y22" i="35"/>
  <c r="S10" i="35"/>
  <c r="AI21" i="39"/>
  <c r="AK21" i="39"/>
  <c r="AY22" i="44"/>
  <c r="BA22" i="44"/>
  <c r="M45" i="33"/>
  <c r="I47" i="33"/>
  <c r="I48" i="33" s="1"/>
  <c r="M60" i="95"/>
  <c r="M30" i="94"/>
  <c r="AC21" i="35"/>
  <c r="AE21" i="35"/>
  <c r="BS14" i="89"/>
  <c r="BU14" i="89"/>
  <c r="I47" i="42"/>
  <c r="I48" i="42" s="1"/>
  <c r="M45" i="42"/>
  <c r="M56" i="95"/>
  <c r="AC21" i="32"/>
  <c r="AE21" i="32"/>
  <c r="Y21" i="31"/>
  <c r="AI21" i="31" s="1"/>
  <c r="Y15" i="28"/>
  <c r="BA44" i="39"/>
  <c r="S10" i="32"/>
  <c r="M22" i="28"/>
  <c r="AK44" i="32"/>
  <c r="M45" i="45"/>
  <c r="I47" i="45"/>
  <c r="I48" i="45" s="1"/>
  <c r="AC20" i="44"/>
  <c r="AE20" i="44"/>
  <c r="W10" i="37"/>
  <c r="Q35" i="37"/>
  <c r="AO44" i="45"/>
  <c r="BA36" i="45"/>
  <c r="AY36" i="45"/>
  <c r="AY44" i="45" s="1"/>
  <c r="AG9" i="7" s="1"/>
  <c r="AC22" i="32"/>
  <c r="AE22" i="32"/>
  <c r="AC22" i="33"/>
  <c r="AE22" i="33"/>
  <c r="M52" i="95"/>
  <c r="M63" i="95"/>
  <c r="AI46" i="32"/>
  <c r="AK46" i="32"/>
  <c r="AI20" i="30"/>
  <c r="AK20" i="30"/>
  <c r="AC22" i="40"/>
  <c r="AE22" i="40"/>
  <c r="AK21" i="43"/>
  <c r="AI21" i="43"/>
  <c r="AC21" i="45"/>
  <c r="AE21" i="45"/>
  <c r="AK35" i="31"/>
  <c r="BA35" i="31"/>
  <c r="AE35" i="31"/>
  <c r="AU35" i="31"/>
  <c r="AS21" i="33"/>
  <c r="AU21" i="33"/>
  <c r="Q43" i="55"/>
  <c r="W43" i="55" s="1"/>
  <c r="AI43" i="55"/>
  <c r="AA43" i="55"/>
  <c r="S9" i="28"/>
  <c r="AU44" i="45"/>
  <c r="W20" i="51"/>
  <c r="W24" i="51" s="1"/>
  <c r="I9" i="8" s="1"/>
  <c r="I10" i="8" s="1"/>
  <c r="Q24" i="51"/>
  <c r="G9" i="10" s="1"/>
  <c r="Y26" i="56"/>
  <c r="AM26" i="56"/>
  <c r="AM64" i="56" s="1"/>
  <c r="E13" i="10" s="1"/>
  <c r="Q26" i="56"/>
  <c r="AC26" i="56"/>
  <c r="AC64" i="56" s="1"/>
  <c r="E10" i="10" s="1"/>
  <c r="M64" i="56"/>
  <c r="M55" i="95"/>
  <c r="Y21" i="44"/>
  <c r="Y50" i="54"/>
  <c r="M42" i="95"/>
  <c r="M45" i="40"/>
  <c r="I47" i="40"/>
  <c r="I48" i="40" s="1"/>
  <c r="AS22" i="36"/>
  <c r="AU22" i="36"/>
  <c r="Y24" i="28"/>
  <c r="BA44" i="30"/>
  <c r="K25" i="95"/>
  <c r="I52" i="53" s="1"/>
  <c r="M52" i="53" s="1"/>
  <c r="Q52" i="53" s="1"/>
  <c r="W52" i="53" s="1"/>
  <c r="AY21" i="37"/>
  <c r="BA21" i="37"/>
  <c r="AY22" i="35"/>
  <c r="BA22" i="35"/>
  <c r="AY22" i="39"/>
  <c r="BA22" i="39"/>
  <c r="AS21" i="46"/>
  <c r="AU21" i="46"/>
  <c r="M59" i="95"/>
  <c r="AM20" i="35"/>
  <c r="AC20" i="34"/>
  <c r="AE20" i="34"/>
  <c r="Y20" i="35"/>
  <c r="AY20" i="36"/>
  <c r="BA20" i="36"/>
  <c r="AC21" i="39"/>
  <c r="AE21" i="39"/>
  <c r="AC22" i="43"/>
  <c r="AE22" i="43"/>
  <c r="AS22" i="44"/>
  <c r="AU22" i="44"/>
  <c r="M48" i="95"/>
  <c r="AC22" i="39"/>
  <c r="AE22" i="39"/>
  <c r="Y13" i="28"/>
  <c r="BA44" i="41"/>
  <c r="Y21" i="35"/>
  <c r="BS19" i="89"/>
  <c r="BU19" i="89"/>
  <c r="BS10" i="89"/>
  <c r="BU10" i="89"/>
  <c r="AY46" i="32"/>
  <c r="BA46" i="32"/>
  <c r="Y21" i="32"/>
  <c r="W10" i="30"/>
  <c r="Y10" i="30" s="1"/>
  <c r="Q35" i="30"/>
  <c r="M36" i="95"/>
  <c r="Y20" i="44"/>
  <c r="S10" i="37"/>
  <c r="Y23" i="50"/>
  <c r="Y22" i="32"/>
  <c r="Y22" i="33"/>
  <c r="BK23" i="89"/>
  <c r="AC46" i="32"/>
  <c r="AE46" i="32"/>
  <c r="S19" i="28"/>
  <c r="AU44" i="35"/>
  <c r="K18" i="49"/>
  <c r="K19" i="49" s="1"/>
  <c r="M19" i="49" s="1"/>
  <c r="Q19" i="49" s="1"/>
  <c r="W19" i="49" s="1"/>
  <c r="Q52" i="55"/>
  <c r="W52" i="55" s="1"/>
  <c r="AI52" i="55"/>
  <c r="AA52" i="55"/>
  <c r="Y14" i="28"/>
  <c r="BA44" i="40"/>
  <c r="W46" i="41"/>
  <c r="Y46" i="41" s="1"/>
  <c r="AC20" i="30"/>
  <c r="AE20" i="30"/>
  <c r="BA16" i="40"/>
  <c r="AY16" i="40"/>
  <c r="AM21" i="45"/>
  <c r="AO21" i="45" s="1"/>
  <c r="AC21" i="43"/>
  <c r="AE21" i="43"/>
  <c r="BA23" i="30"/>
  <c r="AY23" i="30"/>
  <c r="AC20" i="37"/>
  <c r="AE20" i="37"/>
  <c r="AY21" i="33"/>
  <c r="BA21" i="33"/>
  <c r="W46" i="33"/>
  <c r="W46" i="38"/>
  <c r="Y52" i="50"/>
  <c r="AM20" i="51"/>
  <c r="AM24" i="51" s="1"/>
  <c r="I19" i="8" s="1"/>
  <c r="AI24" i="51"/>
  <c r="G15" i="10" s="1"/>
  <c r="M45" i="39"/>
  <c r="I47" i="39"/>
  <c r="I48" i="39" s="1"/>
  <c r="AS22" i="46"/>
  <c r="AU22" i="46"/>
  <c r="M24" i="28"/>
  <c r="AK44" i="30"/>
  <c r="AY22" i="36"/>
  <c r="BA22" i="36"/>
  <c r="AS20" i="42"/>
  <c r="AU20" i="42"/>
  <c r="AS21" i="36"/>
  <c r="AU21" i="36"/>
  <c r="AC21" i="37"/>
  <c r="AE21" i="37"/>
  <c r="AM10" i="33"/>
  <c r="AO10" i="33" s="1"/>
  <c r="S35" i="33"/>
  <c r="AI22" i="30"/>
  <c r="AK22" i="30"/>
  <c r="Q50" i="55"/>
  <c r="W50" i="55" s="1"/>
  <c r="AI50" i="55"/>
  <c r="AA50" i="55"/>
  <c r="G24" i="28"/>
  <c r="AE44" i="30"/>
  <c r="W46" i="30"/>
  <c r="AI21" i="46"/>
  <c r="AK21" i="46"/>
  <c r="AY16" i="35"/>
  <c r="BA16" i="35"/>
  <c r="M9" i="28"/>
  <c r="AK44" i="45"/>
  <c r="AM46" i="36"/>
  <c r="W46" i="37"/>
  <c r="Q46" i="55"/>
  <c r="W46" i="55" s="1"/>
  <c r="AI46" i="55"/>
  <c r="AA46" i="55"/>
  <c r="Q26" i="54"/>
  <c r="M64" i="54"/>
  <c r="I47" i="43"/>
  <c r="I48" i="43" s="1"/>
  <c r="M45" i="43"/>
  <c r="AC22" i="42"/>
  <c r="AE22" i="42"/>
  <c r="Y44" i="42"/>
  <c r="AI36" i="42"/>
  <c r="AI44" i="42" s="1"/>
  <c r="Y12" i="7" s="1"/>
  <c r="AK36" i="42"/>
  <c r="AO20" i="31"/>
  <c r="AY20" i="31" s="1"/>
  <c r="Y21" i="30"/>
  <c r="AO10" i="38"/>
  <c r="AM10" i="38"/>
  <c r="S35" i="38"/>
  <c r="S46" i="42"/>
  <c r="AS22" i="32"/>
  <c r="AU22" i="32"/>
  <c r="BA11" i="43"/>
  <c r="AY11" i="43"/>
  <c r="M45" i="46"/>
  <c r="I47" i="46"/>
  <c r="I48" i="46" s="1"/>
  <c r="M37" i="95"/>
  <c r="AO10" i="43"/>
  <c r="AM10" i="43"/>
  <c r="S35" i="43"/>
  <c r="M33" i="95"/>
  <c r="AC20" i="33"/>
  <c r="AE20" i="33"/>
  <c r="AS22" i="34"/>
  <c r="AU22" i="34"/>
  <c r="I47" i="38"/>
  <c r="I48" i="38" s="1"/>
  <c r="M45" i="38"/>
  <c r="AC22" i="34"/>
  <c r="AE22" i="34"/>
  <c r="Q51" i="55"/>
  <c r="W51" i="55" s="1"/>
  <c r="AI51" i="55"/>
  <c r="AA51" i="55"/>
  <c r="BO23" i="89"/>
  <c r="CA8" i="89"/>
  <c r="Q11" i="50"/>
  <c r="M64" i="50"/>
  <c r="W46" i="44"/>
  <c r="M32" i="94"/>
  <c r="K32" i="94"/>
  <c r="I37" i="24" s="1"/>
  <c r="M37" i="24" s="1"/>
  <c r="S37" i="24" s="1"/>
  <c r="BA23" i="45"/>
  <c r="AY23" i="45"/>
  <c r="K40" i="94"/>
  <c r="I59" i="53" s="1"/>
  <c r="M59" i="53" s="1"/>
  <c r="Q59" i="53" s="1"/>
  <c r="W59" i="53" s="1"/>
  <c r="Q57" i="55"/>
  <c r="W57" i="55" s="1"/>
  <c r="AI57" i="55"/>
  <c r="AA57" i="55"/>
  <c r="I53" i="27"/>
  <c r="M51" i="27"/>
  <c r="M53" i="27" s="1"/>
  <c r="I26" i="10" s="1"/>
  <c r="BS13" i="89"/>
  <c r="BU13" i="89"/>
  <c r="W16" i="49"/>
  <c r="Q20" i="49"/>
  <c r="G25" i="10" s="1"/>
  <c r="Q18" i="49"/>
  <c r="O18" i="49" s="1"/>
  <c r="BA22" i="45"/>
  <c r="AY22" i="45"/>
  <c r="AM46" i="43"/>
  <c r="S10" i="34"/>
  <c r="BA8" i="45"/>
  <c r="AY8" i="45"/>
  <c r="AI20" i="43"/>
  <c r="AK20" i="43"/>
  <c r="BA9" i="36"/>
  <c r="AY9" i="36"/>
  <c r="W10" i="39"/>
  <c r="Y10" i="39" s="1"/>
  <c r="Q35" i="39"/>
  <c r="M45" i="30"/>
  <c r="I47" i="30"/>
  <c r="I48" i="30" s="1"/>
  <c r="AC22" i="44"/>
  <c r="AE22" i="44"/>
  <c r="AI22" i="40"/>
  <c r="AK22" i="40"/>
  <c r="S8" i="28"/>
  <c r="S25" i="28" s="1"/>
  <c r="S31" i="28" s="1"/>
  <c r="AC27" i="7" s="1"/>
  <c r="AU44" i="46"/>
  <c r="AI21" i="45"/>
  <c r="AK21" i="45"/>
  <c r="AC21" i="42"/>
  <c r="AE21" i="42"/>
  <c r="M15" i="95"/>
  <c r="K15" i="95"/>
  <c r="I47" i="53" s="1"/>
  <c r="M47" i="53" s="1"/>
  <c r="Q47" i="53" s="1"/>
  <c r="W47" i="53" s="1"/>
  <c r="AS20" i="34"/>
  <c r="AU20" i="34"/>
  <c r="BA22" i="30"/>
  <c r="AY22" i="30"/>
  <c r="M45" i="34"/>
  <c r="I47" i="34"/>
  <c r="I48" i="34" s="1"/>
  <c r="AS22" i="37"/>
  <c r="AU22" i="37"/>
  <c r="AY20" i="39"/>
  <c r="BA20" i="39"/>
  <c r="AO22" i="37"/>
  <c r="AS20" i="39"/>
  <c r="AU20" i="39"/>
  <c r="W10" i="33"/>
  <c r="Q35" i="33"/>
  <c r="AY18" i="44"/>
  <c r="BA18" i="44"/>
  <c r="AO21" i="46"/>
  <c r="M76" i="95"/>
  <c r="K76" i="95"/>
  <c r="I28" i="51" s="1"/>
  <c r="M28" i="51" s="1"/>
  <c r="S24" i="28"/>
  <c r="S26" i="28" s="1"/>
  <c r="G39" i="10" s="1"/>
  <c r="AU44" i="30"/>
  <c r="I25" i="49"/>
  <c r="M21" i="49"/>
  <c r="AY11" i="41"/>
  <c r="BA11" i="41"/>
  <c r="AC22" i="30"/>
  <c r="AE22" i="30"/>
  <c r="Y46" i="45"/>
  <c r="W46" i="45"/>
  <c r="BA15" i="39"/>
  <c r="AY15" i="39"/>
  <c r="AY14" i="35"/>
  <c r="BA14" i="35"/>
  <c r="M62" i="95"/>
  <c r="AS20" i="36"/>
  <c r="AU20" i="36"/>
  <c r="G12" i="28"/>
  <c r="G25" i="28" s="1"/>
  <c r="G31" i="28" s="1"/>
  <c r="U27" i="7" s="1"/>
  <c r="AE44" i="42"/>
  <c r="Y10" i="42"/>
  <c r="W10" i="42"/>
  <c r="Q35" i="42"/>
  <c r="Y12" i="28"/>
  <c r="BA44" i="42"/>
  <c r="AC21" i="46"/>
  <c r="AE21" i="46"/>
  <c r="AO46" i="39"/>
  <c r="AM46" i="39"/>
  <c r="M80" i="95"/>
  <c r="AC21" i="38"/>
  <c r="AE21" i="38"/>
  <c r="Y22" i="43"/>
  <c r="AC20" i="40"/>
  <c r="AE20" i="40"/>
  <c r="Y22" i="39"/>
  <c r="M27" i="95"/>
  <c r="Y20" i="38"/>
  <c r="BS20" i="89"/>
  <c r="BU20" i="89"/>
  <c r="BS18" i="89"/>
  <c r="BU18" i="89"/>
  <c r="AS46" i="32"/>
  <c r="AU46" i="32"/>
  <c r="S46" i="40"/>
  <c r="M11" i="95"/>
  <c r="K11" i="95"/>
  <c r="I45" i="53" s="1"/>
  <c r="AC21" i="41"/>
  <c r="AE21" i="41"/>
  <c r="AS20" i="45"/>
  <c r="AU20" i="45"/>
  <c r="W46" i="36"/>
  <c r="Y46" i="36"/>
  <c r="AY17" i="38"/>
  <c r="BA17" i="38"/>
  <c r="AC21" i="40"/>
  <c r="AE21" i="40"/>
  <c r="AM20" i="30"/>
  <c r="W10" i="45"/>
  <c r="Q35" i="45"/>
  <c r="AC20" i="46"/>
  <c r="AE20" i="46"/>
  <c r="S10" i="36"/>
  <c r="AO46" i="41"/>
  <c r="AM46" i="41"/>
  <c r="AY16" i="43"/>
  <c r="BA16" i="43"/>
  <c r="AI20" i="37"/>
  <c r="AK20" i="37"/>
  <c r="AY11" i="32"/>
  <c r="BA11" i="32"/>
  <c r="Y10" i="43"/>
  <c r="W10" i="43"/>
  <c r="Q35" i="43"/>
  <c r="AS20" i="32"/>
  <c r="AU20" i="32"/>
  <c r="AM46" i="38"/>
  <c r="AO46" i="38"/>
  <c r="I64" i="54"/>
  <c r="I66" i="54" s="1"/>
  <c r="AC20" i="41"/>
  <c r="AE20" i="41"/>
  <c r="AS20" i="44"/>
  <c r="AU20" i="44"/>
  <c r="AC21" i="34"/>
  <c r="AE21" i="34"/>
  <c r="AS22" i="43"/>
  <c r="AU22" i="43"/>
  <c r="AO22" i="42"/>
  <c r="M38" i="95"/>
  <c r="AS21" i="30"/>
  <c r="AU21" i="30"/>
  <c r="AO21" i="36"/>
  <c r="AI10" i="39" l="1"/>
  <c r="Y35" i="39"/>
  <c r="AK10" i="39"/>
  <c r="AY10" i="33"/>
  <c r="BA10" i="33"/>
  <c r="AI46" i="41"/>
  <c r="AK46" i="41"/>
  <c r="AY46" i="45"/>
  <c r="BA46" i="45"/>
  <c r="AY46" i="46"/>
  <c r="BA46" i="46"/>
  <c r="AY20" i="40"/>
  <c r="BA20" i="40"/>
  <c r="AY22" i="40"/>
  <c r="BA22" i="40"/>
  <c r="AY10" i="31"/>
  <c r="AY35" i="31" s="1"/>
  <c r="AO35" i="31"/>
  <c r="AI10" i="30"/>
  <c r="Y35" i="30"/>
  <c r="AK10" i="30"/>
  <c r="AI46" i="34"/>
  <c r="AK46" i="34"/>
  <c r="AY46" i="33"/>
  <c r="BA46" i="33"/>
  <c r="AI10" i="38"/>
  <c r="Y35" i="38"/>
  <c r="AK10" i="38"/>
  <c r="AY10" i="44"/>
  <c r="AY35" i="44" s="1"/>
  <c r="AO35" i="44"/>
  <c r="BA10" i="44"/>
  <c r="AY20" i="38"/>
  <c r="BA20" i="38"/>
  <c r="AI46" i="35"/>
  <c r="AK46" i="35"/>
  <c r="AY46" i="30"/>
  <c r="BA46" i="30"/>
  <c r="BA21" i="45"/>
  <c r="AY21" i="45"/>
  <c r="AM10" i="36"/>
  <c r="AO10" i="36" s="1"/>
  <c r="S35" i="36"/>
  <c r="AC10" i="33"/>
  <c r="AC35" i="33" s="1"/>
  <c r="W35" i="33"/>
  <c r="AE10" i="33"/>
  <c r="AM46" i="42"/>
  <c r="AC46" i="33"/>
  <c r="AE46" i="33"/>
  <c r="AS20" i="41"/>
  <c r="AU20" i="41"/>
  <c r="AI10" i="43"/>
  <c r="AI35" i="43" s="1"/>
  <c r="Y35" i="43"/>
  <c r="AK10" i="43"/>
  <c r="AY46" i="41"/>
  <c r="BA46" i="41"/>
  <c r="AS20" i="30"/>
  <c r="AU20" i="30"/>
  <c r="AC46" i="45"/>
  <c r="AE46" i="45"/>
  <c r="I27" i="49"/>
  <c r="M47" i="30"/>
  <c r="Q45" i="30"/>
  <c r="AY10" i="43"/>
  <c r="BA10" i="43"/>
  <c r="AO35" i="43"/>
  <c r="W26" i="54"/>
  <c r="W64" i="54" s="1"/>
  <c r="Q64" i="54"/>
  <c r="Q66" i="54" s="1"/>
  <c r="E23" i="10" s="1"/>
  <c r="AS46" i="36"/>
  <c r="AU46" i="36"/>
  <c r="G26" i="28"/>
  <c r="G37" i="10" s="1"/>
  <c r="AC46" i="38"/>
  <c r="AE46" i="38"/>
  <c r="AI21" i="35"/>
  <c r="AK21" i="35"/>
  <c r="AC10" i="31"/>
  <c r="AC35" i="31" s="1"/>
  <c r="W35" i="31"/>
  <c r="AC10" i="35"/>
  <c r="AC35" i="35" s="1"/>
  <c r="W35" i="35"/>
  <c r="AE10" i="35"/>
  <c r="W44" i="53"/>
  <c r="AI21" i="36"/>
  <c r="AK21" i="36"/>
  <c r="AY10" i="45"/>
  <c r="BA10" i="45"/>
  <c r="AC46" i="42"/>
  <c r="AE46" i="42"/>
  <c r="Q45" i="35"/>
  <c r="M47" i="35"/>
  <c r="AS21" i="44"/>
  <c r="AU21" i="44"/>
  <c r="M47" i="41"/>
  <c r="Q45" i="41"/>
  <c r="S45" i="41"/>
  <c r="AY21" i="40"/>
  <c r="BA21" i="40"/>
  <c r="AY20" i="37"/>
  <c r="BA20" i="37"/>
  <c r="AY20" i="46"/>
  <c r="BA20" i="46"/>
  <c r="AC10" i="32"/>
  <c r="AC35" i="32" s="1"/>
  <c r="W35" i="32"/>
  <c r="AE10" i="32"/>
  <c r="AC46" i="40"/>
  <c r="AE46" i="40"/>
  <c r="AI46" i="45"/>
  <c r="AK46" i="45"/>
  <c r="AY35" i="45"/>
  <c r="AS10" i="44"/>
  <c r="AM35" i="44"/>
  <c r="AU10" i="44"/>
  <c r="AI10" i="31"/>
  <c r="AI35" i="31" s="1"/>
  <c r="Y35" i="31"/>
  <c r="AI10" i="35"/>
  <c r="Y35" i="35"/>
  <c r="AK10" i="35"/>
  <c r="AS20" i="33"/>
  <c r="AU20" i="33"/>
  <c r="AS22" i="40"/>
  <c r="AU22" i="40"/>
  <c r="Y10" i="33"/>
  <c r="AC46" i="44"/>
  <c r="AE46" i="44"/>
  <c r="Y46" i="33"/>
  <c r="AI20" i="44"/>
  <c r="AK20" i="44"/>
  <c r="M47" i="40"/>
  <c r="Q45" i="40"/>
  <c r="AI26" i="56"/>
  <c r="Q45" i="45"/>
  <c r="M47" i="45"/>
  <c r="AO10" i="41"/>
  <c r="AM10" i="41"/>
  <c r="S35" i="41"/>
  <c r="AY21" i="35"/>
  <c r="BA21" i="35"/>
  <c r="AI46" i="46"/>
  <c r="AK46" i="46"/>
  <c r="AS46" i="31"/>
  <c r="AU46" i="31"/>
  <c r="M64" i="95"/>
  <c r="AS21" i="34"/>
  <c r="AU21" i="34"/>
  <c r="AO20" i="33"/>
  <c r="AO20" i="41"/>
  <c r="AY22" i="33"/>
  <c r="BA22" i="33"/>
  <c r="AI22" i="37"/>
  <c r="AK22" i="37"/>
  <c r="AS21" i="39"/>
  <c r="AU21" i="39"/>
  <c r="AY21" i="36"/>
  <c r="BA21" i="36"/>
  <c r="AS46" i="38"/>
  <c r="AU46" i="38"/>
  <c r="M45" i="53"/>
  <c r="I60" i="53"/>
  <c r="I62" i="53" s="1"/>
  <c r="BO28" i="51"/>
  <c r="BS28" i="51" s="1"/>
  <c r="AY28" i="51"/>
  <c r="AI28" i="51"/>
  <c r="AM28" i="51" s="1"/>
  <c r="Q28" i="51"/>
  <c r="W28" i="51" s="1"/>
  <c r="AQ28" i="51"/>
  <c r="BG28" i="51"/>
  <c r="AA28" i="51"/>
  <c r="AO35" i="45"/>
  <c r="W18" i="49"/>
  <c r="W20" i="49"/>
  <c r="I29" i="8" s="1"/>
  <c r="I30" i="8" s="1"/>
  <c r="Y46" i="44"/>
  <c r="AS10" i="38"/>
  <c r="AS35" i="38" s="1"/>
  <c r="AU10" i="38"/>
  <c r="AM35" i="38"/>
  <c r="Q45" i="39"/>
  <c r="M47" i="39"/>
  <c r="S45" i="39"/>
  <c r="M25" i="95"/>
  <c r="W26" i="56"/>
  <c r="W64" i="56" s="1"/>
  <c r="E8" i="8" s="1"/>
  <c r="E10" i="8" s="1"/>
  <c r="Q64" i="56"/>
  <c r="E8" i="10" s="1"/>
  <c r="Y9" i="28"/>
  <c r="Y25" i="28" s="1"/>
  <c r="BA44" i="45"/>
  <c r="AS10" i="42"/>
  <c r="AS35" i="42" s="1"/>
  <c r="AM35" i="42"/>
  <c r="AU10" i="42"/>
  <c r="I29" i="51"/>
  <c r="M29" i="51" s="1"/>
  <c r="M31" i="51" s="1"/>
  <c r="K41" i="94"/>
  <c r="E28" i="12" s="1"/>
  <c r="AS46" i="44"/>
  <c r="AU46" i="44"/>
  <c r="Q45" i="31"/>
  <c r="S45" i="31" s="1"/>
  <c r="M47" i="31"/>
  <c r="AO46" i="31"/>
  <c r="AI22" i="41"/>
  <c r="AK22" i="41"/>
  <c r="AS22" i="38"/>
  <c r="AU22" i="38"/>
  <c r="AO21" i="34"/>
  <c r="AC10" i="41"/>
  <c r="AC35" i="41" s="1"/>
  <c r="W35" i="41"/>
  <c r="AE10" i="41"/>
  <c r="AS21" i="42"/>
  <c r="AU21" i="42"/>
  <c r="I58" i="55"/>
  <c r="M42" i="55"/>
  <c r="AS46" i="37"/>
  <c r="AU46" i="37"/>
  <c r="AS20" i="38"/>
  <c r="AU20" i="38"/>
  <c r="AY21" i="44"/>
  <c r="BA21" i="44"/>
  <c r="S45" i="32"/>
  <c r="Q45" i="32"/>
  <c r="M47" i="32"/>
  <c r="AS46" i="30"/>
  <c r="AU46" i="30"/>
  <c r="AY46" i="38"/>
  <c r="BA46" i="38"/>
  <c r="AY10" i="42"/>
  <c r="AO35" i="42"/>
  <c r="BA10" i="42"/>
  <c r="AY46" i="44"/>
  <c r="BA46" i="44"/>
  <c r="AS10" i="30"/>
  <c r="AS35" i="30" s="1"/>
  <c r="AU10" i="30"/>
  <c r="AM35" i="30"/>
  <c r="AI46" i="36"/>
  <c r="AK46" i="36"/>
  <c r="AM46" i="40"/>
  <c r="AO46" i="40" s="1"/>
  <c r="AI20" i="38"/>
  <c r="AK20" i="38"/>
  <c r="AC46" i="30"/>
  <c r="AE46" i="30"/>
  <c r="AS20" i="35"/>
  <c r="AU20" i="35"/>
  <c r="AC10" i="37"/>
  <c r="AC35" i="37" s="1"/>
  <c r="W35" i="37"/>
  <c r="AE10" i="37"/>
  <c r="AM10" i="32"/>
  <c r="S35" i="32"/>
  <c r="M47" i="42"/>
  <c r="S45" i="42"/>
  <c r="Q45" i="42"/>
  <c r="AI22" i="35"/>
  <c r="AK22" i="35"/>
  <c r="AI10" i="34"/>
  <c r="AI35" i="34" s="1"/>
  <c r="AK10" i="34"/>
  <c r="Y35" i="34"/>
  <c r="AS21" i="32"/>
  <c r="AU21" i="32"/>
  <c r="M65" i="95"/>
  <c r="M32" i="22"/>
  <c r="M17" i="95"/>
  <c r="AI22" i="38"/>
  <c r="AK22" i="38"/>
  <c r="I31" i="51"/>
  <c r="M32" i="24"/>
  <c r="I38" i="24"/>
  <c r="AI10" i="44"/>
  <c r="Y35" i="44"/>
  <c r="AK10" i="44"/>
  <c r="AC10" i="40"/>
  <c r="AC35" i="40" s="1"/>
  <c r="W35" i="40"/>
  <c r="AE10" i="40"/>
  <c r="AO10" i="30"/>
  <c r="AC10" i="46"/>
  <c r="AC35" i="46" s="1"/>
  <c r="W35" i="46"/>
  <c r="AE10" i="46"/>
  <c r="AS10" i="39"/>
  <c r="AS35" i="39" s="1"/>
  <c r="AM35" i="39"/>
  <c r="AU10" i="39"/>
  <c r="M12" i="28"/>
  <c r="M25" i="28" s="1"/>
  <c r="AK44" i="42"/>
  <c r="AI21" i="32"/>
  <c r="AK21" i="32"/>
  <c r="AI20" i="35"/>
  <c r="AK20" i="35"/>
  <c r="AS46" i="45"/>
  <c r="AU46" i="45"/>
  <c r="Q53" i="55"/>
  <c r="W53" i="55" s="1"/>
  <c r="AI53" i="55"/>
  <c r="AA53" i="55"/>
  <c r="AI46" i="40"/>
  <c r="AK46" i="40"/>
  <c r="AI22" i="43"/>
  <c r="AK22" i="43"/>
  <c r="AC10" i="39"/>
  <c r="AC35" i="39" s="1"/>
  <c r="W35" i="39"/>
  <c r="AE10" i="39"/>
  <c r="M66" i="50"/>
  <c r="M47" i="43"/>
  <c r="Q45" i="43"/>
  <c r="S45" i="43" s="1"/>
  <c r="AS10" i="33"/>
  <c r="AS35" i="33" s="1"/>
  <c r="AM35" i="33"/>
  <c r="AU10" i="33"/>
  <c r="E86" i="95"/>
  <c r="AO10" i="35"/>
  <c r="AM10" i="35"/>
  <c r="S35" i="35"/>
  <c r="AS46" i="33"/>
  <c r="AU46" i="33"/>
  <c r="AY22" i="38"/>
  <c r="BA22" i="38"/>
  <c r="AC46" i="35"/>
  <c r="AE46" i="35"/>
  <c r="AI10" i="40"/>
  <c r="AI35" i="40" s="1"/>
  <c r="AK10" i="40"/>
  <c r="Y35" i="40"/>
  <c r="AI10" i="41"/>
  <c r="Y35" i="41"/>
  <c r="AK10" i="41"/>
  <c r="AY21" i="42"/>
  <c r="BA21" i="42"/>
  <c r="Y18" i="28"/>
  <c r="BA44" i="36"/>
  <c r="AC10" i="45"/>
  <c r="AC35" i="45" s="1"/>
  <c r="W35" i="45"/>
  <c r="AE10" i="45"/>
  <c r="AY21" i="46"/>
  <c r="BA21" i="46"/>
  <c r="AS46" i="43"/>
  <c r="AU46" i="43"/>
  <c r="M40" i="94"/>
  <c r="M41" i="94" s="1"/>
  <c r="W11" i="50"/>
  <c r="W64" i="50" s="1"/>
  <c r="Q64" i="50"/>
  <c r="Q66" i="50" s="1"/>
  <c r="E25" i="10" s="1"/>
  <c r="AI21" i="30"/>
  <c r="AK21" i="30"/>
  <c r="AC46" i="37"/>
  <c r="AE46" i="37"/>
  <c r="Y10" i="45"/>
  <c r="AC46" i="36"/>
  <c r="AE46" i="36"/>
  <c r="AS46" i="39"/>
  <c r="AU46" i="39"/>
  <c r="AC10" i="42"/>
  <c r="AC35" i="42" s="1"/>
  <c r="W35" i="42"/>
  <c r="AE10" i="42"/>
  <c r="AY22" i="37"/>
  <c r="BA22" i="37"/>
  <c r="S45" i="34"/>
  <c r="Q45" i="34"/>
  <c r="M47" i="34"/>
  <c r="AO46" i="43"/>
  <c r="Y11" i="50"/>
  <c r="S45" i="38"/>
  <c r="Q45" i="38"/>
  <c r="M47" i="38"/>
  <c r="K64" i="54"/>
  <c r="K65" i="54" s="1"/>
  <c r="M65" i="54" s="1"/>
  <c r="Q65" i="54" s="1"/>
  <c r="W65" i="54" s="1"/>
  <c r="M66" i="54"/>
  <c r="Y46" i="37"/>
  <c r="Y46" i="30"/>
  <c r="AI22" i="33"/>
  <c r="AK22" i="33"/>
  <c r="AO20" i="35"/>
  <c r="AI21" i="44"/>
  <c r="AK21" i="44"/>
  <c r="AS26" i="56"/>
  <c r="Y10" i="37"/>
  <c r="AM46" i="34"/>
  <c r="AO46" i="34"/>
  <c r="Q45" i="37"/>
  <c r="S45" i="37" s="1"/>
  <c r="M47" i="37"/>
  <c r="AC10" i="34"/>
  <c r="AC35" i="34" s="1"/>
  <c r="W35" i="34"/>
  <c r="AE10" i="34"/>
  <c r="AO21" i="32"/>
  <c r="AM46" i="35"/>
  <c r="AM10" i="46"/>
  <c r="AO10" i="46" s="1"/>
  <c r="S35" i="46"/>
  <c r="BO25" i="51"/>
  <c r="AY25" i="51"/>
  <c r="AI25" i="51"/>
  <c r="Q25" i="51"/>
  <c r="AA25" i="51"/>
  <c r="AQ25" i="51"/>
  <c r="BG25" i="51"/>
  <c r="M53" i="95"/>
  <c r="AC10" i="44"/>
  <c r="AC35" i="44" s="1"/>
  <c r="W35" i="44"/>
  <c r="AE10" i="44"/>
  <c r="AC10" i="36"/>
  <c r="AC35" i="36" s="1"/>
  <c r="W35" i="36"/>
  <c r="AE10" i="36"/>
  <c r="AC46" i="43"/>
  <c r="AE46" i="43"/>
  <c r="AY20" i="43"/>
  <c r="BA20" i="43"/>
  <c r="AS20" i="40"/>
  <c r="AU20" i="40"/>
  <c r="AY10" i="39"/>
  <c r="BA10" i="39"/>
  <c r="AO35" i="39"/>
  <c r="AC46" i="41"/>
  <c r="AE46" i="41"/>
  <c r="AM10" i="37"/>
  <c r="S35" i="37"/>
  <c r="AI46" i="31"/>
  <c r="AK46" i="31"/>
  <c r="K58" i="95"/>
  <c r="I34" i="22" s="1"/>
  <c r="M34" i="22" s="1"/>
  <c r="S34" i="22" s="1"/>
  <c r="AI10" i="32"/>
  <c r="Y35" i="32"/>
  <c r="AK10" i="32"/>
  <c r="AY21" i="39"/>
  <c r="BA21" i="39"/>
  <c r="AM10" i="34"/>
  <c r="S35" i="34"/>
  <c r="M47" i="46"/>
  <c r="S45" i="46"/>
  <c r="Q45" i="46"/>
  <c r="AY10" i="38"/>
  <c r="AO35" i="38"/>
  <c r="BA10" i="38"/>
  <c r="AS21" i="45"/>
  <c r="AU21" i="45"/>
  <c r="Q45" i="36"/>
  <c r="S45" i="36" s="1"/>
  <c r="M47" i="36"/>
  <c r="AY21" i="38"/>
  <c r="BA21" i="38"/>
  <c r="AI10" i="46"/>
  <c r="AI35" i="46" s="1"/>
  <c r="Y35" i="46"/>
  <c r="AK10" i="46"/>
  <c r="S45" i="44"/>
  <c r="M47" i="44"/>
  <c r="Q45" i="44"/>
  <c r="AS10" i="31"/>
  <c r="AS35" i="31" s="1"/>
  <c r="AM35" i="31"/>
  <c r="AY46" i="37"/>
  <c r="BA46" i="37"/>
  <c r="AY22" i="42"/>
  <c r="BA22" i="42"/>
  <c r="AC10" i="43"/>
  <c r="AC35" i="43" s="1"/>
  <c r="W35" i="43"/>
  <c r="AE10" i="43"/>
  <c r="AS46" i="41"/>
  <c r="AU46" i="41"/>
  <c r="AO20" i="30"/>
  <c r="AI22" i="39"/>
  <c r="AK22" i="39"/>
  <c r="AY46" i="39"/>
  <c r="BA46" i="39"/>
  <c r="AI10" i="42"/>
  <c r="AI35" i="42" s="1"/>
  <c r="Y35" i="42"/>
  <c r="AK10" i="42"/>
  <c r="M25" i="49"/>
  <c r="Q21" i="49"/>
  <c r="AS10" i="43"/>
  <c r="AS35" i="43" s="1"/>
  <c r="AM35" i="43"/>
  <c r="AU10" i="43"/>
  <c r="Y26" i="54"/>
  <c r="AO46" i="36"/>
  <c r="Y46" i="38"/>
  <c r="AI22" i="32"/>
  <c r="AK22" i="32"/>
  <c r="AC10" i="30"/>
  <c r="AC35" i="30" s="1"/>
  <c r="W35" i="30"/>
  <c r="AE10" i="30"/>
  <c r="M47" i="33"/>
  <c r="Q45" i="33"/>
  <c r="S45" i="33"/>
  <c r="AC10" i="38"/>
  <c r="AC35" i="38" s="1"/>
  <c r="W35" i="38"/>
  <c r="AE10" i="38"/>
  <c r="AI22" i="36"/>
  <c r="AK22" i="36"/>
  <c r="AC46" i="34"/>
  <c r="AE46" i="34"/>
  <c r="AS46" i="46"/>
  <c r="AU46" i="46"/>
  <c r="AS10" i="45"/>
  <c r="AM35" i="45"/>
  <c r="AU10" i="45"/>
  <c r="Y46" i="42"/>
  <c r="AK22" i="45"/>
  <c r="AI22" i="45"/>
  <c r="AM10" i="40"/>
  <c r="AO10" i="40"/>
  <c r="S35" i="40"/>
  <c r="K64" i="50"/>
  <c r="K65" i="50" s="1"/>
  <c r="M65" i="50" s="1"/>
  <c r="Q65" i="50" s="1"/>
  <c r="W65" i="50" s="1"/>
  <c r="AY21" i="41"/>
  <c r="BA21" i="41"/>
  <c r="AI10" i="36"/>
  <c r="AI35" i="36" s="1"/>
  <c r="Y35" i="36"/>
  <c r="AK10" i="36"/>
  <c r="AS20" i="37"/>
  <c r="AU20" i="37"/>
  <c r="Y46" i="43"/>
  <c r="S47" i="31" l="1"/>
  <c r="S48" i="31" s="1"/>
  <c r="AM45" i="31"/>
  <c r="AM45" i="43"/>
  <c r="S47" i="43"/>
  <c r="S48" i="43" s="1"/>
  <c r="M86" i="95"/>
  <c r="S47" i="36"/>
  <c r="S48" i="36" s="1"/>
  <c r="AM45" i="36"/>
  <c r="AO45" i="36" s="1"/>
  <c r="AY10" i="36"/>
  <c r="AY35" i="36" s="1"/>
  <c r="BA10" i="36"/>
  <c r="AO35" i="36"/>
  <c r="AY46" i="40"/>
  <c r="BA46" i="40"/>
  <c r="Y31" i="28"/>
  <c r="AG27" i="7" s="1"/>
  <c r="Y26" i="28"/>
  <c r="G40" i="10" s="1"/>
  <c r="AM45" i="37"/>
  <c r="S47" i="37"/>
  <c r="AO45" i="37"/>
  <c r="AO35" i="46"/>
  <c r="AY10" i="46"/>
  <c r="AY35" i="46" s="1"/>
  <c r="BA10" i="46"/>
  <c r="M31" i="28"/>
  <c r="Y27" i="7" s="1"/>
  <c r="M26" i="28"/>
  <c r="G38" i="10" s="1"/>
  <c r="G42" i="10" s="1"/>
  <c r="E10" i="7"/>
  <c r="AS10" i="40"/>
  <c r="AS35" i="40" s="1"/>
  <c r="AM35" i="40"/>
  <c r="AU10" i="40"/>
  <c r="AI46" i="38"/>
  <c r="AK46" i="38"/>
  <c r="E14" i="28"/>
  <c r="AE35" i="40"/>
  <c r="AY46" i="31"/>
  <c r="BA46" i="31"/>
  <c r="K86" i="95"/>
  <c r="E27" i="12" s="1"/>
  <c r="E42" i="12" s="1"/>
  <c r="E16" i="28"/>
  <c r="AE35" i="38"/>
  <c r="K13" i="28"/>
  <c r="AK35" i="41"/>
  <c r="AI46" i="43"/>
  <c r="AK46" i="43"/>
  <c r="AS35" i="45"/>
  <c r="M11" i="7"/>
  <c r="W45" i="44"/>
  <c r="Q47" i="44"/>
  <c r="Q48" i="44" s="1"/>
  <c r="Q47" i="46"/>
  <c r="Q48" i="46" s="1"/>
  <c r="W45" i="46"/>
  <c r="Y45" i="46" s="1"/>
  <c r="AS10" i="34"/>
  <c r="AS35" i="34" s="1"/>
  <c r="AU10" i="34"/>
  <c r="AM35" i="34"/>
  <c r="M58" i="95"/>
  <c r="E10" i="28"/>
  <c r="AE35" i="44"/>
  <c r="AM25" i="51"/>
  <c r="AS46" i="35"/>
  <c r="AU46" i="35"/>
  <c r="AI46" i="37"/>
  <c r="AK46" i="37"/>
  <c r="AM45" i="38"/>
  <c r="AO45" i="38" s="1"/>
  <c r="S47" i="38"/>
  <c r="S48" i="38" s="1"/>
  <c r="Q47" i="34"/>
  <c r="Q48" i="34" s="1"/>
  <c r="W45" i="34"/>
  <c r="Y45" i="34"/>
  <c r="E12" i="7"/>
  <c r="AS10" i="35"/>
  <c r="AS35" i="35" s="1"/>
  <c r="AM35" i="35"/>
  <c r="AU10" i="35"/>
  <c r="AY10" i="30"/>
  <c r="BA10" i="30"/>
  <c r="AO35" i="30"/>
  <c r="M38" i="22"/>
  <c r="I33" i="10" s="1"/>
  <c r="S32" i="22"/>
  <c r="S38" i="22" s="1"/>
  <c r="M39" i="8" s="1"/>
  <c r="M26" i="7"/>
  <c r="Q47" i="32"/>
  <c r="Q48" i="32" s="1"/>
  <c r="Y45" i="32"/>
  <c r="W45" i="32"/>
  <c r="E13" i="28"/>
  <c r="AE35" i="41"/>
  <c r="M12" i="7"/>
  <c r="M16" i="7"/>
  <c r="AS10" i="41"/>
  <c r="AS35" i="41" s="1"/>
  <c r="AM35" i="41"/>
  <c r="AU10" i="41"/>
  <c r="AI10" i="33"/>
  <c r="AI35" i="33" s="1"/>
  <c r="Y35" i="33"/>
  <c r="AK10" i="33"/>
  <c r="K23" i="28"/>
  <c r="K11" i="28"/>
  <c r="AK35" i="43"/>
  <c r="AS46" i="42"/>
  <c r="AU46" i="42"/>
  <c r="W10" i="28"/>
  <c r="BA35" i="44"/>
  <c r="AY10" i="40"/>
  <c r="AY35" i="40" s="1"/>
  <c r="AO35" i="40"/>
  <c r="BA10" i="40"/>
  <c r="M48" i="44"/>
  <c r="W45" i="37"/>
  <c r="Q47" i="37"/>
  <c r="Q48" i="37" s="1"/>
  <c r="Y45" i="37"/>
  <c r="S47" i="34"/>
  <c r="AM45" i="34"/>
  <c r="AO45" i="34"/>
  <c r="AY10" i="35"/>
  <c r="BA10" i="35"/>
  <c r="AO35" i="35"/>
  <c r="I38" i="22"/>
  <c r="M48" i="42"/>
  <c r="AM45" i="32"/>
  <c r="AO45" i="32" s="1"/>
  <c r="S47" i="32"/>
  <c r="AY10" i="41"/>
  <c r="AY35" i="41" s="1"/>
  <c r="BA10" i="41"/>
  <c r="AO35" i="41"/>
  <c r="Y45" i="45"/>
  <c r="Q47" i="45"/>
  <c r="Q48" i="45" s="1"/>
  <c r="W45" i="45"/>
  <c r="Q10" i="7"/>
  <c r="M27" i="49"/>
  <c r="S48" i="32"/>
  <c r="AY20" i="41"/>
  <c r="BA20" i="41"/>
  <c r="Q47" i="35"/>
  <c r="Q48" i="35" s="1"/>
  <c r="W45" i="35"/>
  <c r="Y45" i="35"/>
  <c r="Q47" i="30"/>
  <c r="Q48" i="30" s="1"/>
  <c r="W45" i="30"/>
  <c r="E21" i="28"/>
  <c r="AE35" i="33"/>
  <c r="K24" i="28"/>
  <c r="AK35" i="30"/>
  <c r="M48" i="33"/>
  <c r="S48" i="46"/>
  <c r="W45" i="43"/>
  <c r="Y45" i="43" s="1"/>
  <c r="Q47" i="43"/>
  <c r="Q48" i="43" s="1"/>
  <c r="Q15" i="28"/>
  <c r="AU35" i="39"/>
  <c r="E14" i="7"/>
  <c r="AS10" i="32"/>
  <c r="AS35" i="32" s="1"/>
  <c r="AM35" i="32"/>
  <c r="AU10" i="32"/>
  <c r="Q42" i="55"/>
  <c r="M58" i="55"/>
  <c r="AI42" i="55"/>
  <c r="AI58" i="55" s="1"/>
  <c r="I13" i="10" s="1"/>
  <c r="AA42" i="55"/>
  <c r="AY20" i="33"/>
  <c r="BA20" i="33"/>
  <c r="Q47" i="40"/>
  <c r="Q48" i="40" s="1"/>
  <c r="Y45" i="40"/>
  <c r="W45" i="40"/>
  <c r="Q10" i="28"/>
  <c r="AU35" i="44"/>
  <c r="E22" i="28"/>
  <c r="AE35" i="32"/>
  <c r="S47" i="41"/>
  <c r="AM45" i="41"/>
  <c r="AO45" i="41"/>
  <c r="M48" i="30"/>
  <c r="E21" i="7"/>
  <c r="K16" i="28"/>
  <c r="AK35" i="38"/>
  <c r="AI35" i="30"/>
  <c r="AO35" i="33"/>
  <c r="E16" i="7"/>
  <c r="AY46" i="36"/>
  <c r="BA46" i="36"/>
  <c r="K12" i="28"/>
  <c r="AK35" i="42"/>
  <c r="Q23" i="28"/>
  <c r="S48" i="37"/>
  <c r="AY35" i="39"/>
  <c r="E20" i="28"/>
  <c r="AE35" i="34"/>
  <c r="AY20" i="35"/>
  <c r="BA20" i="35"/>
  <c r="M48" i="38"/>
  <c r="AY46" i="43"/>
  <c r="BA46" i="43"/>
  <c r="W66" i="50"/>
  <c r="E29" i="8" s="1"/>
  <c r="E9" i="28"/>
  <c r="AE35" i="45"/>
  <c r="AI35" i="41"/>
  <c r="Q21" i="28"/>
  <c r="AU35" i="33"/>
  <c r="M48" i="43"/>
  <c r="M15" i="7"/>
  <c r="Q47" i="42"/>
  <c r="Q48" i="42" s="1"/>
  <c r="W45" i="42"/>
  <c r="AO10" i="32"/>
  <c r="Y45" i="39"/>
  <c r="W45" i="39"/>
  <c r="Q47" i="39"/>
  <c r="Q48" i="39" s="1"/>
  <c r="W9" i="28"/>
  <c r="BA35" i="45"/>
  <c r="S45" i="45"/>
  <c r="M48" i="40"/>
  <c r="AI46" i="33"/>
  <c r="AK46" i="33"/>
  <c r="AS35" i="44"/>
  <c r="E24" i="7"/>
  <c r="E19" i="28"/>
  <c r="AE35" i="35"/>
  <c r="W11" i="28"/>
  <c r="BA35" i="43"/>
  <c r="AI35" i="38"/>
  <c r="W23" i="28"/>
  <c r="AY35" i="33"/>
  <c r="Q25" i="49"/>
  <c r="Q27" i="49" s="1"/>
  <c r="I25" i="10" s="1"/>
  <c r="W21" i="49"/>
  <c r="W25" i="49" s="1"/>
  <c r="W27" i="49" s="1"/>
  <c r="M29" i="8" s="1"/>
  <c r="S47" i="46"/>
  <c r="AM45" i="46"/>
  <c r="AS46" i="40"/>
  <c r="AU46" i="40"/>
  <c r="W45" i="31"/>
  <c r="Q47" i="31"/>
  <c r="Q48" i="31" s="1"/>
  <c r="AI46" i="44"/>
  <c r="AK46" i="44"/>
  <c r="K18" i="28"/>
  <c r="AK35" i="36"/>
  <c r="AM45" i="44"/>
  <c r="S47" i="44"/>
  <c r="S48" i="44" s="1"/>
  <c r="AY21" i="32"/>
  <c r="BA21" i="32"/>
  <c r="W66" i="54"/>
  <c r="E27" i="8" s="1"/>
  <c r="I12" i="7"/>
  <c r="W16" i="28"/>
  <c r="BA35" i="38"/>
  <c r="AS10" i="37"/>
  <c r="AS35" i="37" s="1"/>
  <c r="AU10" i="37"/>
  <c r="AM35" i="37"/>
  <c r="AS10" i="46"/>
  <c r="AS35" i="46" s="1"/>
  <c r="AM35" i="46"/>
  <c r="AU10" i="46"/>
  <c r="M48" i="34"/>
  <c r="AI10" i="45"/>
  <c r="AI35" i="45" s="1"/>
  <c r="Y35" i="45"/>
  <c r="AK10" i="45"/>
  <c r="K14" i="28"/>
  <c r="AK35" i="40"/>
  <c r="K20" i="28"/>
  <c r="AK35" i="34"/>
  <c r="BO29" i="51"/>
  <c r="BS29" i="51" s="1"/>
  <c r="AY29" i="51"/>
  <c r="AY31" i="51" s="1"/>
  <c r="I16" i="10" s="1"/>
  <c r="AI29" i="51"/>
  <c r="AM29" i="51" s="1"/>
  <c r="Q29" i="51"/>
  <c r="W29" i="51" s="1"/>
  <c r="AQ29" i="51"/>
  <c r="AQ31" i="51" s="1"/>
  <c r="I14" i="10" s="1"/>
  <c r="BG29" i="51"/>
  <c r="AA29" i="51"/>
  <c r="E19" i="7"/>
  <c r="Q25" i="7"/>
  <c r="Q47" i="33"/>
  <c r="Q48" i="33" s="1"/>
  <c r="W45" i="33"/>
  <c r="Y45" i="33"/>
  <c r="K8" i="28"/>
  <c r="AK35" i="46"/>
  <c r="AY35" i="38"/>
  <c r="S48" i="34"/>
  <c r="K22" i="28"/>
  <c r="AK35" i="32"/>
  <c r="AO10" i="37"/>
  <c r="E18" i="7"/>
  <c r="AA31" i="51"/>
  <c r="I11" i="10" s="1"/>
  <c r="M48" i="37"/>
  <c r="AS46" i="34"/>
  <c r="AU46" i="34"/>
  <c r="Y64" i="50"/>
  <c r="E8" i="28"/>
  <c r="E25" i="28" s="1"/>
  <c r="E31" i="28" s="1"/>
  <c r="E27" i="7" s="1"/>
  <c r="AE35" i="46"/>
  <c r="K10" i="28"/>
  <c r="AK35" i="44"/>
  <c r="S47" i="42"/>
  <c r="S48" i="42" s="1"/>
  <c r="AM45" i="42"/>
  <c r="E17" i="28"/>
  <c r="AE35" i="37"/>
  <c r="Q24" i="28"/>
  <c r="AU35" i="30"/>
  <c r="W12" i="28"/>
  <c r="BA35" i="42"/>
  <c r="M48" i="32"/>
  <c r="M48" i="31"/>
  <c r="Q16" i="28"/>
  <c r="AU35" i="38"/>
  <c r="M48" i="45"/>
  <c r="K19" i="28"/>
  <c r="AK35" i="35"/>
  <c r="Q47" i="41"/>
  <c r="Q48" i="41" s="1"/>
  <c r="W45" i="41"/>
  <c r="S45" i="35"/>
  <c r="E23" i="28"/>
  <c r="AY35" i="43"/>
  <c r="K15" i="28"/>
  <c r="AK35" i="39"/>
  <c r="E15" i="28"/>
  <c r="AE35" i="39"/>
  <c r="E13" i="7"/>
  <c r="M48" i="39"/>
  <c r="I25" i="7"/>
  <c r="I11" i="7"/>
  <c r="AY20" i="30"/>
  <c r="BA20" i="30"/>
  <c r="W15" i="28"/>
  <c r="BA35" i="39"/>
  <c r="BS25" i="51"/>
  <c r="E15" i="7"/>
  <c r="M38" i="24"/>
  <c r="I32" i="10" s="1"/>
  <c r="S32" i="24"/>
  <c r="S38" i="24" s="1"/>
  <c r="M38" i="8" s="1"/>
  <c r="I18" i="7"/>
  <c r="M48" i="36"/>
  <c r="M48" i="46"/>
  <c r="BG31" i="51"/>
  <c r="I20" i="10" s="1"/>
  <c r="AI46" i="42"/>
  <c r="AK46" i="42"/>
  <c r="S47" i="33"/>
  <c r="S48" i="33" s="1"/>
  <c r="AM45" i="33"/>
  <c r="M25" i="7"/>
  <c r="Q47" i="36"/>
  <c r="Q48" i="36" s="1"/>
  <c r="W45" i="36"/>
  <c r="Y45" i="36"/>
  <c r="E18" i="28"/>
  <c r="AE35" i="36"/>
  <c r="E20" i="7"/>
  <c r="AY46" i="34"/>
  <c r="BA46" i="34"/>
  <c r="E9" i="7"/>
  <c r="M21" i="7"/>
  <c r="AY21" i="34"/>
  <c r="BA21" i="34"/>
  <c r="Q45" i="53"/>
  <c r="M60" i="53"/>
  <c r="S45" i="40"/>
  <c r="Q9" i="7"/>
  <c r="M48" i="35"/>
  <c r="AS10" i="36"/>
  <c r="AS35" i="36" s="1"/>
  <c r="AU10" i="36"/>
  <c r="AM35" i="36"/>
  <c r="E24" i="28"/>
  <c r="AE35" i="30"/>
  <c r="E11" i="28"/>
  <c r="AE35" i="43"/>
  <c r="Q9" i="28"/>
  <c r="AU35" i="45"/>
  <c r="E26" i="7"/>
  <c r="Q11" i="28"/>
  <c r="AU35" i="43"/>
  <c r="E11" i="7"/>
  <c r="I8" i="7"/>
  <c r="AO10" i="34"/>
  <c r="AI35" i="32"/>
  <c r="Q31" i="51"/>
  <c r="I9" i="10" s="1"/>
  <c r="W25" i="51"/>
  <c r="W31" i="51" s="1"/>
  <c r="M9" i="8" s="1"/>
  <c r="AO46" i="35"/>
  <c r="AI10" i="37"/>
  <c r="AI35" i="37" s="1"/>
  <c r="Y35" i="37"/>
  <c r="AK10" i="37"/>
  <c r="AI46" i="30"/>
  <c r="AK46" i="30"/>
  <c r="Q47" i="38"/>
  <c r="Q48" i="38" s="1"/>
  <c r="Y45" i="38"/>
  <c r="W45" i="38"/>
  <c r="E12" i="28"/>
  <c r="AE35" i="42"/>
  <c r="I14" i="7"/>
  <c r="O64" i="50"/>
  <c r="E8" i="7"/>
  <c r="AI35" i="44"/>
  <c r="I20" i="7"/>
  <c r="E17" i="7"/>
  <c r="AY35" i="42"/>
  <c r="Q12" i="28"/>
  <c r="AU35" i="42"/>
  <c r="S47" i="39"/>
  <c r="S48" i="39" s="1"/>
  <c r="AM45" i="39"/>
  <c r="AO45" i="39" s="1"/>
  <c r="S48" i="41"/>
  <c r="AI35" i="35"/>
  <c r="M48" i="41"/>
  <c r="E25" i="7"/>
  <c r="S45" i="30"/>
  <c r="K25" i="49"/>
  <c r="K26" i="49" s="1"/>
  <c r="M26" i="49" s="1"/>
  <c r="Q26" i="49" s="1"/>
  <c r="W26" i="49" s="1"/>
  <c r="AO46" i="42"/>
  <c r="AI35" i="39"/>
  <c r="AO47" i="36" l="1"/>
  <c r="AO48" i="36" s="1"/>
  <c r="BA48" i="36" s="1"/>
  <c r="AY45" i="36"/>
  <c r="AY47" i="36" s="1"/>
  <c r="AW18" i="7" s="1"/>
  <c r="BA45" i="36"/>
  <c r="Y47" i="46"/>
  <c r="AI45" i="46"/>
  <c r="AI47" i="46" s="1"/>
  <c r="AK45" i="46"/>
  <c r="Y47" i="43"/>
  <c r="AI45" i="43"/>
  <c r="AI47" i="43" s="1"/>
  <c r="AK45" i="43"/>
  <c r="AO47" i="32"/>
  <c r="AY45" i="32"/>
  <c r="AY47" i="32" s="1"/>
  <c r="AW24" i="7" s="1"/>
  <c r="BA45" i="32"/>
  <c r="AO47" i="39"/>
  <c r="AY45" i="39"/>
  <c r="AY47" i="39" s="1"/>
  <c r="AW15" i="7" s="1"/>
  <c r="BA45" i="39"/>
  <c r="AO47" i="38"/>
  <c r="AY45" i="38"/>
  <c r="AY47" i="38" s="1"/>
  <c r="AW16" i="7" s="1"/>
  <c r="BA45" i="38"/>
  <c r="Q12" i="7"/>
  <c r="Y47" i="38"/>
  <c r="AI45" i="38"/>
  <c r="AI47" i="38" s="1"/>
  <c r="AO16" i="7" s="1"/>
  <c r="AK45" i="38"/>
  <c r="W47" i="30"/>
  <c r="AC45" i="30"/>
  <c r="AC47" i="30" s="1"/>
  <c r="AE45" i="30"/>
  <c r="AI31" i="51"/>
  <c r="I15" i="10" s="1"/>
  <c r="Q19" i="28"/>
  <c r="AU35" i="35"/>
  <c r="Q21" i="7"/>
  <c r="Y47" i="35"/>
  <c r="AI45" i="35"/>
  <c r="AI47" i="35" s="1"/>
  <c r="AO19" i="7" s="1"/>
  <c r="AK45" i="35"/>
  <c r="Q11" i="7"/>
  <c r="I9" i="7"/>
  <c r="AI48" i="45"/>
  <c r="W47" i="35"/>
  <c r="AC45" i="35"/>
  <c r="AC47" i="35" s="1"/>
  <c r="AE45" i="35"/>
  <c r="Q13" i="7"/>
  <c r="Y47" i="37"/>
  <c r="AI45" i="37"/>
  <c r="AI47" i="37" s="1"/>
  <c r="AO17" i="7" s="1"/>
  <c r="AK45" i="37"/>
  <c r="I21" i="7"/>
  <c r="Q14" i="28"/>
  <c r="AU35" i="40"/>
  <c r="W8" i="28"/>
  <c r="BA35" i="46"/>
  <c r="W18" i="28"/>
  <c r="BA35" i="36"/>
  <c r="AM47" i="43"/>
  <c r="AS45" i="43"/>
  <c r="AS47" i="43" s="1"/>
  <c r="AU45" i="43"/>
  <c r="BO31" i="51"/>
  <c r="I24" i="10" s="1"/>
  <c r="AK48" i="37"/>
  <c r="AY10" i="37"/>
  <c r="AY35" i="37" s="1"/>
  <c r="AO35" i="37"/>
  <c r="BA10" i="37"/>
  <c r="W47" i="39"/>
  <c r="AC45" i="39"/>
  <c r="AC47" i="39" s="1"/>
  <c r="AE45" i="39"/>
  <c r="W47" i="44"/>
  <c r="AC45" i="44"/>
  <c r="AC47" i="44" s="1"/>
  <c r="AE45" i="44"/>
  <c r="M14" i="7"/>
  <c r="AO47" i="37"/>
  <c r="AY45" i="37"/>
  <c r="AY47" i="37" s="1"/>
  <c r="AW17" i="7" s="1"/>
  <c r="BA45" i="37"/>
  <c r="AO45" i="43"/>
  <c r="Y47" i="36"/>
  <c r="AI45" i="36"/>
  <c r="AI47" i="36" s="1"/>
  <c r="AK45" i="36"/>
  <c r="W47" i="41"/>
  <c r="AC45" i="41"/>
  <c r="AC47" i="41" s="1"/>
  <c r="AE45" i="41"/>
  <c r="M62" i="53"/>
  <c r="K60" i="53"/>
  <c r="K61" i="53" s="1"/>
  <c r="M61" i="53" s="1"/>
  <c r="Q61" i="53" s="1"/>
  <c r="W61" i="53" s="1"/>
  <c r="AM47" i="44"/>
  <c r="AS45" i="44"/>
  <c r="AS47" i="44" s="1"/>
  <c r="AS10" i="7" s="1"/>
  <c r="AU45" i="44"/>
  <c r="W21" i="28"/>
  <c r="BA35" i="33"/>
  <c r="W47" i="43"/>
  <c r="AC45" i="43"/>
  <c r="AC47" i="43" s="1"/>
  <c r="AE45" i="43"/>
  <c r="O25" i="49"/>
  <c r="I24" i="7"/>
  <c r="AI48" i="32"/>
  <c r="Q8" i="28"/>
  <c r="AM48" i="46"/>
  <c r="AU35" i="46"/>
  <c r="I26" i="7"/>
  <c r="K17" i="28"/>
  <c r="Y48" i="37"/>
  <c r="AK35" i="37"/>
  <c r="E26" i="28"/>
  <c r="E37" i="10" s="1"/>
  <c r="AM47" i="33"/>
  <c r="AS45" i="33"/>
  <c r="AS47" i="33" s="1"/>
  <c r="AU45" i="33"/>
  <c r="Y47" i="33"/>
  <c r="AI45" i="33"/>
  <c r="AI47" i="33" s="1"/>
  <c r="AO21" i="7" s="1"/>
  <c r="AK45" i="33"/>
  <c r="Q17" i="28"/>
  <c r="AU35" i="37"/>
  <c r="E30" i="8"/>
  <c r="AM47" i="46"/>
  <c r="AS45" i="46"/>
  <c r="AS47" i="46" s="1"/>
  <c r="AS8" i="7" s="1"/>
  <c r="AU45" i="46"/>
  <c r="I16" i="7"/>
  <c r="Y47" i="39"/>
  <c r="AI45" i="39"/>
  <c r="AI47" i="39" s="1"/>
  <c r="AO15" i="7" s="1"/>
  <c r="AK45" i="39"/>
  <c r="I13" i="7"/>
  <c r="AO47" i="41"/>
  <c r="AY45" i="41"/>
  <c r="AY47" i="41" s="1"/>
  <c r="AW13" i="7" s="1"/>
  <c r="BA45" i="41"/>
  <c r="W19" i="28"/>
  <c r="BA35" i="35"/>
  <c r="W47" i="37"/>
  <c r="AC45" i="37"/>
  <c r="AC47" i="37" s="1"/>
  <c r="AE45" i="37"/>
  <c r="W14" i="28"/>
  <c r="BA35" i="40"/>
  <c r="Q13" i="28"/>
  <c r="AM48" i="41"/>
  <c r="AU48" i="41" s="1"/>
  <c r="AU35" i="41"/>
  <c r="W24" i="28"/>
  <c r="BA35" i="30"/>
  <c r="Y47" i="34"/>
  <c r="AI45" i="34"/>
  <c r="AI47" i="34" s="1"/>
  <c r="AK45" i="34"/>
  <c r="Q20" i="28"/>
  <c r="AU35" i="34"/>
  <c r="Y45" i="44"/>
  <c r="Q18" i="7"/>
  <c r="AY48" i="36"/>
  <c r="AM47" i="31"/>
  <c r="AS45" i="31"/>
  <c r="AS47" i="31" s="1"/>
  <c r="AU45" i="31"/>
  <c r="I19" i="7"/>
  <c r="AI48" i="35"/>
  <c r="S47" i="40"/>
  <c r="S48" i="40" s="1"/>
  <c r="AO45" i="40"/>
  <c r="AM45" i="40"/>
  <c r="AM47" i="42"/>
  <c r="AS45" i="42"/>
  <c r="AS47" i="42" s="1"/>
  <c r="AU45" i="42"/>
  <c r="W47" i="42"/>
  <c r="AC45" i="42"/>
  <c r="AC47" i="42" s="1"/>
  <c r="AE45" i="42"/>
  <c r="M9" i="7"/>
  <c r="W47" i="36"/>
  <c r="AC45" i="36"/>
  <c r="AC47" i="36" s="1"/>
  <c r="AE45" i="36"/>
  <c r="Q16" i="7"/>
  <c r="AY48" i="38"/>
  <c r="W13" i="28"/>
  <c r="AO48" i="41"/>
  <c r="BA48" i="41" s="1"/>
  <c r="BA35" i="41"/>
  <c r="AM47" i="39"/>
  <c r="AS45" i="39"/>
  <c r="AS47" i="39" s="1"/>
  <c r="AU45" i="39"/>
  <c r="W45" i="53"/>
  <c r="W60" i="53" s="1"/>
  <c r="W62" i="53" s="1"/>
  <c r="M27" i="8" s="1"/>
  <c r="Q60" i="53"/>
  <c r="Q62" i="53" s="1"/>
  <c r="I23" i="10" s="1"/>
  <c r="AO45" i="42"/>
  <c r="K21" i="28"/>
  <c r="Y48" i="33"/>
  <c r="AK48" i="33" s="1"/>
  <c r="AK35" i="33"/>
  <c r="Q8" i="7"/>
  <c r="BS31" i="51"/>
  <c r="M28" i="8" s="1"/>
  <c r="M8" i="7"/>
  <c r="I10" i="7"/>
  <c r="I17" i="7"/>
  <c r="Q18" i="28"/>
  <c r="AU35" i="36"/>
  <c r="AO45" i="33"/>
  <c r="S47" i="35"/>
  <c r="S48" i="35" s="1"/>
  <c r="AM45" i="35"/>
  <c r="AO45" i="35"/>
  <c r="W47" i="33"/>
  <c r="AC45" i="33"/>
  <c r="AC47" i="33" s="1"/>
  <c r="AE45" i="33"/>
  <c r="AO45" i="46"/>
  <c r="Q15" i="7"/>
  <c r="AM47" i="41"/>
  <c r="AS45" i="41"/>
  <c r="AS47" i="41" s="1"/>
  <c r="AS13" i="7" s="1"/>
  <c r="AU45" i="41"/>
  <c r="W47" i="40"/>
  <c r="AC45" i="40"/>
  <c r="AC47" i="40" s="1"/>
  <c r="AE45" i="40"/>
  <c r="W47" i="45"/>
  <c r="AC45" i="45"/>
  <c r="AC47" i="45" s="1"/>
  <c r="AE45" i="45"/>
  <c r="AM47" i="32"/>
  <c r="AS45" i="32"/>
  <c r="AS47" i="32" s="1"/>
  <c r="AS24" i="7" s="1"/>
  <c r="AU45" i="32"/>
  <c r="Q14" i="7"/>
  <c r="M13" i="7"/>
  <c r="W47" i="32"/>
  <c r="AC45" i="32"/>
  <c r="AC47" i="32" s="1"/>
  <c r="AE45" i="32"/>
  <c r="W47" i="34"/>
  <c r="AC45" i="34"/>
  <c r="AC47" i="34" s="1"/>
  <c r="AE45" i="34"/>
  <c r="AM47" i="37"/>
  <c r="AS45" i="37"/>
  <c r="AS47" i="37" s="1"/>
  <c r="AS17" i="7" s="1"/>
  <c r="AU45" i="37"/>
  <c r="AO45" i="31"/>
  <c r="S47" i="30"/>
  <c r="S48" i="30" s="1"/>
  <c r="AM45" i="30"/>
  <c r="AO45" i="30" s="1"/>
  <c r="M18" i="7"/>
  <c r="Y47" i="45"/>
  <c r="AI45" i="45"/>
  <c r="AI47" i="45" s="1"/>
  <c r="AO9" i="7" s="1"/>
  <c r="AK45" i="45"/>
  <c r="AO47" i="34"/>
  <c r="AY45" i="34"/>
  <c r="AY47" i="34" s="1"/>
  <c r="AW20" i="7" s="1"/>
  <c r="BA45" i="34"/>
  <c r="W47" i="46"/>
  <c r="AC45" i="46"/>
  <c r="AC47" i="46" s="1"/>
  <c r="AE45" i="46"/>
  <c r="W47" i="31"/>
  <c r="AC45" i="31"/>
  <c r="AC47" i="31" s="1"/>
  <c r="AE45" i="31"/>
  <c r="Y45" i="42"/>
  <c r="Q22" i="28"/>
  <c r="AU35" i="32"/>
  <c r="AM47" i="34"/>
  <c r="AS45" i="34"/>
  <c r="AS47" i="34" s="1"/>
  <c r="AS20" i="7" s="1"/>
  <c r="AU45" i="34"/>
  <c r="AM47" i="38"/>
  <c r="AS45" i="38"/>
  <c r="AS47" i="38" s="1"/>
  <c r="AU45" i="38"/>
  <c r="K9" i="28"/>
  <c r="K25" i="28" s="1"/>
  <c r="AK35" i="45"/>
  <c r="AO45" i="44"/>
  <c r="Y45" i="31"/>
  <c r="M24" i="7"/>
  <c r="M19" i="7"/>
  <c r="I59" i="10"/>
  <c r="I61" i="10" s="1"/>
  <c r="E43" i="12"/>
  <c r="E20" i="9" s="1"/>
  <c r="AY10" i="34"/>
  <c r="AY35" i="34" s="1"/>
  <c r="BA10" i="34"/>
  <c r="AO35" i="34"/>
  <c r="AU48" i="46"/>
  <c r="I15" i="7"/>
  <c r="AI48" i="39"/>
  <c r="AY46" i="42"/>
  <c r="BA46" i="42"/>
  <c r="W47" i="38"/>
  <c r="AC45" i="38"/>
  <c r="AC47" i="38" s="1"/>
  <c r="AE45" i="38"/>
  <c r="AY46" i="35"/>
  <c r="BA46" i="35"/>
  <c r="Y45" i="41"/>
  <c r="M17" i="7"/>
  <c r="M10" i="7"/>
  <c r="AS48" i="44"/>
  <c r="S47" i="45"/>
  <c r="S48" i="45" s="1"/>
  <c r="AM45" i="45"/>
  <c r="AO45" i="45"/>
  <c r="AY10" i="32"/>
  <c r="AY35" i="32" s="1"/>
  <c r="BA10" i="32"/>
  <c r="AO35" i="32"/>
  <c r="Y47" i="40"/>
  <c r="AI45" i="40"/>
  <c r="AI47" i="40" s="1"/>
  <c r="AK45" i="40"/>
  <c r="Q58" i="55"/>
  <c r="I8" i="10" s="1"/>
  <c r="W42" i="55"/>
  <c r="Y45" i="30"/>
  <c r="AY35" i="35"/>
  <c r="Y47" i="32"/>
  <c r="AI45" i="32"/>
  <c r="AI47" i="32" s="1"/>
  <c r="AO24" i="7" s="1"/>
  <c r="AK45" i="32"/>
  <c r="AY35" i="30"/>
  <c r="AM31" i="51"/>
  <c r="M19" i="8" s="1"/>
  <c r="M20" i="7"/>
  <c r="G50" i="10"/>
  <c r="G55" i="10" s="1"/>
  <c r="G56" i="10" s="1"/>
  <c r="K56" i="10" s="1"/>
  <c r="E12" i="9"/>
  <c r="AM47" i="36"/>
  <c r="AS45" i="36"/>
  <c r="AS47" i="36" s="1"/>
  <c r="AS18" i="7" s="1"/>
  <c r="AU45" i="36"/>
  <c r="AO47" i="30" l="1"/>
  <c r="AY45" i="30"/>
  <c r="AY47" i="30" s="1"/>
  <c r="AW26" i="7" s="1"/>
  <c r="BA45" i="30"/>
  <c r="K31" i="28"/>
  <c r="I27" i="7" s="1"/>
  <c r="K26" i="28"/>
  <c r="E38" i="10" s="1"/>
  <c r="U16" i="28"/>
  <c r="AM48" i="38"/>
  <c r="AU48" i="38" s="1"/>
  <c r="AU47" i="38"/>
  <c r="AO11" i="7"/>
  <c r="AI48" i="43"/>
  <c r="AM47" i="45"/>
  <c r="AS45" i="45"/>
  <c r="AS47" i="45" s="1"/>
  <c r="AU45" i="45"/>
  <c r="I8" i="28"/>
  <c r="W48" i="46"/>
  <c r="AE48" i="46" s="1"/>
  <c r="AE47" i="46"/>
  <c r="I21" i="28"/>
  <c r="AE47" i="33"/>
  <c r="W48" i="33"/>
  <c r="AE48" i="33" s="1"/>
  <c r="AS25" i="7"/>
  <c r="AS48" i="31"/>
  <c r="AK13" i="7"/>
  <c r="AC48" i="41"/>
  <c r="U18" i="28"/>
  <c r="AU47" i="36"/>
  <c r="AS48" i="32"/>
  <c r="I23" i="28"/>
  <c r="AE47" i="31"/>
  <c r="W48" i="31"/>
  <c r="AE48" i="31" s="1"/>
  <c r="I22" i="28"/>
  <c r="AE47" i="32"/>
  <c r="W48" i="32"/>
  <c r="AE48" i="32" s="1"/>
  <c r="U13" i="28"/>
  <c r="AU47" i="41"/>
  <c r="AO47" i="35"/>
  <c r="AY45" i="35"/>
  <c r="AY47" i="35" s="1"/>
  <c r="AW19" i="7" s="1"/>
  <c r="BA45" i="35"/>
  <c r="AO47" i="33"/>
  <c r="AY45" i="33"/>
  <c r="AY47" i="33" s="1"/>
  <c r="BA45" i="33"/>
  <c r="U15" i="28"/>
  <c r="AM48" i="39"/>
  <c r="AU48" i="39" s="1"/>
  <c r="AU47" i="39"/>
  <c r="I18" i="28"/>
  <c r="AE47" i="36"/>
  <c r="W48" i="36"/>
  <c r="AE48" i="36" s="1"/>
  <c r="U12" i="28"/>
  <c r="AM48" i="42"/>
  <c r="AU48" i="42" s="1"/>
  <c r="AU47" i="42"/>
  <c r="U23" i="28"/>
  <c r="AU47" i="31"/>
  <c r="AM48" i="31"/>
  <c r="AU48" i="31" s="1"/>
  <c r="AO20" i="7"/>
  <c r="AI48" i="34"/>
  <c r="O21" i="28"/>
  <c r="AK47" i="33"/>
  <c r="I13" i="28"/>
  <c r="AE47" i="41"/>
  <c r="W48" i="41"/>
  <c r="AE48" i="41" s="1"/>
  <c r="AS11" i="7"/>
  <c r="AS48" i="43"/>
  <c r="O17" i="28"/>
  <c r="AK47" i="37"/>
  <c r="O14" i="28"/>
  <c r="Y48" i="40"/>
  <c r="AK48" i="40" s="1"/>
  <c r="AK47" i="40"/>
  <c r="W20" i="28"/>
  <c r="W25" i="28" s="1"/>
  <c r="AO48" i="34"/>
  <c r="BA48" i="34" s="1"/>
  <c r="BA35" i="34"/>
  <c r="U20" i="28"/>
  <c r="AU47" i="34"/>
  <c r="AS48" i="36"/>
  <c r="U17" i="28"/>
  <c r="AU47" i="37"/>
  <c r="AS48" i="41"/>
  <c r="AK9" i="7"/>
  <c r="AC48" i="45"/>
  <c r="AY48" i="39"/>
  <c r="AM47" i="35"/>
  <c r="AS45" i="35"/>
  <c r="AS47" i="35" s="1"/>
  <c r="AU45" i="35"/>
  <c r="AS48" i="46"/>
  <c r="AM47" i="40"/>
  <c r="AS45" i="40"/>
  <c r="AS47" i="40" s="1"/>
  <c r="AU45" i="40"/>
  <c r="O20" i="28"/>
  <c r="AK47" i="34"/>
  <c r="Y48" i="34"/>
  <c r="AK48" i="34" s="1"/>
  <c r="U8" i="28"/>
  <c r="AU47" i="46"/>
  <c r="U11" i="28"/>
  <c r="AM48" i="43"/>
  <c r="AU48" i="43" s="1"/>
  <c r="AU47" i="43"/>
  <c r="AY48" i="41"/>
  <c r="O16" i="28"/>
  <c r="AK47" i="38"/>
  <c r="Y48" i="38"/>
  <c r="AK48" i="38" s="1"/>
  <c r="AA15" i="28"/>
  <c r="AO48" i="39"/>
  <c r="BA48" i="39" s="1"/>
  <c r="BA47" i="39"/>
  <c r="AO8" i="7"/>
  <c r="AI48" i="46"/>
  <c r="AO47" i="45"/>
  <c r="AY45" i="45"/>
  <c r="AY47" i="45" s="1"/>
  <c r="BA45" i="45"/>
  <c r="Q25" i="28"/>
  <c r="Q19" i="7"/>
  <c r="AY48" i="35"/>
  <c r="U22" i="28"/>
  <c r="AU47" i="32"/>
  <c r="AK18" i="7"/>
  <c r="AC48" i="36"/>
  <c r="AA17" i="28"/>
  <c r="BA47" i="37"/>
  <c r="K159" i="11"/>
  <c r="M159" i="11" s="1"/>
  <c r="K157" i="11"/>
  <c r="M157" i="11" s="1"/>
  <c r="K155" i="11"/>
  <c r="M155" i="11" s="1"/>
  <c r="K153" i="11"/>
  <c r="M153" i="11" s="1"/>
  <c r="K151" i="11"/>
  <c r="M151" i="11" s="1"/>
  <c r="K149" i="11"/>
  <c r="M149" i="11" s="1"/>
  <c r="K147" i="11"/>
  <c r="M147" i="11" s="1"/>
  <c r="K145" i="11"/>
  <c r="M145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U10" i="28"/>
  <c r="AU47" i="44"/>
  <c r="AM48" i="44"/>
  <c r="AU48" i="44" s="1"/>
  <c r="W22" i="28"/>
  <c r="AO48" i="32"/>
  <c r="BA48" i="32" s="1"/>
  <c r="BA35" i="32"/>
  <c r="AS48" i="37"/>
  <c r="Q20" i="7"/>
  <c r="AY48" i="34"/>
  <c r="AO47" i="44"/>
  <c r="AY45" i="44"/>
  <c r="AY47" i="44" s="1"/>
  <c r="BA45" i="44"/>
  <c r="AM48" i="32"/>
  <c r="AU48" i="32" s="1"/>
  <c r="AA20" i="28"/>
  <c r="BA47" i="34"/>
  <c r="AM48" i="36"/>
  <c r="AU48" i="36" s="1"/>
  <c r="Y47" i="44"/>
  <c r="AI45" i="44"/>
  <c r="AI47" i="44" s="1"/>
  <c r="AK45" i="44"/>
  <c r="AA13" i="28"/>
  <c r="BA47" i="41"/>
  <c r="AS21" i="7"/>
  <c r="AS48" i="33"/>
  <c r="AK11" i="7"/>
  <c r="AC48" i="43"/>
  <c r="O18" i="28"/>
  <c r="AK47" i="36"/>
  <c r="Y48" i="36"/>
  <c r="AK48" i="36" s="1"/>
  <c r="AK10" i="7"/>
  <c r="AC48" i="44"/>
  <c r="I15" i="28"/>
  <c r="AE47" i="39"/>
  <c r="W48" i="39"/>
  <c r="AE48" i="39" s="1"/>
  <c r="W17" i="28"/>
  <c r="AO48" i="37"/>
  <c r="BA48" i="37" s="1"/>
  <c r="BA35" i="37"/>
  <c r="AK8" i="7"/>
  <c r="AC48" i="46"/>
  <c r="AO47" i="31"/>
  <c r="AY45" i="31"/>
  <c r="AY47" i="31" s="1"/>
  <c r="BA45" i="31"/>
  <c r="AA16" i="28"/>
  <c r="BA47" i="38"/>
  <c r="AO48" i="38"/>
  <c r="BA48" i="38" s="1"/>
  <c r="Q26" i="7"/>
  <c r="AY48" i="30"/>
  <c r="AK24" i="7"/>
  <c r="AC48" i="32"/>
  <c r="AS12" i="7"/>
  <c r="AS48" i="42"/>
  <c r="Y47" i="31"/>
  <c r="AI45" i="31"/>
  <c r="AI47" i="31" s="1"/>
  <c r="AK45" i="31"/>
  <c r="I9" i="28"/>
  <c r="W48" i="45"/>
  <c r="AE48" i="45" s="1"/>
  <c r="AE47" i="45"/>
  <c r="AS48" i="34"/>
  <c r="Y47" i="30"/>
  <c r="AI45" i="30"/>
  <c r="AI47" i="30" s="1"/>
  <c r="AK45" i="30"/>
  <c r="AK16" i="7"/>
  <c r="AC48" i="38"/>
  <c r="AM47" i="30"/>
  <c r="AS45" i="30"/>
  <c r="AS47" i="30" s="1"/>
  <c r="AU45" i="30"/>
  <c r="AK20" i="7"/>
  <c r="AC48" i="34"/>
  <c r="AK14" i="7"/>
  <c r="AC48" i="40"/>
  <c r="AO47" i="46"/>
  <c r="AY45" i="46"/>
  <c r="AY47" i="46" s="1"/>
  <c r="BA45" i="46"/>
  <c r="AK12" i="7"/>
  <c r="AC48" i="42"/>
  <c r="AK17" i="7"/>
  <c r="AC48" i="37"/>
  <c r="O15" i="28"/>
  <c r="AK47" i="39"/>
  <c r="Y48" i="39"/>
  <c r="AK48" i="39" s="1"/>
  <c r="AM48" i="37"/>
  <c r="AU48" i="37" s="1"/>
  <c r="U21" i="28"/>
  <c r="AU47" i="33"/>
  <c r="AM48" i="33"/>
  <c r="AU48" i="33" s="1"/>
  <c r="I11" i="28"/>
  <c r="AE47" i="43"/>
  <c r="W48" i="43"/>
  <c r="AE48" i="43" s="1"/>
  <c r="AO47" i="43"/>
  <c r="AY45" i="43"/>
  <c r="AY47" i="43" s="1"/>
  <c r="BA45" i="43"/>
  <c r="I10" i="28"/>
  <c r="W48" i="44"/>
  <c r="AE48" i="44" s="1"/>
  <c r="AE47" i="44"/>
  <c r="Q17" i="7"/>
  <c r="AY48" i="37"/>
  <c r="AI48" i="33"/>
  <c r="AK19" i="7"/>
  <c r="AC48" i="35"/>
  <c r="AK26" i="7"/>
  <c r="AC48" i="30"/>
  <c r="AA22" i="28"/>
  <c r="BA47" i="32"/>
  <c r="O9" i="28"/>
  <c r="AK47" i="45"/>
  <c r="AK21" i="7"/>
  <c r="AC48" i="33"/>
  <c r="AK25" i="7"/>
  <c r="AC48" i="31"/>
  <c r="AS15" i="7"/>
  <c r="AS48" i="39"/>
  <c r="O11" i="28"/>
  <c r="Y48" i="43"/>
  <c r="AK48" i="43" s="1"/>
  <c r="AK47" i="43"/>
  <c r="AO14" i="7"/>
  <c r="AI48" i="40"/>
  <c r="O22" i="28"/>
  <c r="Y48" i="32"/>
  <c r="AK48" i="32" s="1"/>
  <c r="AK47" i="32"/>
  <c r="AO47" i="42"/>
  <c r="AY45" i="42"/>
  <c r="AY47" i="42" s="1"/>
  <c r="BA45" i="42"/>
  <c r="AO47" i="40"/>
  <c r="AY45" i="40"/>
  <c r="AY47" i="40" s="1"/>
  <c r="BA45" i="40"/>
  <c r="AO18" i="7"/>
  <c r="AI48" i="36"/>
  <c r="AK15" i="7"/>
  <c r="AC48" i="39"/>
  <c r="O8" i="28"/>
  <c r="Y48" i="46"/>
  <c r="AK48" i="46" s="1"/>
  <c r="AK47" i="46"/>
  <c r="W58" i="55"/>
  <c r="M8" i="8" s="1"/>
  <c r="M10" i="8" s="1"/>
  <c r="AA58" i="55"/>
  <c r="I10" i="10" s="1"/>
  <c r="Q24" i="7"/>
  <c r="AY48" i="32"/>
  <c r="Y47" i="41"/>
  <c r="AI45" i="41"/>
  <c r="AI47" i="41" s="1"/>
  <c r="AK45" i="41"/>
  <c r="I16" i="28"/>
  <c r="W48" i="38"/>
  <c r="AE48" i="38" s="1"/>
  <c r="AE47" i="38"/>
  <c r="Y48" i="45"/>
  <c r="AK48" i="45" s="1"/>
  <c r="AS16" i="7"/>
  <c r="AS48" i="38"/>
  <c r="Y47" i="42"/>
  <c r="AI45" i="42"/>
  <c r="AI47" i="42" s="1"/>
  <c r="AK45" i="42"/>
  <c r="I20" i="28"/>
  <c r="AE47" i="34"/>
  <c r="W48" i="34"/>
  <c r="AE48" i="34" s="1"/>
  <c r="I14" i="28"/>
  <c r="W48" i="40"/>
  <c r="AE48" i="40" s="1"/>
  <c r="AE47" i="40"/>
  <c r="AI48" i="37"/>
  <c r="M30" i="8"/>
  <c r="I12" i="28"/>
  <c r="W48" i="42"/>
  <c r="AE48" i="42" s="1"/>
  <c r="AE47" i="42"/>
  <c r="AM48" i="34"/>
  <c r="AU48" i="34" s="1"/>
  <c r="I17" i="28"/>
  <c r="AE47" i="37"/>
  <c r="W48" i="37"/>
  <c r="AE48" i="37" s="1"/>
  <c r="AI48" i="38"/>
  <c r="I19" i="28"/>
  <c r="W48" i="35"/>
  <c r="AE48" i="35" s="1"/>
  <c r="AE47" i="35"/>
  <c r="O19" i="28"/>
  <c r="Y48" i="35"/>
  <c r="AK48" i="35" s="1"/>
  <c r="AK47" i="35"/>
  <c r="I24" i="28"/>
  <c r="W48" i="30"/>
  <c r="AE48" i="30" s="1"/>
  <c r="AE47" i="30"/>
  <c r="AA18" i="28"/>
  <c r="BA47" i="36"/>
  <c r="W31" i="28" l="1"/>
  <c r="Q27" i="7" s="1"/>
  <c r="W26" i="28"/>
  <c r="E40" i="10" s="1"/>
  <c r="AO13" i="7"/>
  <c r="AI48" i="41"/>
  <c r="O13" i="28"/>
  <c r="AK47" i="41"/>
  <c r="Y48" i="41"/>
  <c r="AK48" i="41" s="1"/>
  <c r="AW11" i="7"/>
  <c r="AY48" i="43"/>
  <c r="AS9" i="7"/>
  <c r="AS48" i="45"/>
  <c r="AA14" i="28"/>
  <c r="BA47" i="40"/>
  <c r="AO48" i="40"/>
  <c r="BA48" i="40" s="1"/>
  <c r="AO26" i="7"/>
  <c r="AI48" i="30"/>
  <c r="U19" i="28"/>
  <c r="AU47" i="35"/>
  <c r="AM48" i="35"/>
  <c r="AU48" i="35" s="1"/>
  <c r="AW21" i="7"/>
  <c r="AY48" i="33"/>
  <c r="U9" i="28"/>
  <c r="U25" i="28" s="1"/>
  <c r="U31" i="28" s="1"/>
  <c r="AS27" i="7" s="1"/>
  <c r="AU47" i="45"/>
  <c r="AM48" i="45"/>
  <c r="AU48" i="45" s="1"/>
  <c r="AW8" i="7"/>
  <c r="AY48" i="46"/>
  <c r="AS26" i="7"/>
  <c r="AS48" i="30"/>
  <c r="O24" i="28"/>
  <c r="Y48" i="30"/>
  <c r="AK48" i="30" s="1"/>
  <c r="AK47" i="30"/>
  <c r="AO25" i="7"/>
  <c r="AI48" i="31"/>
  <c r="AA23" i="28"/>
  <c r="BA47" i="31"/>
  <c r="AO48" i="31"/>
  <c r="BA48" i="31" s="1"/>
  <c r="Q31" i="28"/>
  <c r="M27" i="7" s="1"/>
  <c r="Q26" i="28"/>
  <c r="E39" i="10" s="1"/>
  <c r="E42" i="10" s="1"/>
  <c r="AA21" i="28"/>
  <c r="BA47" i="33"/>
  <c r="AO48" i="33"/>
  <c r="BA48" i="33" s="1"/>
  <c r="O12" i="28"/>
  <c r="Y48" i="42"/>
  <c r="AK48" i="42" s="1"/>
  <c r="AK47" i="42"/>
  <c r="AW14" i="7"/>
  <c r="AY48" i="40"/>
  <c r="AW25" i="7"/>
  <c r="AY48" i="31"/>
  <c r="AA8" i="28"/>
  <c r="AA25" i="28" s="1"/>
  <c r="AA31" i="28" s="1"/>
  <c r="AW27" i="7" s="1"/>
  <c r="BA47" i="46"/>
  <c r="AO48" i="46"/>
  <c r="BA48" i="46" s="1"/>
  <c r="U24" i="28"/>
  <c r="AM48" i="30"/>
  <c r="AU48" i="30" s="1"/>
  <c r="AU47" i="30"/>
  <c r="O23" i="28"/>
  <c r="Y48" i="31"/>
  <c r="AK48" i="31" s="1"/>
  <c r="AK47" i="31"/>
  <c r="AW10" i="7"/>
  <c r="AY48" i="44"/>
  <c r="AS19" i="7"/>
  <c r="AS48" i="35"/>
  <c r="AA11" i="28"/>
  <c r="BA47" i="43"/>
  <c r="AO48" i="43"/>
  <c r="BA48" i="43" s="1"/>
  <c r="AW12" i="7"/>
  <c r="AY48" i="42"/>
  <c r="AO10" i="7"/>
  <c r="AI48" i="44"/>
  <c r="AA10" i="28"/>
  <c r="AO48" i="44"/>
  <c r="BA48" i="44" s="1"/>
  <c r="BA47" i="44"/>
  <c r="AS14" i="7"/>
  <c r="AS48" i="40"/>
  <c r="AA9" i="28"/>
  <c r="AO48" i="45"/>
  <c r="BA48" i="45" s="1"/>
  <c r="BA47" i="45"/>
  <c r="I26" i="28"/>
  <c r="I37" i="10" s="1"/>
  <c r="AO12" i="7"/>
  <c r="AI48" i="42"/>
  <c r="AA12" i="28"/>
  <c r="BA47" i="42"/>
  <c r="AO48" i="42"/>
  <c r="BA48" i="42" s="1"/>
  <c r="O10" i="28"/>
  <c r="O25" i="28" s="1"/>
  <c r="O31" i="28" s="1"/>
  <c r="AO27" i="7" s="1"/>
  <c r="Y48" i="44"/>
  <c r="AK48" i="44" s="1"/>
  <c r="AK47" i="44"/>
  <c r="M162" i="11"/>
  <c r="AW9" i="7"/>
  <c r="AY48" i="45"/>
  <c r="U14" i="28"/>
  <c r="AU47" i="40"/>
  <c r="AM48" i="40"/>
  <c r="AU48" i="40" s="1"/>
  <c r="AA19" i="28"/>
  <c r="BA47" i="35"/>
  <c r="AO48" i="35"/>
  <c r="BA48" i="35" s="1"/>
  <c r="I25" i="28"/>
  <c r="I31" i="28" s="1"/>
  <c r="AK27" i="7" s="1"/>
  <c r="AA24" i="28"/>
  <c r="AA26" i="28" s="1"/>
  <c r="I40" i="10" s="1"/>
  <c r="BA47" i="30"/>
  <c r="AO48" i="30"/>
  <c r="BA48" i="30" s="1"/>
  <c r="E11" i="9" l="1"/>
  <c r="E43" i="10"/>
  <c r="E48" i="10" s="1"/>
  <c r="E49" i="10" s="1"/>
  <c r="K49" i="10" s="1"/>
  <c r="E9" i="9"/>
  <c r="E15" i="9" s="1"/>
  <c r="M163" i="11"/>
  <c r="U26" i="28"/>
  <c r="I39" i="10" s="1"/>
  <c r="O26" i="28"/>
  <c r="I38" i="10" s="1"/>
  <c r="I42" i="10" s="1"/>
  <c r="I57" i="10" l="1"/>
  <c r="I62" i="10" s="1"/>
  <c r="I63" i="10" s="1"/>
  <c r="K63" i="10" s="1"/>
  <c r="E13" i="9"/>
  <c r="K104" i="11"/>
  <c r="M104" i="11" s="1"/>
  <c r="K59" i="11"/>
  <c r="M59" i="11" s="1"/>
  <c r="K97" i="11"/>
  <c r="M97" i="11" s="1"/>
  <c r="K62" i="11"/>
  <c r="M62" i="11" s="1"/>
  <c r="K103" i="11"/>
  <c r="M103" i="11" s="1"/>
  <c r="K71" i="11"/>
  <c r="M71" i="11" s="1"/>
  <c r="K131" i="11"/>
  <c r="M131" i="11" s="1"/>
  <c r="K99" i="11"/>
  <c r="M99" i="11" s="1"/>
  <c r="K98" i="11"/>
  <c r="M98" i="11" s="1"/>
  <c r="K66" i="11"/>
  <c r="M66" i="11" s="1"/>
  <c r="K61" i="11"/>
  <c r="M61" i="11" s="1"/>
  <c r="K70" i="11"/>
  <c r="M70" i="11" s="1"/>
  <c r="K60" i="11"/>
  <c r="M60" i="11" s="1"/>
  <c r="K69" i="11"/>
  <c r="M69" i="11" s="1"/>
  <c r="K105" i="11"/>
  <c r="M105" i="11" s="1"/>
  <c r="E18" i="9"/>
  <c r="K18" i="8"/>
  <c r="K22" i="8"/>
  <c r="G13" i="6" s="1"/>
  <c r="G24" i="1" s="1"/>
  <c r="K31" i="8"/>
  <c r="G19" i="6" s="1"/>
  <c r="G42" i="1" s="1"/>
  <c r="K14" i="8"/>
  <c r="G9" i="6" s="1"/>
  <c r="G12" i="1" s="1"/>
  <c r="K32" i="8"/>
  <c r="G20" i="6" s="1"/>
  <c r="G45" i="1" s="1"/>
  <c r="BC17" i="7"/>
  <c r="AC17" i="5" s="1"/>
  <c r="G203" i="1" s="1"/>
  <c r="BC10" i="7"/>
  <c r="AC10" i="5" s="1"/>
  <c r="G112" i="1" s="1"/>
  <c r="BC8" i="7"/>
  <c r="AC8" i="5" s="1"/>
  <c r="G86" i="1" s="1"/>
  <c r="BC15" i="7"/>
  <c r="AC15" i="5" s="1"/>
  <c r="G177" i="1" s="1"/>
  <c r="BC18" i="7"/>
  <c r="AC18" i="5" s="1"/>
  <c r="G216" i="1" s="1"/>
  <c r="BC16" i="7"/>
  <c r="AC16" i="5" s="1"/>
  <c r="G190" i="1" s="1"/>
  <c r="BC21" i="7"/>
  <c r="AC21" i="5" s="1"/>
  <c r="G255" i="1" s="1"/>
  <c r="BC12" i="7"/>
  <c r="AC12" i="5" s="1"/>
  <c r="G138" i="1" s="1"/>
  <c r="BC14" i="7"/>
  <c r="AC14" i="5" s="1"/>
  <c r="G164" i="1" s="1"/>
  <c r="BC25" i="7"/>
  <c r="AC25" i="5" s="1"/>
  <c r="G307" i="1" s="1"/>
  <c r="BC19" i="7"/>
  <c r="AC19" i="5" s="1"/>
  <c r="BC11" i="7"/>
  <c r="AC11" i="5" s="1"/>
  <c r="G125" i="1" s="1"/>
  <c r="BC24" i="7"/>
  <c r="AC24" i="5" s="1"/>
  <c r="G294" i="1" s="1"/>
  <c r="BC23" i="7"/>
  <c r="AC23" i="5" s="1"/>
  <c r="G281" i="1" s="1"/>
  <c r="BC22" i="7"/>
  <c r="AC22" i="5" s="1"/>
  <c r="G268" i="1" s="1"/>
  <c r="BC20" i="7"/>
  <c r="AC20" i="5" s="1"/>
  <c r="G242" i="1" s="1"/>
  <c r="BC13" i="7"/>
  <c r="AC13" i="5" s="1"/>
  <c r="G151" i="1" s="1"/>
  <c r="BC9" i="7"/>
  <c r="AC9" i="5" s="1"/>
  <c r="G99" i="1" s="1"/>
  <c r="K34" i="8"/>
  <c r="G22" i="6" s="1"/>
  <c r="G51" i="1" s="1"/>
  <c r="BC27" i="7"/>
  <c r="AC27" i="5" s="1"/>
  <c r="G333" i="1" s="1"/>
  <c r="K37" i="8"/>
  <c r="G27" i="6" s="1"/>
  <c r="G66" i="1" s="1"/>
  <c r="K38" i="8"/>
  <c r="G25" i="6" s="1"/>
  <c r="G60" i="1" s="1"/>
  <c r="K17" i="8"/>
  <c r="G10" i="6" s="1"/>
  <c r="G15" i="1" s="1"/>
  <c r="K33" i="8"/>
  <c r="G21" i="6" s="1"/>
  <c r="G48" i="1" s="1"/>
  <c r="AI20" i="7"/>
  <c r="Y20" i="5" s="1"/>
  <c r="G240" i="1" s="1"/>
  <c r="W18" i="7"/>
  <c r="G18" i="5" s="1"/>
  <c r="G205" i="1" s="1"/>
  <c r="AA16" i="7"/>
  <c r="M16" i="5" s="1"/>
  <c r="G182" i="1" s="1"/>
  <c r="AA14" i="7"/>
  <c r="M14" i="5" s="1"/>
  <c r="G156" i="1" s="1"/>
  <c r="W14" i="7"/>
  <c r="G14" i="5" s="1"/>
  <c r="G153" i="1" s="1"/>
  <c r="W24" i="7"/>
  <c r="G24" i="5" s="1"/>
  <c r="G283" i="1" s="1"/>
  <c r="W9" i="7"/>
  <c r="G9" i="5" s="1"/>
  <c r="G88" i="1" s="1"/>
  <c r="W20" i="7"/>
  <c r="G20" i="5" s="1"/>
  <c r="G231" i="1" s="1"/>
  <c r="AA19" i="7"/>
  <c r="W10" i="7"/>
  <c r="G10" i="5" s="1"/>
  <c r="G101" i="1" s="1"/>
  <c r="AA20" i="7"/>
  <c r="M20" i="5" s="1"/>
  <c r="G234" i="1" s="1"/>
  <c r="AA13" i="7"/>
  <c r="M13" i="5" s="1"/>
  <c r="G143" i="1" s="1"/>
  <c r="AA11" i="7"/>
  <c r="M11" i="5" s="1"/>
  <c r="G117" i="1" s="1"/>
  <c r="AE25" i="7"/>
  <c r="S25" i="5" s="1"/>
  <c r="G302" i="1" s="1"/>
  <c r="W16" i="7"/>
  <c r="G16" i="5" s="1"/>
  <c r="G179" i="1" s="1"/>
  <c r="AA8" i="7"/>
  <c r="M8" i="5" s="1"/>
  <c r="G78" i="1" s="1"/>
  <c r="AA25" i="7"/>
  <c r="M25" i="5" s="1"/>
  <c r="G299" i="1" s="1"/>
  <c r="W21" i="7"/>
  <c r="G21" i="5" s="1"/>
  <c r="G244" i="1" s="1"/>
  <c r="AE14" i="7"/>
  <c r="S14" i="5" s="1"/>
  <c r="G159" i="1" s="1"/>
  <c r="K39" i="8"/>
  <c r="G26" i="6" s="1"/>
  <c r="G63" i="1" s="1"/>
  <c r="AA21" i="7"/>
  <c r="M21" i="5" s="1"/>
  <c r="G247" i="1" s="1"/>
  <c r="AE20" i="7"/>
  <c r="S20" i="5" s="1"/>
  <c r="G237" i="1" s="1"/>
  <c r="AA17" i="7"/>
  <c r="M17" i="5" s="1"/>
  <c r="G195" i="1" s="1"/>
  <c r="W17" i="7"/>
  <c r="G17" i="5" s="1"/>
  <c r="G192" i="1" s="1"/>
  <c r="W8" i="7"/>
  <c r="G8" i="5" s="1"/>
  <c r="G75" i="1" s="1"/>
  <c r="W13" i="7"/>
  <c r="G13" i="5" s="1"/>
  <c r="G140" i="1" s="1"/>
  <c r="AE13" i="7"/>
  <c r="S13" i="5" s="1"/>
  <c r="G146" i="1" s="1"/>
  <c r="W25" i="7"/>
  <c r="G25" i="5" s="1"/>
  <c r="G296" i="1" s="1"/>
  <c r="AE21" i="7"/>
  <c r="S21" i="5" s="1"/>
  <c r="G250" i="1" s="1"/>
  <c r="W19" i="7"/>
  <c r="G19" i="5" s="1"/>
  <c r="AA10" i="7"/>
  <c r="M10" i="5" s="1"/>
  <c r="G104" i="1" s="1"/>
  <c r="AI16" i="7"/>
  <c r="Y16" i="5" s="1"/>
  <c r="G188" i="1" s="1"/>
  <c r="AI8" i="7"/>
  <c r="Y8" i="5" s="1"/>
  <c r="G84" i="1" s="1"/>
  <c r="AE9" i="7"/>
  <c r="S9" i="5" s="1"/>
  <c r="G94" i="1" s="1"/>
  <c r="AI12" i="7"/>
  <c r="Y12" i="5" s="1"/>
  <c r="G136" i="1" s="1"/>
  <c r="AE16" i="7"/>
  <c r="S16" i="5" s="1"/>
  <c r="G185" i="1" s="1"/>
  <c r="AA18" i="7"/>
  <c r="M18" i="5" s="1"/>
  <c r="G208" i="1" s="1"/>
  <c r="AE26" i="7"/>
  <c r="S26" i="5" s="1"/>
  <c r="G315" i="1" s="1"/>
  <c r="AE8" i="7"/>
  <c r="S8" i="5" s="1"/>
  <c r="G81" i="1" s="1"/>
  <c r="AE17" i="7"/>
  <c r="S17" i="5" s="1"/>
  <c r="G198" i="1" s="1"/>
  <c r="W12" i="7"/>
  <c r="G12" i="5" s="1"/>
  <c r="G127" i="1" s="1"/>
  <c r="AI17" i="7"/>
  <c r="Y17" i="5" s="1"/>
  <c r="G201" i="1" s="1"/>
  <c r="AA15" i="7"/>
  <c r="M15" i="5" s="1"/>
  <c r="G169" i="1" s="1"/>
  <c r="AI10" i="7"/>
  <c r="Y10" i="5" s="1"/>
  <c r="G110" i="1" s="1"/>
  <c r="AE11" i="7"/>
  <c r="S11" i="5" s="1"/>
  <c r="G120" i="1" s="1"/>
  <c r="AI19" i="7"/>
  <c r="AE15" i="7"/>
  <c r="S15" i="5" s="1"/>
  <c r="G172" i="1" s="1"/>
  <c r="W11" i="7"/>
  <c r="G11" i="5" s="1"/>
  <c r="G114" i="1" s="1"/>
  <c r="AE18" i="7"/>
  <c r="S18" i="5" s="1"/>
  <c r="G211" i="1" s="1"/>
  <c r="AE10" i="7"/>
  <c r="S10" i="5" s="1"/>
  <c r="G107" i="1" s="1"/>
  <c r="AI13" i="7"/>
  <c r="Y13" i="5" s="1"/>
  <c r="G149" i="1" s="1"/>
  <c r="AA26" i="7"/>
  <c r="M26" i="5" s="1"/>
  <c r="G312" i="1" s="1"/>
  <c r="AI21" i="7"/>
  <c r="Y21" i="5" s="1"/>
  <c r="G253" i="1" s="1"/>
  <c r="AE24" i="7"/>
  <c r="S24" i="5" s="1"/>
  <c r="G289" i="1" s="1"/>
  <c r="W15" i="7"/>
  <c r="G15" i="5" s="1"/>
  <c r="G166" i="1" s="1"/>
  <c r="AI25" i="7"/>
  <c r="Y25" i="5" s="1"/>
  <c r="G305" i="1" s="1"/>
  <c r="AI14" i="7"/>
  <c r="Y14" i="5" s="1"/>
  <c r="G162" i="1" s="1"/>
  <c r="W26" i="7"/>
  <c r="G26" i="5" s="1"/>
  <c r="G309" i="1" s="1"/>
  <c r="AI11" i="7"/>
  <c r="Y11" i="5" s="1"/>
  <c r="G123" i="1" s="1"/>
  <c r="AA24" i="7"/>
  <c r="M24" i="5" s="1"/>
  <c r="G286" i="1" s="1"/>
  <c r="AI26" i="7"/>
  <c r="Y26" i="5" s="1"/>
  <c r="G318" i="1" s="1"/>
  <c r="AE19" i="7"/>
  <c r="S19" i="5" s="1"/>
  <c r="AA9" i="7"/>
  <c r="M9" i="5" s="1"/>
  <c r="G91" i="1" s="1"/>
  <c r="AE12" i="7"/>
  <c r="S12" i="5" s="1"/>
  <c r="G133" i="1" s="1"/>
  <c r="AI24" i="7"/>
  <c r="Y24" i="5" s="1"/>
  <c r="G292" i="1" s="1"/>
  <c r="AI15" i="7"/>
  <c r="Y15" i="5" s="1"/>
  <c r="G175" i="1" s="1"/>
  <c r="AI18" i="7"/>
  <c r="Y18" i="5" s="1"/>
  <c r="G214" i="1" s="1"/>
  <c r="AE27" i="7"/>
  <c r="S27" i="5" s="1"/>
  <c r="G328" i="1" s="1"/>
  <c r="K10" i="8"/>
  <c r="G8" i="6" s="1"/>
  <c r="G9" i="1" s="1"/>
  <c r="AI9" i="7"/>
  <c r="Y9" i="5" s="1"/>
  <c r="G97" i="1" s="1"/>
  <c r="AA12" i="7"/>
  <c r="M12" i="5" s="1"/>
  <c r="G130" i="1" s="1"/>
  <c r="K19" i="8"/>
  <c r="G12" i="6" s="1"/>
  <c r="G21" i="1" s="1"/>
  <c r="W27" i="7"/>
  <c r="G27" i="5" s="1"/>
  <c r="G322" i="1" s="1"/>
  <c r="K30" i="8"/>
  <c r="G18" i="6" s="1"/>
  <c r="G39" i="1" s="1"/>
  <c r="AI27" i="7"/>
  <c r="Y27" i="5" s="1"/>
  <c r="G331" i="1" s="1"/>
  <c r="AA27" i="7"/>
  <c r="M27" i="5" s="1"/>
  <c r="G325" i="1" s="1"/>
  <c r="G28" i="5" l="1"/>
  <c r="G335" i="1" s="1"/>
  <c r="G218" i="1"/>
  <c r="G224" i="1"/>
  <c r="S28" i="5"/>
  <c r="G341" i="1" s="1"/>
  <c r="Y19" i="5"/>
  <c r="M133" i="11"/>
  <c r="G229" i="1"/>
  <c r="AC28" i="5"/>
  <c r="G346" i="1" s="1"/>
  <c r="M19" i="5"/>
  <c r="K174" i="11"/>
  <c r="M174" i="11" s="1"/>
  <c r="K172" i="11"/>
  <c r="M172" i="11" s="1"/>
  <c r="K170" i="11"/>
  <c r="M170" i="11" s="1"/>
  <c r="K168" i="11"/>
  <c r="M168" i="11" s="1"/>
  <c r="K166" i="11"/>
  <c r="M166" i="11" s="1"/>
  <c r="K164" i="11"/>
  <c r="M164" i="11" s="1"/>
  <c r="M176" i="11" s="1"/>
  <c r="K173" i="11"/>
  <c r="M173" i="11" s="1"/>
  <c r="K165" i="11"/>
  <c r="M165" i="11" s="1"/>
  <c r="K169" i="11"/>
  <c r="M169" i="11" s="1"/>
  <c r="K171" i="11"/>
  <c r="M171" i="11" s="1"/>
  <c r="K167" i="11"/>
  <c r="M167" i="11" s="1"/>
  <c r="E8" i="9" l="1"/>
  <c r="M134" i="11"/>
  <c r="G227" i="1"/>
  <c r="Y28" i="5"/>
  <c r="G344" i="1" s="1"/>
  <c r="M28" i="5"/>
  <c r="G338" i="1" s="1"/>
  <c r="G221" i="1"/>
  <c r="E10" i="9"/>
  <c r="E16" i="9" s="1"/>
  <c r="M177" i="11"/>
  <c r="O32" i="8" l="1"/>
  <c r="I20" i="6" s="1"/>
  <c r="G46" i="1" s="1"/>
  <c r="O31" i="8"/>
  <c r="I19" i="6" s="1"/>
  <c r="G43" i="1" s="1"/>
  <c r="O22" i="8"/>
  <c r="I13" i="6" s="1"/>
  <c r="G25" i="1" s="1"/>
  <c r="O14" i="8"/>
  <c r="I9" i="6" s="1"/>
  <c r="G13" i="1" s="1"/>
  <c r="O18" i="8"/>
  <c r="O34" i="8"/>
  <c r="I22" i="6" s="1"/>
  <c r="G52" i="1" s="1"/>
  <c r="O37" i="8"/>
  <c r="I27" i="6" s="1"/>
  <c r="G67" i="1" s="1"/>
  <c r="O33" i="8"/>
  <c r="I21" i="6" s="1"/>
  <c r="G49" i="1" s="1"/>
  <c r="O17" i="8"/>
  <c r="I10" i="6" s="1"/>
  <c r="G16" i="1" s="1"/>
  <c r="O38" i="8"/>
  <c r="I25" i="6" s="1"/>
  <c r="G61" i="1" s="1"/>
  <c r="O39" i="8"/>
  <c r="I26" i="6" s="1"/>
  <c r="G64" i="1" s="1"/>
  <c r="AQ16" i="7"/>
  <c r="O16" i="5" s="1"/>
  <c r="G183" i="1" s="1"/>
  <c r="AU10" i="7"/>
  <c r="U10" i="5" s="1"/>
  <c r="G108" i="1" s="1"/>
  <c r="AY24" i="7"/>
  <c r="AA24" i="5" s="1"/>
  <c r="G293" i="1" s="1"/>
  <c r="AU8" i="7"/>
  <c r="U8" i="5" s="1"/>
  <c r="G82" i="1" s="1"/>
  <c r="AQ19" i="7"/>
  <c r="O19" i="5" s="1"/>
  <c r="AY17" i="7"/>
  <c r="AA17" i="5" s="1"/>
  <c r="G202" i="1" s="1"/>
  <c r="AY15" i="7"/>
  <c r="AA15" i="5" s="1"/>
  <c r="G176" i="1" s="1"/>
  <c r="AY16" i="7"/>
  <c r="AA16" i="5" s="1"/>
  <c r="G189" i="1" s="1"/>
  <c r="AY18" i="7"/>
  <c r="AA18" i="5" s="1"/>
  <c r="G215" i="1" s="1"/>
  <c r="AU18" i="7"/>
  <c r="U18" i="5" s="1"/>
  <c r="G212" i="1" s="1"/>
  <c r="AQ15" i="7"/>
  <c r="O15" i="5" s="1"/>
  <c r="G170" i="1" s="1"/>
  <c r="O19" i="8"/>
  <c r="I12" i="6" s="1"/>
  <c r="G22" i="1" s="1"/>
  <c r="AQ17" i="7"/>
  <c r="O17" i="5" s="1"/>
  <c r="G196" i="1" s="1"/>
  <c r="AU17" i="7"/>
  <c r="U17" i="5" s="1"/>
  <c r="G199" i="1" s="1"/>
  <c r="AU24" i="7"/>
  <c r="U24" i="5" s="1"/>
  <c r="G290" i="1" s="1"/>
  <c r="AQ21" i="7"/>
  <c r="O21" i="5" s="1"/>
  <c r="G248" i="1" s="1"/>
  <c r="AQ9" i="7"/>
  <c r="O9" i="5" s="1"/>
  <c r="G92" i="1" s="1"/>
  <c r="AU20" i="7"/>
  <c r="U20" i="5" s="1"/>
  <c r="G238" i="1" s="1"/>
  <c r="AY13" i="7"/>
  <c r="AA13" i="5" s="1"/>
  <c r="G150" i="1" s="1"/>
  <c r="AQ24" i="7"/>
  <c r="O24" i="5" s="1"/>
  <c r="G287" i="1" s="1"/>
  <c r="AY20" i="7"/>
  <c r="AA20" i="5" s="1"/>
  <c r="G241" i="1" s="1"/>
  <c r="AU13" i="7"/>
  <c r="U13" i="5" s="1"/>
  <c r="G147" i="1" s="1"/>
  <c r="AU11" i="7"/>
  <c r="U11" i="5" s="1"/>
  <c r="G121" i="1" s="1"/>
  <c r="AM8" i="7"/>
  <c r="I8" i="5" s="1"/>
  <c r="G76" i="1" s="1"/>
  <c r="AU21" i="7"/>
  <c r="U21" i="5" s="1"/>
  <c r="G251" i="1" s="1"/>
  <c r="AM11" i="7"/>
  <c r="I11" i="5" s="1"/>
  <c r="G115" i="1" s="1"/>
  <c r="AM9" i="7"/>
  <c r="I9" i="5" s="1"/>
  <c r="G89" i="1" s="1"/>
  <c r="AU25" i="7"/>
  <c r="U25" i="5" s="1"/>
  <c r="G303" i="1" s="1"/>
  <c r="AQ8" i="7"/>
  <c r="O8" i="5" s="1"/>
  <c r="G79" i="1" s="1"/>
  <c r="AQ11" i="7"/>
  <c r="O11" i="5" s="1"/>
  <c r="G118" i="1" s="1"/>
  <c r="AY26" i="7"/>
  <c r="AA26" i="5" s="1"/>
  <c r="G319" i="1" s="1"/>
  <c r="AM25" i="7"/>
  <c r="I25" i="5" s="1"/>
  <c r="G297" i="1" s="1"/>
  <c r="AU15" i="7"/>
  <c r="U15" i="5" s="1"/>
  <c r="G173" i="1" s="1"/>
  <c r="AU16" i="7"/>
  <c r="U16" i="5" s="1"/>
  <c r="G186" i="1" s="1"/>
  <c r="AM17" i="7"/>
  <c r="I17" i="5" s="1"/>
  <c r="G193" i="1" s="1"/>
  <c r="AU12" i="7"/>
  <c r="U12" i="5" s="1"/>
  <c r="G134" i="1" s="1"/>
  <c r="AM12" i="7"/>
  <c r="I12" i="5" s="1"/>
  <c r="G128" i="1" s="1"/>
  <c r="AM14" i="7"/>
  <c r="I14" i="5" s="1"/>
  <c r="G154" i="1" s="1"/>
  <c r="AM20" i="7"/>
  <c r="I20" i="5" s="1"/>
  <c r="G232" i="1" s="1"/>
  <c r="AY19" i="7"/>
  <c r="AM24" i="7"/>
  <c r="I24" i="5" s="1"/>
  <c r="G284" i="1" s="1"/>
  <c r="O30" i="8"/>
  <c r="I18" i="6" s="1"/>
  <c r="G40" i="1" s="1"/>
  <c r="AQ14" i="7"/>
  <c r="O14" i="5" s="1"/>
  <c r="G157" i="1" s="1"/>
  <c r="AM19" i="7"/>
  <c r="I19" i="5" s="1"/>
  <c r="AM21" i="7"/>
  <c r="I21" i="5" s="1"/>
  <c r="G245" i="1" s="1"/>
  <c r="AM18" i="7"/>
  <c r="I18" i="5" s="1"/>
  <c r="G206" i="1" s="1"/>
  <c r="AQ20" i="7"/>
  <c r="O20" i="5" s="1"/>
  <c r="G235" i="1" s="1"/>
  <c r="AM16" i="7"/>
  <c r="I16" i="5" s="1"/>
  <c r="G180" i="1" s="1"/>
  <c r="AM15" i="7"/>
  <c r="I15" i="5" s="1"/>
  <c r="G167" i="1" s="1"/>
  <c r="AM10" i="7"/>
  <c r="I10" i="5" s="1"/>
  <c r="G102" i="1" s="1"/>
  <c r="O10" i="8"/>
  <c r="I8" i="6" s="1"/>
  <c r="G10" i="1" s="1"/>
  <c r="AM26" i="7"/>
  <c r="I26" i="5" s="1"/>
  <c r="G310" i="1" s="1"/>
  <c r="AM13" i="7"/>
  <c r="I13" i="5" s="1"/>
  <c r="G141" i="1" s="1"/>
  <c r="AQ18" i="7"/>
  <c r="O18" i="5" s="1"/>
  <c r="G209" i="1" s="1"/>
  <c r="AU27" i="7"/>
  <c r="U27" i="5" s="1"/>
  <c r="G329" i="1" s="1"/>
  <c r="AU9" i="7"/>
  <c r="U9" i="5" s="1"/>
  <c r="G95" i="1" s="1"/>
  <c r="AQ13" i="7"/>
  <c r="O13" i="5" s="1"/>
  <c r="G144" i="1" s="1"/>
  <c r="AQ26" i="7"/>
  <c r="O26" i="5" s="1"/>
  <c r="G313" i="1" s="1"/>
  <c r="AM27" i="7"/>
  <c r="I27" i="5" s="1"/>
  <c r="G323" i="1" s="1"/>
  <c r="AY8" i="7"/>
  <c r="AA8" i="5" s="1"/>
  <c r="G85" i="1" s="1"/>
  <c r="AU19" i="7"/>
  <c r="U19" i="5" s="1"/>
  <c r="AY12" i="7"/>
  <c r="AA12" i="5" s="1"/>
  <c r="G137" i="1" s="1"/>
  <c r="AY9" i="7"/>
  <c r="AA9" i="5" s="1"/>
  <c r="G98" i="1" s="1"/>
  <c r="AY11" i="7"/>
  <c r="AA11" i="5" s="1"/>
  <c r="G124" i="1" s="1"/>
  <c r="AQ10" i="7"/>
  <c r="O10" i="5" s="1"/>
  <c r="G105" i="1" s="1"/>
  <c r="AY10" i="7"/>
  <c r="AA10" i="5" s="1"/>
  <c r="G111" i="1" s="1"/>
  <c r="AU26" i="7"/>
  <c r="U26" i="5" s="1"/>
  <c r="G316" i="1" s="1"/>
  <c r="AQ27" i="7"/>
  <c r="O27" i="5" s="1"/>
  <c r="G326" i="1" s="1"/>
  <c r="AY27" i="7"/>
  <c r="AA27" i="5" s="1"/>
  <c r="G332" i="1" s="1"/>
  <c r="AU14" i="7"/>
  <c r="U14" i="5" s="1"/>
  <c r="G160" i="1" s="1"/>
  <c r="AY14" i="7"/>
  <c r="AA14" i="5" s="1"/>
  <c r="G163" i="1" s="1"/>
  <c r="AY25" i="7"/>
  <c r="AA25" i="5" s="1"/>
  <c r="G306" i="1" s="1"/>
  <c r="AY21" i="7"/>
  <c r="AA21" i="5" s="1"/>
  <c r="G254" i="1" s="1"/>
  <c r="AQ25" i="7"/>
  <c r="O25" i="5" s="1"/>
  <c r="G300" i="1" s="1"/>
  <c r="AQ12" i="7"/>
  <c r="O12" i="5" s="1"/>
  <c r="G131" i="1" s="1"/>
  <c r="E17" i="9"/>
  <c r="E14" i="9"/>
  <c r="AA19" i="5" l="1"/>
  <c r="G25" i="8"/>
  <c r="E14" i="6" s="1"/>
  <c r="G26" i="1" s="1"/>
  <c r="G31" i="8"/>
  <c r="E19" i="6" s="1"/>
  <c r="G41" i="1" s="1"/>
  <c r="G24" i="8"/>
  <c r="E17" i="6" s="1"/>
  <c r="G35" i="1" s="1"/>
  <c r="G23" i="8"/>
  <c r="E15" i="6" s="1"/>
  <c r="G29" i="1" s="1"/>
  <c r="G32" i="8"/>
  <c r="E20" i="6" s="1"/>
  <c r="G44" i="1" s="1"/>
  <c r="G14" i="8"/>
  <c r="E9" i="6" s="1"/>
  <c r="G11" i="1" s="1"/>
  <c r="G35" i="8"/>
  <c r="E23" i="6" s="1"/>
  <c r="G53" i="1" s="1"/>
  <c r="G41" i="8"/>
  <c r="E29" i="6" s="1"/>
  <c r="G71" i="1" s="1"/>
  <c r="G22" i="8"/>
  <c r="E13" i="6" s="1"/>
  <c r="G23" i="1" s="1"/>
  <c r="G40" i="8"/>
  <c r="E24" i="6" s="1"/>
  <c r="G56" i="1" s="1"/>
  <c r="G26" i="8"/>
  <c r="E16" i="6" s="1"/>
  <c r="G32" i="1" s="1"/>
  <c r="G17" i="8"/>
  <c r="E10" i="6" s="1"/>
  <c r="G14" i="1" s="1"/>
  <c r="G37" i="8"/>
  <c r="E27" i="6" s="1"/>
  <c r="G65" i="1" s="1"/>
  <c r="G33" i="8"/>
  <c r="E21" i="6" s="1"/>
  <c r="G47" i="1" s="1"/>
  <c r="G34" i="8"/>
  <c r="E22" i="6" s="1"/>
  <c r="G50" i="1" s="1"/>
  <c r="G36" i="8"/>
  <c r="E28" i="6" s="1"/>
  <c r="G68" i="1" s="1"/>
  <c r="G18" i="8"/>
  <c r="E11" i="6" s="1"/>
  <c r="G17" i="1" s="1"/>
  <c r="G38" i="8"/>
  <c r="E25" i="6" s="1"/>
  <c r="G59" i="1" s="1"/>
  <c r="G19" i="8"/>
  <c r="E12" i="6" s="1"/>
  <c r="G20" i="1" s="1"/>
  <c r="G39" i="8"/>
  <c r="E26" i="6" s="1"/>
  <c r="G62" i="1" s="1"/>
  <c r="G10" i="8"/>
  <c r="E8" i="6" s="1"/>
  <c r="G8" i="1" s="1"/>
  <c r="G26" i="7"/>
  <c r="E26" i="5" s="1"/>
  <c r="G308" i="1" s="1"/>
  <c r="G12" i="7"/>
  <c r="E12" i="5" s="1"/>
  <c r="G126" i="1" s="1"/>
  <c r="O26" i="7"/>
  <c r="Q26" i="5" s="1"/>
  <c r="G314" i="1" s="1"/>
  <c r="G10" i="7"/>
  <c r="E10" i="5" s="1"/>
  <c r="G100" i="1" s="1"/>
  <c r="G11" i="7"/>
  <c r="E11" i="5" s="1"/>
  <c r="G113" i="1" s="1"/>
  <c r="G17" i="7"/>
  <c r="E17" i="5" s="1"/>
  <c r="G191" i="1" s="1"/>
  <c r="G20" i="7"/>
  <c r="E20" i="5" s="1"/>
  <c r="G230" i="1" s="1"/>
  <c r="K12" i="7"/>
  <c r="K12" i="5" s="1"/>
  <c r="G129" i="1" s="1"/>
  <c r="K14" i="7"/>
  <c r="K14" i="5" s="1"/>
  <c r="G155" i="1" s="1"/>
  <c r="G27" i="7"/>
  <c r="E27" i="5" s="1"/>
  <c r="G321" i="1" s="1"/>
  <c r="G18" i="7"/>
  <c r="E18" i="5" s="1"/>
  <c r="G204" i="1" s="1"/>
  <c r="K18" i="7"/>
  <c r="K18" i="5" s="1"/>
  <c r="G207" i="1" s="1"/>
  <c r="K8" i="7"/>
  <c r="K8" i="5" s="1"/>
  <c r="G77" i="1" s="1"/>
  <c r="O25" i="7"/>
  <c r="Q25" i="5" s="1"/>
  <c r="G301" i="1" s="1"/>
  <c r="G14" i="7"/>
  <c r="E14" i="5" s="1"/>
  <c r="G152" i="1" s="1"/>
  <c r="K11" i="7"/>
  <c r="K11" i="5" s="1"/>
  <c r="G116" i="1" s="1"/>
  <c r="G15" i="7"/>
  <c r="E15" i="5" s="1"/>
  <c r="G165" i="1" s="1"/>
  <c r="G24" i="7"/>
  <c r="E24" i="5" s="1"/>
  <c r="G282" i="1" s="1"/>
  <c r="G16" i="7"/>
  <c r="E16" i="5" s="1"/>
  <c r="G178" i="1" s="1"/>
  <c r="G25" i="7"/>
  <c r="E25" i="5" s="1"/>
  <c r="G295" i="1" s="1"/>
  <c r="G19" i="7"/>
  <c r="E19" i="5" s="1"/>
  <c r="O11" i="7"/>
  <c r="Q11" i="5" s="1"/>
  <c r="G119" i="1" s="1"/>
  <c r="G21" i="7"/>
  <c r="E21" i="5" s="1"/>
  <c r="G243" i="1" s="1"/>
  <c r="G9" i="7"/>
  <c r="E9" i="5" s="1"/>
  <c r="G87" i="1" s="1"/>
  <c r="G13" i="7"/>
  <c r="E13" i="5" s="1"/>
  <c r="G139" i="1" s="1"/>
  <c r="K25" i="7"/>
  <c r="K25" i="5" s="1"/>
  <c r="G298" i="1" s="1"/>
  <c r="O21" i="7"/>
  <c r="Q21" i="5" s="1"/>
  <c r="G249" i="1" s="1"/>
  <c r="S25" i="7"/>
  <c r="W25" i="5" s="1"/>
  <c r="G304" i="1" s="1"/>
  <c r="O15" i="7"/>
  <c r="Q15" i="5" s="1"/>
  <c r="G171" i="1" s="1"/>
  <c r="O12" i="7"/>
  <c r="Q12" i="5" s="1"/>
  <c r="G132" i="1" s="1"/>
  <c r="O16" i="7"/>
  <c r="Q16" i="5" s="1"/>
  <c r="G184" i="1" s="1"/>
  <c r="S9" i="7"/>
  <c r="W9" i="5" s="1"/>
  <c r="G96" i="1" s="1"/>
  <c r="K20" i="7"/>
  <c r="K20" i="5" s="1"/>
  <c r="G233" i="1" s="1"/>
  <c r="S10" i="7"/>
  <c r="W10" i="5" s="1"/>
  <c r="G109" i="1" s="1"/>
  <c r="G8" i="7"/>
  <c r="E8" i="5" s="1"/>
  <c r="G74" i="1" s="1"/>
  <c r="K24" i="7"/>
  <c r="K24" i="5" s="1"/>
  <c r="G285" i="1" s="1"/>
  <c r="K26" i="7"/>
  <c r="K26" i="5" s="1"/>
  <c r="G311" i="1" s="1"/>
  <c r="K9" i="7"/>
  <c r="K9" i="5" s="1"/>
  <c r="G90" i="1" s="1"/>
  <c r="O8" i="7"/>
  <c r="Q8" i="5" s="1"/>
  <c r="G80" i="1" s="1"/>
  <c r="O20" i="7"/>
  <c r="Q20" i="5" s="1"/>
  <c r="G236" i="1" s="1"/>
  <c r="O17" i="7"/>
  <c r="Q17" i="5" s="1"/>
  <c r="G197" i="1" s="1"/>
  <c r="O13" i="7"/>
  <c r="Q13" i="5" s="1"/>
  <c r="G145" i="1" s="1"/>
  <c r="S15" i="7"/>
  <c r="W15" i="5" s="1"/>
  <c r="G174" i="1" s="1"/>
  <c r="O14" i="7"/>
  <c r="Q14" i="5" s="1"/>
  <c r="G158" i="1" s="1"/>
  <c r="K15" i="7"/>
  <c r="K15" i="5" s="1"/>
  <c r="G168" i="1" s="1"/>
  <c r="S18" i="7"/>
  <c r="W18" i="5" s="1"/>
  <c r="G213" i="1" s="1"/>
  <c r="S13" i="7"/>
  <c r="W13" i="5" s="1"/>
  <c r="G148" i="1" s="1"/>
  <c r="K21" i="7"/>
  <c r="K21" i="5" s="1"/>
  <c r="G246" i="1" s="1"/>
  <c r="O24" i="7"/>
  <c r="Q24" i="5" s="1"/>
  <c r="G288" i="1" s="1"/>
  <c r="S8" i="7"/>
  <c r="W8" i="5" s="1"/>
  <c r="G83" i="1" s="1"/>
  <c r="O10" i="7"/>
  <c r="Q10" i="5" s="1"/>
  <c r="G106" i="1" s="1"/>
  <c r="S11" i="7"/>
  <c r="W11" i="5" s="1"/>
  <c r="G122" i="1" s="1"/>
  <c r="O19" i="7"/>
  <c r="Q19" i="5" s="1"/>
  <c r="S12" i="7"/>
  <c r="W12" i="5" s="1"/>
  <c r="G135" i="1" s="1"/>
  <c r="K16" i="7"/>
  <c r="K16" i="5" s="1"/>
  <c r="G181" i="1" s="1"/>
  <c r="O9" i="7"/>
  <c r="Q9" i="5" s="1"/>
  <c r="G93" i="1" s="1"/>
  <c r="S16" i="7"/>
  <c r="W16" i="5" s="1"/>
  <c r="G187" i="1" s="1"/>
  <c r="K13" i="7"/>
  <c r="K13" i="5" s="1"/>
  <c r="G142" i="1" s="1"/>
  <c r="O18" i="7"/>
  <c r="Q18" i="5" s="1"/>
  <c r="G210" i="1" s="1"/>
  <c r="K10" i="7"/>
  <c r="K10" i="5" s="1"/>
  <c r="G103" i="1" s="1"/>
  <c r="S21" i="7"/>
  <c r="W21" i="5" s="1"/>
  <c r="G252" i="1" s="1"/>
  <c r="K17" i="7"/>
  <c r="K17" i="5" s="1"/>
  <c r="G194" i="1" s="1"/>
  <c r="S14" i="7"/>
  <c r="W14" i="5" s="1"/>
  <c r="G161" i="1" s="1"/>
  <c r="G30" i="8"/>
  <c r="E18" i="6" s="1"/>
  <c r="G38" i="1" s="1"/>
  <c r="K19" i="7"/>
  <c r="S26" i="7"/>
  <c r="W26" i="5" s="1"/>
  <c r="G317" i="1" s="1"/>
  <c r="K27" i="7"/>
  <c r="K27" i="5" s="1"/>
  <c r="G324" i="1" s="1"/>
  <c r="S17" i="7"/>
  <c r="W17" i="5" s="1"/>
  <c r="G200" i="1" s="1"/>
  <c r="S19" i="7"/>
  <c r="W19" i="5" s="1"/>
  <c r="S24" i="7"/>
  <c r="W24" i="5" s="1"/>
  <c r="G291" i="1" s="1"/>
  <c r="S20" i="7"/>
  <c r="W20" i="5" s="1"/>
  <c r="G239" i="1" s="1"/>
  <c r="O27" i="7"/>
  <c r="Q27" i="5" s="1"/>
  <c r="G327" i="1" s="1"/>
  <c r="S27" i="7"/>
  <c r="W27" i="5" s="1"/>
  <c r="G330" i="1" s="1"/>
  <c r="G222" i="1"/>
  <c r="O28" i="5"/>
  <c r="G339" i="1" s="1"/>
  <c r="E21" i="9"/>
  <c r="E19" i="9"/>
  <c r="E26" i="2" s="1"/>
  <c r="G969" i="1" s="1"/>
  <c r="G219" i="1"/>
  <c r="I28" i="5"/>
  <c r="G336" i="1" s="1"/>
  <c r="U28" i="5"/>
  <c r="G342" i="1" s="1"/>
  <c r="G225" i="1"/>
  <c r="G223" i="1" l="1"/>
  <c r="Q28" i="5"/>
  <c r="G340" i="1" s="1"/>
  <c r="E28" i="5"/>
  <c r="G334" i="1" s="1"/>
  <c r="G217" i="1"/>
  <c r="K19" i="5"/>
  <c r="G226" i="1"/>
  <c r="W28" i="5"/>
  <c r="G343" i="1" s="1"/>
  <c r="E24" i="9"/>
  <c r="E27" i="2" s="1"/>
  <c r="G970" i="1" s="1"/>
  <c r="E22" i="9"/>
  <c r="E23" i="9" s="1"/>
  <c r="G228" i="1"/>
  <c r="AA28" i="5"/>
  <c r="G345" i="1" s="1"/>
  <c r="G220" i="1" l="1"/>
  <c r="K28" i="5"/>
  <c r="G337" i="1" s="1"/>
</calcChain>
</file>

<file path=xl/sharedStrings.xml><?xml version="1.0" encoding="utf-8"?>
<sst xmlns="http://schemas.openxmlformats.org/spreadsheetml/2006/main" count="90973" uniqueCount="47981">
  <si>
    <t>WEST 2015 Run: 08/28/2017 03:15:06 PM</t>
  </si>
  <si>
    <t>User Inputs and Index</t>
  </si>
  <si>
    <t>User Input values:</t>
  </si>
  <si>
    <t>RRICC:</t>
  </si>
  <si>
    <t>Railroad Short Name:</t>
  </si>
  <si>
    <t>WEST</t>
  </si>
  <si>
    <t>Railroad Name:</t>
  </si>
  <si>
    <t>Western Railroads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</si>
  <si>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</si>
  <si>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</si>
  <si>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</si>
  <si>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</si>
  <si>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</si>
  <si>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</si>
  <si>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</si>
  <si>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</si>
  <si>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</si>
  <si>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</si>
  <si>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</si>
  <si>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</si>
  <si>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</si>
  <si>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</si>
  <si>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</si>
  <si>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</si>
  <si>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</si>
  <si>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</si>
  <si>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</si>
  <si>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</si>
  <si>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</si>
  <si>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</si>
  <si>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</si>
  <si>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</si>
  <si>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</si>
  <si>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</si>
  <si>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</si>
  <si>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</si>
  <si>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</si>
  <si>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</si>
  <si>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</si>
  <si>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</si>
  <si>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</si>
  <si>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</si>
  <si>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</si>
  <si>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</si>
  <si>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</si>
  <si>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</si>
  <si>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</si>
  <si>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</si>
  <si>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</si>
  <si>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</si>
  <si>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</si>
  <si>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</si>
  <si>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</si>
  <si>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</si>
  <si>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</si>
  <si>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</si>
  <si>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</si>
  <si>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</si>
  <si>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</si>
  <si>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</si>
  <si>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</si>
  <si>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</si>
  <si>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</si>
  <si>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</si>
  <si>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</si>
  <si>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</si>
  <si>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</si>
  <si>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</si>
  <si>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</si>
  <si>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</si>
  <si>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</si>
  <si>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</si>
  <si>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</si>
  <si>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</si>
  <si>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</si>
  <si>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</si>
  <si>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</si>
  <si>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</si>
  <si>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</si>
  <si>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</si>
  <si>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</si>
  <si>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</si>
  <si>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</si>
  <si>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</si>
  <si>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</si>
  <si>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</si>
  <si>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</si>
  <si>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</si>
  <si>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</si>
  <si>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</si>
  <si>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</si>
  <si>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</si>
  <si>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</si>
  <si>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</si>
  <si>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</si>
  <si>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</si>
  <si>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</si>
  <si>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</si>
  <si>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</si>
  <si>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</si>
  <si>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</si>
  <si>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</si>
  <si>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</si>
  <si>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</si>
  <si>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</si>
  <si>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</si>
  <si>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</si>
  <si>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</si>
  <si>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</si>
  <si>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</si>
  <si>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</si>
  <si>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</si>
  <si>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</si>
  <si>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</si>
  <si>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</si>
  <si>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</si>
  <si>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</si>
  <si>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</si>
  <si>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</si>
  <si>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</si>
  <si>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</si>
  <si>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</si>
  <si>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</si>
  <si>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</si>
  <si>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</si>
  <si>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</si>
  <si>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</si>
  <si>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</si>
  <si>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</si>
  <si>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</si>
  <si>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</si>
  <si>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</si>
  <si>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</si>
  <si>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</si>
  <si>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</si>
  <si>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</si>
  <si>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</si>
  <si>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</si>
  <si>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</si>
  <si>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</si>
  <si>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</si>
  <si>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</si>
  <si>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</si>
  <si>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</si>
  <si>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</si>
  <si>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</si>
  <si>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</si>
  <si>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</si>
  <si>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</si>
  <si>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</si>
  <si>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</si>
  <si>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</si>
  <si>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</si>
  <si>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</si>
  <si>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</si>
  <si>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</si>
  <si>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</si>
  <si>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</si>
  <si>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</si>
  <si>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</si>
  <si>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</si>
  <si>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</si>
  <si>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</si>
  <si>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</si>
  <si>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</si>
  <si>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</si>
  <si>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</si>
  <si>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</si>
  <si>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</si>
  <si>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</si>
  <si>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</si>
  <si>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</si>
  <si>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</si>
  <si>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</si>
  <si>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2015 SCH 755</t>
  </si>
  <si>
    <t>2014 SCH 755</t>
  </si>
  <si>
    <t>2013 SCH 755</t>
  </si>
  <si>
    <t>2012 SCH 755</t>
  </si>
  <si>
    <t>2011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</si>
  <si>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</si>
  <si>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</si>
  <si>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</si>
  <si>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</si>
  <si>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</si>
  <si>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</si>
  <si>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</si>
  <si>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</si>
  <si>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</si>
  <si>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</si>
  <si>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</si>
  <si>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</si>
  <si>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</si>
  <si>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</si>
  <si>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</si>
  <si>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</si>
  <si>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</si>
  <si>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</si>
  <si>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</si>
  <si>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</si>
  <si>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</si>
  <si>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</si>
  <si>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</si>
  <si>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</si>
  <si>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</si>
  <si>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</si>
  <si>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</si>
  <si>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</si>
  <si>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</si>
  <si>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</si>
  <si>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</si>
  <si>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</si>
  <si>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</si>
  <si>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</si>
  <si>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</si>
  <si>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</si>
  <si>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</si>
  <si>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</si>
  <si>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</si>
  <si>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</si>
  <si>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</si>
  <si>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</si>
  <si>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</si>
  <si>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</si>
  <si>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</si>
  <si>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</si>
  <si>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</si>
  <si>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</si>
  <si>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</si>
  <si>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</si>
  <si>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</si>
  <si>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</si>
  <si>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</si>
  <si>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</si>
  <si>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</si>
  <si>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</si>
  <si>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</si>
  <si>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</si>
  <si>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</si>
  <si>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</si>
  <si>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</si>
  <si>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</si>
  <si>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</si>
  <si>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</si>
  <si>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</si>
  <si>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</si>
  <si>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</si>
  <si>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</si>
  <si>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</si>
  <si>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</si>
  <si>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</si>
  <si>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</si>
  <si>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</si>
  <si>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</si>
  <si>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</si>
  <si>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</si>
  <si>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</si>
  <si>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</si>
  <si>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</si>
  <si>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</si>
  <si>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</si>
  <si>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</si>
  <si>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</si>
  <si>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</si>
  <si>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</si>
  <si>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</si>
  <si>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</si>
  <si>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</si>
  <si>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</si>
  <si>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</si>
  <si>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</si>
  <si>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</si>
  <si>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</si>
  <si>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</si>
  <si>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</si>
  <si>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</si>
  <si>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</si>
  <si>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</si>
  <si>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</si>
  <si>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</si>
  <si>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</si>
  <si>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</si>
  <si>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</si>
  <si>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</si>
  <si>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</si>
  <si>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</si>
  <si>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</si>
  <si>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</si>
  <si>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</si>
  <si>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</si>
  <si>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</si>
  <si>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</si>
  <si>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</si>
  <si>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</si>
  <si>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</si>
  <si>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</si>
  <si>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</si>
  <si>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</si>
  <si>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</si>
  <si>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</si>
  <si>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</si>
  <si>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</si>
  <si>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</si>
  <si>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</si>
  <si>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</si>
  <si>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</si>
  <si>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</si>
  <si>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</si>
  <si>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</si>
  <si>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</si>
  <si>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</si>
  <si>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</si>
  <si>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</si>
  <si>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</si>
  <si>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</si>
  <si>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</si>
  <si>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</si>
  <si>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</si>
  <si>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</si>
  <si>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</si>
  <si>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</si>
  <si>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</si>
  <si>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</si>
  <si>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</si>
  <si>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</si>
  <si>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</si>
  <si>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</si>
  <si>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</si>
  <si>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</si>
  <si>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</si>
  <si>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</si>
  <si>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</si>
  <si>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</si>
  <si>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</si>
  <si>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</si>
  <si>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</si>
  <si>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</si>
  <si>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</si>
  <si>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</si>
  <si>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</si>
  <si>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</si>
  <si>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</si>
  <si>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</si>
  <si>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</si>
  <si>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</si>
  <si>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</si>
  <si>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</si>
  <si>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</si>
  <si>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</si>
  <si>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</si>
  <si>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</si>
  <si>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</si>
  <si>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</si>
  <si>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</si>
  <si>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</si>
  <si>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</si>
  <si>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</si>
  <si>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</si>
  <si>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</si>
  <si>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</si>
  <si>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</si>
  <si>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2015 QCS COL(B)</t>
  </si>
  <si>
    <t>2014 QCS COL(B)</t>
  </si>
  <si>
    <t>2013 QCS COL(B)</t>
  </si>
  <si>
    <t>2012 QCS COL(B)</t>
  </si>
  <si>
    <t>2011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</si>
  <si>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</si>
  <si>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</si>
  <si>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</si>
  <si>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</si>
  <si>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2015 QCS COL(D)</t>
  </si>
  <si>
    <t>2014 QCS COL(D)</t>
  </si>
  <si>
    <t>2013 QCS COL(D)</t>
  </si>
  <si>
    <t>2012 QCS COL(D)</t>
  </si>
  <si>
    <t>2011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</si>
  <si>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</si>
  <si>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</si>
  <si>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</si>
  <si>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</si>
  <si>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2015 QCS COL(F)</t>
  </si>
  <si>
    <t>2014 QCS COL(F)</t>
  </si>
  <si>
    <t>2013 QCS COL(F)</t>
  </si>
  <si>
    <t>2012 QCS COL(F)</t>
  </si>
  <si>
    <t>2011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</si>
  <si>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</si>
  <si>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</si>
  <si>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</si>
  <si>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</si>
  <si>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2015 QCS COL(H)</t>
  </si>
  <si>
    <t>2014 QCS COL(H)</t>
  </si>
  <si>
    <t>2013 QCS COL(H)</t>
  </si>
  <si>
    <t>2012 QCS COL(H)</t>
  </si>
  <si>
    <t>2011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</si>
  <si>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</si>
  <si>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</si>
  <si>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</si>
  <si>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</si>
  <si>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</si>
  <si>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</si>
  <si>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</si>
  <si>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</si>
  <si>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</si>
  <si>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</si>
  <si>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</si>
  <si>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</si>
  <si>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</si>
  <si>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</si>
  <si>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</si>
  <si>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</si>
  <si>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</si>
  <si>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</si>
  <si>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</si>
  <si>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</si>
  <si>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</si>
  <si>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</si>
  <si>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</si>
  <si>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</si>
  <si>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</si>
  <si>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</si>
  <si>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</si>
  <si>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</si>
  <si>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</si>
  <si>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</si>
  <si>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</si>
  <si>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2015 SCH 700 COL(C)</t>
  </si>
  <si>
    <t>2014 SCH 700 COL(C)</t>
  </si>
  <si>
    <t>2013 SCH 700 COL(C)</t>
  </si>
  <si>
    <t>2012 SCH 700 COL(C)</t>
  </si>
  <si>
    <t>2011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</si>
  <si>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</si>
  <si>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</si>
  <si>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</si>
  <si>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</si>
  <si>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2015 SCH 700 COL(D)</t>
  </si>
  <si>
    <t>2014 SCH 700 COL(D)</t>
  </si>
  <si>
    <t>2013 SCH 700 COL(D)</t>
  </si>
  <si>
    <t>2012 SCH 700 COL(D)</t>
  </si>
  <si>
    <t>2011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</si>
  <si>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</si>
  <si>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</si>
  <si>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</si>
  <si>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</si>
  <si>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2015 SCH 700 COL(E)</t>
  </si>
  <si>
    <t>2014 SCH 700 COL(E)</t>
  </si>
  <si>
    <t>2013 SCH 700 COL(E)</t>
  </si>
  <si>
    <t>2012 SCH 700 COL(E)</t>
  </si>
  <si>
    <t>2011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</si>
  <si>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</si>
  <si>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</si>
  <si>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</si>
  <si>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</si>
  <si>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2015 SCH 700 COL(F)</t>
  </si>
  <si>
    <t>2014 SCH 700 COL(F)</t>
  </si>
  <si>
    <t>2013 SCH 700 COL(F)</t>
  </si>
  <si>
    <t>2012 SCH 700 COL(F)</t>
  </si>
  <si>
    <t>2011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</si>
  <si>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</si>
  <si>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</si>
  <si>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</si>
  <si>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</si>
  <si>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</si>
  <si>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</si>
  <si>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</si>
  <si>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</si>
  <si>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</si>
  <si>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</si>
  <si>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</si>
  <si>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</si>
  <si>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</si>
  <si>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2015 SCH 700 COL(H)</t>
  </si>
  <si>
    <t>2014 SCH 700 COL(H)</t>
  </si>
  <si>
    <t>2013 SCH 700 COL(H)</t>
  </si>
  <si>
    <t>2012 SCH 700 COL(H)</t>
  </si>
  <si>
    <t>2011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</si>
  <si>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</si>
  <si>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</si>
  <si>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</si>
  <si>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</si>
  <si>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2015 SCH 700 COL(G)</t>
  </si>
  <si>
    <t>2014 SCH 700 COL(G)</t>
  </si>
  <si>
    <t>2013 SCH 700 COL(G)</t>
  </si>
  <si>
    <t>2012 SCH 700 COL(G)</t>
  </si>
  <si>
    <t>2011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</si>
  <si>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</si>
  <si>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</si>
  <si>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</si>
  <si>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</si>
  <si>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</si>
  <si>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</si>
  <si>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</si>
  <si>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</si>
  <si>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</si>
  <si>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</si>
  <si>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</si>
  <si>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</si>
  <si>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</si>
  <si>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</si>
  <si>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</si>
  <si>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</si>
  <si>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</si>
  <si>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</si>
  <si>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</si>
  <si>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</si>
  <si>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</si>
  <si>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</si>
  <si>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2015 SCH 700 COL(I)</t>
  </si>
  <si>
    <t>2014 SCH 700 COL(I)</t>
  </si>
  <si>
    <t>2013 SCH 700 COL(I)</t>
  </si>
  <si>
    <t>2012 SCH 700 COL(I)</t>
  </si>
  <si>
    <t>2011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</si>
  <si>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</si>
  <si>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</si>
  <si>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</si>
  <si>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</si>
  <si>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</si>
  <si>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</si>
  <si>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</si>
  <si>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</si>
  <si>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</si>
  <si>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</si>
  <si>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</si>
  <si>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</si>
  <si>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</si>
  <si>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</si>
  <si>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</si>
  <si>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</si>
  <si>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</si>
  <si>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</si>
  <si>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</si>
  <si>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</si>
  <si>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</si>
  <si>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</si>
  <si>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</si>
  <si>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</si>
  <si>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</si>
  <si>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</si>
  <si>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</si>
  <si>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</si>
  <si>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</si>
  <si>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</si>
  <si>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</si>
  <si>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</si>
  <si>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</si>
  <si>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</si>
  <si>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</si>
  <si>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</si>
  <si>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</si>
  <si>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</si>
  <si>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</si>
  <si>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</si>
  <si>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</si>
  <si>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</si>
  <si>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</si>
  <si>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</si>
  <si>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</si>
  <si>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</si>
  <si>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</si>
  <si>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</si>
  <si>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</si>
  <si>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</si>
  <si>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</si>
  <si>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</si>
  <si>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</si>
  <si>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</si>
  <si>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</si>
  <si>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</si>
  <si>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</si>
  <si>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</si>
  <si>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</si>
  <si>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</si>
  <si>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</si>
  <si>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</si>
  <si>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</si>
  <si>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</si>
  <si>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</si>
  <si>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</si>
  <si>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</si>
  <si>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</si>
  <si>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</si>
  <si>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</si>
  <si>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</si>
  <si>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</si>
  <si>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</si>
  <si>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</si>
  <si>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</si>
  <si>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</si>
  <si>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</si>
  <si>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</si>
  <si>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</si>
  <si>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</si>
  <si>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</si>
  <si>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</si>
  <si>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</si>
  <si>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</si>
  <si>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</si>
  <si>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</si>
  <si>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</si>
  <si>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</si>
  <si>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</si>
  <si>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</si>
  <si>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</si>
  <si>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</si>
  <si>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</si>
  <si>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</si>
  <si>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</si>
  <si>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</si>
  <si>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</si>
  <si>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</si>
  <si>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</si>
  <si>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</si>
  <si>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</si>
  <si>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</si>
  <si>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</si>
  <si>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</si>
  <si>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</si>
  <si>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</si>
  <si>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</si>
  <si>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</si>
  <si>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</si>
  <si>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</si>
  <si>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</si>
  <si>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</si>
  <si>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</si>
  <si>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</si>
  <si>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</si>
  <si>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</si>
  <si>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</si>
  <si>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</si>
  <si>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</si>
  <si>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</si>
  <si>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</si>
  <si>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</si>
  <si>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</si>
  <si>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</si>
  <si>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</si>
  <si>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</si>
  <si>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</si>
  <si>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</si>
  <si>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</si>
  <si>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</si>
  <si>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</si>
  <si>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</si>
  <si>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</si>
  <si>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</si>
  <si>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</si>
  <si>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</si>
  <si>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</si>
  <si>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</si>
  <si>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</si>
  <si>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</si>
  <si>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</si>
  <si>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</si>
  <si>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</si>
  <si>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</si>
  <si>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</si>
  <si>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</si>
  <si>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</si>
  <si>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</si>
  <si>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</si>
  <si>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</si>
  <si>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</si>
  <si>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</si>
  <si>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</si>
  <si>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</si>
  <si>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</si>
  <si>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</si>
  <si>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</si>
  <si>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</si>
  <si>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</si>
  <si>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</si>
  <si>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</si>
  <si>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</si>
  <si>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</si>
  <si>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</si>
  <si>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</si>
  <si>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</si>
  <si>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</si>
  <si>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</si>
  <si>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</si>
  <si>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</si>
  <si>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</si>
  <si>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</si>
  <si>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</si>
  <si>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</si>
  <si>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</si>
  <si>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</si>
  <si>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</si>
  <si>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</si>
  <si>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</si>
  <si>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</si>
  <si>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</si>
  <si>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</si>
  <si>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</si>
  <si>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</si>
  <si>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</si>
  <si>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</si>
  <si>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</si>
  <si>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</si>
  <si>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</si>
  <si>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</si>
  <si>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</si>
  <si>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</si>
  <si>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</si>
  <si>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</si>
  <si>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</si>
  <si>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</si>
  <si>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</si>
  <si>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</si>
  <si>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</si>
  <si>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</si>
  <si>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</si>
  <si>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</si>
  <si>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</si>
  <si>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</si>
  <si>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</si>
  <si>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</si>
  <si>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</si>
  <si>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</si>
  <si>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</si>
  <si>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</si>
  <si>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</si>
  <si>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</si>
  <si>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</si>
  <si>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</si>
  <si>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</si>
  <si>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</si>
  <si>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</si>
  <si>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</si>
  <si>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</si>
  <si>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</si>
  <si>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</si>
  <si>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</si>
  <si>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</si>
  <si>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</si>
  <si>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</si>
  <si>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</si>
  <si>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</si>
  <si>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</si>
  <si>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</si>
  <si>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</si>
  <si>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</si>
  <si>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</si>
  <si>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</si>
  <si>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</si>
  <si>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</si>
  <si>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</si>
  <si>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</si>
  <si>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</si>
  <si>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</si>
  <si>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</si>
  <si>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</si>
  <si>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</si>
  <si>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</si>
  <si>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</si>
  <si>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</si>
  <si>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</si>
  <si>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</si>
  <si>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</si>
  <si>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</si>
  <si>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</si>
  <si>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</si>
  <si>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</si>
  <si>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</si>
  <si>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</si>
  <si>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</si>
  <si>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</si>
  <si>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</si>
  <si>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</si>
  <si>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</si>
  <si>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</si>
  <si>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</si>
  <si>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</si>
  <si>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</si>
  <si>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</si>
  <si>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</si>
  <si>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</si>
  <si>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</si>
  <si>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</si>
  <si>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</si>
  <si>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</si>
  <si>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</si>
  <si>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</si>
  <si>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</si>
  <si>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</si>
  <si>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</si>
  <si>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</si>
  <si>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</si>
  <si>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</si>
  <si>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</si>
  <si>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</si>
  <si>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</si>
  <si>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</si>
  <si>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</si>
  <si>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</si>
  <si>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</si>
  <si>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</si>
  <si>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</si>
  <si>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</si>
  <si>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</si>
  <si>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</si>
  <si>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</si>
  <si>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</si>
  <si>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</si>
  <si>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</si>
  <si>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</si>
  <si>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</si>
  <si>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</si>
  <si>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</si>
  <si>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</si>
  <si>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</si>
  <si>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</si>
  <si>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</si>
  <si>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</si>
  <si>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</si>
  <si>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</si>
  <si>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</si>
  <si>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</si>
  <si>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</si>
  <si>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</si>
  <si>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</si>
  <si>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</si>
  <si>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</si>
  <si>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</si>
  <si>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</si>
  <si>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</si>
  <si>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</si>
  <si>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</si>
  <si>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</si>
  <si>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</si>
  <si>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</si>
  <si>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</si>
  <si>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</si>
  <si>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</si>
  <si>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</si>
  <si>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</si>
  <si>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</si>
  <si>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</si>
  <si>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</si>
  <si>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</si>
  <si>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</si>
  <si>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</si>
  <si>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</si>
  <si>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</si>
  <si>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</si>
  <si>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</si>
  <si>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</si>
  <si>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</si>
  <si>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</si>
  <si>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</si>
  <si>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</si>
  <si>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</si>
  <si>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</si>
  <si>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</si>
  <si>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</si>
  <si>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</si>
  <si>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</si>
  <si>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</si>
  <si>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</si>
  <si>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</si>
  <si>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</si>
  <si>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</si>
  <si>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</si>
  <si>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</si>
  <si>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</si>
  <si>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</si>
  <si>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</si>
  <si>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</si>
  <si>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</si>
  <si>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</si>
  <si>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</si>
  <si>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</si>
  <si>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</si>
  <si>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</si>
  <si>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</si>
  <si>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</si>
  <si>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</si>
  <si>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</si>
  <si>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</si>
  <si>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</si>
  <si>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</si>
  <si>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</si>
  <si>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</si>
  <si>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</si>
  <si>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</si>
  <si>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</si>
  <si>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</si>
  <si>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</si>
  <si>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</si>
  <si>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</si>
  <si>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</si>
  <si>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</si>
  <si>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</si>
  <si>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</si>
  <si>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</si>
  <si>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</si>
  <si>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</si>
  <si>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</si>
  <si>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</si>
  <si>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</si>
  <si>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</si>
  <si>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</si>
  <si>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</si>
  <si>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</si>
  <si>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</si>
  <si>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</si>
  <si>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</si>
  <si>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</si>
  <si>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</si>
  <si>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</si>
  <si>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</si>
  <si>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</si>
  <si>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</si>
  <si>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</si>
  <si>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</si>
  <si>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</si>
  <si>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</si>
  <si>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</si>
  <si>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</si>
  <si>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</si>
  <si>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</si>
  <si>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</si>
  <si>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</si>
  <si>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</si>
  <si>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</si>
  <si>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</si>
  <si>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</si>
  <si>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</si>
  <si>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</si>
  <si>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</si>
  <si>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</si>
  <si>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</si>
  <si>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</si>
  <si>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</si>
  <si>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</si>
  <si>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</si>
  <si>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</si>
  <si>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</si>
  <si>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</si>
  <si>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</si>
  <si>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</si>
  <si>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</si>
  <si>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</si>
  <si>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</si>
  <si>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</si>
  <si>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</si>
  <si>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</si>
  <si>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</si>
  <si>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</si>
  <si>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</si>
  <si>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</si>
  <si>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</si>
  <si>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</si>
  <si>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</si>
  <si>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</si>
  <si>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</si>
  <si>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</si>
  <si>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</si>
  <si>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</si>
  <si>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</si>
  <si>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</si>
  <si>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</si>
  <si>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</si>
  <si>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</si>
  <si>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</si>
  <si>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</si>
  <si>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</si>
  <si>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</si>
  <si>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</si>
  <si>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</si>
  <si>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</si>
  <si>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</si>
  <si>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</si>
  <si>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</si>
  <si>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</si>
  <si>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</si>
  <si>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</si>
  <si>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</si>
  <si>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</si>
  <si>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</si>
  <si>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</si>
  <si>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</si>
  <si>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</si>
  <si>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</si>
  <si>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</si>
  <si>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</si>
  <si>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</si>
  <si>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</si>
  <si>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</si>
  <si>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</si>
  <si>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</si>
  <si>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</si>
  <si>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</si>
  <si>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</si>
  <si>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</si>
  <si>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</si>
  <si>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</si>
  <si>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</si>
  <si>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</si>
  <si>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</si>
  <si>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</si>
  <si>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</si>
  <si>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</si>
  <si>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</si>
  <si>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</si>
  <si>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</si>
  <si>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</si>
  <si>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</si>
  <si>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</si>
  <si>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</si>
  <si>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</si>
  <si>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</si>
  <si>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</si>
  <si>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</si>
  <si>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</si>
  <si>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</si>
  <si>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</si>
  <si>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</si>
  <si>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</si>
  <si>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</si>
  <si>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</si>
  <si>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</si>
  <si>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</si>
  <si>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</si>
  <si>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</si>
  <si>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</si>
  <si>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</si>
  <si>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</si>
  <si>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</si>
  <si>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</si>
  <si>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</si>
  <si>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</si>
  <si>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</si>
  <si>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</si>
  <si>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</si>
  <si>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</si>
  <si>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</si>
  <si>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</si>
  <si>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</si>
  <si>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</si>
  <si>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</si>
  <si>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</si>
  <si>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</si>
  <si>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</si>
  <si>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</si>
  <si>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</si>
  <si>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</si>
  <si>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</si>
  <si>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</si>
  <si>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</si>
  <si>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</si>
  <si>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</si>
  <si>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</si>
  <si>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</si>
  <si>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</si>
  <si>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</si>
  <si>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</si>
  <si>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</si>
  <si>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</si>
  <si>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</si>
  <si>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</si>
  <si>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</si>
  <si>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</si>
  <si>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</si>
  <si>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</si>
  <si>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</si>
  <si>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</si>
  <si>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</si>
  <si>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</si>
  <si>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</si>
  <si>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</si>
  <si>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</si>
  <si>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</si>
  <si>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</si>
  <si>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</si>
  <si>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</si>
  <si>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</si>
  <si>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</si>
  <si>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</si>
  <si>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</si>
  <si>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</si>
  <si>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</si>
  <si>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</si>
  <si>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</si>
  <si>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</si>
  <si>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</si>
  <si>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</si>
  <si>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</si>
  <si>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</si>
  <si>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</si>
  <si>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</si>
  <si>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</si>
  <si>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</si>
  <si>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</si>
  <si>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</si>
  <si>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</si>
  <si>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</si>
  <si>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</si>
  <si>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</si>
  <si>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</si>
  <si>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</si>
  <si>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</si>
  <si>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</si>
  <si>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</si>
  <si>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</si>
  <si>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</si>
  <si>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</si>
  <si>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</si>
  <si>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</si>
  <si>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</si>
  <si>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</si>
  <si>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</si>
  <si>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</si>
  <si>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</si>
  <si>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</si>
  <si>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</si>
  <si>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</si>
  <si>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</si>
  <si>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</si>
  <si>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</si>
  <si>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</si>
  <si>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</si>
  <si>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</si>
  <si>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</si>
  <si>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</si>
  <si>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</si>
  <si>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</si>
  <si>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</si>
  <si>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</si>
  <si>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</si>
  <si>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</si>
  <si>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</si>
  <si>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</si>
  <si>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</si>
  <si>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</si>
  <si>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</si>
  <si>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</si>
  <si>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</si>
  <si>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</si>
  <si>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</si>
  <si>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</si>
  <si>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</si>
  <si>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</si>
  <si>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</si>
  <si>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</si>
  <si>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</si>
  <si>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</si>
  <si>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</si>
  <si>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</si>
  <si>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</si>
  <si>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</si>
  <si>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</si>
  <si>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</si>
  <si>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</si>
  <si>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</si>
  <si>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</si>
  <si>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</si>
  <si>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</si>
  <si>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</si>
  <si>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</si>
  <si>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</si>
  <si>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</si>
  <si>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</si>
  <si>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</si>
  <si>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</si>
  <si>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</si>
  <si>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</si>
  <si>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</si>
  <si>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</si>
  <si>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</si>
  <si>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</si>
  <si>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</si>
  <si>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</si>
  <si>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</si>
  <si>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</si>
  <si>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</si>
  <si>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</si>
  <si>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</si>
  <si>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</si>
  <si>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</si>
  <si>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</si>
  <si>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</si>
  <si>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</si>
  <si>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</si>
  <si>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</si>
  <si>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</si>
  <si>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</si>
  <si>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</si>
  <si>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</si>
  <si>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</si>
  <si>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</si>
  <si>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</si>
  <si>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</si>
  <si>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</si>
  <si>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</si>
  <si>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</si>
  <si>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</si>
  <si>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</si>
  <si>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</si>
  <si>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</si>
  <si>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</si>
  <si>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</si>
  <si>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</si>
  <si>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</si>
  <si>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</si>
  <si>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</si>
  <si>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</si>
  <si>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</si>
  <si>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</si>
  <si>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</si>
  <si>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</si>
  <si>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</si>
  <si>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</si>
  <si>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</si>
  <si>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</si>
  <si>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</si>
  <si>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</si>
  <si>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</si>
  <si>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</si>
  <si>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</si>
  <si>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</si>
  <si>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</si>
  <si>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</si>
  <si>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</si>
  <si>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</si>
  <si>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</si>
  <si>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</si>
  <si>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</si>
  <si>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</si>
  <si>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</si>
  <si>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</si>
  <si>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</si>
  <si>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</si>
  <si>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</si>
  <si>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</si>
  <si>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</si>
  <si>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</si>
  <si>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</si>
  <si>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</si>
  <si>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</si>
  <si>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</si>
  <si>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</si>
  <si>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</si>
  <si>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</si>
  <si>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</si>
  <si>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</si>
  <si>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</si>
  <si>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</si>
  <si>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</si>
  <si>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</si>
  <si>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</si>
  <si>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</si>
  <si>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</si>
  <si>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</si>
  <si>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</si>
  <si>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</si>
  <si>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</si>
  <si>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</si>
  <si>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</si>
  <si>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</si>
  <si>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</si>
  <si>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</si>
  <si>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</si>
  <si>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</si>
  <si>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</si>
  <si>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</si>
  <si>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</si>
  <si>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</si>
  <si>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</si>
  <si>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</si>
  <si>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</si>
  <si>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</si>
  <si>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</si>
  <si>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</si>
  <si>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</si>
  <si>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</si>
  <si>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</si>
  <si>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</si>
  <si>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</si>
  <si>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</si>
  <si>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</si>
  <si>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</si>
  <si>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</si>
  <si>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</si>
  <si>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</si>
  <si>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</si>
  <si>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</si>
  <si>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</si>
  <si>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</si>
  <si>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</si>
  <si>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</si>
  <si>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</si>
  <si>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</si>
  <si>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</si>
  <si>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</si>
  <si>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</si>
  <si>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</si>
  <si>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</si>
  <si>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</si>
  <si>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</si>
  <si>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</si>
  <si>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</si>
  <si>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</si>
  <si>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</si>
  <si>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</si>
  <si>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</si>
  <si>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</si>
  <si>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</si>
  <si>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</si>
  <si>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</si>
  <si>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</si>
  <si>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</si>
  <si>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</si>
  <si>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</si>
  <si>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</si>
  <si>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</si>
  <si>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</si>
  <si>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</si>
  <si>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</si>
  <si>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</si>
  <si>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</si>
  <si>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</si>
  <si>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</si>
  <si>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</si>
  <si>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</si>
  <si>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</si>
  <si>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</si>
  <si>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</si>
  <si>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</si>
  <si>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</si>
  <si>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</si>
  <si>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</si>
  <si>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</si>
  <si>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</si>
  <si>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</si>
  <si>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</si>
  <si>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</si>
  <si>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</si>
  <si>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</si>
  <si>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</si>
  <si>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</si>
  <si>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</si>
  <si>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</si>
  <si>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</si>
  <si>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</si>
  <si>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</si>
  <si>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</si>
  <si>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</si>
  <si>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</si>
  <si>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</si>
  <si>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</si>
  <si>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</si>
  <si>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</si>
  <si>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</si>
  <si>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</si>
  <si>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</si>
  <si>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</si>
  <si>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</si>
  <si>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</si>
  <si>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</si>
  <si>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</si>
  <si>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</si>
  <si>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</si>
  <si>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</si>
  <si>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</si>
  <si>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</si>
  <si>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</si>
  <si>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</si>
  <si>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</si>
  <si>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</si>
  <si>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</si>
  <si>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</si>
  <si>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</si>
  <si>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</si>
  <si>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</si>
  <si>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</si>
  <si>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</si>
  <si>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</si>
  <si>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</si>
  <si>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</si>
  <si>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</si>
  <si>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</si>
  <si>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</si>
  <si>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</si>
  <si>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</si>
  <si>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</si>
  <si>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</si>
  <si>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</si>
  <si>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</si>
  <si>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</si>
  <si>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</si>
  <si>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</si>
  <si>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</si>
  <si>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</si>
  <si>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</si>
  <si>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</si>
  <si>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</si>
  <si>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</si>
  <si>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</si>
  <si>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</si>
  <si>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</si>
  <si>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</si>
  <si>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</si>
  <si>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</si>
  <si>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</si>
  <si>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</si>
  <si>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</si>
  <si>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</si>
  <si>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</si>
  <si>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</si>
  <si>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</si>
  <si>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</si>
  <si>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</si>
  <si>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</si>
  <si>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</si>
  <si>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</si>
  <si>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</si>
  <si>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</si>
  <si>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</si>
  <si>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</si>
  <si>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</si>
  <si>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</si>
  <si>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</si>
  <si>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</si>
  <si>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</si>
  <si>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</si>
  <si>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</si>
  <si>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</si>
  <si>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</si>
  <si>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</si>
  <si>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</si>
  <si>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</si>
  <si>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</si>
  <si>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</si>
  <si>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</si>
  <si>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</si>
  <si>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</si>
  <si>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</si>
  <si>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</si>
  <si>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</si>
  <si>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</si>
  <si>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</si>
  <si>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</si>
  <si>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</si>
  <si>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</si>
  <si>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</si>
  <si>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</si>
  <si>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</si>
  <si>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</si>
  <si>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</si>
  <si>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</si>
  <si>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</si>
  <si>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</si>
  <si>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</si>
  <si>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</si>
  <si>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</si>
  <si>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</si>
  <si>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</si>
  <si>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</si>
  <si>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</si>
  <si>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</si>
  <si>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</si>
  <si>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</si>
  <si>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</si>
  <si>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</si>
  <si>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</si>
  <si>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</si>
  <si>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</si>
  <si>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</si>
  <si>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</si>
  <si>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</si>
  <si>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</si>
  <si>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</si>
  <si>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</si>
  <si>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</si>
  <si>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</si>
  <si>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</si>
  <si>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</si>
  <si>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</si>
  <si>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</si>
  <si>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</si>
  <si>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</si>
  <si>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</si>
  <si>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</si>
  <si>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</si>
  <si>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</si>
  <si>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</si>
  <si>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</si>
  <si>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</si>
  <si>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</si>
  <si>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</si>
  <si>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</si>
  <si>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</si>
  <si>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</si>
  <si>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</si>
  <si>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</si>
  <si>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</si>
  <si>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</si>
  <si>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</si>
  <si>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</si>
  <si>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</si>
  <si>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</si>
  <si>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</si>
  <si>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</si>
  <si>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</si>
  <si>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</si>
  <si>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</si>
  <si>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</si>
  <si>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</si>
  <si>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</si>
  <si>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</si>
  <si>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</si>
  <si>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</si>
  <si>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</si>
  <si>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</si>
  <si>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</si>
  <si>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</si>
  <si>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</si>
  <si>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</si>
  <si>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</si>
  <si>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</si>
  <si>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</si>
  <si>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</si>
  <si>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</si>
  <si>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</si>
  <si>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</si>
  <si>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</si>
  <si>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</si>
  <si>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</si>
  <si>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</si>
  <si>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</si>
  <si>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</si>
  <si>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</si>
  <si>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</si>
  <si>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</si>
  <si>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</si>
  <si>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</si>
  <si>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</si>
  <si>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</si>
  <si>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</si>
  <si>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</si>
  <si>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</si>
  <si>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</si>
  <si>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</si>
  <si>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</si>
  <si>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</si>
  <si>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</si>
  <si>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</si>
  <si>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</si>
  <si>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</si>
  <si>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</si>
  <si>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</si>
  <si>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</si>
  <si>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</si>
  <si>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</si>
  <si>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</si>
  <si>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</si>
  <si>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</si>
  <si>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</si>
  <si>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</si>
  <si>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</si>
  <si>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</si>
  <si>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</si>
  <si>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</si>
  <si>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</si>
  <si>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</si>
  <si>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</si>
  <si>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</si>
  <si>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</si>
  <si>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</si>
  <si>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</si>
  <si>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</si>
  <si>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</si>
  <si>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</si>
  <si>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</si>
  <si>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</si>
  <si>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</si>
  <si>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</si>
  <si>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</si>
  <si>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</si>
  <si>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</si>
  <si>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</si>
  <si>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</si>
  <si>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</si>
  <si>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</si>
  <si>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</si>
  <si>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</si>
  <si>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</si>
  <si>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</si>
  <si>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</si>
  <si>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</si>
  <si>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</si>
  <si>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</si>
  <si>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</si>
  <si>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</si>
  <si>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</si>
  <si>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</si>
  <si>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</si>
  <si>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</si>
  <si>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</si>
  <si>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</si>
  <si>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</si>
  <si>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</si>
  <si>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</si>
  <si>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</si>
  <si>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</si>
  <si>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</si>
  <si>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</si>
  <si>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</si>
  <si>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</si>
  <si>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</si>
  <si>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</si>
  <si>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</si>
  <si>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</si>
  <si>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</si>
  <si>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</si>
  <si>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</si>
  <si>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</si>
  <si>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</si>
  <si>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</si>
  <si>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</si>
  <si>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</si>
  <si>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</si>
  <si>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</si>
  <si>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</si>
  <si>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</si>
  <si>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</si>
  <si>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</si>
  <si>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</si>
  <si>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</si>
  <si>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</si>
  <si>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</si>
  <si>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</si>
  <si>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</si>
  <si>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</si>
  <si>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</si>
  <si>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</si>
  <si>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</si>
  <si>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</si>
  <si>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</si>
  <si>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</si>
  <si>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</si>
  <si>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</si>
  <si>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</si>
  <si>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</si>
  <si>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</si>
  <si>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</si>
  <si>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</si>
  <si>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</si>
  <si>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</si>
  <si>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</si>
  <si>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</si>
  <si>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</si>
  <si>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</si>
  <si>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</si>
  <si>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</si>
  <si>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</si>
  <si>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</si>
  <si>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</si>
  <si>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</si>
  <si>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</si>
  <si>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</si>
  <si>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</si>
  <si>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</si>
  <si>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</si>
  <si>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</si>
  <si>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</si>
  <si>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</si>
  <si>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</si>
  <si>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</si>
  <si>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</si>
  <si>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</si>
  <si>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</si>
  <si>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</si>
  <si>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</si>
  <si>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</si>
  <si>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</si>
  <si>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</si>
  <si>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</si>
  <si>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</si>
  <si>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</si>
  <si>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</si>
  <si>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</si>
  <si>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</si>
  <si>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</si>
  <si>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</si>
  <si>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</si>
  <si>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</si>
  <si>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</si>
  <si>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</si>
  <si>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</si>
  <si>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</si>
  <si>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</si>
  <si>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</si>
  <si>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</si>
  <si>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</si>
  <si>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</si>
  <si>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</si>
  <si>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</si>
  <si>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</si>
  <si>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</si>
  <si>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</si>
  <si>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</si>
  <si>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</si>
  <si>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</si>
  <si>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</si>
  <si>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</si>
  <si>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</si>
  <si>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</si>
  <si>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</si>
  <si>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</si>
  <si>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</si>
  <si>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</si>
  <si>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</si>
  <si>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</si>
  <si>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</si>
  <si>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</si>
  <si>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</si>
  <si>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</si>
  <si>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</si>
  <si>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</si>
  <si>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</si>
  <si>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</si>
  <si>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</si>
  <si>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</si>
  <si>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</si>
  <si>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</si>
  <si>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</si>
  <si>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</si>
  <si>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</si>
  <si>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</si>
  <si>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</si>
  <si>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</si>
  <si>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</si>
  <si>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</si>
  <si>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</si>
  <si>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</si>
  <si>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</si>
  <si>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</si>
  <si>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</si>
  <si>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</si>
  <si>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</si>
  <si>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</si>
  <si>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</si>
  <si>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</si>
  <si>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</si>
  <si>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</si>
  <si>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</si>
  <si>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</si>
  <si>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</si>
  <si>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</si>
  <si>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</si>
  <si>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</si>
  <si>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</si>
  <si>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</si>
  <si>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</si>
  <si>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</si>
  <si>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</si>
  <si>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</si>
  <si>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</si>
  <si>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</si>
  <si>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</si>
  <si>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</si>
  <si>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</si>
  <si>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</si>
  <si>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</si>
  <si>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</si>
  <si>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</si>
  <si>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</si>
  <si>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</si>
  <si>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</si>
  <si>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</si>
  <si>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</si>
  <si>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</si>
  <si>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</si>
  <si>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</si>
  <si>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</si>
  <si>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</si>
  <si>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</si>
  <si>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</si>
  <si>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</si>
  <si>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</si>
  <si>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</si>
  <si>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</si>
  <si>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</si>
  <si>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</si>
  <si>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</si>
  <si>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</si>
  <si>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</si>
  <si>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</si>
  <si>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</si>
  <si>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</si>
  <si>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</si>
  <si>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</si>
  <si>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</si>
  <si>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</si>
  <si>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</si>
  <si>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</si>
  <si>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</si>
  <si>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</si>
  <si>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</si>
  <si>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</si>
  <si>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</si>
  <si>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</si>
  <si>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</si>
  <si>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</si>
  <si>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</si>
  <si>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</si>
  <si>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</si>
  <si>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</si>
  <si>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</si>
  <si>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</si>
  <si>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</si>
  <si>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</si>
  <si>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</si>
  <si>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</si>
  <si>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</si>
  <si>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</si>
  <si>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</si>
  <si>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</si>
  <si>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</si>
  <si>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</si>
  <si>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</si>
  <si>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</si>
  <si>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</si>
  <si>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</si>
  <si>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</si>
  <si>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</si>
  <si>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</si>
  <si>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</si>
  <si>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</si>
  <si>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</si>
  <si>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</si>
  <si>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</si>
  <si>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</si>
  <si>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</si>
  <si>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</si>
  <si>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</si>
  <si>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</si>
  <si>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</si>
  <si>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</si>
  <si>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</si>
  <si>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</si>
  <si>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</si>
  <si>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</si>
  <si>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</si>
  <si>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</si>
  <si>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</si>
  <si>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</si>
  <si>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</si>
  <si>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</si>
  <si>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</si>
  <si>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</si>
  <si>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</si>
  <si>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</si>
  <si>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</si>
  <si>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</si>
  <si>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</si>
  <si>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</si>
  <si>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</si>
  <si>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</si>
  <si>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</si>
  <si>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</si>
  <si>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</si>
  <si>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</si>
  <si>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</si>
  <si>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</si>
  <si>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</si>
  <si>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</si>
  <si>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</si>
  <si>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</si>
  <si>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</si>
  <si>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</si>
  <si>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</si>
  <si>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</si>
  <si>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</si>
  <si>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</si>
  <si>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</si>
  <si>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</si>
  <si>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</si>
  <si>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</si>
  <si>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</si>
  <si>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</si>
  <si>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</si>
  <si>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</si>
  <si>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</si>
  <si>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</si>
  <si>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</si>
  <si>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</si>
  <si>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</si>
  <si>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</si>
  <si>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</si>
  <si>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</si>
  <si>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</si>
  <si>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</si>
  <si>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</si>
  <si>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</si>
  <si>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</si>
  <si>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</si>
  <si>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</si>
  <si>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</si>
  <si>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</si>
  <si>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</si>
  <si>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</si>
  <si>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</si>
  <si>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</si>
  <si>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</si>
  <si>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</si>
  <si>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</si>
  <si>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</si>
  <si>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</si>
  <si>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</si>
  <si>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</si>
  <si>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</si>
  <si>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</si>
  <si>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</si>
  <si>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</si>
  <si>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</si>
  <si>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</si>
  <si>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</si>
  <si>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</si>
  <si>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</si>
  <si>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</si>
  <si>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</si>
  <si>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</si>
  <si>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</si>
  <si>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</si>
  <si>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</si>
  <si>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</si>
  <si>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</si>
  <si>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</si>
  <si>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</si>
  <si>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</si>
  <si>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</si>
  <si>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</si>
  <si>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</si>
  <si>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</si>
  <si>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</si>
  <si>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</si>
  <si>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</si>
  <si>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</si>
  <si>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</si>
  <si>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</si>
  <si>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</si>
  <si>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</si>
  <si>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</si>
  <si>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</si>
  <si>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</si>
  <si>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</si>
  <si>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</si>
  <si>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</si>
  <si>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</si>
  <si>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</si>
  <si>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</si>
  <si>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</si>
  <si>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</si>
  <si>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</si>
  <si>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</si>
  <si>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</si>
  <si>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</si>
  <si>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</si>
  <si>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</si>
  <si>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</si>
  <si>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</si>
  <si>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</si>
  <si>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</si>
  <si>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</si>
  <si>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</si>
  <si>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</si>
  <si>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</si>
  <si>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</si>
  <si>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</si>
  <si>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</si>
  <si>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</si>
  <si>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</si>
  <si>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</si>
  <si>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</si>
  <si>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</si>
  <si>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</si>
  <si>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</si>
  <si>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</si>
  <si>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</si>
  <si>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</si>
  <si>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</si>
  <si>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</si>
  <si>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</si>
  <si>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</si>
  <si>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</si>
  <si>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</si>
  <si>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</si>
  <si>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</si>
  <si>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</si>
  <si>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</si>
  <si>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</si>
  <si>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</si>
  <si>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</si>
  <si>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</si>
  <si>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</si>
  <si>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</si>
  <si>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</si>
  <si>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</si>
  <si>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</si>
  <si>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</si>
  <si>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</si>
  <si>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</si>
  <si>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</si>
  <si>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</si>
  <si>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</si>
  <si>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</si>
  <si>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</si>
  <si>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</si>
  <si>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</si>
  <si>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</si>
  <si>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</si>
  <si>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</si>
  <si>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</si>
  <si>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</si>
  <si>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</si>
  <si>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</si>
  <si>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</si>
  <si>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</si>
  <si>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</si>
  <si>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</si>
  <si>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</si>
  <si>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</si>
  <si>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</si>
  <si>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</si>
  <si>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</si>
  <si>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</si>
  <si>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</si>
  <si>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</si>
  <si>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</si>
  <si>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</si>
  <si>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</si>
  <si>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</si>
  <si>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</si>
  <si>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</si>
  <si>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</si>
  <si>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</si>
  <si>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</si>
  <si>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</si>
  <si>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</si>
  <si>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</si>
  <si>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</si>
  <si>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</si>
  <si>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</si>
  <si>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</si>
  <si>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</si>
  <si>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</si>
  <si>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</si>
  <si>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</si>
  <si>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</si>
  <si>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</si>
  <si>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</si>
  <si>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</si>
  <si>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</si>
  <si>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</si>
  <si>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</si>
  <si>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</si>
  <si>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</si>
  <si>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</si>
  <si>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</si>
  <si>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</si>
  <si>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</si>
  <si>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</si>
  <si>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</si>
  <si>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</si>
  <si>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</si>
  <si>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</si>
  <si>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</si>
  <si>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</si>
  <si>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</si>
  <si>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</si>
  <si>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</si>
  <si>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</si>
  <si>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</si>
  <si>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</si>
  <si>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</si>
  <si>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</si>
  <si>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</si>
  <si>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</si>
  <si>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</si>
  <si>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</si>
  <si>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</si>
  <si>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</si>
  <si>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</si>
  <si>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</si>
  <si>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</si>
  <si>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</si>
  <si>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</si>
  <si>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</si>
  <si>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</si>
  <si>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</si>
  <si>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</si>
  <si>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</si>
  <si>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</si>
  <si>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</si>
  <si>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</si>
  <si>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</si>
  <si>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</si>
  <si>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</si>
  <si>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</si>
  <si>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</si>
  <si>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</si>
  <si>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</si>
  <si>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</si>
  <si>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</si>
  <si>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</si>
  <si>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</si>
  <si>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</si>
  <si>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</si>
  <si>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</si>
  <si>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</si>
  <si>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</si>
  <si>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</si>
  <si>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</si>
  <si>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</si>
  <si>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</si>
  <si>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</si>
  <si>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</si>
  <si>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</si>
  <si>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</si>
  <si>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</si>
  <si>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</si>
  <si>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</si>
  <si>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</si>
  <si>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</si>
  <si>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</si>
  <si>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</si>
  <si>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</si>
  <si>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</si>
  <si>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</si>
  <si>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</si>
  <si>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</si>
  <si>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</si>
  <si>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</si>
  <si>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</si>
  <si>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</si>
  <si>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</si>
  <si>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</si>
  <si>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</si>
  <si>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</si>
  <si>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</si>
  <si>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</si>
  <si>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</si>
  <si>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</si>
  <si>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</si>
  <si>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</si>
  <si>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</si>
  <si>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</si>
  <si>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</si>
  <si>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</si>
  <si>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</si>
  <si>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</si>
  <si>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</si>
  <si>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</si>
  <si>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</si>
  <si>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</si>
  <si>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</si>
  <si>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</si>
  <si>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</si>
  <si>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</si>
  <si>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</si>
  <si>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</si>
  <si>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</si>
  <si>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</si>
  <si>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</si>
  <si>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</si>
  <si>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</si>
  <si>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</si>
  <si>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</si>
  <si>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</si>
  <si>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</si>
  <si>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</si>
  <si>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</si>
  <si>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</si>
  <si>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</si>
  <si>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</si>
  <si>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</si>
  <si>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</si>
  <si>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</si>
  <si>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</si>
  <si>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</si>
  <si>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</si>
  <si>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</si>
  <si>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</si>
  <si>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</si>
  <si>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</si>
  <si>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</si>
  <si>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</si>
  <si>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</si>
  <si>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</si>
  <si>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</si>
  <si>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</si>
  <si>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</si>
  <si>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</si>
  <si>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</si>
  <si>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</si>
  <si>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</si>
  <si>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</si>
  <si>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</si>
  <si>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</si>
  <si>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</si>
  <si>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</si>
  <si>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</si>
  <si>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</si>
  <si>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</si>
  <si>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</si>
  <si>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</si>
  <si>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</si>
  <si>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</si>
  <si>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</si>
  <si>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</si>
  <si>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</si>
  <si>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</si>
  <si>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</si>
  <si>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</si>
  <si>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</si>
  <si>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</si>
  <si>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</si>
  <si>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</si>
  <si>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</si>
  <si>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</si>
  <si>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</si>
  <si>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</si>
  <si>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</si>
  <si>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</si>
  <si>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</si>
  <si>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</si>
  <si>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</si>
  <si>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</si>
  <si>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</si>
  <si>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</si>
  <si>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</si>
  <si>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</si>
  <si>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</si>
  <si>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</si>
  <si>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</si>
  <si>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</si>
  <si>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</si>
  <si>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</si>
  <si>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</si>
  <si>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</si>
  <si>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</si>
  <si>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</si>
  <si>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</si>
  <si>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</si>
  <si>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</si>
  <si>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</si>
  <si>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</si>
  <si>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</si>
  <si>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</si>
  <si>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</si>
  <si>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</si>
  <si>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</si>
  <si>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</si>
  <si>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</si>
  <si>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</si>
  <si>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</si>
  <si>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</si>
  <si>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</si>
  <si>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</si>
  <si>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</si>
  <si>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</si>
  <si>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</si>
  <si>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</si>
  <si>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</si>
  <si>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</si>
  <si>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</si>
  <si>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</si>
  <si>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</si>
  <si>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</si>
  <si>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</si>
  <si>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</si>
  <si>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</si>
  <si>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</si>
  <si>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</si>
  <si>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</si>
  <si>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</si>
  <si>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</si>
  <si>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</si>
  <si>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</si>
  <si>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</si>
  <si>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</si>
  <si>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</si>
  <si>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</si>
  <si>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</si>
  <si>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</si>
  <si>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</si>
  <si>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</si>
  <si>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</si>
  <si>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</si>
  <si>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</si>
  <si>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</si>
  <si>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</si>
  <si>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</si>
  <si>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</si>
  <si>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</si>
  <si>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</si>
  <si>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</si>
  <si>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</si>
  <si>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</si>
  <si>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</si>
  <si>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</si>
  <si>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</si>
  <si>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</si>
  <si>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</si>
  <si>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</si>
  <si>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</si>
  <si>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</si>
  <si>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</si>
  <si>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</si>
  <si>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</si>
  <si>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</si>
  <si>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</si>
  <si>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</si>
  <si>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</si>
  <si>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</si>
  <si>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</si>
  <si>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</si>
  <si>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</si>
  <si>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</si>
  <si>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</si>
  <si>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</si>
  <si>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</si>
  <si>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</si>
  <si>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</si>
  <si>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</si>
  <si>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</si>
  <si>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</si>
  <si>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</si>
  <si>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</si>
  <si>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</si>
  <si>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</si>
  <si>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</si>
  <si>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</si>
  <si>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</si>
  <si>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</si>
  <si>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</si>
  <si>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</si>
  <si>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</si>
  <si>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</si>
  <si>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</si>
  <si>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</si>
  <si>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</si>
  <si>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</si>
  <si>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</si>
  <si>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</si>
  <si>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</si>
  <si>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</si>
  <si>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</si>
  <si>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</si>
  <si>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</si>
  <si>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</si>
  <si>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</si>
  <si>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</si>
  <si>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</si>
  <si>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</si>
  <si>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</si>
  <si>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</si>
  <si>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</si>
  <si>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</si>
  <si>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</si>
  <si>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</si>
  <si>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</si>
  <si>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</si>
  <si>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</si>
  <si>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</si>
  <si>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</si>
  <si>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</si>
  <si>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</si>
  <si>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</si>
  <si>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</si>
  <si>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</si>
  <si>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</si>
  <si>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</si>
  <si>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</si>
  <si>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</si>
  <si>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</si>
  <si>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</si>
  <si>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</si>
  <si>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</si>
  <si>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</si>
  <si>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</si>
  <si>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</si>
  <si>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</si>
  <si>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</si>
  <si>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</si>
  <si>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</si>
  <si>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</si>
  <si>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</si>
  <si>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</si>
  <si>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</si>
  <si>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</si>
  <si>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</si>
  <si>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</si>
  <si>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</si>
  <si>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</si>
  <si>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</si>
  <si>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</si>
  <si>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</si>
  <si>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</si>
  <si>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</si>
  <si>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</si>
  <si>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</si>
  <si>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</si>
  <si>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</si>
  <si>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</si>
  <si>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</si>
  <si>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</si>
  <si>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</si>
  <si>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</si>
  <si>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</si>
  <si>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</si>
  <si>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</si>
  <si>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</si>
  <si>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</si>
  <si>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</si>
  <si>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</si>
  <si>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</si>
  <si>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</si>
  <si>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</si>
  <si>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</si>
  <si>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</si>
  <si>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</si>
  <si>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</si>
  <si>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</si>
  <si>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</si>
  <si>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</si>
  <si>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</si>
  <si>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</si>
  <si>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</si>
  <si>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</si>
  <si>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</si>
  <si>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</si>
  <si>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</si>
  <si>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</si>
  <si>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</si>
  <si>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</si>
  <si>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</si>
  <si>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</si>
  <si>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</si>
  <si>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</si>
  <si>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</si>
  <si>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</si>
  <si>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</si>
  <si>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</si>
  <si>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</si>
  <si>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</si>
  <si>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</si>
  <si>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</si>
  <si>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</si>
  <si>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</si>
  <si>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</si>
  <si>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</si>
  <si>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</si>
  <si>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</si>
  <si>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</si>
  <si>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</si>
  <si>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</si>
  <si>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</si>
  <si>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</si>
  <si>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</si>
  <si>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</si>
  <si>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</si>
  <si>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</si>
  <si>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</si>
  <si>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</si>
  <si>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</si>
  <si>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</si>
  <si>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</si>
  <si>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</si>
  <si>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</si>
  <si>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</si>
  <si>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</si>
  <si>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</si>
  <si>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</si>
  <si>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</si>
  <si>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</si>
  <si>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</si>
  <si>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</si>
  <si>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</si>
  <si>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</si>
  <si>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</si>
  <si>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</si>
  <si>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</si>
  <si>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</si>
  <si>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</si>
  <si>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</si>
  <si>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</si>
  <si>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</si>
  <si>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</si>
  <si>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</si>
  <si>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</si>
  <si>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</si>
  <si>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</si>
  <si>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</si>
  <si>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</si>
  <si>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</si>
  <si>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</si>
  <si>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</si>
  <si>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</si>
  <si>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</si>
  <si>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</si>
  <si>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</si>
  <si>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</si>
  <si>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</si>
  <si>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</si>
  <si>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</si>
  <si>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</si>
  <si>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</si>
  <si>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</si>
  <si>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</si>
  <si>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</si>
  <si>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</si>
  <si>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</si>
  <si>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</si>
  <si>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</si>
  <si>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</si>
  <si>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</si>
  <si>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</si>
  <si>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</si>
  <si>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</si>
  <si>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</si>
  <si>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</si>
  <si>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</si>
  <si>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</si>
  <si>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</si>
  <si>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</si>
  <si>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</si>
  <si>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</si>
  <si>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</si>
  <si>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</si>
  <si>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</si>
  <si>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</si>
  <si>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</si>
  <si>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</si>
  <si>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</si>
  <si>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</si>
  <si>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</si>
  <si>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</si>
  <si>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</si>
  <si>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</si>
  <si>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</si>
  <si>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</si>
  <si>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</si>
  <si>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</si>
  <si>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</si>
  <si>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</si>
  <si>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</si>
  <si>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</si>
  <si>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</si>
  <si>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</si>
  <si>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</si>
  <si>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</si>
  <si>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</si>
  <si>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</si>
  <si>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</si>
  <si>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</si>
  <si>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</si>
  <si>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</si>
  <si>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</si>
  <si>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</si>
  <si>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</si>
  <si>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</si>
  <si>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</si>
  <si>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</si>
  <si>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</si>
  <si>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</si>
  <si>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</si>
  <si>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</si>
  <si>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</si>
  <si>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</si>
  <si>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</si>
  <si>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</si>
  <si>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</si>
  <si>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</si>
  <si>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</si>
  <si>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</si>
  <si>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</si>
  <si>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</si>
  <si>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</si>
  <si>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</si>
  <si>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</si>
  <si>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</si>
  <si>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</si>
  <si>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</si>
  <si>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</si>
  <si>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</si>
  <si>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</si>
  <si>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</si>
  <si>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</si>
  <si>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</si>
  <si>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</si>
  <si>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</si>
  <si>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</si>
  <si>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</si>
  <si>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</si>
  <si>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</si>
  <si>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</si>
  <si>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</si>
  <si>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</si>
  <si>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</si>
  <si>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</si>
  <si>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</si>
  <si>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</si>
  <si>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</si>
  <si>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</si>
  <si>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</si>
  <si>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</si>
  <si>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2015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</si>
  <si>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</si>
  <si>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</si>
  <si>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</si>
  <si>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</si>
  <si>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</si>
  <si>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</si>
  <si>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</si>
  <si>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</si>
  <si>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</si>
  <si>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</si>
  <si>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</si>
  <si>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</si>
  <si>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</si>
  <si>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</si>
  <si>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</si>
  <si>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</si>
  <si>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</si>
  <si>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</si>
  <si>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</si>
  <si>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</si>
  <si>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</si>
  <si>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</si>
  <si>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</si>
  <si>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</si>
  <si>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</si>
  <si>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</si>
  <si>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</si>
  <si>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</si>
  <si>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</si>
  <si>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</si>
  <si>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</si>
  <si>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</si>
  <si>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</si>
  <si>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</si>
  <si>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</si>
  <si>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</si>
  <si>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</si>
  <si>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</si>
  <si>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</si>
  <si>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</si>
  <si>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</si>
  <si>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</si>
  <si>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</si>
  <si>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</si>
  <si>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</si>
  <si>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</si>
  <si>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</si>
  <si>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</si>
  <si>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</si>
  <si>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</si>
  <si>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</si>
  <si>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</si>
  <si>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</si>
  <si>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</si>
  <si>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</si>
  <si>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</si>
  <si>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</si>
  <si>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</si>
  <si>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</si>
  <si>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</si>
  <si>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</si>
  <si>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</si>
  <si>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</si>
  <si>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</si>
  <si>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</si>
  <si>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</si>
  <si>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</si>
  <si>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</si>
  <si>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</si>
  <si>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</si>
  <si>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</si>
  <si>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</si>
  <si>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</si>
  <si>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</si>
  <si>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</si>
  <si>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</si>
  <si>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</si>
  <si>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</si>
  <si>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</si>
  <si>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</si>
  <si>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</si>
  <si>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</si>
  <si>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</si>
  <si>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</si>
  <si>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</si>
  <si>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</si>
  <si>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</si>
  <si>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</si>
  <si>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</si>
  <si>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</si>
  <si>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</si>
  <si>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</si>
  <si>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</si>
  <si>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</si>
  <si>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</si>
  <si>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</si>
  <si>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</si>
  <si>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</si>
  <si>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</si>
  <si>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</si>
  <si>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</si>
  <si>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</si>
  <si>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</si>
  <si>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</si>
  <si>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</si>
  <si>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</si>
  <si>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</si>
  <si>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</si>
  <si>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</si>
  <si>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</si>
  <si>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</si>
  <si>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</si>
  <si>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</si>
  <si>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</si>
  <si>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</si>
  <si>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</si>
  <si>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</si>
  <si>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</si>
  <si>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</si>
  <si>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</si>
  <si>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</si>
  <si>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</si>
  <si>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</si>
  <si>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</si>
  <si>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</si>
  <si>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</si>
  <si>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</si>
  <si>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</si>
  <si>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</si>
  <si>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</si>
  <si>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</si>
  <si>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</si>
  <si>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</si>
  <si>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2015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</si>
  <si>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</si>
  <si>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</si>
  <si>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</si>
  <si>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</si>
  <si>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</si>
  <si>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</si>
  <si>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</si>
  <si>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</si>
  <si>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</si>
  <si>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</si>
  <si>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</si>
  <si>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</si>
  <si>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</si>
  <si>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</si>
  <si>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</si>
  <si>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</si>
  <si>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</si>
  <si>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</si>
  <si>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</si>
  <si>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</si>
  <si>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</si>
  <si>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</si>
  <si>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</si>
  <si>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</si>
  <si>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</si>
  <si>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</si>
  <si>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</si>
  <si>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</si>
  <si>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</si>
  <si>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</si>
  <si>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</si>
  <si>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</si>
  <si>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</si>
  <si>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</si>
  <si>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</si>
  <si>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</si>
  <si>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</si>
  <si>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</si>
  <si>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</si>
  <si>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</si>
  <si>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</si>
  <si>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</si>
  <si>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</si>
  <si>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</si>
  <si>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</si>
  <si>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</si>
  <si>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</si>
  <si>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</si>
  <si>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</si>
  <si>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</si>
  <si>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</si>
  <si>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</si>
  <si>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</si>
  <si>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</si>
  <si>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</si>
  <si>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</si>
  <si>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</si>
  <si>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</si>
  <si>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</si>
  <si>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</si>
  <si>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</si>
  <si>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</si>
  <si>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</si>
  <si>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</si>
  <si>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</si>
  <si>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</si>
  <si>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</si>
  <si>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</si>
  <si>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</si>
  <si>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</si>
  <si>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</si>
  <si>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</si>
  <si>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</si>
  <si>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</si>
  <si>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</si>
  <si>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</si>
  <si>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</si>
  <si>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</si>
  <si>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</si>
  <si>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</si>
  <si>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</si>
  <si>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</si>
  <si>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</si>
  <si>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</si>
  <si>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</si>
  <si>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</si>
  <si>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</si>
  <si>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</si>
  <si>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</si>
  <si>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</si>
  <si>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</si>
  <si>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</si>
  <si>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</si>
  <si>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</si>
  <si>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</si>
  <si>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</si>
  <si>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</si>
  <si>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</si>
  <si>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</si>
  <si>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</si>
  <si>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</si>
  <si>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</si>
  <si>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</si>
  <si>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</si>
  <si>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</si>
  <si>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</si>
  <si>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</si>
  <si>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</si>
  <si>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</si>
  <si>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</si>
  <si>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</si>
  <si>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</si>
  <si>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</si>
  <si>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</si>
  <si>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</si>
  <si>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</si>
  <si>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</si>
  <si>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</si>
  <si>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</si>
  <si>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</si>
  <si>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</si>
  <si>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</si>
  <si>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</si>
  <si>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</si>
  <si>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</si>
  <si>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</si>
  <si>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</si>
  <si>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</si>
  <si>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</si>
  <si>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</si>
  <si>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</si>
  <si>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</si>
  <si>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</si>
  <si>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</si>
  <si>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</si>
  <si>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</si>
  <si>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</si>
  <si>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</si>
  <si>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</si>
  <si>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</si>
  <si>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</si>
  <si>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</si>
  <si>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</si>
  <si>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</si>
  <si>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</si>
  <si>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</si>
  <si>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</si>
  <si>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</si>
  <si>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</si>
  <si>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</si>
  <si>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</si>
  <si>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</si>
  <si>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</si>
  <si>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</si>
  <si>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</si>
  <si>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</si>
  <si>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</si>
  <si>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</si>
  <si>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</si>
  <si>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</si>
  <si>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</si>
  <si>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</si>
  <si>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</si>
  <si>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</si>
  <si>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</si>
  <si>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</si>
  <si>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</si>
  <si>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</si>
  <si>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</si>
  <si>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</si>
  <si>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</si>
  <si>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</si>
  <si>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</si>
  <si>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</si>
  <si>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</si>
  <si>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</si>
  <si>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</si>
  <si>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</si>
  <si>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</si>
  <si>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</si>
  <si>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</si>
  <si>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</si>
  <si>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</si>
  <si>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</si>
  <si>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</si>
  <si>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</si>
  <si>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</si>
  <si>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</si>
  <si>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</si>
  <si>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</si>
  <si>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</si>
  <si>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</si>
  <si>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</si>
  <si>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</si>
  <si>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</si>
  <si>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</si>
  <si>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</si>
  <si>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</si>
  <si>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</si>
  <si>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</si>
  <si>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</si>
  <si>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</si>
  <si>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</si>
  <si>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</si>
  <si>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</si>
  <si>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</si>
  <si>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</si>
  <si>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</si>
  <si>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</si>
  <si>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</si>
  <si>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</si>
  <si>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</si>
  <si>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</si>
  <si>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</si>
  <si>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</si>
  <si>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</si>
  <si>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2015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</si>
  <si>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</si>
  <si>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</si>
  <si>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</si>
  <si>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</si>
  <si>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</si>
  <si>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2014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</si>
  <si>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</si>
  <si>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</si>
  <si>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</si>
  <si>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</si>
  <si>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</si>
  <si>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2013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</si>
  <si>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</si>
  <si>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</si>
  <si>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</si>
  <si>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</si>
  <si>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</si>
  <si>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2012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</si>
  <si>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</si>
  <si>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</si>
  <si>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</si>
  <si>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</si>
  <si>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</si>
  <si>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2011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</si>
  <si>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</si>
  <si>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</si>
  <si>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</si>
  <si>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</si>
  <si>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</si>
  <si>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</si>
  <si>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</si>
  <si>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</si>
  <si>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</si>
  <si>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</si>
  <si>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</si>
  <si>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</si>
  <si>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</si>
  <si>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</si>
  <si>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</si>
  <si>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</si>
  <si>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</si>
  <si>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</si>
  <si>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</si>
  <si>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</si>
  <si>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</si>
  <si>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</si>
  <si>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</si>
  <si>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</si>
  <si>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</si>
  <si>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</si>
  <si>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</si>
  <si>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</si>
  <si>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</si>
  <si>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</si>
  <si>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</si>
  <si>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</si>
  <si>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</si>
  <si>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</si>
  <si>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</si>
  <si>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</si>
  <si>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</si>
  <si>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</si>
  <si>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</si>
  <si>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</si>
  <si>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</si>
  <si>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</si>
  <si>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</si>
  <si>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</si>
  <si>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</si>
  <si>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</si>
  <si>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</si>
  <si>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</si>
  <si>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</si>
  <si>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</si>
  <si>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</si>
  <si>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</si>
  <si>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</si>
  <si>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</si>
  <si>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</si>
  <si>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</si>
  <si>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</si>
  <si>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</si>
  <si>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</si>
  <si>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</si>
  <si>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</si>
  <si>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</si>
  <si>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</si>
  <si>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</si>
  <si>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</si>
  <si>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</si>
  <si>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</si>
  <si>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</si>
  <si>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</si>
  <si>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</si>
  <si>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</si>
  <si>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</si>
  <si>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</si>
  <si>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</si>
  <si>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</si>
  <si>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</si>
  <si>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</si>
  <si>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</si>
  <si>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</si>
  <si>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</si>
  <si>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</si>
  <si>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</si>
  <si>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</si>
  <si>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</si>
  <si>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</si>
  <si>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</si>
  <si>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</si>
  <si>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</si>
  <si>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</si>
  <si>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</si>
  <si>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</si>
  <si>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</si>
  <si>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</si>
  <si>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</si>
  <si>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</si>
  <si>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</si>
  <si>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</si>
  <si>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</si>
  <si>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</si>
  <si>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</si>
  <si>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</si>
  <si>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</si>
  <si>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</si>
  <si>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</si>
  <si>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</si>
  <si>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</si>
  <si>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</si>
  <si>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</si>
  <si>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</si>
  <si>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</si>
  <si>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</si>
  <si>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</si>
  <si>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</si>
  <si>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</si>
  <si>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</si>
  <si>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</si>
  <si>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</si>
  <si>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</si>
  <si>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</si>
  <si>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</si>
  <si>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</si>
  <si>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</si>
  <si>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</si>
  <si>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</si>
  <si>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</si>
  <si>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</si>
  <si>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</si>
  <si>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</si>
  <si>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</si>
  <si>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</si>
  <si>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</si>
  <si>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</si>
  <si>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</si>
  <si>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</si>
  <si>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</si>
  <si>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</si>
  <si>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</si>
  <si>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</si>
  <si>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</si>
  <si>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</si>
  <si>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</si>
  <si>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</si>
  <si>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</si>
  <si>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</si>
  <si>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</si>
  <si>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</si>
  <si>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</si>
  <si>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</si>
  <si>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</si>
  <si>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</si>
  <si>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</si>
  <si>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</si>
  <si>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</si>
  <si>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</si>
  <si>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</si>
  <si>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</si>
  <si>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</si>
  <si>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</si>
  <si>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</si>
  <si>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</si>
  <si>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</si>
  <si>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</si>
  <si>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</si>
  <si>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</si>
  <si>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</si>
  <si>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</si>
  <si>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</si>
  <si>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</si>
  <si>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</si>
  <si>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</si>
  <si>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</si>
  <si>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</si>
  <si>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</si>
  <si>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</si>
  <si>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</si>
  <si>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</si>
  <si>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</si>
  <si>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</si>
  <si>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</si>
  <si>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</si>
  <si>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</si>
  <si>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</si>
  <si>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</si>
  <si>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</si>
  <si>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</si>
  <si>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</si>
  <si>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</si>
  <si>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</si>
  <si>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</si>
  <si>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</si>
  <si>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</si>
  <si>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</si>
  <si>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</si>
  <si>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</si>
  <si>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</si>
  <si>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</si>
  <si>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</si>
  <si>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</si>
  <si>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</si>
  <si>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</si>
  <si>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</si>
  <si>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</si>
  <si>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</si>
  <si>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</si>
  <si>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</si>
  <si>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</si>
  <si>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</si>
  <si>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</si>
  <si>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</si>
  <si>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</si>
  <si>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</si>
  <si>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</si>
  <si>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</si>
  <si>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</si>
  <si>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</si>
  <si>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</si>
  <si>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</si>
  <si>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</si>
  <si>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</si>
  <si>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</si>
  <si>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</si>
  <si>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</si>
  <si>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</si>
  <si>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</si>
  <si>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</si>
  <si>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</si>
  <si>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</si>
  <si>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</si>
  <si>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</si>
  <si>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</si>
  <si>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</si>
  <si>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</si>
  <si>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</si>
  <si>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</si>
  <si>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</si>
  <si>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</si>
  <si>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</si>
  <si>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</si>
  <si>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</si>
  <si>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</si>
  <si>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</si>
  <si>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</si>
  <si>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</si>
  <si>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</si>
  <si>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</si>
  <si>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</si>
  <si>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</si>
  <si>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</si>
  <si>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</si>
  <si>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</si>
  <si>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</si>
  <si>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</si>
  <si>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</si>
  <si>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</si>
  <si>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</si>
  <si>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</si>
  <si>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</si>
  <si>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</si>
  <si>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</si>
  <si>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</si>
  <si>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</si>
  <si>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</si>
  <si>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</si>
  <si>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</si>
  <si>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</si>
  <si>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</si>
  <si>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</si>
  <si>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</si>
  <si>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</si>
  <si>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</si>
  <si>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</si>
  <si>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</si>
  <si>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</si>
  <si>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</si>
  <si>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</si>
  <si>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</si>
  <si>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</si>
  <si>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</si>
  <si>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</si>
  <si>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</si>
  <si>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</si>
  <si>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</si>
  <si>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</si>
  <si>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</si>
  <si>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</si>
  <si>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</si>
  <si>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</si>
  <si>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</si>
  <si>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</si>
  <si>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</si>
  <si>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</si>
  <si>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</si>
  <si>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</si>
  <si>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</si>
  <si>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</si>
  <si>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</si>
  <si>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</si>
  <si>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</si>
  <si>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</si>
  <si>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</si>
  <si>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</si>
  <si>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</si>
  <si>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</si>
  <si>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</si>
  <si>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</si>
  <si>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</si>
  <si>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</si>
  <si>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</si>
  <si>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</si>
  <si>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</si>
  <si>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</si>
  <si>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</si>
  <si>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</si>
  <si>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</si>
  <si>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</si>
  <si>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</si>
  <si>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</si>
  <si>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</si>
  <si>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</si>
  <si>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</si>
  <si>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</si>
  <si>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</si>
  <si>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</si>
  <si>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</si>
  <si>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</si>
  <si>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</si>
  <si>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</si>
  <si>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</si>
  <si>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</si>
  <si>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</si>
  <si>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</si>
  <si>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</si>
  <si>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</si>
  <si>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</si>
  <si>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</si>
  <si>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</si>
  <si>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</si>
  <si>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</si>
  <si>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</si>
  <si>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</si>
  <si>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</si>
  <si>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</si>
  <si>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</si>
  <si>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</si>
  <si>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</si>
  <si>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</si>
  <si>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</si>
  <si>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</si>
  <si>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</si>
  <si>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</si>
  <si>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</si>
  <si>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</si>
  <si>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</si>
  <si>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</si>
  <si>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</si>
  <si>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</si>
  <si>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</si>
  <si>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</si>
  <si>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</si>
  <si>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</si>
  <si>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</si>
  <si>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</si>
  <si>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</si>
  <si>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</si>
  <si>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</si>
  <si>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</si>
  <si>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</si>
  <si>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</si>
  <si>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</si>
  <si>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</si>
  <si>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</si>
  <si>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</si>
  <si>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</si>
  <si>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</si>
  <si>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</si>
  <si>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</si>
  <si>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</si>
  <si>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</si>
  <si>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</si>
  <si>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</si>
  <si>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</si>
  <si>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</si>
  <si>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</si>
  <si>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</si>
  <si>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</si>
  <si>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</si>
  <si>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</si>
  <si>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</si>
  <si>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</si>
  <si>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</si>
  <si>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</si>
  <si>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</si>
  <si>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</si>
  <si>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</si>
  <si>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</si>
  <si>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</si>
  <si>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</si>
  <si>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</si>
  <si>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</si>
  <si>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</si>
  <si>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</si>
  <si>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</si>
  <si>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</si>
  <si>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</si>
  <si>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</si>
  <si>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</si>
  <si>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</si>
  <si>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</si>
  <si>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</si>
  <si>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</si>
  <si>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</si>
  <si>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</si>
  <si>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</si>
  <si>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</si>
  <si>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</si>
  <si>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</si>
  <si>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</si>
  <si>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</si>
  <si>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</si>
  <si>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</si>
  <si>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</si>
  <si>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</si>
  <si>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</si>
  <si>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</si>
  <si>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</si>
  <si>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</si>
  <si>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</si>
  <si>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</si>
  <si>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</si>
  <si>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</si>
  <si>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</si>
  <si>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</si>
  <si>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</si>
  <si>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</si>
  <si>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</si>
  <si>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</si>
  <si>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</si>
  <si>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</si>
  <si>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</si>
  <si>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</si>
  <si>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</si>
  <si>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</si>
  <si>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</si>
  <si>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</si>
  <si>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</si>
  <si>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</si>
  <si>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</si>
  <si>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</si>
  <si>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</si>
  <si>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</si>
  <si>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</si>
  <si>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</si>
  <si>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</si>
  <si>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</si>
  <si>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</si>
  <si>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</si>
  <si>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</si>
  <si>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</si>
  <si>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</si>
  <si>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</si>
  <si>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</si>
  <si>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</si>
  <si>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</si>
  <si>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</si>
  <si>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</si>
  <si>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</si>
  <si>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</si>
  <si>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</si>
  <si>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</si>
  <si>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</si>
  <si>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</si>
  <si>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</si>
  <si>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</si>
  <si>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</si>
  <si>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</si>
  <si>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</si>
  <si>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</si>
  <si>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</si>
  <si>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</si>
  <si>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</si>
  <si>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</si>
  <si>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</si>
  <si>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</si>
  <si>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</si>
  <si>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</si>
  <si>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</si>
  <si>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</si>
  <si>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</si>
  <si>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</si>
  <si>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</si>
  <si>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</si>
  <si>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</si>
  <si>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</si>
  <si>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</si>
  <si>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</si>
  <si>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</si>
  <si>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</si>
  <si>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</si>
  <si>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</si>
  <si>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</si>
  <si>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</si>
  <si>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</si>
  <si>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</si>
  <si>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</si>
  <si>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</si>
  <si>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</si>
  <si>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</si>
  <si>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</si>
  <si>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</si>
  <si>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</si>
  <si>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</si>
  <si>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</si>
  <si>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</si>
  <si>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</si>
  <si>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</si>
  <si>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</si>
  <si>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</si>
  <si>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</si>
  <si>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</si>
  <si>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</si>
  <si>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</si>
  <si>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</si>
  <si>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</si>
  <si>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</si>
  <si>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</si>
  <si>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</si>
  <si>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</si>
  <si>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</si>
  <si>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</si>
  <si>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</si>
  <si>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</si>
  <si>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</si>
  <si>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</si>
  <si>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</si>
  <si>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</si>
  <si>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</si>
  <si>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</si>
  <si>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</si>
  <si>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</si>
  <si>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</si>
  <si>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</si>
  <si>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</si>
  <si>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</si>
  <si>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</si>
  <si>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</si>
  <si>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</si>
  <si>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</si>
  <si>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</si>
  <si>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</si>
  <si>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</si>
  <si>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</si>
  <si>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</si>
  <si>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</si>
  <si>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</si>
  <si>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</si>
  <si>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</si>
  <si>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</si>
  <si>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</si>
  <si>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</si>
  <si>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</si>
  <si>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</si>
  <si>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</si>
  <si>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</si>
  <si>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</si>
  <si>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</si>
  <si>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</si>
  <si>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</si>
  <si>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</si>
  <si>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</si>
  <si>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</si>
  <si>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</si>
  <si>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</si>
  <si>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</si>
  <si>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</si>
  <si>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</si>
  <si>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</si>
  <si>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</si>
  <si>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</si>
  <si>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</si>
  <si>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</si>
  <si>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</si>
  <si>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</si>
  <si>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</si>
  <si>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</si>
  <si>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</si>
  <si>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</si>
  <si>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</si>
  <si>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</si>
  <si>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</si>
  <si>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</si>
  <si>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</si>
  <si>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</si>
  <si>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</si>
  <si>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</si>
  <si>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</si>
  <si>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</si>
  <si>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</si>
  <si>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</si>
  <si>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</si>
  <si>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</si>
  <si>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</si>
  <si>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</si>
  <si>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</si>
  <si>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</si>
  <si>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</si>
  <si>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</si>
  <si>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</si>
  <si>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</si>
  <si>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</si>
  <si>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</si>
  <si>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</si>
  <si>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</si>
  <si>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</si>
  <si>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</si>
  <si>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</si>
  <si>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</si>
  <si>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</si>
  <si>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</si>
  <si>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</si>
  <si>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</si>
  <si>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</si>
  <si>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</si>
  <si>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</si>
  <si>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</si>
  <si>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</si>
  <si>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</si>
  <si>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</si>
  <si>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</si>
  <si>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</si>
  <si>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</si>
  <si>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</si>
  <si>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</si>
  <si>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</si>
  <si>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</si>
  <si>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</si>
  <si>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</si>
  <si>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</si>
  <si>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</si>
  <si>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</si>
  <si>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</si>
  <si>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</si>
  <si>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</si>
  <si>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</si>
  <si>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</si>
  <si>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</si>
  <si>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</si>
  <si>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</si>
  <si>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</si>
  <si>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</si>
  <si>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</si>
  <si>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</si>
  <si>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</si>
  <si>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</si>
  <si>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</si>
  <si>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</si>
  <si>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</si>
  <si>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</si>
  <si>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</si>
  <si>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</si>
  <si>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</si>
  <si>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</si>
  <si>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</si>
  <si>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</si>
  <si>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</si>
  <si>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</si>
  <si>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</si>
  <si>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</si>
  <si>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</si>
  <si>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</si>
  <si>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</si>
  <si>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</si>
  <si>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</si>
  <si>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</si>
  <si>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</si>
  <si>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</si>
  <si>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</si>
  <si>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</si>
  <si>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</si>
  <si>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</si>
  <si>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</si>
  <si>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</si>
  <si>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</si>
  <si>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</si>
  <si>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</si>
  <si>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</si>
  <si>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</si>
  <si>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</si>
  <si>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</si>
  <si>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</si>
  <si>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</si>
  <si>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</si>
  <si>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</si>
  <si>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</si>
  <si>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</si>
  <si>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</si>
  <si>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</si>
  <si>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</si>
  <si>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</si>
  <si>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</si>
  <si>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</si>
  <si>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</si>
  <si>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</si>
  <si>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</si>
  <si>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</si>
  <si>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</si>
  <si>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</si>
  <si>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</si>
  <si>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</si>
  <si>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</si>
  <si>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</si>
  <si>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</si>
  <si>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</si>
  <si>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</si>
  <si>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</si>
  <si>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</si>
  <si>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</si>
  <si>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</si>
  <si>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</si>
  <si>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</si>
  <si>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</si>
  <si>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</si>
  <si>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</si>
  <si>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</si>
  <si>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</si>
  <si>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</si>
  <si>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</si>
  <si>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</si>
  <si>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</si>
  <si>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</si>
  <si>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</si>
  <si>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</si>
  <si>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</si>
  <si>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</si>
  <si>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</si>
  <si>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</si>
  <si>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</si>
  <si>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</si>
  <si>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</si>
  <si>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</si>
  <si>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</si>
  <si>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</si>
  <si>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</si>
  <si>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</si>
  <si>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</si>
  <si>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</si>
  <si>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</si>
  <si>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</si>
  <si>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</si>
  <si>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</si>
  <si>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</si>
  <si>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</si>
  <si>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</si>
  <si>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</si>
  <si>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</si>
  <si>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</si>
  <si>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</si>
  <si>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</si>
  <si>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</si>
  <si>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</si>
  <si>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</si>
  <si>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</si>
  <si>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</si>
  <si>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</si>
  <si>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</si>
  <si>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</si>
  <si>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</si>
  <si>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</si>
  <si>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</si>
  <si>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</si>
  <si>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</si>
  <si>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</si>
  <si>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</si>
  <si>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</si>
  <si>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</si>
  <si>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</si>
  <si>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</si>
  <si>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</si>
  <si>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</si>
  <si>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</si>
  <si>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</si>
  <si>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</si>
  <si>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</si>
  <si>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</si>
  <si>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</si>
  <si>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</si>
  <si>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</si>
  <si>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</si>
  <si>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</si>
  <si>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</si>
  <si>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</si>
  <si>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</si>
  <si>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</si>
  <si>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</si>
  <si>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</si>
  <si>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</si>
  <si>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</si>
  <si>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</si>
  <si>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</si>
  <si>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</si>
  <si>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</si>
  <si>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</si>
  <si>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</si>
  <si>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</si>
  <si>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</si>
  <si>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</si>
  <si>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</si>
  <si>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</si>
  <si>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</si>
  <si>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</si>
  <si>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</si>
  <si>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</si>
  <si>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</si>
  <si>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</si>
  <si>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</si>
  <si>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</si>
  <si>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</si>
  <si>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</si>
  <si>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</si>
  <si>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</si>
  <si>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</si>
  <si>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</si>
  <si>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</si>
  <si>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</si>
  <si>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</si>
  <si>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</si>
  <si>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</si>
  <si>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</si>
  <si>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</si>
  <si>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</si>
  <si>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</si>
  <si>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</si>
  <si>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</si>
  <si>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</si>
  <si>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</si>
  <si>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</si>
  <si>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</si>
  <si>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</si>
  <si>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</si>
  <si>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</si>
  <si>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</si>
  <si>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</si>
  <si>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</si>
  <si>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</si>
  <si>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</si>
  <si>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</si>
  <si>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</si>
  <si>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</si>
  <si>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</si>
  <si>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</si>
  <si>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</si>
  <si>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</si>
  <si>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</si>
  <si>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</si>
  <si>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</si>
  <si>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</si>
  <si>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</si>
  <si>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</si>
  <si>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</si>
  <si>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</si>
  <si>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</si>
  <si>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</si>
  <si>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</si>
  <si>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</si>
  <si>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</si>
  <si>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</si>
  <si>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</si>
  <si>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</si>
  <si>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</si>
  <si>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</si>
  <si>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</si>
  <si>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</si>
  <si>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</si>
  <si>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</si>
  <si>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</si>
  <si>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</si>
  <si>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</si>
  <si>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</si>
  <si>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</si>
  <si>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</si>
  <si>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</si>
  <si>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</si>
  <si>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</si>
  <si>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</si>
  <si>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</si>
  <si>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</si>
  <si>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</si>
  <si>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</si>
  <si>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</si>
  <si>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</si>
  <si>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</si>
  <si>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</si>
  <si>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</si>
  <si>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</si>
  <si>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</si>
  <si>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</si>
  <si>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</si>
  <si>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</si>
  <si>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</si>
  <si>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</si>
  <si>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</si>
  <si>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</si>
  <si>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</si>
  <si>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</si>
  <si>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</si>
  <si>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</si>
  <si>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</si>
  <si>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</si>
  <si>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</si>
  <si>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</si>
  <si>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</si>
  <si>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</si>
  <si>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</si>
  <si>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</si>
  <si>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</si>
  <si>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</si>
  <si>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</si>
  <si>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</si>
  <si>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</si>
  <si>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</si>
  <si>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</si>
  <si>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</si>
  <si>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</si>
  <si>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</si>
  <si>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</si>
  <si>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</si>
  <si>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</si>
  <si>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</si>
  <si>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</si>
  <si>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</si>
  <si>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</si>
  <si>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</si>
  <si>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</si>
  <si>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</si>
  <si>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</si>
  <si>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</si>
  <si>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</si>
  <si>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</si>
  <si>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</si>
  <si>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</si>
  <si>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</si>
  <si>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</si>
  <si>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</si>
  <si>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</si>
  <si>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</si>
  <si>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</si>
  <si>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</si>
  <si>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</si>
  <si>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</si>
  <si>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</si>
  <si>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</si>
  <si>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</si>
  <si>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</si>
  <si>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</si>
  <si>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</si>
  <si>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</si>
  <si>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</si>
  <si>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</si>
  <si>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</si>
  <si>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</si>
  <si>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</si>
  <si>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</si>
  <si>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</si>
  <si>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</si>
  <si>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</si>
  <si>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</si>
  <si>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</si>
  <si>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</si>
  <si>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</si>
  <si>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</si>
  <si>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</si>
  <si>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</si>
  <si>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</si>
  <si>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</si>
  <si>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</si>
  <si>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</si>
  <si>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</si>
  <si>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</si>
  <si>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</si>
  <si>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</si>
  <si>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</si>
  <si>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</si>
  <si>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</si>
  <si>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</si>
  <si>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</si>
  <si>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</si>
  <si>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</si>
  <si>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</si>
  <si>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</si>
  <si>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</si>
  <si>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</si>
  <si>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</si>
  <si>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</si>
  <si>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</si>
  <si>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</si>
  <si>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</si>
  <si>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</si>
  <si>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</si>
  <si>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</si>
  <si>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</si>
  <si>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2015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</si>
  <si>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</si>
  <si>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</si>
  <si>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</si>
  <si>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</si>
  <si>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</si>
  <si>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</si>
  <si>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</si>
  <si>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</si>
  <si>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</si>
  <si>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</si>
  <si>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</si>
  <si>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</si>
  <si>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</si>
  <si>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</si>
  <si>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</si>
  <si>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</si>
  <si>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</si>
  <si>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</si>
  <si>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</si>
  <si>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</si>
  <si>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</si>
  <si>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</si>
  <si>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</si>
  <si>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</si>
  <si>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</si>
  <si>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</si>
  <si>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</si>
  <si>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</si>
  <si>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</si>
  <si>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</si>
  <si>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</si>
  <si>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</si>
  <si>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</si>
  <si>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</si>
  <si>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</si>
  <si>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</si>
  <si>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</si>
  <si>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</si>
  <si>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</si>
  <si>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</si>
  <si>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</si>
  <si>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</si>
  <si>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</si>
  <si>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</si>
  <si>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</si>
  <si>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</si>
  <si>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</si>
  <si>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</si>
  <si>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</si>
  <si>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</si>
  <si>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</si>
  <si>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</si>
  <si>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</si>
  <si>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</si>
  <si>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</si>
  <si>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</si>
  <si>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</si>
  <si>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</si>
  <si>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</si>
  <si>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</si>
  <si>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</si>
  <si>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</si>
  <si>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</si>
  <si>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</si>
  <si>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</si>
  <si>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</si>
  <si>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</si>
  <si>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</si>
  <si>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</si>
  <si>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</si>
  <si>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</si>
  <si>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</si>
  <si>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</si>
  <si>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</si>
  <si>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</si>
  <si>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</si>
  <si>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</si>
  <si>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</si>
  <si>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</si>
  <si>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</si>
  <si>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</si>
  <si>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</si>
  <si>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</si>
  <si>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</si>
  <si>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</si>
  <si>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</si>
  <si>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</si>
  <si>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</si>
  <si>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</si>
  <si>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</si>
  <si>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</si>
  <si>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</si>
  <si>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</si>
  <si>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</si>
  <si>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</si>
  <si>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</si>
  <si>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</si>
  <si>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</si>
  <si>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</si>
  <si>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</si>
  <si>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</si>
  <si>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</si>
  <si>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</si>
  <si>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</si>
  <si>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</si>
  <si>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</si>
  <si>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</si>
  <si>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</si>
  <si>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</si>
  <si>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</si>
  <si>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</si>
  <si>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</si>
  <si>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</si>
  <si>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</si>
  <si>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</si>
  <si>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</si>
  <si>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</si>
  <si>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</si>
  <si>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</si>
  <si>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</si>
  <si>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</si>
  <si>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</si>
  <si>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</si>
  <si>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</si>
  <si>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</si>
  <si>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</si>
  <si>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</si>
  <si>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</si>
  <si>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</si>
  <si>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</si>
  <si>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</si>
  <si>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</si>
  <si>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</si>
  <si>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</si>
  <si>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</si>
  <si>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</si>
  <si>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</si>
  <si>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</si>
  <si>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</si>
  <si>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</si>
  <si>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</si>
  <si>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</si>
  <si>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</si>
  <si>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</si>
  <si>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</si>
  <si>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</si>
  <si>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</si>
  <si>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</si>
  <si>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</si>
  <si>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</si>
  <si>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</si>
  <si>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</si>
  <si>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</si>
  <si>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</si>
  <si>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</si>
  <si>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</si>
  <si>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</si>
  <si>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</si>
  <si>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</si>
  <si>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</si>
  <si>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</si>
  <si>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</si>
  <si>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</si>
  <si>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</si>
  <si>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</si>
  <si>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</si>
  <si>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</si>
  <si>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</si>
  <si>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</si>
  <si>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</si>
  <si>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</si>
  <si>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</si>
  <si>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</si>
  <si>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</si>
  <si>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</si>
  <si>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</si>
  <si>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</si>
  <si>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</si>
  <si>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</si>
  <si>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</si>
  <si>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</si>
  <si>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</si>
  <si>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</si>
  <si>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</si>
  <si>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</si>
  <si>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</si>
  <si>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</si>
  <si>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</si>
  <si>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</si>
  <si>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</si>
  <si>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</si>
  <si>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</si>
  <si>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</si>
  <si>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</si>
  <si>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</si>
  <si>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</si>
  <si>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</si>
  <si>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</si>
  <si>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</si>
  <si>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</si>
  <si>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</si>
  <si>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</si>
  <si>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</si>
  <si>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</si>
  <si>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</si>
  <si>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</si>
  <si>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</si>
  <si>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</si>
  <si>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</si>
  <si>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</si>
  <si>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</si>
  <si>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</si>
  <si>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</si>
  <si>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</si>
  <si>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</si>
  <si>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</si>
  <si>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</si>
  <si>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</si>
  <si>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</si>
  <si>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</si>
  <si>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</si>
  <si>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</si>
  <si>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</si>
  <si>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</si>
  <si>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</si>
  <si>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</si>
  <si>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</si>
  <si>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</si>
  <si>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</si>
  <si>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</si>
  <si>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</si>
  <si>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</si>
  <si>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</si>
  <si>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</si>
  <si>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</si>
  <si>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</si>
  <si>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</si>
  <si>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</si>
  <si>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</si>
  <si>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</si>
  <si>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</si>
  <si>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</si>
  <si>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</si>
  <si>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</si>
  <si>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</si>
  <si>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</si>
  <si>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</si>
  <si>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</si>
  <si>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</si>
  <si>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</si>
  <si>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</si>
  <si>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</si>
  <si>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</si>
  <si>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</si>
  <si>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</si>
  <si>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</si>
  <si>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</si>
  <si>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</si>
  <si>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</si>
  <si>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</si>
  <si>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</si>
  <si>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</si>
  <si>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</si>
  <si>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</si>
  <si>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</si>
  <si>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</si>
  <si>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</si>
  <si>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</si>
  <si>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</si>
  <si>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</si>
  <si>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</si>
  <si>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</si>
  <si>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</si>
  <si>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</si>
  <si>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</si>
  <si>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</si>
  <si>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</si>
  <si>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</si>
  <si>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</si>
  <si>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</si>
  <si>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</si>
  <si>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</si>
  <si>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</si>
  <si>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</si>
  <si>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</si>
  <si>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</si>
  <si>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</si>
  <si>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</si>
  <si>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</si>
  <si>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</si>
  <si>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</si>
  <si>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</si>
  <si>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</si>
  <si>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</si>
  <si>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</si>
  <si>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</si>
  <si>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</si>
  <si>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</si>
  <si>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</si>
  <si>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</si>
  <si>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</si>
  <si>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</si>
  <si>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</si>
  <si>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</si>
  <si>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</si>
  <si>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</si>
  <si>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</si>
  <si>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</si>
  <si>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</si>
  <si>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</si>
  <si>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</si>
  <si>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</si>
  <si>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</si>
  <si>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</si>
  <si>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</si>
  <si>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</si>
  <si>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</si>
  <si>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</si>
  <si>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</si>
  <si>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</si>
  <si>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</si>
  <si>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</si>
  <si>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</si>
  <si>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</si>
  <si>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</si>
  <si>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</si>
  <si>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</si>
  <si>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</si>
  <si>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</si>
  <si>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</si>
  <si>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</si>
  <si>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</si>
  <si>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</si>
  <si>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</si>
  <si>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</si>
  <si>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</si>
  <si>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</si>
  <si>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</si>
  <si>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</si>
  <si>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</si>
  <si>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</si>
  <si>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</si>
  <si>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</si>
  <si>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</si>
  <si>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</si>
  <si>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</si>
  <si>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</si>
  <si>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</si>
  <si>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</si>
  <si>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</si>
  <si>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</si>
  <si>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</si>
  <si>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</si>
  <si>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</si>
  <si>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</si>
  <si>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</si>
  <si>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</si>
  <si>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</si>
  <si>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</si>
  <si>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</si>
  <si>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</si>
  <si>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</si>
  <si>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</si>
  <si>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</si>
  <si>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</si>
  <si>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</si>
  <si>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</si>
  <si>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</si>
  <si>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</si>
  <si>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</si>
  <si>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</si>
  <si>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</si>
  <si>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</si>
  <si>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</si>
  <si>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</si>
  <si>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</si>
  <si>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</si>
  <si>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</si>
  <si>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</si>
  <si>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</si>
  <si>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</si>
  <si>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</si>
  <si>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</si>
  <si>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</si>
  <si>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</si>
  <si>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</si>
  <si>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</si>
  <si>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</si>
  <si>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</si>
  <si>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</si>
  <si>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</si>
  <si>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</si>
  <si>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</si>
  <si>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</si>
  <si>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</si>
  <si>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</si>
  <si>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</si>
  <si>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</si>
  <si>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</si>
  <si>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</si>
  <si>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</si>
  <si>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</si>
  <si>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</si>
  <si>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</si>
  <si>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</si>
  <si>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</si>
  <si>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</si>
  <si>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</si>
  <si>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</si>
  <si>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</si>
  <si>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</si>
  <si>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</si>
  <si>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</si>
  <si>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</si>
  <si>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</si>
  <si>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</si>
  <si>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</si>
  <si>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</si>
  <si>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</si>
  <si>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</si>
  <si>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</si>
  <si>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</si>
  <si>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</si>
  <si>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</si>
  <si>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</si>
  <si>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</si>
  <si>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</si>
  <si>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</si>
  <si>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</si>
  <si>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</si>
  <si>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</si>
  <si>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</si>
  <si>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</si>
  <si>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</si>
  <si>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</si>
  <si>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</si>
  <si>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</si>
  <si>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</si>
  <si>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</si>
  <si>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</si>
  <si>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</si>
  <si>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</si>
  <si>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</si>
  <si>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</si>
  <si>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</si>
  <si>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</si>
  <si>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</si>
  <si>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</si>
  <si>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</si>
  <si>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</si>
  <si>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</si>
  <si>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</si>
  <si>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</si>
  <si>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</si>
  <si>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</si>
  <si>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</si>
  <si>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</si>
  <si>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</si>
  <si>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</si>
  <si>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</si>
  <si>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</si>
  <si>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</si>
  <si>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</si>
  <si>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</si>
  <si>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</si>
  <si>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</si>
  <si>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</si>
  <si>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</si>
  <si>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</si>
  <si>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</si>
  <si>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</si>
  <si>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</si>
  <si>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</si>
  <si>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</si>
  <si>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</si>
  <si>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</si>
  <si>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</si>
  <si>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</si>
  <si>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</si>
  <si>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</si>
  <si>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</si>
  <si>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</si>
  <si>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</si>
  <si>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</si>
  <si>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</si>
  <si>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</si>
  <si>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</si>
  <si>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</si>
  <si>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</si>
  <si>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</si>
  <si>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</si>
  <si>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</si>
  <si>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</si>
  <si>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</si>
  <si>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</si>
  <si>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</si>
  <si>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</si>
  <si>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</si>
  <si>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</si>
  <si>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</si>
  <si>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</si>
  <si>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</si>
  <si>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</si>
  <si>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</si>
  <si>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</si>
  <si>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</si>
  <si>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</si>
  <si>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</si>
  <si>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</si>
  <si>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</si>
  <si>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</si>
  <si>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</si>
  <si>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</si>
  <si>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</si>
  <si>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</si>
  <si>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</si>
  <si>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</si>
  <si>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</si>
  <si>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</si>
  <si>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</si>
  <si>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</si>
  <si>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</si>
  <si>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</si>
  <si>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</si>
  <si>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</si>
  <si>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</si>
  <si>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</si>
  <si>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</si>
  <si>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</si>
  <si>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</si>
  <si>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</si>
  <si>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</si>
  <si>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</si>
  <si>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</si>
  <si>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</si>
  <si>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</si>
  <si>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</si>
  <si>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</si>
  <si>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</si>
  <si>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</si>
  <si>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</si>
  <si>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</si>
  <si>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</si>
  <si>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</si>
  <si>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</si>
  <si>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</si>
  <si>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</si>
  <si>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</si>
  <si>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</si>
  <si>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</si>
  <si>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</si>
  <si>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</si>
  <si>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</si>
  <si>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</si>
  <si>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</si>
  <si>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</si>
  <si>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</si>
  <si>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</si>
  <si>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</si>
  <si>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</si>
  <si>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</si>
  <si>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</si>
  <si>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</si>
  <si>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</si>
  <si>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</si>
  <si>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</si>
  <si>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</si>
  <si>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</si>
  <si>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</si>
  <si>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</si>
  <si>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</si>
  <si>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</si>
  <si>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</si>
  <si>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</si>
  <si>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</si>
  <si>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</si>
  <si>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</si>
  <si>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</si>
  <si>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</si>
  <si>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</si>
  <si>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</si>
  <si>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</si>
  <si>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</si>
  <si>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</si>
  <si>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</si>
  <si>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</si>
  <si>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</si>
  <si>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</si>
  <si>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</si>
  <si>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</si>
  <si>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</si>
  <si>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</si>
  <si>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</si>
  <si>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</si>
  <si>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</si>
  <si>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</si>
  <si>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</si>
  <si>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</si>
  <si>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</si>
  <si>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</si>
  <si>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</si>
  <si>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</si>
  <si>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</si>
  <si>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</si>
  <si>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</si>
  <si>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</si>
  <si>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</si>
  <si>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</si>
  <si>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</si>
  <si>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</si>
  <si>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</si>
  <si>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</si>
  <si>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</si>
  <si>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</si>
  <si>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</si>
  <si>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</si>
  <si>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</si>
  <si>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</si>
  <si>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</si>
  <si>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</si>
  <si>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</si>
  <si>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</si>
  <si>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</si>
  <si>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</si>
  <si>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</si>
  <si>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</si>
  <si>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</si>
  <si>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</si>
  <si>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</si>
  <si>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</si>
  <si>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</si>
  <si>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</si>
  <si>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</si>
  <si>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</si>
  <si>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</si>
  <si>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</si>
  <si>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</si>
  <si>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</si>
  <si>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</si>
  <si>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</si>
  <si>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</si>
  <si>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</si>
  <si>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</si>
  <si>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</si>
  <si>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</si>
  <si>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</si>
  <si>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</si>
  <si>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</si>
  <si>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</si>
  <si>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</si>
  <si>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</si>
  <si>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</si>
  <si>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</si>
  <si>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</si>
  <si>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</si>
  <si>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</si>
  <si>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</si>
  <si>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</si>
  <si>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</si>
  <si>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</si>
  <si>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</si>
  <si>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</si>
  <si>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</si>
  <si>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</si>
  <si>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</si>
  <si>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</si>
  <si>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</si>
  <si>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</si>
  <si>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</si>
  <si>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</si>
  <si>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</si>
  <si>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</si>
  <si>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</si>
  <si>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</si>
  <si>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</si>
  <si>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</si>
  <si>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</si>
  <si>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</si>
  <si>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</si>
  <si>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</si>
  <si>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</si>
  <si>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</si>
  <si>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</si>
  <si>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</si>
  <si>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</si>
  <si>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</si>
  <si>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</si>
  <si>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</si>
  <si>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</si>
  <si>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</si>
  <si>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</si>
  <si>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</si>
  <si>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</si>
  <si>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</si>
  <si>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</si>
  <si>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</si>
  <si>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</si>
  <si>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</si>
  <si>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</si>
  <si>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</si>
  <si>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</si>
  <si>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</si>
  <si>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</si>
  <si>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</si>
  <si>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</si>
  <si>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</si>
  <si>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</si>
  <si>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</si>
  <si>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</si>
  <si>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</si>
  <si>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</si>
  <si>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</si>
  <si>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</si>
  <si>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</si>
  <si>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</si>
  <si>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</si>
  <si>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</si>
  <si>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</si>
  <si>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</si>
  <si>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</si>
  <si>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</si>
  <si>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</si>
  <si>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</si>
  <si>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</si>
  <si>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</si>
  <si>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</si>
  <si>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</si>
  <si>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</si>
  <si>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</si>
  <si>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</si>
  <si>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</si>
  <si>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</si>
  <si>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</si>
  <si>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</si>
  <si>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</si>
  <si>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</si>
  <si>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</si>
  <si>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</si>
  <si>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</si>
  <si>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</si>
  <si>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</si>
  <si>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</si>
  <si>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</si>
  <si>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</si>
  <si>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</si>
  <si>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</si>
  <si>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</si>
  <si>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</si>
  <si>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</si>
  <si>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</si>
  <si>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</si>
  <si>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</si>
  <si>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</si>
  <si>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</si>
  <si>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</si>
  <si>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</si>
  <si>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</si>
  <si>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</si>
  <si>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</si>
  <si>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</si>
  <si>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</si>
  <si>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</si>
  <si>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</si>
  <si>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</si>
  <si>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</si>
  <si>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</si>
  <si>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</si>
  <si>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</si>
  <si>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</si>
  <si>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</si>
  <si>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</si>
  <si>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</si>
  <si>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</si>
  <si>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</si>
  <si>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</si>
  <si>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</si>
  <si>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</si>
  <si>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</si>
  <si>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</si>
  <si>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</si>
  <si>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</si>
  <si>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</si>
  <si>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</si>
  <si>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</si>
  <si>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</si>
  <si>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</si>
  <si>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</si>
  <si>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</si>
  <si>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</si>
  <si>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</si>
  <si>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</si>
  <si>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</si>
  <si>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</si>
  <si>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</si>
  <si>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</si>
  <si>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</si>
  <si>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</si>
  <si>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</si>
  <si>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</si>
  <si>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</si>
  <si>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</si>
  <si>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</si>
  <si>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</si>
  <si>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</si>
  <si>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</si>
  <si>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</si>
  <si>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</si>
  <si>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</si>
  <si>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</si>
  <si>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</si>
  <si>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</si>
  <si>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</si>
  <si>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</si>
  <si>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</si>
  <si>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</si>
  <si>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</si>
  <si>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</si>
  <si>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</si>
  <si>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</si>
  <si>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</si>
  <si>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</si>
  <si>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</si>
  <si>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</si>
  <si>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</si>
  <si>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</si>
  <si>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</si>
  <si>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</si>
  <si>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</si>
  <si>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</si>
  <si>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</si>
  <si>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</si>
  <si>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</si>
  <si>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</si>
  <si>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</si>
  <si>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</si>
  <si>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</si>
  <si>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</si>
  <si>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</si>
  <si>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</si>
  <si>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</si>
  <si>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</si>
  <si>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</si>
  <si>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</si>
  <si>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</si>
  <si>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</si>
  <si>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</si>
  <si>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</si>
  <si>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</si>
  <si>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</si>
  <si>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</si>
  <si>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</si>
  <si>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</si>
  <si>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</si>
  <si>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</si>
  <si>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</si>
  <si>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</si>
  <si>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</si>
  <si>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</si>
  <si>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</si>
  <si>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</si>
  <si>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</si>
  <si>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</si>
  <si>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</si>
  <si>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</si>
  <si>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</si>
  <si>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</si>
  <si>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</si>
  <si>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</si>
  <si>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</si>
  <si>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</si>
  <si>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</si>
  <si>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</si>
  <si>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</si>
  <si>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</si>
  <si>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</si>
  <si>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</si>
  <si>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</si>
  <si>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</si>
  <si>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</si>
  <si>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</si>
  <si>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</si>
  <si>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</si>
  <si>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</si>
  <si>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</si>
  <si>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</si>
  <si>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</si>
  <si>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</si>
  <si>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</si>
  <si>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</si>
  <si>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</si>
  <si>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</si>
  <si>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</si>
  <si>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</si>
  <si>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</si>
  <si>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</si>
  <si>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</si>
  <si>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</si>
  <si>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</si>
  <si>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</si>
  <si>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</si>
  <si>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</si>
  <si>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</si>
  <si>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</si>
  <si>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</si>
  <si>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</si>
  <si>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</si>
  <si>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</si>
  <si>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</si>
  <si>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</si>
  <si>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</si>
  <si>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</si>
  <si>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</si>
  <si>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</si>
  <si>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</si>
  <si>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</si>
  <si>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</si>
  <si>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</si>
  <si>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</si>
  <si>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</si>
  <si>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</si>
  <si>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</si>
  <si>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</si>
  <si>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</si>
  <si>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</si>
  <si>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</si>
  <si>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</si>
  <si>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</si>
  <si>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</si>
  <si>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</si>
  <si>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</si>
  <si>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</si>
  <si>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</si>
  <si>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</si>
  <si>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</si>
  <si>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</si>
  <si>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</si>
  <si>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</si>
  <si>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</si>
  <si>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</si>
  <si>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</si>
  <si>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</si>
  <si>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</si>
  <si>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</si>
  <si>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</si>
  <si>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</si>
  <si>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</si>
  <si>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</si>
  <si>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</si>
  <si>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</si>
  <si>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</si>
  <si>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</si>
  <si>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</si>
  <si>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</si>
  <si>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</si>
  <si>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</si>
  <si>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</si>
  <si>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</si>
  <si>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</si>
  <si>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</si>
  <si>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</si>
  <si>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</si>
  <si>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</si>
  <si>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</si>
  <si>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</si>
  <si>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</si>
  <si>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</si>
  <si>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</si>
  <si>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</si>
  <si>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</si>
  <si>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</si>
  <si>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</si>
  <si>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</si>
  <si>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</si>
  <si>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</si>
  <si>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</si>
  <si>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</si>
  <si>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</si>
  <si>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</si>
  <si>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</si>
  <si>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</si>
  <si>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</si>
  <si>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</si>
  <si>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</si>
  <si>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</si>
  <si>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</si>
  <si>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</si>
  <si>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</si>
  <si>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</si>
  <si>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</si>
  <si>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</si>
  <si>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</si>
  <si>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</si>
  <si>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</si>
  <si>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</si>
  <si>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</si>
  <si>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</si>
  <si>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</si>
  <si>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</si>
  <si>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</si>
  <si>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</si>
  <si>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</si>
  <si>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</si>
  <si>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</si>
  <si>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</si>
  <si>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</si>
  <si>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</si>
  <si>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</si>
  <si>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</si>
  <si>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</si>
  <si>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</si>
  <si>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</si>
  <si>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</si>
  <si>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</si>
  <si>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</si>
  <si>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</si>
  <si>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</si>
  <si>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</si>
  <si>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</si>
  <si>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</si>
  <si>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</si>
  <si>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</si>
  <si>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</si>
  <si>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</si>
  <si>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</si>
  <si>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</si>
  <si>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</si>
  <si>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</si>
  <si>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</si>
  <si>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</si>
  <si>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</si>
  <si>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</si>
  <si>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</si>
  <si>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</si>
  <si>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</si>
  <si>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</si>
  <si>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</si>
  <si>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</si>
  <si>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</si>
  <si>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</si>
  <si>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</si>
  <si>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</si>
  <si>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</si>
  <si>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</si>
  <si>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</si>
  <si>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</si>
  <si>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</si>
  <si>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</si>
  <si>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</si>
  <si>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</si>
  <si>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</si>
  <si>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</si>
  <si>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</si>
  <si>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</si>
  <si>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</si>
  <si>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</si>
  <si>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</si>
  <si>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</si>
  <si>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</si>
  <si>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</si>
  <si>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</si>
  <si>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</si>
  <si>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</si>
  <si>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</si>
  <si>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</si>
  <si>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</si>
  <si>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</si>
  <si>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</si>
  <si>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</si>
  <si>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</si>
  <si>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</si>
  <si>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</si>
  <si>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</si>
  <si>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</si>
  <si>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</si>
  <si>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</si>
  <si>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</si>
  <si>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</si>
  <si>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</si>
  <si>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</si>
  <si>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</si>
  <si>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</si>
  <si>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</si>
  <si>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</si>
  <si>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</si>
  <si>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</si>
  <si>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</si>
  <si>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</si>
  <si>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</si>
  <si>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</si>
  <si>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</si>
  <si>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</si>
  <si>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</si>
  <si>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</si>
  <si>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</si>
  <si>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</si>
  <si>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</si>
  <si>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</si>
  <si>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</si>
  <si>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</si>
  <si>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</si>
  <si>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</si>
  <si>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</si>
  <si>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</si>
  <si>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</si>
  <si>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</si>
  <si>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</si>
  <si>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</si>
  <si>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</si>
  <si>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</si>
  <si>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</si>
  <si>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</si>
  <si>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</si>
  <si>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</si>
  <si>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</si>
  <si>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</si>
  <si>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</si>
  <si>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</si>
  <si>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</si>
  <si>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</si>
  <si>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</si>
  <si>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</si>
  <si>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</si>
  <si>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</si>
  <si>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</si>
  <si>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</si>
  <si>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</si>
  <si>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</si>
  <si>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</si>
  <si>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</si>
  <si>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</si>
  <si>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</si>
  <si>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</si>
  <si>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</si>
  <si>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</si>
  <si>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</si>
  <si>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</si>
  <si>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2015 SCH 210</t>
  </si>
  <si>
    <t>2014 SCH 210</t>
  </si>
  <si>
    <t>2013 SCH 210</t>
  </si>
  <si>
    <t>2012 SCH 210</t>
  </si>
  <si>
    <t>2011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</si>
  <si>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</si>
  <si>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</si>
  <si>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</si>
  <si>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</si>
  <si>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</si>
  <si>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</si>
  <si>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</si>
  <si>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</si>
  <si>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</si>
  <si>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</si>
  <si>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</si>
  <si>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</si>
  <si>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</si>
  <si>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</si>
  <si>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</si>
  <si>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</si>
  <si>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</si>
  <si>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</si>
  <si>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</si>
  <si>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</si>
  <si>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</si>
  <si>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</si>
  <si>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</si>
  <si>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</si>
  <si>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</si>
  <si>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</si>
  <si>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</si>
  <si>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</si>
  <si>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</si>
  <si>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</si>
  <si>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</si>
  <si>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</si>
  <si>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</si>
  <si>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</si>
  <si>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</si>
  <si>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</si>
  <si>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</si>
  <si>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</si>
  <si>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</si>
  <si>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</si>
  <si>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</si>
  <si>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</si>
  <si>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</si>
  <si>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</si>
  <si>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</si>
  <si>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</si>
  <si>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</si>
  <si>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</si>
  <si>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</si>
  <si>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</si>
  <si>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</si>
  <si>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</si>
  <si>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</si>
  <si>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</si>
  <si>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</si>
  <si>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</si>
  <si>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</si>
  <si>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</si>
  <si>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</si>
  <si>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</si>
  <si>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</si>
  <si>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</si>
  <si>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</si>
  <si>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</si>
  <si>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</si>
  <si>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</si>
  <si>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</si>
  <si>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</si>
  <si>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</si>
  <si>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</si>
  <si>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</si>
  <si>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</si>
  <si>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</si>
  <si>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</si>
  <si>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</si>
  <si>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</si>
  <si>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</si>
  <si>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</si>
  <si>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</si>
  <si>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</si>
  <si>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</si>
  <si>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</si>
  <si>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</si>
  <si>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</si>
  <si>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</si>
  <si>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</si>
  <si>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</si>
  <si>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</si>
  <si>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</si>
  <si>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</si>
  <si>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</si>
  <si>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</si>
  <si>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</si>
  <si>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2015 SCH 417</t>
  </si>
  <si>
    <t>2014 SCH 417</t>
  </si>
  <si>
    <t>2013 SCH 417</t>
  </si>
  <si>
    <t>2012 SCH 417</t>
  </si>
  <si>
    <t>2011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</si>
  <si>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</si>
  <si>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</si>
  <si>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</si>
  <si>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</si>
  <si>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</si>
  <si>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</si>
  <si>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</si>
  <si>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</si>
  <si>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</si>
  <si>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</si>
  <si>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</si>
  <si>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</si>
  <si>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</si>
  <si>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</si>
  <si>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</si>
  <si>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</si>
  <si>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</si>
  <si>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</si>
  <si>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</si>
  <si>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</si>
  <si>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</si>
  <si>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</si>
  <si>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</si>
  <si>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</si>
  <si>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</si>
  <si>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</si>
  <si>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</si>
  <si>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</si>
  <si>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</si>
  <si>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</si>
  <si>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</si>
  <si>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</si>
  <si>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</si>
  <si>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</si>
  <si>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</si>
  <si>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</si>
  <si>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</si>
  <si>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</si>
  <si>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</si>
  <si>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</si>
  <si>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</si>
  <si>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</si>
  <si>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</si>
  <si>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</si>
  <si>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</si>
  <si>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</si>
  <si>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</si>
  <si>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</si>
  <si>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</si>
  <si>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</si>
  <si>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</si>
  <si>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</si>
  <si>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</si>
  <si>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</si>
  <si>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</si>
  <si>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</si>
  <si>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</si>
  <si>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</si>
  <si>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</si>
  <si>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</si>
  <si>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</si>
  <si>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</si>
  <si>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</si>
  <si>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</si>
  <si>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</si>
  <si>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</si>
  <si>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</si>
  <si>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</si>
  <si>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</si>
  <si>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</si>
  <si>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</si>
  <si>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</si>
  <si>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</si>
  <si>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</si>
  <si>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</si>
  <si>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</si>
  <si>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</si>
  <si>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</si>
  <si>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</si>
  <si>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</si>
  <si>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</si>
  <si>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</si>
  <si>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</si>
  <si>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</si>
  <si>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</si>
  <si>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</si>
  <si>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</si>
  <si>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</si>
  <si>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</si>
  <si>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</si>
  <si>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</si>
  <si>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</si>
  <si>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</si>
  <si>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</si>
  <si>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</si>
  <si>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</si>
  <si>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</si>
  <si>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</si>
  <si>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</si>
  <si>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</si>
  <si>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</si>
  <si>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</si>
  <si>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</si>
  <si>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</si>
  <si>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</si>
  <si>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</si>
  <si>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</si>
  <si>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</si>
  <si>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</si>
  <si>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</si>
  <si>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</si>
  <si>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</si>
  <si>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</si>
  <si>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</si>
  <si>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</si>
  <si>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</si>
  <si>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</si>
  <si>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</si>
  <si>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</si>
  <si>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</si>
  <si>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</si>
  <si>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</si>
  <si>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</si>
  <si>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</si>
  <si>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</si>
  <si>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</si>
  <si>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</si>
  <si>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</si>
  <si>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</si>
  <si>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</si>
  <si>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</si>
  <si>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</si>
  <si>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</si>
  <si>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</si>
  <si>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</si>
  <si>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</si>
  <si>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</si>
  <si>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</si>
  <si>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</si>
  <si>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</si>
  <si>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</si>
  <si>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</si>
  <si>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</si>
  <si>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</si>
  <si>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</si>
  <si>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</si>
  <si>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</si>
  <si>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</si>
  <si>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</si>
  <si>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</si>
  <si>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</si>
  <si>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</si>
  <si>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</si>
  <si>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</si>
  <si>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</si>
  <si>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</si>
  <si>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</si>
  <si>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</si>
  <si>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</si>
  <si>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</si>
  <si>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</si>
  <si>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</si>
  <si>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</si>
  <si>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</si>
  <si>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</si>
  <si>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</si>
  <si>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</si>
  <si>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</si>
  <si>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</si>
  <si>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</si>
  <si>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</si>
  <si>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</si>
  <si>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</si>
  <si>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</si>
  <si>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</si>
  <si>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2015 SCH 414</t>
  </si>
  <si>
    <t>2014 SCH 414</t>
  </si>
  <si>
    <t>2013 SCH 414</t>
  </si>
  <si>
    <t>2012 SCH 414</t>
  </si>
  <si>
    <t>2011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</si>
  <si>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</si>
  <si>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</si>
  <si>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</si>
  <si>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</si>
  <si>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</si>
  <si>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</si>
  <si>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</si>
  <si>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</si>
  <si>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</si>
  <si>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</si>
  <si>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</si>
  <si>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</si>
  <si>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</si>
  <si>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</si>
  <si>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</si>
  <si>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</si>
  <si>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</si>
  <si>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</si>
  <si>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</si>
  <si>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</si>
  <si>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</si>
  <si>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</si>
  <si>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</si>
  <si>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</si>
  <si>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</si>
  <si>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</si>
  <si>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</si>
  <si>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</si>
  <si>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</si>
  <si>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</si>
  <si>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</si>
  <si>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</si>
  <si>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</si>
  <si>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</si>
  <si>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</si>
  <si>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</si>
  <si>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</si>
  <si>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</si>
  <si>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</si>
  <si>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</si>
  <si>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</si>
  <si>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</si>
  <si>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</si>
  <si>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</si>
  <si>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</si>
  <si>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</si>
  <si>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</si>
  <si>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</si>
  <si>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</si>
  <si>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</si>
  <si>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</si>
  <si>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</si>
  <si>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</si>
  <si>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</si>
  <si>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</si>
  <si>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</si>
  <si>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</si>
  <si>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</si>
  <si>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</si>
  <si>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</si>
  <si>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</si>
  <si>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</si>
  <si>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</si>
  <si>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</si>
  <si>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</si>
  <si>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</si>
  <si>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</si>
  <si>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</si>
  <si>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</si>
  <si>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</si>
  <si>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</si>
  <si>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</si>
  <si>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</si>
  <si>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</si>
  <si>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</si>
  <si>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</si>
  <si>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</si>
  <si>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</si>
  <si>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</si>
  <si>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</si>
  <si>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</si>
  <si>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</si>
  <si>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</si>
  <si>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</si>
  <si>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</si>
  <si>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</si>
  <si>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</si>
  <si>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</si>
  <si>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</si>
  <si>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</si>
  <si>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</si>
  <si>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</si>
  <si>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</si>
  <si>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</si>
  <si>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</si>
  <si>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</si>
  <si>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</si>
  <si>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</si>
  <si>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</si>
  <si>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</si>
  <si>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</si>
  <si>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</si>
  <si>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</si>
  <si>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</si>
  <si>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</si>
  <si>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</si>
  <si>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</si>
  <si>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</si>
  <si>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</si>
  <si>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</si>
  <si>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</si>
  <si>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</si>
  <si>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</si>
  <si>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</si>
  <si>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</si>
  <si>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</si>
  <si>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</si>
  <si>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</si>
  <si>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</si>
  <si>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</si>
  <si>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</si>
  <si>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</si>
  <si>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</si>
  <si>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</si>
  <si>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</si>
  <si>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</si>
  <si>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</si>
  <si>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</si>
  <si>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</si>
  <si>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</si>
  <si>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</si>
  <si>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</si>
  <si>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</si>
  <si>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</si>
  <si>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</si>
  <si>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</si>
  <si>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</si>
  <si>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</si>
  <si>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</si>
  <si>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</si>
  <si>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</si>
  <si>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</si>
  <si>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</si>
  <si>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</si>
  <si>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</si>
  <si>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</si>
  <si>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</si>
  <si>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</si>
  <si>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</si>
  <si>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</si>
  <si>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</si>
  <si>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</si>
  <si>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</si>
  <si>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</si>
  <si>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</si>
  <si>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</si>
  <si>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</si>
  <si>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</si>
  <si>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</si>
  <si>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</si>
  <si>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</si>
  <si>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</si>
  <si>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</si>
  <si>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</si>
  <si>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</si>
  <si>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</si>
  <si>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</si>
  <si>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</si>
  <si>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</si>
  <si>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</si>
  <si>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</si>
  <si>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</si>
  <si>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</si>
  <si>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</si>
  <si>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</si>
  <si>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</si>
  <si>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</si>
  <si>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</si>
  <si>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</si>
  <si>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</si>
  <si>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</si>
  <si>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</si>
  <si>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</si>
  <si>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</si>
  <si>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</si>
  <si>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</si>
  <si>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</si>
  <si>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</si>
  <si>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</si>
  <si>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</si>
  <si>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</si>
  <si>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</si>
  <si>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</si>
  <si>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</si>
  <si>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</si>
  <si>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</si>
  <si>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</si>
  <si>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</si>
  <si>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</si>
  <si>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</si>
  <si>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</si>
  <si>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</si>
  <si>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</si>
  <si>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</si>
  <si>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</si>
  <si>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</si>
  <si>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</si>
  <si>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</si>
  <si>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</si>
  <si>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</si>
  <si>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</si>
  <si>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</si>
  <si>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</si>
  <si>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</si>
  <si>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</si>
  <si>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</si>
  <si>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</si>
  <si>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</si>
  <si>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</si>
  <si>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</si>
  <si>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</si>
  <si>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</si>
  <si>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</si>
  <si>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</si>
  <si>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</si>
  <si>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</si>
  <si>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</si>
  <si>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</si>
  <si>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</si>
  <si>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</si>
  <si>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</si>
  <si>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</si>
  <si>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</si>
  <si>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</si>
  <si>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</si>
  <si>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</si>
  <si>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</si>
  <si>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</si>
  <si>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</si>
  <si>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</si>
  <si>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</si>
  <si>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</si>
  <si>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</si>
  <si>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</si>
  <si>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</si>
  <si>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</si>
  <si>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</si>
  <si>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</si>
  <si>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</si>
  <si>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</si>
  <si>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</si>
  <si>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</si>
  <si>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</si>
  <si>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</si>
  <si>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</si>
  <si>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</si>
  <si>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</si>
  <si>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</si>
  <si>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</si>
  <si>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</si>
  <si>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</si>
  <si>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</si>
  <si>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</si>
  <si>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</si>
  <si>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</si>
  <si>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</si>
  <si>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2015 SCH 415</t>
  </si>
  <si>
    <t>2014 SCH 415</t>
  </si>
  <si>
    <t>2013 SCH 415</t>
  </si>
  <si>
    <t>2012 SCH 415</t>
  </si>
  <si>
    <t>2011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</si>
  <si>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</si>
  <si>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</si>
  <si>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</si>
  <si>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</si>
  <si>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</si>
  <si>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</si>
  <si>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</si>
  <si>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</si>
  <si>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</si>
  <si>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</si>
  <si>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</si>
  <si>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</si>
  <si>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</si>
  <si>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</si>
  <si>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</si>
  <si>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</si>
  <si>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</si>
  <si>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</si>
  <si>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</si>
  <si>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</si>
  <si>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</si>
  <si>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</si>
  <si>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</si>
  <si>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</si>
  <si>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</si>
  <si>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</si>
  <si>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</si>
  <si>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</si>
  <si>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</si>
  <si>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</si>
  <si>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</si>
  <si>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</si>
  <si>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</si>
  <si>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</si>
  <si>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</si>
  <si>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</si>
  <si>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</si>
  <si>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</si>
  <si>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</si>
  <si>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</si>
  <si>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</si>
  <si>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</si>
  <si>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</si>
  <si>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</si>
  <si>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</si>
  <si>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</si>
  <si>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</si>
  <si>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</si>
  <si>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</si>
  <si>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</si>
  <si>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</si>
  <si>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</si>
  <si>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</si>
  <si>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</si>
  <si>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</si>
  <si>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</si>
  <si>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</si>
  <si>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</si>
  <si>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</si>
  <si>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</si>
  <si>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</si>
  <si>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</si>
  <si>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</si>
  <si>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</si>
  <si>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</si>
  <si>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</si>
  <si>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</si>
  <si>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</si>
  <si>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</si>
  <si>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</si>
  <si>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</si>
  <si>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</si>
  <si>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</si>
  <si>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</si>
  <si>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</si>
  <si>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</si>
  <si>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</si>
  <si>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</si>
  <si>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</si>
  <si>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</si>
  <si>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</si>
  <si>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</si>
  <si>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</si>
  <si>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</si>
  <si>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</si>
  <si>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</si>
  <si>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</si>
  <si>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</si>
  <si>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</si>
  <si>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</si>
  <si>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</si>
  <si>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</si>
  <si>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</si>
  <si>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</si>
  <si>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</si>
  <si>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</si>
  <si>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</si>
  <si>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</si>
  <si>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</si>
  <si>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</si>
  <si>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</si>
  <si>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</si>
  <si>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</si>
  <si>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</si>
  <si>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</si>
  <si>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</si>
  <si>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</si>
  <si>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</si>
  <si>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</si>
  <si>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</si>
  <si>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</si>
  <si>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</si>
  <si>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</si>
  <si>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</si>
  <si>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</si>
  <si>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</si>
  <si>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</si>
  <si>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</si>
  <si>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</si>
  <si>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</si>
  <si>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</si>
  <si>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</si>
  <si>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</si>
  <si>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</si>
  <si>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</si>
  <si>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</si>
  <si>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</si>
  <si>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</si>
  <si>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</si>
  <si>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</si>
  <si>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</si>
  <si>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</si>
  <si>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</si>
  <si>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</si>
  <si>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</si>
  <si>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</si>
  <si>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</si>
  <si>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</si>
  <si>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</si>
  <si>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</si>
  <si>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</si>
  <si>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</si>
  <si>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</si>
  <si>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</si>
  <si>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</si>
  <si>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</si>
  <si>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</si>
  <si>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</si>
  <si>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</si>
  <si>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</si>
  <si>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</si>
  <si>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</si>
  <si>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</si>
  <si>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</si>
  <si>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</si>
  <si>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</si>
  <si>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</si>
  <si>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</si>
  <si>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</si>
  <si>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</si>
  <si>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</si>
  <si>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</si>
  <si>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</si>
  <si>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</si>
  <si>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</si>
  <si>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</si>
  <si>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</si>
  <si>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</si>
  <si>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</si>
  <si>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</si>
  <si>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</si>
  <si>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</si>
  <si>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</si>
  <si>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</si>
  <si>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</si>
  <si>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</si>
  <si>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</si>
  <si>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</si>
  <si>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</si>
  <si>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</si>
  <si>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</si>
  <si>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</si>
  <si>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</si>
  <si>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</si>
  <si>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</si>
  <si>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</si>
  <si>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</si>
  <si>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</si>
  <si>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</si>
  <si>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</si>
  <si>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</si>
  <si>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</si>
  <si>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</si>
  <si>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</si>
  <si>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</si>
  <si>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</si>
  <si>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</si>
  <si>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</si>
  <si>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</si>
  <si>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</si>
  <si>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</si>
  <si>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</si>
  <si>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</si>
  <si>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</si>
  <si>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</si>
  <si>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</si>
  <si>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</si>
  <si>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</si>
  <si>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</si>
  <si>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</si>
  <si>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</si>
  <si>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</si>
  <si>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</si>
  <si>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</si>
  <si>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</si>
  <si>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</si>
  <si>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</si>
  <si>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</si>
  <si>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</si>
  <si>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</si>
  <si>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</si>
  <si>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</si>
  <si>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</si>
  <si>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</si>
  <si>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</si>
  <si>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</si>
  <si>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</si>
  <si>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</si>
  <si>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</si>
  <si>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</si>
  <si>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</si>
  <si>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</si>
  <si>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</si>
  <si>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</si>
  <si>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</si>
  <si>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</si>
  <si>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</si>
  <si>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</si>
  <si>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</si>
  <si>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</si>
  <si>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</si>
  <si>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</si>
  <si>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</si>
  <si>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</si>
  <si>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</si>
  <si>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</si>
  <si>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</si>
  <si>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</si>
  <si>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</si>
  <si>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</si>
  <si>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</si>
  <si>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</si>
  <si>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</si>
  <si>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</si>
  <si>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</si>
  <si>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</si>
  <si>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</si>
  <si>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</si>
  <si>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</si>
  <si>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</si>
  <si>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</si>
  <si>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</si>
  <si>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</si>
  <si>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</si>
  <si>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</si>
  <si>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</si>
  <si>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</si>
  <si>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</si>
  <si>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</si>
  <si>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</si>
  <si>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</si>
  <si>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</si>
  <si>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</si>
  <si>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</si>
  <si>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</si>
  <si>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</si>
  <si>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</si>
  <si>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</si>
  <si>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</si>
  <si>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</si>
  <si>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</si>
  <si>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</si>
  <si>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</si>
  <si>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</si>
  <si>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</si>
  <si>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</si>
  <si>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</si>
  <si>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</si>
  <si>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</si>
  <si>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</si>
  <si>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</si>
  <si>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</si>
  <si>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</si>
  <si>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</si>
  <si>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</si>
  <si>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</si>
  <si>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</si>
  <si>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</si>
  <si>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</si>
  <si>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</si>
  <si>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</si>
  <si>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</si>
  <si>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</si>
  <si>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</si>
  <si>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</si>
  <si>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</si>
  <si>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</si>
  <si>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</si>
  <si>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</si>
  <si>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</si>
  <si>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</si>
  <si>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</si>
  <si>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</si>
  <si>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</si>
  <si>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</si>
  <si>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</si>
  <si>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</si>
  <si>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</si>
  <si>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</si>
  <si>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</si>
  <si>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</si>
  <si>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</si>
  <si>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</si>
  <si>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</si>
  <si>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</si>
  <si>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</si>
  <si>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</si>
  <si>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</si>
  <si>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</si>
  <si>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</si>
  <si>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</si>
  <si>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</si>
  <si>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</si>
  <si>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</si>
  <si>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</si>
  <si>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</si>
  <si>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</si>
  <si>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</si>
  <si>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</si>
  <si>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</si>
  <si>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</si>
  <si>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</si>
  <si>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</si>
  <si>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</si>
  <si>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</si>
  <si>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</si>
  <si>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</si>
  <si>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</si>
  <si>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</si>
  <si>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</si>
  <si>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</si>
  <si>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</si>
  <si>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</si>
  <si>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</si>
  <si>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</si>
  <si>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</si>
  <si>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</si>
  <si>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</si>
  <si>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</si>
  <si>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</si>
  <si>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</si>
  <si>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</si>
  <si>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</si>
  <si>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</si>
  <si>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</si>
  <si>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</si>
  <si>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</si>
  <si>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</si>
  <si>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</si>
  <si>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</si>
  <si>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</si>
  <si>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</si>
  <si>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</si>
  <si>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</si>
  <si>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</si>
  <si>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</si>
  <si>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</si>
  <si>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</si>
  <si>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</si>
  <si>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</si>
  <si>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</si>
  <si>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</si>
  <si>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</si>
  <si>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</si>
  <si>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</si>
  <si>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</si>
  <si>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</si>
  <si>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</si>
  <si>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</si>
  <si>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</si>
  <si>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</si>
  <si>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</si>
  <si>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</si>
  <si>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</si>
  <si>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2015 SCH 412</t>
  </si>
  <si>
    <t>2014 SCH 412</t>
  </si>
  <si>
    <t>2013 SCH 412</t>
  </si>
  <si>
    <t>2012 SCH 412</t>
  </si>
  <si>
    <t>2011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</si>
  <si>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</si>
  <si>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</si>
  <si>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</si>
  <si>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</si>
  <si>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</si>
  <si>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</si>
  <si>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</si>
  <si>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</si>
  <si>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</si>
  <si>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</si>
  <si>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</si>
  <si>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</si>
  <si>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</si>
  <si>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</si>
  <si>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</si>
  <si>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</si>
  <si>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</si>
  <si>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</si>
  <si>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</si>
  <si>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</si>
  <si>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</si>
  <si>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</si>
  <si>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</si>
  <si>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</si>
  <si>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</si>
  <si>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</si>
  <si>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</si>
  <si>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</si>
  <si>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</si>
  <si>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</si>
  <si>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</si>
  <si>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</si>
  <si>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</si>
  <si>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</si>
  <si>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</si>
  <si>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</si>
  <si>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</si>
  <si>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</si>
  <si>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</si>
  <si>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</si>
  <si>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</si>
  <si>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</si>
  <si>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</si>
  <si>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</si>
  <si>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</si>
  <si>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</si>
  <si>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</si>
  <si>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</si>
  <si>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</si>
  <si>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</si>
  <si>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</si>
  <si>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</si>
  <si>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</si>
  <si>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</si>
  <si>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</si>
  <si>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</si>
  <si>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</si>
  <si>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</si>
  <si>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</si>
  <si>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</si>
  <si>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</si>
  <si>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</si>
  <si>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</si>
  <si>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</si>
  <si>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</si>
  <si>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</si>
  <si>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</si>
  <si>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</si>
  <si>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</si>
  <si>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</si>
  <si>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</si>
  <si>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</si>
  <si>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</si>
  <si>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</si>
  <si>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</si>
  <si>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</si>
  <si>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</si>
  <si>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</si>
  <si>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</si>
  <si>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</si>
  <si>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</si>
  <si>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</si>
  <si>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</si>
  <si>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</si>
  <si>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</si>
  <si>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</si>
  <si>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</si>
  <si>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</si>
  <si>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</si>
  <si>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</si>
  <si>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</si>
  <si>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</si>
  <si>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</si>
  <si>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</si>
  <si>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</si>
  <si>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</si>
  <si>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</si>
  <si>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</si>
  <si>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</si>
  <si>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</si>
  <si>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</si>
  <si>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</si>
  <si>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</si>
  <si>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</si>
  <si>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</si>
  <si>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</si>
  <si>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</si>
  <si>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</si>
  <si>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</si>
  <si>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</si>
  <si>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</si>
  <si>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</si>
  <si>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</si>
  <si>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</si>
  <si>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</si>
  <si>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</si>
  <si>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</si>
  <si>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</si>
  <si>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</si>
  <si>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</si>
  <si>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</si>
  <si>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</si>
  <si>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2015 SCH 352B COL (B)</t>
  </si>
  <si>
    <t>=SUM(A4L101C2,A4L101C3)</t>
  </si>
  <si>
    <t>2015 SCH 335 COL (G)</t>
  </si>
  <si>
    <t>2015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</si>
  <si>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</si>
  <si>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</si>
  <si>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</si>
  <si>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</si>
  <si>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</si>
  <si>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</si>
  <si>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</si>
  <si>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</si>
  <si>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</si>
  <si>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</si>
  <si>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</si>
  <si>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</si>
  <si>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</si>
  <si>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</si>
  <si>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</si>
  <si>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</si>
  <si>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</si>
  <si>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</si>
  <si>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</si>
  <si>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</si>
  <si>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</si>
  <si>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</si>
  <si>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</si>
  <si>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</si>
  <si>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</si>
  <si>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</si>
  <si>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</si>
  <si>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</si>
  <si>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</si>
  <si>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</si>
  <si>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</si>
  <si>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</si>
  <si>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</si>
  <si>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</si>
  <si>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</si>
  <si>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</si>
  <si>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</si>
  <si>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</si>
  <si>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</si>
  <si>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</si>
  <si>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</si>
  <si>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</si>
  <si>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</si>
  <si>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</si>
  <si>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</si>
  <si>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</si>
  <si>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</si>
  <si>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</si>
  <si>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</si>
  <si>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</si>
  <si>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</si>
  <si>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</si>
  <si>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</si>
  <si>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</si>
  <si>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</si>
  <si>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</si>
  <si>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</si>
  <si>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</si>
  <si>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</si>
  <si>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</si>
  <si>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</si>
  <si>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</si>
  <si>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</si>
  <si>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</si>
  <si>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</si>
  <si>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</si>
  <si>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</si>
  <si>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</si>
  <si>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</si>
  <si>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</si>
  <si>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</si>
  <si>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</si>
  <si>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</si>
  <si>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</si>
  <si>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</si>
  <si>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</si>
  <si>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</si>
  <si>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2015 SCH 245, LINE 28</t>
  </si>
  <si>
    <t>=A4L201C1</t>
  </si>
  <si>
    <t>2015 SCH 200, LINE 49</t>
  </si>
  <si>
    <t>=A4L202C1</t>
  </si>
  <si>
    <t>2015 SCH 510, LINE 27</t>
  </si>
  <si>
    <t>=IF(EMBEDDED_COC="N",A4L205C1,A4L203C1)</t>
  </si>
  <si>
    <t>2015 SCH 510, LINE 28</t>
  </si>
  <si>
    <t>=IF(EMBEDDED_COC="N",A4L205C1,A4L204C1)</t>
  </si>
  <si>
    <t>2015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</si>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</sst>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900007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9</v>
      </c>
    </row>
    <row r="9" spans="1:2" x14ac:dyDescent="0.2">
      <c r="A9" s="1" t="s">
        <v>9</v>
      </c>
      <c r="B9" s="6">
        <v>2015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102246.454</v>
      </c>
      <c r="F8" s="16" t="s">
        <v>175</v>
      </c>
      <c r="G8" s="15">
        <v>111915.769</v>
      </c>
      <c r="H8" s="16" t="s">
        <v>176</v>
      </c>
      <c r="I8" s="15">
        <v>102867.72500000001</v>
      </c>
      <c r="J8" s="16" t="s">
        <v>177</v>
      </c>
      <c r="K8" s="15">
        <v>102276.27499999999</v>
      </c>
      <c r="L8" s="16" t="s">
        <v>178</v>
      </c>
      <c r="M8" s="15">
        <v>108900.505</v>
      </c>
      <c r="N8" s="16" t="s">
        <v>179</v>
      </c>
      <c r="O8" s="17">
        <f>IF(RUN_YEARS &gt; 1,(A1L101C1 + A1L101C2) / 2, 0)</f>
        <v>107081.1115</v>
      </c>
      <c r="P8" s="16" t="s">
        <v>180</v>
      </c>
      <c r="Q8" s="17">
        <f>IF(RUN_YEARS &gt; 2,(A1L101C1 + A1L101C2 + A1L101C3) / 3, 0)</f>
        <v>105676.64933333332</v>
      </c>
      <c r="R8" s="16" t="s">
        <v>181</v>
      </c>
      <c r="S8" s="17">
        <f>IF(RUN_YEARS &gt; 3,(A1L101C1 + A1L101C2 + A1L101C3 + A1L101C4) / 4, 0)</f>
        <v>104826.55575</v>
      </c>
      <c r="T8" s="16" t="s">
        <v>182</v>
      </c>
      <c r="U8" s="17">
        <f>IF(RUN_YEARS &gt; 4,(A1L101C1 + A1L101C2 + A1L101C3 + A1L101C4 + A1L101C5) / 5, 0)</f>
        <v>105641.3456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14020.118</v>
      </c>
      <c r="F9" s="16" t="s">
        <v>175</v>
      </c>
      <c r="G9" s="15">
        <v>13963.025</v>
      </c>
      <c r="H9" s="16" t="s">
        <v>176</v>
      </c>
      <c r="I9" s="15">
        <v>14120.906000000001</v>
      </c>
      <c r="J9" s="16" t="s">
        <v>177</v>
      </c>
      <c r="K9" s="15">
        <v>14451.868</v>
      </c>
      <c r="L9" s="16" t="s">
        <v>178</v>
      </c>
      <c r="M9" s="15">
        <v>14932.531000000001</v>
      </c>
      <c r="N9" s="16" t="s">
        <v>183</v>
      </c>
      <c r="O9" s="17">
        <f>IF(RUN_YEARS &gt; 1,(A1L102C1 + A1L102C2) / 2, 0)</f>
        <v>13991.5715</v>
      </c>
      <c r="P9" s="16" t="s">
        <v>184</v>
      </c>
      <c r="Q9" s="17">
        <f>IF(RUN_YEARS &gt; 2,(A1L102C1 + A1L102C2 + A1L102C3) / 3, 0)</f>
        <v>14034.682999999999</v>
      </c>
      <c r="R9" s="16" t="s">
        <v>185</v>
      </c>
      <c r="S9" s="17">
        <f>IF(RUN_YEARS &gt; 3,(A1L102C1 + A1L102C2 + A1L102C3 + A1L102C4) / 4, 0)</f>
        <v>14138.97925</v>
      </c>
      <c r="T9" s="16" t="s">
        <v>186</v>
      </c>
      <c r="U9" s="17">
        <f>IF(RUN_YEARS &gt; 4,(A1L102C1 + A1L102C2 + A1L102C3 + A1L102C4 + A1L102C5) / 5, 0)</f>
        <v>14297.689600000002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205631.34899999999</v>
      </c>
      <c r="F10" s="16" t="s">
        <v>175</v>
      </c>
      <c r="G10" s="15">
        <v>213881.027</v>
      </c>
      <c r="H10" s="16" t="s">
        <v>176</v>
      </c>
      <c r="I10" s="15">
        <v>211590.63</v>
      </c>
      <c r="J10" s="16" t="s">
        <v>177</v>
      </c>
      <c r="K10" s="15">
        <v>208212.636</v>
      </c>
      <c r="L10" s="16" t="s">
        <v>178</v>
      </c>
      <c r="M10" s="15">
        <v>196351.033</v>
      </c>
      <c r="N10" s="16" t="s">
        <v>187</v>
      </c>
      <c r="O10" s="17">
        <f>IF(RUN_YEARS &gt; 1,(A1L103C1 + A1L103C2) / 2, 0)</f>
        <v>209756.18799999999</v>
      </c>
      <c r="P10" s="16" t="s">
        <v>188</v>
      </c>
      <c r="Q10" s="17">
        <f>IF(RUN_YEARS &gt; 2,(A1L103C1 + A1L103C2 + A1L103C3) / 3, 0)</f>
        <v>210367.66866666669</v>
      </c>
      <c r="R10" s="16" t="s">
        <v>189</v>
      </c>
      <c r="S10" s="17">
        <f>IF(RUN_YEARS &gt; 3,(A1L103C1 + A1L103C2 + A1L103C3 + A1L103C4) / 4, 0)</f>
        <v>209828.9105</v>
      </c>
      <c r="T10" s="16" t="s">
        <v>190</v>
      </c>
      <c r="U10" s="17">
        <f>IF(RUN_YEARS &gt; 4,(A1L103C1 + A1L103C2 + A1L103C3 + A1L103C4 + A1L103C5) / 5, 0)</f>
        <v>207133.33500000002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321897.92099999997</v>
      </c>
      <c r="F11" s="16" t="s">
        <v>175</v>
      </c>
      <c r="G11" s="15">
        <v>339759.821</v>
      </c>
      <c r="H11" s="16" t="s">
        <v>176</v>
      </c>
      <c r="I11" s="15">
        <v>328579.261</v>
      </c>
      <c r="J11" s="16" t="s">
        <v>177</v>
      </c>
      <c r="K11" s="15">
        <v>324940.77899999998</v>
      </c>
      <c r="L11" s="16" t="s">
        <v>178</v>
      </c>
      <c r="M11" s="15">
        <v>320184.06900000002</v>
      </c>
      <c r="N11" s="16" t="s">
        <v>191</v>
      </c>
      <c r="O11" s="17">
        <f>IF(RUN_YEARS &gt; 1,(A1L104C1 + A1L104C2) / 2, 0)</f>
        <v>330828.87099999998</v>
      </c>
      <c r="P11" s="16" t="s">
        <v>192</v>
      </c>
      <c r="Q11" s="17">
        <f>IF(RUN_YEARS &gt; 2,(A1L104C1 + A1L104C2 + A1L104C3) / 3, 0)</f>
        <v>330079.00099999999</v>
      </c>
      <c r="R11" s="16" t="s">
        <v>193</v>
      </c>
      <c r="S11" s="17">
        <f>IF(RUN_YEARS &gt; 3,(A1L104C1 + A1L104C2 + A1L104C3 + A1L104C4) / 4, 0)</f>
        <v>328794.44550000003</v>
      </c>
      <c r="T11" s="16" t="s">
        <v>194</v>
      </c>
      <c r="U11" s="17">
        <f>IF(RUN_YEARS &gt; 4,(A1L104C1 + A1L104C2 + A1L104C3 + A1L104C4 + A1L104C5) / 5, 0)</f>
        <v>327072.37020000006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334127.41200000001</v>
      </c>
      <c r="F12" s="16" t="s">
        <v>175</v>
      </c>
      <c r="G12" s="15">
        <v>346921.35700000002</v>
      </c>
      <c r="H12" s="16" t="s">
        <v>176</v>
      </c>
      <c r="I12" s="15">
        <v>319184.93</v>
      </c>
      <c r="J12" s="16" t="s">
        <v>177</v>
      </c>
      <c r="K12" s="15">
        <v>319789.413</v>
      </c>
      <c r="L12" s="16" t="s">
        <v>178</v>
      </c>
      <c r="M12" s="15">
        <v>342075.74800000002</v>
      </c>
      <c r="N12" s="16" t="s">
        <v>195</v>
      </c>
      <c r="O12" s="17">
        <f>IF(RUN_YEARS &gt; 1,(A1L105C1 + A1L105C2) / 2, 0)</f>
        <v>340524.38450000004</v>
      </c>
      <c r="P12" s="16" t="s">
        <v>196</v>
      </c>
      <c r="Q12" s="17">
        <f>IF(RUN_YEARS &gt; 2,(A1L105C1 + A1L105C2 + A1L105C3) / 3, 0)</f>
        <v>333411.23300000001</v>
      </c>
      <c r="R12" s="16" t="s">
        <v>197</v>
      </c>
      <c r="S12" s="17">
        <f>IF(RUN_YEARS &gt; 3,(A1L105C1 + A1L105C2 + A1L105C3 + A1L105C4) / 4, 0)</f>
        <v>330005.77799999999</v>
      </c>
      <c r="T12" s="16" t="s">
        <v>198</v>
      </c>
      <c r="U12" s="17">
        <f>IF(RUN_YEARS &gt; 4,(A1L105C1 + A1L105C2 + A1L105C3 + A1L105C4 + A1L105C5) / 5, 0)</f>
        <v>332419.772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30589.906999999999</v>
      </c>
      <c r="F13" s="16" t="s">
        <v>175</v>
      </c>
      <c r="G13" s="15">
        <v>30426.815999999999</v>
      </c>
      <c r="H13" s="16" t="s">
        <v>176</v>
      </c>
      <c r="I13" s="15">
        <v>30547.407999999999</v>
      </c>
      <c r="J13" s="16" t="s">
        <v>177</v>
      </c>
      <c r="K13" s="15">
        <v>31096.678</v>
      </c>
      <c r="L13" s="16" t="s">
        <v>178</v>
      </c>
      <c r="M13" s="15">
        <v>32512.963</v>
      </c>
      <c r="N13" s="16" t="s">
        <v>199</v>
      </c>
      <c r="O13" s="17">
        <f>IF(RUN_YEARS &gt; 1,(A1L106C1 + A1L106C2) / 2, 0)</f>
        <v>30508.361499999999</v>
      </c>
      <c r="P13" s="16" t="s">
        <v>200</v>
      </c>
      <c r="Q13" s="17">
        <f>IF(RUN_YEARS &gt; 2,(A1L106C1 + A1L106C2 + A1L106C3) / 3, 0)</f>
        <v>30521.376999999997</v>
      </c>
      <c r="R13" s="16" t="s">
        <v>201</v>
      </c>
      <c r="S13" s="17">
        <f>IF(RUN_YEARS &gt; 3,(A1L106C1 + A1L106C2 + A1L106C3 + A1L106C4) / 4, 0)</f>
        <v>30665.202249999998</v>
      </c>
      <c r="T13" s="16" t="s">
        <v>202</v>
      </c>
      <c r="U13" s="17">
        <f>IF(RUN_YEARS &gt; 4,(A1L106C1 + A1L106C2 + A1L106C3 + A1L106C4 + A1L106C5) / 5, 0)</f>
        <v>31034.754399999998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635250.83799999999</v>
      </c>
      <c r="F14" s="16" t="s">
        <v>175</v>
      </c>
      <c r="G14" s="15">
        <v>629713.95700000005</v>
      </c>
      <c r="H14" s="16" t="s">
        <v>176</v>
      </c>
      <c r="I14" s="15">
        <v>640628.07499999995</v>
      </c>
      <c r="J14" s="16" t="s">
        <v>177</v>
      </c>
      <c r="K14" s="15">
        <v>629742.48600000003</v>
      </c>
      <c r="L14" s="16" t="s">
        <v>178</v>
      </c>
      <c r="M14" s="15">
        <v>597317.65</v>
      </c>
      <c r="N14" s="16" t="s">
        <v>203</v>
      </c>
      <c r="O14" s="17">
        <f>IF(RUN_YEARS &gt; 1,(A1L107C1 + A1L107C2) / 2, 0)</f>
        <v>632482.39749999996</v>
      </c>
      <c r="P14" s="16" t="s">
        <v>204</v>
      </c>
      <c r="Q14" s="17">
        <f>IF(RUN_YEARS &gt; 2,(A1L107C1 + A1L107C2 + A1L107C3) / 3, 0)</f>
        <v>635197.62333333329</v>
      </c>
      <c r="R14" s="16" t="s">
        <v>205</v>
      </c>
      <c r="S14" s="17">
        <f>IF(RUN_YEARS &gt; 3,(A1L107C1 + A1L107C2 + A1L107C3 + A1L107C4) / 4, 0)</f>
        <v>633833.83899999992</v>
      </c>
      <c r="T14" s="16" t="s">
        <v>206</v>
      </c>
      <c r="U14" s="17">
        <f>IF(RUN_YEARS &gt; 4,(A1L107C1 + A1L107C2 + A1L107C3 + A1L107C4 + A1L107C5) / 5, 0)</f>
        <v>626530.60119999992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999968.15700000001</v>
      </c>
      <c r="F15" s="16" t="s">
        <v>175</v>
      </c>
      <c r="G15" s="15">
        <v>1007062.13</v>
      </c>
      <c r="H15" s="16" t="s">
        <v>176</v>
      </c>
      <c r="I15" s="15">
        <v>990360.41299999994</v>
      </c>
      <c r="J15" s="16" t="s">
        <v>177</v>
      </c>
      <c r="K15" s="15">
        <v>980628.57700000005</v>
      </c>
      <c r="L15" s="16" t="s">
        <v>178</v>
      </c>
      <c r="M15" s="15">
        <v>971906.36100000003</v>
      </c>
      <c r="N15" s="16" t="s">
        <v>207</v>
      </c>
      <c r="O15" s="17">
        <f>IF(RUN_YEARS &gt; 1,(A1L108C1 + A1L108C2) / 2, 0)</f>
        <v>1003515.1435</v>
      </c>
      <c r="P15" s="16" t="s">
        <v>208</v>
      </c>
      <c r="Q15" s="17">
        <f>IF(RUN_YEARS &gt; 2,(A1L108C1 + A1L108C2 + A1L108C3) / 3, 0)</f>
        <v>999130.2333333334</v>
      </c>
      <c r="R15" s="16" t="s">
        <v>209</v>
      </c>
      <c r="S15" s="17">
        <f>IF(RUN_YEARS &gt; 3,(A1L108C1 + A1L108C2 + A1L108C3 + A1L108C4) / 4, 0)</f>
        <v>994504.81925000006</v>
      </c>
      <c r="T15" s="16" t="s">
        <v>210</v>
      </c>
      <c r="U15" s="17">
        <f>IF(RUN_YEARS &gt; 4,(A1L108C1 + A1L108C2 + A1L108C3 + A1L108C4 + A1L108C5) / 5, 0)</f>
        <v>989985.12760000001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17449.758000000002</v>
      </c>
      <c r="F16" s="16" t="s">
        <v>175</v>
      </c>
      <c r="G16" s="15">
        <v>22104.393</v>
      </c>
      <c r="H16" s="16" t="s">
        <v>176</v>
      </c>
      <c r="I16" s="15">
        <v>21525.404999999999</v>
      </c>
      <c r="J16" s="16" t="s">
        <v>177</v>
      </c>
      <c r="K16" s="15">
        <v>20683.439999999999</v>
      </c>
      <c r="L16" s="16" t="s">
        <v>178</v>
      </c>
      <c r="M16" s="15">
        <v>20531.63</v>
      </c>
      <c r="N16" s="16" t="s">
        <v>211</v>
      </c>
      <c r="O16" s="17">
        <f>IF(RUN_YEARS &gt; 1,(A1L109C1 + A1L109C2) / 2, 0)</f>
        <v>19777.075499999999</v>
      </c>
      <c r="P16" s="16" t="s">
        <v>212</v>
      </c>
      <c r="Q16" s="17">
        <f>IF(RUN_YEARS &gt; 2,(A1L109C1 + A1L109C2 + A1L109C3) / 3, 0)</f>
        <v>20359.851999999999</v>
      </c>
      <c r="R16" s="16" t="s">
        <v>213</v>
      </c>
      <c r="S16" s="17">
        <f>IF(RUN_YEARS &gt; 3,(A1L109C1 + A1L109C2 + A1L109C3 + A1L109C4) / 4, 0)</f>
        <v>20440.749</v>
      </c>
      <c r="T16" s="16" t="s">
        <v>214</v>
      </c>
      <c r="U16" s="17">
        <f>IF(RUN_YEARS &gt; 4,(A1L109C1 + A1L109C2 + A1L109C3 + A1L109C4 + A1L109C5) / 5, 0)</f>
        <v>20458.925200000001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48398.63</v>
      </c>
      <c r="F17" s="16" t="s">
        <v>175</v>
      </c>
      <c r="G17" s="15">
        <v>43096.644999999997</v>
      </c>
      <c r="H17" s="16" t="s">
        <v>176</v>
      </c>
      <c r="I17" s="15">
        <v>40466.088000000003</v>
      </c>
      <c r="J17" s="16" t="s">
        <v>177</v>
      </c>
      <c r="K17" s="15">
        <v>38816.095000000001</v>
      </c>
      <c r="L17" s="16" t="s">
        <v>178</v>
      </c>
      <c r="M17" s="15">
        <v>38212.218999999997</v>
      </c>
      <c r="N17" s="16" t="s">
        <v>215</v>
      </c>
      <c r="O17" s="17">
        <f>IF(RUN_YEARS &gt; 1,(A1L110C1 + A1L110C2) / 2, 0)</f>
        <v>45747.637499999997</v>
      </c>
      <c r="P17" s="16" t="s">
        <v>216</v>
      </c>
      <c r="Q17" s="17">
        <f>IF(RUN_YEARS &gt; 2,(A1L110C1 + A1L110C2 + A1L110C3) / 3, 0)</f>
        <v>43987.121000000006</v>
      </c>
      <c r="R17" s="16" t="s">
        <v>217</v>
      </c>
      <c r="S17" s="17">
        <f>IF(RUN_YEARS &gt; 3,(A1L110C1 + A1L110C2 + A1L110C3 + A1L110C4) / 4, 0)</f>
        <v>42694.364500000003</v>
      </c>
      <c r="T17" s="16" t="s">
        <v>218</v>
      </c>
      <c r="U17" s="17">
        <f>IF(RUN_YEARS &gt; 4,(A1L110C1 + A1L110C2 + A1L110C3 + A1L110C4 + A1L110C5) / 5, 0)</f>
        <v>41797.935400000002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65848.388000000006</v>
      </c>
      <c r="F18" s="16" t="s">
        <v>220</v>
      </c>
      <c r="G18" s="17">
        <f>(A1L109C2 + A1L110C2)</f>
        <v>65201.038</v>
      </c>
      <c r="H18" s="16" t="s">
        <v>221</v>
      </c>
      <c r="I18" s="17">
        <f>(A1L109C3 + A1L110C3)</f>
        <v>61991.493000000002</v>
      </c>
      <c r="J18" s="16" t="s">
        <v>222</v>
      </c>
      <c r="K18" s="17">
        <f>(A1L109C4 + A1L110C4)</f>
        <v>59499.535000000003</v>
      </c>
      <c r="L18" s="16" t="s">
        <v>223</v>
      </c>
      <c r="M18" s="17">
        <f>(A1L109C5 + A1L110C5)</f>
        <v>58743.849000000002</v>
      </c>
      <c r="N18" s="16" t="s">
        <v>224</v>
      </c>
      <c r="O18" s="17">
        <f>IF(RUN_YEARS &gt; 1,(A1L111C1 + A1L111C2) / 2, 0)</f>
        <v>65524.713000000003</v>
      </c>
      <c r="P18" s="16" t="s">
        <v>225</v>
      </c>
      <c r="Q18" s="17">
        <f>IF(RUN_YEARS &gt; 2,(A1L111C1 + A1L111C2 + A1L111C3) / 3, 0)</f>
        <v>64346.972999999998</v>
      </c>
      <c r="R18" s="16" t="s">
        <v>226</v>
      </c>
      <c r="S18" s="17">
        <f>IF(RUN_YEARS &gt; 3,(A1L111C1 + A1L111C2 + A1L111C3 + A1L111C4) / 4, 0)</f>
        <v>63135.113499999999</v>
      </c>
      <c r="T18" s="16" t="s">
        <v>227</v>
      </c>
      <c r="U18" s="17">
        <f>IF(RUN_YEARS &gt; 4,(A1L111C1 + A1L111C2 + A1L111C3 + A1L111C4 + A1L111C5) / 5, 0)</f>
        <v>62256.8606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1065816.5449999999</v>
      </c>
      <c r="F19" s="16" t="s">
        <v>175</v>
      </c>
      <c r="G19" s="15">
        <v>1072263.1680000001</v>
      </c>
      <c r="H19" s="16" t="s">
        <v>176</v>
      </c>
      <c r="I19" s="15">
        <v>1052351.906</v>
      </c>
      <c r="J19" s="16" t="s">
        <v>177</v>
      </c>
      <c r="K19" s="15">
        <v>1040128.112</v>
      </c>
      <c r="L19" s="16" t="s">
        <v>178</v>
      </c>
      <c r="M19" s="15">
        <v>1030650.21</v>
      </c>
      <c r="N19" s="16" t="s">
        <v>228</v>
      </c>
      <c r="O19" s="17">
        <f>IF(RUN_YEARS &gt; 1,(A1L112C1 + A1L112C2) / 2, 0)</f>
        <v>1069039.8565</v>
      </c>
      <c r="P19" s="16" t="s">
        <v>229</v>
      </c>
      <c r="Q19" s="17">
        <f>IF(RUN_YEARS &gt; 2,(A1L112C1 + A1L112C2 + A1L112C3) / 3, 0)</f>
        <v>1063477.2063333334</v>
      </c>
      <c r="R19" s="16" t="s">
        <v>230</v>
      </c>
      <c r="S19" s="17">
        <f>IF(RUN_YEARS &gt; 3,(A1L112C1 + A1L112C2 + A1L112C3 + A1L112C4) / 4, 0)</f>
        <v>1057639.9327499999</v>
      </c>
      <c r="T19" s="16" t="s">
        <v>231</v>
      </c>
      <c r="U19" s="17">
        <f>IF(RUN_YEARS &gt; 4,(A1L112C1 + A1L112C2 + A1L112C3 + A1L112C4 + A1L112C5) / 5, 0)</f>
        <v>1052241.9882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98</v>
      </c>
      <c r="F20" s="16" t="s">
        <v>175</v>
      </c>
      <c r="G20" s="15">
        <v>106</v>
      </c>
      <c r="H20" s="16" t="s">
        <v>176</v>
      </c>
      <c r="I20" s="15">
        <v>131</v>
      </c>
      <c r="J20" s="16" t="s">
        <v>177</v>
      </c>
      <c r="K20" s="15">
        <v>141</v>
      </c>
      <c r="L20" s="16" t="s">
        <v>178</v>
      </c>
      <c r="M20" s="15">
        <v>197</v>
      </c>
      <c r="N20" s="16" t="s">
        <v>232</v>
      </c>
      <c r="O20" s="17">
        <f>IF(RUN_YEARS &gt; 1,(A1L113C1 + A1L113C2) / 2, 0)</f>
        <v>102</v>
      </c>
      <c r="P20" s="16" t="s">
        <v>233</v>
      </c>
      <c r="Q20" s="17">
        <f>IF(RUN_YEARS &gt; 2,(A1L113C1 + A1L113C2 + A1L113C3) / 3, 0)</f>
        <v>111.66666666666667</v>
      </c>
      <c r="R20" s="16" t="s">
        <v>234</v>
      </c>
      <c r="S20" s="17">
        <f>IF(RUN_YEARS &gt; 3,(A1L113C1 + A1L113C2 + A1L113C3 + A1L113C4) / 4, 0)</f>
        <v>119</v>
      </c>
      <c r="T20" s="16" t="s">
        <v>235</v>
      </c>
      <c r="U20" s="17">
        <f>IF(RUN_YEARS &gt; 4,(A1L113C1 + A1L113C2 + A1L113C3 + A1L113C4 + A1L113C5) / 5, 0)</f>
        <v>134.6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24715322</v>
      </c>
      <c r="F21" s="16" t="s">
        <v>175</v>
      </c>
      <c r="G21" s="15">
        <v>25756047</v>
      </c>
      <c r="H21" s="16" t="s">
        <v>176</v>
      </c>
      <c r="I21" s="15">
        <v>24385528</v>
      </c>
      <c r="J21" s="16" t="s">
        <v>177</v>
      </c>
      <c r="K21" s="15">
        <v>25964236</v>
      </c>
      <c r="L21" s="16" t="s">
        <v>178</v>
      </c>
      <c r="M21" s="15">
        <v>26025699</v>
      </c>
      <c r="N21" s="16" t="s">
        <v>236</v>
      </c>
      <c r="O21" s="17">
        <f>IF(RUN_YEARS &gt; 1,(A1L114C1 + A1L114C2) / 2, 0)</f>
        <v>25235684.5</v>
      </c>
      <c r="P21" s="16" t="s">
        <v>237</v>
      </c>
      <c r="Q21" s="17">
        <f>IF(RUN_YEARS &gt; 2,(A1L114C1 + A1L114C2 + A1L114C3) / 3, 0)</f>
        <v>24952299</v>
      </c>
      <c r="R21" s="16" t="s">
        <v>238</v>
      </c>
      <c r="S21" s="17">
        <f>IF(RUN_YEARS &gt; 3,(A1L114C1 + A1L114C2 + A1L114C3 + A1L114C4) / 4, 0)</f>
        <v>25205283.25</v>
      </c>
      <c r="T21" s="16" t="s">
        <v>239</v>
      </c>
      <c r="U21" s="17">
        <f>IF(RUN_YEARS &gt; 4,(A1L114C1 + A1L114C2 + A1L114C3 + A1L114C4 + A1L114C5) / 5, 0)</f>
        <v>25369366.399999999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11571942</v>
      </c>
      <c r="F22" s="16" t="s">
        <v>175</v>
      </c>
      <c r="G22" s="15">
        <v>12503681</v>
      </c>
      <c r="H22" s="16" t="s">
        <v>176</v>
      </c>
      <c r="I22" s="15">
        <v>11493525</v>
      </c>
      <c r="J22" s="16" t="s">
        <v>177</v>
      </c>
      <c r="K22" s="15">
        <v>11465051</v>
      </c>
      <c r="L22" s="16" t="s">
        <v>178</v>
      </c>
      <c r="M22" s="15">
        <v>12024100</v>
      </c>
      <c r="N22" s="16" t="s">
        <v>240</v>
      </c>
      <c r="O22" s="17">
        <f>IF(RUN_YEARS &gt; 1,(A1L115C1 + A1L115C2) / 2, 0)</f>
        <v>12037811.5</v>
      </c>
      <c r="P22" s="16" t="s">
        <v>241</v>
      </c>
      <c r="Q22" s="17">
        <f>IF(RUN_YEARS &gt; 2,(A1L115C1 + A1L115C2 + A1L115C3) / 3, 0)</f>
        <v>11856382.666666666</v>
      </c>
      <c r="R22" s="16" t="s">
        <v>242</v>
      </c>
      <c r="S22" s="17">
        <f>IF(RUN_YEARS &gt; 3,(A1L115C1 + A1L115C2 + A1L115C3 + A1L115C4) / 4, 0)</f>
        <v>11758549.75</v>
      </c>
      <c r="T22" s="16" t="s">
        <v>243</v>
      </c>
      <c r="U22" s="17">
        <f>IF(RUN_YEARS &gt; 4,(A1L115C1 + A1L115C2 + A1L115C3 + A1L115C4 + A1L115C5) / 5, 0)</f>
        <v>11811659.800000001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382873</v>
      </c>
      <c r="F23" s="16" t="s">
        <v>175</v>
      </c>
      <c r="G23" s="15">
        <v>388833</v>
      </c>
      <c r="H23" s="16" t="s">
        <v>176</v>
      </c>
      <c r="I23" s="15">
        <v>403963</v>
      </c>
      <c r="J23" s="16" t="s">
        <v>177</v>
      </c>
      <c r="K23" s="15">
        <v>404851</v>
      </c>
      <c r="L23" s="16" t="s">
        <v>178</v>
      </c>
      <c r="M23" s="15">
        <v>415565</v>
      </c>
      <c r="N23" s="16" t="s">
        <v>244</v>
      </c>
      <c r="O23" s="17">
        <f>IF(RUN_YEARS &gt; 1,(A1L116C1 + A1L116C2) / 2, 0)</f>
        <v>385853</v>
      </c>
      <c r="P23" s="16" t="s">
        <v>245</v>
      </c>
      <c r="Q23" s="17">
        <f>IF(RUN_YEARS &gt; 2,(A1L116C1 + A1L116C2 + A1L116C3) / 3, 0)</f>
        <v>391889.66666666669</v>
      </c>
      <c r="R23" s="16" t="s">
        <v>246</v>
      </c>
      <c r="S23" s="17">
        <f>IF(RUN_YEARS &gt; 3,(A1L116C1 + A1L116C2 + A1L116C3 + A1L116C4) / 4, 0)</f>
        <v>395130</v>
      </c>
      <c r="T23" s="16" t="s">
        <v>247</v>
      </c>
      <c r="U23" s="17">
        <f>IF(RUN_YEARS &gt; 4,(A1L116C1 + A1L116C2 + A1L116C3 + A1L116C4 + A1L116C5) / 5, 0)</f>
        <v>399217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12760507</v>
      </c>
      <c r="F24" s="16" t="s">
        <v>175</v>
      </c>
      <c r="G24" s="15">
        <v>12863533</v>
      </c>
      <c r="H24" s="16" t="s">
        <v>176</v>
      </c>
      <c r="I24" s="15">
        <v>12488040</v>
      </c>
      <c r="J24" s="16" t="s">
        <v>177</v>
      </c>
      <c r="K24" s="15">
        <v>14094334</v>
      </c>
      <c r="L24" s="16" t="s">
        <v>178</v>
      </c>
      <c r="M24" s="15">
        <v>13586034</v>
      </c>
      <c r="N24" s="16" t="s">
        <v>248</v>
      </c>
      <c r="O24" s="17">
        <f>IF(RUN_YEARS &gt; 1,(A1L117C1 + A1L117C2) / 2, 0)</f>
        <v>12812020</v>
      </c>
      <c r="P24" s="16" t="s">
        <v>249</v>
      </c>
      <c r="Q24" s="17">
        <f>IF(RUN_YEARS &gt; 2,(A1L117C1 + A1L117C2 + A1L117C3) / 3, 0)</f>
        <v>12704026.666666666</v>
      </c>
      <c r="R24" s="16" t="s">
        <v>250</v>
      </c>
      <c r="S24" s="17">
        <f>IF(RUN_YEARS &gt; 3,(A1L117C1 + A1L117C2 + A1L117C3 + A1L117C4) / 4, 0)</f>
        <v>13051603.5</v>
      </c>
      <c r="T24" s="16" t="s">
        <v>251</v>
      </c>
      <c r="U24" s="17">
        <f>IF(RUN_YEARS &gt; 4,(A1L117C1 + A1L117C2 + A1L117C3 + A1L117C4 + A1L117C5) / 5, 0)</f>
        <v>13158489.6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205675403</v>
      </c>
      <c r="F25" s="16" t="s">
        <v>175</v>
      </c>
      <c r="G25" s="15">
        <v>205928426</v>
      </c>
      <c r="H25" s="16" t="s">
        <v>176</v>
      </c>
      <c r="I25" s="15">
        <v>202799943</v>
      </c>
      <c r="J25" s="16" t="s">
        <v>177</v>
      </c>
      <c r="K25" s="15">
        <v>200581358</v>
      </c>
      <c r="L25" s="16" t="s">
        <v>178</v>
      </c>
      <c r="M25" s="15">
        <v>198202757</v>
      </c>
      <c r="N25" s="16" t="s">
        <v>252</v>
      </c>
      <c r="O25" s="17">
        <f>IF(RUN_YEARS &gt; 1,(A1L118C1 + A1L118C2) / 2, 0)</f>
        <v>205801914.5</v>
      </c>
      <c r="P25" s="16" t="s">
        <v>253</v>
      </c>
      <c r="Q25" s="17">
        <f>IF(RUN_YEARS &gt; 2,(A1L118C1 + A1L118C2 + A1L118C3) / 3, 0)</f>
        <v>204801257.33333334</v>
      </c>
      <c r="R25" s="16" t="s">
        <v>254</v>
      </c>
      <c r="S25" s="17">
        <f>IF(RUN_YEARS &gt; 3,(A1L118C1 + A1L118C2 + A1L118C3 + A1L118C4) / 4, 0)</f>
        <v>203746282.5</v>
      </c>
      <c r="T25" s="16" t="s">
        <v>255</v>
      </c>
      <c r="U25" s="17">
        <f>IF(RUN_YEARS &gt; 4,(A1L118C1 + A1L118C2 + A1L118C3 + A1L118C4 + A1L118C5) / 5, 0)</f>
        <v>202637577.40000001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991161811</v>
      </c>
      <c r="F26" s="16" t="s">
        <v>175</v>
      </c>
      <c r="G26" s="15">
        <v>1069260234</v>
      </c>
      <c r="H26" s="16" t="s">
        <v>176</v>
      </c>
      <c r="I26" s="15">
        <v>980943168</v>
      </c>
      <c r="J26" s="16" t="s">
        <v>177</v>
      </c>
      <c r="K26" s="15">
        <v>979008009</v>
      </c>
      <c r="L26" s="16" t="s">
        <v>178</v>
      </c>
      <c r="M26" s="15">
        <v>1021408886</v>
      </c>
      <c r="N26" s="16" t="s">
        <v>256</v>
      </c>
      <c r="O26" s="17">
        <f>IF(RUN_YEARS &gt; 1,(A1L119C1 + A1L119C2) / 2, 0)</f>
        <v>1030211022.5</v>
      </c>
      <c r="P26" s="16" t="s">
        <v>257</v>
      </c>
      <c r="Q26" s="17">
        <f>IF(RUN_YEARS &gt; 2,(A1L119C1 + A1L119C2 + A1L119C3) / 3, 0)</f>
        <v>1013788404.3333334</v>
      </c>
      <c r="R26" s="16" t="s">
        <v>258</v>
      </c>
      <c r="S26" s="17">
        <f>IF(RUN_YEARS &gt; 3,(A1L119C1 + A1L119C2 + A1L119C3 + A1L119C4) / 4, 0)</f>
        <v>1005093305.5</v>
      </c>
      <c r="T26" s="16" t="s">
        <v>259</v>
      </c>
      <c r="U26" s="17">
        <f>IF(RUN_YEARS &gt; 4,(A1L119C1 + A1L119C2 + A1L119C3 + A1L119C4 + A1L119C5) / 5, 0)</f>
        <v>1008356421.6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31148687</v>
      </c>
      <c r="F27" s="16" t="s">
        <v>175</v>
      </c>
      <c r="G27" s="15">
        <v>31486974</v>
      </c>
      <c r="H27" s="16" t="s">
        <v>176</v>
      </c>
      <c r="I27" s="15">
        <v>29951647</v>
      </c>
      <c r="J27" s="16" t="s">
        <v>177</v>
      </c>
      <c r="K27" s="15">
        <v>29402698</v>
      </c>
      <c r="L27" s="16" t="s">
        <v>178</v>
      </c>
      <c r="M27" s="15">
        <v>33041803</v>
      </c>
      <c r="N27" s="16" t="s">
        <v>260</v>
      </c>
      <c r="O27" s="17">
        <f>IF(RUN_YEARS &gt; 1,(A1L120C1 + A1L120C2) / 2, 0)</f>
        <v>31317830.5</v>
      </c>
      <c r="P27" s="16" t="s">
        <v>261</v>
      </c>
      <c r="Q27" s="17">
        <f>IF(RUN_YEARS &gt; 2,(A1L120C1 + A1L120C2 + A1L120C3) / 3, 0)</f>
        <v>30862436</v>
      </c>
      <c r="R27" s="16" t="s">
        <v>262</v>
      </c>
      <c r="S27" s="17">
        <f>IF(RUN_YEARS &gt; 3,(A1L120C1 + A1L120C2 + A1L120C3 + A1L120C4) / 4, 0)</f>
        <v>30497501.5</v>
      </c>
      <c r="T27" s="16" t="s">
        <v>263</v>
      </c>
      <c r="U27" s="17">
        <f>IF(RUN_YEARS &gt; 4,(A1L120C1 + A1L120C2 + A1L120C3 + A1L120C4 + A1L120C5) / 5, 0)</f>
        <v>31006361.800000001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1224050443</v>
      </c>
      <c r="F28" s="16" t="s">
        <v>175</v>
      </c>
      <c r="G28" s="15">
        <v>1250533751</v>
      </c>
      <c r="H28" s="16" t="s">
        <v>176</v>
      </c>
      <c r="I28" s="15">
        <v>1217159815</v>
      </c>
      <c r="J28" s="16" t="s">
        <v>177</v>
      </c>
      <c r="K28" s="15">
        <v>1183493026</v>
      </c>
      <c r="L28" s="16" t="s">
        <v>178</v>
      </c>
      <c r="M28" s="15">
        <v>1125851337</v>
      </c>
      <c r="N28" s="16" t="s">
        <v>264</v>
      </c>
      <c r="O28" s="17">
        <f>IF(RUN_YEARS &gt; 1,(A1L121C1 + A1L121C2) / 2, 0)</f>
        <v>1237292097</v>
      </c>
      <c r="P28" s="16" t="s">
        <v>265</v>
      </c>
      <c r="Q28" s="17">
        <f>IF(RUN_YEARS &gt; 2,(A1L121C1 + A1L121C2 + A1L121C3) / 3, 0)</f>
        <v>1230581336.3333333</v>
      </c>
      <c r="R28" s="16" t="s">
        <v>266</v>
      </c>
      <c r="S28" s="17">
        <f>IF(RUN_YEARS &gt; 3,(A1L121C1 + A1L121C2 + A1L121C3 + A1L121C4) / 4, 0)</f>
        <v>1218809258.75</v>
      </c>
      <c r="T28" s="16" t="s">
        <v>267</v>
      </c>
      <c r="U28" s="17">
        <f>IF(RUN_YEARS &gt; 4,(A1L121C1 + A1L121C2 + A1L121C3 + A1L121C4 + A1L121C5) / 5, 0)</f>
        <v>1200217674.4000001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2246360941</v>
      </c>
      <c r="F29" s="16" t="s">
        <v>269</v>
      </c>
      <c r="G29" s="17">
        <f>SUM(A1L119C2:A1L121C2)</f>
        <v>2351280959</v>
      </c>
      <c r="H29" s="16" t="s">
        <v>270</v>
      </c>
      <c r="I29" s="17">
        <f>SUM(A1L119C3:A1L121C3)</f>
        <v>2228054630</v>
      </c>
      <c r="J29" s="16" t="s">
        <v>271</v>
      </c>
      <c r="K29" s="17">
        <f>SUM(A1L119C4:A1L121C4)</f>
        <v>2191903733</v>
      </c>
      <c r="L29" s="16" t="s">
        <v>272</v>
      </c>
      <c r="M29" s="17">
        <f>SUM(A1L119C5:A1L121C5)</f>
        <v>2180302026</v>
      </c>
      <c r="N29" s="16" t="s">
        <v>273</v>
      </c>
      <c r="O29" s="17">
        <f>IF(RUN_YEARS &gt; 1,(A1L122C1 + A1L122C2) / 2, 0)</f>
        <v>2298820950</v>
      </c>
      <c r="P29" s="16" t="s">
        <v>274</v>
      </c>
      <c r="Q29" s="17">
        <f>IF(RUN_YEARS &gt; 2,(A1L122C1 + A1L122C2 + A1L122C3) / 3, 0)</f>
        <v>2275232176.6666665</v>
      </c>
      <c r="R29" s="16" t="s">
        <v>275</v>
      </c>
      <c r="S29" s="17">
        <f>IF(RUN_YEARS &gt; 3,(A1L122C1 + A1L122C2 + A1L122C3 + A1L122C4) / 4, 0)</f>
        <v>2254400065.75</v>
      </c>
      <c r="T29" s="16" t="s">
        <v>276</v>
      </c>
      <c r="U29" s="17">
        <f>IF(RUN_YEARS &gt; 4,(A1L122C1 + A1L122C2 + A1L122C3 + A1L122C4 + A1L122C5) / 5, 0)</f>
        <v>2239580457.8000002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2475358138</v>
      </c>
      <c r="F30" s="16" t="s">
        <v>175</v>
      </c>
      <c r="G30" s="15">
        <v>2582780830</v>
      </c>
      <c r="H30" s="16" t="s">
        <v>176</v>
      </c>
      <c r="I30" s="15">
        <v>2453327975</v>
      </c>
      <c r="J30" s="16" t="s">
        <v>177</v>
      </c>
      <c r="K30" s="15">
        <v>2414481833</v>
      </c>
      <c r="L30" s="16" t="s">
        <v>178</v>
      </c>
      <c r="M30" s="15">
        <v>2399575875</v>
      </c>
      <c r="N30" s="16" t="s">
        <v>277</v>
      </c>
      <c r="O30" s="17">
        <f>IF(RUN_YEARS &gt; 1,(A1L123C1 + A1L123C2) / 2, 0)</f>
        <v>2529069484</v>
      </c>
      <c r="P30" s="16" t="s">
        <v>278</v>
      </c>
      <c r="Q30" s="17">
        <f>IF(RUN_YEARS &gt; 2,(A1L123C1 + A1L123C2 + A1L123C3) / 3, 0)</f>
        <v>2503822314.3333335</v>
      </c>
      <c r="R30" s="16" t="s">
        <v>279</v>
      </c>
      <c r="S30" s="17">
        <f>IF(RUN_YEARS &gt; 3,(A1L123C1 + A1L123C2 + A1L123C3 + A1L123C4) / 4, 0)</f>
        <v>2481487194</v>
      </c>
      <c r="T30" s="16" t="s">
        <v>280</v>
      </c>
      <c r="U30" s="17">
        <f>IF(RUN_YEARS &gt; 4,(A1L123C1 + A1L123C2 + A1L123C3 + A1L123C4 + A1L123C5) / 5, 0)</f>
        <v>2465104930.1999998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1297362</v>
      </c>
      <c r="F31" s="16" t="s">
        <v>175</v>
      </c>
      <c r="G31" s="15">
        <v>1364463</v>
      </c>
      <c r="H31" s="16" t="s">
        <v>176</v>
      </c>
      <c r="I31" s="15">
        <v>1308827</v>
      </c>
      <c r="J31" s="16" t="s">
        <v>177</v>
      </c>
      <c r="K31" s="15">
        <v>1293479</v>
      </c>
      <c r="L31" s="16" t="s">
        <v>178</v>
      </c>
      <c r="M31" s="15">
        <v>1310917</v>
      </c>
      <c r="N31" s="16" t="s">
        <v>281</v>
      </c>
      <c r="O31" s="17">
        <f>IF(RUN_YEARS &gt; 1,(A1L124C1 + A1L124C2) / 2, 0)</f>
        <v>1330912.5</v>
      </c>
      <c r="P31" s="16" t="s">
        <v>282</v>
      </c>
      <c r="Q31" s="17">
        <f>IF(RUN_YEARS &gt; 2,(A1L124C1 + A1L124C2 + A1L124C3) / 3, 0)</f>
        <v>1323550.6666666667</v>
      </c>
      <c r="R31" s="16" t="s">
        <v>283</v>
      </c>
      <c r="S31" s="17">
        <f>IF(RUN_YEARS &gt; 3,(A1L124C1 + A1L124C2 + A1L124C3 + A1L124C4) / 4, 0)</f>
        <v>1316032.75</v>
      </c>
      <c r="T31" s="16" t="s">
        <v>284</v>
      </c>
      <c r="U31" s="17">
        <f>IF(RUN_YEARS &gt; 4,(A1L124C1 + A1L124C2 + A1L124C3 + A1L124C4 + A1L124C5) / 5, 0)</f>
        <v>1315009.6000000001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9371.4989999999998</v>
      </c>
      <c r="F33" s="16" t="s">
        <v>175</v>
      </c>
      <c r="G33" s="15">
        <v>8506.68</v>
      </c>
      <c r="H33" s="16" t="s">
        <v>176</v>
      </c>
      <c r="I33" s="15">
        <v>7733.8559999999998</v>
      </c>
      <c r="J33" s="16" t="s">
        <v>177</v>
      </c>
      <c r="K33" s="15">
        <v>8721.1280000000006</v>
      </c>
      <c r="L33" s="16" t="s">
        <v>178</v>
      </c>
      <c r="M33" s="15">
        <v>8917.2720000000008</v>
      </c>
      <c r="N33" s="16" t="s">
        <v>289</v>
      </c>
      <c r="O33" s="17">
        <f>IF(RUN_YEARS &gt; 1,(A1L126C1 + A1L126C2) / 2, 0)</f>
        <v>8939.0895</v>
      </c>
      <c r="P33" s="16" t="s">
        <v>290</v>
      </c>
      <c r="Q33" s="17">
        <f>IF(RUN_YEARS &gt; 2,(A1L126C1 + A1L126C2 + A1L126C3) / 3, 0)</f>
        <v>8537.3449999999993</v>
      </c>
      <c r="R33" s="16" t="s">
        <v>291</v>
      </c>
      <c r="S33" s="17">
        <f>IF(RUN_YEARS &gt; 3,(A1L126C1 + A1L126C2 + A1L126C3 + A1L126C4) / 4, 0)</f>
        <v>8583.2907500000001</v>
      </c>
      <c r="T33" s="16" t="s">
        <v>292</v>
      </c>
      <c r="U33" s="17">
        <f>IF(RUN_YEARS &gt; 4,(A1L126C1 + A1L126C2 + A1L126C3 + A1L126C4 + A1L126C5) / 5, 0)</f>
        <v>8650.0869999999995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67088.763000000006</v>
      </c>
      <c r="F34" s="16" t="s">
        <v>175</v>
      </c>
      <c r="G34" s="15">
        <v>68941.543000000005</v>
      </c>
      <c r="H34" s="16" t="s">
        <v>176</v>
      </c>
      <c r="I34" s="15">
        <v>69691.89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68015.153000000006</v>
      </c>
      <c r="P34" s="16" t="s">
        <v>294</v>
      </c>
      <c r="Q34" s="17">
        <f>IF(RUN_YEARS &gt; 2,(A1L127C1 + A1L127C2 + A1L127C3) / 3, 0)</f>
        <v>68574.065333333332</v>
      </c>
      <c r="R34" s="16" t="s">
        <v>295</v>
      </c>
      <c r="S34" s="17">
        <f>IF(RUN_YEARS &gt; 3,(A1L127C1 + A1L127C2 + A1L127C3 + A1L127C4) / 4, 0)</f>
        <v>51430.548999999999</v>
      </c>
      <c r="T34" s="16" t="s">
        <v>296</v>
      </c>
      <c r="U34" s="17">
        <f>IF(RUN_YEARS &gt; 4,(A1L127C1 + A1L127C2 + A1L127C3 + A1L127C4 + A1L127C5) / 5, 0)</f>
        <v>41144.439200000001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16208.862999999999</v>
      </c>
      <c r="F36" s="16" t="s">
        <v>175</v>
      </c>
      <c r="G36" s="15">
        <v>19550.361000000001</v>
      </c>
      <c r="H36" s="16" t="s">
        <v>176</v>
      </c>
      <c r="I36" s="15">
        <v>16629.101999999999</v>
      </c>
      <c r="J36" s="16" t="s">
        <v>177</v>
      </c>
      <c r="K36" s="15">
        <v>15259.684999999999</v>
      </c>
      <c r="L36" s="16" t="s">
        <v>178</v>
      </c>
      <c r="M36" s="15">
        <v>16226.588</v>
      </c>
      <c r="N36" s="16" t="s">
        <v>301</v>
      </c>
      <c r="O36" s="17">
        <f>IF(RUN_YEARS &gt; 1,(A1L129C1 + A1L129C2) / 2, 0)</f>
        <v>17879.612000000001</v>
      </c>
      <c r="P36" s="16" t="s">
        <v>302</v>
      </c>
      <c r="Q36" s="17">
        <f>IF(RUN_YEARS &gt; 2,(A1L129C1 + A1L129C2 + A1L129C3) / 3, 0)</f>
        <v>17462.775333333335</v>
      </c>
      <c r="R36" s="16" t="s">
        <v>303</v>
      </c>
      <c r="S36" s="17">
        <f>IF(RUN_YEARS &gt; 3,(A1L129C1 + A1L129C2 + A1L129C3 + A1L129C4) / 4, 0)</f>
        <v>16912.00275</v>
      </c>
      <c r="T36" s="16" t="s">
        <v>304</v>
      </c>
      <c r="U36" s="17">
        <f>IF(RUN_YEARS &gt; 4,(A1L129C1 + A1L129C2 + A1L129C3 + A1L129C4 + A1L129C5) / 5, 0)</f>
        <v>16774.9198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1285.56</v>
      </c>
      <c r="F37" s="16" t="s">
        <v>175</v>
      </c>
      <c r="G37" s="15">
        <v>1839.874</v>
      </c>
      <c r="H37" s="16" t="s">
        <v>176</v>
      </c>
      <c r="I37" s="15">
        <v>1844.288</v>
      </c>
      <c r="J37" s="16" t="s">
        <v>177</v>
      </c>
      <c r="K37" s="15">
        <v>1793.3579999999999</v>
      </c>
      <c r="L37" s="16" t="s">
        <v>178</v>
      </c>
      <c r="M37" s="15">
        <v>1816.885</v>
      </c>
      <c r="N37" s="16" t="s">
        <v>305</v>
      </c>
      <c r="O37" s="17">
        <f>IF(RUN_YEARS &gt; 1,(A1L130C1 + A1L130C2) / 2, 0)</f>
        <v>1562.7170000000001</v>
      </c>
      <c r="P37" s="16" t="s">
        <v>306</v>
      </c>
      <c r="Q37" s="17">
        <f>IF(RUN_YEARS &gt; 2,(A1L130C1 + A1L130C2 + A1L130C3) / 3, 0)</f>
        <v>1656.5739999999998</v>
      </c>
      <c r="R37" s="16" t="s">
        <v>307</v>
      </c>
      <c r="S37" s="17">
        <f>IF(RUN_YEARS &gt; 3,(A1L130C1 + A1L130C2 + A1L130C3 + A1L130C4) / 4, 0)</f>
        <v>1690.77</v>
      </c>
      <c r="T37" s="16" t="s">
        <v>308</v>
      </c>
      <c r="U37" s="17">
        <f>IF(RUN_YEARS &gt; 4,(A1L130C1 + A1L130C2 + A1L130C3 + A1L130C4 + A1L130C5) / 5, 0)</f>
        <v>1715.9929999999999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14923.303</v>
      </c>
      <c r="F38" s="16" t="s">
        <v>310</v>
      </c>
      <c r="G38" s="17">
        <f>(A1L129C2 - A1L130C2)</f>
        <v>17710.487000000001</v>
      </c>
      <c r="H38" s="16" t="s">
        <v>311</v>
      </c>
      <c r="I38" s="17">
        <f>(A1L129C3 - A1L130C3)</f>
        <v>14784.813999999998</v>
      </c>
      <c r="J38" s="16" t="s">
        <v>312</v>
      </c>
      <c r="K38" s="17">
        <f>(A1L129C4 - A1L130C4)</f>
        <v>13466.326999999999</v>
      </c>
      <c r="L38" s="16" t="s">
        <v>313</v>
      </c>
      <c r="M38" s="17">
        <f>(A1L129C5 - A1L130C5)</f>
        <v>14409.703</v>
      </c>
      <c r="N38" s="16" t="s">
        <v>314</v>
      </c>
      <c r="O38" s="17">
        <f>IF(RUN_YEARS &gt; 1,(A1L131C1 + A1L131C2) / 2, 0)</f>
        <v>16316.895</v>
      </c>
      <c r="P38" s="16" t="s">
        <v>315</v>
      </c>
      <c r="Q38" s="17">
        <f>IF(RUN_YEARS &gt; 2,(A1L131C1 + A1L131C2 + A1L131C3) / 3, 0)</f>
        <v>15806.201333333333</v>
      </c>
      <c r="R38" s="16" t="s">
        <v>316</v>
      </c>
      <c r="S38" s="17">
        <f>IF(RUN_YEARS &gt; 3,(A1L131C1 + A1L131C2 + A1L131C3 + A1L131C4) / 4, 0)</f>
        <v>15221.232749999999</v>
      </c>
      <c r="T38" s="16" t="s">
        <v>317</v>
      </c>
      <c r="U38" s="17">
        <f>IF(RUN_YEARS &gt; 4,(A1L131C1 + A1L131C2 + A1L131C3 + A1L131C4 + A1L131C5) / 5, 0)</f>
        <v>15058.926799999997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5511.2520000000004</v>
      </c>
      <c r="F39" s="16" t="s">
        <v>175</v>
      </c>
      <c r="G39" s="15">
        <v>5559.2879999999996</v>
      </c>
      <c r="H39" s="16" t="s">
        <v>176</v>
      </c>
      <c r="I39" s="15">
        <v>5454.848</v>
      </c>
      <c r="J39" s="16" t="s">
        <v>177</v>
      </c>
      <c r="K39" s="15">
        <v>5398.1239999999998</v>
      </c>
      <c r="L39" s="16" t="s">
        <v>178</v>
      </c>
      <c r="M39" s="15">
        <v>5339.7430000000004</v>
      </c>
      <c r="N39" s="16" t="s">
        <v>318</v>
      </c>
      <c r="O39" s="17">
        <f>IF(RUN_YEARS &gt; 1,(A1L132C1 + A1L132C2) / 2, 0)</f>
        <v>5535.27</v>
      </c>
      <c r="P39" s="16" t="s">
        <v>319</v>
      </c>
      <c r="Q39" s="17">
        <f>IF(RUN_YEARS &gt; 2,(A1L132C1 + A1L132C2 + A1L132C3) / 3, 0)</f>
        <v>5508.4626666666663</v>
      </c>
      <c r="R39" s="16" t="s">
        <v>320</v>
      </c>
      <c r="S39" s="17">
        <f>IF(RUN_YEARS &gt; 3,(A1L132C1 + A1L132C2 + A1L132C3 + A1L132C4) / 4, 0)</f>
        <v>5480.8779999999997</v>
      </c>
      <c r="T39" s="16" t="s">
        <v>321</v>
      </c>
      <c r="U39" s="17">
        <f>IF(RUN_YEARS &gt; 4,(A1L132C1 + A1L132C2 + A1L132C3 + A1L132C4 + A1L132C5) / 5, 0)</f>
        <v>5452.6509999999998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6796.8119999999999</v>
      </c>
      <c r="F40" s="16" t="s">
        <v>323</v>
      </c>
      <c r="G40" s="17">
        <f>(A1L130C2 + A1L132C2)</f>
        <v>7399.1619999999994</v>
      </c>
      <c r="H40" s="16" t="s">
        <v>324</v>
      </c>
      <c r="I40" s="17">
        <f>(A1L130C3 + A1L132C3)</f>
        <v>7299.1360000000004</v>
      </c>
      <c r="J40" s="16" t="s">
        <v>325</v>
      </c>
      <c r="K40" s="17">
        <f>(A1L130C4 + A1L132C4)</f>
        <v>7191.482</v>
      </c>
      <c r="L40" s="16" t="s">
        <v>326</v>
      </c>
      <c r="M40" s="17">
        <f>(A1L130C5 + A1L132C5)</f>
        <v>7156.6280000000006</v>
      </c>
      <c r="N40" s="16" t="s">
        <v>327</v>
      </c>
      <c r="O40" s="17">
        <f>IF(RUN_YEARS &gt; 1,(A1L133C1 + A1L133C2) / 2, 0)</f>
        <v>7097.9869999999992</v>
      </c>
      <c r="P40" s="16" t="s">
        <v>328</v>
      </c>
      <c r="Q40" s="17">
        <f>IF(RUN_YEARS &gt; 2,(A1L133C1 + A1L133C2 + A1L133C3) / 3, 0)</f>
        <v>7165.0366666666669</v>
      </c>
      <c r="R40" s="16" t="s">
        <v>329</v>
      </c>
      <c r="S40" s="17">
        <f>IF(RUN_YEARS &gt; 3,(A1L133C1 + A1L133C2 + A1L133C3 + A1L133C4) / 4, 0)</f>
        <v>7171.6480000000001</v>
      </c>
      <c r="T40" s="16" t="s">
        <v>330</v>
      </c>
      <c r="U40" s="17">
        <f>IF(RUN_YEARS &gt; 4,(A1L133C1 + A1L133C2 + A1L133C3 + A1L133C4 + A1L133C5) / 5, 0)</f>
        <v>7168.6440000000002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7475.4129999999996</v>
      </c>
      <c r="F41" s="16" t="s">
        <v>175</v>
      </c>
      <c r="G41" s="15">
        <v>8816.9500000000007</v>
      </c>
      <c r="H41" s="16" t="s">
        <v>176</v>
      </c>
      <c r="I41" s="15">
        <v>8312.84</v>
      </c>
      <c r="J41" s="16" t="s">
        <v>177</v>
      </c>
      <c r="K41" s="15">
        <v>7262.6940000000004</v>
      </c>
      <c r="L41" s="16" t="s">
        <v>178</v>
      </c>
      <c r="M41" s="15">
        <v>7620.4260000000004</v>
      </c>
      <c r="N41" s="16" t="s">
        <v>331</v>
      </c>
      <c r="O41" s="17">
        <f>IF(RUN_YEARS &gt; 1,(A1L134C1 + A1L134C2) / 2, 0)</f>
        <v>8146.1815000000006</v>
      </c>
      <c r="P41" s="16" t="s">
        <v>332</v>
      </c>
      <c r="Q41" s="17">
        <f>IF(RUN_YEARS &gt; 2,(A1L134C1 + A1L134C2 + A1L134C3) / 3, 0)</f>
        <v>8201.7343333333338</v>
      </c>
      <c r="R41" s="16" t="s">
        <v>333</v>
      </c>
      <c r="S41" s="17">
        <f>IF(RUN_YEARS &gt; 3,(A1L134C1 + A1L134C2 + A1L134C3 + A1L134C4) / 4, 0)</f>
        <v>7966.9742500000002</v>
      </c>
      <c r="T41" s="16" t="s">
        <v>334</v>
      </c>
      <c r="U41" s="17">
        <f>IF(RUN_YEARS &gt; 4,(A1L134C1 + A1L134C2 + A1L134C3 + A1L134C4 + A1L134C5) / 5, 0)</f>
        <v>7897.664600000001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6022.0140000000001</v>
      </c>
      <c r="F42" s="16" t="s">
        <v>175</v>
      </c>
      <c r="G42" s="15">
        <v>6098.7330000000002</v>
      </c>
      <c r="H42" s="16" t="s">
        <v>176</v>
      </c>
      <c r="I42" s="15">
        <v>6254.7219999999998</v>
      </c>
      <c r="J42" s="16" t="s">
        <v>177</v>
      </c>
      <c r="K42" s="15">
        <v>6576.2380000000003</v>
      </c>
      <c r="L42" s="16" t="s">
        <v>178</v>
      </c>
      <c r="M42" s="15">
        <v>6697.4380000000001</v>
      </c>
      <c r="N42" s="16" t="s">
        <v>335</v>
      </c>
      <c r="O42" s="17">
        <f>IF(RUN_YEARS &gt; 1,(A1L135C1 + A1L135C2) / 2, 0)</f>
        <v>6060.3734999999997</v>
      </c>
      <c r="P42" s="16" t="s">
        <v>336</v>
      </c>
      <c r="Q42" s="17">
        <f>IF(RUN_YEARS &gt; 2,(A1L135C1 + A1L135C2 + A1L135C3) / 3, 0)</f>
        <v>6125.1563333333324</v>
      </c>
      <c r="R42" s="16" t="s">
        <v>337</v>
      </c>
      <c r="S42" s="17">
        <f>IF(RUN_YEARS &gt; 3,(A1L135C1 + A1L135C2 + A1L135C3 + A1L135C4) / 4, 0)</f>
        <v>6237.9267499999996</v>
      </c>
      <c r="T42" s="16" t="s">
        <v>338</v>
      </c>
      <c r="U42" s="17">
        <f>IF(RUN_YEARS &gt; 4,(A1L135C1 + A1L135C2 + A1L135C3 + A1L135C4 + A1L135C5) / 5, 0)</f>
        <v>6329.8289999999997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15325.343999999999</v>
      </c>
      <c r="F43" s="16" t="s">
        <v>175</v>
      </c>
      <c r="G43" s="15">
        <v>16633.014999999999</v>
      </c>
      <c r="H43" s="16" t="s">
        <v>176</v>
      </c>
      <c r="I43" s="15">
        <v>16487.326000000001</v>
      </c>
      <c r="J43" s="16" t="s">
        <v>177</v>
      </c>
      <c r="K43" s="15">
        <v>17294.983</v>
      </c>
      <c r="L43" s="16" t="s">
        <v>178</v>
      </c>
      <c r="M43" s="15">
        <v>16854.573</v>
      </c>
      <c r="N43" s="16" t="s">
        <v>339</v>
      </c>
      <c r="O43" s="17">
        <f>IF(RUN_YEARS &gt; 1,(A1L136C1 + A1L136C2) / 2, 0)</f>
        <v>15979.179499999998</v>
      </c>
      <c r="P43" s="16" t="s">
        <v>340</v>
      </c>
      <c r="Q43" s="17">
        <f>IF(RUN_YEARS &gt; 2,(A1L136C1 + A1L136C2 + A1L136C3) / 3, 0)</f>
        <v>16148.561666666666</v>
      </c>
      <c r="R43" s="16" t="s">
        <v>341</v>
      </c>
      <c r="S43" s="17">
        <f>IF(RUN_YEARS &gt; 3,(A1L136C1 + A1L136C2 + A1L136C3 + A1L136C4) / 4, 0)</f>
        <v>16435.167000000001</v>
      </c>
      <c r="T43" s="16" t="s">
        <v>342</v>
      </c>
      <c r="U43" s="17">
        <f>IF(RUN_YEARS &gt; 4,(A1L136C1 + A1L136C2 + A1L136C3 + A1L136C4 + A1L136C5) / 5, 0)</f>
        <v>16519.048200000001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28822.771000000001</v>
      </c>
      <c r="F44" s="16" t="s">
        <v>344</v>
      </c>
      <c r="G44" s="17">
        <f>(A1L134C2 + A1L135C2 + A1L136C2)</f>
        <v>31548.698</v>
      </c>
      <c r="H44" s="16" t="s">
        <v>345</v>
      </c>
      <c r="I44" s="17">
        <f>(A1L134C3 + A1L135C3 + A1L136C3)</f>
        <v>31054.887999999999</v>
      </c>
      <c r="J44" s="16" t="s">
        <v>346</v>
      </c>
      <c r="K44" s="17">
        <f>(A1L134C4 + A1L135C4 + A1L136C4)</f>
        <v>31133.915000000001</v>
      </c>
      <c r="L44" s="16" t="s">
        <v>347</v>
      </c>
      <c r="M44" s="17">
        <f>(A1L134C5 + A1L135C5 + A1L136C5)</f>
        <v>31172.437000000002</v>
      </c>
      <c r="N44" s="16" t="s">
        <v>348</v>
      </c>
      <c r="O44" s="17">
        <f>IF(RUN_YEARS &gt; 1,(A1L137C1 + A1L137C2) / 2, 0)</f>
        <v>30185.734499999999</v>
      </c>
      <c r="P44" s="16" t="s">
        <v>349</v>
      </c>
      <c r="Q44" s="17">
        <f>IF(RUN_YEARS &gt; 2,(A1L137C1 + A1L137C2 + A1L137C3) / 3, 0)</f>
        <v>30475.452333333331</v>
      </c>
      <c r="R44" s="16" t="s">
        <v>350</v>
      </c>
      <c r="S44" s="17">
        <f>IF(RUN_YEARS &gt; 3,(A1L137C1 + A1L137C2 + A1L137C3 + A1L137C4) / 4, 0)</f>
        <v>30640.067999999999</v>
      </c>
      <c r="T44" s="16" t="s">
        <v>351</v>
      </c>
      <c r="U44" s="17">
        <f>IF(RUN_YEARS &gt; 4,(A1L137C1 + A1L137C2 + A1L137C3 + A1L137C4 + A1L137C5) / 5, 0)</f>
        <v>30746.541799999999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14998.225</v>
      </c>
      <c r="F45" s="16" t="s">
        <v>175</v>
      </c>
      <c r="G45" s="15">
        <v>15080.885</v>
      </c>
      <c r="H45" s="16" t="s">
        <v>176</v>
      </c>
      <c r="I45" s="15">
        <v>14641.157999999999</v>
      </c>
      <c r="J45" s="16" t="s">
        <v>177</v>
      </c>
      <c r="K45" s="15">
        <v>14217.127</v>
      </c>
      <c r="L45" s="16" t="s">
        <v>178</v>
      </c>
      <c r="M45" s="15">
        <v>13786.212</v>
      </c>
      <c r="N45" s="16" t="s">
        <v>352</v>
      </c>
      <c r="O45" s="17">
        <f>IF(RUN_YEARS &gt; 1,(A1L138C1 + A1L138C2) / 2, 0)</f>
        <v>15039.555</v>
      </c>
      <c r="P45" s="16" t="s">
        <v>353</v>
      </c>
      <c r="Q45" s="17">
        <f>IF(RUN_YEARS &gt; 2,(A1L138C1 + A1L138C2 + A1L138C3) / 3, 0)</f>
        <v>14906.755999999999</v>
      </c>
      <c r="R45" s="16" t="s">
        <v>354</v>
      </c>
      <c r="S45" s="17">
        <f>IF(RUN_YEARS &gt; 3,(A1L138C1 + A1L138C2 + A1L138C3 + A1L138C4) / 4, 0)</f>
        <v>14734.348749999999</v>
      </c>
      <c r="T45" s="16" t="s">
        <v>355</v>
      </c>
      <c r="U45" s="17">
        <f>IF(RUN_YEARS &gt; 4,(A1L138C1 + A1L138C2 + A1L138C3 + A1L138C4 + A1L138C5) / 5, 0)</f>
        <v>14544.721399999999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6533.2730000000001</v>
      </c>
      <c r="F46" s="16" t="s">
        <v>175</v>
      </c>
      <c r="G46" s="15">
        <v>6239.7790000000005</v>
      </c>
      <c r="H46" s="16" t="s">
        <v>176</v>
      </c>
      <c r="I46" s="15">
        <v>6029.46</v>
      </c>
      <c r="J46" s="16" t="s">
        <v>177</v>
      </c>
      <c r="K46" s="15">
        <v>5740.4549999999999</v>
      </c>
      <c r="L46" s="16" t="s">
        <v>178</v>
      </c>
      <c r="M46" s="15">
        <v>4839.2550000000001</v>
      </c>
      <c r="N46" s="16" t="s">
        <v>356</v>
      </c>
      <c r="O46" s="17">
        <f>IF(RUN_YEARS &gt; 1,(A1L139C1 + A1L139C2) / 2, 0)</f>
        <v>6386.5259999999998</v>
      </c>
      <c r="P46" s="16" t="s">
        <v>357</v>
      </c>
      <c r="Q46" s="17">
        <f>IF(RUN_YEARS &gt; 2,(A1L139C1 + A1L139C2 + A1L139C3) / 3, 0)</f>
        <v>6267.5039999999999</v>
      </c>
      <c r="R46" s="16" t="s">
        <v>358</v>
      </c>
      <c r="S46" s="17">
        <f>IF(RUN_YEARS &gt; 3,(A1L139C1 + A1L139C2 + A1L139C3 + A1L139C4) / 4, 0)</f>
        <v>6135.7417499999992</v>
      </c>
      <c r="T46" s="16" t="s">
        <v>359</v>
      </c>
      <c r="U46" s="17">
        <f>IF(RUN_YEARS &gt; 4,(A1L139C1 + A1L139C2 + A1L139C3 + A1L139C4 + A1L139C5) / 5, 0)</f>
        <v>5876.4443999999994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13552.004999999999</v>
      </c>
      <c r="F47" s="16" t="s">
        <v>361</v>
      </c>
      <c r="G47" s="15">
        <v>13647.484</v>
      </c>
      <c r="H47" s="16" t="s">
        <v>362</v>
      </c>
      <c r="I47" s="15">
        <v>13110.987999999999</v>
      </c>
      <c r="J47" s="16" t="s">
        <v>363</v>
      </c>
      <c r="K47" s="15">
        <v>12852.722</v>
      </c>
      <c r="L47" s="16" t="s">
        <v>364</v>
      </c>
      <c r="M47" s="15">
        <v>12774.793</v>
      </c>
      <c r="N47" s="16" t="s">
        <v>365</v>
      </c>
      <c r="O47" s="17">
        <f>IF(RUN_YEARS &gt; 1,(A1L140C1 + A1L140C2) / 2, 0)</f>
        <v>13599.744500000001</v>
      </c>
      <c r="P47" s="16" t="s">
        <v>366</v>
      </c>
      <c r="Q47" s="17">
        <f>IF(RUN_YEARS &gt; 2,(A1L140C1 + A1L140C2 + A1L140C3) / 3, 0)</f>
        <v>13436.825666666666</v>
      </c>
      <c r="R47" s="16" t="s">
        <v>367</v>
      </c>
      <c r="S47" s="17">
        <f>IF(RUN_YEARS &gt; 3,(A1L140C1 + A1L140C2 + A1L140C3 + A1L140C4) / 4, 0)</f>
        <v>13290.79975</v>
      </c>
      <c r="T47" s="16" t="s">
        <v>368</v>
      </c>
      <c r="U47" s="17">
        <f>IF(RUN_YEARS &gt; 4,(A1L140C1 + A1L140C2 + A1L140C3 + A1L140C4 + A1L140C5) / 5, 0)</f>
        <v>13187.598399999999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4057.0610000000001</v>
      </c>
      <c r="F48" s="16" t="s">
        <v>370</v>
      </c>
      <c r="G48" s="15">
        <v>4413.0739999999996</v>
      </c>
      <c r="H48" s="16" t="s">
        <v>371</v>
      </c>
      <c r="I48" s="15">
        <v>4230.1049999999996</v>
      </c>
      <c r="J48" s="16" t="s">
        <v>372</v>
      </c>
      <c r="K48" s="15">
        <v>4154.0159999999996</v>
      </c>
      <c r="L48" s="16" t="s">
        <v>373</v>
      </c>
      <c r="M48" s="15">
        <v>4210.33</v>
      </c>
      <c r="N48" s="16" t="s">
        <v>374</v>
      </c>
      <c r="O48" s="17">
        <f>IF(RUN_YEARS &gt; 1,(A1L141C1 + A1L141C2) / 2, 0)</f>
        <v>4235.0675000000001</v>
      </c>
      <c r="P48" s="16" t="s">
        <v>375</v>
      </c>
      <c r="Q48" s="17">
        <f>IF(RUN_YEARS &gt; 2,(A1L141C1 + A1L141C2 + A1L141C3) / 3, 0)</f>
        <v>4233.413333333333</v>
      </c>
      <c r="R48" s="16" t="s">
        <v>376</v>
      </c>
      <c r="S48" s="17">
        <f>IF(RUN_YEARS &gt; 3,(A1L141C1 + A1L141C2 + A1L141C3 + A1L141C4) / 4, 0)</f>
        <v>4213.5640000000003</v>
      </c>
      <c r="T48" s="16" t="s">
        <v>377</v>
      </c>
      <c r="U48" s="17">
        <f>IF(RUN_YEARS &gt; 4,(A1L141C1 + A1L141C2 + A1L141C3 + A1L141C4 + A1L141C5) / 5, 0)</f>
        <v>4212.9172000000008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3066.799</v>
      </c>
      <c r="F49" s="16" t="s">
        <v>379</v>
      </c>
      <c r="G49" s="15">
        <v>3238.51</v>
      </c>
      <c r="H49" s="16" t="s">
        <v>380</v>
      </c>
      <c r="I49" s="15">
        <v>3176.7890000000002</v>
      </c>
      <c r="J49" s="16" t="s">
        <v>381</v>
      </c>
      <c r="K49" s="15">
        <v>3076.1350000000002</v>
      </c>
      <c r="L49" s="16" t="s">
        <v>382</v>
      </c>
      <c r="M49" s="15">
        <v>2906.8359999999998</v>
      </c>
      <c r="N49" s="16" t="s">
        <v>383</v>
      </c>
      <c r="O49" s="17">
        <f>IF(RUN_YEARS &gt; 1,(A1L142C1 + A1L142C2) / 2, 0)</f>
        <v>3152.6545000000001</v>
      </c>
      <c r="P49" s="16" t="s">
        <v>384</v>
      </c>
      <c r="Q49" s="17">
        <f>IF(RUN_YEARS &gt; 2,(A1L142C1 + A1L142C2 + A1L142C3) / 3, 0)</f>
        <v>3160.6993333333335</v>
      </c>
      <c r="R49" s="16" t="s">
        <v>385</v>
      </c>
      <c r="S49" s="17">
        <f>IF(RUN_YEARS &gt; 3,(A1L142C1 + A1L142C2 + A1L142C3 + A1L142C4) / 4, 0)</f>
        <v>3139.55825</v>
      </c>
      <c r="T49" s="16" t="s">
        <v>386</v>
      </c>
      <c r="U49" s="17">
        <f>IF(RUN_YEARS &gt; 4,(A1L142C1 + A1L142C2 + A1L142C3 + A1L142C4 + A1L142C5) / 5, 0)</f>
        <v>3093.0137999999997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946.971</v>
      </c>
      <c r="F50" s="16" t="s">
        <v>388</v>
      </c>
      <c r="G50" s="15">
        <v>971.49699999999996</v>
      </c>
      <c r="H50" s="16" t="s">
        <v>389</v>
      </c>
      <c r="I50" s="15">
        <v>934.84199999999998</v>
      </c>
      <c r="J50" s="16" t="s">
        <v>390</v>
      </c>
      <c r="K50" s="15">
        <v>904.18499999999995</v>
      </c>
      <c r="L50" s="16" t="s">
        <v>391</v>
      </c>
      <c r="M50" s="15">
        <v>849.34799999999996</v>
      </c>
      <c r="N50" s="16" t="s">
        <v>392</v>
      </c>
      <c r="O50" s="17">
        <f>IF(RUN_YEARS &gt; 1,(A1L143C1 + A1L143C2) / 2, 0)</f>
        <v>959.23399999999992</v>
      </c>
      <c r="P50" s="16" t="s">
        <v>393</v>
      </c>
      <c r="Q50" s="17">
        <f>IF(RUN_YEARS &gt; 2,(A1L143C1 + A1L143C2 + A1L143C3) / 3, 0)</f>
        <v>951.10333333333335</v>
      </c>
      <c r="R50" s="16" t="s">
        <v>394</v>
      </c>
      <c r="S50" s="17">
        <f>IF(RUN_YEARS &gt; 3,(A1L143C1 + A1L143C2 + A1L143C3 + A1L143C4) / 4, 0)</f>
        <v>939.37374999999997</v>
      </c>
      <c r="T50" s="16" t="s">
        <v>395</v>
      </c>
      <c r="U50" s="17">
        <f>IF(RUN_YEARS &gt; 4,(A1L143C1 + A1L143C2 + A1L143C3 + A1L143C4 + A1L143C5) / 5, 0)</f>
        <v>921.36860000000001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34227.870000000003</v>
      </c>
      <c r="F51" s="16" t="s">
        <v>397</v>
      </c>
      <c r="G51" s="15">
        <f>(2 * A1L140C2) + A1L141C2 + A1L142C2</f>
        <v>34946.552000000003</v>
      </c>
      <c r="H51" s="16" t="s">
        <v>398</v>
      </c>
      <c r="I51" s="15">
        <f>(2 * A1L140C3) + A1L141C3 + A1L142C3</f>
        <v>33628.869999999995</v>
      </c>
      <c r="J51" s="16" t="s">
        <v>399</v>
      </c>
      <c r="K51" s="15">
        <f>(2 * A1L140C4) + A1L141C4 + A1L142C4</f>
        <v>32935.595000000001</v>
      </c>
      <c r="L51" s="16" t="s">
        <v>400</v>
      </c>
      <c r="M51" s="15">
        <f>(2 * A1L140C5) + A1L141C5 + A1L142C5</f>
        <v>32666.751999999997</v>
      </c>
      <c r="N51" s="16" t="s">
        <v>401</v>
      </c>
      <c r="O51" s="17">
        <f>IF(RUN_YEARS &gt; 1,(A1L144C1 + A1L144C2) / 2, 0)</f>
        <v>34587.211000000003</v>
      </c>
      <c r="P51" s="16" t="s">
        <v>402</v>
      </c>
      <c r="Q51" s="17">
        <f>IF(RUN_YEARS &gt; 2,(A1L144C1 + A1L144C2 + A1L144C3) / 3, 0)</f>
        <v>34267.764000000003</v>
      </c>
      <c r="R51" s="16" t="s">
        <v>403</v>
      </c>
      <c r="S51" s="17">
        <f>IF(RUN_YEARS &gt; 3,(A1L144C1 + A1L144C2 + A1L144C3 + A1L144C4) / 4, 0)</f>
        <v>33934.721749999997</v>
      </c>
      <c r="T51" s="16" t="s">
        <v>404</v>
      </c>
      <c r="U51" s="17">
        <f>IF(RUN_YEARS &gt; 4,(A1L144C1 + A1L144C2 + A1L144C3 + A1L144C4 + A1L144C5) / 5, 0)</f>
        <v>33681.127800000002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21622.835999999999</v>
      </c>
      <c r="F52" s="16" t="s">
        <v>406</v>
      </c>
      <c r="G52" s="15">
        <f>SUM(A1L140C2:A1L143C2)</f>
        <v>22270.564999999999</v>
      </c>
      <c r="H52" s="16" t="s">
        <v>407</v>
      </c>
      <c r="I52" s="15">
        <f>SUM(A1L140C3:A1L143C3)</f>
        <v>21452.724000000002</v>
      </c>
      <c r="J52" s="16" t="s">
        <v>408</v>
      </c>
      <c r="K52" s="15">
        <f>SUM(A1L140C4:A1L143C4)</f>
        <v>20987.058000000001</v>
      </c>
      <c r="L52" s="16" t="s">
        <v>409</v>
      </c>
      <c r="M52" s="15">
        <f>SUM(A1L140C5:A1L143C5)</f>
        <v>20741.307000000001</v>
      </c>
      <c r="N52" s="16" t="s">
        <v>410</v>
      </c>
      <c r="O52" s="17">
        <f>IF(RUN_YEARS &gt; 1,(A1L145C1 + A1L145C2) / 2, 0)</f>
        <v>21946.700499999999</v>
      </c>
      <c r="P52" s="16" t="s">
        <v>411</v>
      </c>
      <c r="Q52" s="17">
        <f>IF(RUN_YEARS &gt; 2,(A1L145C1 + A1L145C2 + A1L145C3) / 3, 0)</f>
        <v>21782.041666666668</v>
      </c>
      <c r="R52" s="16" t="s">
        <v>412</v>
      </c>
      <c r="S52" s="17">
        <f>IF(RUN_YEARS &gt; 3,(A1L145C1 + A1L145C2 + A1L145C3 + A1L145C4) / 4, 0)</f>
        <v>21583.295750000001</v>
      </c>
      <c r="T52" s="16" t="s">
        <v>413</v>
      </c>
      <c r="U52" s="17">
        <f>IF(RUN_YEARS &gt; 4,(A1L145C1 + A1L145C2 + A1L145C3 + A1L145C4 + A1L145C5) / 5, 0)</f>
        <v>21414.898000000001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9017.8019999999997</v>
      </c>
      <c r="F53" s="16" t="s">
        <v>415</v>
      </c>
      <c r="G53" s="15">
        <f>(2 * A1L143C2) + A1L141C2 + A1L142C2</f>
        <v>9594.5779999999995</v>
      </c>
      <c r="H53" s="16" t="s">
        <v>416</v>
      </c>
      <c r="I53" s="15">
        <f>(2 * A1L143C3) + A1L141C3 + A1L142C3</f>
        <v>9276.5779999999995</v>
      </c>
      <c r="J53" s="16" t="s">
        <v>417</v>
      </c>
      <c r="K53" s="15">
        <f>(2 * A1L143C4) + A1L141C4 + A1L142C4</f>
        <v>9038.5210000000006</v>
      </c>
      <c r="L53" s="16" t="s">
        <v>418</v>
      </c>
      <c r="M53" s="15">
        <f>(2 * A1L143C5) + A1L141C5 + A1L142C5</f>
        <v>8815.8619999999992</v>
      </c>
      <c r="N53" s="16" t="s">
        <v>419</v>
      </c>
      <c r="O53" s="17">
        <f>IF(RUN_YEARS &gt; 1,(A1L146C1 + A1L146C2) / 2, 0)</f>
        <v>9306.1899999999987</v>
      </c>
      <c r="P53" s="16" t="s">
        <v>420</v>
      </c>
      <c r="Q53" s="17">
        <f>IF(RUN_YEARS &gt; 2,(A1L146C1 + A1L146C2 + A1L146C3) / 3, 0)</f>
        <v>9296.3193333333329</v>
      </c>
      <c r="R53" s="16" t="s">
        <v>421</v>
      </c>
      <c r="S53" s="17">
        <f>IF(RUN_YEARS &gt; 3,(A1L146C1 + A1L146C2 + A1L146C3 + A1L146C4) / 4, 0)</f>
        <v>9231.8697499999998</v>
      </c>
      <c r="T53" s="16" t="s">
        <v>422</v>
      </c>
      <c r="U53" s="17">
        <f>IF(RUN_YEARS &gt; 4,(A1L146C1 + A1L146C2 + A1L146C3 + A1L146C4 + A1L146C5) / 5, 0)</f>
        <v>9148.6682000000001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72.186999999999998</v>
      </c>
      <c r="F54" s="16" t="s">
        <v>424</v>
      </c>
      <c r="G54" s="15">
        <v>73.462000000000003</v>
      </c>
      <c r="H54" s="16" t="s">
        <v>425</v>
      </c>
      <c r="I54" s="15">
        <v>73.831000000000003</v>
      </c>
      <c r="J54" s="16" t="s">
        <v>426</v>
      </c>
      <c r="K54" s="15">
        <v>73.754000000000005</v>
      </c>
      <c r="L54" s="16" t="s">
        <v>427</v>
      </c>
      <c r="M54" s="15">
        <v>73.418000000000006</v>
      </c>
      <c r="N54" s="16" t="s">
        <v>428</v>
      </c>
      <c r="O54" s="17">
        <f>IF(RUN_YEARS &gt; 1,(A1L147C1 + A1L147C2) / 2, 0)</f>
        <v>72.8245</v>
      </c>
      <c r="P54" s="16" t="s">
        <v>429</v>
      </c>
      <c r="Q54" s="17">
        <f>IF(RUN_YEARS &gt; 2,(A1L147C1 + A1L147C2 + A1L147C3) / 3, 0)</f>
        <v>73.160000000000011</v>
      </c>
      <c r="R54" s="16" t="s">
        <v>430</v>
      </c>
      <c r="S54" s="17">
        <f>IF(RUN_YEARS &gt; 3,(A1L147C1 + A1L147C2 + A1L147C3 + A1L147C4) / 4, 0)</f>
        <v>73.308500000000009</v>
      </c>
      <c r="T54" s="16" t="s">
        <v>431</v>
      </c>
      <c r="U54" s="17">
        <f>IF(RUN_YEARS &gt; 4,(A1L147C1 + A1L147C2 + A1L147C3 + A1L147C4 + A1L147C5) / 5, 0)</f>
        <v>73.330400000000012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12.016</v>
      </c>
      <c r="F55" s="16" t="s">
        <v>433</v>
      </c>
      <c r="G55" s="15">
        <v>11.715</v>
      </c>
      <c r="H55" s="16" t="s">
        <v>434</v>
      </c>
      <c r="I55" s="15">
        <v>11.532</v>
      </c>
      <c r="J55" s="16" t="s">
        <v>435</v>
      </c>
      <c r="K55" s="15">
        <v>11.483000000000001</v>
      </c>
      <c r="L55" s="16" t="s">
        <v>436</v>
      </c>
      <c r="M55" s="15">
        <v>11.397</v>
      </c>
      <c r="N55" s="16" t="s">
        <v>437</v>
      </c>
      <c r="O55" s="17">
        <f>IF(RUN_YEARS &gt; 1,(A1L148C1 + A1L148C2) / 2, 0)</f>
        <v>11.865500000000001</v>
      </c>
      <c r="P55" s="16" t="s">
        <v>438</v>
      </c>
      <c r="Q55" s="17">
        <f>IF(RUN_YEARS &gt; 2,(A1L148C1 + A1L148C2 + A1L148C3) / 3, 0)</f>
        <v>11.754333333333335</v>
      </c>
      <c r="R55" s="16" t="s">
        <v>439</v>
      </c>
      <c r="S55" s="17">
        <f>IF(RUN_YEARS &gt; 3,(A1L148C1 + A1L148C2 + A1L148C3 + A1L148C4) / 4, 0)</f>
        <v>11.686500000000002</v>
      </c>
      <c r="T55" s="16" t="s">
        <v>440</v>
      </c>
      <c r="U55" s="17">
        <f>IF(RUN_YEARS &gt; 4,(A1L148C1 + A1L148C2 + A1L148C3 + A1L148C4 + A1L148C5) / 5, 0)</f>
        <v>11.628600000000002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1.1759999999999999</v>
      </c>
      <c r="F56" s="16" t="s">
        <v>442</v>
      </c>
      <c r="G56" s="15">
        <v>1.1419999999999999</v>
      </c>
      <c r="H56" s="16" t="s">
        <v>443</v>
      </c>
      <c r="I56" s="15">
        <v>1.0980000000000001</v>
      </c>
      <c r="J56" s="16" t="s">
        <v>444</v>
      </c>
      <c r="K56" s="15">
        <v>1.083</v>
      </c>
      <c r="L56" s="16" t="s">
        <v>445</v>
      </c>
      <c r="M56" s="15">
        <v>1.0669999999999999</v>
      </c>
      <c r="N56" s="16" t="s">
        <v>446</v>
      </c>
      <c r="O56" s="17">
        <f>IF(RUN_YEARS &gt; 1,(A1L149C1 + A1L149C2) / 2, 0)</f>
        <v>1.1589999999999998</v>
      </c>
      <c r="P56" s="16" t="s">
        <v>447</v>
      </c>
      <c r="Q56" s="17">
        <f>IF(RUN_YEARS &gt; 2,(A1L149C1 + A1L149C2 + A1L149C3) / 3, 0)</f>
        <v>1.1386666666666665</v>
      </c>
      <c r="R56" s="16" t="s">
        <v>448</v>
      </c>
      <c r="S56" s="17">
        <f>IF(RUN_YEARS &gt; 3,(A1L149C1 + A1L149C2 + A1L149C3 + A1L149C4) / 4, 0)</f>
        <v>1.1247499999999999</v>
      </c>
      <c r="T56" s="16" t="s">
        <v>449</v>
      </c>
      <c r="U56" s="17">
        <f>IF(RUN_YEARS &gt; 4,(A1L149C1 + A1L149C2 + A1L149C3 + A1L149C4 + A1L149C5) / 5, 0)</f>
        <v>1.1132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6.234</v>
      </c>
      <c r="F57" s="16" t="s">
        <v>451</v>
      </c>
      <c r="G57" s="15">
        <v>7.3869999999999996</v>
      </c>
      <c r="H57" s="16" t="s">
        <v>452</v>
      </c>
      <c r="I57" s="15">
        <v>7.2869999999999999</v>
      </c>
      <c r="J57" s="16" t="s">
        <v>453</v>
      </c>
      <c r="K57" s="15">
        <v>7.1909999999999998</v>
      </c>
      <c r="L57" s="16" t="s">
        <v>454</v>
      </c>
      <c r="M57" s="15">
        <v>7.1029999999999998</v>
      </c>
      <c r="N57" s="16" t="s">
        <v>455</v>
      </c>
      <c r="O57" s="17">
        <f>IF(RUN_YEARS &gt; 1,(A1L150C1 + A1L150C2) / 2, 0)</f>
        <v>6.8104999999999993</v>
      </c>
      <c r="P57" s="16" t="s">
        <v>456</v>
      </c>
      <c r="Q57" s="17">
        <f>IF(RUN_YEARS &gt; 2,(A1L150C1 + A1L150C2 + A1L150C3) / 3, 0)</f>
        <v>6.9693333333333323</v>
      </c>
      <c r="R57" s="16" t="s">
        <v>457</v>
      </c>
      <c r="S57" s="17">
        <f>IF(RUN_YEARS &gt; 3,(A1L150C1 + A1L150C2 + A1L150C3 + A1L150C4) / 4, 0)</f>
        <v>7.0247499999999992</v>
      </c>
      <c r="T57" s="16" t="s">
        <v>458</v>
      </c>
      <c r="U57" s="17">
        <f>IF(RUN_YEARS &gt; 4,(A1L150C1 + A1L150C2 + A1L150C3 + A1L150C4 + A1L150C5) / 5, 0)</f>
        <v>7.0404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91.613</v>
      </c>
      <c r="F58" s="16" t="s">
        <v>460</v>
      </c>
      <c r="G58" s="15">
        <f>SUM(A1L147C2:A1L150C2)</f>
        <v>93.706000000000003</v>
      </c>
      <c r="H58" s="16" t="s">
        <v>461</v>
      </c>
      <c r="I58" s="15">
        <f>SUM(A1L147C3:A1L150C3)</f>
        <v>93.748000000000005</v>
      </c>
      <c r="J58" s="16" t="s">
        <v>462</v>
      </c>
      <c r="K58" s="15">
        <f>SUM(A1L147C4:A1L150C4)</f>
        <v>93.51100000000001</v>
      </c>
      <c r="L58" s="16" t="s">
        <v>463</v>
      </c>
      <c r="M58" s="15">
        <f>SUM(A1L147C5:A1L150C5)</f>
        <v>92.984999999999999</v>
      </c>
      <c r="N58" s="16" t="s">
        <v>464</v>
      </c>
      <c r="O58" s="17">
        <f>IF(RUN_YEARS &gt; 1,(A1L151C1 + A1L151C2) / 2, 0)</f>
        <v>92.659500000000008</v>
      </c>
      <c r="P58" s="16" t="s">
        <v>465</v>
      </c>
      <c r="Q58" s="17">
        <f>IF(RUN_YEARS &gt; 2,(A1L151C1 + A1L151C2 + A1L151C3) / 3, 0)</f>
        <v>93.022333333333336</v>
      </c>
      <c r="R58" s="16" t="s">
        <v>466</v>
      </c>
      <c r="S58" s="17">
        <f>IF(RUN_YEARS &gt; 3,(A1L151C1 + A1L151C2 + A1L151C3 + A1L151C4) / 4, 0)</f>
        <v>93.144500000000008</v>
      </c>
      <c r="T58" s="16" t="s">
        <v>467</v>
      </c>
      <c r="U58" s="17">
        <f>IF(RUN_YEARS &gt; 4,(A1L151C1 + A1L151C2 + A1L151C3 + A1L151C4 + A1L151C5) / 5, 0)</f>
        <v>93.112600000000015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13.647</v>
      </c>
      <c r="F59" s="16" t="s">
        <v>469</v>
      </c>
      <c r="G59" s="15">
        <v>14.891999999999999</v>
      </c>
      <c r="H59" s="16" t="s">
        <v>470</v>
      </c>
      <c r="I59" s="15">
        <v>14.923</v>
      </c>
      <c r="J59" s="16" t="s">
        <v>471</v>
      </c>
      <c r="K59" s="15">
        <v>14.893000000000001</v>
      </c>
      <c r="L59" s="16" t="s">
        <v>472</v>
      </c>
      <c r="M59" s="15">
        <v>14.862</v>
      </c>
      <c r="N59" s="16" t="s">
        <v>473</v>
      </c>
      <c r="O59" s="17">
        <f>IF(RUN_YEARS &gt; 1,(A1L152C1 + A1L152C2) / 2, 0)</f>
        <v>14.269500000000001</v>
      </c>
      <c r="P59" s="16" t="s">
        <v>474</v>
      </c>
      <c r="Q59" s="17">
        <f>IF(RUN_YEARS &gt; 2,(A1L152C1 + A1L152C2 + A1L152C3) / 3, 0)</f>
        <v>14.487333333333334</v>
      </c>
      <c r="R59" s="16" t="s">
        <v>475</v>
      </c>
      <c r="S59" s="17">
        <f>IF(RUN_YEARS &gt; 3,(A1L152C1 + A1L152C2 + A1L152C3 + A1L152C4) / 4, 0)</f>
        <v>14.588750000000001</v>
      </c>
      <c r="T59" s="16" t="s">
        <v>476</v>
      </c>
      <c r="U59" s="17">
        <f>IF(RUN_YEARS &gt; 4,(A1L152C1 + A1L152C2 + A1L152C3 + A1L152C4 + A1L152C5) / 5, 0)</f>
        <v>14.6434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10</v>
      </c>
      <c r="F60" s="16" t="s">
        <v>478</v>
      </c>
      <c r="G60" s="15">
        <v>5.8129999999999997</v>
      </c>
      <c r="H60" s="16" t="s">
        <v>479</v>
      </c>
      <c r="I60" s="15">
        <v>5.7320000000000002</v>
      </c>
      <c r="J60" s="16" t="s">
        <v>480</v>
      </c>
      <c r="K60" s="15">
        <v>5.6710000000000003</v>
      </c>
      <c r="L60" s="16" t="s">
        <v>481</v>
      </c>
      <c r="M60" s="15">
        <v>5.6020000000000003</v>
      </c>
      <c r="N60" s="16" t="s">
        <v>482</v>
      </c>
      <c r="O60" s="17">
        <f>IF(RUN_YEARS &gt; 1,(A1L153C1 + A1L153C2) / 2, 0)</f>
        <v>7.9064999999999994</v>
      </c>
      <c r="P60" s="16" t="s">
        <v>483</v>
      </c>
      <c r="Q60" s="17">
        <f>IF(RUN_YEARS &gt; 2,(A1L153C1 + A1L153C2 + A1L153C3) / 3, 0)</f>
        <v>7.1816666666666658</v>
      </c>
      <c r="R60" s="16" t="s">
        <v>484</v>
      </c>
      <c r="S60" s="17">
        <f>IF(RUN_YEARS &gt; 3,(A1L153C1 + A1L153C2 + A1L153C3 + A1L153C4) / 4, 0)</f>
        <v>6.8039999999999994</v>
      </c>
      <c r="T60" s="16" t="s">
        <v>485</v>
      </c>
      <c r="U60" s="17">
        <f>IF(RUN_YEARS &gt; 4,(A1L153C1 + A1L153C2 + A1L153C3 + A1L153C4 + A1L153C5) / 5, 0)</f>
        <v>6.5635999999999992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23.646999999999998</v>
      </c>
      <c r="F61" s="16" t="s">
        <v>487</v>
      </c>
      <c r="G61" s="15">
        <f>A1L152C2 + A1L153C2</f>
        <v>20.704999999999998</v>
      </c>
      <c r="H61" s="16" t="s">
        <v>488</v>
      </c>
      <c r="I61" s="15">
        <f>A1L152C3 + A1L153C3</f>
        <v>20.655000000000001</v>
      </c>
      <c r="J61" s="16" t="s">
        <v>489</v>
      </c>
      <c r="K61" s="15">
        <f>A1L152C4 + A1L153C4</f>
        <v>20.564</v>
      </c>
      <c r="L61" s="16" t="s">
        <v>490</v>
      </c>
      <c r="M61" s="15">
        <f>A1L152C5 + A1L153C5</f>
        <v>20.463999999999999</v>
      </c>
      <c r="N61" s="16" t="s">
        <v>491</v>
      </c>
      <c r="O61" s="17">
        <f>IF(RUN_YEARS &gt; 1,(A1L154C1 + A1L154C2) / 2, 0)</f>
        <v>22.175999999999998</v>
      </c>
      <c r="P61" s="16" t="s">
        <v>492</v>
      </c>
      <c r="Q61" s="17">
        <f>IF(RUN_YEARS &gt; 2,(A1L154C1 + A1L154C2 + A1L154C3) / 3, 0)</f>
        <v>21.669</v>
      </c>
      <c r="R61" s="16" t="s">
        <v>493</v>
      </c>
      <c r="S61" s="17">
        <f>IF(RUN_YEARS &gt; 3,(A1L154C1 + A1L154C2 + A1L154C3 + A1L154C4) / 4, 0)</f>
        <v>21.392749999999999</v>
      </c>
      <c r="T61" s="16" t="s">
        <v>494</v>
      </c>
      <c r="U61" s="17">
        <f>IF(RUN_YEARS &gt; 4,(A1L154C1 + A1L154C2 + A1L154C3 + A1L154C4 + A1L154C5) / 5, 0)</f>
        <v>21.207000000000001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101.613</v>
      </c>
      <c r="F62" s="16" t="s">
        <v>496</v>
      </c>
      <c r="G62" s="15">
        <f>A1L151C2 + A1L153C2</f>
        <v>99.519000000000005</v>
      </c>
      <c r="H62" s="16" t="s">
        <v>497</v>
      </c>
      <c r="I62" s="15">
        <f>A1L151C3 + A1L153C3</f>
        <v>99.48</v>
      </c>
      <c r="J62" s="16" t="s">
        <v>498</v>
      </c>
      <c r="K62" s="15">
        <f>A1L151C4 + A1L153C4</f>
        <v>99.182000000000016</v>
      </c>
      <c r="L62" s="16" t="s">
        <v>499</v>
      </c>
      <c r="M62" s="15">
        <f>A1L151C5 + A1L153C5</f>
        <v>98.587000000000003</v>
      </c>
      <c r="N62" s="16" t="s">
        <v>500</v>
      </c>
      <c r="O62" s="17">
        <f>IF(RUN_YEARS &gt; 1,(A1L155C1 + A1L155C2) / 2, 0)</f>
        <v>100.566</v>
      </c>
      <c r="P62" s="16" t="s">
        <v>501</v>
      </c>
      <c r="Q62" s="17">
        <f>IF(RUN_YEARS &gt; 2,(A1L155C1 + A1L155C2 + A1L155C3) / 3, 0)</f>
        <v>100.20400000000001</v>
      </c>
      <c r="R62" s="16" t="s">
        <v>502</v>
      </c>
      <c r="S62" s="17">
        <f>IF(RUN_YEARS &gt; 3,(A1L155C1 + A1L155C2 + A1L155C3 + A1L155C4) / 4, 0)</f>
        <v>99.94850000000001</v>
      </c>
      <c r="T62" s="16" t="s">
        <v>503</v>
      </c>
      <c r="U62" s="17">
        <f>IF(RUN_YEARS &gt; 4,(A1L155C1 + A1L155C2 + A1L155C3 + A1L155C4 + A1L155C5) / 5, 0)</f>
        <v>99.676200000000009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115.26</v>
      </c>
      <c r="F63" s="16" t="s">
        <v>505</v>
      </c>
      <c r="G63" s="15">
        <v>114.411</v>
      </c>
      <c r="H63" s="16" t="s">
        <v>506</v>
      </c>
      <c r="I63" s="15">
        <v>114.40300000000001</v>
      </c>
      <c r="J63" s="16" t="s">
        <v>507</v>
      </c>
      <c r="K63" s="15">
        <v>114.075</v>
      </c>
      <c r="L63" s="16" t="s">
        <v>508</v>
      </c>
      <c r="M63" s="15">
        <v>113.449</v>
      </c>
      <c r="N63" s="16" t="s">
        <v>509</v>
      </c>
      <c r="O63" s="17">
        <f>IF(RUN_YEARS &gt; 1,(A1L156C1 + A1L156C2) / 2, 0)</f>
        <v>114.8355</v>
      </c>
      <c r="P63" s="16" t="s">
        <v>510</v>
      </c>
      <c r="Q63" s="17">
        <f>IF(RUN_YEARS &gt; 2,(A1L156C1 + A1L156C2 + A1L156C3) / 3, 0)</f>
        <v>114.69133333333333</v>
      </c>
      <c r="R63" s="16" t="s">
        <v>511</v>
      </c>
      <c r="S63" s="17">
        <f>IF(RUN_YEARS &gt; 3,(A1L156C1 + A1L156C2 + A1L156C3 + A1L156C4) / 4, 0)</f>
        <v>114.53725</v>
      </c>
      <c r="T63" s="16" t="s">
        <v>512</v>
      </c>
      <c r="U63" s="17">
        <f>IF(RUN_YEARS &gt; 4,(A1L156C1 + A1L156C2 + A1L156C3 + A1L156C4 + A1L156C5) / 5, 0)</f>
        <v>114.31959999999999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313.15300000000002</v>
      </c>
      <c r="F66" s="16" t="s">
        <v>175</v>
      </c>
      <c r="G66" s="15">
        <v>352.61599999999999</v>
      </c>
      <c r="H66" s="16" t="s">
        <v>176</v>
      </c>
      <c r="I66" s="15">
        <v>316.64100000000002</v>
      </c>
      <c r="J66" s="16" t="s">
        <v>177</v>
      </c>
      <c r="K66" s="15">
        <v>347.64299999999997</v>
      </c>
      <c r="L66" s="16" t="s">
        <v>178</v>
      </c>
      <c r="M66" s="15">
        <v>367.01400000000001</v>
      </c>
      <c r="N66" s="16" t="s">
        <v>523</v>
      </c>
      <c r="O66" s="17">
        <f>IF(RUN_YEARS &gt; 1,(A1L159C1 + A1L159C2) / 2, 0)</f>
        <v>332.8845</v>
      </c>
      <c r="P66" s="16" t="s">
        <v>524</v>
      </c>
      <c r="Q66" s="17">
        <f>IF(RUN_YEARS &gt; 2,(A1L159C1 + A1L159C2 + A1L159C3) / 3, 0)</f>
        <v>327.47000000000003</v>
      </c>
      <c r="R66" s="16" t="s">
        <v>525</v>
      </c>
      <c r="S66" s="17">
        <f>IF(RUN_YEARS &gt; 3,(A1L159C1 + A1L159C2 + A1L159C3 + A1L159C4) / 4, 0)</f>
        <v>332.51325000000003</v>
      </c>
      <c r="T66" s="16" t="s">
        <v>526</v>
      </c>
      <c r="U66" s="17">
        <f>IF(RUN_YEARS &gt; 4,(A1L159C1 + A1L159C2 + A1L159C3 + A1L159C4 + A1L159C5) / 5, 0)</f>
        <v>339.41340000000002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14998.225</v>
      </c>
      <c r="F67" s="16" t="s">
        <v>175</v>
      </c>
      <c r="G67" s="15">
        <v>15080.885</v>
      </c>
      <c r="H67" s="16" t="s">
        <v>176</v>
      </c>
      <c r="I67" s="15">
        <v>14641.157999999999</v>
      </c>
      <c r="J67" s="16" t="s">
        <v>177</v>
      </c>
      <c r="K67" s="15">
        <v>14217.127</v>
      </c>
      <c r="L67" s="16" t="s">
        <v>178</v>
      </c>
      <c r="M67" s="15">
        <v>13786.212</v>
      </c>
      <c r="N67" s="16" t="s">
        <v>527</v>
      </c>
      <c r="O67" s="17">
        <f>IF(RUN_YEARS &gt; 1,(A1L160C1 + A1L160C2) / 2, 0)</f>
        <v>15039.555</v>
      </c>
      <c r="P67" s="16" t="s">
        <v>528</v>
      </c>
      <c r="Q67" s="17">
        <f>IF(RUN_YEARS &gt; 2,(A1L160C1 + A1L160C2 + A1L160C3) / 3, 0)</f>
        <v>14906.755999999999</v>
      </c>
      <c r="R67" s="16" t="s">
        <v>529</v>
      </c>
      <c r="S67" s="17">
        <f>IF(RUN_YEARS &gt; 3,(A1L160C1 + A1L160C2 + A1L160C3 + A1L160C4) / 4, 0)</f>
        <v>14734.348749999999</v>
      </c>
      <c r="T67" s="16" t="s">
        <v>530</v>
      </c>
      <c r="U67" s="17">
        <f>IF(RUN_YEARS &gt; 4,(A1L160C1 + A1L160C2 + A1L160C3 + A1L160C4 + A1L160C5) / 5, 0)</f>
        <v>14544.721399999999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12</v>
      </c>
      <c r="H8" s="16" t="s">
        <v>630</v>
      </c>
      <c r="I8" s="17">
        <f>(A1L201C1 + A1L201C2)</f>
        <v>12</v>
      </c>
      <c r="J8" s="16" t="s">
        <v>175</v>
      </c>
      <c r="K8" s="15">
        <v>0</v>
      </c>
      <c r="L8" s="16" t="s">
        <v>175</v>
      </c>
      <c r="M8" s="15">
        <v>3</v>
      </c>
      <c r="N8" s="16" t="s">
        <v>631</v>
      </c>
      <c r="O8" s="17">
        <f>(A1L201C4 + A1L201C5)</f>
        <v>3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3</v>
      </c>
      <c r="AF8" s="16" t="s">
        <v>634</v>
      </c>
      <c r="AG8" s="17">
        <f>(A1L201C13 + A1L201C14)</f>
        <v>3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7.5</v>
      </c>
      <c r="AL8" s="16" t="s">
        <v>637</v>
      </c>
      <c r="AM8" s="17">
        <f>(A1L201C16 + A1L201C17)</f>
        <v>7.5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5</v>
      </c>
      <c r="AR8" s="16" t="s">
        <v>640</v>
      </c>
      <c r="AS8" s="17">
        <f>(A1L201C19 + A1L201C20)</f>
        <v>5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3.75</v>
      </c>
      <c r="AX8" s="16" t="s">
        <v>643</v>
      </c>
      <c r="AY8" s="17">
        <f>(A1L201C22 + A1L201C23)</f>
        <v>3.75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3.6</v>
      </c>
      <c r="BD8" s="16" t="s">
        <v>646</v>
      </c>
      <c r="BE8" s="17">
        <f>(A1L201C25 + A1L201C26)</f>
        <v>3.6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23068</v>
      </c>
      <c r="F9" s="16" t="s">
        <v>174</v>
      </c>
      <c r="G9" s="15">
        <v>19238</v>
      </c>
      <c r="H9" s="16" t="s">
        <v>647</v>
      </c>
      <c r="I9" s="17">
        <f>(A1L202C1 + A1L202C2)</f>
        <v>42306</v>
      </c>
      <c r="J9" s="16" t="s">
        <v>175</v>
      </c>
      <c r="K9" s="15">
        <v>22670</v>
      </c>
      <c r="L9" s="16" t="s">
        <v>175</v>
      </c>
      <c r="M9" s="15">
        <v>18445</v>
      </c>
      <c r="N9" s="16" t="s">
        <v>648</v>
      </c>
      <c r="O9" s="17">
        <f>(A1L202C4 + A1L202C5)</f>
        <v>41115</v>
      </c>
      <c r="P9" s="16" t="s">
        <v>176</v>
      </c>
      <c r="Q9" s="15">
        <v>21366</v>
      </c>
      <c r="R9" s="16" t="s">
        <v>176</v>
      </c>
      <c r="S9" s="15">
        <v>18170</v>
      </c>
      <c r="T9" s="16" t="s">
        <v>649</v>
      </c>
      <c r="U9" s="17">
        <f>(A1L202C7 + A1L202C8)</f>
        <v>39536</v>
      </c>
      <c r="V9" s="16" t="s">
        <v>177</v>
      </c>
      <c r="W9" s="15">
        <v>22464</v>
      </c>
      <c r="X9" s="16" t="s">
        <v>177</v>
      </c>
      <c r="Y9" s="15">
        <v>19912</v>
      </c>
      <c r="Z9" s="16" t="s">
        <v>650</v>
      </c>
      <c r="AA9" s="17">
        <f>(A1L202C10 + A1L202C11)</f>
        <v>42376</v>
      </c>
      <c r="AB9" s="16" t="s">
        <v>178</v>
      </c>
      <c r="AC9" s="15">
        <v>25030</v>
      </c>
      <c r="AD9" s="16" t="s">
        <v>178</v>
      </c>
      <c r="AE9" s="15">
        <v>20255</v>
      </c>
      <c r="AF9" s="16" t="s">
        <v>651</v>
      </c>
      <c r="AG9" s="17">
        <f>(A1L202C13 + A1L202C14)</f>
        <v>45285</v>
      </c>
      <c r="AH9" s="16" t="s">
        <v>652</v>
      </c>
      <c r="AI9" s="17">
        <f>IF(RUN_YEARS &gt; 1,(A1L202C1 + A1L202C4) / 2, 0)</f>
        <v>22869</v>
      </c>
      <c r="AJ9" s="16" t="s">
        <v>653</v>
      </c>
      <c r="AK9" s="17">
        <f>IF(RUN_YEARS &gt; 1,(A1L202C2 + A1L202C5) / 2, 0)</f>
        <v>18841.5</v>
      </c>
      <c r="AL9" s="16" t="s">
        <v>654</v>
      </c>
      <c r="AM9" s="17">
        <f>(A1L202C16 + A1L202C17)</f>
        <v>41710.5</v>
      </c>
      <c r="AN9" s="16" t="s">
        <v>655</v>
      </c>
      <c r="AO9" s="17">
        <f>IF(RUN_YEARS &gt; 2,(A1L202C1 + A1L202C4 + A1L202C7) / 3, 0)</f>
        <v>22368</v>
      </c>
      <c r="AP9" s="16" t="s">
        <v>656</v>
      </c>
      <c r="AQ9" s="17">
        <f>IF(RUN_YEARS &gt; 2,(A1L202C2 + A1L202C5 + A1L202C8) / 3, 0)</f>
        <v>18617.666666666668</v>
      </c>
      <c r="AR9" s="16" t="s">
        <v>657</v>
      </c>
      <c r="AS9" s="17">
        <f>(A1L202C19 + A1L202C20)</f>
        <v>40985.666666666672</v>
      </c>
      <c r="AT9" s="16" t="s">
        <v>658</v>
      </c>
      <c r="AU9" s="17">
        <f>IF(RUN_YEARS &gt; 3,(A1L202C1 + A1L202C4 + A1L202C7 + A1L202C10) / 4, 0)</f>
        <v>22392</v>
      </c>
      <c r="AV9" s="16" t="s">
        <v>659</v>
      </c>
      <c r="AW9" s="17">
        <f>IF(RUN_YEARS &gt; 3,(A1L202C2 + A1L202C5 + A1L202C8 + A1L202C11) / 4, 0)</f>
        <v>18941.25</v>
      </c>
      <c r="AX9" s="16" t="s">
        <v>660</v>
      </c>
      <c r="AY9" s="17">
        <f>(A1L202C22 + A1L202C23)</f>
        <v>41333.25</v>
      </c>
      <c r="AZ9" s="16" t="s">
        <v>661</v>
      </c>
      <c r="BA9" s="17">
        <f>IF(RUN_YEARS &gt; 4,(A1L202C1 + A1L202C4 + A1L202C7 + A1L202C10 + A1L202C13) / 5, 0)</f>
        <v>22919.599999999999</v>
      </c>
      <c r="BB9" s="16" t="s">
        <v>662</v>
      </c>
      <c r="BC9" s="17">
        <f>IF(RUN_YEARS &gt; 4,(A1L202C2 + A1L202C5 + A1L202C8 + A1L202C11 + A1L202C14) / 5, 0)</f>
        <v>19204</v>
      </c>
      <c r="BD9" s="16" t="s">
        <v>663</v>
      </c>
      <c r="BE9" s="17">
        <f>(A1L202C25 + A1L202C26)</f>
        <v>42123.6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392958</v>
      </c>
      <c r="F10" s="16" t="s">
        <v>174</v>
      </c>
      <c r="G10" s="15">
        <v>317789</v>
      </c>
      <c r="H10" s="16" t="s">
        <v>664</v>
      </c>
      <c r="I10" s="17">
        <f>(A1L203C1 + A1L203C2)</f>
        <v>710747</v>
      </c>
      <c r="J10" s="16" t="s">
        <v>175</v>
      </c>
      <c r="K10" s="15">
        <v>403849</v>
      </c>
      <c r="L10" s="16" t="s">
        <v>175</v>
      </c>
      <c r="M10" s="15">
        <v>314482</v>
      </c>
      <c r="N10" s="16" t="s">
        <v>665</v>
      </c>
      <c r="O10" s="17">
        <f>(A1L203C4 + A1L203C5)</f>
        <v>718331</v>
      </c>
      <c r="P10" s="16" t="s">
        <v>176</v>
      </c>
      <c r="Q10" s="15">
        <v>421585</v>
      </c>
      <c r="R10" s="16" t="s">
        <v>176</v>
      </c>
      <c r="S10" s="15">
        <v>344368</v>
      </c>
      <c r="T10" s="16" t="s">
        <v>666</v>
      </c>
      <c r="U10" s="17">
        <f>(A1L203C7 + A1L203C8)</f>
        <v>765953</v>
      </c>
      <c r="V10" s="16" t="s">
        <v>177</v>
      </c>
      <c r="W10" s="15">
        <v>439309</v>
      </c>
      <c r="X10" s="16" t="s">
        <v>177</v>
      </c>
      <c r="Y10" s="15">
        <v>368047</v>
      </c>
      <c r="Z10" s="16" t="s">
        <v>667</v>
      </c>
      <c r="AA10" s="17">
        <f>(A1L203C10 + A1L203C11)</f>
        <v>807356</v>
      </c>
      <c r="AB10" s="16" t="s">
        <v>178</v>
      </c>
      <c r="AC10" s="15">
        <v>460302</v>
      </c>
      <c r="AD10" s="16" t="s">
        <v>178</v>
      </c>
      <c r="AE10" s="15">
        <v>363450</v>
      </c>
      <c r="AF10" s="16" t="s">
        <v>668</v>
      </c>
      <c r="AG10" s="17">
        <f>(A1L203C13 + A1L203C14)</f>
        <v>823752</v>
      </c>
      <c r="AH10" s="16" t="s">
        <v>669</v>
      </c>
      <c r="AI10" s="17">
        <f>IF(RUN_YEARS &gt; 1,(A1L203C1 + A1L203C4) / 2, 0)</f>
        <v>398403.5</v>
      </c>
      <c r="AJ10" s="16" t="s">
        <v>670</v>
      </c>
      <c r="AK10" s="17">
        <f>IF(RUN_YEARS &gt; 1,(A1L203C2 + A1L203C5) / 2, 0)</f>
        <v>316135.5</v>
      </c>
      <c r="AL10" s="16" t="s">
        <v>671</v>
      </c>
      <c r="AM10" s="17">
        <f>(A1L203C16 + A1L203C17)</f>
        <v>714539</v>
      </c>
      <c r="AN10" s="16" t="s">
        <v>672</v>
      </c>
      <c r="AO10" s="17">
        <f>IF(RUN_YEARS &gt; 2,(A1L203C1 + A1L203C4 + A1L203C7) / 3, 0)</f>
        <v>406130.66666666669</v>
      </c>
      <c r="AP10" s="16" t="s">
        <v>673</v>
      </c>
      <c r="AQ10" s="17">
        <f>IF(RUN_YEARS &gt; 2,(A1L203C2 + A1L203C5 + A1L203C8) / 3, 0)</f>
        <v>325546.33333333331</v>
      </c>
      <c r="AR10" s="16" t="s">
        <v>674</v>
      </c>
      <c r="AS10" s="17">
        <f>(A1L203C19 + A1L203C20)</f>
        <v>731677</v>
      </c>
      <c r="AT10" s="16" t="s">
        <v>675</v>
      </c>
      <c r="AU10" s="17">
        <f>IF(RUN_YEARS &gt; 3,(A1L203C1 + A1L203C4 + A1L203C7 + A1L203C10) / 4, 0)</f>
        <v>414425.25</v>
      </c>
      <c r="AV10" s="16" t="s">
        <v>676</v>
      </c>
      <c r="AW10" s="17">
        <f>IF(RUN_YEARS &gt; 3,(A1L203C2 + A1L203C5 + A1L203C8 + A1L203C11) / 4, 0)</f>
        <v>336171.5</v>
      </c>
      <c r="AX10" s="16" t="s">
        <v>677</v>
      </c>
      <c r="AY10" s="17">
        <f>(A1L203C22 + A1L203C23)</f>
        <v>750596.75</v>
      </c>
      <c r="AZ10" s="16" t="s">
        <v>678</v>
      </c>
      <c r="BA10" s="17">
        <f>IF(RUN_YEARS &gt; 4,(A1L203C1 + A1L203C4 + A1L203C7 + A1L203C10 + A1L203C13) / 5, 0)</f>
        <v>423600.6</v>
      </c>
      <c r="BB10" s="16" t="s">
        <v>679</v>
      </c>
      <c r="BC10" s="17">
        <f>IF(RUN_YEARS &gt; 4,(A1L203C2 + A1L203C5 + A1L203C8 + A1L203C11 + A1L203C14) / 5, 0)</f>
        <v>341627.2</v>
      </c>
      <c r="BD10" s="16" t="s">
        <v>680</v>
      </c>
      <c r="BE10" s="17">
        <f>(A1L203C25 + A1L203C26)</f>
        <v>765227.8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430492</v>
      </c>
      <c r="F11" s="16" t="s">
        <v>174</v>
      </c>
      <c r="G11" s="15">
        <v>420104</v>
      </c>
      <c r="H11" s="16" t="s">
        <v>681</v>
      </c>
      <c r="I11" s="17">
        <f>(A1L204C1 + A1L204C2)</f>
        <v>850596</v>
      </c>
      <c r="J11" s="16" t="s">
        <v>175</v>
      </c>
      <c r="K11" s="15">
        <v>414513</v>
      </c>
      <c r="L11" s="16" t="s">
        <v>175</v>
      </c>
      <c r="M11" s="15">
        <v>393289</v>
      </c>
      <c r="N11" s="16" t="s">
        <v>682</v>
      </c>
      <c r="O11" s="17">
        <f>(A1L204C4 + A1L204C5)</f>
        <v>807802</v>
      </c>
      <c r="P11" s="16" t="s">
        <v>176</v>
      </c>
      <c r="Q11" s="15">
        <v>446880</v>
      </c>
      <c r="R11" s="16" t="s">
        <v>176</v>
      </c>
      <c r="S11" s="15">
        <v>404782</v>
      </c>
      <c r="T11" s="16" t="s">
        <v>683</v>
      </c>
      <c r="U11" s="17">
        <f>(A1L204C7 + A1L204C8)</f>
        <v>851662</v>
      </c>
      <c r="V11" s="16" t="s">
        <v>177</v>
      </c>
      <c r="W11" s="15">
        <v>466196</v>
      </c>
      <c r="X11" s="16" t="s">
        <v>177</v>
      </c>
      <c r="Y11" s="15">
        <v>412013</v>
      </c>
      <c r="Z11" s="16" t="s">
        <v>684</v>
      </c>
      <c r="AA11" s="17">
        <f>(A1L204C10 + A1L204C11)</f>
        <v>878209</v>
      </c>
      <c r="AB11" s="16" t="s">
        <v>178</v>
      </c>
      <c r="AC11" s="15">
        <v>525181</v>
      </c>
      <c r="AD11" s="16" t="s">
        <v>178</v>
      </c>
      <c r="AE11" s="15">
        <v>505280</v>
      </c>
      <c r="AF11" s="16" t="s">
        <v>685</v>
      </c>
      <c r="AG11" s="17">
        <f>(A1L204C13 + A1L204C14)</f>
        <v>1030461</v>
      </c>
      <c r="AH11" s="16" t="s">
        <v>686</v>
      </c>
      <c r="AI11" s="17">
        <f>IF(RUN_YEARS &gt; 1,(A1L204C1 + A1L204C4) / 2, 0)</f>
        <v>422502.5</v>
      </c>
      <c r="AJ11" s="16" t="s">
        <v>687</v>
      </c>
      <c r="AK11" s="17">
        <f>IF(RUN_YEARS &gt; 1,(A1L204C2 + A1L204C5) / 2, 0)</f>
        <v>406696.5</v>
      </c>
      <c r="AL11" s="16" t="s">
        <v>688</v>
      </c>
      <c r="AM11" s="17">
        <f>(A1L204C16 + A1L204C17)</f>
        <v>829199</v>
      </c>
      <c r="AN11" s="16" t="s">
        <v>689</v>
      </c>
      <c r="AO11" s="17">
        <f>IF(RUN_YEARS &gt; 2,(A1L204C1 + A1L204C4 + A1L204C7) / 3, 0)</f>
        <v>430628.33333333331</v>
      </c>
      <c r="AP11" s="16" t="s">
        <v>690</v>
      </c>
      <c r="AQ11" s="17">
        <f>IF(RUN_YEARS &gt; 2,(A1L204C2 + A1L204C5 + A1L204C8) / 3, 0)</f>
        <v>406058.33333333331</v>
      </c>
      <c r="AR11" s="16" t="s">
        <v>691</v>
      </c>
      <c r="AS11" s="17">
        <f>(A1L204C19 + A1L204C20)</f>
        <v>836686.66666666663</v>
      </c>
      <c r="AT11" s="16" t="s">
        <v>692</v>
      </c>
      <c r="AU11" s="17">
        <f>IF(RUN_YEARS &gt; 3,(A1L204C1 + A1L204C4 + A1L204C7 + A1L204C10) / 4, 0)</f>
        <v>439520.25</v>
      </c>
      <c r="AV11" s="16" t="s">
        <v>693</v>
      </c>
      <c r="AW11" s="17">
        <f>IF(RUN_YEARS &gt; 3,(A1L204C2 + A1L204C5 + A1L204C8 + A1L204C11) / 4, 0)</f>
        <v>407547</v>
      </c>
      <c r="AX11" s="16" t="s">
        <v>694</v>
      </c>
      <c r="AY11" s="17">
        <f>(A1L204C22 + A1L204C23)</f>
        <v>847067.25</v>
      </c>
      <c r="AZ11" s="16" t="s">
        <v>695</v>
      </c>
      <c r="BA11" s="17">
        <f>IF(RUN_YEARS &gt; 4,(A1L204C1 + A1L204C4 + A1L204C7 + A1L204C10 + A1L204C13) / 5, 0)</f>
        <v>456652.4</v>
      </c>
      <c r="BB11" s="16" t="s">
        <v>696</v>
      </c>
      <c r="BC11" s="17">
        <f>IF(RUN_YEARS &gt; 4,(A1L204C2 + A1L204C5 + A1L204C8 + A1L204C11 + A1L204C14) / 5, 0)</f>
        <v>427093.6</v>
      </c>
      <c r="BD11" s="16" t="s">
        <v>697</v>
      </c>
      <c r="BE11" s="17">
        <f>(A1L204C25 + A1L204C26)</f>
        <v>883746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127800</v>
      </c>
      <c r="F12" s="16" t="s">
        <v>174</v>
      </c>
      <c r="G12" s="15">
        <v>137102</v>
      </c>
      <c r="H12" s="16" t="s">
        <v>698</v>
      </c>
      <c r="I12" s="17">
        <f>(A1L205C1 + A1L205C2)</f>
        <v>264902</v>
      </c>
      <c r="J12" s="16" t="s">
        <v>175</v>
      </c>
      <c r="K12" s="15">
        <v>179691</v>
      </c>
      <c r="L12" s="16" t="s">
        <v>175</v>
      </c>
      <c r="M12" s="15">
        <v>168740</v>
      </c>
      <c r="N12" s="16" t="s">
        <v>699</v>
      </c>
      <c r="O12" s="17">
        <f>(A1L205C4 + A1L205C5)</f>
        <v>348431</v>
      </c>
      <c r="P12" s="16" t="s">
        <v>176</v>
      </c>
      <c r="Q12" s="15">
        <v>173271</v>
      </c>
      <c r="R12" s="16" t="s">
        <v>176</v>
      </c>
      <c r="S12" s="15">
        <v>173596</v>
      </c>
      <c r="T12" s="16" t="s">
        <v>700</v>
      </c>
      <c r="U12" s="17">
        <f>(A1L205C7 + A1L205C8)</f>
        <v>346867</v>
      </c>
      <c r="V12" s="16" t="s">
        <v>177</v>
      </c>
      <c r="W12" s="15">
        <v>201636</v>
      </c>
      <c r="X12" s="16" t="s">
        <v>177</v>
      </c>
      <c r="Y12" s="15">
        <v>200892</v>
      </c>
      <c r="Z12" s="16" t="s">
        <v>701</v>
      </c>
      <c r="AA12" s="17">
        <f>(A1L205C10 + A1L205C11)</f>
        <v>402528</v>
      </c>
      <c r="AB12" s="16" t="s">
        <v>178</v>
      </c>
      <c r="AC12" s="15">
        <v>211224</v>
      </c>
      <c r="AD12" s="16" t="s">
        <v>178</v>
      </c>
      <c r="AE12" s="15">
        <v>198163</v>
      </c>
      <c r="AF12" s="16" t="s">
        <v>702</v>
      </c>
      <c r="AG12" s="17">
        <f>(A1L205C13 + A1L205C14)</f>
        <v>409387</v>
      </c>
      <c r="AH12" s="16" t="s">
        <v>703</v>
      </c>
      <c r="AI12" s="17">
        <f>IF(RUN_YEARS &gt; 1,(A1L205C1 + A1L205C4) / 2, 0)</f>
        <v>153745.5</v>
      </c>
      <c r="AJ12" s="16" t="s">
        <v>704</v>
      </c>
      <c r="AK12" s="17">
        <f>IF(RUN_YEARS &gt; 1,(A1L205C2 + A1L205C5) / 2, 0)</f>
        <v>152921</v>
      </c>
      <c r="AL12" s="16" t="s">
        <v>705</v>
      </c>
      <c r="AM12" s="17">
        <f>(A1L205C16 + A1L205C17)</f>
        <v>306666.5</v>
      </c>
      <c r="AN12" s="16" t="s">
        <v>706</v>
      </c>
      <c r="AO12" s="17">
        <f>IF(RUN_YEARS &gt; 2,(A1L205C1 + A1L205C4 + A1L205C7) / 3, 0)</f>
        <v>160254</v>
      </c>
      <c r="AP12" s="16" t="s">
        <v>707</v>
      </c>
      <c r="AQ12" s="17">
        <f>IF(RUN_YEARS &gt; 2,(A1L205C2 + A1L205C5 + A1L205C8) / 3, 0)</f>
        <v>159812.66666666666</v>
      </c>
      <c r="AR12" s="16" t="s">
        <v>708</v>
      </c>
      <c r="AS12" s="17">
        <f>(A1L205C19 + A1L205C20)</f>
        <v>320066.66666666663</v>
      </c>
      <c r="AT12" s="16" t="s">
        <v>709</v>
      </c>
      <c r="AU12" s="17">
        <f>IF(RUN_YEARS &gt; 3,(A1L205C1 + A1L205C4 + A1L205C7 + A1L205C10) / 4, 0)</f>
        <v>170599.5</v>
      </c>
      <c r="AV12" s="16" t="s">
        <v>710</v>
      </c>
      <c r="AW12" s="17">
        <f>IF(RUN_YEARS &gt; 3,(A1L205C2 + A1L205C5 + A1L205C8 + A1L205C11) / 4, 0)</f>
        <v>170082.5</v>
      </c>
      <c r="AX12" s="16" t="s">
        <v>711</v>
      </c>
      <c r="AY12" s="17">
        <f>(A1L205C22 + A1L205C23)</f>
        <v>340682</v>
      </c>
      <c r="AZ12" s="16" t="s">
        <v>712</v>
      </c>
      <c r="BA12" s="17">
        <f>IF(RUN_YEARS &gt; 4,(A1L205C1 + A1L205C4 + A1L205C7 + A1L205C10 + A1L205C13) / 5, 0)</f>
        <v>178724.4</v>
      </c>
      <c r="BB12" s="16" t="s">
        <v>713</v>
      </c>
      <c r="BC12" s="17">
        <f>IF(RUN_YEARS &gt; 4,(A1L205C2 + A1L205C5 + A1L205C8 + A1L205C11 + A1L205C14) / 5, 0)</f>
        <v>175698.6</v>
      </c>
      <c r="BD12" s="16" t="s">
        <v>714</v>
      </c>
      <c r="BE12" s="17">
        <f>(A1L205C25 + A1L205C26)</f>
        <v>354423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1256933</v>
      </c>
      <c r="F13" s="16" t="s">
        <v>174</v>
      </c>
      <c r="G13" s="15">
        <v>1257073</v>
      </c>
      <c r="H13" s="16" t="s">
        <v>715</v>
      </c>
      <c r="I13" s="17">
        <f>(A1L206C1 + A1L206C2)</f>
        <v>2514006</v>
      </c>
      <c r="J13" s="16" t="s">
        <v>175</v>
      </c>
      <c r="K13" s="15">
        <v>1280285</v>
      </c>
      <c r="L13" s="16" t="s">
        <v>175</v>
      </c>
      <c r="M13" s="15">
        <v>1249971</v>
      </c>
      <c r="N13" s="16" t="s">
        <v>716</v>
      </c>
      <c r="O13" s="17">
        <f>(A1L206C4 + A1L206C5)</f>
        <v>2530256</v>
      </c>
      <c r="P13" s="16" t="s">
        <v>176</v>
      </c>
      <c r="Q13" s="15">
        <v>1101606</v>
      </c>
      <c r="R13" s="16" t="s">
        <v>176</v>
      </c>
      <c r="S13" s="15">
        <v>1126290</v>
      </c>
      <c r="T13" s="16" t="s">
        <v>717</v>
      </c>
      <c r="U13" s="17">
        <f>(A1L206C7 + A1L206C8)</f>
        <v>2227896</v>
      </c>
      <c r="V13" s="16" t="s">
        <v>177</v>
      </c>
      <c r="W13" s="15">
        <v>1184781</v>
      </c>
      <c r="X13" s="16" t="s">
        <v>177</v>
      </c>
      <c r="Y13" s="15">
        <v>1194518</v>
      </c>
      <c r="Z13" s="16" t="s">
        <v>718</v>
      </c>
      <c r="AA13" s="17">
        <f>(A1L206C10 + A1L206C11)</f>
        <v>2379299</v>
      </c>
      <c r="AB13" s="16" t="s">
        <v>178</v>
      </c>
      <c r="AC13" s="15">
        <v>1316074</v>
      </c>
      <c r="AD13" s="16" t="s">
        <v>178</v>
      </c>
      <c r="AE13" s="15">
        <v>1303573</v>
      </c>
      <c r="AF13" s="16" t="s">
        <v>719</v>
      </c>
      <c r="AG13" s="17">
        <f>(A1L206C13 + A1L206C14)</f>
        <v>2619647</v>
      </c>
      <c r="AH13" s="16" t="s">
        <v>720</v>
      </c>
      <c r="AI13" s="17">
        <f>IF(RUN_YEARS &gt; 1,(A1L206C1 + A1L206C4) / 2, 0)</f>
        <v>1268609</v>
      </c>
      <c r="AJ13" s="16" t="s">
        <v>721</v>
      </c>
      <c r="AK13" s="17">
        <f>IF(RUN_YEARS &gt; 1,(A1L206C2 + A1L206C5) / 2, 0)</f>
        <v>1253522</v>
      </c>
      <c r="AL13" s="16" t="s">
        <v>722</v>
      </c>
      <c r="AM13" s="17">
        <f>(A1L206C16 + A1L206C17)</f>
        <v>2522131</v>
      </c>
      <c r="AN13" s="16" t="s">
        <v>723</v>
      </c>
      <c r="AO13" s="17">
        <f>IF(RUN_YEARS &gt; 2,(A1L206C1 + A1L206C4 + A1L206C7) / 3, 0)</f>
        <v>1212941.3333333333</v>
      </c>
      <c r="AP13" s="16" t="s">
        <v>724</v>
      </c>
      <c r="AQ13" s="17">
        <f>IF(RUN_YEARS &gt; 2,(A1L206C2 + A1L206C5 + A1L206C8) / 3, 0)</f>
        <v>1211111.3333333333</v>
      </c>
      <c r="AR13" s="16" t="s">
        <v>725</v>
      </c>
      <c r="AS13" s="17">
        <f>(A1L206C19 + A1L206C20)</f>
        <v>2424052.6666666665</v>
      </c>
      <c r="AT13" s="16" t="s">
        <v>726</v>
      </c>
      <c r="AU13" s="17">
        <f>IF(RUN_YEARS &gt; 3,(A1L206C1 + A1L206C4 + A1L206C7 + A1L206C10) / 4, 0)</f>
        <v>1205901.25</v>
      </c>
      <c r="AV13" s="16" t="s">
        <v>727</v>
      </c>
      <c r="AW13" s="17">
        <f>IF(RUN_YEARS &gt; 3,(A1L206C2 + A1L206C5 + A1L206C8 + A1L206C11) / 4, 0)</f>
        <v>1206963</v>
      </c>
      <c r="AX13" s="16" t="s">
        <v>728</v>
      </c>
      <c r="AY13" s="17">
        <f>(A1L206C22 + A1L206C23)</f>
        <v>2412864.25</v>
      </c>
      <c r="AZ13" s="16" t="s">
        <v>729</v>
      </c>
      <c r="BA13" s="17">
        <f>IF(RUN_YEARS &gt; 4,(A1L206C1 + A1L206C4 + A1L206C7 + A1L206C10 + A1L206C13) / 5, 0)</f>
        <v>1227935.8</v>
      </c>
      <c r="BB13" s="16" t="s">
        <v>730</v>
      </c>
      <c r="BC13" s="17">
        <f>IF(RUN_YEARS &gt; 4,(A1L206C2 + A1L206C5 + A1L206C8 + A1L206C11 + A1L206C14) / 5, 0)</f>
        <v>1226285</v>
      </c>
      <c r="BD13" s="16" t="s">
        <v>731</v>
      </c>
      <c r="BE13" s="17">
        <f>(A1L206C25 + A1L206C26)</f>
        <v>2454220.7999999998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107355</v>
      </c>
      <c r="F14" s="16" t="s">
        <v>174</v>
      </c>
      <c r="G14" s="15">
        <v>119981</v>
      </c>
      <c r="H14" s="16" t="s">
        <v>732</v>
      </c>
      <c r="I14" s="17">
        <f>(A1L207C1 + A1L207C2)</f>
        <v>227336</v>
      </c>
      <c r="J14" s="16" t="s">
        <v>175</v>
      </c>
      <c r="K14" s="15">
        <v>196760</v>
      </c>
      <c r="L14" s="16" t="s">
        <v>175</v>
      </c>
      <c r="M14" s="15">
        <v>215452</v>
      </c>
      <c r="N14" s="16" t="s">
        <v>733</v>
      </c>
      <c r="O14" s="17">
        <f>(A1L207C4 + A1L207C5)</f>
        <v>412212</v>
      </c>
      <c r="P14" s="16" t="s">
        <v>176</v>
      </c>
      <c r="Q14" s="15">
        <v>236099</v>
      </c>
      <c r="R14" s="16" t="s">
        <v>176</v>
      </c>
      <c r="S14" s="15">
        <v>259697</v>
      </c>
      <c r="T14" s="16" t="s">
        <v>734</v>
      </c>
      <c r="U14" s="17">
        <f>(A1L207C7 + A1L207C8)</f>
        <v>495796</v>
      </c>
      <c r="V14" s="16" t="s">
        <v>177</v>
      </c>
      <c r="W14" s="15">
        <v>268431</v>
      </c>
      <c r="X14" s="16" t="s">
        <v>177</v>
      </c>
      <c r="Y14" s="15">
        <v>293671</v>
      </c>
      <c r="Z14" s="16" t="s">
        <v>735</v>
      </c>
      <c r="AA14" s="17">
        <f>(A1L207C10 + A1L207C11)</f>
        <v>562102</v>
      </c>
      <c r="AB14" s="16" t="s">
        <v>178</v>
      </c>
      <c r="AC14" s="15">
        <v>256388</v>
      </c>
      <c r="AD14" s="16" t="s">
        <v>178</v>
      </c>
      <c r="AE14" s="15">
        <v>278198</v>
      </c>
      <c r="AF14" s="16" t="s">
        <v>736</v>
      </c>
      <c r="AG14" s="17">
        <f>(A1L207C13 + A1L207C14)</f>
        <v>534586</v>
      </c>
      <c r="AH14" s="16" t="s">
        <v>737</v>
      </c>
      <c r="AI14" s="17">
        <f>IF(RUN_YEARS &gt; 1,(A1L207C1 + A1L207C4) / 2, 0)</f>
        <v>152057.5</v>
      </c>
      <c r="AJ14" s="16" t="s">
        <v>738</v>
      </c>
      <c r="AK14" s="17">
        <f>IF(RUN_YEARS &gt; 1,(A1L207C2 + A1L207C5) / 2, 0)</f>
        <v>167716.5</v>
      </c>
      <c r="AL14" s="16" t="s">
        <v>739</v>
      </c>
      <c r="AM14" s="17">
        <f>(A1L207C16 + A1L207C17)</f>
        <v>319774</v>
      </c>
      <c r="AN14" s="16" t="s">
        <v>740</v>
      </c>
      <c r="AO14" s="17">
        <f>IF(RUN_YEARS &gt; 2,(A1L207C1 + A1L207C4 + A1L207C7) / 3, 0)</f>
        <v>180071.33333333334</v>
      </c>
      <c r="AP14" s="16" t="s">
        <v>741</v>
      </c>
      <c r="AQ14" s="17">
        <f>IF(RUN_YEARS &gt; 2,(A1L207C2 + A1L207C5 + A1L207C8) / 3, 0)</f>
        <v>198376.66666666666</v>
      </c>
      <c r="AR14" s="16" t="s">
        <v>742</v>
      </c>
      <c r="AS14" s="17">
        <f>(A1L207C19 + A1L207C20)</f>
        <v>378448</v>
      </c>
      <c r="AT14" s="16" t="s">
        <v>743</v>
      </c>
      <c r="AU14" s="17">
        <f>IF(RUN_YEARS &gt; 3,(A1L207C1 + A1L207C4 + A1L207C7 + A1L207C10) / 4, 0)</f>
        <v>202161.25</v>
      </c>
      <c r="AV14" s="16" t="s">
        <v>744</v>
      </c>
      <c r="AW14" s="17">
        <f>IF(RUN_YEARS &gt; 3,(A1L207C2 + A1L207C5 + A1L207C8 + A1L207C11) / 4, 0)</f>
        <v>222200.25</v>
      </c>
      <c r="AX14" s="16" t="s">
        <v>745</v>
      </c>
      <c r="AY14" s="17">
        <f>(A1L207C22 + A1L207C23)</f>
        <v>424361.5</v>
      </c>
      <c r="AZ14" s="16" t="s">
        <v>746</v>
      </c>
      <c r="BA14" s="17">
        <f>IF(RUN_YEARS &gt; 4,(A1L207C1 + A1L207C4 + A1L207C7 + A1L207C10 + A1L207C13) / 5, 0)</f>
        <v>213006.6</v>
      </c>
      <c r="BB14" s="16" t="s">
        <v>747</v>
      </c>
      <c r="BC14" s="17">
        <f>IF(RUN_YEARS &gt; 4,(A1L207C2 + A1L207C5 + A1L207C8 + A1L207C11 + A1L207C14) / 5, 0)</f>
        <v>233399.8</v>
      </c>
      <c r="BD14" s="16" t="s">
        <v>748</v>
      </c>
      <c r="BE14" s="17">
        <f>(A1L207C25 + A1L207C26)</f>
        <v>446406.40000000002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219740</v>
      </c>
      <c r="F15" s="16" t="s">
        <v>174</v>
      </c>
      <c r="G15" s="15">
        <v>220489</v>
      </c>
      <c r="H15" s="16" t="s">
        <v>749</v>
      </c>
      <c r="I15" s="17">
        <f>(A1L208C1 + A1L208C2)</f>
        <v>440229</v>
      </c>
      <c r="J15" s="16" t="s">
        <v>175</v>
      </c>
      <c r="K15" s="15">
        <v>266056</v>
      </c>
      <c r="L15" s="16" t="s">
        <v>175</v>
      </c>
      <c r="M15" s="15">
        <v>263540</v>
      </c>
      <c r="N15" s="16" t="s">
        <v>750</v>
      </c>
      <c r="O15" s="17">
        <f>(A1L208C4 + A1L208C5)</f>
        <v>529596</v>
      </c>
      <c r="P15" s="16" t="s">
        <v>176</v>
      </c>
      <c r="Q15" s="15">
        <v>239546</v>
      </c>
      <c r="R15" s="16" t="s">
        <v>176</v>
      </c>
      <c r="S15" s="15">
        <v>246251</v>
      </c>
      <c r="T15" s="16" t="s">
        <v>751</v>
      </c>
      <c r="U15" s="17">
        <f>(A1L208C7 + A1L208C8)</f>
        <v>485797</v>
      </c>
      <c r="V15" s="16" t="s">
        <v>177</v>
      </c>
      <c r="W15" s="15">
        <v>235304</v>
      </c>
      <c r="X15" s="16" t="s">
        <v>177</v>
      </c>
      <c r="Y15" s="15">
        <v>257279</v>
      </c>
      <c r="Z15" s="16" t="s">
        <v>752</v>
      </c>
      <c r="AA15" s="17">
        <f>(A1L208C10 + A1L208C11)</f>
        <v>492583</v>
      </c>
      <c r="AB15" s="16" t="s">
        <v>178</v>
      </c>
      <c r="AC15" s="15">
        <v>248143</v>
      </c>
      <c r="AD15" s="16" t="s">
        <v>178</v>
      </c>
      <c r="AE15" s="15">
        <v>259670</v>
      </c>
      <c r="AF15" s="16" t="s">
        <v>753</v>
      </c>
      <c r="AG15" s="17">
        <f>(A1L208C13 + A1L208C14)</f>
        <v>507813</v>
      </c>
      <c r="AH15" s="16" t="s">
        <v>754</v>
      </c>
      <c r="AI15" s="17">
        <f>IF(RUN_YEARS &gt; 1,(A1L208C1 + A1L208C4) / 2, 0)</f>
        <v>242898</v>
      </c>
      <c r="AJ15" s="16" t="s">
        <v>755</v>
      </c>
      <c r="AK15" s="17">
        <f>IF(RUN_YEARS &gt; 1,(A1L208C2 + A1L208C5) / 2, 0)</f>
        <v>242014.5</v>
      </c>
      <c r="AL15" s="16" t="s">
        <v>756</v>
      </c>
      <c r="AM15" s="17">
        <f>(A1L208C16 + A1L208C17)</f>
        <v>484912.5</v>
      </c>
      <c r="AN15" s="16" t="s">
        <v>757</v>
      </c>
      <c r="AO15" s="17">
        <f>IF(RUN_YEARS &gt; 2,(A1L208C1 + A1L208C4 + A1L208C7) / 3, 0)</f>
        <v>241780.66666666666</v>
      </c>
      <c r="AP15" s="16" t="s">
        <v>758</v>
      </c>
      <c r="AQ15" s="17">
        <f>IF(RUN_YEARS &gt; 2,(A1L208C2 + A1L208C5 + A1L208C8) / 3, 0)</f>
        <v>243426.66666666666</v>
      </c>
      <c r="AR15" s="16" t="s">
        <v>759</v>
      </c>
      <c r="AS15" s="17">
        <f>(A1L208C19 + A1L208C20)</f>
        <v>485207.33333333331</v>
      </c>
      <c r="AT15" s="16" t="s">
        <v>760</v>
      </c>
      <c r="AU15" s="17">
        <f>IF(RUN_YEARS &gt; 3,(A1L208C1 + A1L208C4 + A1L208C7 + A1L208C10) / 4, 0)</f>
        <v>240161.5</v>
      </c>
      <c r="AV15" s="16" t="s">
        <v>761</v>
      </c>
      <c r="AW15" s="17">
        <f>IF(RUN_YEARS &gt; 3,(A1L208C2 + A1L208C5 + A1L208C8 + A1L208C11) / 4, 0)</f>
        <v>246889.75</v>
      </c>
      <c r="AX15" s="16" t="s">
        <v>762</v>
      </c>
      <c r="AY15" s="17">
        <f>(A1L208C22 + A1L208C23)</f>
        <v>487051.25</v>
      </c>
      <c r="AZ15" s="16" t="s">
        <v>763</v>
      </c>
      <c r="BA15" s="17">
        <f>IF(RUN_YEARS &gt; 4,(A1L208C1 + A1L208C4 + A1L208C7 + A1L208C10 + A1L208C13) / 5, 0)</f>
        <v>241757.8</v>
      </c>
      <c r="BB15" s="16" t="s">
        <v>764</v>
      </c>
      <c r="BC15" s="17">
        <f>IF(RUN_YEARS &gt; 4,(A1L208C2 + A1L208C5 + A1L208C8 + A1L208C11 + A1L208C14) / 5, 0)</f>
        <v>249445.8</v>
      </c>
      <c r="BD15" s="16" t="s">
        <v>765</v>
      </c>
      <c r="BE15" s="17">
        <f>(A1L208C25 + A1L208C26)</f>
        <v>491203.6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87058</v>
      </c>
      <c r="F16" s="16" t="s">
        <v>174</v>
      </c>
      <c r="G16" s="15">
        <v>74557</v>
      </c>
      <c r="H16" s="16" t="s">
        <v>766</v>
      </c>
      <c r="I16" s="17">
        <f>(A1L209C1 + A1L209C2)</f>
        <v>161615</v>
      </c>
      <c r="J16" s="16" t="s">
        <v>175</v>
      </c>
      <c r="K16" s="15">
        <v>97879</v>
      </c>
      <c r="L16" s="16" t="s">
        <v>175</v>
      </c>
      <c r="M16" s="15">
        <v>75390</v>
      </c>
      <c r="N16" s="16" t="s">
        <v>767</v>
      </c>
      <c r="O16" s="17">
        <f>(A1L209C4 + A1L209C5)</f>
        <v>173269</v>
      </c>
      <c r="P16" s="16" t="s">
        <v>176</v>
      </c>
      <c r="Q16" s="15">
        <v>100679</v>
      </c>
      <c r="R16" s="16" t="s">
        <v>176</v>
      </c>
      <c r="S16" s="15">
        <v>75133</v>
      </c>
      <c r="T16" s="16" t="s">
        <v>768</v>
      </c>
      <c r="U16" s="17">
        <f>(A1L209C7 + A1L209C8)</f>
        <v>175812</v>
      </c>
      <c r="V16" s="16" t="s">
        <v>177</v>
      </c>
      <c r="W16" s="15">
        <v>112702</v>
      </c>
      <c r="X16" s="16" t="s">
        <v>177</v>
      </c>
      <c r="Y16" s="15">
        <v>83116</v>
      </c>
      <c r="Z16" s="16" t="s">
        <v>769</v>
      </c>
      <c r="AA16" s="17">
        <f>(A1L209C10 + A1L209C11)</f>
        <v>195818</v>
      </c>
      <c r="AB16" s="16" t="s">
        <v>178</v>
      </c>
      <c r="AC16" s="15">
        <v>113117</v>
      </c>
      <c r="AD16" s="16" t="s">
        <v>178</v>
      </c>
      <c r="AE16" s="15">
        <v>72542</v>
      </c>
      <c r="AF16" s="16" t="s">
        <v>770</v>
      </c>
      <c r="AG16" s="17">
        <f>(A1L209C13 + A1L209C14)</f>
        <v>185659</v>
      </c>
      <c r="AH16" s="16" t="s">
        <v>771</v>
      </c>
      <c r="AI16" s="17">
        <f>IF(RUN_YEARS &gt; 1,(A1L209C1 + A1L209C4) / 2, 0)</f>
        <v>92468.5</v>
      </c>
      <c r="AJ16" s="16" t="s">
        <v>772</v>
      </c>
      <c r="AK16" s="17">
        <f>IF(RUN_YEARS &gt; 1,(A1L209C2 + A1L209C5) / 2, 0)</f>
        <v>74973.5</v>
      </c>
      <c r="AL16" s="16" t="s">
        <v>773</v>
      </c>
      <c r="AM16" s="17">
        <f>(A1L209C16 + A1L209C17)</f>
        <v>167442</v>
      </c>
      <c r="AN16" s="16" t="s">
        <v>774</v>
      </c>
      <c r="AO16" s="17">
        <f>IF(RUN_YEARS &gt; 2,(A1L209C1 + A1L209C4 + A1L209C7) / 3, 0)</f>
        <v>95205.333333333328</v>
      </c>
      <c r="AP16" s="16" t="s">
        <v>775</v>
      </c>
      <c r="AQ16" s="17">
        <f>IF(RUN_YEARS &gt; 2,(A1L209C2 + A1L209C5 + A1L209C8) / 3, 0)</f>
        <v>75026.666666666672</v>
      </c>
      <c r="AR16" s="16" t="s">
        <v>776</v>
      </c>
      <c r="AS16" s="17">
        <f>(A1L209C19 + A1L209C20)</f>
        <v>170232</v>
      </c>
      <c r="AT16" s="16" t="s">
        <v>777</v>
      </c>
      <c r="AU16" s="17">
        <f>IF(RUN_YEARS &gt; 3,(A1L209C1 + A1L209C4 + A1L209C7 + A1L209C10) / 4, 0)</f>
        <v>99579.5</v>
      </c>
      <c r="AV16" s="16" t="s">
        <v>778</v>
      </c>
      <c r="AW16" s="17">
        <f>IF(RUN_YEARS &gt; 3,(A1L209C2 + A1L209C5 + A1L209C8 + A1L209C11) / 4, 0)</f>
        <v>77049</v>
      </c>
      <c r="AX16" s="16" t="s">
        <v>779</v>
      </c>
      <c r="AY16" s="17">
        <f>(A1L209C22 + A1L209C23)</f>
        <v>176628.5</v>
      </c>
      <c r="AZ16" s="16" t="s">
        <v>780</v>
      </c>
      <c r="BA16" s="17">
        <f>IF(RUN_YEARS &gt; 4,(A1L209C1 + A1L209C4 + A1L209C7 + A1L209C10 + A1L209C13) / 5, 0)</f>
        <v>102287</v>
      </c>
      <c r="BB16" s="16" t="s">
        <v>781</v>
      </c>
      <c r="BC16" s="17">
        <f>IF(RUN_YEARS &gt; 4,(A1L209C2 + A1L209C5 + A1L209C8 + A1L209C11 + A1L209C14) / 5, 0)</f>
        <v>76147.600000000006</v>
      </c>
      <c r="BD16" s="16" t="s">
        <v>782</v>
      </c>
      <c r="BE16" s="17">
        <f>(A1L209C25 + A1L209C26)</f>
        <v>178434.6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49366</v>
      </c>
      <c r="F17" s="16" t="s">
        <v>174</v>
      </c>
      <c r="G17" s="15">
        <v>43417</v>
      </c>
      <c r="H17" s="16" t="s">
        <v>783</v>
      </c>
      <c r="I17" s="17">
        <f>(A1L210C1 + A1L210C2)</f>
        <v>92783</v>
      </c>
      <c r="J17" s="16" t="s">
        <v>175</v>
      </c>
      <c r="K17" s="15">
        <v>48774</v>
      </c>
      <c r="L17" s="16" t="s">
        <v>175</v>
      </c>
      <c r="M17" s="15">
        <v>41817</v>
      </c>
      <c r="N17" s="16" t="s">
        <v>784</v>
      </c>
      <c r="O17" s="17">
        <f>(A1L210C4 + A1L210C5)</f>
        <v>90591</v>
      </c>
      <c r="P17" s="16" t="s">
        <v>176</v>
      </c>
      <c r="Q17" s="15">
        <v>50646</v>
      </c>
      <c r="R17" s="16" t="s">
        <v>176</v>
      </c>
      <c r="S17" s="15">
        <v>42977</v>
      </c>
      <c r="T17" s="16" t="s">
        <v>785</v>
      </c>
      <c r="U17" s="17">
        <f>(A1L210C7 + A1L210C8)</f>
        <v>93623</v>
      </c>
      <c r="V17" s="16" t="s">
        <v>177</v>
      </c>
      <c r="W17" s="15">
        <v>53484</v>
      </c>
      <c r="X17" s="16" t="s">
        <v>177</v>
      </c>
      <c r="Y17" s="15">
        <v>49132</v>
      </c>
      <c r="Z17" s="16" t="s">
        <v>786</v>
      </c>
      <c r="AA17" s="17">
        <f>(A1L210C10 + A1L210C11)</f>
        <v>102616</v>
      </c>
      <c r="AB17" s="16" t="s">
        <v>178</v>
      </c>
      <c r="AC17" s="15">
        <v>59432</v>
      </c>
      <c r="AD17" s="16" t="s">
        <v>178</v>
      </c>
      <c r="AE17" s="15">
        <v>52427</v>
      </c>
      <c r="AF17" s="16" t="s">
        <v>787</v>
      </c>
      <c r="AG17" s="17">
        <f>(A1L210C13 + A1L210C14)</f>
        <v>111859</v>
      </c>
      <c r="AH17" s="16" t="s">
        <v>788</v>
      </c>
      <c r="AI17" s="17">
        <f>IF(RUN_YEARS &gt; 1,(A1L210C1 + A1L210C4) / 2, 0)</f>
        <v>49070</v>
      </c>
      <c r="AJ17" s="16" t="s">
        <v>789</v>
      </c>
      <c r="AK17" s="17">
        <f>IF(RUN_YEARS &gt; 1,(A1L210C2 + A1L210C5) / 2, 0)</f>
        <v>42617</v>
      </c>
      <c r="AL17" s="16" t="s">
        <v>790</v>
      </c>
      <c r="AM17" s="17">
        <f>(A1L210C16 + A1L210C17)</f>
        <v>91687</v>
      </c>
      <c r="AN17" s="16" t="s">
        <v>791</v>
      </c>
      <c r="AO17" s="17">
        <f>IF(RUN_YEARS &gt; 2,(A1L210C1 + A1L210C4 + A1L210C7) / 3, 0)</f>
        <v>49595.333333333336</v>
      </c>
      <c r="AP17" s="16" t="s">
        <v>792</v>
      </c>
      <c r="AQ17" s="17">
        <f>IF(RUN_YEARS &gt; 2,(A1L210C2 + A1L210C5 + A1L210C8) / 3, 0)</f>
        <v>42737</v>
      </c>
      <c r="AR17" s="16" t="s">
        <v>793</v>
      </c>
      <c r="AS17" s="17">
        <f>(A1L210C19 + A1L210C20)</f>
        <v>92332.333333333343</v>
      </c>
      <c r="AT17" s="16" t="s">
        <v>794</v>
      </c>
      <c r="AU17" s="17">
        <f>IF(RUN_YEARS &gt; 3,(A1L210C1 + A1L210C4 + A1L210C7 + A1L210C10) / 4, 0)</f>
        <v>50567.5</v>
      </c>
      <c r="AV17" s="16" t="s">
        <v>795</v>
      </c>
      <c r="AW17" s="17">
        <f>IF(RUN_YEARS &gt; 3,(A1L210C2 + A1L210C5 + A1L210C8 + A1L210C11) / 4, 0)</f>
        <v>44335.75</v>
      </c>
      <c r="AX17" s="16" t="s">
        <v>796</v>
      </c>
      <c r="AY17" s="17">
        <f>(A1L210C22 + A1L210C23)</f>
        <v>94903.25</v>
      </c>
      <c r="AZ17" s="16" t="s">
        <v>797</v>
      </c>
      <c r="BA17" s="17">
        <f>IF(RUN_YEARS &gt; 4,(A1L210C1 + A1L210C4 + A1L210C7 + A1L210C10 + A1L210C13) / 5, 0)</f>
        <v>52340.4</v>
      </c>
      <c r="BB17" s="16" t="s">
        <v>798</v>
      </c>
      <c r="BC17" s="17">
        <f>IF(RUN_YEARS &gt; 4,(A1L210C2 + A1L210C5 + A1L210C8 + A1L210C11 + A1L210C14) / 5, 0)</f>
        <v>45954</v>
      </c>
      <c r="BD17" s="16" t="s">
        <v>799</v>
      </c>
      <c r="BE17" s="17">
        <f>(A1L210C25 + A1L210C26)</f>
        <v>98294.399999999994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905505</v>
      </c>
      <c r="F18" s="16" t="s">
        <v>174</v>
      </c>
      <c r="G18" s="15">
        <v>96940</v>
      </c>
      <c r="H18" s="16" t="s">
        <v>800</v>
      </c>
      <c r="I18" s="17">
        <f>(A1L211C1 + A1L211C2)</f>
        <v>1002445</v>
      </c>
      <c r="J18" s="16" t="s">
        <v>175</v>
      </c>
      <c r="K18" s="15">
        <v>932985</v>
      </c>
      <c r="L18" s="16" t="s">
        <v>175</v>
      </c>
      <c r="M18" s="15">
        <v>70400</v>
      </c>
      <c r="N18" s="16" t="s">
        <v>801</v>
      </c>
      <c r="O18" s="17">
        <f>(A1L211C4 + A1L211C5)</f>
        <v>1003385</v>
      </c>
      <c r="P18" s="16" t="s">
        <v>176</v>
      </c>
      <c r="Q18" s="15">
        <v>1004699</v>
      </c>
      <c r="R18" s="16" t="s">
        <v>176</v>
      </c>
      <c r="S18" s="15">
        <v>81704</v>
      </c>
      <c r="T18" s="16" t="s">
        <v>802</v>
      </c>
      <c r="U18" s="17">
        <f>(A1L211C7 + A1L211C8)</f>
        <v>1086403</v>
      </c>
      <c r="V18" s="16" t="s">
        <v>177</v>
      </c>
      <c r="W18" s="15">
        <v>1605076</v>
      </c>
      <c r="X18" s="16" t="s">
        <v>177</v>
      </c>
      <c r="Y18" s="15">
        <v>115503</v>
      </c>
      <c r="Z18" s="16" t="s">
        <v>803</v>
      </c>
      <c r="AA18" s="17">
        <f>(A1L211C10 + A1L211C11)</f>
        <v>1720579</v>
      </c>
      <c r="AB18" s="16" t="s">
        <v>178</v>
      </c>
      <c r="AC18" s="15">
        <v>1597367</v>
      </c>
      <c r="AD18" s="16" t="s">
        <v>178</v>
      </c>
      <c r="AE18" s="15">
        <v>114338</v>
      </c>
      <c r="AF18" s="16" t="s">
        <v>804</v>
      </c>
      <c r="AG18" s="17">
        <f>(A1L211C13 + A1L211C14)</f>
        <v>1711705</v>
      </c>
      <c r="AH18" s="16" t="s">
        <v>805</v>
      </c>
      <c r="AI18" s="17">
        <f>IF(RUN_YEARS &gt; 1,(A1L211C1 + A1L211C4) / 2, 0)</f>
        <v>919245</v>
      </c>
      <c r="AJ18" s="16" t="s">
        <v>806</v>
      </c>
      <c r="AK18" s="17">
        <f>IF(RUN_YEARS &gt; 1,(A1L211C2 + A1L211C5) / 2, 0)</f>
        <v>83670</v>
      </c>
      <c r="AL18" s="16" t="s">
        <v>807</v>
      </c>
      <c r="AM18" s="17">
        <f>(A1L211C16 + A1L211C17)</f>
        <v>1002915</v>
      </c>
      <c r="AN18" s="16" t="s">
        <v>808</v>
      </c>
      <c r="AO18" s="17">
        <f>IF(RUN_YEARS &gt; 2,(A1L211C1 + A1L211C4 + A1L211C7) / 3, 0)</f>
        <v>947729.66666666663</v>
      </c>
      <c r="AP18" s="16" t="s">
        <v>809</v>
      </c>
      <c r="AQ18" s="17">
        <f>IF(RUN_YEARS &gt; 2,(A1L211C2 + A1L211C5 + A1L211C8) / 3, 0)</f>
        <v>83014.666666666672</v>
      </c>
      <c r="AR18" s="16" t="s">
        <v>810</v>
      </c>
      <c r="AS18" s="17">
        <f>(A1L211C19 + A1L211C20)</f>
        <v>1030744.3333333333</v>
      </c>
      <c r="AT18" s="16" t="s">
        <v>811</v>
      </c>
      <c r="AU18" s="17">
        <f>IF(RUN_YEARS &gt; 3,(A1L211C1 + A1L211C4 + A1L211C7 + A1L211C10) / 4, 0)</f>
        <v>1112066.25</v>
      </c>
      <c r="AV18" s="16" t="s">
        <v>812</v>
      </c>
      <c r="AW18" s="17">
        <f>IF(RUN_YEARS &gt; 3,(A1L211C2 + A1L211C5 + A1L211C8 + A1L211C11) / 4, 0)</f>
        <v>91136.75</v>
      </c>
      <c r="AX18" s="16" t="s">
        <v>813</v>
      </c>
      <c r="AY18" s="17">
        <f>(A1L211C22 + A1L211C23)</f>
        <v>1203203</v>
      </c>
      <c r="AZ18" s="16" t="s">
        <v>814</v>
      </c>
      <c r="BA18" s="17">
        <f>IF(RUN_YEARS &gt; 4,(A1L211C1 + A1L211C4 + A1L211C7 + A1L211C10 + A1L211C13) / 5, 0)</f>
        <v>1209126.3999999999</v>
      </c>
      <c r="BB18" s="16" t="s">
        <v>815</v>
      </c>
      <c r="BC18" s="17">
        <f>IF(RUN_YEARS &gt; 4,(A1L211C2 + A1L211C5 + A1L211C8 + A1L211C11 + A1L211C14) / 5, 0)</f>
        <v>95777</v>
      </c>
      <c r="BD18" s="16" t="s">
        <v>816</v>
      </c>
      <c r="BE18" s="17">
        <f>(A1L211C25 + A1L211C26)</f>
        <v>1304903.3999999999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133879</v>
      </c>
      <c r="F19" s="16" t="s">
        <v>174</v>
      </c>
      <c r="G19" s="15">
        <v>53330</v>
      </c>
      <c r="H19" s="16" t="s">
        <v>817</v>
      </c>
      <c r="I19" s="17">
        <f>(A1L212C1 + A1L212C2)</f>
        <v>187209</v>
      </c>
      <c r="J19" s="16" t="s">
        <v>175</v>
      </c>
      <c r="K19" s="15">
        <v>138694</v>
      </c>
      <c r="L19" s="16" t="s">
        <v>175</v>
      </c>
      <c r="M19" s="15">
        <v>54063</v>
      </c>
      <c r="N19" s="16" t="s">
        <v>818</v>
      </c>
      <c r="O19" s="17">
        <f>(A1L212C4 + A1L212C5)</f>
        <v>192757</v>
      </c>
      <c r="P19" s="16" t="s">
        <v>176</v>
      </c>
      <c r="Q19" s="15">
        <v>153219</v>
      </c>
      <c r="R19" s="16" t="s">
        <v>176</v>
      </c>
      <c r="S19" s="15">
        <v>57411</v>
      </c>
      <c r="T19" s="16" t="s">
        <v>819</v>
      </c>
      <c r="U19" s="17">
        <f>(A1L212C7 + A1L212C8)</f>
        <v>210630</v>
      </c>
      <c r="V19" s="16" t="s">
        <v>177</v>
      </c>
      <c r="W19" s="15">
        <v>110487</v>
      </c>
      <c r="X19" s="16" t="s">
        <v>177</v>
      </c>
      <c r="Y19" s="15">
        <v>41574</v>
      </c>
      <c r="Z19" s="16" t="s">
        <v>820</v>
      </c>
      <c r="AA19" s="17">
        <f>(A1L212C10 + A1L212C11)</f>
        <v>152061</v>
      </c>
      <c r="AB19" s="16" t="s">
        <v>178</v>
      </c>
      <c r="AC19" s="15">
        <v>91410</v>
      </c>
      <c r="AD19" s="16" t="s">
        <v>178</v>
      </c>
      <c r="AE19" s="15">
        <v>32051</v>
      </c>
      <c r="AF19" s="16" t="s">
        <v>821</v>
      </c>
      <c r="AG19" s="17">
        <f>(A1L212C13 + A1L212C14)</f>
        <v>123461</v>
      </c>
      <c r="AH19" s="16" t="s">
        <v>822</v>
      </c>
      <c r="AI19" s="17">
        <f>IF(RUN_YEARS &gt; 1,(A1L212C1 + A1L212C4) / 2, 0)</f>
        <v>136286.5</v>
      </c>
      <c r="AJ19" s="16" t="s">
        <v>823</v>
      </c>
      <c r="AK19" s="17">
        <f>IF(RUN_YEARS &gt; 1,(A1L212C2 + A1L212C5) / 2, 0)</f>
        <v>53696.5</v>
      </c>
      <c r="AL19" s="16" t="s">
        <v>824</v>
      </c>
      <c r="AM19" s="17">
        <f>(A1L212C16 + A1L212C17)</f>
        <v>189983</v>
      </c>
      <c r="AN19" s="16" t="s">
        <v>825</v>
      </c>
      <c r="AO19" s="17">
        <f>IF(RUN_YEARS &gt; 2,(A1L212C1 + A1L212C4 + A1L212C7) / 3, 0)</f>
        <v>141930.66666666666</v>
      </c>
      <c r="AP19" s="16" t="s">
        <v>826</v>
      </c>
      <c r="AQ19" s="17">
        <f>IF(RUN_YEARS &gt; 2,(A1L212C2 + A1L212C5 + A1L212C8) / 3, 0)</f>
        <v>54934.666666666664</v>
      </c>
      <c r="AR19" s="16" t="s">
        <v>827</v>
      </c>
      <c r="AS19" s="17">
        <f>(A1L212C19 + A1L212C20)</f>
        <v>196865.33333333331</v>
      </c>
      <c r="AT19" s="16" t="s">
        <v>828</v>
      </c>
      <c r="AU19" s="17">
        <f>IF(RUN_YEARS &gt; 3,(A1L212C1 + A1L212C4 + A1L212C7 + A1L212C10) / 4, 0)</f>
        <v>134069.75</v>
      </c>
      <c r="AV19" s="16" t="s">
        <v>829</v>
      </c>
      <c r="AW19" s="17">
        <f>IF(RUN_YEARS &gt; 3,(A1L212C2 + A1L212C5 + A1L212C8 + A1L212C11) / 4, 0)</f>
        <v>51594.5</v>
      </c>
      <c r="AX19" s="16" t="s">
        <v>830</v>
      </c>
      <c r="AY19" s="17">
        <f>(A1L212C22 + A1L212C23)</f>
        <v>185664.25</v>
      </c>
      <c r="AZ19" s="16" t="s">
        <v>831</v>
      </c>
      <c r="BA19" s="17">
        <f>IF(RUN_YEARS &gt; 4,(A1L212C1 + A1L212C4 + A1L212C7 + A1L212C10 + A1L212C13) / 5, 0)</f>
        <v>125537.8</v>
      </c>
      <c r="BB19" s="16" t="s">
        <v>832</v>
      </c>
      <c r="BC19" s="17">
        <f>IF(RUN_YEARS &gt; 4,(A1L212C2 + A1L212C5 + A1L212C8 + A1L212C11 + A1L212C14) / 5, 0)</f>
        <v>47685.8</v>
      </c>
      <c r="BD19" s="16" t="s">
        <v>833</v>
      </c>
      <c r="BE19" s="17">
        <f>(A1L212C25 + A1L212C26)</f>
        <v>173223.6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1051</v>
      </c>
      <c r="F20" s="16" t="s">
        <v>174</v>
      </c>
      <c r="G20" s="15">
        <v>1110</v>
      </c>
      <c r="H20" s="16" t="s">
        <v>834</v>
      </c>
      <c r="I20" s="17">
        <f>(A1L213C1 + A1L213C2)</f>
        <v>2161</v>
      </c>
      <c r="J20" s="16" t="s">
        <v>175</v>
      </c>
      <c r="K20" s="15">
        <v>806</v>
      </c>
      <c r="L20" s="16" t="s">
        <v>175</v>
      </c>
      <c r="M20" s="15">
        <v>1172</v>
      </c>
      <c r="N20" s="16" t="s">
        <v>835</v>
      </c>
      <c r="O20" s="17">
        <f>(A1L213C4 + A1L213C5)</f>
        <v>1978</v>
      </c>
      <c r="P20" s="16" t="s">
        <v>176</v>
      </c>
      <c r="Q20" s="15">
        <v>793</v>
      </c>
      <c r="R20" s="16" t="s">
        <v>176</v>
      </c>
      <c r="S20" s="15">
        <v>1247</v>
      </c>
      <c r="T20" s="16" t="s">
        <v>836</v>
      </c>
      <c r="U20" s="17">
        <f>(A1L213C7 + A1L213C8)</f>
        <v>2040</v>
      </c>
      <c r="V20" s="16" t="s">
        <v>177</v>
      </c>
      <c r="W20" s="15">
        <v>679</v>
      </c>
      <c r="X20" s="16" t="s">
        <v>177</v>
      </c>
      <c r="Y20" s="15">
        <v>1285</v>
      </c>
      <c r="Z20" s="16" t="s">
        <v>837</v>
      </c>
      <c r="AA20" s="17">
        <f>(A1L213C10 + A1L213C11)</f>
        <v>1964</v>
      </c>
      <c r="AB20" s="16" t="s">
        <v>178</v>
      </c>
      <c r="AC20" s="15">
        <v>734</v>
      </c>
      <c r="AD20" s="16" t="s">
        <v>178</v>
      </c>
      <c r="AE20" s="15">
        <v>1357</v>
      </c>
      <c r="AF20" s="16" t="s">
        <v>838</v>
      </c>
      <c r="AG20" s="17">
        <f>(A1L213C13 + A1L213C14)</f>
        <v>2091</v>
      </c>
      <c r="AH20" s="16" t="s">
        <v>839</v>
      </c>
      <c r="AI20" s="17">
        <f>IF(RUN_YEARS &gt; 1,(A1L213C1 + A1L213C4) / 2, 0)</f>
        <v>928.5</v>
      </c>
      <c r="AJ20" s="16" t="s">
        <v>840</v>
      </c>
      <c r="AK20" s="17">
        <f>IF(RUN_YEARS &gt; 1,(A1L213C2 + A1L213C5) / 2, 0)</f>
        <v>1141</v>
      </c>
      <c r="AL20" s="16" t="s">
        <v>841</v>
      </c>
      <c r="AM20" s="17">
        <f>(A1L213C16 + A1L213C17)</f>
        <v>2069.5</v>
      </c>
      <c r="AN20" s="16" t="s">
        <v>842</v>
      </c>
      <c r="AO20" s="17">
        <f>IF(RUN_YEARS &gt; 2,(A1L213C1 + A1L213C4 + A1L213C7) / 3, 0)</f>
        <v>883.33333333333337</v>
      </c>
      <c r="AP20" s="16" t="s">
        <v>843</v>
      </c>
      <c r="AQ20" s="17">
        <f>IF(RUN_YEARS &gt; 2,(A1L213C2 + A1L213C5 + A1L213C8) / 3, 0)</f>
        <v>1176.3333333333333</v>
      </c>
      <c r="AR20" s="16" t="s">
        <v>844</v>
      </c>
      <c r="AS20" s="17">
        <f>(A1L213C19 + A1L213C20)</f>
        <v>2059.6666666666665</v>
      </c>
      <c r="AT20" s="16" t="s">
        <v>845</v>
      </c>
      <c r="AU20" s="17">
        <f>IF(RUN_YEARS &gt; 3,(A1L213C1 + A1L213C4 + A1L213C7 + A1L213C10) / 4, 0)</f>
        <v>832.25</v>
      </c>
      <c r="AV20" s="16" t="s">
        <v>846</v>
      </c>
      <c r="AW20" s="17">
        <f>IF(RUN_YEARS &gt; 3,(A1L213C2 + A1L213C5 + A1L213C8 + A1L213C11) / 4, 0)</f>
        <v>1203.5</v>
      </c>
      <c r="AX20" s="16" t="s">
        <v>847</v>
      </c>
      <c r="AY20" s="17">
        <f>(A1L213C22 + A1L213C23)</f>
        <v>2035.75</v>
      </c>
      <c r="AZ20" s="16" t="s">
        <v>848</v>
      </c>
      <c r="BA20" s="17">
        <f>IF(RUN_YEARS &gt; 4,(A1L213C1 + A1L213C4 + A1L213C7 + A1L213C10 + A1L213C13) / 5, 0)</f>
        <v>812.6</v>
      </c>
      <c r="BB20" s="16" t="s">
        <v>849</v>
      </c>
      <c r="BC20" s="17">
        <f>IF(RUN_YEARS &gt; 4,(A1L213C2 + A1L213C5 + A1L213C8 + A1L213C11 + A1L213C14) / 5, 0)</f>
        <v>1234.2</v>
      </c>
      <c r="BD20" s="16" t="s">
        <v>850</v>
      </c>
      <c r="BE20" s="17">
        <f>(A1L213C25 + A1L213C26)</f>
        <v>2046.8000000000002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177013</v>
      </c>
      <c r="F21" s="16" t="s">
        <v>174</v>
      </c>
      <c r="G21" s="15">
        <v>169296</v>
      </c>
      <c r="H21" s="16" t="s">
        <v>851</v>
      </c>
      <c r="I21" s="17">
        <f>(A1L214C1 + A1L214C2)</f>
        <v>346309</v>
      </c>
      <c r="J21" s="16" t="s">
        <v>175</v>
      </c>
      <c r="K21" s="15">
        <v>163594</v>
      </c>
      <c r="L21" s="16" t="s">
        <v>175</v>
      </c>
      <c r="M21" s="15">
        <v>157247</v>
      </c>
      <c r="N21" s="16" t="s">
        <v>852</v>
      </c>
      <c r="O21" s="17">
        <f>(A1L214C4 + A1L214C5)</f>
        <v>320841</v>
      </c>
      <c r="P21" s="16" t="s">
        <v>176</v>
      </c>
      <c r="Q21" s="15">
        <v>157773</v>
      </c>
      <c r="R21" s="16" t="s">
        <v>176</v>
      </c>
      <c r="S21" s="15">
        <v>151708</v>
      </c>
      <c r="T21" s="16" t="s">
        <v>853</v>
      </c>
      <c r="U21" s="17">
        <f>(A1L214C7 + A1L214C8)</f>
        <v>309481</v>
      </c>
      <c r="V21" s="16" t="s">
        <v>177</v>
      </c>
      <c r="W21" s="15">
        <v>153414</v>
      </c>
      <c r="X21" s="16" t="s">
        <v>177</v>
      </c>
      <c r="Y21" s="15">
        <v>144552</v>
      </c>
      <c r="Z21" s="16" t="s">
        <v>854</v>
      </c>
      <c r="AA21" s="17">
        <f>(A1L214C10 + A1L214C11)</f>
        <v>297966</v>
      </c>
      <c r="AB21" s="16" t="s">
        <v>178</v>
      </c>
      <c r="AC21" s="15">
        <v>149174</v>
      </c>
      <c r="AD21" s="16" t="s">
        <v>178</v>
      </c>
      <c r="AE21" s="15">
        <v>140098</v>
      </c>
      <c r="AF21" s="16" t="s">
        <v>855</v>
      </c>
      <c r="AG21" s="17">
        <f>(A1L214C13 + A1L214C14)</f>
        <v>289272</v>
      </c>
      <c r="AH21" s="16" t="s">
        <v>856</v>
      </c>
      <c r="AI21" s="17">
        <f>IF(RUN_YEARS &gt; 1,(A1L214C1 + A1L214C4) / 2, 0)</f>
        <v>170303.5</v>
      </c>
      <c r="AJ21" s="16" t="s">
        <v>857</v>
      </c>
      <c r="AK21" s="17">
        <f>IF(RUN_YEARS &gt; 1,(A1L214C2 + A1L214C5) / 2, 0)</f>
        <v>163271.5</v>
      </c>
      <c r="AL21" s="16" t="s">
        <v>858</v>
      </c>
      <c r="AM21" s="17">
        <f>(A1L214C16 + A1L214C17)</f>
        <v>333575</v>
      </c>
      <c r="AN21" s="16" t="s">
        <v>859</v>
      </c>
      <c r="AO21" s="17">
        <f>IF(RUN_YEARS &gt; 2,(A1L214C1 + A1L214C4 + A1L214C7) / 3, 0)</f>
        <v>166126.66666666666</v>
      </c>
      <c r="AP21" s="16" t="s">
        <v>860</v>
      </c>
      <c r="AQ21" s="17">
        <f>IF(RUN_YEARS &gt; 2,(A1L214C2 + A1L214C5 + A1L214C8) / 3, 0)</f>
        <v>159417</v>
      </c>
      <c r="AR21" s="16" t="s">
        <v>861</v>
      </c>
      <c r="AS21" s="17">
        <f>(A1L214C19 + A1L214C20)</f>
        <v>325543.66666666663</v>
      </c>
      <c r="AT21" s="16" t="s">
        <v>862</v>
      </c>
      <c r="AU21" s="17">
        <f>IF(RUN_YEARS &gt; 3,(A1L214C1 + A1L214C4 + A1L214C7 + A1L214C10) / 4, 0)</f>
        <v>162948.5</v>
      </c>
      <c r="AV21" s="16" t="s">
        <v>863</v>
      </c>
      <c r="AW21" s="17">
        <f>IF(RUN_YEARS &gt; 3,(A1L214C2 + A1L214C5 + A1L214C8 + A1L214C11) / 4, 0)</f>
        <v>155700.75</v>
      </c>
      <c r="AX21" s="16" t="s">
        <v>864</v>
      </c>
      <c r="AY21" s="17">
        <f>(A1L214C22 + A1L214C23)</f>
        <v>318649.25</v>
      </c>
      <c r="AZ21" s="16" t="s">
        <v>865</v>
      </c>
      <c r="BA21" s="17">
        <f>IF(RUN_YEARS &gt; 4,(A1L214C1 + A1L214C4 + A1L214C7 + A1L214C10 + A1L214C13) / 5, 0)</f>
        <v>160193.60000000001</v>
      </c>
      <c r="BB21" s="16" t="s">
        <v>866</v>
      </c>
      <c r="BC21" s="17">
        <f>IF(RUN_YEARS &gt; 4,(A1L214C2 + A1L214C5 + A1L214C8 + A1L214C11 + A1L214C14) / 5, 0)</f>
        <v>152580.20000000001</v>
      </c>
      <c r="BD21" s="16" t="s">
        <v>867</v>
      </c>
      <c r="BE21" s="17">
        <f>(A1L214C25 + A1L214C26)</f>
        <v>312773.80000000005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1605</v>
      </c>
      <c r="F22" s="16" t="s">
        <v>174</v>
      </c>
      <c r="G22" s="15">
        <v>2176</v>
      </c>
      <c r="H22" s="16" t="s">
        <v>868</v>
      </c>
      <c r="I22" s="17">
        <f>(A1L215C1 + A1L215C2)</f>
        <v>3781</v>
      </c>
      <c r="J22" s="16" t="s">
        <v>175</v>
      </c>
      <c r="K22" s="15">
        <v>18901</v>
      </c>
      <c r="L22" s="16" t="s">
        <v>175</v>
      </c>
      <c r="M22" s="15">
        <v>27487</v>
      </c>
      <c r="N22" s="16" t="s">
        <v>869</v>
      </c>
      <c r="O22" s="17">
        <f>(A1L215C4 + A1L215C5)</f>
        <v>46388</v>
      </c>
      <c r="P22" s="16" t="s">
        <v>176</v>
      </c>
      <c r="Q22" s="15">
        <v>21038</v>
      </c>
      <c r="R22" s="16" t="s">
        <v>176</v>
      </c>
      <c r="S22" s="15">
        <v>29011</v>
      </c>
      <c r="T22" s="16" t="s">
        <v>870</v>
      </c>
      <c r="U22" s="17">
        <f>(A1L215C7 + A1L215C8)</f>
        <v>50049</v>
      </c>
      <c r="V22" s="16" t="s">
        <v>177</v>
      </c>
      <c r="W22" s="15">
        <v>35766</v>
      </c>
      <c r="X22" s="16" t="s">
        <v>177</v>
      </c>
      <c r="Y22" s="15">
        <v>27712</v>
      </c>
      <c r="Z22" s="16" t="s">
        <v>871</v>
      </c>
      <c r="AA22" s="17">
        <f>(A1L215C10 + A1L215C11)</f>
        <v>63478</v>
      </c>
      <c r="AB22" s="16" t="s">
        <v>178</v>
      </c>
      <c r="AC22" s="15">
        <v>36308</v>
      </c>
      <c r="AD22" s="16" t="s">
        <v>178</v>
      </c>
      <c r="AE22" s="15">
        <v>25034</v>
      </c>
      <c r="AF22" s="16" t="s">
        <v>872</v>
      </c>
      <c r="AG22" s="17">
        <f>(A1L215C13 + A1L215C14)</f>
        <v>61342</v>
      </c>
      <c r="AH22" s="16" t="s">
        <v>873</v>
      </c>
      <c r="AI22" s="17">
        <f>IF(RUN_YEARS &gt; 1,(A1L215C1 + A1L215C4) / 2, 0)</f>
        <v>10253</v>
      </c>
      <c r="AJ22" s="16" t="s">
        <v>874</v>
      </c>
      <c r="AK22" s="17">
        <f>IF(RUN_YEARS &gt; 1,(A1L215C2 + A1L215C5) / 2, 0)</f>
        <v>14831.5</v>
      </c>
      <c r="AL22" s="16" t="s">
        <v>875</v>
      </c>
      <c r="AM22" s="17">
        <f>(A1L215C16 + A1L215C17)</f>
        <v>25084.5</v>
      </c>
      <c r="AN22" s="16" t="s">
        <v>876</v>
      </c>
      <c r="AO22" s="17">
        <f>IF(RUN_YEARS &gt; 2,(A1L215C1 + A1L215C4 + A1L215C7) / 3, 0)</f>
        <v>13848</v>
      </c>
      <c r="AP22" s="16" t="s">
        <v>877</v>
      </c>
      <c r="AQ22" s="17">
        <f>IF(RUN_YEARS &gt; 2,(A1L215C2 + A1L215C5 + A1L215C8) / 3, 0)</f>
        <v>19558</v>
      </c>
      <c r="AR22" s="16" t="s">
        <v>878</v>
      </c>
      <c r="AS22" s="17">
        <f>(A1L215C19 + A1L215C20)</f>
        <v>33406</v>
      </c>
      <c r="AT22" s="16" t="s">
        <v>879</v>
      </c>
      <c r="AU22" s="17">
        <f>IF(RUN_YEARS &gt; 3,(A1L215C1 + A1L215C4 + A1L215C7 + A1L215C10) / 4, 0)</f>
        <v>19327.5</v>
      </c>
      <c r="AV22" s="16" t="s">
        <v>880</v>
      </c>
      <c r="AW22" s="17">
        <f>IF(RUN_YEARS &gt; 3,(A1L215C2 + A1L215C5 + A1L215C8 + A1L215C11) / 4, 0)</f>
        <v>21596.5</v>
      </c>
      <c r="AX22" s="16" t="s">
        <v>881</v>
      </c>
      <c r="AY22" s="17">
        <f>(A1L215C22 + A1L215C23)</f>
        <v>40924</v>
      </c>
      <c r="AZ22" s="16" t="s">
        <v>882</v>
      </c>
      <c r="BA22" s="17">
        <f>IF(RUN_YEARS &gt; 4,(A1L215C1 + A1L215C4 + A1L215C7 + A1L215C10 + A1L215C13) / 5, 0)</f>
        <v>22723.599999999999</v>
      </c>
      <c r="BB22" s="16" t="s">
        <v>883</v>
      </c>
      <c r="BC22" s="17">
        <f>IF(RUN_YEARS &gt; 4,(A1L215C2 + A1L215C5 + A1L215C8 + A1L215C11 + A1L215C14) / 5, 0)</f>
        <v>22284</v>
      </c>
      <c r="BD22" s="16" t="s">
        <v>884</v>
      </c>
      <c r="BE22" s="17">
        <f>(A1L215C25 + A1L215C26)</f>
        <v>45007.6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3913823</v>
      </c>
      <c r="F23" s="16" t="s">
        <v>174</v>
      </c>
      <c r="G23" s="15">
        <v>2932614</v>
      </c>
      <c r="H23" s="16" t="s">
        <v>885</v>
      </c>
      <c r="I23" s="17">
        <f>(A1L216C1 + A1L216C2)</f>
        <v>6846437</v>
      </c>
      <c r="J23" s="16" t="s">
        <v>175</v>
      </c>
      <c r="K23" s="15">
        <v>4165457</v>
      </c>
      <c r="L23" s="16" t="s">
        <v>175</v>
      </c>
      <c r="M23" s="15">
        <v>3051498</v>
      </c>
      <c r="N23" s="16" t="s">
        <v>886</v>
      </c>
      <c r="O23" s="17">
        <f>(A1L216C4 + A1L216C5)</f>
        <v>7216955</v>
      </c>
      <c r="P23" s="16" t="s">
        <v>176</v>
      </c>
      <c r="Q23" s="15">
        <v>4129200</v>
      </c>
      <c r="R23" s="16" t="s">
        <v>176</v>
      </c>
      <c r="S23" s="15">
        <v>3012345</v>
      </c>
      <c r="T23" s="16" t="s">
        <v>887</v>
      </c>
      <c r="U23" s="17">
        <f>(A1L216C7 + A1L216C8)</f>
        <v>7141545</v>
      </c>
      <c r="V23" s="16" t="s">
        <v>177</v>
      </c>
      <c r="W23" s="15">
        <v>4889729</v>
      </c>
      <c r="X23" s="16" t="s">
        <v>177</v>
      </c>
      <c r="Y23" s="15">
        <v>3209206</v>
      </c>
      <c r="Z23" s="16" t="s">
        <v>888</v>
      </c>
      <c r="AA23" s="17">
        <f>(A1L216C10 + A1L216C11)</f>
        <v>8098935</v>
      </c>
      <c r="AB23" s="16" t="s">
        <v>178</v>
      </c>
      <c r="AC23" s="15">
        <v>5089884</v>
      </c>
      <c r="AD23" s="16" t="s">
        <v>178</v>
      </c>
      <c r="AE23" s="15">
        <v>3366439</v>
      </c>
      <c r="AF23" s="16" t="s">
        <v>889</v>
      </c>
      <c r="AG23" s="17">
        <f>(A1L216C13 + A1L216C14)</f>
        <v>8456323</v>
      </c>
      <c r="AH23" s="16" t="s">
        <v>890</v>
      </c>
      <c r="AI23" s="17">
        <f>IF(RUN_YEARS &gt; 1,(A1L216C1 + A1L216C4) / 2, 0)</f>
        <v>4039640</v>
      </c>
      <c r="AJ23" s="16" t="s">
        <v>891</v>
      </c>
      <c r="AK23" s="17">
        <f>IF(RUN_YEARS &gt; 1,(A1L216C2 + A1L216C5) / 2, 0)</f>
        <v>2992056</v>
      </c>
      <c r="AL23" s="16" t="s">
        <v>892</v>
      </c>
      <c r="AM23" s="17">
        <f>(A1L216C16 + A1L216C17)</f>
        <v>7031696</v>
      </c>
      <c r="AN23" s="16" t="s">
        <v>893</v>
      </c>
      <c r="AO23" s="17">
        <f>IF(RUN_YEARS &gt; 2,(A1L216C1 + A1L216C4 + A1L216C7) / 3, 0)</f>
        <v>4069493.3333333335</v>
      </c>
      <c r="AP23" s="16" t="s">
        <v>894</v>
      </c>
      <c r="AQ23" s="17">
        <f>IF(RUN_YEARS &gt; 2,(A1L216C2 + A1L216C5 + A1L216C8) / 3, 0)</f>
        <v>2998819</v>
      </c>
      <c r="AR23" s="16" t="s">
        <v>895</v>
      </c>
      <c r="AS23" s="17">
        <f>(A1L216C19 + A1L216C20)</f>
        <v>7068312.333333334</v>
      </c>
      <c r="AT23" s="16" t="s">
        <v>896</v>
      </c>
      <c r="AU23" s="17">
        <f>IF(RUN_YEARS &gt; 3,(A1L216C1 + A1L216C4 + A1L216C7 + A1L216C10) / 4, 0)</f>
        <v>4274552.25</v>
      </c>
      <c r="AV23" s="16" t="s">
        <v>897</v>
      </c>
      <c r="AW23" s="17">
        <f>IF(RUN_YEARS &gt; 3,(A1L216C2 + A1L216C5 + A1L216C8 + A1L216C11) / 4, 0)</f>
        <v>3051415.75</v>
      </c>
      <c r="AX23" s="16" t="s">
        <v>898</v>
      </c>
      <c r="AY23" s="17">
        <f>(A1L216C22 + A1L216C23)</f>
        <v>7325968</v>
      </c>
      <c r="AZ23" s="16" t="s">
        <v>899</v>
      </c>
      <c r="BA23" s="17">
        <f>IF(RUN_YEARS &gt; 4,(A1L216C1 + A1L216C4 + A1L216C7 + A1L216C10 + A1L216C13) / 5, 0)</f>
        <v>4437618.5999999996</v>
      </c>
      <c r="BB23" s="16" t="s">
        <v>900</v>
      </c>
      <c r="BC23" s="17">
        <f>IF(RUN_YEARS &gt; 4,(A1L216C2 + A1L216C5 + A1L216C8 + A1L216C11 + A1L216C14) / 5, 0)</f>
        <v>3114420.4</v>
      </c>
      <c r="BD23" s="16" t="s">
        <v>901</v>
      </c>
      <c r="BE23" s="17">
        <f>(A1L216C25 + A1L216C26)</f>
        <v>7552039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61591</v>
      </c>
      <c r="F9" s="16" t="s">
        <v>174</v>
      </c>
      <c r="G9" s="15">
        <v>31571</v>
      </c>
      <c r="H9" s="16" t="s">
        <v>969</v>
      </c>
      <c r="I9" s="17">
        <f>(A1L218C1 + A1L218C2)</f>
        <v>93162</v>
      </c>
      <c r="J9" s="16" t="s">
        <v>175</v>
      </c>
      <c r="K9" s="15">
        <v>56814</v>
      </c>
      <c r="L9" s="16" t="s">
        <v>175</v>
      </c>
      <c r="M9" s="15">
        <v>29585</v>
      </c>
      <c r="N9" s="16" t="s">
        <v>970</v>
      </c>
      <c r="O9" s="17">
        <f>(A1L218C4 + A1L218C5)</f>
        <v>86399</v>
      </c>
      <c r="P9" s="16" t="s">
        <v>176</v>
      </c>
      <c r="Q9" s="15">
        <v>49863</v>
      </c>
      <c r="R9" s="16" t="s">
        <v>176</v>
      </c>
      <c r="S9" s="15">
        <v>30008</v>
      </c>
      <c r="T9" s="16" t="s">
        <v>971</v>
      </c>
      <c r="U9" s="17">
        <f>(A1L218C7 + A1L218C8)</f>
        <v>79871</v>
      </c>
      <c r="V9" s="16" t="s">
        <v>177</v>
      </c>
      <c r="W9" s="15">
        <v>49851</v>
      </c>
      <c r="X9" s="16" t="s">
        <v>177</v>
      </c>
      <c r="Y9" s="15">
        <v>29544</v>
      </c>
      <c r="Z9" s="16" t="s">
        <v>972</v>
      </c>
      <c r="AA9" s="17">
        <f>(A1L218C10 + A1L218C11)</f>
        <v>79395</v>
      </c>
      <c r="AB9" s="16" t="s">
        <v>178</v>
      </c>
      <c r="AC9" s="15">
        <v>45554</v>
      </c>
      <c r="AD9" s="16" t="s">
        <v>178</v>
      </c>
      <c r="AE9" s="15">
        <v>23816</v>
      </c>
      <c r="AF9" s="16" t="s">
        <v>973</v>
      </c>
      <c r="AG9" s="17">
        <f>(A1L218C13 + A1L218C14)</f>
        <v>69370</v>
      </c>
      <c r="AH9" s="16" t="s">
        <v>974</v>
      </c>
      <c r="AI9" s="17">
        <f>IF(RUN_YEARS &gt; 1,(A1L218C1 + A1L218C4) / 2, 0)</f>
        <v>59202.5</v>
      </c>
      <c r="AJ9" s="16" t="s">
        <v>975</v>
      </c>
      <c r="AK9" s="17">
        <f>IF(RUN_YEARS &gt; 1,(A1L218C2 + A1L218C5) / 2, 0)</f>
        <v>30578</v>
      </c>
      <c r="AL9" s="16" t="s">
        <v>976</v>
      </c>
      <c r="AM9" s="17">
        <f>(A1L218C16 + A1L218C17)</f>
        <v>89780.5</v>
      </c>
      <c r="AN9" s="16" t="s">
        <v>977</v>
      </c>
      <c r="AO9" s="17">
        <f>IF(RUN_YEARS &gt; 2,(A1L218C1 + A1L218C4 + A1L218C7) / 3, 0)</f>
        <v>56089.333333333336</v>
      </c>
      <c r="AP9" s="16" t="s">
        <v>978</v>
      </c>
      <c r="AQ9" s="17">
        <f>IF(RUN_YEARS &gt; 2,(A1L218C2 + A1L218C5 + A1L218C8) / 3, 0)</f>
        <v>30388</v>
      </c>
      <c r="AR9" s="16" t="s">
        <v>979</v>
      </c>
      <c r="AS9" s="17">
        <f>(A1L218C19 + A1L218C20)</f>
        <v>86477.333333333343</v>
      </c>
      <c r="AT9" s="16" t="s">
        <v>980</v>
      </c>
      <c r="AU9" s="17">
        <f>IF(RUN_YEARS &gt; 3,(A1L218C1 + A1L218C4 + A1L218C7 + A1L218C10) / 4, 0)</f>
        <v>54529.75</v>
      </c>
      <c r="AV9" s="16" t="s">
        <v>981</v>
      </c>
      <c r="AW9" s="17">
        <f>IF(RUN_YEARS &gt; 3,(A1L218C2 + A1L218C5 + A1L218C8 + A1L218C11) / 4, 0)</f>
        <v>30177</v>
      </c>
      <c r="AX9" s="16" t="s">
        <v>982</v>
      </c>
      <c r="AY9" s="17">
        <f>(A1L218C22 + A1L218C23)</f>
        <v>84706.75</v>
      </c>
      <c r="AZ9" s="16" t="s">
        <v>983</v>
      </c>
      <c r="BA9" s="17">
        <f>IF(RUN_YEARS &gt; 4,(A1L218C1 + A1L218C4 + A1L218C7 + A1L218C10 + A1L218C13) / 5, 0)</f>
        <v>52734.6</v>
      </c>
      <c r="BB9" s="16" t="s">
        <v>984</v>
      </c>
      <c r="BC9" s="17">
        <f>IF(RUN_YEARS &gt; 4,(A1L218C2 + A1L218C5 + A1L218C8 + A1L218C11 + A1L218C14) / 5, 0)</f>
        <v>28904.799999999999</v>
      </c>
      <c r="BD9" s="16" t="s">
        <v>985</v>
      </c>
      <c r="BE9" s="17">
        <f>(A1L218C25 + A1L218C26)</f>
        <v>81639.399999999994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133850</v>
      </c>
      <c r="F10" s="16" t="s">
        <v>174</v>
      </c>
      <c r="G10" s="15">
        <v>71166</v>
      </c>
      <c r="H10" s="16" t="s">
        <v>986</v>
      </c>
      <c r="I10" s="17">
        <f>(A1L219C1 + A1L219C2)</f>
        <v>205016</v>
      </c>
      <c r="J10" s="16" t="s">
        <v>175</v>
      </c>
      <c r="K10" s="15">
        <v>131186</v>
      </c>
      <c r="L10" s="16" t="s">
        <v>175</v>
      </c>
      <c r="M10" s="15">
        <v>69735</v>
      </c>
      <c r="N10" s="16" t="s">
        <v>987</v>
      </c>
      <c r="O10" s="17">
        <f>(A1L219C4 + A1L219C5)</f>
        <v>200921</v>
      </c>
      <c r="P10" s="16" t="s">
        <v>176</v>
      </c>
      <c r="Q10" s="15">
        <v>128089</v>
      </c>
      <c r="R10" s="16" t="s">
        <v>176</v>
      </c>
      <c r="S10" s="15">
        <v>75010</v>
      </c>
      <c r="T10" s="16" t="s">
        <v>988</v>
      </c>
      <c r="U10" s="17">
        <f>(A1L219C7 + A1L219C8)</f>
        <v>203099</v>
      </c>
      <c r="V10" s="16" t="s">
        <v>177</v>
      </c>
      <c r="W10" s="15">
        <v>110766</v>
      </c>
      <c r="X10" s="16" t="s">
        <v>177</v>
      </c>
      <c r="Y10" s="15">
        <v>71364</v>
      </c>
      <c r="Z10" s="16" t="s">
        <v>989</v>
      </c>
      <c r="AA10" s="17">
        <f>(A1L219C10 + A1L219C11)</f>
        <v>182130</v>
      </c>
      <c r="AB10" s="16" t="s">
        <v>178</v>
      </c>
      <c r="AC10" s="15">
        <v>91511</v>
      </c>
      <c r="AD10" s="16" t="s">
        <v>178</v>
      </c>
      <c r="AE10" s="15">
        <v>56785</v>
      </c>
      <c r="AF10" s="16" t="s">
        <v>990</v>
      </c>
      <c r="AG10" s="17">
        <f>(A1L219C13 + A1L219C14)</f>
        <v>148296</v>
      </c>
      <c r="AH10" s="16" t="s">
        <v>991</v>
      </c>
      <c r="AI10" s="17">
        <f>IF(RUN_YEARS &gt; 1,(A1L219C1 + A1L219C4) / 2, 0)</f>
        <v>132518</v>
      </c>
      <c r="AJ10" s="16" t="s">
        <v>992</v>
      </c>
      <c r="AK10" s="17">
        <f>IF(RUN_YEARS &gt; 1,(A1L219C2 + A1L219C5) / 2, 0)</f>
        <v>70450.5</v>
      </c>
      <c r="AL10" s="16" t="s">
        <v>993</v>
      </c>
      <c r="AM10" s="17">
        <f>(A1L219C16 + A1L219C17)</f>
        <v>202968.5</v>
      </c>
      <c r="AN10" s="16" t="s">
        <v>994</v>
      </c>
      <c r="AO10" s="17">
        <f>IF(RUN_YEARS &gt; 2,(A1L219C1 + A1L219C4 + A1L219C7) / 3, 0)</f>
        <v>131041.66666666667</v>
      </c>
      <c r="AP10" s="16" t="s">
        <v>995</v>
      </c>
      <c r="AQ10" s="17">
        <f>IF(RUN_YEARS &gt; 2,(A1L219C2 + A1L219C5 + A1L219C8) / 3, 0)</f>
        <v>71970.333333333328</v>
      </c>
      <c r="AR10" s="16" t="s">
        <v>996</v>
      </c>
      <c r="AS10" s="17">
        <f>(A1L219C19 + A1L219C20)</f>
        <v>203012</v>
      </c>
      <c r="AT10" s="16" t="s">
        <v>997</v>
      </c>
      <c r="AU10" s="17">
        <f>IF(RUN_YEARS &gt; 3,(A1L219C1 + A1L219C4 + A1L219C7 + A1L219C10) / 4, 0)</f>
        <v>125972.75</v>
      </c>
      <c r="AV10" s="16" t="s">
        <v>998</v>
      </c>
      <c r="AW10" s="17">
        <f>IF(RUN_YEARS &gt; 3,(A1L219C2 + A1L219C5 + A1L219C8 + A1L219C11) / 4, 0)</f>
        <v>71818.75</v>
      </c>
      <c r="AX10" s="16" t="s">
        <v>999</v>
      </c>
      <c r="AY10" s="17">
        <f>(A1L219C22 + A1L219C23)</f>
        <v>197791.5</v>
      </c>
      <c r="AZ10" s="16" t="s">
        <v>1000</v>
      </c>
      <c r="BA10" s="17">
        <f>IF(RUN_YEARS &gt; 4,(A1L219C1 + A1L219C4 + A1L219C7 + A1L219C10 + A1L219C13) / 5, 0)</f>
        <v>119080.4</v>
      </c>
      <c r="BB10" s="16" t="s">
        <v>1001</v>
      </c>
      <c r="BC10" s="17">
        <f>IF(RUN_YEARS &gt; 4,(A1L219C2 + A1L219C5 + A1L219C8 + A1L219C11 + A1L219C14) / 5, 0)</f>
        <v>68812</v>
      </c>
      <c r="BD10" s="16" t="s">
        <v>1002</v>
      </c>
      <c r="BE10" s="17">
        <f>(A1L219C25 + A1L219C26)</f>
        <v>187892.4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2026973</v>
      </c>
      <c r="F11" s="16" t="s">
        <v>174</v>
      </c>
      <c r="G11" s="15">
        <v>2021709</v>
      </c>
      <c r="H11" s="16" t="s">
        <v>1003</v>
      </c>
      <c r="I11" s="17">
        <f>(A1L220C1 + A1L220C2)</f>
        <v>4048682</v>
      </c>
      <c r="J11" s="16" t="s">
        <v>175</v>
      </c>
      <c r="K11" s="15">
        <v>2146512</v>
      </c>
      <c r="L11" s="16" t="s">
        <v>175</v>
      </c>
      <c r="M11" s="15">
        <v>2148250</v>
      </c>
      <c r="N11" s="16" t="s">
        <v>1004</v>
      </c>
      <c r="O11" s="17">
        <f>(A1L220C4 + A1L220C5)</f>
        <v>4294762</v>
      </c>
      <c r="P11" s="16" t="s">
        <v>176</v>
      </c>
      <c r="Q11" s="15">
        <v>2043716</v>
      </c>
      <c r="R11" s="16" t="s">
        <v>176</v>
      </c>
      <c r="S11" s="15">
        <v>2045014</v>
      </c>
      <c r="T11" s="16" t="s">
        <v>1005</v>
      </c>
      <c r="U11" s="17">
        <f>(A1L220C7 + A1L220C8)</f>
        <v>4088730</v>
      </c>
      <c r="V11" s="16" t="s">
        <v>177</v>
      </c>
      <c r="W11" s="15">
        <v>1890023</v>
      </c>
      <c r="X11" s="16" t="s">
        <v>177</v>
      </c>
      <c r="Y11" s="15">
        <v>2139406</v>
      </c>
      <c r="Z11" s="16" t="s">
        <v>1006</v>
      </c>
      <c r="AA11" s="17">
        <f>(A1L220C10 + A1L220C11)</f>
        <v>4029429</v>
      </c>
      <c r="AB11" s="16" t="s">
        <v>178</v>
      </c>
      <c r="AC11" s="15">
        <v>2023325</v>
      </c>
      <c r="AD11" s="16" t="s">
        <v>178</v>
      </c>
      <c r="AE11" s="15">
        <v>2298545</v>
      </c>
      <c r="AF11" s="16" t="s">
        <v>1007</v>
      </c>
      <c r="AG11" s="17">
        <f>(A1L220C13 + A1L220C14)</f>
        <v>4321870</v>
      </c>
      <c r="AH11" s="16" t="s">
        <v>1008</v>
      </c>
      <c r="AI11" s="17">
        <f>IF(RUN_YEARS &gt; 1,(A1L220C1 + A1L220C4) / 2, 0)</f>
        <v>2086742.5</v>
      </c>
      <c r="AJ11" s="16" t="s">
        <v>1009</v>
      </c>
      <c r="AK11" s="17">
        <f>IF(RUN_YEARS &gt; 1,(A1L220C2 + A1L220C5) / 2, 0)</f>
        <v>2084979.5</v>
      </c>
      <c r="AL11" s="16" t="s">
        <v>1010</v>
      </c>
      <c r="AM11" s="17">
        <f>(A1L220C16 + A1L220C17)</f>
        <v>4171722</v>
      </c>
      <c r="AN11" s="16" t="s">
        <v>1011</v>
      </c>
      <c r="AO11" s="17">
        <f>IF(RUN_YEARS &gt; 2,(A1L220C1 + A1L220C4 + A1L220C7) / 3, 0)</f>
        <v>2072400.3333333333</v>
      </c>
      <c r="AP11" s="16" t="s">
        <v>1012</v>
      </c>
      <c r="AQ11" s="17">
        <f>IF(RUN_YEARS &gt; 2,(A1L220C2 + A1L220C5 + A1L220C8) / 3, 0)</f>
        <v>2071657.6666666667</v>
      </c>
      <c r="AR11" s="16" t="s">
        <v>1013</v>
      </c>
      <c r="AS11" s="17">
        <f>(A1L220C19 + A1L220C20)</f>
        <v>4144058</v>
      </c>
      <c r="AT11" s="16" t="s">
        <v>1014</v>
      </c>
      <c r="AU11" s="17">
        <f>IF(RUN_YEARS &gt; 3,(A1L220C1 + A1L220C4 + A1L220C7 + A1L220C10) / 4, 0)</f>
        <v>2026806</v>
      </c>
      <c r="AV11" s="16" t="s">
        <v>1015</v>
      </c>
      <c r="AW11" s="17">
        <f>IF(RUN_YEARS &gt; 3,(A1L220C2 + A1L220C5 + A1L220C8 + A1L220C11) / 4, 0)</f>
        <v>2088594.75</v>
      </c>
      <c r="AX11" s="16" t="s">
        <v>1016</v>
      </c>
      <c r="AY11" s="17">
        <f>(A1L220C22 + A1L220C23)</f>
        <v>4115400.75</v>
      </c>
      <c r="AZ11" s="16" t="s">
        <v>1017</v>
      </c>
      <c r="BA11" s="17">
        <f>IF(RUN_YEARS &gt; 4,(A1L220C1 + A1L220C4 + A1L220C7 + A1L220C10 + A1L220C13) / 5, 0)</f>
        <v>2026109.8</v>
      </c>
      <c r="BB11" s="16" t="s">
        <v>1018</v>
      </c>
      <c r="BC11" s="17">
        <f>IF(RUN_YEARS &gt; 4,(A1L220C2 + A1L220C5 + A1L220C8 + A1L220C11 + A1L220C14) / 5, 0)</f>
        <v>2130584.7999999998</v>
      </c>
      <c r="BD11" s="16" t="s">
        <v>1019</v>
      </c>
      <c r="BE11" s="17">
        <f>(A1L220C25 + A1L220C26)</f>
        <v>4156694.5999999996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42671</v>
      </c>
      <c r="F12" s="16" t="s">
        <v>174</v>
      </c>
      <c r="G12" s="15">
        <v>43839</v>
      </c>
      <c r="H12" s="16" t="s">
        <v>1020</v>
      </c>
      <c r="I12" s="17">
        <f>(A1L221C1 + A1L221C2)</f>
        <v>86510</v>
      </c>
      <c r="J12" s="16" t="s">
        <v>175</v>
      </c>
      <c r="K12" s="15">
        <v>42862</v>
      </c>
      <c r="L12" s="16" t="s">
        <v>175</v>
      </c>
      <c r="M12" s="15">
        <v>44340</v>
      </c>
      <c r="N12" s="16" t="s">
        <v>1021</v>
      </c>
      <c r="O12" s="17">
        <f>(A1L221C4 + A1L221C5)</f>
        <v>87202</v>
      </c>
      <c r="P12" s="16" t="s">
        <v>176</v>
      </c>
      <c r="Q12" s="15">
        <v>47391</v>
      </c>
      <c r="R12" s="16" t="s">
        <v>176</v>
      </c>
      <c r="S12" s="15">
        <v>48173</v>
      </c>
      <c r="T12" s="16" t="s">
        <v>1022</v>
      </c>
      <c r="U12" s="17">
        <f>(A1L221C7 + A1L221C8)</f>
        <v>95564</v>
      </c>
      <c r="V12" s="16" t="s">
        <v>177</v>
      </c>
      <c r="W12" s="15">
        <v>50500</v>
      </c>
      <c r="X12" s="16" t="s">
        <v>177</v>
      </c>
      <c r="Y12" s="15">
        <v>50614</v>
      </c>
      <c r="Z12" s="16" t="s">
        <v>1023</v>
      </c>
      <c r="AA12" s="17">
        <f>(A1L221C10 + A1L221C11)</f>
        <v>101114</v>
      </c>
      <c r="AB12" s="16" t="s">
        <v>178</v>
      </c>
      <c r="AC12" s="15">
        <v>48139</v>
      </c>
      <c r="AD12" s="16" t="s">
        <v>178</v>
      </c>
      <c r="AE12" s="15">
        <v>48450</v>
      </c>
      <c r="AF12" s="16" t="s">
        <v>1024</v>
      </c>
      <c r="AG12" s="17">
        <f>(A1L221C13 + A1L221C14)</f>
        <v>96589</v>
      </c>
      <c r="AH12" s="16" t="s">
        <v>1025</v>
      </c>
      <c r="AI12" s="17">
        <f>IF(RUN_YEARS &gt; 1,(A1L221C1 + A1L221C4) / 2, 0)</f>
        <v>42766.5</v>
      </c>
      <c r="AJ12" s="16" t="s">
        <v>1026</v>
      </c>
      <c r="AK12" s="17">
        <f>IF(RUN_YEARS &gt; 1,(A1L221C2 + A1L221C5) / 2, 0)</f>
        <v>44089.5</v>
      </c>
      <c r="AL12" s="16" t="s">
        <v>1027</v>
      </c>
      <c r="AM12" s="17">
        <f>(A1L221C16 + A1L221C17)</f>
        <v>86856</v>
      </c>
      <c r="AN12" s="16" t="s">
        <v>1028</v>
      </c>
      <c r="AO12" s="17">
        <f>IF(RUN_YEARS &gt; 2,(A1L221C1 + A1L221C4 + A1L221C7) / 3, 0)</f>
        <v>44308</v>
      </c>
      <c r="AP12" s="16" t="s">
        <v>1029</v>
      </c>
      <c r="AQ12" s="17">
        <f>IF(RUN_YEARS &gt; 2,(A1L221C2 + A1L221C5 + A1L221C8) / 3, 0)</f>
        <v>45450.666666666664</v>
      </c>
      <c r="AR12" s="16" t="s">
        <v>1030</v>
      </c>
      <c r="AS12" s="17">
        <f>(A1L221C19 + A1L221C20)</f>
        <v>89758.666666666657</v>
      </c>
      <c r="AT12" s="16" t="s">
        <v>1031</v>
      </c>
      <c r="AU12" s="17">
        <f>IF(RUN_YEARS &gt; 3,(A1L221C1 + A1L221C4 + A1L221C7 + A1L221C10) / 4, 0)</f>
        <v>45856</v>
      </c>
      <c r="AV12" s="16" t="s">
        <v>1032</v>
      </c>
      <c r="AW12" s="17">
        <f>IF(RUN_YEARS &gt; 3,(A1L221C2 + A1L221C5 + A1L221C8 + A1L221C11) / 4, 0)</f>
        <v>46741.5</v>
      </c>
      <c r="AX12" s="16" t="s">
        <v>1033</v>
      </c>
      <c r="AY12" s="17">
        <f>(A1L221C22 + A1L221C23)</f>
        <v>92597.5</v>
      </c>
      <c r="AZ12" s="16" t="s">
        <v>1034</v>
      </c>
      <c r="BA12" s="17">
        <f>IF(RUN_YEARS &gt; 4,(A1L221C1 + A1L221C4 + A1L221C7 + A1L221C10 + A1L221C13) / 5, 0)</f>
        <v>46312.6</v>
      </c>
      <c r="BB12" s="16" t="s">
        <v>1035</v>
      </c>
      <c r="BC12" s="17">
        <f>IF(RUN_YEARS &gt; 4,(A1L221C2 + A1L221C5 + A1L221C8 + A1L221C11 + A1L221C14) / 5, 0)</f>
        <v>47083.199999999997</v>
      </c>
      <c r="BD12" s="16" t="s">
        <v>1036</v>
      </c>
      <c r="BE12" s="17">
        <f>(A1L221C25 + A1L221C26)</f>
        <v>93395.799999999988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1535885</v>
      </c>
      <c r="F13" s="16" t="s">
        <v>174</v>
      </c>
      <c r="G13" s="15">
        <v>1530501</v>
      </c>
      <c r="H13" s="16" t="s">
        <v>1037</v>
      </c>
      <c r="I13" s="17">
        <f>(A1L222C1 + A1L222C2)</f>
        <v>3066386</v>
      </c>
      <c r="J13" s="16" t="s">
        <v>175</v>
      </c>
      <c r="K13" s="15">
        <v>1647532</v>
      </c>
      <c r="L13" s="16" t="s">
        <v>175</v>
      </c>
      <c r="M13" s="15">
        <v>1605428</v>
      </c>
      <c r="N13" s="16" t="s">
        <v>1038</v>
      </c>
      <c r="O13" s="17">
        <f>(A1L222C4 + A1L222C5)</f>
        <v>3252960</v>
      </c>
      <c r="P13" s="16" t="s">
        <v>176</v>
      </c>
      <c r="Q13" s="15">
        <v>1417295</v>
      </c>
      <c r="R13" s="16" t="s">
        <v>176</v>
      </c>
      <c r="S13" s="15">
        <v>1405101</v>
      </c>
      <c r="T13" s="16" t="s">
        <v>1039</v>
      </c>
      <c r="U13" s="17">
        <f>(A1L222C7 + A1L222C8)</f>
        <v>2822396</v>
      </c>
      <c r="V13" s="16" t="s">
        <v>177</v>
      </c>
      <c r="W13" s="15">
        <v>1326793</v>
      </c>
      <c r="X13" s="16" t="s">
        <v>177</v>
      </c>
      <c r="Y13" s="15">
        <v>1317698</v>
      </c>
      <c r="Z13" s="16" t="s">
        <v>1040</v>
      </c>
      <c r="AA13" s="17">
        <f>(A1L222C10 + A1L222C11)</f>
        <v>2644491</v>
      </c>
      <c r="AB13" s="16" t="s">
        <v>178</v>
      </c>
      <c r="AC13" s="15">
        <v>1263682</v>
      </c>
      <c r="AD13" s="16" t="s">
        <v>178</v>
      </c>
      <c r="AE13" s="15">
        <v>1252655</v>
      </c>
      <c r="AF13" s="16" t="s">
        <v>1041</v>
      </c>
      <c r="AG13" s="17">
        <f>(A1L222C13 + A1L222C14)</f>
        <v>2516337</v>
      </c>
      <c r="AH13" s="16" t="s">
        <v>1042</v>
      </c>
      <c r="AI13" s="17">
        <f>IF(RUN_YEARS &gt; 1,(A1L222C1 + A1L222C4) / 2, 0)</f>
        <v>1591708.5</v>
      </c>
      <c r="AJ13" s="16" t="s">
        <v>1043</v>
      </c>
      <c r="AK13" s="17">
        <f>IF(RUN_YEARS &gt; 1,(A1L222C2 + A1L222C5) / 2, 0)</f>
        <v>1567964.5</v>
      </c>
      <c r="AL13" s="16" t="s">
        <v>1044</v>
      </c>
      <c r="AM13" s="17">
        <f>(A1L222C16 + A1L222C17)</f>
        <v>3159673</v>
      </c>
      <c r="AN13" s="16" t="s">
        <v>1045</v>
      </c>
      <c r="AO13" s="17">
        <f>IF(RUN_YEARS &gt; 2,(A1L222C1 + A1L222C4 + A1L222C7) / 3, 0)</f>
        <v>1533570.6666666667</v>
      </c>
      <c r="AP13" s="16" t="s">
        <v>1046</v>
      </c>
      <c r="AQ13" s="17">
        <f>IF(RUN_YEARS &gt; 2,(A1L222C2 + A1L222C5 + A1L222C8) / 3, 0)</f>
        <v>1513676.6666666667</v>
      </c>
      <c r="AR13" s="16" t="s">
        <v>1047</v>
      </c>
      <c r="AS13" s="17">
        <f>(A1L222C19 + A1L222C20)</f>
        <v>3047247.3333333335</v>
      </c>
      <c r="AT13" s="16" t="s">
        <v>1048</v>
      </c>
      <c r="AU13" s="17">
        <f>IF(RUN_YEARS &gt; 3,(A1L222C1 + A1L222C4 + A1L222C7 + A1L222C10) / 4, 0)</f>
        <v>1481876.25</v>
      </c>
      <c r="AV13" s="16" t="s">
        <v>1049</v>
      </c>
      <c r="AW13" s="17">
        <f>IF(RUN_YEARS &gt; 3,(A1L222C2 + A1L222C5 + A1L222C8 + A1L222C11) / 4, 0)</f>
        <v>1464682</v>
      </c>
      <c r="AX13" s="16" t="s">
        <v>1050</v>
      </c>
      <c r="AY13" s="17">
        <f>(A1L222C22 + A1L222C23)</f>
        <v>2946558.25</v>
      </c>
      <c r="AZ13" s="16" t="s">
        <v>1051</v>
      </c>
      <c r="BA13" s="17">
        <f>IF(RUN_YEARS &gt; 4,(A1L222C1 + A1L222C4 + A1L222C7 + A1L222C10 + A1L222C13) / 5, 0)</f>
        <v>1438237.4</v>
      </c>
      <c r="BB13" s="16" t="s">
        <v>1052</v>
      </c>
      <c r="BC13" s="17">
        <f>IF(RUN_YEARS &gt; 4,(A1L222C2 + A1L222C5 + A1L222C8 + A1L222C11 + A1L222C14) / 5, 0)</f>
        <v>1422276.6</v>
      </c>
      <c r="BD13" s="16" t="s">
        <v>1053</v>
      </c>
      <c r="BE13" s="17">
        <f>(A1L222C25 + A1L222C26)</f>
        <v>2860514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99259</v>
      </c>
      <c r="F14" s="16" t="s">
        <v>174</v>
      </c>
      <c r="G14" s="15">
        <v>98883</v>
      </c>
      <c r="H14" s="16" t="s">
        <v>1054</v>
      </c>
      <c r="I14" s="17">
        <f>(A1L223C1 + A1L223C2)</f>
        <v>198142</v>
      </c>
      <c r="J14" s="16" t="s">
        <v>175</v>
      </c>
      <c r="K14" s="15">
        <v>113147</v>
      </c>
      <c r="L14" s="16" t="s">
        <v>175</v>
      </c>
      <c r="M14" s="15">
        <v>111021</v>
      </c>
      <c r="N14" s="16" t="s">
        <v>1055</v>
      </c>
      <c r="O14" s="17">
        <f>(A1L223C4 + A1L223C5)</f>
        <v>224168</v>
      </c>
      <c r="P14" s="16" t="s">
        <v>176</v>
      </c>
      <c r="Q14" s="15">
        <v>104010</v>
      </c>
      <c r="R14" s="16" t="s">
        <v>176</v>
      </c>
      <c r="S14" s="15">
        <v>103463</v>
      </c>
      <c r="T14" s="16" t="s">
        <v>1056</v>
      </c>
      <c r="U14" s="17">
        <f>(A1L223C7 + A1L223C8)</f>
        <v>207473</v>
      </c>
      <c r="V14" s="16" t="s">
        <v>177</v>
      </c>
      <c r="W14" s="15">
        <v>89199</v>
      </c>
      <c r="X14" s="16" t="s">
        <v>177</v>
      </c>
      <c r="Y14" s="15">
        <v>104576</v>
      </c>
      <c r="Z14" s="16" t="s">
        <v>1057</v>
      </c>
      <c r="AA14" s="17">
        <f>(A1L223C10 + A1L223C11)</f>
        <v>193775</v>
      </c>
      <c r="AB14" s="16" t="s">
        <v>178</v>
      </c>
      <c r="AC14" s="15">
        <v>108144</v>
      </c>
      <c r="AD14" s="16" t="s">
        <v>178</v>
      </c>
      <c r="AE14" s="15">
        <v>127445</v>
      </c>
      <c r="AF14" s="16" t="s">
        <v>1058</v>
      </c>
      <c r="AG14" s="17">
        <f>(A1L223C13 + A1L223C14)</f>
        <v>235589</v>
      </c>
      <c r="AH14" s="16" t="s">
        <v>1059</v>
      </c>
      <c r="AI14" s="17">
        <f>IF(RUN_YEARS &gt; 1,(A1L223C1 + A1L223C4) / 2, 0)</f>
        <v>106203</v>
      </c>
      <c r="AJ14" s="16" t="s">
        <v>1060</v>
      </c>
      <c r="AK14" s="17">
        <f>IF(RUN_YEARS &gt; 1,(A1L223C2 + A1L223C5) / 2, 0)</f>
        <v>104952</v>
      </c>
      <c r="AL14" s="16" t="s">
        <v>1061</v>
      </c>
      <c r="AM14" s="17">
        <f>(A1L223C16 + A1L223C17)</f>
        <v>211155</v>
      </c>
      <c r="AN14" s="16" t="s">
        <v>1062</v>
      </c>
      <c r="AO14" s="17">
        <f>IF(RUN_YEARS &gt; 2,(A1L223C1 + A1L223C4 + A1L223C7) / 3, 0)</f>
        <v>105472</v>
      </c>
      <c r="AP14" s="16" t="s">
        <v>1063</v>
      </c>
      <c r="AQ14" s="17">
        <f>IF(RUN_YEARS &gt; 2,(A1L223C2 + A1L223C5 + A1L223C8) / 3, 0)</f>
        <v>104455.66666666667</v>
      </c>
      <c r="AR14" s="16" t="s">
        <v>1064</v>
      </c>
      <c r="AS14" s="17">
        <f>(A1L223C19 + A1L223C20)</f>
        <v>209927.66666666669</v>
      </c>
      <c r="AT14" s="16" t="s">
        <v>1065</v>
      </c>
      <c r="AU14" s="17">
        <f>IF(RUN_YEARS &gt; 3,(A1L223C1 + A1L223C4 + A1L223C7 + A1L223C10) / 4, 0)</f>
        <v>101403.75</v>
      </c>
      <c r="AV14" s="16" t="s">
        <v>1066</v>
      </c>
      <c r="AW14" s="17">
        <f>IF(RUN_YEARS &gt; 3,(A1L223C2 + A1L223C5 + A1L223C8 + A1L223C11) / 4, 0)</f>
        <v>104485.75</v>
      </c>
      <c r="AX14" s="16" t="s">
        <v>1067</v>
      </c>
      <c r="AY14" s="17">
        <f>(A1L223C22 + A1L223C23)</f>
        <v>205889.5</v>
      </c>
      <c r="AZ14" s="16" t="s">
        <v>1068</v>
      </c>
      <c r="BA14" s="17">
        <f>IF(RUN_YEARS &gt; 4,(A1L223C1 + A1L223C4 + A1L223C7 + A1L223C10 + A1L223C13) / 5, 0)</f>
        <v>102751.8</v>
      </c>
      <c r="BB14" s="16" t="s">
        <v>1069</v>
      </c>
      <c r="BC14" s="17">
        <f>IF(RUN_YEARS &gt; 4,(A1L223C2 + A1L223C5 + A1L223C8 + A1L223C11 + A1L223C14) / 5, 0)</f>
        <v>109077.6</v>
      </c>
      <c r="BD14" s="16" t="s">
        <v>1070</v>
      </c>
      <c r="BE14" s="17">
        <f>(A1L223C25 + A1L223C26)</f>
        <v>211829.40000000002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997351</v>
      </c>
      <c r="F15" s="16" t="s">
        <v>174</v>
      </c>
      <c r="G15" s="15">
        <v>992564</v>
      </c>
      <c r="H15" s="16" t="s">
        <v>1071</v>
      </c>
      <c r="I15" s="17">
        <f>(A1L224C1 + A1L224C2)</f>
        <v>1989915</v>
      </c>
      <c r="J15" s="16" t="s">
        <v>175</v>
      </c>
      <c r="K15" s="15">
        <v>1084992</v>
      </c>
      <c r="L15" s="16" t="s">
        <v>175</v>
      </c>
      <c r="M15" s="15">
        <v>1090488</v>
      </c>
      <c r="N15" s="16" t="s">
        <v>1072</v>
      </c>
      <c r="O15" s="17">
        <f>(A1L224C4 + A1L224C5)</f>
        <v>2175480</v>
      </c>
      <c r="P15" s="16" t="s">
        <v>176</v>
      </c>
      <c r="Q15" s="15">
        <v>1025052</v>
      </c>
      <c r="R15" s="16" t="s">
        <v>176</v>
      </c>
      <c r="S15" s="15">
        <v>1031610</v>
      </c>
      <c r="T15" s="16" t="s">
        <v>1073</v>
      </c>
      <c r="U15" s="17">
        <f>(A1L224C7 + A1L224C8)</f>
        <v>2056662</v>
      </c>
      <c r="V15" s="16" t="s">
        <v>177</v>
      </c>
      <c r="W15" s="15">
        <v>1014432</v>
      </c>
      <c r="X15" s="16" t="s">
        <v>177</v>
      </c>
      <c r="Y15" s="15">
        <v>1055783</v>
      </c>
      <c r="Z15" s="16" t="s">
        <v>1074</v>
      </c>
      <c r="AA15" s="17">
        <f>(A1L224C10 + A1L224C11)</f>
        <v>2070215</v>
      </c>
      <c r="AB15" s="16" t="s">
        <v>178</v>
      </c>
      <c r="AC15" s="15">
        <v>1218951</v>
      </c>
      <c r="AD15" s="16" t="s">
        <v>178</v>
      </c>
      <c r="AE15" s="15">
        <v>1272114</v>
      </c>
      <c r="AF15" s="16" t="s">
        <v>1075</v>
      </c>
      <c r="AG15" s="17">
        <f>(A1L224C13 + A1L224C14)</f>
        <v>2491065</v>
      </c>
      <c r="AH15" s="16" t="s">
        <v>1076</v>
      </c>
      <c r="AI15" s="17">
        <f>IF(RUN_YEARS &gt; 1,(A1L224C1 + A1L224C4) / 2, 0)</f>
        <v>1041171.5</v>
      </c>
      <c r="AJ15" s="16" t="s">
        <v>1077</v>
      </c>
      <c r="AK15" s="17">
        <f>IF(RUN_YEARS &gt; 1,(A1L224C2 + A1L224C5) / 2, 0)</f>
        <v>1041526</v>
      </c>
      <c r="AL15" s="16" t="s">
        <v>1078</v>
      </c>
      <c r="AM15" s="17">
        <f>(A1L224C16 + A1L224C17)</f>
        <v>2082697.5</v>
      </c>
      <c r="AN15" s="16" t="s">
        <v>1079</v>
      </c>
      <c r="AO15" s="17">
        <f>IF(RUN_YEARS &gt; 2,(A1L224C1 + A1L224C4 + A1L224C7) / 3, 0)</f>
        <v>1035798.3333333334</v>
      </c>
      <c r="AP15" s="16" t="s">
        <v>1080</v>
      </c>
      <c r="AQ15" s="17">
        <f>IF(RUN_YEARS &gt; 2,(A1L224C2 + A1L224C5 + A1L224C8) / 3, 0)</f>
        <v>1038220.6666666666</v>
      </c>
      <c r="AR15" s="16" t="s">
        <v>1081</v>
      </c>
      <c r="AS15" s="17">
        <f>(A1L224C19 + A1L224C20)</f>
        <v>2074019</v>
      </c>
      <c r="AT15" s="16" t="s">
        <v>1082</v>
      </c>
      <c r="AU15" s="17">
        <f>IF(RUN_YEARS &gt; 3,(A1L224C1 + A1L224C4 + A1L224C7 + A1L224C10) / 4, 0)</f>
        <v>1030456.75</v>
      </c>
      <c r="AV15" s="16" t="s">
        <v>1083</v>
      </c>
      <c r="AW15" s="17">
        <f>IF(RUN_YEARS &gt; 3,(A1L224C2 + A1L224C5 + A1L224C8 + A1L224C11) / 4, 0)</f>
        <v>1042611.25</v>
      </c>
      <c r="AX15" s="16" t="s">
        <v>1084</v>
      </c>
      <c r="AY15" s="17">
        <f>(A1L224C22 + A1L224C23)</f>
        <v>2073068</v>
      </c>
      <c r="AZ15" s="16" t="s">
        <v>1085</v>
      </c>
      <c r="BA15" s="17">
        <f>IF(RUN_YEARS &gt; 4,(A1L224C1 + A1L224C4 + A1L224C7 + A1L224C10 + A1L224C13) / 5, 0)</f>
        <v>1068155.6000000001</v>
      </c>
      <c r="BB15" s="16" t="s">
        <v>1086</v>
      </c>
      <c r="BC15" s="17">
        <f>IF(RUN_YEARS &gt; 4,(A1L224C2 + A1L224C5 + A1L224C8 + A1L224C11 + A1L224C14) / 5, 0)</f>
        <v>1088511.8</v>
      </c>
      <c r="BD15" s="16" t="s">
        <v>1087</v>
      </c>
      <c r="BE15" s="17">
        <f>(A1L224C25 + A1L224C26)</f>
        <v>2156667.4000000004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26467</v>
      </c>
      <c r="F16" s="16" t="s">
        <v>174</v>
      </c>
      <c r="G16" s="15">
        <v>22861</v>
      </c>
      <c r="H16" s="16" t="s">
        <v>1088</v>
      </c>
      <c r="I16" s="17">
        <f>(A1L225C1 + A1L225C2)</f>
        <v>49328</v>
      </c>
      <c r="J16" s="16" t="s">
        <v>175</v>
      </c>
      <c r="K16" s="15">
        <v>23623</v>
      </c>
      <c r="L16" s="16" t="s">
        <v>175</v>
      </c>
      <c r="M16" s="15">
        <v>21289</v>
      </c>
      <c r="N16" s="16" t="s">
        <v>1089</v>
      </c>
      <c r="O16" s="17">
        <f>(A1L225C4 + A1L225C5)</f>
        <v>44912</v>
      </c>
      <c r="P16" s="16" t="s">
        <v>176</v>
      </c>
      <c r="Q16" s="15">
        <v>25545</v>
      </c>
      <c r="R16" s="16" t="s">
        <v>176</v>
      </c>
      <c r="S16" s="15">
        <v>24116</v>
      </c>
      <c r="T16" s="16" t="s">
        <v>1090</v>
      </c>
      <c r="U16" s="17">
        <f>(A1L225C7 + A1L225C8)</f>
        <v>49661</v>
      </c>
      <c r="V16" s="16" t="s">
        <v>177</v>
      </c>
      <c r="W16" s="15">
        <v>19210</v>
      </c>
      <c r="X16" s="16" t="s">
        <v>177</v>
      </c>
      <c r="Y16" s="15">
        <v>25460</v>
      </c>
      <c r="Z16" s="16" t="s">
        <v>1091</v>
      </c>
      <c r="AA16" s="17">
        <f>(A1L225C10 + A1L225C11)</f>
        <v>44670</v>
      </c>
      <c r="AB16" s="16" t="s">
        <v>178</v>
      </c>
      <c r="AC16" s="15">
        <v>16797</v>
      </c>
      <c r="AD16" s="16" t="s">
        <v>178</v>
      </c>
      <c r="AE16" s="15">
        <v>20936</v>
      </c>
      <c r="AF16" s="16" t="s">
        <v>1092</v>
      </c>
      <c r="AG16" s="17">
        <f>(A1L225C13 + A1L225C14)</f>
        <v>37733</v>
      </c>
      <c r="AH16" s="16" t="s">
        <v>1093</v>
      </c>
      <c r="AI16" s="17">
        <f>IF(RUN_YEARS &gt; 1,(A1L225C1 + A1L225C4) / 2, 0)</f>
        <v>25045</v>
      </c>
      <c r="AJ16" s="16" t="s">
        <v>1094</v>
      </c>
      <c r="AK16" s="17">
        <f>IF(RUN_YEARS &gt; 1,(A1L225C2 + A1L225C5) / 2, 0)</f>
        <v>22075</v>
      </c>
      <c r="AL16" s="16" t="s">
        <v>1095</v>
      </c>
      <c r="AM16" s="17">
        <f>(A1L225C16 + A1L225C17)</f>
        <v>47120</v>
      </c>
      <c r="AN16" s="16" t="s">
        <v>1096</v>
      </c>
      <c r="AO16" s="17">
        <f>IF(RUN_YEARS &gt; 2,(A1L225C1 + A1L225C4 + A1L225C7) / 3, 0)</f>
        <v>25211.666666666668</v>
      </c>
      <c r="AP16" s="16" t="s">
        <v>1097</v>
      </c>
      <c r="AQ16" s="17">
        <f>IF(RUN_YEARS &gt; 2,(A1L225C2 + A1L225C5 + A1L225C8) / 3, 0)</f>
        <v>22755.333333333332</v>
      </c>
      <c r="AR16" s="16" t="s">
        <v>1098</v>
      </c>
      <c r="AS16" s="17">
        <f>(A1L225C19 + A1L225C20)</f>
        <v>47967</v>
      </c>
      <c r="AT16" s="16" t="s">
        <v>1099</v>
      </c>
      <c r="AU16" s="17">
        <f>IF(RUN_YEARS &gt; 3,(A1L225C1 + A1L225C4 + A1L225C7 + A1L225C10) / 4, 0)</f>
        <v>23711.25</v>
      </c>
      <c r="AV16" s="16" t="s">
        <v>1100</v>
      </c>
      <c r="AW16" s="17">
        <f>IF(RUN_YEARS &gt; 3,(A1L225C2 + A1L225C5 + A1L225C8 + A1L225C11) / 4, 0)</f>
        <v>23431.5</v>
      </c>
      <c r="AX16" s="16" t="s">
        <v>1101</v>
      </c>
      <c r="AY16" s="17">
        <f>(A1L225C22 + A1L225C23)</f>
        <v>47142.75</v>
      </c>
      <c r="AZ16" s="16" t="s">
        <v>1102</v>
      </c>
      <c r="BA16" s="17">
        <f>IF(RUN_YEARS &gt; 4,(A1L225C1 + A1L225C4 + A1L225C7 + A1L225C10 + A1L225C13) / 5, 0)</f>
        <v>22328.400000000001</v>
      </c>
      <c r="BB16" s="16" t="s">
        <v>1103</v>
      </c>
      <c r="BC16" s="17">
        <f>IF(RUN_YEARS &gt; 4,(A1L225C2 + A1L225C5 + A1L225C8 + A1L225C11 + A1L225C14) / 5, 0)</f>
        <v>22932.400000000001</v>
      </c>
      <c r="BD16" s="16" t="s">
        <v>1104</v>
      </c>
      <c r="BE16" s="17">
        <f>(A1L225C25 + A1L225C26)</f>
        <v>45260.800000000003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4472</v>
      </c>
      <c r="F17" s="16" t="s">
        <v>174</v>
      </c>
      <c r="G17" s="15">
        <v>4431</v>
      </c>
      <c r="H17" s="16" t="s">
        <v>1105</v>
      </c>
      <c r="I17" s="17">
        <f>(A1L226C1 + A1L226C2)</f>
        <v>8903</v>
      </c>
      <c r="J17" s="16" t="s">
        <v>175</v>
      </c>
      <c r="K17" s="15">
        <v>3114</v>
      </c>
      <c r="L17" s="16" t="s">
        <v>175</v>
      </c>
      <c r="M17" s="15">
        <v>2888</v>
      </c>
      <c r="N17" s="16" t="s">
        <v>1106</v>
      </c>
      <c r="O17" s="17">
        <f>(A1L226C4 + A1L226C5)</f>
        <v>6002</v>
      </c>
      <c r="P17" s="16" t="s">
        <v>176</v>
      </c>
      <c r="Q17" s="15">
        <v>2647</v>
      </c>
      <c r="R17" s="16" t="s">
        <v>176</v>
      </c>
      <c r="S17" s="15">
        <v>2552</v>
      </c>
      <c r="T17" s="16" t="s">
        <v>1107</v>
      </c>
      <c r="U17" s="17">
        <f>(A1L226C7 + A1L226C8)</f>
        <v>5199</v>
      </c>
      <c r="V17" s="16" t="s">
        <v>177</v>
      </c>
      <c r="W17" s="15">
        <v>3032</v>
      </c>
      <c r="X17" s="16" t="s">
        <v>177</v>
      </c>
      <c r="Y17" s="15">
        <v>2900</v>
      </c>
      <c r="Z17" s="16" t="s">
        <v>1108</v>
      </c>
      <c r="AA17" s="17">
        <f>(A1L226C10 + A1L226C11)</f>
        <v>5932</v>
      </c>
      <c r="AB17" s="16" t="s">
        <v>178</v>
      </c>
      <c r="AC17" s="15">
        <v>3533</v>
      </c>
      <c r="AD17" s="16" t="s">
        <v>178</v>
      </c>
      <c r="AE17" s="15">
        <v>3224</v>
      </c>
      <c r="AF17" s="16" t="s">
        <v>1109</v>
      </c>
      <c r="AG17" s="17">
        <f>(A1L226C13 + A1L226C14)</f>
        <v>6757</v>
      </c>
      <c r="AH17" s="16" t="s">
        <v>1110</v>
      </c>
      <c r="AI17" s="17">
        <f>IF(RUN_YEARS &gt; 1,(A1L226C1 + A1L226C4) / 2, 0)</f>
        <v>3793</v>
      </c>
      <c r="AJ17" s="16" t="s">
        <v>1111</v>
      </c>
      <c r="AK17" s="17">
        <f>IF(RUN_YEARS &gt; 1,(A1L226C2 + A1L226C5) / 2, 0)</f>
        <v>3659.5</v>
      </c>
      <c r="AL17" s="16" t="s">
        <v>1112</v>
      </c>
      <c r="AM17" s="17">
        <f>(A1L226C16 + A1L226C17)</f>
        <v>7452.5</v>
      </c>
      <c r="AN17" s="16" t="s">
        <v>1113</v>
      </c>
      <c r="AO17" s="17">
        <f>IF(RUN_YEARS &gt; 2,(A1L226C1 + A1L226C4 + A1L226C7) / 3, 0)</f>
        <v>3411</v>
      </c>
      <c r="AP17" s="16" t="s">
        <v>1114</v>
      </c>
      <c r="AQ17" s="17">
        <f>IF(RUN_YEARS &gt; 2,(A1L226C2 + A1L226C5 + A1L226C8) / 3, 0)</f>
        <v>3290.3333333333335</v>
      </c>
      <c r="AR17" s="16" t="s">
        <v>1115</v>
      </c>
      <c r="AS17" s="17">
        <f>(A1L226C19 + A1L226C20)</f>
        <v>6701.3333333333339</v>
      </c>
      <c r="AT17" s="16" t="s">
        <v>1116</v>
      </c>
      <c r="AU17" s="17">
        <f>IF(RUN_YEARS &gt; 3,(A1L226C1 + A1L226C4 + A1L226C7 + A1L226C10) / 4, 0)</f>
        <v>3316.25</v>
      </c>
      <c r="AV17" s="16" t="s">
        <v>1117</v>
      </c>
      <c r="AW17" s="17">
        <f>IF(RUN_YEARS &gt; 3,(A1L226C2 + A1L226C5 + A1L226C8 + A1L226C11) / 4, 0)</f>
        <v>3192.75</v>
      </c>
      <c r="AX17" s="16" t="s">
        <v>1118</v>
      </c>
      <c r="AY17" s="17">
        <f>(A1L226C22 + A1L226C23)</f>
        <v>6509</v>
      </c>
      <c r="AZ17" s="16" t="s">
        <v>1119</v>
      </c>
      <c r="BA17" s="17">
        <f>IF(RUN_YEARS &gt; 4,(A1L226C1 + A1L226C4 + A1L226C7 + A1L226C10 + A1L226C13) / 5, 0)</f>
        <v>3359.6</v>
      </c>
      <c r="BB17" s="16" t="s">
        <v>1120</v>
      </c>
      <c r="BC17" s="17">
        <f>IF(RUN_YEARS &gt; 4,(A1L226C2 + A1L226C5 + A1L226C8 + A1L226C11 + A1L226C14) / 5, 0)</f>
        <v>3199</v>
      </c>
      <c r="BD17" s="16" t="s">
        <v>1121</v>
      </c>
      <c r="BE17" s="17">
        <f>(A1L226C25 + A1L226C26)</f>
        <v>6558.6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2324136</v>
      </c>
      <c r="F18" s="16" t="s">
        <v>174</v>
      </c>
      <c r="G18" s="15">
        <v>195834</v>
      </c>
      <c r="H18" s="16" t="s">
        <v>1122</v>
      </c>
      <c r="I18" s="17">
        <f>(A1L227C1 + A1L227C2)</f>
        <v>2519970</v>
      </c>
      <c r="J18" s="16" t="s">
        <v>175</v>
      </c>
      <c r="K18" s="15">
        <v>2299549</v>
      </c>
      <c r="L18" s="16" t="s">
        <v>175</v>
      </c>
      <c r="M18" s="15">
        <v>169506</v>
      </c>
      <c r="N18" s="16" t="s">
        <v>1123</v>
      </c>
      <c r="O18" s="17">
        <f>(A1L227C4 + A1L227C5)</f>
        <v>2469055</v>
      </c>
      <c r="P18" s="16" t="s">
        <v>176</v>
      </c>
      <c r="Q18" s="15">
        <v>2065040</v>
      </c>
      <c r="R18" s="16" t="s">
        <v>176</v>
      </c>
      <c r="S18" s="15">
        <v>153561</v>
      </c>
      <c r="T18" s="16" t="s">
        <v>1124</v>
      </c>
      <c r="U18" s="17">
        <f>(A1L227C7 + A1L227C8)</f>
        <v>2218601</v>
      </c>
      <c r="V18" s="16" t="s">
        <v>177</v>
      </c>
      <c r="W18" s="15">
        <v>1371751</v>
      </c>
      <c r="X18" s="16" t="s">
        <v>177</v>
      </c>
      <c r="Y18" s="15">
        <v>219851</v>
      </c>
      <c r="Z18" s="16" t="s">
        <v>1125</v>
      </c>
      <c r="AA18" s="17">
        <f>(A1L227C10 + A1L227C11)</f>
        <v>1591602</v>
      </c>
      <c r="AB18" s="16" t="s">
        <v>178</v>
      </c>
      <c r="AC18" s="15">
        <v>1343580</v>
      </c>
      <c r="AD18" s="16" t="s">
        <v>178</v>
      </c>
      <c r="AE18" s="15">
        <v>216006</v>
      </c>
      <c r="AF18" s="16" t="s">
        <v>1126</v>
      </c>
      <c r="AG18" s="17">
        <f>(A1L227C13 + A1L227C14)</f>
        <v>1559586</v>
      </c>
      <c r="AH18" s="16" t="s">
        <v>1127</v>
      </c>
      <c r="AI18" s="17">
        <f>IF(RUN_YEARS &gt; 1,(A1L227C1 + A1L227C4) / 2, 0)</f>
        <v>2311842.5</v>
      </c>
      <c r="AJ18" s="16" t="s">
        <v>1128</v>
      </c>
      <c r="AK18" s="17">
        <f>IF(RUN_YEARS &gt; 1,(A1L227C2 + A1L227C5) / 2, 0)</f>
        <v>182670</v>
      </c>
      <c r="AL18" s="16" t="s">
        <v>1129</v>
      </c>
      <c r="AM18" s="17">
        <f>(A1L227C16 + A1L227C17)</f>
        <v>2494512.5</v>
      </c>
      <c r="AN18" s="16" t="s">
        <v>1130</v>
      </c>
      <c r="AO18" s="17">
        <f>IF(RUN_YEARS &gt; 2,(A1L227C1 + A1L227C4 + A1L227C7) / 3, 0)</f>
        <v>2229575</v>
      </c>
      <c r="AP18" s="16" t="s">
        <v>1131</v>
      </c>
      <c r="AQ18" s="17">
        <f>IF(RUN_YEARS &gt; 2,(A1L227C2 + A1L227C5 + A1L227C8) / 3, 0)</f>
        <v>172967</v>
      </c>
      <c r="AR18" s="16" t="s">
        <v>1132</v>
      </c>
      <c r="AS18" s="17">
        <f>(A1L227C19 + A1L227C20)</f>
        <v>2402542</v>
      </c>
      <c r="AT18" s="16" t="s">
        <v>1133</v>
      </c>
      <c r="AU18" s="17">
        <f>IF(RUN_YEARS &gt; 3,(A1L227C1 + A1L227C4 + A1L227C7 + A1L227C10) / 4, 0)</f>
        <v>2015119</v>
      </c>
      <c r="AV18" s="16" t="s">
        <v>1134</v>
      </c>
      <c r="AW18" s="17">
        <f>IF(RUN_YEARS &gt; 3,(A1L227C2 + A1L227C5 + A1L227C8 + A1L227C11) / 4, 0)</f>
        <v>184688</v>
      </c>
      <c r="AX18" s="16" t="s">
        <v>1135</v>
      </c>
      <c r="AY18" s="17">
        <f>(A1L227C22 + A1L227C23)</f>
        <v>2199807</v>
      </c>
      <c r="AZ18" s="16" t="s">
        <v>1136</v>
      </c>
      <c r="BA18" s="17">
        <f>IF(RUN_YEARS &gt; 4,(A1L227C1 + A1L227C4 + A1L227C7 + A1L227C10 + A1L227C13) / 5, 0)</f>
        <v>1880811.2</v>
      </c>
      <c r="BB18" s="16" t="s">
        <v>1137</v>
      </c>
      <c r="BC18" s="17">
        <f>IF(RUN_YEARS &gt; 4,(A1L227C2 + A1L227C5 + A1L227C8 + A1L227C11 + A1L227C14) / 5, 0)</f>
        <v>190951.6</v>
      </c>
      <c r="BD18" s="16" t="s">
        <v>1138</v>
      </c>
      <c r="BE18" s="17">
        <f>(A1L227C25 + A1L227C26)</f>
        <v>2071762.8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883611</v>
      </c>
      <c r="F19" s="16" t="s">
        <v>174</v>
      </c>
      <c r="G19" s="15">
        <v>330844</v>
      </c>
      <c r="H19" s="16" t="s">
        <v>1139</v>
      </c>
      <c r="I19" s="17">
        <f>(A1L228C1 + A1L228C2)</f>
        <v>1214455</v>
      </c>
      <c r="J19" s="16" t="s">
        <v>175</v>
      </c>
      <c r="K19" s="15">
        <v>815522</v>
      </c>
      <c r="L19" s="16" t="s">
        <v>175</v>
      </c>
      <c r="M19" s="15">
        <v>303865</v>
      </c>
      <c r="N19" s="16" t="s">
        <v>1140</v>
      </c>
      <c r="O19" s="17">
        <f>(A1L228C4 + A1L228C5)</f>
        <v>1119387</v>
      </c>
      <c r="P19" s="16" t="s">
        <v>176</v>
      </c>
      <c r="Q19" s="15">
        <v>770938</v>
      </c>
      <c r="R19" s="16" t="s">
        <v>176</v>
      </c>
      <c r="S19" s="15">
        <v>278749</v>
      </c>
      <c r="T19" s="16" t="s">
        <v>1141</v>
      </c>
      <c r="U19" s="17">
        <f>(A1L228C7 + A1L228C8)</f>
        <v>1049687</v>
      </c>
      <c r="V19" s="16" t="s">
        <v>177</v>
      </c>
      <c r="W19" s="15">
        <v>753673</v>
      </c>
      <c r="X19" s="16" t="s">
        <v>177</v>
      </c>
      <c r="Y19" s="15">
        <v>270025</v>
      </c>
      <c r="Z19" s="16" t="s">
        <v>1142</v>
      </c>
      <c r="AA19" s="17">
        <f>(A1L228C10 + A1L228C11)</f>
        <v>1023698</v>
      </c>
      <c r="AB19" s="16" t="s">
        <v>178</v>
      </c>
      <c r="AC19" s="15">
        <v>644136</v>
      </c>
      <c r="AD19" s="16" t="s">
        <v>178</v>
      </c>
      <c r="AE19" s="15">
        <v>213356</v>
      </c>
      <c r="AF19" s="16" t="s">
        <v>1143</v>
      </c>
      <c r="AG19" s="17">
        <f>(A1L228C13 + A1L228C14)</f>
        <v>857492</v>
      </c>
      <c r="AH19" s="16" t="s">
        <v>1144</v>
      </c>
      <c r="AI19" s="17">
        <f>IF(RUN_YEARS &gt; 1,(A1L228C1 + A1L228C4) / 2, 0)</f>
        <v>849566.5</v>
      </c>
      <c r="AJ19" s="16" t="s">
        <v>1145</v>
      </c>
      <c r="AK19" s="17">
        <f>IF(RUN_YEARS &gt; 1,(A1L228C2 + A1L228C5) / 2, 0)</f>
        <v>317354.5</v>
      </c>
      <c r="AL19" s="16" t="s">
        <v>1146</v>
      </c>
      <c r="AM19" s="17">
        <f>(A1L228C16 + A1L228C17)</f>
        <v>1166921</v>
      </c>
      <c r="AN19" s="16" t="s">
        <v>1147</v>
      </c>
      <c r="AO19" s="17">
        <f>IF(RUN_YEARS &gt; 2,(A1L228C1 + A1L228C4 + A1L228C7) / 3, 0)</f>
        <v>823357</v>
      </c>
      <c r="AP19" s="16" t="s">
        <v>1148</v>
      </c>
      <c r="AQ19" s="17">
        <f>IF(RUN_YEARS &gt; 2,(A1L228C2 + A1L228C5 + A1L228C8) / 3, 0)</f>
        <v>304486</v>
      </c>
      <c r="AR19" s="16" t="s">
        <v>1149</v>
      </c>
      <c r="AS19" s="17">
        <f>(A1L228C19 + A1L228C20)</f>
        <v>1127843</v>
      </c>
      <c r="AT19" s="16" t="s">
        <v>1150</v>
      </c>
      <c r="AU19" s="17">
        <f>IF(RUN_YEARS &gt; 3,(A1L228C1 + A1L228C4 + A1L228C7 + A1L228C10) / 4, 0)</f>
        <v>805936</v>
      </c>
      <c r="AV19" s="16" t="s">
        <v>1151</v>
      </c>
      <c r="AW19" s="17">
        <f>IF(RUN_YEARS &gt; 3,(A1L228C2 + A1L228C5 + A1L228C8 + A1L228C11) / 4, 0)</f>
        <v>295870.75</v>
      </c>
      <c r="AX19" s="16" t="s">
        <v>1152</v>
      </c>
      <c r="AY19" s="17">
        <f>(A1L228C22 + A1L228C23)</f>
        <v>1101806.75</v>
      </c>
      <c r="AZ19" s="16" t="s">
        <v>1153</v>
      </c>
      <c r="BA19" s="17">
        <f>IF(RUN_YEARS &gt; 4,(A1L228C1 + A1L228C4 + A1L228C7 + A1L228C10 + A1L228C13) / 5, 0)</f>
        <v>773576</v>
      </c>
      <c r="BB19" s="16" t="s">
        <v>1154</v>
      </c>
      <c r="BC19" s="17">
        <f>IF(RUN_YEARS &gt; 4,(A1L228C2 + A1L228C5 + A1L228C8 + A1L228C11 + A1L228C14) / 5, 0)</f>
        <v>279367.8</v>
      </c>
      <c r="BD19" s="16" t="s">
        <v>1155</v>
      </c>
      <c r="BE19" s="17">
        <f>(A1L228C25 + A1L228C26)</f>
        <v>1052943.8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420</v>
      </c>
      <c r="F20" s="16" t="s">
        <v>174</v>
      </c>
      <c r="G20" s="15">
        <v>618</v>
      </c>
      <c r="H20" s="16" t="s">
        <v>1156</v>
      </c>
      <c r="I20" s="17">
        <f>(A1L229C1 + A1L229C2)</f>
        <v>1038</v>
      </c>
      <c r="J20" s="16" t="s">
        <v>175</v>
      </c>
      <c r="K20" s="15">
        <v>523</v>
      </c>
      <c r="L20" s="16" t="s">
        <v>175</v>
      </c>
      <c r="M20" s="15">
        <v>649</v>
      </c>
      <c r="N20" s="16" t="s">
        <v>1157</v>
      </c>
      <c r="O20" s="17">
        <f>(A1L229C4 + A1L229C5)</f>
        <v>1172</v>
      </c>
      <c r="P20" s="16" t="s">
        <v>176</v>
      </c>
      <c r="Q20" s="15">
        <v>319</v>
      </c>
      <c r="R20" s="16" t="s">
        <v>176</v>
      </c>
      <c r="S20" s="15">
        <v>503</v>
      </c>
      <c r="T20" s="16" t="s">
        <v>1158</v>
      </c>
      <c r="U20" s="17">
        <f>(A1L229C7 + A1L229C8)</f>
        <v>822</v>
      </c>
      <c r="V20" s="16" t="s">
        <v>177</v>
      </c>
      <c r="W20" s="15">
        <v>445</v>
      </c>
      <c r="X20" s="16" t="s">
        <v>177</v>
      </c>
      <c r="Y20" s="15">
        <v>726</v>
      </c>
      <c r="Z20" s="16" t="s">
        <v>1159</v>
      </c>
      <c r="AA20" s="17">
        <f>(A1L229C10 + A1L229C11)</f>
        <v>1171</v>
      </c>
      <c r="AB20" s="16" t="s">
        <v>178</v>
      </c>
      <c r="AC20" s="15">
        <v>284</v>
      </c>
      <c r="AD20" s="16" t="s">
        <v>178</v>
      </c>
      <c r="AE20" s="15">
        <v>316</v>
      </c>
      <c r="AF20" s="16" t="s">
        <v>1160</v>
      </c>
      <c r="AG20" s="17">
        <f>(A1L229C13 + A1L229C14)</f>
        <v>600</v>
      </c>
      <c r="AH20" s="16" t="s">
        <v>1161</v>
      </c>
      <c r="AI20" s="17">
        <f>IF(RUN_YEARS &gt; 1,(A1L229C1 + A1L229C4) / 2, 0)</f>
        <v>471.5</v>
      </c>
      <c r="AJ20" s="16" t="s">
        <v>1162</v>
      </c>
      <c r="AK20" s="17">
        <f>IF(RUN_YEARS &gt; 1,(A1L229C2 + A1L229C5) / 2, 0)</f>
        <v>633.5</v>
      </c>
      <c r="AL20" s="16" t="s">
        <v>1163</v>
      </c>
      <c r="AM20" s="17">
        <f>(A1L229C16 + A1L229C17)</f>
        <v>1105</v>
      </c>
      <c r="AN20" s="16" t="s">
        <v>1164</v>
      </c>
      <c r="AO20" s="17">
        <f>IF(RUN_YEARS &gt; 2,(A1L229C1 + A1L229C4 + A1L229C7) / 3, 0)</f>
        <v>420.66666666666669</v>
      </c>
      <c r="AP20" s="16" t="s">
        <v>1165</v>
      </c>
      <c r="AQ20" s="17">
        <f>IF(RUN_YEARS &gt; 2,(A1L229C2 + A1L229C5 + A1L229C8) / 3, 0)</f>
        <v>590</v>
      </c>
      <c r="AR20" s="16" t="s">
        <v>1166</v>
      </c>
      <c r="AS20" s="17">
        <f>(A1L229C19 + A1L229C20)</f>
        <v>1010.6666666666667</v>
      </c>
      <c r="AT20" s="16" t="s">
        <v>1167</v>
      </c>
      <c r="AU20" s="17">
        <f>IF(RUN_YEARS &gt; 3,(A1L229C1 + A1L229C4 + A1L229C7 + A1L229C10) / 4, 0)</f>
        <v>426.75</v>
      </c>
      <c r="AV20" s="16" t="s">
        <v>1168</v>
      </c>
      <c r="AW20" s="17">
        <f>IF(RUN_YEARS &gt; 3,(A1L229C2 + A1L229C5 + A1L229C8 + A1L229C11) / 4, 0)</f>
        <v>624</v>
      </c>
      <c r="AX20" s="16" t="s">
        <v>1169</v>
      </c>
      <c r="AY20" s="17">
        <f>(A1L229C22 + A1L229C23)</f>
        <v>1050.75</v>
      </c>
      <c r="AZ20" s="16" t="s">
        <v>1170</v>
      </c>
      <c r="BA20" s="17">
        <f>IF(RUN_YEARS &gt; 4,(A1L229C1 + A1L229C4 + A1L229C7 + A1L229C10 + A1L229C13) / 5, 0)</f>
        <v>398.2</v>
      </c>
      <c r="BB20" s="16" t="s">
        <v>1171</v>
      </c>
      <c r="BC20" s="17">
        <f>IF(RUN_YEARS &gt; 4,(A1L229C2 + A1L229C5 + A1L229C8 + A1L229C11 + A1L229C14) / 5, 0)</f>
        <v>562.4</v>
      </c>
      <c r="BD20" s="16" t="s">
        <v>1172</v>
      </c>
      <c r="BE20" s="17">
        <f>(A1L229C25 + A1L229C26)</f>
        <v>960.59999999999991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194393</v>
      </c>
      <c r="F21" s="16" t="s">
        <v>174</v>
      </c>
      <c r="G21" s="15">
        <v>180145</v>
      </c>
      <c r="H21" s="16" t="s">
        <v>1173</v>
      </c>
      <c r="I21" s="17">
        <f>(A1L230C1 + A1L230C2)</f>
        <v>374538</v>
      </c>
      <c r="J21" s="16" t="s">
        <v>175</v>
      </c>
      <c r="K21" s="15">
        <v>224277</v>
      </c>
      <c r="L21" s="16" t="s">
        <v>175</v>
      </c>
      <c r="M21" s="15">
        <v>194629</v>
      </c>
      <c r="N21" s="16" t="s">
        <v>1174</v>
      </c>
      <c r="O21" s="17">
        <f>(A1L230C4 + A1L230C5)</f>
        <v>418906</v>
      </c>
      <c r="P21" s="16" t="s">
        <v>176</v>
      </c>
      <c r="Q21" s="15">
        <v>206272</v>
      </c>
      <c r="R21" s="16" t="s">
        <v>176</v>
      </c>
      <c r="S21" s="15">
        <v>188836</v>
      </c>
      <c r="T21" s="16" t="s">
        <v>1175</v>
      </c>
      <c r="U21" s="17">
        <f>(A1L230C7 + A1L230C8)</f>
        <v>395108</v>
      </c>
      <c r="V21" s="16" t="s">
        <v>177</v>
      </c>
      <c r="W21" s="15">
        <v>201369</v>
      </c>
      <c r="X21" s="16" t="s">
        <v>177</v>
      </c>
      <c r="Y21" s="15">
        <v>186775</v>
      </c>
      <c r="Z21" s="16" t="s">
        <v>1176</v>
      </c>
      <c r="AA21" s="17">
        <f>(A1L230C10 + A1L230C11)</f>
        <v>388144</v>
      </c>
      <c r="AB21" s="16" t="s">
        <v>178</v>
      </c>
      <c r="AC21" s="15">
        <v>167225</v>
      </c>
      <c r="AD21" s="16" t="s">
        <v>178</v>
      </c>
      <c r="AE21" s="15">
        <v>149337</v>
      </c>
      <c r="AF21" s="16" t="s">
        <v>1177</v>
      </c>
      <c r="AG21" s="17">
        <f>(A1L230C13 + A1L230C14)</f>
        <v>316562</v>
      </c>
      <c r="AH21" s="16" t="s">
        <v>1178</v>
      </c>
      <c r="AI21" s="17">
        <f>IF(RUN_YEARS &gt; 1,(A1L230C1 + A1L230C4) / 2, 0)</f>
        <v>209335</v>
      </c>
      <c r="AJ21" s="16" t="s">
        <v>1179</v>
      </c>
      <c r="AK21" s="17">
        <f>IF(RUN_YEARS &gt; 1,(A1L230C2 + A1L230C5) / 2, 0)</f>
        <v>187387</v>
      </c>
      <c r="AL21" s="16" t="s">
        <v>1180</v>
      </c>
      <c r="AM21" s="17">
        <f>(A1L230C16 + A1L230C17)</f>
        <v>396722</v>
      </c>
      <c r="AN21" s="16" t="s">
        <v>1181</v>
      </c>
      <c r="AO21" s="17">
        <f>IF(RUN_YEARS &gt; 2,(A1L230C1 + A1L230C4 + A1L230C7) / 3, 0)</f>
        <v>208314</v>
      </c>
      <c r="AP21" s="16" t="s">
        <v>1182</v>
      </c>
      <c r="AQ21" s="17">
        <f>IF(RUN_YEARS &gt; 2,(A1L230C2 + A1L230C5 + A1L230C8) / 3, 0)</f>
        <v>187870</v>
      </c>
      <c r="AR21" s="16" t="s">
        <v>1183</v>
      </c>
      <c r="AS21" s="17">
        <f>(A1L230C19 + A1L230C20)</f>
        <v>396184</v>
      </c>
      <c r="AT21" s="16" t="s">
        <v>1184</v>
      </c>
      <c r="AU21" s="17">
        <f>IF(RUN_YEARS &gt; 3,(A1L230C1 + A1L230C4 + A1L230C7 + A1L230C10) / 4, 0)</f>
        <v>206577.75</v>
      </c>
      <c r="AV21" s="16" t="s">
        <v>1185</v>
      </c>
      <c r="AW21" s="17">
        <f>IF(RUN_YEARS &gt; 3,(A1L230C2 + A1L230C5 + A1L230C8 + A1L230C11) / 4, 0)</f>
        <v>187596.25</v>
      </c>
      <c r="AX21" s="16" t="s">
        <v>1186</v>
      </c>
      <c r="AY21" s="17">
        <f>(A1L230C22 + A1L230C23)</f>
        <v>394174</v>
      </c>
      <c r="AZ21" s="16" t="s">
        <v>1187</v>
      </c>
      <c r="BA21" s="17">
        <f>IF(RUN_YEARS &gt; 4,(A1L230C1 + A1L230C4 + A1L230C7 + A1L230C10 + A1L230C13) / 5, 0)</f>
        <v>198707.20000000001</v>
      </c>
      <c r="BB21" s="16" t="s">
        <v>1188</v>
      </c>
      <c r="BC21" s="17">
        <f>IF(RUN_YEARS &gt; 4,(A1L230C2 + A1L230C5 + A1L230C8 + A1L230C11 + A1L230C14) / 5, 0)</f>
        <v>179944.4</v>
      </c>
      <c r="BD21" s="16" t="s">
        <v>1189</v>
      </c>
      <c r="BE21" s="17">
        <f>(A1L230C25 + A1L230C26)</f>
        <v>378651.6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325945</v>
      </c>
      <c r="F22" s="16" t="s">
        <v>174</v>
      </c>
      <c r="G22" s="15">
        <v>335995</v>
      </c>
      <c r="H22" s="16" t="s">
        <v>1190</v>
      </c>
      <c r="I22" s="17">
        <f>(A1L231C1 + A1L231C2)</f>
        <v>661940</v>
      </c>
      <c r="J22" s="16" t="s">
        <v>175</v>
      </c>
      <c r="K22" s="15">
        <v>336916</v>
      </c>
      <c r="L22" s="16" t="s">
        <v>175</v>
      </c>
      <c r="M22" s="15">
        <v>343565</v>
      </c>
      <c r="N22" s="16" t="s">
        <v>1191</v>
      </c>
      <c r="O22" s="17">
        <f>(A1L231C4 + A1L231C5)</f>
        <v>680481</v>
      </c>
      <c r="P22" s="16" t="s">
        <v>176</v>
      </c>
      <c r="Q22" s="15">
        <v>340859</v>
      </c>
      <c r="R22" s="16" t="s">
        <v>176</v>
      </c>
      <c r="S22" s="15">
        <v>350012</v>
      </c>
      <c r="T22" s="16" t="s">
        <v>1192</v>
      </c>
      <c r="U22" s="17">
        <f>(A1L231C7 + A1L231C8)</f>
        <v>690871</v>
      </c>
      <c r="V22" s="16" t="s">
        <v>177</v>
      </c>
      <c r="W22" s="15">
        <v>335179</v>
      </c>
      <c r="X22" s="16" t="s">
        <v>177</v>
      </c>
      <c r="Y22" s="15">
        <v>350236</v>
      </c>
      <c r="Z22" s="16" t="s">
        <v>1193</v>
      </c>
      <c r="AA22" s="17">
        <f>(A1L231C10 + A1L231C11)</f>
        <v>685415</v>
      </c>
      <c r="AB22" s="16" t="s">
        <v>178</v>
      </c>
      <c r="AC22" s="15">
        <v>342699</v>
      </c>
      <c r="AD22" s="16" t="s">
        <v>178</v>
      </c>
      <c r="AE22" s="15">
        <v>361133</v>
      </c>
      <c r="AF22" s="16" t="s">
        <v>1194</v>
      </c>
      <c r="AG22" s="17">
        <f>(A1L231C13 + A1L231C14)</f>
        <v>703832</v>
      </c>
      <c r="AH22" s="16" t="s">
        <v>1195</v>
      </c>
      <c r="AI22" s="17">
        <f>IF(RUN_YEARS &gt; 1,(A1L231C1 + A1L231C4) / 2, 0)</f>
        <v>331430.5</v>
      </c>
      <c r="AJ22" s="16" t="s">
        <v>1196</v>
      </c>
      <c r="AK22" s="17">
        <f>IF(RUN_YEARS &gt; 1,(A1L231C2 + A1L231C5) / 2, 0)</f>
        <v>339780</v>
      </c>
      <c r="AL22" s="16" t="s">
        <v>1197</v>
      </c>
      <c r="AM22" s="17">
        <f>(A1L231C16 + A1L231C17)</f>
        <v>671210.5</v>
      </c>
      <c r="AN22" s="16" t="s">
        <v>1198</v>
      </c>
      <c r="AO22" s="17">
        <f>IF(RUN_YEARS &gt; 2,(A1L231C1 + A1L231C4 + A1L231C7) / 3, 0)</f>
        <v>334573.33333333331</v>
      </c>
      <c r="AP22" s="16" t="s">
        <v>1199</v>
      </c>
      <c r="AQ22" s="17">
        <f>IF(RUN_YEARS &gt; 2,(A1L231C2 + A1L231C5 + A1L231C8) / 3, 0)</f>
        <v>343190.66666666669</v>
      </c>
      <c r="AR22" s="16" t="s">
        <v>1200</v>
      </c>
      <c r="AS22" s="17">
        <f>(A1L231C19 + A1L231C20)</f>
        <v>677764</v>
      </c>
      <c r="AT22" s="16" t="s">
        <v>1201</v>
      </c>
      <c r="AU22" s="17">
        <f>IF(RUN_YEARS &gt; 3,(A1L231C1 + A1L231C4 + A1L231C7 + A1L231C10) / 4, 0)</f>
        <v>334724.75</v>
      </c>
      <c r="AV22" s="16" t="s">
        <v>1202</v>
      </c>
      <c r="AW22" s="17">
        <f>IF(RUN_YEARS &gt; 3,(A1L231C2 + A1L231C5 + A1L231C8 + A1L231C11) / 4, 0)</f>
        <v>344952</v>
      </c>
      <c r="AX22" s="16" t="s">
        <v>1203</v>
      </c>
      <c r="AY22" s="17">
        <f>(A1L231C22 + A1L231C23)</f>
        <v>679676.75</v>
      </c>
      <c r="AZ22" s="16" t="s">
        <v>1204</v>
      </c>
      <c r="BA22" s="17">
        <f>IF(RUN_YEARS &gt; 4,(A1L231C1 + A1L231C4 + A1L231C7 + A1L231C10 + A1L231C13) / 5, 0)</f>
        <v>336319.6</v>
      </c>
      <c r="BB22" s="16" t="s">
        <v>1205</v>
      </c>
      <c r="BC22" s="17">
        <f>IF(RUN_YEARS &gt; 4,(A1L231C2 + A1L231C5 + A1L231C8 + A1L231C11 + A1L231C14) / 5, 0)</f>
        <v>348188.2</v>
      </c>
      <c r="BD22" s="16" t="s">
        <v>1206</v>
      </c>
      <c r="BE22" s="17">
        <f>(A1L231C25 + A1L231C26)</f>
        <v>684507.8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1497646</v>
      </c>
      <c r="F23" s="16" t="s">
        <v>174</v>
      </c>
      <c r="G23" s="15">
        <v>1560676</v>
      </c>
      <c r="H23" s="16" t="s">
        <v>1207</v>
      </c>
      <c r="I23" s="17">
        <f>(A1L232C1 + A1L232C2)</f>
        <v>3058322</v>
      </c>
      <c r="J23" s="16" t="s">
        <v>175</v>
      </c>
      <c r="K23" s="15">
        <v>1584641</v>
      </c>
      <c r="L23" s="16" t="s">
        <v>175</v>
      </c>
      <c r="M23" s="15">
        <v>1646703</v>
      </c>
      <c r="N23" s="16" t="s">
        <v>1208</v>
      </c>
      <c r="O23" s="17">
        <f>(A1L232C4 + A1L232C5)</f>
        <v>3231344</v>
      </c>
      <c r="P23" s="16" t="s">
        <v>176</v>
      </c>
      <c r="Q23" s="15">
        <v>1485003</v>
      </c>
      <c r="R23" s="16" t="s">
        <v>176</v>
      </c>
      <c r="S23" s="15">
        <v>1548273</v>
      </c>
      <c r="T23" s="16" t="s">
        <v>1209</v>
      </c>
      <c r="U23" s="17">
        <f>(A1L232C7 + A1L232C8)</f>
        <v>3033276</v>
      </c>
      <c r="V23" s="16" t="s">
        <v>177</v>
      </c>
      <c r="W23" s="15">
        <v>1213728</v>
      </c>
      <c r="X23" s="16" t="s">
        <v>177</v>
      </c>
      <c r="Y23" s="15">
        <v>1256609</v>
      </c>
      <c r="Z23" s="16" t="s">
        <v>1210</v>
      </c>
      <c r="AA23" s="17">
        <f>(A1L232C10 + A1L232C11)</f>
        <v>2470337</v>
      </c>
      <c r="AB23" s="16" t="s">
        <v>178</v>
      </c>
      <c r="AC23" s="15">
        <v>926740</v>
      </c>
      <c r="AD23" s="16" t="s">
        <v>178</v>
      </c>
      <c r="AE23" s="15">
        <v>994599</v>
      </c>
      <c r="AF23" s="16" t="s">
        <v>1211</v>
      </c>
      <c r="AG23" s="17">
        <f>(A1L232C13 + A1L232C14)</f>
        <v>1921339</v>
      </c>
      <c r="AH23" s="16" t="s">
        <v>1212</v>
      </c>
      <c r="AI23" s="17">
        <f>IF(RUN_YEARS &gt; 1,(A1L232C1 + A1L232C4) / 2, 0)</f>
        <v>1541143.5</v>
      </c>
      <c r="AJ23" s="16" t="s">
        <v>1213</v>
      </c>
      <c r="AK23" s="17">
        <f>IF(RUN_YEARS &gt; 1,(A1L232C2 + A1L232C5) / 2, 0)</f>
        <v>1603689.5</v>
      </c>
      <c r="AL23" s="16" t="s">
        <v>1214</v>
      </c>
      <c r="AM23" s="17">
        <f>(A1L232C16 + A1L232C17)</f>
        <v>3144833</v>
      </c>
      <c r="AN23" s="16" t="s">
        <v>1215</v>
      </c>
      <c r="AO23" s="17">
        <f>IF(RUN_YEARS &gt; 2,(A1L232C1 + A1L232C4 + A1L232C7) / 3, 0)</f>
        <v>1522430</v>
      </c>
      <c r="AP23" s="16" t="s">
        <v>1216</v>
      </c>
      <c r="AQ23" s="17">
        <f>IF(RUN_YEARS &gt; 2,(A1L232C2 + A1L232C5 + A1L232C8) / 3, 0)</f>
        <v>1585217.3333333333</v>
      </c>
      <c r="AR23" s="16" t="s">
        <v>1217</v>
      </c>
      <c r="AS23" s="17">
        <f>(A1L232C19 + A1L232C20)</f>
        <v>3107647.333333333</v>
      </c>
      <c r="AT23" s="16" t="s">
        <v>1218</v>
      </c>
      <c r="AU23" s="17">
        <f>IF(RUN_YEARS &gt; 3,(A1L232C1 + A1L232C4 + A1L232C7 + A1L232C10) / 4, 0)</f>
        <v>1445254.5</v>
      </c>
      <c r="AV23" s="16" t="s">
        <v>1219</v>
      </c>
      <c r="AW23" s="17">
        <f>IF(RUN_YEARS &gt; 3,(A1L232C2 + A1L232C5 + A1L232C8 + A1L232C11) / 4, 0)</f>
        <v>1503065.25</v>
      </c>
      <c r="AX23" s="16" t="s">
        <v>1220</v>
      </c>
      <c r="AY23" s="17">
        <f>(A1L232C22 + A1L232C23)</f>
        <v>2948319.75</v>
      </c>
      <c r="AZ23" s="16" t="s">
        <v>1221</v>
      </c>
      <c r="BA23" s="17">
        <f>IF(RUN_YEARS &gt; 4,(A1L232C1 + A1L232C4 + A1L232C7 + A1L232C10 + A1L232C13) / 5, 0)</f>
        <v>1341551.6000000001</v>
      </c>
      <c r="BB23" s="16" t="s">
        <v>1222</v>
      </c>
      <c r="BC23" s="17">
        <f>IF(RUN_YEARS &gt; 4,(A1L232C2 + A1L232C5 + A1L232C8 + A1L232C11 + A1L232C14) / 5, 0)</f>
        <v>1401372</v>
      </c>
      <c r="BD23" s="16" t="s">
        <v>1223</v>
      </c>
      <c r="BE23" s="17">
        <f>(A1L232C25 + A1L232C26)</f>
        <v>2742923.6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35000</v>
      </c>
      <c r="F24" s="16" t="s">
        <v>174</v>
      </c>
      <c r="G24" s="15">
        <v>9486</v>
      </c>
      <c r="H24" s="16" t="s">
        <v>1224</v>
      </c>
      <c r="I24" s="17">
        <f>(A1L233C1 + A1L233C2)</f>
        <v>44486</v>
      </c>
      <c r="J24" s="16" t="s">
        <v>175</v>
      </c>
      <c r="K24" s="15">
        <v>28540</v>
      </c>
      <c r="L24" s="16" t="s">
        <v>175</v>
      </c>
      <c r="M24" s="15">
        <v>15692</v>
      </c>
      <c r="N24" s="16" t="s">
        <v>1225</v>
      </c>
      <c r="O24" s="17">
        <f>(A1L233C4 + A1L233C5)</f>
        <v>44232</v>
      </c>
      <c r="P24" s="16" t="s">
        <v>176</v>
      </c>
      <c r="Q24" s="15">
        <v>29091</v>
      </c>
      <c r="R24" s="16" t="s">
        <v>176</v>
      </c>
      <c r="S24" s="15">
        <v>13683</v>
      </c>
      <c r="T24" s="16" t="s">
        <v>1226</v>
      </c>
      <c r="U24" s="17">
        <f>(A1L233C7 + A1L233C8)</f>
        <v>42774</v>
      </c>
      <c r="V24" s="16" t="s">
        <v>177</v>
      </c>
      <c r="W24" s="15">
        <v>7291</v>
      </c>
      <c r="X24" s="16" t="s">
        <v>177</v>
      </c>
      <c r="Y24" s="15">
        <v>14699</v>
      </c>
      <c r="Z24" s="16" t="s">
        <v>1227</v>
      </c>
      <c r="AA24" s="17">
        <f>(A1L233C10 + A1L233C11)</f>
        <v>21990</v>
      </c>
      <c r="AB24" s="16" t="s">
        <v>178</v>
      </c>
      <c r="AC24" s="15">
        <v>9093</v>
      </c>
      <c r="AD24" s="16" t="s">
        <v>178</v>
      </c>
      <c r="AE24" s="15">
        <v>16810</v>
      </c>
      <c r="AF24" s="16" t="s">
        <v>1228</v>
      </c>
      <c r="AG24" s="17">
        <f>(A1L233C13 + A1L233C14)</f>
        <v>25903</v>
      </c>
      <c r="AH24" s="16" t="s">
        <v>1229</v>
      </c>
      <c r="AI24" s="17">
        <f>IF(RUN_YEARS &gt; 1,(A1L233C1 + A1L233C4) / 2, 0)</f>
        <v>31770</v>
      </c>
      <c r="AJ24" s="16" t="s">
        <v>1230</v>
      </c>
      <c r="AK24" s="17">
        <f>IF(RUN_YEARS &gt; 1,(A1L233C2 + A1L233C5) / 2, 0)</f>
        <v>12589</v>
      </c>
      <c r="AL24" s="16" t="s">
        <v>1231</v>
      </c>
      <c r="AM24" s="17">
        <f>(A1L233C16 + A1L233C17)</f>
        <v>44359</v>
      </c>
      <c r="AN24" s="16" t="s">
        <v>1232</v>
      </c>
      <c r="AO24" s="17">
        <f>IF(RUN_YEARS &gt; 2,(A1L233C1 + A1L233C4 + A1L233C7) / 3, 0)</f>
        <v>30877</v>
      </c>
      <c r="AP24" s="16" t="s">
        <v>1233</v>
      </c>
      <c r="AQ24" s="17">
        <f>IF(RUN_YEARS &gt; 2,(A1L233C2 + A1L233C5 + A1L233C8) / 3, 0)</f>
        <v>12953.666666666666</v>
      </c>
      <c r="AR24" s="16" t="s">
        <v>1234</v>
      </c>
      <c r="AS24" s="17">
        <f>(A1L233C19 + A1L233C20)</f>
        <v>43830.666666666664</v>
      </c>
      <c r="AT24" s="16" t="s">
        <v>1235</v>
      </c>
      <c r="AU24" s="17">
        <f>IF(RUN_YEARS &gt; 3,(A1L233C1 + A1L233C4 + A1L233C7 + A1L233C10) / 4, 0)</f>
        <v>24980.5</v>
      </c>
      <c r="AV24" s="16" t="s">
        <v>1236</v>
      </c>
      <c r="AW24" s="17">
        <f>IF(RUN_YEARS &gt; 3,(A1L233C2 + A1L233C5 + A1L233C8 + A1L233C11) / 4, 0)</f>
        <v>13390</v>
      </c>
      <c r="AX24" s="16" t="s">
        <v>1237</v>
      </c>
      <c r="AY24" s="17">
        <f>(A1L233C22 + A1L233C23)</f>
        <v>38370.5</v>
      </c>
      <c r="AZ24" s="16" t="s">
        <v>1238</v>
      </c>
      <c r="BA24" s="17">
        <f>IF(RUN_YEARS &gt; 4,(A1L233C1 + A1L233C4 + A1L233C7 + A1L233C10 + A1L233C13) / 5, 0)</f>
        <v>21803</v>
      </c>
      <c r="BB24" s="16" t="s">
        <v>1239</v>
      </c>
      <c r="BC24" s="17">
        <f>IF(RUN_YEARS &gt; 4,(A1L233C2 + A1L233C5 + A1L233C8 + A1L233C11 + A1L233C14) / 5, 0)</f>
        <v>14074</v>
      </c>
      <c r="BD24" s="16" t="s">
        <v>1240</v>
      </c>
      <c r="BE24" s="17">
        <f>(A1L233C25 + A1L233C26)</f>
        <v>35877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1858591</v>
      </c>
      <c r="F25" s="16" t="s">
        <v>1242</v>
      </c>
      <c r="G25" s="17">
        <f>(A1L231C2 + A1L232C2 + A1L233C2)</f>
        <v>1906157</v>
      </c>
      <c r="H25" s="16" t="s">
        <v>1243</v>
      </c>
      <c r="I25" s="17">
        <f>(A1L234C1 + A1L234C2)</f>
        <v>3764748</v>
      </c>
      <c r="J25" s="16" t="s">
        <v>1244</v>
      </c>
      <c r="K25" s="17">
        <f>(A1L231C4 + A1L232C4 + A1L233C4)</f>
        <v>1950097</v>
      </c>
      <c r="L25" s="16" t="s">
        <v>1245</v>
      </c>
      <c r="M25" s="17">
        <f>(A1L231C5 + A1L232C5 + A1L233C5)</f>
        <v>2005960</v>
      </c>
      <c r="N25" s="16" t="s">
        <v>1246</v>
      </c>
      <c r="O25" s="17">
        <f>(A1L234C4 + A1L234C5)</f>
        <v>3956057</v>
      </c>
      <c r="P25" s="16" t="s">
        <v>1247</v>
      </c>
      <c r="Q25" s="17">
        <f>(A1L231C7 + A1L232C7 + A1L233C7)</f>
        <v>1854953</v>
      </c>
      <c r="R25" s="16" t="s">
        <v>1248</v>
      </c>
      <c r="S25" s="17">
        <f>(A1L231C8 + A1L232C8 + A1L233C8)</f>
        <v>1911968</v>
      </c>
      <c r="T25" s="16" t="s">
        <v>1249</v>
      </c>
      <c r="U25" s="17">
        <f>(A1L234C7 + A1L234C8)</f>
        <v>3766921</v>
      </c>
      <c r="V25" s="16" t="s">
        <v>1250</v>
      </c>
      <c r="W25" s="17">
        <f>(A1L231C10 + A1L232C10 + A1L233C10)</f>
        <v>1556198</v>
      </c>
      <c r="X25" s="16" t="s">
        <v>1251</v>
      </c>
      <c r="Y25" s="17">
        <f>(A1L231C11 + A1L232C11 + A1L233C11)</f>
        <v>1621544</v>
      </c>
      <c r="Z25" s="16" t="s">
        <v>1252</v>
      </c>
      <c r="AA25" s="17">
        <f>(A1L234C10 + A1L234C11)</f>
        <v>3177742</v>
      </c>
      <c r="AB25" s="16" t="s">
        <v>1253</v>
      </c>
      <c r="AC25" s="17">
        <f>(A1L231C13 + A1L232C13 + A1L233C13)</f>
        <v>1278532</v>
      </c>
      <c r="AD25" s="16" t="s">
        <v>1254</v>
      </c>
      <c r="AE25" s="17">
        <f>(A1L231C14 + A1L232C14 + A1L233C14)</f>
        <v>1372542</v>
      </c>
      <c r="AF25" s="16" t="s">
        <v>1255</v>
      </c>
      <c r="AG25" s="17">
        <f>(A1L234C13 + A1L234C14)</f>
        <v>2651074</v>
      </c>
      <c r="AH25" s="16" t="s">
        <v>1256</v>
      </c>
      <c r="AI25" s="17">
        <f>IF(RUN_YEARS &gt; 1,(A1L234C1 + A1L234C4) / 2, 0)</f>
        <v>1904344</v>
      </c>
      <c r="AJ25" s="16" t="s">
        <v>1257</v>
      </c>
      <c r="AK25" s="17">
        <f>IF(RUN_YEARS &gt; 1,(A1L234C2 + A1L234C5) / 2, 0)</f>
        <v>1956058.5</v>
      </c>
      <c r="AL25" s="16" t="s">
        <v>1258</v>
      </c>
      <c r="AM25" s="17">
        <f>(A1L234C16 + A1L234C17)</f>
        <v>3860402.5</v>
      </c>
      <c r="AN25" s="16" t="s">
        <v>1259</v>
      </c>
      <c r="AO25" s="17">
        <f>IF(RUN_YEARS &gt; 2,(A1L234C1 + A1L234C4 + A1L234C7) / 3, 0)</f>
        <v>1887880.3333333333</v>
      </c>
      <c r="AP25" s="16" t="s">
        <v>1260</v>
      </c>
      <c r="AQ25" s="17">
        <f>IF(RUN_YEARS &gt; 2,(A1L234C2 + A1L234C5 + A1L234C8) / 3, 0)</f>
        <v>1941361.6666666667</v>
      </c>
      <c r="AR25" s="16" t="s">
        <v>1261</v>
      </c>
      <c r="AS25" s="17">
        <f>(A1L234C19 + A1L234C20)</f>
        <v>3829242</v>
      </c>
      <c r="AT25" s="16" t="s">
        <v>1262</v>
      </c>
      <c r="AU25" s="17">
        <f>IF(RUN_YEARS &gt; 3,(A1L234C1 + A1L234C4 + A1L234C7 + A1L234C10) / 4, 0)</f>
        <v>1804959.75</v>
      </c>
      <c r="AV25" s="16" t="s">
        <v>1263</v>
      </c>
      <c r="AW25" s="17">
        <f>IF(RUN_YEARS &gt; 3,(A1L234C2 + A1L234C5 + A1L234C8 + A1L234C11) / 4, 0)</f>
        <v>1861407.25</v>
      </c>
      <c r="AX25" s="16" t="s">
        <v>1264</v>
      </c>
      <c r="AY25" s="17">
        <f>(A1L234C22 + A1L234C23)</f>
        <v>3666367</v>
      </c>
      <c r="AZ25" s="16" t="s">
        <v>1265</v>
      </c>
      <c r="BA25" s="17">
        <f>IF(RUN_YEARS &gt; 4,(A1L234C1 + A1L234C4 + A1L234C7 + A1L234C10 + A1L234C13) / 5, 0)</f>
        <v>1699674.2</v>
      </c>
      <c r="BB25" s="16" t="s">
        <v>1266</v>
      </c>
      <c r="BC25" s="17">
        <f>IF(RUN_YEARS &gt; 4,(A1L234C2 + A1L234C5 + A1L234C8 + A1L234C11 + A1L234C14) / 5, 0)</f>
        <v>1763634.2</v>
      </c>
      <c r="BD25" s="16" t="s">
        <v>1267</v>
      </c>
      <c r="BE25" s="17">
        <f>(A1L234C25 + A1L234C26)</f>
        <v>3463308.4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10189671</v>
      </c>
      <c r="F26" s="16" t="s">
        <v>174</v>
      </c>
      <c r="G26" s="15">
        <v>7431122</v>
      </c>
      <c r="H26" s="16" t="s">
        <v>1268</v>
      </c>
      <c r="I26" s="17">
        <f>(A1L235C1 + A1L235C2)</f>
        <v>17620793</v>
      </c>
      <c r="J26" s="16" t="s">
        <v>175</v>
      </c>
      <c r="K26" s="15">
        <v>10539750</v>
      </c>
      <c r="L26" s="16" t="s">
        <v>175</v>
      </c>
      <c r="M26" s="15">
        <v>7797633</v>
      </c>
      <c r="N26" s="16" t="s">
        <v>1269</v>
      </c>
      <c r="O26" s="17">
        <f>(A1L235C4 + A1L235C5)</f>
        <v>18337383</v>
      </c>
      <c r="P26" s="16" t="s">
        <v>176</v>
      </c>
      <c r="Q26" s="15">
        <v>9741130</v>
      </c>
      <c r="R26" s="16" t="s">
        <v>176</v>
      </c>
      <c r="S26" s="15">
        <v>7298664</v>
      </c>
      <c r="T26" s="16" t="s">
        <v>1270</v>
      </c>
      <c r="U26" s="17">
        <f>(A1L235C7 + A1L235C8)</f>
        <v>17039794</v>
      </c>
      <c r="V26" s="16" t="s">
        <v>177</v>
      </c>
      <c r="W26" s="15">
        <v>8437242</v>
      </c>
      <c r="X26" s="16" t="s">
        <v>177</v>
      </c>
      <c r="Y26" s="15">
        <v>7096266</v>
      </c>
      <c r="Z26" s="16" t="s">
        <v>1271</v>
      </c>
      <c r="AA26" s="17">
        <f>(A1L235C10 + A1L235C11)</f>
        <v>15533508</v>
      </c>
      <c r="AB26" s="16" t="s">
        <v>178</v>
      </c>
      <c r="AC26" s="15">
        <v>8253393</v>
      </c>
      <c r="AD26" s="16" t="s">
        <v>178</v>
      </c>
      <c r="AE26" s="15">
        <v>7055527</v>
      </c>
      <c r="AF26" s="16" t="s">
        <v>1272</v>
      </c>
      <c r="AG26" s="17">
        <f>(A1L235C13 + A1L235C14)</f>
        <v>15308920</v>
      </c>
      <c r="AH26" s="16" t="s">
        <v>1273</v>
      </c>
      <c r="AI26" s="17">
        <f>IF(RUN_YEARS &gt; 1,(A1L235C1 + A1L235C4) / 2, 0)</f>
        <v>10364710.5</v>
      </c>
      <c r="AJ26" s="16" t="s">
        <v>1274</v>
      </c>
      <c r="AK26" s="17">
        <f>IF(RUN_YEARS &gt; 1,(A1L235C2 + A1L235C5) / 2, 0)</f>
        <v>7614377.5</v>
      </c>
      <c r="AL26" s="16" t="s">
        <v>1275</v>
      </c>
      <c r="AM26" s="17">
        <f>(A1L235C16 + A1L235C17)</f>
        <v>17979088</v>
      </c>
      <c r="AN26" s="16" t="s">
        <v>1276</v>
      </c>
      <c r="AO26" s="17">
        <f>IF(RUN_YEARS &gt; 2,(A1L235C1 + A1L235C4 + A1L235C7) / 3, 0)</f>
        <v>10156850.333333334</v>
      </c>
      <c r="AP26" s="16" t="s">
        <v>1277</v>
      </c>
      <c r="AQ26" s="17">
        <f>IF(RUN_YEARS &gt; 2,(A1L235C2 + A1L235C5 + A1L235C8) / 3, 0)</f>
        <v>7509139.666666667</v>
      </c>
      <c r="AR26" s="16" t="s">
        <v>1278</v>
      </c>
      <c r="AS26" s="17">
        <f>(A1L235C19 + A1L235C20)</f>
        <v>17665990</v>
      </c>
      <c r="AT26" s="16" t="s">
        <v>1279</v>
      </c>
      <c r="AU26" s="17">
        <f>IF(RUN_YEARS &gt; 3,(A1L235C1 + A1L235C4 + A1L235C7 + A1L235C10) / 4, 0)</f>
        <v>9726948.25</v>
      </c>
      <c r="AV26" s="16" t="s">
        <v>1280</v>
      </c>
      <c r="AW26" s="17">
        <f>IF(RUN_YEARS &gt; 3,(A1L235C2 + A1L235C5 + A1L235C8 + A1L235C11) / 4, 0)</f>
        <v>7405921.25</v>
      </c>
      <c r="AX26" s="16" t="s">
        <v>1281</v>
      </c>
      <c r="AY26" s="17">
        <f>(A1L235C22 + A1L235C23)</f>
        <v>17132869.5</v>
      </c>
      <c r="AZ26" s="16" t="s">
        <v>1282</v>
      </c>
      <c r="BA26" s="17">
        <f>IF(RUN_YEARS &gt; 4,(A1L235C1 + A1L235C4 + A1L235C7 + A1L235C10 + A1L235C13) / 5, 0)</f>
        <v>9432237.1999999993</v>
      </c>
      <c r="BB26" s="16" t="s">
        <v>1283</v>
      </c>
      <c r="BC26" s="17">
        <f>IF(RUN_YEARS &gt; 4,(A1L235C2 + A1L235C5 + A1L235C8 + A1L235C11 + A1L235C14) / 5, 0)</f>
        <v>7335842.4000000004</v>
      </c>
      <c r="BD26" s="16" t="s">
        <v>1284</v>
      </c>
      <c r="BE26" s="17">
        <f>(A1L235C25 + A1L235C26)</f>
        <v>16768079.6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12</v>
      </c>
      <c r="H8" s="16" t="s">
        <v>1317</v>
      </c>
      <c r="I8" s="17">
        <f>(A1L236C1 + A1L236C2)</f>
        <v>12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3</v>
      </c>
      <c r="N8" s="16" t="s">
        <v>1320</v>
      </c>
      <c r="O8" s="17">
        <f>(A1L236C4 + A1L236C5)</f>
        <v>3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3</v>
      </c>
      <c r="AF8" s="16" t="s">
        <v>1329</v>
      </c>
      <c r="AG8" s="17">
        <f>(A1L236C13 + A1L236C14)</f>
        <v>3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7.5</v>
      </c>
      <c r="AL8" s="16" t="s">
        <v>1332</v>
      </c>
      <c r="AM8" s="17">
        <f>(A1L236C16 + A1L236C17)</f>
        <v>7.5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5</v>
      </c>
      <c r="AR8" s="16" t="s">
        <v>1335</v>
      </c>
      <c r="AS8" s="17">
        <f>(A1L236C19 + A1L236C20)</f>
        <v>5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3.75</v>
      </c>
      <c r="AX8" s="16" t="s">
        <v>1338</v>
      </c>
      <c r="AY8" s="17">
        <f>(A1L236C22 + A1L236C23)</f>
        <v>3.75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3.6</v>
      </c>
      <c r="BD8" s="16" t="s">
        <v>1341</v>
      </c>
      <c r="BE8" s="17">
        <f>(A1L236C25 + A1L236C26)</f>
        <v>3.6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84659</v>
      </c>
      <c r="F9" s="16" t="s">
        <v>1343</v>
      </c>
      <c r="G9" s="17">
        <f>(A1L202C2 + A1L218C2)</f>
        <v>50809</v>
      </c>
      <c r="H9" s="16" t="s">
        <v>1344</v>
      </c>
      <c r="I9" s="17">
        <f>(A1L237C1 + A1L237C2)</f>
        <v>135468</v>
      </c>
      <c r="J9" s="16" t="s">
        <v>1345</v>
      </c>
      <c r="K9" s="17">
        <f>(A1L202C4 + A1L218C4)</f>
        <v>79484</v>
      </c>
      <c r="L9" s="16" t="s">
        <v>1346</v>
      </c>
      <c r="M9" s="17">
        <f>(A1L202C5 + A1L218C5)</f>
        <v>48030</v>
      </c>
      <c r="N9" s="16" t="s">
        <v>1347</v>
      </c>
      <c r="O9" s="17">
        <f>(A1L237C4 + A1L237C5)</f>
        <v>127514</v>
      </c>
      <c r="P9" s="16" t="s">
        <v>1348</v>
      </c>
      <c r="Q9" s="17">
        <f>(A1L202C7 + A1L218C7)</f>
        <v>71229</v>
      </c>
      <c r="R9" s="16" t="s">
        <v>1349</v>
      </c>
      <c r="S9" s="17">
        <f>(A1L202C8 + A1L218C8)</f>
        <v>48178</v>
      </c>
      <c r="T9" s="16" t="s">
        <v>1350</v>
      </c>
      <c r="U9" s="17">
        <f>(A1L237C7 + A1L237C8)</f>
        <v>119407</v>
      </c>
      <c r="V9" s="16" t="s">
        <v>1351</v>
      </c>
      <c r="W9" s="17">
        <f>(A1L202C10 + A1L218C10)</f>
        <v>72315</v>
      </c>
      <c r="X9" s="16" t="s">
        <v>1352</v>
      </c>
      <c r="Y9" s="17">
        <f>(A1L202C11 + A1L218C11)</f>
        <v>49456</v>
      </c>
      <c r="Z9" s="16" t="s">
        <v>1353</v>
      </c>
      <c r="AA9" s="17">
        <f>(A1L237C10 + A1L237C11)</f>
        <v>121771</v>
      </c>
      <c r="AB9" s="16" t="s">
        <v>1354</v>
      </c>
      <c r="AC9" s="17">
        <f>(A1L202C13 + A1L218C13)</f>
        <v>70584</v>
      </c>
      <c r="AD9" s="16" t="s">
        <v>1355</v>
      </c>
      <c r="AE9" s="17">
        <f>(A1L202C14 + A1L218C14)</f>
        <v>44071</v>
      </c>
      <c r="AF9" s="16" t="s">
        <v>1356</v>
      </c>
      <c r="AG9" s="17">
        <f>(A1L237C13 + A1L237C14)</f>
        <v>114655</v>
      </c>
      <c r="AH9" s="16" t="s">
        <v>1357</v>
      </c>
      <c r="AI9" s="17">
        <f>IF(RUN_YEARS &gt; 1,(A1L237C1 + A1L237C4) / 2, 0)</f>
        <v>82071.5</v>
      </c>
      <c r="AJ9" s="16" t="s">
        <v>1358</v>
      </c>
      <c r="AK9" s="17">
        <f>IF(RUN_YEARS &gt; 1,(A1L237C2 + A1L237C5) / 2, 0)</f>
        <v>49419.5</v>
      </c>
      <c r="AL9" s="16" t="s">
        <v>1359</v>
      </c>
      <c r="AM9" s="17">
        <f>(A1L237C16 + A1L237C17)</f>
        <v>131491</v>
      </c>
      <c r="AN9" s="16" t="s">
        <v>1360</v>
      </c>
      <c r="AO9" s="17">
        <f>IF(RUN_YEARS &gt; 2,(A1L237C1 + A1L237C4 + A1L237C7) / 3, 0)</f>
        <v>78457.333333333328</v>
      </c>
      <c r="AP9" s="16" t="s">
        <v>1361</v>
      </c>
      <c r="AQ9" s="17">
        <f>IF(RUN_YEARS &gt; 2,(A1L237C2 + A1L237C5 + A1L237C8) / 3, 0)</f>
        <v>49005.666666666664</v>
      </c>
      <c r="AR9" s="16" t="s">
        <v>1362</v>
      </c>
      <c r="AS9" s="17">
        <f>(A1L237C19 + A1L237C20)</f>
        <v>127463</v>
      </c>
      <c r="AT9" s="16" t="s">
        <v>1363</v>
      </c>
      <c r="AU9" s="17">
        <f>IF(RUN_YEARS &gt; 3,(A1L237C1 + A1L237C4 + A1L237C7 + A1L237C10) / 4, 0)</f>
        <v>76921.75</v>
      </c>
      <c r="AV9" s="16" t="s">
        <v>1364</v>
      </c>
      <c r="AW9" s="17">
        <f>IF(RUN_YEARS &gt; 3,(A1L237C2 + A1L237C5 + A1L237C8 + A1L237C11) / 4, 0)</f>
        <v>49118.25</v>
      </c>
      <c r="AX9" s="16" t="s">
        <v>1365</v>
      </c>
      <c r="AY9" s="17">
        <f>(A1L237C22 + A1L237C23)</f>
        <v>126040</v>
      </c>
      <c r="AZ9" s="16" t="s">
        <v>1366</v>
      </c>
      <c r="BA9" s="17">
        <f>IF(RUN_YEARS &gt; 4,(A1L237C1 + A1L237C4 + A1L237C7 + A1L237C10 + A1L237C13) / 5, 0)</f>
        <v>75654.2</v>
      </c>
      <c r="BB9" s="16" t="s">
        <v>1367</v>
      </c>
      <c r="BC9" s="17">
        <f>IF(RUN_YEARS &gt; 4,(A1L237C2 + A1L237C5 + A1L237C8 + A1L237C11 + A1L237C14) / 5, 0)</f>
        <v>48108.800000000003</v>
      </c>
      <c r="BD9" s="16" t="s">
        <v>1368</v>
      </c>
      <c r="BE9" s="17">
        <f>(A1L237C25 + A1L237C26)</f>
        <v>123763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526808</v>
      </c>
      <c r="F10" s="16" t="s">
        <v>1370</v>
      </c>
      <c r="G10" s="17">
        <f>(A1L203C2 + A1L219C2)</f>
        <v>388955</v>
      </c>
      <c r="H10" s="16" t="s">
        <v>1371</v>
      </c>
      <c r="I10" s="17">
        <f>(A1L238C1 + A1L238C2)</f>
        <v>915763</v>
      </c>
      <c r="J10" s="16" t="s">
        <v>1372</v>
      </c>
      <c r="K10" s="17">
        <f>(A1L203C4 + A1L219C4)</f>
        <v>535035</v>
      </c>
      <c r="L10" s="16" t="s">
        <v>1373</v>
      </c>
      <c r="M10" s="17">
        <f>(A1L203C5 + A1L219C5)</f>
        <v>384217</v>
      </c>
      <c r="N10" s="16" t="s">
        <v>1374</v>
      </c>
      <c r="O10" s="17">
        <f>(A1L238C4 + A1L238C5)</f>
        <v>919252</v>
      </c>
      <c r="P10" s="16" t="s">
        <v>1375</v>
      </c>
      <c r="Q10" s="17">
        <f>(A1L203C7 + A1L219C7)</f>
        <v>549674</v>
      </c>
      <c r="R10" s="16" t="s">
        <v>1376</v>
      </c>
      <c r="S10" s="17">
        <f>(A1L203C8 + A1L219C8)</f>
        <v>419378</v>
      </c>
      <c r="T10" s="16" t="s">
        <v>1377</v>
      </c>
      <c r="U10" s="17">
        <f>(A1L238C7 + A1L238C8)</f>
        <v>969052</v>
      </c>
      <c r="V10" s="16" t="s">
        <v>1378</v>
      </c>
      <c r="W10" s="17">
        <f>(A1L203C10 + A1L219C10)</f>
        <v>550075</v>
      </c>
      <c r="X10" s="16" t="s">
        <v>1379</v>
      </c>
      <c r="Y10" s="17">
        <f>(A1L203C11 + A1L219C11)</f>
        <v>439411</v>
      </c>
      <c r="Z10" s="16" t="s">
        <v>1380</v>
      </c>
      <c r="AA10" s="17">
        <f>(A1L238C10 + A1L238C11)</f>
        <v>989486</v>
      </c>
      <c r="AB10" s="16" t="s">
        <v>1381</v>
      </c>
      <c r="AC10" s="17">
        <f>(A1L203C13 + A1L219C13)</f>
        <v>551813</v>
      </c>
      <c r="AD10" s="16" t="s">
        <v>1382</v>
      </c>
      <c r="AE10" s="17">
        <f>(A1L203C14 + A1L219C14)</f>
        <v>420235</v>
      </c>
      <c r="AF10" s="16" t="s">
        <v>1383</v>
      </c>
      <c r="AG10" s="17">
        <f>(A1L238C13 + A1L238C14)</f>
        <v>972048</v>
      </c>
      <c r="AH10" s="16" t="s">
        <v>1384</v>
      </c>
      <c r="AI10" s="17">
        <f>IF(RUN_YEARS &gt; 1,(A1L238C1 + A1L238C4) / 2, 0)</f>
        <v>530921.5</v>
      </c>
      <c r="AJ10" s="16" t="s">
        <v>1385</v>
      </c>
      <c r="AK10" s="17">
        <f>IF(RUN_YEARS &gt; 1,(A1L238C2 + A1L238C5) / 2, 0)</f>
        <v>386586</v>
      </c>
      <c r="AL10" s="16" t="s">
        <v>1386</v>
      </c>
      <c r="AM10" s="17">
        <f>(A1L238C16 + A1L238C17)</f>
        <v>917507.5</v>
      </c>
      <c r="AN10" s="16" t="s">
        <v>1387</v>
      </c>
      <c r="AO10" s="17">
        <f>IF(RUN_YEARS &gt; 2,(A1L238C1 + A1L238C4 + A1L238C7) / 3, 0)</f>
        <v>537172.33333333337</v>
      </c>
      <c r="AP10" s="16" t="s">
        <v>1388</v>
      </c>
      <c r="AQ10" s="17">
        <f>IF(RUN_YEARS &gt; 2,(A1L238C2 + A1L238C5 + A1L238C8) / 3, 0)</f>
        <v>397516.66666666669</v>
      </c>
      <c r="AR10" s="16" t="s">
        <v>1389</v>
      </c>
      <c r="AS10" s="17">
        <f>(A1L238C19 + A1L238C20)</f>
        <v>934689</v>
      </c>
      <c r="AT10" s="16" t="s">
        <v>1390</v>
      </c>
      <c r="AU10" s="17">
        <f>IF(RUN_YEARS &gt; 3,(A1L238C1 + A1L238C4 + A1L238C7 + A1L238C10) / 4, 0)</f>
        <v>540398</v>
      </c>
      <c r="AV10" s="16" t="s">
        <v>1391</v>
      </c>
      <c r="AW10" s="17">
        <f>IF(RUN_YEARS &gt; 3,(A1L238C2 + A1L238C5 + A1L238C8 + A1L238C11) / 4, 0)</f>
        <v>407990.25</v>
      </c>
      <c r="AX10" s="16" t="s">
        <v>1392</v>
      </c>
      <c r="AY10" s="17">
        <f>(A1L238C22 + A1L238C23)</f>
        <v>948388.25</v>
      </c>
      <c r="AZ10" s="16" t="s">
        <v>1393</v>
      </c>
      <c r="BA10" s="17">
        <f>IF(RUN_YEARS &gt; 4,(A1L238C1 + A1L238C4 + A1L238C7 + A1L238C10 + A1L238C13) / 5, 0)</f>
        <v>542681</v>
      </c>
      <c r="BB10" s="16" t="s">
        <v>1394</v>
      </c>
      <c r="BC10" s="17">
        <f>IF(RUN_YEARS &gt; 4,(A1L238C2 + A1L238C5 + A1L238C8 + A1L238C11 + A1L238C14) / 5, 0)</f>
        <v>410439.2</v>
      </c>
      <c r="BD10" s="16" t="s">
        <v>1395</v>
      </c>
      <c r="BE10" s="17">
        <f>(A1L238C25 + A1L238C26)</f>
        <v>953120.2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2457465</v>
      </c>
      <c r="F11" s="16" t="s">
        <v>1397</v>
      </c>
      <c r="G11" s="17">
        <f>(A1L204C2 + A1L220C2)</f>
        <v>2441813</v>
      </c>
      <c r="H11" s="16" t="s">
        <v>1398</v>
      </c>
      <c r="I11" s="17">
        <f>(A1L239C1 + A1L239C2)</f>
        <v>4899278</v>
      </c>
      <c r="J11" s="16" t="s">
        <v>1399</v>
      </c>
      <c r="K11" s="17">
        <f>(A1L204C4 + A1L220C4)</f>
        <v>2561025</v>
      </c>
      <c r="L11" s="16" t="s">
        <v>1400</v>
      </c>
      <c r="M11" s="17">
        <f>(A1L204C5 + A1L220C5)</f>
        <v>2541539</v>
      </c>
      <c r="N11" s="16" t="s">
        <v>1401</v>
      </c>
      <c r="O11" s="17">
        <f>(A1L239C4 + A1L239C5)</f>
        <v>5102564</v>
      </c>
      <c r="P11" s="16" t="s">
        <v>1402</v>
      </c>
      <c r="Q11" s="17">
        <f>(A1L204C7 + A1L220C7)</f>
        <v>2490596</v>
      </c>
      <c r="R11" s="16" t="s">
        <v>1403</v>
      </c>
      <c r="S11" s="17">
        <f>(A1L204C8 + A1L220C8)</f>
        <v>2449796</v>
      </c>
      <c r="T11" s="16" t="s">
        <v>1404</v>
      </c>
      <c r="U11" s="17">
        <f>(A1L239C7 + A1L239C8)</f>
        <v>4940392</v>
      </c>
      <c r="V11" s="16" t="s">
        <v>1405</v>
      </c>
      <c r="W11" s="17">
        <f>(A1L204C10 + A1L220C10)</f>
        <v>2356219</v>
      </c>
      <c r="X11" s="16" t="s">
        <v>1406</v>
      </c>
      <c r="Y11" s="17">
        <f>(A1L204C11 + A1L220C11)</f>
        <v>2551419</v>
      </c>
      <c r="Z11" s="16" t="s">
        <v>1407</v>
      </c>
      <c r="AA11" s="17">
        <f>(A1L239C10 + A1L239C11)</f>
        <v>4907638</v>
      </c>
      <c r="AB11" s="16" t="s">
        <v>1408</v>
      </c>
      <c r="AC11" s="17">
        <f>(A1L204C13 + A1L220C13)</f>
        <v>2548506</v>
      </c>
      <c r="AD11" s="16" t="s">
        <v>1409</v>
      </c>
      <c r="AE11" s="17">
        <f>(A1L204C14 + A1L220C14)</f>
        <v>2803825</v>
      </c>
      <c r="AF11" s="16" t="s">
        <v>1410</v>
      </c>
      <c r="AG11" s="17">
        <f>(A1L239C13 + A1L239C14)</f>
        <v>5352331</v>
      </c>
      <c r="AH11" s="16" t="s">
        <v>1411</v>
      </c>
      <c r="AI11" s="17">
        <f>IF(RUN_YEARS &gt; 1,(A1L239C1 + A1L239C4) / 2, 0)</f>
        <v>2509245</v>
      </c>
      <c r="AJ11" s="16" t="s">
        <v>1412</v>
      </c>
      <c r="AK11" s="17">
        <f>IF(RUN_YEARS &gt; 1,(A1L239C2 + A1L239C5) / 2, 0)</f>
        <v>2491676</v>
      </c>
      <c r="AL11" s="16" t="s">
        <v>1413</v>
      </c>
      <c r="AM11" s="17">
        <f>(A1L239C16 + A1L239C17)</f>
        <v>5000921</v>
      </c>
      <c r="AN11" s="16" t="s">
        <v>1414</v>
      </c>
      <c r="AO11" s="17">
        <f>IF(RUN_YEARS &gt; 2,(A1L239C1 + A1L239C4 + A1L239C7) / 3, 0)</f>
        <v>2503028.6666666665</v>
      </c>
      <c r="AP11" s="16" t="s">
        <v>1415</v>
      </c>
      <c r="AQ11" s="17">
        <f>IF(RUN_YEARS &gt; 2,(A1L239C2 + A1L239C5 + A1L239C8) / 3, 0)</f>
        <v>2477716</v>
      </c>
      <c r="AR11" s="16" t="s">
        <v>1416</v>
      </c>
      <c r="AS11" s="17">
        <f>(A1L239C19 + A1L239C20)</f>
        <v>4980744.666666666</v>
      </c>
      <c r="AT11" s="16" t="s">
        <v>1417</v>
      </c>
      <c r="AU11" s="17">
        <f>IF(RUN_YEARS &gt; 3,(A1L239C1 + A1L239C4 + A1L239C7 + A1L239C10) / 4, 0)</f>
        <v>2466326.25</v>
      </c>
      <c r="AV11" s="16" t="s">
        <v>1418</v>
      </c>
      <c r="AW11" s="17">
        <f>IF(RUN_YEARS &gt; 3,(A1L239C2 + A1L239C5 + A1L239C8 + A1L239C11) / 4, 0)</f>
        <v>2496141.75</v>
      </c>
      <c r="AX11" s="16" t="s">
        <v>1419</v>
      </c>
      <c r="AY11" s="17">
        <f>(A1L239C22 + A1L239C23)</f>
        <v>4962468</v>
      </c>
      <c r="AZ11" s="16" t="s">
        <v>1420</v>
      </c>
      <c r="BA11" s="17">
        <f>IF(RUN_YEARS &gt; 4,(A1L239C1 + A1L239C4 + A1L239C7 + A1L239C10 + A1L239C13) / 5, 0)</f>
        <v>2482762.2000000002</v>
      </c>
      <c r="BB11" s="16" t="s">
        <v>1421</v>
      </c>
      <c r="BC11" s="17">
        <f>IF(RUN_YEARS &gt; 4,(A1L239C2 + A1L239C5 + A1L239C8 + A1L239C11 + A1L239C14) / 5, 0)</f>
        <v>2557678.4</v>
      </c>
      <c r="BD11" s="16" t="s">
        <v>1422</v>
      </c>
      <c r="BE11" s="17">
        <f>(A1L239C25 + A1L239C26)</f>
        <v>5040440.5999999996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170471</v>
      </c>
      <c r="F12" s="16" t="s">
        <v>1424</v>
      </c>
      <c r="G12" s="17">
        <f>(A1L205C2 + A1L221C2)</f>
        <v>180941</v>
      </c>
      <c r="H12" s="16" t="s">
        <v>1425</v>
      </c>
      <c r="I12" s="17">
        <f>(A1L240C1 + A1L240C2)</f>
        <v>351412</v>
      </c>
      <c r="J12" s="16" t="s">
        <v>1426</v>
      </c>
      <c r="K12" s="17">
        <f>(A1L205C4 + A1L221C4)</f>
        <v>222553</v>
      </c>
      <c r="L12" s="16" t="s">
        <v>1427</v>
      </c>
      <c r="M12" s="17">
        <f>(A1L205C5 + A1L221C5)</f>
        <v>213080</v>
      </c>
      <c r="N12" s="16" t="s">
        <v>1428</v>
      </c>
      <c r="O12" s="17">
        <f>(A1L240C4 + A1L240C5)</f>
        <v>435633</v>
      </c>
      <c r="P12" s="16" t="s">
        <v>1429</v>
      </c>
      <c r="Q12" s="17">
        <f>(A1L205C7 + A1L221C7)</f>
        <v>220662</v>
      </c>
      <c r="R12" s="16" t="s">
        <v>1430</v>
      </c>
      <c r="S12" s="17">
        <f>(A1L205C8 + A1L221C8)</f>
        <v>221769</v>
      </c>
      <c r="T12" s="16" t="s">
        <v>1431</v>
      </c>
      <c r="U12" s="17">
        <f>(A1L240C7 + A1L240C8)</f>
        <v>442431</v>
      </c>
      <c r="V12" s="16" t="s">
        <v>1432</v>
      </c>
      <c r="W12" s="17">
        <f>(A1L205C10 + A1L221C10)</f>
        <v>252136</v>
      </c>
      <c r="X12" s="16" t="s">
        <v>1433</v>
      </c>
      <c r="Y12" s="17">
        <f>(A1L205C11 + A1L221C11)</f>
        <v>251506</v>
      </c>
      <c r="Z12" s="16" t="s">
        <v>1434</v>
      </c>
      <c r="AA12" s="17">
        <f>(A1L240C10 + A1L240C11)</f>
        <v>503642</v>
      </c>
      <c r="AB12" s="16" t="s">
        <v>1435</v>
      </c>
      <c r="AC12" s="17">
        <f>(A1L205C13 + A1L221C13)</f>
        <v>259363</v>
      </c>
      <c r="AD12" s="16" t="s">
        <v>1436</v>
      </c>
      <c r="AE12" s="17">
        <f>(A1L205C14 + A1L221C14)</f>
        <v>246613</v>
      </c>
      <c r="AF12" s="16" t="s">
        <v>1437</v>
      </c>
      <c r="AG12" s="17">
        <f>(A1L240C13 + A1L240C14)</f>
        <v>505976</v>
      </c>
      <c r="AH12" s="16" t="s">
        <v>1438</v>
      </c>
      <c r="AI12" s="17">
        <f>IF(RUN_YEARS &gt; 1,(A1L240C1 + A1L240C4) / 2, 0)</f>
        <v>196512</v>
      </c>
      <c r="AJ12" s="16" t="s">
        <v>1439</v>
      </c>
      <c r="AK12" s="17">
        <f>IF(RUN_YEARS &gt; 1,(A1L240C2 + A1L240C5) / 2, 0)</f>
        <v>197010.5</v>
      </c>
      <c r="AL12" s="16" t="s">
        <v>1440</v>
      </c>
      <c r="AM12" s="17">
        <f>(A1L240C16 + A1L240C17)</f>
        <v>393522.5</v>
      </c>
      <c r="AN12" s="16" t="s">
        <v>1441</v>
      </c>
      <c r="AO12" s="17">
        <f>IF(RUN_YEARS &gt; 2,(A1L240C1 + A1L240C4 + A1L240C7) / 3, 0)</f>
        <v>204562</v>
      </c>
      <c r="AP12" s="16" t="s">
        <v>1442</v>
      </c>
      <c r="AQ12" s="17">
        <f>IF(RUN_YEARS &gt; 2,(A1L240C2 + A1L240C5 + A1L240C8) / 3, 0)</f>
        <v>205263.33333333334</v>
      </c>
      <c r="AR12" s="16" t="s">
        <v>1443</v>
      </c>
      <c r="AS12" s="17">
        <f>(A1L240C19 + A1L240C20)</f>
        <v>409825.33333333337</v>
      </c>
      <c r="AT12" s="16" t="s">
        <v>1444</v>
      </c>
      <c r="AU12" s="17">
        <f>IF(RUN_YEARS &gt; 3,(A1L240C1 + A1L240C4 + A1L240C7 + A1L240C10) / 4, 0)</f>
        <v>216455.5</v>
      </c>
      <c r="AV12" s="16" t="s">
        <v>1445</v>
      </c>
      <c r="AW12" s="17">
        <f>IF(RUN_YEARS &gt; 3,(A1L240C2 + A1L240C5 + A1L240C8 + A1L240C11) / 4, 0)</f>
        <v>216824</v>
      </c>
      <c r="AX12" s="16" t="s">
        <v>1446</v>
      </c>
      <c r="AY12" s="17">
        <f>(A1L240C22 + A1L240C23)</f>
        <v>433279.5</v>
      </c>
      <c r="AZ12" s="16" t="s">
        <v>1447</v>
      </c>
      <c r="BA12" s="17">
        <f>IF(RUN_YEARS &gt; 4,(A1L240C1 + A1L240C4 + A1L240C7 + A1L240C10 + A1L240C13) / 5, 0)</f>
        <v>225037</v>
      </c>
      <c r="BB12" s="16" t="s">
        <v>1448</v>
      </c>
      <c r="BC12" s="17">
        <f>IF(RUN_YEARS &gt; 4,(A1L240C2 + A1L240C5 + A1L240C8 + A1L240C11 + A1L240C14) / 5, 0)</f>
        <v>222781.8</v>
      </c>
      <c r="BD12" s="16" t="s">
        <v>1449</v>
      </c>
      <c r="BE12" s="17">
        <f>(A1L240C25 + A1L240C26)</f>
        <v>447818.8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2792818</v>
      </c>
      <c r="F13" s="16" t="s">
        <v>1451</v>
      </c>
      <c r="G13" s="17">
        <f>(A1L206C2 + A1L222C2)</f>
        <v>2787574</v>
      </c>
      <c r="H13" s="16" t="s">
        <v>1452</v>
      </c>
      <c r="I13" s="17">
        <f>(A1L241C1 + A1L241C2)</f>
        <v>5580392</v>
      </c>
      <c r="J13" s="16" t="s">
        <v>1453</v>
      </c>
      <c r="K13" s="17">
        <f>(A1L206C4 + A1L222C4)</f>
        <v>2927817</v>
      </c>
      <c r="L13" s="16" t="s">
        <v>1454</v>
      </c>
      <c r="M13" s="17">
        <f>(A1L206C5 + A1L222C5)</f>
        <v>2855399</v>
      </c>
      <c r="N13" s="16" t="s">
        <v>1455</v>
      </c>
      <c r="O13" s="17">
        <f>(A1L241C4 + A1L241C5)</f>
        <v>5783216</v>
      </c>
      <c r="P13" s="16" t="s">
        <v>1456</v>
      </c>
      <c r="Q13" s="17">
        <f>(A1L206C7 + A1L222C7)</f>
        <v>2518901</v>
      </c>
      <c r="R13" s="16" t="s">
        <v>1457</v>
      </c>
      <c r="S13" s="17">
        <f>(A1L206C8 + A1L222C8)</f>
        <v>2531391</v>
      </c>
      <c r="T13" s="16" t="s">
        <v>1458</v>
      </c>
      <c r="U13" s="17">
        <f>(A1L241C7 + A1L241C8)</f>
        <v>5050292</v>
      </c>
      <c r="V13" s="16" t="s">
        <v>1459</v>
      </c>
      <c r="W13" s="17">
        <f>(A1L206C10 + A1L222C10)</f>
        <v>2511574</v>
      </c>
      <c r="X13" s="16" t="s">
        <v>1460</v>
      </c>
      <c r="Y13" s="17">
        <f>(A1L206C11 + A1L222C11)</f>
        <v>2512216</v>
      </c>
      <c r="Z13" s="16" t="s">
        <v>1461</v>
      </c>
      <c r="AA13" s="17">
        <f>(A1L241C10 + A1L241C11)</f>
        <v>5023790</v>
      </c>
      <c r="AB13" s="16" t="s">
        <v>1462</v>
      </c>
      <c r="AC13" s="17">
        <f>(A1L206C13 + A1L222C13)</f>
        <v>2579756</v>
      </c>
      <c r="AD13" s="16" t="s">
        <v>1463</v>
      </c>
      <c r="AE13" s="17">
        <f>(A1L206C14 + A1L222C14)</f>
        <v>2556228</v>
      </c>
      <c r="AF13" s="16" t="s">
        <v>1464</v>
      </c>
      <c r="AG13" s="17">
        <f>(A1L241C13 + A1L241C14)</f>
        <v>5135984</v>
      </c>
      <c r="AH13" s="16" t="s">
        <v>1465</v>
      </c>
      <c r="AI13" s="17">
        <f>IF(RUN_YEARS &gt; 1,(A1L241C1 + A1L241C4) / 2, 0)</f>
        <v>2860317.5</v>
      </c>
      <c r="AJ13" s="16" t="s">
        <v>1466</v>
      </c>
      <c r="AK13" s="17">
        <f>IF(RUN_YEARS &gt; 1,(A1L241C2 + A1L241C5) / 2, 0)</f>
        <v>2821486.5</v>
      </c>
      <c r="AL13" s="16" t="s">
        <v>1467</v>
      </c>
      <c r="AM13" s="17">
        <f>(A1L241C16 + A1L241C17)</f>
        <v>5681804</v>
      </c>
      <c r="AN13" s="16" t="s">
        <v>1468</v>
      </c>
      <c r="AO13" s="17">
        <f>IF(RUN_YEARS &gt; 2,(A1L241C1 + A1L241C4 + A1L241C7) / 3, 0)</f>
        <v>2746512</v>
      </c>
      <c r="AP13" s="16" t="s">
        <v>1469</v>
      </c>
      <c r="AQ13" s="17">
        <f>IF(RUN_YEARS &gt; 2,(A1L241C2 + A1L241C5 + A1L241C8) / 3, 0)</f>
        <v>2724788</v>
      </c>
      <c r="AR13" s="16" t="s">
        <v>1470</v>
      </c>
      <c r="AS13" s="17">
        <f>(A1L241C19 + A1L241C20)</f>
        <v>5471300</v>
      </c>
      <c r="AT13" s="16" t="s">
        <v>1471</v>
      </c>
      <c r="AU13" s="17">
        <f>IF(RUN_YEARS &gt; 3,(A1L241C1 + A1L241C4 + A1L241C7 + A1L241C10) / 4, 0)</f>
        <v>2687777.5</v>
      </c>
      <c r="AV13" s="16" t="s">
        <v>1472</v>
      </c>
      <c r="AW13" s="17">
        <f>IF(RUN_YEARS &gt; 3,(A1L241C2 + A1L241C5 + A1L241C8 + A1L241C11) / 4, 0)</f>
        <v>2671645</v>
      </c>
      <c r="AX13" s="16" t="s">
        <v>1473</v>
      </c>
      <c r="AY13" s="17">
        <f>(A1L241C22 + A1L241C23)</f>
        <v>5359422.5</v>
      </c>
      <c r="AZ13" s="16" t="s">
        <v>1474</v>
      </c>
      <c r="BA13" s="17">
        <f>IF(RUN_YEARS &gt; 4,(A1L241C1 + A1L241C4 + A1L241C7 + A1L241C10 + A1L241C13) / 5, 0)</f>
        <v>2666173.2000000002</v>
      </c>
      <c r="BB13" s="16" t="s">
        <v>1475</v>
      </c>
      <c r="BC13" s="17">
        <f>IF(RUN_YEARS &gt; 4,(A1L241C2 + A1L241C5 + A1L241C8 + A1L241C11 + A1L241C14) / 5, 0)</f>
        <v>2648561.6</v>
      </c>
      <c r="BD13" s="16" t="s">
        <v>1476</v>
      </c>
      <c r="BE13" s="17">
        <f>(A1L241C25 + A1L241C26)</f>
        <v>5314734.8000000007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206614</v>
      </c>
      <c r="F14" s="16" t="s">
        <v>1478</v>
      </c>
      <c r="G14" s="17">
        <f>(A1L207C2 + A1L223C2)</f>
        <v>218864</v>
      </c>
      <c r="H14" s="16" t="s">
        <v>1479</v>
      </c>
      <c r="I14" s="17">
        <f>(A1L242C1 + A1L242C2)</f>
        <v>425478</v>
      </c>
      <c r="J14" s="16" t="s">
        <v>1480</v>
      </c>
      <c r="K14" s="17">
        <f>(A1L207C4 + A1L223C4)</f>
        <v>309907</v>
      </c>
      <c r="L14" s="16" t="s">
        <v>1481</v>
      </c>
      <c r="M14" s="17">
        <f>(A1L207C5 + A1L223C5)</f>
        <v>326473</v>
      </c>
      <c r="N14" s="16" t="s">
        <v>1482</v>
      </c>
      <c r="O14" s="17">
        <f>(A1L242C4 + A1L242C5)</f>
        <v>636380</v>
      </c>
      <c r="P14" s="16" t="s">
        <v>1483</v>
      </c>
      <c r="Q14" s="17">
        <f>(A1L207C7 + A1L223C7)</f>
        <v>340109</v>
      </c>
      <c r="R14" s="16" t="s">
        <v>1484</v>
      </c>
      <c r="S14" s="17">
        <f>(A1L207C8 + A1L223C8)</f>
        <v>363160</v>
      </c>
      <c r="T14" s="16" t="s">
        <v>1485</v>
      </c>
      <c r="U14" s="17">
        <f>(A1L242C7 + A1L242C8)</f>
        <v>703269</v>
      </c>
      <c r="V14" s="16" t="s">
        <v>1486</v>
      </c>
      <c r="W14" s="17">
        <f>(A1L207C10 + A1L223C10)</f>
        <v>357630</v>
      </c>
      <c r="X14" s="16" t="s">
        <v>1487</v>
      </c>
      <c r="Y14" s="17">
        <f>(A1L207C11 + A1L223C11)</f>
        <v>398247</v>
      </c>
      <c r="Z14" s="16" t="s">
        <v>1488</v>
      </c>
      <c r="AA14" s="17">
        <f>(A1L242C10 + A1L242C11)</f>
        <v>755877</v>
      </c>
      <c r="AB14" s="16" t="s">
        <v>1489</v>
      </c>
      <c r="AC14" s="17">
        <f>(A1L207C13 + A1L223C13)</f>
        <v>364532</v>
      </c>
      <c r="AD14" s="16" t="s">
        <v>1490</v>
      </c>
      <c r="AE14" s="17">
        <f>(A1L207C14 + A1L223C14)</f>
        <v>405643</v>
      </c>
      <c r="AF14" s="16" t="s">
        <v>1491</v>
      </c>
      <c r="AG14" s="17">
        <f>(A1L242C13 + A1L242C14)</f>
        <v>770175</v>
      </c>
      <c r="AH14" s="16" t="s">
        <v>1492</v>
      </c>
      <c r="AI14" s="17">
        <f>IF(RUN_YEARS &gt; 1,(A1L242C1 + A1L242C4) / 2, 0)</f>
        <v>258260.5</v>
      </c>
      <c r="AJ14" s="16" t="s">
        <v>1493</v>
      </c>
      <c r="AK14" s="17">
        <f>IF(RUN_YEARS &gt; 1,(A1L242C2 + A1L242C5) / 2, 0)</f>
        <v>272668.5</v>
      </c>
      <c r="AL14" s="16" t="s">
        <v>1494</v>
      </c>
      <c r="AM14" s="17">
        <f>(A1L242C16 + A1L242C17)</f>
        <v>530929</v>
      </c>
      <c r="AN14" s="16" t="s">
        <v>1495</v>
      </c>
      <c r="AO14" s="17">
        <f>IF(RUN_YEARS &gt; 2,(A1L242C1 + A1L242C4 + A1L242C7) / 3, 0)</f>
        <v>285543.33333333331</v>
      </c>
      <c r="AP14" s="16" t="s">
        <v>1496</v>
      </c>
      <c r="AQ14" s="17">
        <f>IF(RUN_YEARS &gt; 2,(A1L242C2 + A1L242C5 + A1L242C8) / 3, 0)</f>
        <v>302832.33333333331</v>
      </c>
      <c r="AR14" s="16" t="s">
        <v>1497</v>
      </c>
      <c r="AS14" s="17">
        <f>(A1L242C19 + A1L242C20)</f>
        <v>588375.66666666663</v>
      </c>
      <c r="AT14" s="16" t="s">
        <v>1498</v>
      </c>
      <c r="AU14" s="17">
        <f>IF(RUN_YEARS &gt; 3,(A1L242C1 + A1L242C4 + A1L242C7 + A1L242C10) / 4, 0)</f>
        <v>303565</v>
      </c>
      <c r="AV14" s="16" t="s">
        <v>1499</v>
      </c>
      <c r="AW14" s="17">
        <f>IF(RUN_YEARS &gt; 3,(A1L242C2 + A1L242C5 + A1L242C8 + A1L242C11) / 4, 0)</f>
        <v>326686</v>
      </c>
      <c r="AX14" s="16" t="s">
        <v>1500</v>
      </c>
      <c r="AY14" s="17">
        <f>(A1L242C22 + A1L242C23)</f>
        <v>630251</v>
      </c>
      <c r="AZ14" s="16" t="s">
        <v>1501</v>
      </c>
      <c r="BA14" s="17">
        <f>IF(RUN_YEARS &gt; 4,(A1L242C1 + A1L242C4 + A1L242C7 + A1L242C10 + A1L242C13) / 5, 0)</f>
        <v>315758.40000000002</v>
      </c>
      <c r="BB14" s="16" t="s">
        <v>1502</v>
      </c>
      <c r="BC14" s="17">
        <f>IF(RUN_YEARS &gt; 4,(A1L242C2 + A1L242C5 + A1L242C8 + A1L242C11 + A1L242C14) / 5, 0)</f>
        <v>342477.4</v>
      </c>
      <c r="BD14" s="16" t="s">
        <v>1503</v>
      </c>
      <c r="BE14" s="17">
        <f>(A1L242C25 + A1L242C26)</f>
        <v>658235.80000000005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1217091</v>
      </c>
      <c r="F15" s="16" t="s">
        <v>1505</v>
      </c>
      <c r="G15" s="17">
        <f>(A1L208C2 + A1L224C2)</f>
        <v>1213053</v>
      </c>
      <c r="H15" s="16" t="s">
        <v>1506</v>
      </c>
      <c r="I15" s="17">
        <f>(A1L243C1 + A1L243C2)</f>
        <v>2430144</v>
      </c>
      <c r="J15" s="16" t="s">
        <v>1507</v>
      </c>
      <c r="K15" s="17">
        <f>(A1L208C4 + A1L224C4)</f>
        <v>1351048</v>
      </c>
      <c r="L15" s="16" t="s">
        <v>1508</v>
      </c>
      <c r="M15" s="17">
        <f>(A1L208C5 + A1L224C5)</f>
        <v>1354028</v>
      </c>
      <c r="N15" s="16" t="s">
        <v>1509</v>
      </c>
      <c r="O15" s="17">
        <f>(A1L243C4 + A1L243C5)</f>
        <v>2705076</v>
      </c>
      <c r="P15" s="16" t="s">
        <v>1510</v>
      </c>
      <c r="Q15" s="17">
        <f>(A1L208C7 + A1L224C7)</f>
        <v>1264598</v>
      </c>
      <c r="R15" s="16" t="s">
        <v>1511</v>
      </c>
      <c r="S15" s="17">
        <f>(A1L208C8 + A1L224C8)</f>
        <v>1277861</v>
      </c>
      <c r="T15" s="16" t="s">
        <v>1512</v>
      </c>
      <c r="U15" s="17">
        <f>(A1L243C7 + A1L243C8)</f>
        <v>2542459</v>
      </c>
      <c r="V15" s="16" t="s">
        <v>1513</v>
      </c>
      <c r="W15" s="17">
        <f>(A1L208C10 + A1L224C10)</f>
        <v>1249736</v>
      </c>
      <c r="X15" s="16" t="s">
        <v>1514</v>
      </c>
      <c r="Y15" s="17">
        <f>(A1L208C11 + A1L224C11)</f>
        <v>1313062</v>
      </c>
      <c r="Z15" s="16" t="s">
        <v>1515</v>
      </c>
      <c r="AA15" s="17">
        <f>(A1L243C10 + A1L243C11)</f>
        <v>2562798</v>
      </c>
      <c r="AB15" s="16" t="s">
        <v>1516</v>
      </c>
      <c r="AC15" s="17">
        <f>(A1L208C13 + A1L224C13)</f>
        <v>1467094</v>
      </c>
      <c r="AD15" s="16" t="s">
        <v>1517</v>
      </c>
      <c r="AE15" s="17">
        <f>(A1L208C14 + A1L224C14)</f>
        <v>1531784</v>
      </c>
      <c r="AF15" s="16" t="s">
        <v>1518</v>
      </c>
      <c r="AG15" s="17">
        <f>(A1L243C13 + A1L243C14)</f>
        <v>2998878</v>
      </c>
      <c r="AH15" s="16" t="s">
        <v>1519</v>
      </c>
      <c r="AI15" s="17">
        <f>IF(RUN_YEARS &gt; 1,(A1L243C1 + A1L243C4) / 2, 0)</f>
        <v>1284069.5</v>
      </c>
      <c r="AJ15" s="16" t="s">
        <v>1520</v>
      </c>
      <c r="AK15" s="17">
        <f>IF(RUN_YEARS &gt; 1,(A1L243C2 + A1L243C5) / 2, 0)</f>
        <v>1283540.5</v>
      </c>
      <c r="AL15" s="16" t="s">
        <v>1521</v>
      </c>
      <c r="AM15" s="17">
        <f>(A1L243C16 + A1L243C17)</f>
        <v>2567610</v>
      </c>
      <c r="AN15" s="16" t="s">
        <v>1522</v>
      </c>
      <c r="AO15" s="17">
        <f>IF(RUN_YEARS &gt; 2,(A1L243C1 + A1L243C4 + A1L243C7) / 3, 0)</f>
        <v>1277579</v>
      </c>
      <c r="AP15" s="16" t="s">
        <v>1523</v>
      </c>
      <c r="AQ15" s="17">
        <f>IF(RUN_YEARS &gt; 2,(A1L243C2 + A1L243C5 + A1L243C8) / 3, 0)</f>
        <v>1281647.3333333333</v>
      </c>
      <c r="AR15" s="16" t="s">
        <v>1524</v>
      </c>
      <c r="AS15" s="17">
        <f>(A1L243C19 + A1L243C20)</f>
        <v>2559226.333333333</v>
      </c>
      <c r="AT15" s="16" t="s">
        <v>1525</v>
      </c>
      <c r="AU15" s="17">
        <f>IF(RUN_YEARS &gt; 3,(A1L243C1 + A1L243C4 + A1L243C7 + A1L243C10) / 4, 0)</f>
        <v>1270618.25</v>
      </c>
      <c r="AV15" s="16" t="s">
        <v>1526</v>
      </c>
      <c r="AW15" s="17">
        <f>IF(RUN_YEARS &gt; 3,(A1L243C2 + A1L243C5 + A1L243C8 + A1L243C11) / 4, 0)</f>
        <v>1289501</v>
      </c>
      <c r="AX15" s="16" t="s">
        <v>1527</v>
      </c>
      <c r="AY15" s="17">
        <f>(A1L243C22 + A1L243C23)</f>
        <v>2560119.25</v>
      </c>
      <c r="AZ15" s="16" t="s">
        <v>1528</v>
      </c>
      <c r="BA15" s="17">
        <f>IF(RUN_YEARS &gt; 4,(A1L243C1 + A1L243C4 + A1L243C7 + A1L243C10 + A1L243C13) / 5, 0)</f>
        <v>1309913.3999999999</v>
      </c>
      <c r="BB15" s="16" t="s">
        <v>1529</v>
      </c>
      <c r="BC15" s="17">
        <f>IF(RUN_YEARS &gt; 4,(A1L243C2 + A1L243C5 + A1L243C8 + A1L243C11 + A1L243C14) / 5, 0)</f>
        <v>1337957.6000000001</v>
      </c>
      <c r="BD15" s="16" t="s">
        <v>1530</v>
      </c>
      <c r="BE15" s="17">
        <f>(A1L243C25 + A1L243C26)</f>
        <v>2647871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113525</v>
      </c>
      <c r="F16" s="16" t="s">
        <v>1532</v>
      </c>
      <c r="G16" s="17">
        <f>(A1L209C2 + A1L225C2)</f>
        <v>97418</v>
      </c>
      <c r="H16" s="16" t="s">
        <v>1533</v>
      </c>
      <c r="I16" s="17">
        <f>(A1L244C1 + A1L244C2)</f>
        <v>210943</v>
      </c>
      <c r="J16" s="16" t="s">
        <v>1534</v>
      </c>
      <c r="K16" s="17">
        <f>(A1L209C4 + A1L225C4)</f>
        <v>121502</v>
      </c>
      <c r="L16" s="16" t="s">
        <v>1535</v>
      </c>
      <c r="M16" s="17">
        <f>(A1L209C5 + A1L225C5)</f>
        <v>96679</v>
      </c>
      <c r="N16" s="16" t="s">
        <v>1536</v>
      </c>
      <c r="O16" s="17">
        <f>(A1L244C4 + A1L244C5)</f>
        <v>218181</v>
      </c>
      <c r="P16" s="16" t="s">
        <v>1537</v>
      </c>
      <c r="Q16" s="17">
        <f>(A1L209C7 + A1L225C7)</f>
        <v>126224</v>
      </c>
      <c r="R16" s="16" t="s">
        <v>1538</v>
      </c>
      <c r="S16" s="17">
        <f>(A1L209C8 + A1L225C8)</f>
        <v>99249</v>
      </c>
      <c r="T16" s="16" t="s">
        <v>1539</v>
      </c>
      <c r="U16" s="17">
        <f>(A1L244C7 + A1L244C8)</f>
        <v>225473</v>
      </c>
      <c r="V16" s="16" t="s">
        <v>1540</v>
      </c>
      <c r="W16" s="17">
        <f>(A1L209C10 + A1L225C10)</f>
        <v>131912</v>
      </c>
      <c r="X16" s="16" t="s">
        <v>1541</v>
      </c>
      <c r="Y16" s="17">
        <f>(A1L209C11 + A1L225C11)</f>
        <v>108576</v>
      </c>
      <c r="Z16" s="16" t="s">
        <v>1542</v>
      </c>
      <c r="AA16" s="17">
        <f>(A1L244C10 + A1L244C11)</f>
        <v>240488</v>
      </c>
      <c r="AB16" s="16" t="s">
        <v>1543</v>
      </c>
      <c r="AC16" s="17">
        <f>(A1L209C13 + A1L225C13)</f>
        <v>129914</v>
      </c>
      <c r="AD16" s="16" t="s">
        <v>1544</v>
      </c>
      <c r="AE16" s="17">
        <f>(A1L209C14 + A1L225C14)</f>
        <v>93478</v>
      </c>
      <c r="AF16" s="16" t="s">
        <v>1545</v>
      </c>
      <c r="AG16" s="17">
        <f>(A1L244C13 + A1L244C14)</f>
        <v>223392</v>
      </c>
      <c r="AH16" s="16" t="s">
        <v>1546</v>
      </c>
      <c r="AI16" s="17">
        <f>IF(RUN_YEARS &gt; 1,(A1L244C1 + A1L244C4) / 2, 0)</f>
        <v>117513.5</v>
      </c>
      <c r="AJ16" s="16" t="s">
        <v>1547</v>
      </c>
      <c r="AK16" s="17">
        <f>IF(RUN_YEARS &gt; 1,(A1L244C2 + A1L244C5) / 2, 0)</f>
        <v>97048.5</v>
      </c>
      <c r="AL16" s="16" t="s">
        <v>1548</v>
      </c>
      <c r="AM16" s="17">
        <f>(A1L244C16 + A1L244C17)</f>
        <v>214562</v>
      </c>
      <c r="AN16" s="16" t="s">
        <v>1549</v>
      </c>
      <c r="AO16" s="17">
        <f>IF(RUN_YEARS &gt; 2,(A1L244C1 + A1L244C4 + A1L244C7) / 3, 0)</f>
        <v>120417</v>
      </c>
      <c r="AP16" s="16" t="s">
        <v>1550</v>
      </c>
      <c r="AQ16" s="17">
        <f>IF(RUN_YEARS &gt; 2,(A1L244C2 + A1L244C5 + A1L244C8) / 3, 0)</f>
        <v>97782</v>
      </c>
      <c r="AR16" s="16" t="s">
        <v>1551</v>
      </c>
      <c r="AS16" s="17">
        <f>(A1L244C19 + A1L244C20)</f>
        <v>218199</v>
      </c>
      <c r="AT16" s="16" t="s">
        <v>1552</v>
      </c>
      <c r="AU16" s="17">
        <f>IF(RUN_YEARS &gt; 3,(A1L244C1 + A1L244C4 + A1L244C7 + A1L244C10) / 4, 0)</f>
        <v>123290.75</v>
      </c>
      <c r="AV16" s="16" t="s">
        <v>1553</v>
      </c>
      <c r="AW16" s="17">
        <f>IF(RUN_YEARS &gt; 3,(A1L244C2 + A1L244C5 + A1L244C8 + A1L244C11) / 4, 0)</f>
        <v>100480.5</v>
      </c>
      <c r="AX16" s="16" t="s">
        <v>1554</v>
      </c>
      <c r="AY16" s="17">
        <f>(A1L244C22 + A1L244C23)</f>
        <v>223771.25</v>
      </c>
      <c r="AZ16" s="16" t="s">
        <v>1555</v>
      </c>
      <c r="BA16" s="17">
        <f>IF(RUN_YEARS &gt; 4,(A1L244C1 + A1L244C4 + A1L244C7 + A1L244C10 + A1L244C13) / 5, 0)</f>
        <v>124615.4</v>
      </c>
      <c r="BB16" s="16" t="s">
        <v>1556</v>
      </c>
      <c r="BC16" s="17">
        <f>IF(RUN_YEARS &gt; 4,(A1L244C2 + A1L244C5 + A1L244C8 + A1L244C11 + A1L244C14) / 5, 0)</f>
        <v>99080</v>
      </c>
      <c r="BD16" s="16" t="s">
        <v>1557</v>
      </c>
      <c r="BE16" s="17">
        <f>(A1L244C25 + A1L244C26)</f>
        <v>223695.4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53838</v>
      </c>
      <c r="F17" s="16" t="s">
        <v>1559</v>
      </c>
      <c r="G17" s="17">
        <f>(A1L210C2 + A1L226C2)</f>
        <v>47848</v>
      </c>
      <c r="H17" s="16" t="s">
        <v>1560</v>
      </c>
      <c r="I17" s="17">
        <f>(A1L245C1 + A1L245C2)</f>
        <v>101686</v>
      </c>
      <c r="J17" s="16" t="s">
        <v>1561</v>
      </c>
      <c r="K17" s="17">
        <f>(A1L210C4 + A1L226C4)</f>
        <v>51888</v>
      </c>
      <c r="L17" s="16" t="s">
        <v>1562</v>
      </c>
      <c r="M17" s="17">
        <f>(A1L210C5 + A1L226C5)</f>
        <v>44705</v>
      </c>
      <c r="N17" s="16" t="s">
        <v>1563</v>
      </c>
      <c r="O17" s="17">
        <f>(A1L245C4 + A1L245C5)</f>
        <v>96593</v>
      </c>
      <c r="P17" s="16" t="s">
        <v>1564</v>
      </c>
      <c r="Q17" s="17">
        <f>(A1L210C7 + A1L226C7)</f>
        <v>53293</v>
      </c>
      <c r="R17" s="16" t="s">
        <v>1565</v>
      </c>
      <c r="S17" s="17">
        <f>(A1L210C8 + A1L226C8)</f>
        <v>45529</v>
      </c>
      <c r="T17" s="16" t="s">
        <v>1566</v>
      </c>
      <c r="U17" s="17">
        <f>(A1L245C7 + A1L245C8)</f>
        <v>98822</v>
      </c>
      <c r="V17" s="16" t="s">
        <v>1567</v>
      </c>
      <c r="W17" s="17">
        <f>(A1L210C10 + A1L226C10)</f>
        <v>56516</v>
      </c>
      <c r="X17" s="16" t="s">
        <v>1568</v>
      </c>
      <c r="Y17" s="17">
        <f>(A1L210C11 + A1L226C11)</f>
        <v>52032</v>
      </c>
      <c r="Z17" s="16" t="s">
        <v>1569</v>
      </c>
      <c r="AA17" s="17">
        <f>(A1L245C10 + A1L245C11)</f>
        <v>108548</v>
      </c>
      <c r="AB17" s="16" t="s">
        <v>1570</v>
      </c>
      <c r="AC17" s="17">
        <f>(A1L210C13 + A1L226C13)</f>
        <v>62965</v>
      </c>
      <c r="AD17" s="16" t="s">
        <v>1571</v>
      </c>
      <c r="AE17" s="17">
        <f>(A1L210C14 + A1L226C14)</f>
        <v>55651</v>
      </c>
      <c r="AF17" s="16" t="s">
        <v>1572</v>
      </c>
      <c r="AG17" s="17">
        <f>(A1L245C13 + A1L245C14)</f>
        <v>118616</v>
      </c>
      <c r="AH17" s="16" t="s">
        <v>1573</v>
      </c>
      <c r="AI17" s="17">
        <f>IF(RUN_YEARS &gt; 1,(A1L245C1 + A1L245C4) / 2, 0)</f>
        <v>52863</v>
      </c>
      <c r="AJ17" s="16" t="s">
        <v>1574</v>
      </c>
      <c r="AK17" s="17">
        <f>IF(RUN_YEARS &gt; 1,(A1L245C2 + A1L245C5) / 2, 0)</f>
        <v>46276.5</v>
      </c>
      <c r="AL17" s="16" t="s">
        <v>1575</v>
      </c>
      <c r="AM17" s="17">
        <f>(A1L245C16 + A1L245C17)</f>
        <v>99139.5</v>
      </c>
      <c r="AN17" s="16" t="s">
        <v>1576</v>
      </c>
      <c r="AO17" s="17">
        <f>IF(RUN_YEARS &gt; 2,(A1L245C1 + A1L245C4 + A1L245C7) / 3, 0)</f>
        <v>53006.333333333336</v>
      </c>
      <c r="AP17" s="16" t="s">
        <v>1577</v>
      </c>
      <c r="AQ17" s="17">
        <f>IF(RUN_YEARS &gt; 2,(A1L245C2 + A1L245C5 + A1L245C8) / 3, 0)</f>
        <v>46027.333333333336</v>
      </c>
      <c r="AR17" s="16" t="s">
        <v>1578</v>
      </c>
      <c r="AS17" s="17">
        <f>(A1L245C19 + A1L245C20)</f>
        <v>99033.666666666672</v>
      </c>
      <c r="AT17" s="16" t="s">
        <v>1579</v>
      </c>
      <c r="AU17" s="17">
        <f>IF(RUN_YEARS &gt; 3,(A1L245C1 + A1L245C4 + A1L245C7 + A1L245C10) / 4, 0)</f>
        <v>53883.75</v>
      </c>
      <c r="AV17" s="16" t="s">
        <v>1580</v>
      </c>
      <c r="AW17" s="17">
        <f>IF(RUN_YEARS &gt; 3,(A1L245C2 + A1L245C5 + A1L245C8 + A1L245C11) / 4, 0)</f>
        <v>47528.5</v>
      </c>
      <c r="AX17" s="16" t="s">
        <v>1581</v>
      </c>
      <c r="AY17" s="17">
        <f>(A1L245C22 + A1L245C23)</f>
        <v>101412.25</v>
      </c>
      <c r="AZ17" s="16" t="s">
        <v>1582</v>
      </c>
      <c r="BA17" s="17">
        <f>IF(RUN_YEARS &gt; 4,(A1L245C1 + A1L245C4 + A1L245C7 + A1L245C10 + A1L245C13) / 5, 0)</f>
        <v>55700</v>
      </c>
      <c r="BB17" s="16" t="s">
        <v>1583</v>
      </c>
      <c r="BC17" s="17">
        <f>IF(RUN_YEARS &gt; 4,(A1L245C2 + A1L245C5 + A1L245C8 + A1L245C11 + A1L245C14) / 5, 0)</f>
        <v>49153</v>
      </c>
      <c r="BD17" s="16" t="s">
        <v>1584</v>
      </c>
      <c r="BE17" s="17">
        <f>(A1L245C25 + A1L245C26)</f>
        <v>104853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3229641</v>
      </c>
      <c r="F18" s="16" t="s">
        <v>1586</v>
      </c>
      <c r="G18" s="17">
        <f>(A1L211C2 + A1L227C2)</f>
        <v>292774</v>
      </c>
      <c r="H18" s="16" t="s">
        <v>1587</v>
      </c>
      <c r="I18" s="17">
        <f>(A1L246C1 + A1L246C2)</f>
        <v>3522415</v>
      </c>
      <c r="J18" s="16" t="s">
        <v>1588</v>
      </c>
      <c r="K18" s="17">
        <f>(A1L211C4 + A1L227C4)</f>
        <v>3232534</v>
      </c>
      <c r="L18" s="16" t="s">
        <v>1589</v>
      </c>
      <c r="M18" s="17">
        <f>(A1L211C5 + A1L227C5)</f>
        <v>239906</v>
      </c>
      <c r="N18" s="16" t="s">
        <v>1590</v>
      </c>
      <c r="O18" s="17">
        <f>(A1L246C4 + A1L246C5)</f>
        <v>3472440</v>
      </c>
      <c r="P18" s="16" t="s">
        <v>1591</v>
      </c>
      <c r="Q18" s="17">
        <f>(A1L211C7 + A1L227C7)</f>
        <v>3069739</v>
      </c>
      <c r="R18" s="16" t="s">
        <v>1592</v>
      </c>
      <c r="S18" s="17">
        <f>(A1L211C8 + A1L227C8)</f>
        <v>235265</v>
      </c>
      <c r="T18" s="16" t="s">
        <v>1593</v>
      </c>
      <c r="U18" s="17">
        <f>(A1L246C7 + A1L246C8)</f>
        <v>3305004</v>
      </c>
      <c r="V18" s="16" t="s">
        <v>1594</v>
      </c>
      <c r="W18" s="17">
        <f>(A1L211C10 + A1L227C10)</f>
        <v>2976827</v>
      </c>
      <c r="X18" s="16" t="s">
        <v>1595</v>
      </c>
      <c r="Y18" s="17">
        <f>(A1L211C11 + A1L227C11)</f>
        <v>335354</v>
      </c>
      <c r="Z18" s="16" t="s">
        <v>1596</v>
      </c>
      <c r="AA18" s="17">
        <f>(A1L246C10 + A1L246C11)</f>
        <v>3312181</v>
      </c>
      <c r="AB18" s="16" t="s">
        <v>1597</v>
      </c>
      <c r="AC18" s="17">
        <f>(A1L211C13 + A1L227C13)</f>
        <v>2940947</v>
      </c>
      <c r="AD18" s="16" t="s">
        <v>1598</v>
      </c>
      <c r="AE18" s="17">
        <f>(A1L211C14 + A1L227C14)</f>
        <v>330344</v>
      </c>
      <c r="AF18" s="16" t="s">
        <v>1599</v>
      </c>
      <c r="AG18" s="17">
        <f>(A1L246C13 + A1L246C14)</f>
        <v>3271291</v>
      </c>
      <c r="AH18" s="16" t="s">
        <v>1600</v>
      </c>
      <c r="AI18" s="17">
        <f>IF(RUN_YEARS &gt; 1,(A1L246C1 + A1L246C4) / 2, 0)</f>
        <v>3231087.5</v>
      </c>
      <c r="AJ18" s="16" t="s">
        <v>1601</v>
      </c>
      <c r="AK18" s="17">
        <f>IF(RUN_YEARS &gt; 1,(A1L246C2 + A1L246C5) / 2, 0)</f>
        <v>266340</v>
      </c>
      <c r="AL18" s="16" t="s">
        <v>1602</v>
      </c>
      <c r="AM18" s="17">
        <f>(A1L246C16 + A1L246C17)</f>
        <v>3497427.5</v>
      </c>
      <c r="AN18" s="16" t="s">
        <v>1603</v>
      </c>
      <c r="AO18" s="17">
        <f>IF(RUN_YEARS &gt; 2,(A1L246C1 + A1L246C4 + A1L246C7) / 3, 0)</f>
        <v>3177304.6666666665</v>
      </c>
      <c r="AP18" s="16" t="s">
        <v>1604</v>
      </c>
      <c r="AQ18" s="17">
        <f>IF(RUN_YEARS &gt; 2,(A1L246C2 + A1L246C5 + A1L246C8) / 3, 0)</f>
        <v>255981.66666666666</v>
      </c>
      <c r="AR18" s="16" t="s">
        <v>1605</v>
      </c>
      <c r="AS18" s="17">
        <f>(A1L246C19 + A1L246C20)</f>
        <v>3433286.333333333</v>
      </c>
      <c r="AT18" s="16" t="s">
        <v>1606</v>
      </c>
      <c r="AU18" s="17">
        <f>IF(RUN_YEARS &gt; 3,(A1L246C1 + A1L246C4 + A1L246C7 + A1L246C10) / 4, 0)</f>
        <v>3127185.25</v>
      </c>
      <c r="AV18" s="16" t="s">
        <v>1607</v>
      </c>
      <c r="AW18" s="17">
        <f>IF(RUN_YEARS &gt; 3,(A1L246C2 + A1L246C5 + A1L246C8 + A1L246C11) / 4, 0)</f>
        <v>275824.75</v>
      </c>
      <c r="AX18" s="16" t="s">
        <v>1608</v>
      </c>
      <c r="AY18" s="17">
        <f>(A1L246C22 + A1L246C23)</f>
        <v>3403010</v>
      </c>
      <c r="AZ18" s="16" t="s">
        <v>1609</v>
      </c>
      <c r="BA18" s="17">
        <f>IF(RUN_YEARS &gt; 4,(A1L246C1 + A1L246C4 + A1L246C7 + A1L246C10 + A1L246C13) / 5, 0)</f>
        <v>3089937.6</v>
      </c>
      <c r="BB18" s="16" t="s">
        <v>1610</v>
      </c>
      <c r="BC18" s="17">
        <f>IF(RUN_YEARS &gt; 4,(A1L246C2 + A1L246C5 + A1L246C8 + A1L246C11 + A1L246C14) / 5, 0)</f>
        <v>286728.59999999998</v>
      </c>
      <c r="BD18" s="16" t="s">
        <v>1611</v>
      </c>
      <c r="BE18" s="17">
        <f>(A1L246C25 + A1L246C26)</f>
        <v>3376666.2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1017490</v>
      </c>
      <c r="F19" s="16" t="s">
        <v>1613</v>
      </c>
      <c r="G19" s="17">
        <f>(A1L212C2 + A1L228C2)</f>
        <v>384174</v>
      </c>
      <c r="H19" s="16" t="s">
        <v>1614</v>
      </c>
      <c r="I19" s="17">
        <f>(A1L247C1 + A1L247C2)</f>
        <v>1401664</v>
      </c>
      <c r="J19" s="16" t="s">
        <v>1615</v>
      </c>
      <c r="K19" s="17">
        <f>(A1L212C4 + A1L228C4)</f>
        <v>954216</v>
      </c>
      <c r="L19" s="16" t="s">
        <v>1616</v>
      </c>
      <c r="M19" s="17">
        <f>(A1L212C5 + A1L228C5)</f>
        <v>357928</v>
      </c>
      <c r="N19" s="16" t="s">
        <v>1617</v>
      </c>
      <c r="O19" s="17">
        <f>(A1L247C4 + A1L247C5)</f>
        <v>1312144</v>
      </c>
      <c r="P19" s="16" t="s">
        <v>1618</v>
      </c>
      <c r="Q19" s="17">
        <f>(A1L212C7 + A1L228C7)</f>
        <v>924157</v>
      </c>
      <c r="R19" s="16" t="s">
        <v>1619</v>
      </c>
      <c r="S19" s="17">
        <f>(A1L212C8 + A1L228C8)</f>
        <v>336160</v>
      </c>
      <c r="T19" s="16" t="s">
        <v>1620</v>
      </c>
      <c r="U19" s="17">
        <f>(A1L247C7 + A1L247C8)</f>
        <v>1260317</v>
      </c>
      <c r="V19" s="16" t="s">
        <v>1621</v>
      </c>
      <c r="W19" s="17">
        <f>(A1L212C10 + A1L228C10)</f>
        <v>864160</v>
      </c>
      <c r="X19" s="16" t="s">
        <v>1622</v>
      </c>
      <c r="Y19" s="17">
        <f>(A1L212C11 + A1L228C11)</f>
        <v>311599</v>
      </c>
      <c r="Z19" s="16" t="s">
        <v>1623</v>
      </c>
      <c r="AA19" s="17">
        <f>(A1L247C10 + A1L247C11)</f>
        <v>1175759</v>
      </c>
      <c r="AB19" s="16" t="s">
        <v>1624</v>
      </c>
      <c r="AC19" s="17">
        <f>(A1L212C13 + A1L228C13)</f>
        <v>735546</v>
      </c>
      <c r="AD19" s="16" t="s">
        <v>1625</v>
      </c>
      <c r="AE19" s="17">
        <f>(A1L212C14 + A1L228C14)</f>
        <v>245407</v>
      </c>
      <c r="AF19" s="16" t="s">
        <v>1626</v>
      </c>
      <c r="AG19" s="17">
        <f>(A1L247C13 + A1L247C14)</f>
        <v>980953</v>
      </c>
      <c r="AH19" s="16" t="s">
        <v>1627</v>
      </c>
      <c r="AI19" s="17">
        <f>IF(RUN_YEARS &gt; 1,(A1L247C1 + A1L247C4) / 2, 0)</f>
        <v>985853</v>
      </c>
      <c r="AJ19" s="16" t="s">
        <v>1628</v>
      </c>
      <c r="AK19" s="17">
        <f>IF(RUN_YEARS &gt; 1,(A1L247C2 + A1L247C5) / 2, 0)</f>
        <v>371051</v>
      </c>
      <c r="AL19" s="16" t="s">
        <v>1629</v>
      </c>
      <c r="AM19" s="17">
        <f>(A1L247C16 + A1L247C17)</f>
        <v>1356904</v>
      </c>
      <c r="AN19" s="16" t="s">
        <v>1630</v>
      </c>
      <c r="AO19" s="17">
        <f>IF(RUN_YEARS &gt; 2,(A1L247C1 + A1L247C4 + A1L247C7) / 3, 0)</f>
        <v>965287.66666666663</v>
      </c>
      <c r="AP19" s="16" t="s">
        <v>1631</v>
      </c>
      <c r="AQ19" s="17">
        <f>IF(RUN_YEARS &gt; 2,(A1L247C2 + A1L247C5 + A1L247C8) / 3, 0)</f>
        <v>359420.66666666669</v>
      </c>
      <c r="AR19" s="16" t="s">
        <v>1632</v>
      </c>
      <c r="AS19" s="17">
        <f>(A1L247C19 + A1L247C20)</f>
        <v>1324708.3333333333</v>
      </c>
      <c r="AT19" s="16" t="s">
        <v>1633</v>
      </c>
      <c r="AU19" s="17">
        <f>IF(RUN_YEARS &gt; 3,(A1L247C1 + A1L247C4 + A1L247C7 + A1L247C10) / 4, 0)</f>
        <v>940005.75</v>
      </c>
      <c r="AV19" s="16" t="s">
        <v>1634</v>
      </c>
      <c r="AW19" s="17">
        <f>IF(RUN_YEARS &gt; 3,(A1L247C2 + A1L247C5 + A1L247C8 + A1L247C11) / 4, 0)</f>
        <v>347465.25</v>
      </c>
      <c r="AX19" s="16" t="s">
        <v>1635</v>
      </c>
      <c r="AY19" s="17">
        <f>(A1L247C22 + A1L247C23)</f>
        <v>1287471</v>
      </c>
      <c r="AZ19" s="16" t="s">
        <v>1636</v>
      </c>
      <c r="BA19" s="17">
        <f>IF(RUN_YEARS &gt; 4,(A1L247C1 + A1L247C4 + A1L247C7 + A1L247C10 + A1L247C13) / 5, 0)</f>
        <v>899113.8</v>
      </c>
      <c r="BB19" s="16" t="s">
        <v>1637</v>
      </c>
      <c r="BC19" s="17">
        <f>IF(RUN_YEARS &gt; 4,(A1L247C2 + A1L247C5 + A1L247C8 + A1L247C11 + A1L247C14) / 5, 0)</f>
        <v>327053.59999999998</v>
      </c>
      <c r="BD19" s="16" t="s">
        <v>1638</v>
      </c>
      <c r="BE19" s="17">
        <f>(A1L247C25 + A1L247C26)</f>
        <v>1226167.3999999999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1471</v>
      </c>
      <c r="F20" s="16" t="s">
        <v>1640</v>
      </c>
      <c r="G20" s="17">
        <f>(A1L213C2 + A1L229C2)</f>
        <v>1728</v>
      </c>
      <c r="H20" s="16" t="s">
        <v>1641</v>
      </c>
      <c r="I20" s="17">
        <f>(A1L248C1 + A1L248C2)</f>
        <v>3199</v>
      </c>
      <c r="J20" s="16" t="s">
        <v>1642</v>
      </c>
      <c r="K20" s="17">
        <f>(A1L213C4 + A1L229C4)</f>
        <v>1329</v>
      </c>
      <c r="L20" s="16" t="s">
        <v>1643</v>
      </c>
      <c r="M20" s="17">
        <f>(A1L213C5 + A1L229C5)</f>
        <v>1821</v>
      </c>
      <c r="N20" s="16" t="s">
        <v>1644</v>
      </c>
      <c r="O20" s="17">
        <f>(A1L248C4 + A1L248C5)</f>
        <v>3150</v>
      </c>
      <c r="P20" s="16" t="s">
        <v>1645</v>
      </c>
      <c r="Q20" s="17">
        <f>(A1L213C7 + A1L229C7)</f>
        <v>1112</v>
      </c>
      <c r="R20" s="16" t="s">
        <v>1646</v>
      </c>
      <c r="S20" s="17">
        <f>(A1L213C8 + A1L229C8)</f>
        <v>1750</v>
      </c>
      <c r="T20" s="16" t="s">
        <v>1647</v>
      </c>
      <c r="U20" s="17">
        <f>(A1L248C7 + A1L248C8)</f>
        <v>2862</v>
      </c>
      <c r="V20" s="16" t="s">
        <v>1648</v>
      </c>
      <c r="W20" s="17">
        <f>(A1L213C10 + A1L229C10)</f>
        <v>1124</v>
      </c>
      <c r="X20" s="16" t="s">
        <v>1649</v>
      </c>
      <c r="Y20" s="17">
        <f>(A1L213C11 + A1L229C11)</f>
        <v>2011</v>
      </c>
      <c r="Z20" s="16" t="s">
        <v>1650</v>
      </c>
      <c r="AA20" s="17">
        <f>(A1L248C10 + A1L248C11)</f>
        <v>3135</v>
      </c>
      <c r="AB20" s="16" t="s">
        <v>1651</v>
      </c>
      <c r="AC20" s="17">
        <f>(A1L213C13 + A1L229C13)</f>
        <v>1018</v>
      </c>
      <c r="AD20" s="16" t="s">
        <v>1652</v>
      </c>
      <c r="AE20" s="17">
        <f>(A1L213C14 + A1L229C14)</f>
        <v>1673</v>
      </c>
      <c r="AF20" s="16" t="s">
        <v>1653</v>
      </c>
      <c r="AG20" s="17">
        <f>(A1L248C13 + A1L248C14)</f>
        <v>2691</v>
      </c>
      <c r="AH20" s="16" t="s">
        <v>1654</v>
      </c>
      <c r="AI20" s="17">
        <f>IF(RUN_YEARS &gt; 1,(A1L248C1 + A1L248C4) / 2, 0)</f>
        <v>1400</v>
      </c>
      <c r="AJ20" s="16" t="s">
        <v>1655</v>
      </c>
      <c r="AK20" s="17">
        <f>IF(RUN_YEARS &gt; 1,(A1L248C2 + A1L248C5) / 2, 0)</f>
        <v>1774.5</v>
      </c>
      <c r="AL20" s="16" t="s">
        <v>1656</v>
      </c>
      <c r="AM20" s="17">
        <f>(A1L248C16 + A1L248C17)</f>
        <v>3174.5</v>
      </c>
      <c r="AN20" s="16" t="s">
        <v>1657</v>
      </c>
      <c r="AO20" s="17">
        <f>IF(RUN_YEARS &gt; 2,(A1L248C1 + A1L248C4 + A1L248C7) / 3, 0)</f>
        <v>1304</v>
      </c>
      <c r="AP20" s="16" t="s">
        <v>1658</v>
      </c>
      <c r="AQ20" s="17">
        <f>IF(RUN_YEARS &gt; 2,(A1L248C2 + A1L248C5 + A1L248C8) / 3, 0)</f>
        <v>1766.3333333333333</v>
      </c>
      <c r="AR20" s="16" t="s">
        <v>1659</v>
      </c>
      <c r="AS20" s="17">
        <f>(A1L248C19 + A1L248C20)</f>
        <v>3070.333333333333</v>
      </c>
      <c r="AT20" s="16" t="s">
        <v>1660</v>
      </c>
      <c r="AU20" s="17">
        <f>IF(RUN_YEARS &gt; 3,(A1L248C1 + A1L248C4 + A1L248C7 + A1L248C10) / 4, 0)</f>
        <v>1259</v>
      </c>
      <c r="AV20" s="16" t="s">
        <v>1661</v>
      </c>
      <c r="AW20" s="17">
        <f>IF(RUN_YEARS &gt; 3,(A1L248C2 + A1L248C5 + A1L248C8 + A1L248C11) / 4, 0)</f>
        <v>1827.5</v>
      </c>
      <c r="AX20" s="16" t="s">
        <v>1662</v>
      </c>
      <c r="AY20" s="17">
        <f>(A1L248C22 + A1L248C23)</f>
        <v>3086.5</v>
      </c>
      <c r="AZ20" s="16" t="s">
        <v>1663</v>
      </c>
      <c r="BA20" s="17">
        <f>IF(RUN_YEARS &gt; 4,(A1L248C1 + A1L248C4 + A1L248C7 + A1L248C10 + A1L248C13) / 5, 0)</f>
        <v>1210.8</v>
      </c>
      <c r="BB20" s="16" t="s">
        <v>1664</v>
      </c>
      <c r="BC20" s="17">
        <f>IF(RUN_YEARS &gt; 4,(A1L248C2 + A1L248C5 + A1L248C8 + A1L248C11 + A1L248C14) / 5, 0)</f>
        <v>1796.6</v>
      </c>
      <c r="BD20" s="16" t="s">
        <v>1665</v>
      </c>
      <c r="BE20" s="17">
        <f>(A1L248C25 + A1L248C26)</f>
        <v>3007.3999999999996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371406</v>
      </c>
      <c r="F21" s="16" t="s">
        <v>1667</v>
      </c>
      <c r="G21" s="17">
        <f>(A1L214C2 + A1L230C2)</f>
        <v>349441</v>
      </c>
      <c r="H21" s="16" t="s">
        <v>1668</v>
      </c>
      <c r="I21" s="17">
        <f>(A1L249C1 + A1L249C2)</f>
        <v>720847</v>
      </c>
      <c r="J21" s="16" t="s">
        <v>1669</v>
      </c>
      <c r="K21" s="17">
        <f>(A1L214C4 + A1L230C4)</f>
        <v>387871</v>
      </c>
      <c r="L21" s="16" t="s">
        <v>1670</v>
      </c>
      <c r="M21" s="17">
        <f>(A1L214C5 + A1L230C5)</f>
        <v>351876</v>
      </c>
      <c r="N21" s="16" t="s">
        <v>1671</v>
      </c>
      <c r="O21" s="17">
        <f>(A1L249C4 + A1L249C5)</f>
        <v>739747</v>
      </c>
      <c r="P21" s="16" t="s">
        <v>1672</v>
      </c>
      <c r="Q21" s="17">
        <f>(A1L214C7 + A1L230C7)</f>
        <v>364045</v>
      </c>
      <c r="R21" s="16" t="s">
        <v>1673</v>
      </c>
      <c r="S21" s="17">
        <f>(A1L214C8 + A1L230C8)</f>
        <v>340544</v>
      </c>
      <c r="T21" s="16" t="s">
        <v>1674</v>
      </c>
      <c r="U21" s="17">
        <f>(A1L249C7 + A1L249C8)</f>
        <v>704589</v>
      </c>
      <c r="V21" s="16" t="s">
        <v>1675</v>
      </c>
      <c r="W21" s="17">
        <f>(A1L214C10 + A1L230C10)</f>
        <v>354783</v>
      </c>
      <c r="X21" s="16" t="s">
        <v>1676</v>
      </c>
      <c r="Y21" s="17">
        <f>(A1L214C11 + A1L230C11)</f>
        <v>331327</v>
      </c>
      <c r="Z21" s="16" t="s">
        <v>1677</v>
      </c>
      <c r="AA21" s="17">
        <f>(A1L249C10 + A1L249C11)</f>
        <v>686110</v>
      </c>
      <c r="AB21" s="16" t="s">
        <v>1678</v>
      </c>
      <c r="AC21" s="17">
        <f>(A1L214C13 + A1L230C13)</f>
        <v>316399</v>
      </c>
      <c r="AD21" s="16" t="s">
        <v>1679</v>
      </c>
      <c r="AE21" s="17">
        <f>(A1L214C14 + A1L230C14)</f>
        <v>289435</v>
      </c>
      <c r="AF21" s="16" t="s">
        <v>1680</v>
      </c>
      <c r="AG21" s="17">
        <f>(A1L249C13 + A1L249C14)</f>
        <v>605834</v>
      </c>
      <c r="AH21" s="16" t="s">
        <v>1681</v>
      </c>
      <c r="AI21" s="17">
        <f>IF(RUN_YEARS &gt; 1,(A1L249C1 + A1L249C4) / 2, 0)</f>
        <v>379638.5</v>
      </c>
      <c r="AJ21" s="16" t="s">
        <v>1682</v>
      </c>
      <c r="AK21" s="17">
        <f>IF(RUN_YEARS &gt; 1,(A1L249C2 + A1L249C5) / 2, 0)</f>
        <v>350658.5</v>
      </c>
      <c r="AL21" s="16" t="s">
        <v>1683</v>
      </c>
      <c r="AM21" s="17">
        <f>(A1L249C16 + A1L249C17)</f>
        <v>730297</v>
      </c>
      <c r="AN21" s="16" t="s">
        <v>1684</v>
      </c>
      <c r="AO21" s="17">
        <f>IF(RUN_YEARS &gt; 2,(A1L249C1 + A1L249C4 + A1L249C7) / 3, 0)</f>
        <v>374440.66666666669</v>
      </c>
      <c r="AP21" s="16" t="s">
        <v>1685</v>
      </c>
      <c r="AQ21" s="17">
        <f>IF(RUN_YEARS &gt; 2,(A1L249C2 + A1L249C5 + A1L249C8) / 3, 0)</f>
        <v>347287</v>
      </c>
      <c r="AR21" s="16" t="s">
        <v>1686</v>
      </c>
      <c r="AS21" s="17">
        <f>(A1L249C19 + A1L249C20)</f>
        <v>721727.66666666674</v>
      </c>
      <c r="AT21" s="16" t="s">
        <v>1687</v>
      </c>
      <c r="AU21" s="17">
        <f>IF(RUN_YEARS &gt; 3,(A1L249C1 + A1L249C4 + A1L249C7 + A1L249C10) / 4, 0)</f>
        <v>369526.25</v>
      </c>
      <c r="AV21" s="16" t="s">
        <v>1688</v>
      </c>
      <c r="AW21" s="17">
        <f>IF(RUN_YEARS &gt; 3,(A1L249C2 + A1L249C5 + A1L249C8 + A1L249C11) / 4, 0)</f>
        <v>343297</v>
      </c>
      <c r="AX21" s="16" t="s">
        <v>1689</v>
      </c>
      <c r="AY21" s="17">
        <f>(A1L249C22 + A1L249C23)</f>
        <v>712823.25</v>
      </c>
      <c r="AZ21" s="16" t="s">
        <v>1690</v>
      </c>
      <c r="BA21" s="17">
        <f>IF(RUN_YEARS &gt; 4,(A1L249C1 + A1L249C4 + A1L249C7 + A1L249C10 + A1L249C13) / 5, 0)</f>
        <v>358900.8</v>
      </c>
      <c r="BB21" s="16" t="s">
        <v>1691</v>
      </c>
      <c r="BC21" s="17">
        <f>IF(RUN_YEARS &gt; 4,(A1L249C2 + A1L249C5 + A1L249C8 + A1L249C11 + A1L249C14) / 5, 0)</f>
        <v>332524.59999999998</v>
      </c>
      <c r="BD21" s="16" t="s">
        <v>1692</v>
      </c>
      <c r="BE21" s="17">
        <f>(A1L249C25 + A1L249C26)</f>
        <v>691425.39999999991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325945</v>
      </c>
      <c r="F22" s="16" t="s">
        <v>1694</v>
      </c>
      <c r="G22" s="17">
        <f>(A1L231C2)</f>
        <v>335995</v>
      </c>
      <c r="H22" s="16" t="s">
        <v>1695</v>
      </c>
      <c r="I22" s="17">
        <f>(A1L250C1 + A1L250C2)</f>
        <v>661940</v>
      </c>
      <c r="J22" s="16" t="s">
        <v>1696</v>
      </c>
      <c r="K22" s="17">
        <f>(A1L231C4)</f>
        <v>336916</v>
      </c>
      <c r="L22" s="16" t="s">
        <v>1697</v>
      </c>
      <c r="M22" s="17">
        <f>(A1L231C5)</f>
        <v>343565</v>
      </c>
      <c r="N22" s="16" t="s">
        <v>1698</v>
      </c>
      <c r="O22" s="17">
        <f>(A1L250C4 + A1L250C5)</f>
        <v>680481</v>
      </c>
      <c r="P22" s="16" t="s">
        <v>1699</v>
      </c>
      <c r="Q22" s="17">
        <f>(A1L231C7)</f>
        <v>340859</v>
      </c>
      <c r="R22" s="16" t="s">
        <v>1700</v>
      </c>
      <c r="S22" s="17">
        <f>(A1L231C8)</f>
        <v>350012</v>
      </c>
      <c r="T22" s="16" t="s">
        <v>1701</v>
      </c>
      <c r="U22" s="17">
        <f>(A1L250C7 + A1L250C8)</f>
        <v>690871</v>
      </c>
      <c r="V22" s="16" t="s">
        <v>1702</v>
      </c>
      <c r="W22" s="17">
        <f>(A1L231C10)</f>
        <v>335179</v>
      </c>
      <c r="X22" s="16" t="s">
        <v>1703</v>
      </c>
      <c r="Y22" s="17">
        <f>(A1L231C11)</f>
        <v>350236</v>
      </c>
      <c r="Z22" s="16" t="s">
        <v>1704</v>
      </c>
      <c r="AA22" s="17">
        <f>(A1L250C10 + A1L250C11)</f>
        <v>685415</v>
      </c>
      <c r="AB22" s="16" t="s">
        <v>1705</v>
      </c>
      <c r="AC22" s="17">
        <f>(A1L231C13)</f>
        <v>342699</v>
      </c>
      <c r="AD22" s="16" t="s">
        <v>1706</v>
      </c>
      <c r="AE22" s="17">
        <f>(A1L231C14)</f>
        <v>361133</v>
      </c>
      <c r="AF22" s="16" t="s">
        <v>1707</v>
      </c>
      <c r="AG22" s="17">
        <f>(A1L250C13 + A1L250C14)</f>
        <v>703832</v>
      </c>
      <c r="AH22" s="16" t="s">
        <v>1708</v>
      </c>
      <c r="AI22" s="17">
        <f>IF(RUN_YEARS &gt; 1,(A1L250C1 + A1L250C4) / 2, 0)</f>
        <v>331430.5</v>
      </c>
      <c r="AJ22" s="16" t="s">
        <v>1709</v>
      </c>
      <c r="AK22" s="17">
        <f>IF(RUN_YEARS &gt; 1,(A1L250C2 + A1L250C5) / 2, 0)</f>
        <v>339780</v>
      </c>
      <c r="AL22" s="16" t="s">
        <v>1710</v>
      </c>
      <c r="AM22" s="17">
        <f>(A1L250C16 + A1L250C17)</f>
        <v>671210.5</v>
      </c>
      <c r="AN22" s="16" t="s">
        <v>1711</v>
      </c>
      <c r="AO22" s="17">
        <f>IF(RUN_YEARS &gt; 2,(A1L250C1 + A1L250C4 + A1L250C7) / 3, 0)</f>
        <v>334573.33333333331</v>
      </c>
      <c r="AP22" s="16" t="s">
        <v>1712</v>
      </c>
      <c r="AQ22" s="17">
        <f>IF(RUN_YEARS &gt; 2,(A1L250C2 + A1L250C5 + A1L250C8) / 3, 0)</f>
        <v>343190.66666666669</v>
      </c>
      <c r="AR22" s="16" t="s">
        <v>1713</v>
      </c>
      <c r="AS22" s="17">
        <f>(A1L250C19 + A1L250C20)</f>
        <v>677764</v>
      </c>
      <c r="AT22" s="16" t="s">
        <v>1714</v>
      </c>
      <c r="AU22" s="17">
        <f>IF(RUN_YEARS &gt; 3,(A1L250C1 + A1L250C4 + A1L250C7 + A1L250C10) / 4, 0)</f>
        <v>334724.75</v>
      </c>
      <c r="AV22" s="16" t="s">
        <v>1715</v>
      </c>
      <c r="AW22" s="17">
        <f>IF(RUN_YEARS &gt; 3,(A1L250C2 + A1L250C5 + A1L250C8 + A1L250C11) / 4, 0)</f>
        <v>344952</v>
      </c>
      <c r="AX22" s="16" t="s">
        <v>1716</v>
      </c>
      <c r="AY22" s="17">
        <f>(A1L250C22 + A1L250C23)</f>
        <v>679676.75</v>
      </c>
      <c r="AZ22" s="16" t="s">
        <v>1717</v>
      </c>
      <c r="BA22" s="17">
        <f>IF(RUN_YEARS &gt; 4,(A1L250C1 + A1L250C4 + A1L250C7 + A1L250C10 + A1L250C13) / 5, 0)</f>
        <v>336319.6</v>
      </c>
      <c r="BB22" s="16" t="s">
        <v>1718</v>
      </c>
      <c r="BC22" s="17">
        <f>IF(RUN_YEARS &gt; 4,(A1L250C2 + A1L250C5 + A1L250C8 + A1L250C11 + A1L250C14) / 5, 0)</f>
        <v>348188.2</v>
      </c>
      <c r="BD22" s="16" t="s">
        <v>1719</v>
      </c>
      <c r="BE22" s="17">
        <f>(A1L250C25 + A1L250C26)</f>
        <v>684507.8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1497646</v>
      </c>
      <c r="F23" s="16" t="s">
        <v>1721</v>
      </c>
      <c r="G23" s="17">
        <f>(A1L232C2)</f>
        <v>1560676</v>
      </c>
      <c r="H23" s="16" t="s">
        <v>1722</v>
      </c>
      <c r="I23" s="17">
        <f>(A1L251C1 + A1L251C2)</f>
        <v>3058322</v>
      </c>
      <c r="J23" s="16" t="s">
        <v>1723</v>
      </c>
      <c r="K23" s="17">
        <f>(A1L232C4)</f>
        <v>1584641</v>
      </c>
      <c r="L23" s="16" t="s">
        <v>1724</v>
      </c>
      <c r="M23" s="17">
        <f>(A1L232C5)</f>
        <v>1646703</v>
      </c>
      <c r="N23" s="16" t="s">
        <v>1725</v>
      </c>
      <c r="O23" s="17">
        <f>(A1L251C4 + A1L251C5)</f>
        <v>3231344</v>
      </c>
      <c r="P23" s="16" t="s">
        <v>1726</v>
      </c>
      <c r="Q23" s="17">
        <f>(A1L232C7)</f>
        <v>1485003</v>
      </c>
      <c r="R23" s="16" t="s">
        <v>1727</v>
      </c>
      <c r="S23" s="17">
        <f>(A1L232C8)</f>
        <v>1548273</v>
      </c>
      <c r="T23" s="16" t="s">
        <v>1728</v>
      </c>
      <c r="U23" s="17">
        <f>(A1L251C7 + A1L251C8)</f>
        <v>3033276</v>
      </c>
      <c r="V23" s="16" t="s">
        <v>1729</v>
      </c>
      <c r="W23" s="17">
        <f>(A1L232C10)</f>
        <v>1213728</v>
      </c>
      <c r="X23" s="16" t="s">
        <v>1730</v>
      </c>
      <c r="Y23" s="17">
        <f>(A1L232C11)</f>
        <v>1256609</v>
      </c>
      <c r="Z23" s="16" t="s">
        <v>1731</v>
      </c>
      <c r="AA23" s="17">
        <f>(A1L251C10 + A1L251C11)</f>
        <v>2470337</v>
      </c>
      <c r="AB23" s="16" t="s">
        <v>1732</v>
      </c>
      <c r="AC23" s="17">
        <f>(A1L232C13)</f>
        <v>926740</v>
      </c>
      <c r="AD23" s="16" t="s">
        <v>1733</v>
      </c>
      <c r="AE23" s="17">
        <f>(A1L232C14)</f>
        <v>994599</v>
      </c>
      <c r="AF23" s="16" t="s">
        <v>1734</v>
      </c>
      <c r="AG23" s="17">
        <f>(A1L251C13 + A1L251C14)</f>
        <v>1921339</v>
      </c>
      <c r="AH23" s="16" t="s">
        <v>1735</v>
      </c>
      <c r="AI23" s="17">
        <f>IF(RUN_YEARS &gt; 1,(A1L251C1 + A1L251C4) / 2, 0)</f>
        <v>1541143.5</v>
      </c>
      <c r="AJ23" s="16" t="s">
        <v>1736</v>
      </c>
      <c r="AK23" s="17">
        <f>IF(RUN_YEARS &gt; 1,(A1L251C2 + A1L251C5) / 2, 0)</f>
        <v>1603689.5</v>
      </c>
      <c r="AL23" s="16" t="s">
        <v>1737</v>
      </c>
      <c r="AM23" s="17">
        <f>(A1L251C16 + A1L251C17)</f>
        <v>3144833</v>
      </c>
      <c r="AN23" s="16" t="s">
        <v>1738</v>
      </c>
      <c r="AO23" s="17">
        <f>IF(RUN_YEARS &gt; 2,(A1L251C1 + A1L251C4 + A1L251C7) / 3, 0)</f>
        <v>1522430</v>
      </c>
      <c r="AP23" s="16" t="s">
        <v>1739</v>
      </c>
      <c r="AQ23" s="17">
        <f>IF(RUN_YEARS &gt; 2,(A1L251C2 + A1L251C5 + A1L251C8) / 3, 0)</f>
        <v>1585217.3333333333</v>
      </c>
      <c r="AR23" s="16" t="s">
        <v>1740</v>
      </c>
      <c r="AS23" s="17">
        <f>(A1L251C19 + A1L251C20)</f>
        <v>3107647.333333333</v>
      </c>
      <c r="AT23" s="16" t="s">
        <v>1741</v>
      </c>
      <c r="AU23" s="17">
        <f>IF(RUN_YEARS &gt; 3,(A1L251C1 + A1L251C4 + A1L251C7 + A1L251C10) / 4, 0)</f>
        <v>1445254.5</v>
      </c>
      <c r="AV23" s="16" t="s">
        <v>1742</v>
      </c>
      <c r="AW23" s="17">
        <f>IF(RUN_YEARS &gt; 3,(A1L251C2 + A1L251C5 + A1L251C8 + A1L251C11) / 4, 0)</f>
        <v>1503065.25</v>
      </c>
      <c r="AX23" s="16" t="s">
        <v>1743</v>
      </c>
      <c r="AY23" s="17">
        <f>(A1L251C22 + A1L251C23)</f>
        <v>2948319.75</v>
      </c>
      <c r="AZ23" s="16" t="s">
        <v>1744</v>
      </c>
      <c r="BA23" s="17">
        <f>IF(RUN_YEARS &gt; 4,(A1L251C1 + A1L251C4 + A1L251C7 + A1L251C10 + A1L251C13) / 5, 0)</f>
        <v>1341551.6000000001</v>
      </c>
      <c r="BB23" s="16" t="s">
        <v>1745</v>
      </c>
      <c r="BC23" s="17">
        <f>IF(RUN_YEARS &gt; 4,(A1L251C2 + A1L251C5 + A1L251C8 + A1L251C11 + A1L251C14) / 5, 0)</f>
        <v>1401372</v>
      </c>
      <c r="BD23" s="16" t="s">
        <v>1746</v>
      </c>
      <c r="BE23" s="17">
        <f>(A1L251C25 + A1L251C26)</f>
        <v>2742923.6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36605</v>
      </c>
      <c r="F24" s="16" t="s">
        <v>1748</v>
      </c>
      <c r="G24" s="17">
        <f>(A1L215C2 + A1L233C2)</f>
        <v>11662</v>
      </c>
      <c r="H24" s="16" t="s">
        <v>1749</v>
      </c>
      <c r="I24" s="17">
        <f>(A1L252C1 + A1L252C2)</f>
        <v>48267</v>
      </c>
      <c r="J24" s="16" t="s">
        <v>1750</v>
      </c>
      <c r="K24" s="17">
        <f>(A1L215C4 + A1L233C4)</f>
        <v>47441</v>
      </c>
      <c r="L24" s="16" t="s">
        <v>1751</v>
      </c>
      <c r="M24" s="17">
        <f>(A1L215C5 + A1L233C5)</f>
        <v>43179</v>
      </c>
      <c r="N24" s="16" t="s">
        <v>1752</v>
      </c>
      <c r="O24" s="17">
        <f>(A1L252C4 + A1L252C5)</f>
        <v>90620</v>
      </c>
      <c r="P24" s="16" t="s">
        <v>1753</v>
      </c>
      <c r="Q24" s="17">
        <f>(A1L215C7 + A1L233C7)</f>
        <v>50129</v>
      </c>
      <c r="R24" s="16" t="s">
        <v>1754</v>
      </c>
      <c r="S24" s="17">
        <f>(A1L215C8 + A1L233C8)</f>
        <v>42694</v>
      </c>
      <c r="T24" s="16" t="s">
        <v>1755</v>
      </c>
      <c r="U24" s="17">
        <f>(A1L252C7 + A1L252C8)</f>
        <v>92823</v>
      </c>
      <c r="V24" s="16" t="s">
        <v>1756</v>
      </c>
      <c r="W24" s="17">
        <f>(A1L215C10 + A1L233C10)</f>
        <v>43057</v>
      </c>
      <c r="X24" s="16" t="s">
        <v>1757</v>
      </c>
      <c r="Y24" s="17">
        <f>(A1L215C11 + A1L233C11)</f>
        <v>42411</v>
      </c>
      <c r="Z24" s="16" t="s">
        <v>1758</v>
      </c>
      <c r="AA24" s="17">
        <f>(A1L252C10 + A1L252C11)</f>
        <v>85468</v>
      </c>
      <c r="AB24" s="16" t="s">
        <v>1759</v>
      </c>
      <c r="AC24" s="17">
        <f>(A1L215C13 + A1L233C13)</f>
        <v>45401</v>
      </c>
      <c r="AD24" s="16" t="s">
        <v>1760</v>
      </c>
      <c r="AE24" s="17">
        <f>(A1L215C14 + A1L233C14)</f>
        <v>41844</v>
      </c>
      <c r="AF24" s="16" t="s">
        <v>1761</v>
      </c>
      <c r="AG24" s="17">
        <f>(A1L252C13 + A1L252C14)</f>
        <v>87245</v>
      </c>
      <c r="AH24" s="16" t="s">
        <v>1762</v>
      </c>
      <c r="AI24" s="17">
        <f>IF(RUN_YEARS &gt; 1,(A1L252C1 + A1L252C4) / 2, 0)</f>
        <v>42023</v>
      </c>
      <c r="AJ24" s="16" t="s">
        <v>1763</v>
      </c>
      <c r="AK24" s="17">
        <f>IF(RUN_YEARS &gt; 1,(A1L252C2 + A1L252C5) / 2, 0)</f>
        <v>27420.5</v>
      </c>
      <c r="AL24" s="16" t="s">
        <v>1764</v>
      </c>
      <c r="AM24" s="17">
        <f>(A1L252C16 + A1L252C17)</f>
        <v>69443.5</v>
      </c>
      <c r="AN24" s="16" t="s">
        <v>1765</v>
      </c>
      <c r="AO24" s="17">
        <f>IF(RUN_YEARS &gt; 2,(A1L252C1 + A1L252C4 + A1L252C7) / 3, 0)</f>
        <v>44725</v>
      </c>
      <c r="AP24" s="16" t="s">
        <v>1766</v>
      </c>
      <c r="AQ24" s="17">
        <f>IF(RUN_YEARS &gt; 2,(A1L252C2 + A1L252C5 + A1L252C8) / 3, 0)</f>
        <v>32511.666666666668</v>
      </c>
      <c r="AR24" s="16" t="s">
        <v>1767</v>
      </c>
      <c r="AS24" s="17">
        <f>(A1L252C19 + A1L252C20)</f>
        <v>77236.666666666672</v>
      </c>
      <c r="AT24" s="16" t="s">
        <v>1768</v>
      </c>
      <c r="AU24" s="17">
        <f>IF(RUN_YEARS &gt; 3,(A1L252C1 + A1L252C4 + A1L252C7 + A1L252C10) / 4, 0)</f>
        <v>44308</v>
      </c>
      <c r="AV24" s="16" t="s">
        <v>1769</v>
      </c>
      <c r="AW24" s="17">
        <f>IF(RUN_YEARS &gt; 3,(A1L252C2 + A1L252C5 + A1L252C8 + A1L252C11) / 4, 0)</f>
        <v>34986.5</v>
      </c>
      <c r="AX24" s="16" t="s">
        <v>1770</v>
      </c>
      <c r="AY24" s="17">
        <f>(A1L252C22 + A1L252C23)</f>
        <v>79294.5</v>
      </c>
      <c r="AZ24" s="16" t="s">
        <v>1771</v>
      </c>
      <c r="BA24" s="17">
        <f>IF(RUN_YEARS &gt; 4,(A1L252C1 + A1L252C4 + A1L252C7 + A1L252C10 + A1L252C13) / 5, 0)</f>
        <v>44526.6</v>
      </c>
      <c r="BB24" s="16" t="s">
        <v>1772</v>
      </c>
      <c r="BC24" s="17">
        <f>IF(RUN_YEARS &gt; 4,(A1L252C2 + A1L252C5 + A1L252C8 + A1L252C11 + A1L252C14) / 5, 0)</f>
        <v>36358</v>
      </c>
      <c r="BD24" s="16" t="s">
        <v>1773</v>
      </c>
      <c r="BE24" s="17">
        <f>(A1L252C25 + A1L252C26)</f>
        <v>80884.600000000006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1860196</v>
      </c>
      <c r="F25" s="16" t="s">
        <v>1775</v>
      </c>
      <c r="G25" s="17">
        <f>(A1L215C2 + A1L234C2)</f>
        <v>1908333</v>
      </c>
      <c r="H25" s="16" t="s">
        <v>1776</v>
      </c>
      <c r="I25" s="17">
        <f>(A1L253C1 + A1L253C2)</f>
        <v>3768529</v>
      </c>
      <c r="J25" s="16" t="s">
        <v>1777</v>
      </c>
      <c r="K25" s="17">
        <f>(A1L215C4 + A1L234C4)</f>
        <v>1968998</v>
      </c>
      <c r="L25" s="16" t="s">
        <v>1778</v>
      </c>
      <c r="M25" s="17">
        <f>(A1L215C5 + A1L234C5)</f>
        <v>2033447</v>
      </c>
      <c r="N25" s="16" t="s">
        <v>1779</v>
      </c>
      <c r="O25" s="17">
        <f>(A1L253C4 + A1L253C5)</f>
        <v>4002445</v>
      </c>
      <c r="P25" s="16" t="s">
        <v>1780</v>
      </c>
      <c r="Q25" s="17">
        <f>(A1L215C7 + A1L234C7)</f>
        <v>1875991</v>
      </c>
      <c r="R25" s="16" t="s">
        <v>1781</v>
      </c>
      <c r="S25" s="17">
        <f>(A1L215C8 + A1L234C8)</f>
        <v>1940979</v>
      </c>
      <c r="T25" s="16" t="s">
        <v>1782</v>
      </c>
      <c r="U25" s="17">
        <f>(A1L253C7 + A1L253C8)</f>
        <v>3816970</v>
      </c>
      <c r="V25" s="16" t="s">
        <v>1783</v>
      </c>
      <c r="W25" s="17">
        <f>(A1L215C10 + A1L234C10)</f>
        <v>1591964</v>
      </c>
      <c r="X25" s="16" t="s">
        <v>1784</v>
      </c>
      <c r="Y25" s="17">
        <f>(A1L215C11 + A1L234C11)</f>
        <v>1649256</v>
      </c>
      <c r="Z25" s="16" t="s">
        <v>1785</v>
      </c>
      <c r="AA25" s="17">
        <f>(A1L253C10 + A1L253C11)</f>
        <v>3241220</v>
      </c>
      <c r="AB25" s="16" t="s">
        <v>1786</v>
      </c>
      <c r="AC25" s="17">
        <f>(A1L215C13 + A1L234C13)</f>
        <v>1314840</v>
      </c>
      <c r="AD25" s="16" t="s">
        <v>1787</v>
      </c>
      <c r="AE25" s="17">
        <f>(A1L215C14 + A1L234C14)</f>
        <v>1397576</v>
      </c>
      <c r="AF25" s="16" t="s">
        <v>1788</v>
      </c>
      <c r="AG25" s="17">
        <f>(A1L253C13 + A1L253C14)</f>
        <v>2712416</v>
      </c>
      <c r="AH25" s="16" t="s">
        <v>1789</v>
      </c>
      <c r="AI25" s="17">
        <f>IF(RUN_YEARS &gt; 1,(A1L253C1 + A1L253C4) / 2, 0)</f>
        <v>1914597</v>
      </c>
      <c r="AJ25" s="16" t="s">
        <v>1790</v>
      </c>
      <c r="AK25" s="17">
        <f>IF(RUN_YEARS &gt; 1,(A1L253C2 + A1L253C5) / 2, 0)</f>
        <v>1970890</v>
      </c>
      <c r="AL25" s="16" t="s">
        <v>1791</v>
      </c>
      <c r="AM25" s="17">
        <f>(A1L253C16 + A1L253C17)</f>
        <v>3885487</v>
      </c>
      <c r="AN25" s="16" t="s">
        <v>1792</v>
      </c>
      <c r="AO25" s="17">
        <f>IF(RUN_YEARS &gt; 2,(A1L253C1 + A1L253C4 + A1L253C7) / 3, 0)</f>
        <v>1901728.3333333333</v>
      </c>
      <c r="AP25" s="16" t="s">
        <v>1793</v>
      </c>
      <c r="AQ25" s="17">
        <f>IF(RUN_YEARS &gt; 2,(A1L253C2 + A1L253C5 + A1L253C8) / 3, 0)</f>
        <v>1960919.6666666667</v>
      </c>
      <c r="AR25" s="16" t="s">
        <v>1794</v>
      </c>
      <c r="AS25" s="17">
        <f>(A1L253C19 + A1L253C20)</f>
        <v>3862648</v>
      </c>
      <c r="AT25" s="16" t="s">
        <v>1795</v>
      </c>
      <c r="AU25" s="17">
        <f>IF(RUN_YEARS &gt; 3,(A1L253C1 + A1L253C4 + A1L253C7 + A1L253C10) / 4, 0)</f>
        <v>1824287.25</v>
      </c>
      <c r="AV25" s="16" t="s">
        <v>1796</v>
      </c>
      <c r="AW25" s="17">
        <f>IF(RUN_YEARS &gt; 3,(A1L253C2 + A1L253C5 + A1L253C8 + A1L253C11) / 4, 0)</f>
        <v>1883003.75</v>
      </c>
      <c r="AX25" s="16" t="s">
        <v>1797</v>
      </c>
      <c r="AY25" s="17">
        <f>(A1L253C22 + A1L253C23)</f>
        <v>3707291</v>
      </c>
      <c r="AZ25" s="16" t="s">
        <v>1798</v>
      </c>
      <c r="BA25" s="17">
        <f>IF(RUN_YEARS &gt; 4,(A1L253C1 + A1L253C4 + A1L253C7 + A1L253C10 + A1L253C13) / 5, 0)</f>
        <v>1722397.8</v>
      </c>
      <c r="BB25" s="16" t="s">
        <v>1799</v>
      </c>
      <c r="BC25" s="17">
        <f>IF(RUN_YEARS &gt; 4,(A1L253C2 + A1L253C5 + A1L253C8 + A1L253C11 + A1L253C14) / 5, 0)</f>
        <v>1785918.2</v>
      </c>
      <c r="BD25" s="16" t="s">
        <v>1800</v>
      </c>
      <c r="BE25" s="17">
        <f>(A1L253C25 + A1L253C26)</f>
        <v>3508316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14103494</v>
      </c>
      <c r="F26" s="16" t="s">
        <v>1802</v>
      </c>
      <c r="G26" s="17">
        <f>(A1L216C2 + A1L235C2)</f>
        <v>10363736</v>
      </c>
      <c r="H26" s="16" t="s">
        <v>1803</v>
      </c>
      <c r="I26" s="17">
        <f>(A1L254C1 + A1L254C2)</f>
        <v>24467230</v>
      </c>
      <c r="J26" s="16" t="s">
        <v>1804</v>
      </c>
      <c r="K26" s="17">
        <f>(A1L216C4 + A1L235C4)</f>
        <v>14705207</v>
      </c>
      <c r="L26" s="16" t="s">
        <v>1805</v>
      </c>
      <c r="M26" s="17">
        <f>(A1L216C5 + A1L235C5)</f>
        <v>10849131</v>
      </c>
      <c r="N26" s="16" t="s">
        <v>1806</v>
      </c>
      <c r="O26" s="17">
        <f>(A1L254C4 + A1L254C5)</f>
        <v>25554338</v>
      </c>
      <c r="P26" s="16" t="s">
        <v>1807</v>
      </c>
      <c r="Q26" s="17">
        <f>(A1L216C7 + A1L235C7)</f>
        <v>13870330</v>
      </c>
      <c r="R26" s="16" t="s">
        <v>1808</v>
      </c>
      <c r="S26" s="17">
        <f>(A1L216C8 + A1L235C8)</f>
        <v>10311009</v>
      </c>
      <c r="T26" s="16" t="s">
        <v>1809</v>
      </c>
      <c r="U26" s="17">
        <f>(A1L254C7 + A1L254C8)</f>
        <v>24181339</v>
      </c>
      <c r="V26" s="16" t="s">
        <v>1810</v>
      </c>
      <c r="W26" s="17">
        <f>(A1L216C10 + A1L235C10)</f>
        <v>13326971</v>
      </c>
      <c r="X26" s="16" t="s">
        <v>1811</v>
      </c>
      <c r="Y26" s="17">
        <f>(A1L216C11 + A1L235C11)</f>
        <v>10305472</v>
      </c>
      <c r="Z26" s="16" t="s">
        <v>1812</v>
      </c>
      <c r="AA26" s="17">
        <f>(A1L254C10 + A1L254C11)</f>
        <v>23632443</v>
      </c>
      <c r="AB26" s="16" t="s">
        <v>1813</v>
      </c>
      <c r="AC26" s="17">
        <f>(A1L216C13 + A1L235C13)</f>
        <v>13343277</v>
      </c>
      <c r="AD26" s="16" t="s">
        <v>1814</v>
      </c>
      <c r="AE26" s="17">
        <f>(A1L216C14 + A1L235C14)</f>
        <v>10421966</v>
      </c>
      <c r="AF26" s="16" t="s">
        <v>1815</v>
      </c>
      <c r="AG26" s="17">
        <f>(A1L254C13 + A1L254C14)</f>
        <v>23765243</v>
      </c>
      <c r="AH26" s="16" t="s">
        <v>1816</v>
      </c>
      <c r="AI26" s="17">
        <f>IF(RUN_YEARS &gt; 1,(A1L254C1 + A1L254C4) / 2, 0)</f>
        <v>14404350.5</v>
      </c>
      <c r="AJ26" s="16" t="s">
        <v>1817</v>
      </c>
      <c r="AK26" s="17">
        <f>IF(RUN_YEARS &gt; 1,(A1L254C2 + A1L254C5) / 2, 0)</f>
        <v>10606433.5</v>
      </c>
      <c r="AL26" s="16" t="s">
        <v>1818</v>
      </c>
      <c r="AM26" s="17">
        <f>(A1L254C16 + A1L254C17)</f>
        <v>25010784</v>
      </c>
      <c r="AN26" s="16" t="s">
        <v>1819</v>
      </c>
      <c r="AO26" s="17">
        <f>IF(RUN_YEARS &gt; 2,(A1L254C1 + A1L254C4 + A1L254C7) / 3, 0)</f>
        <v>14226343.666666666</v>
      </c>
      <c r="AP26" s="16" t="s">
        <v>1820</v>
      </c>
      <c r="AQ26" s="17">
        <f>IF(RUN_YEARS &gt; 2,(A1L254C2 + A1L254C5 + A1L254C8) / 3, 0)</f>
        <v>10507958.666666666</v>
      </c>
      <c r="AR26" s="16" t="s">
        <v>1821</v>
      </c>
      <c r="AS26" s="17">
        <f>(A1L254C19 + A1L254C20)</f>
        <v>24734302.333333332</v>
      </c>
      <c r="AT26" s="16" t="s">
        <v>1822</v>
      </c>
      <c r="AU26" s="17">
        <f>IF(RUN_YEARS &gt; 3,(A1L254C1 + A1L254C4 + A1L254C7 + A1L254C10) / 4, 0)</f>
        <v>14001500.5</v>
      </c>
      <c r="AV26" s="16" t="s">
        <v>1823</v>
      </c>
      <c r="AW26" s="17">
        <f>IF(RUN_YEARS &gt; 3,(A1L254C2 + A1L254C5 + A1L254C8 + A1L254C11) / 4, 0)</f>
        <v>10457337</v>
      </c>
      <c r="AX26" s="16" t="s">
        <v>1824</v>
      </c>
      <c r="AY26" s="17">
        <f>(A1L254C22 + A1L254C23)</f>
        <v>24458837.5</v>
      </c>
      <c r="AZ26" s="16" t="s">
        <v>1825</v>
      </c>
      <c r="BA26" s="17">
        <f>IF(RUN_YEARS &gt; 4,(A1L254C1 + A1L254C4 + A1L254C7 + A1L254C10 + A1L254C13) / 5, 0)</f>
        <v>13869855.800000001</v>
      </c>
      <c r="BB26" s="16" t="s">
        <v>1826</v>
      </c>
      <c r="BC26" s="17">
        <f>IF(RUN_YEARS &gt; 4,(A1L254C2 + A1L254C5 + A1L254C8 + A1L254C11 + A1L254C14) / 5, 0)</f>
        <v>10450262.800000001</v>
      </c>
      <c r="BD26" s="16" t="s">
        <v>1827</v>
      </c>
      <c r="BE26" s="17">
        <f>(A1L254C25 + A1L254C26)</f>
        <v>24320118.600000001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1E-3</v>
      </c>
      <c r="L8" s="16" t="s">
        <v>1875</v>
      </c>
      <c r="M8" s="15">
        <v>0</v>
      </c>
      <c r="N8" s="16" t="s">
        <v>1877</v>
      </c>
      <c r="O8" s="17">
        <f>(A1L301C4 + A1L301C5)</f>
        <v>1E-3</v>
      </c>
      <c r="P8" s="16" t="s">
        <v>1875</v>
      </c>
      <c r="Q8" s="15">
        <v>0</v>
      </c>
      <c r="R8" s="16" t="s">
        <v>1875</v>
      </c>
      <c r="S8" s="15">
        <v>1E-3</v>
      </c>
      <c r="T8" s="16" t="s">
        <v>1878</v>
      </c>
      <c r="U8" s="17">
        <f>(A1L301C7 + A1L301C8)</f>
        <v>1E-3</v>
      </c>
      <c r="V8" s="16" t="s">
        <v>1875</v>
      </c>
      <c r="W8" s="15">
        <v>1.4E-2</v>
      </c>
      <c r="X8" s="16" t="s">
        <v>1875</v>
      </c>
      <c r="Y8" s="15">
        <v>1.4E-2</v>
      </c>
      <c r="Z8" s="16" t="s">
        <v>1879</v>
      </c>
      <c r="AA8" s="17">
        <f>(A1L301C10 + A1L301C11)</f>
        <v>2.8000000000000001E-2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5.0000000000000001E-4</v>
      </c>
      <c r="AJ8" s="16" t="s">
        <v>1882</v>
      </c>
      <c r="AK8" s="17">
        <f>IF(RUN_YEARS &gt; 2,(A1L301C3 + A1L301C6 + A1L301C9) / 3, 0 )</f>
        <v>6.6666666666666664E-4</v>
      </c>
      <c r="AL8" s="16" t="s">
        <v>1883</v>
      </c>
      <c r="AM8" s="17">
        <f>IF(RUN_YEARS &gt; 3,(A1L301C3 + A1L301C6 + A1L301C9 + A1L301C12) / 4, 0 )</f>
        <v>7.4999999999999997E-3</v>
      </c>
      <c r="AN8" s="16" t="s">
        <v>1884</v>
      </c>
      <c r="AO8" s="17">
        <f>IF(RUN_YEARS &gt; 4,(A1L301C3 + A1L301C6 + A1L301C9 + A1L301C12 + A1L301C15) / 5, 0 )</f>
        <v>6.0000000000000001E-3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3.391</v>
      </c>
      <c r="F9" s="16" t="s">
        <v>1885</v>
      </c>
      <c r="G9" s="15">
        <v>6.4340000000000002</v>
      </c>
      <c r="H9" s="16" t="s">
        <v>1886</v>
      </c>
      <c r="I9" s="17">
        <f>(A1L302C1 + A1L302C2)</f>
        <v>9.8249999999999993</v>
      </c>
      <c r="J9" s="16" t="s">
        <v>1885</v>
      </c>
      <c r="K9" s="15">
        <v>3.8109999999999999</v>
      </c>
      <c r="L9" s="16" t="s">
        <v>1885</v>
      </c>
      <c r="M9" s="15">
        <v>6.4909999999999997</v>
      </c>
      <c r="N9" s="16" t="s">
        <v>1887</v>
      </c>
      <c r="O9" s="17">
        <f>(A1L302C4 + A1L302C5)</f>
        <v>10.302</v>
      </c>
      <c r="P9" s="16" t="s">
        <v>1885</v>
      </c>
      <c r="Q9" s="15">
        <v>3.2919999999999998</v>
      </c>
      <c r="R9" s="16" t="s">
        <v>1885</v>
      </c>
      <c r="S9" s="15">
        <v>5.9450000000000003</v>
      </c>
      <c r="T9" s="16" t="s">
        <v>1888</v>
      </c>
      <c r="U9" s="17">
        <f>(A1L302C7 + A1L302C8)</f>
        <v>9.2370000000000001</v>
      </c>
      <c r="V9" s="16" t="s">
        <v>1885</v>
      </c>
      <c r="W9" s="15">
        <v>3.835</v>
      </c>
      <c r="X9" s="16" t="s">
        <v>1885</v>
      </c>
      <c r="Y9" s="15">
        <v>6.8159999999999998</v>
      </c>
      <c r="Z9" s="16" t="s">
        <v>1889</v>
      </c>
      <c r="AA9" s="17">
        <f>(A1L302C10 + A1L302C11)</f>
        <v>10.651</v>
      </c>
      <c r="AB9" s="16" t="s">
        <v>1885</v>
      </c>
      <c r="AC9" s="15">
        <v>4.58</v>
      </c>
      <c r="AD9" s="16" t="s">
        <v>1885</v>
      </c>
      <c r="AE9" s="15">
        <v>8.3550000000000004</v>
      </c>
      <c r="AF9" s="16" t="s">
        <v>1890</v>
      </c>
      <c r="AG9" s="17">
        <f>(A1L302C13 + A1L302C14)</f>
        <v>12.935</v>
      </c>
      <c r="AH9" s="16" t="s">
        <v>1891</v>
      </c>
      <c r="AI9" s="17">
        <f>IF(RUN_YEARS &gt; 1,(A1L302C3 + A1L302C6) / 2, 0 )</f>
        <v>10.063499999999999</v>
      </c>
      <c r="AJ9" s="16" t="s">
        <v>1892</v>
      </c>
      <c r="AK9" s="17">
        <f>IF(RUN_YEARS &gt; 2,(A1L302C3 + A1L302C6 + A1L302C9) / 3, 0 )</f>
        <v>9.7879999999999985</v>
      </c>
      <c r="AL9" s="16" t="s">
        <v>1893</v>
      </c>
      <c r="AM9" s="17">
        <f>IF(RUN_YEARS &gt; 3,(A1L302C3 + A1L302C6 + A1L302C9 + A1L302C12) / 4, 0 )</f>
        <v>10.00375</v>
      </c>
      <c r="AN9" s="16" t="s">
        <v>1894</v>
      </c>
      <c r="AO9" s="17">
        <f>IF(RUN_YEARS &gt; 4,(A1L302C3 + A1L302C6 + A1L302C9 + A1L302C12 + A1L302C15) / 5, 0 )</f>
        <v>10.59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8.2149999999999999</v>
      </c>
      <c r="F10" s="16" t="s">
        <v>1895</v>
      </c>
      <c r="G10" s="15">
        <v>7.9560000000000004</v>
      </c>
      <c r="H10" s="16" t="s">
        <v>1896</v>
      </c>
      <c r="I10" s="17">
        <f>(A1L303C1 + A1L303C2)</f>
        <v>16.170999999999999</v>
      </c>
      <c r="J10" s="16" t="s">
        <v>1895</v>
      </c>
      <c r="K10" s="15">
        <v>8.3770000000000007</v>
      </c>
      <c r="L10" s="16" t="s">
        <v>1895</v>
      </c>
      <c r="M10" s="15">
        <v>8.391</v>
      </c>
      <c r="N10" s="16" t="s">
        <v>1897</v>
      </c>
      <c r="O10" s="17">
        <f>(A1L303C4 + A1L303C5)</f>
        <v>16.768000000000001</v>
      </c>
      <c r="P10" s="16" t="s">
        <v>1895</v>
      </c>
      <c r="Q10" s="15">
        <v>7.9779999999999998</v>
      </c>
      <c r="R10" s="16" t="s">
        <v>1895</v>
      </c>
      <c r="S10" s="15">
        <v>8.2010000000000005</v>
      </c>
      <c r="T10" s="16" t="s">
        <v>1898</v>
      </c>
      <c r="U10" s="17">
        <f>(A1L303C7 + A1L303C8)</f>
        <v>16.179000000000002</v>
      </c>
      <c r="V10" s="16" t="s">
        <v>1895</v>
      </c>
      <c r="W10" s="15">
        <v>7.7930000000000001</v>
      </c>
      <c r="X10" s="16" t="s">
        <v>1895</v>
      </c>
      <c r="Y10" s="15">
        <v>8.657</v>
      </c>
      <c r="Z10" s="16" t="s">
        <v>1899</v>
      </c>
      <c r="AA10" s="17">
        <f>(A1L303C10 + A1L303C11)</f>
        <v>16.45</v>
      </c>
      <c r="AB10" s="16" t="s">
        <v>1895</v>
      </c>
      <c r="AC10" s="15">
        <v>7.6669999999999998</v>
      </c>
      <c r="AD10" s="16" t="s">
        <v>1895</v>
      </c>
      <c r="AE10" s="15">
        <v>8.7729999999999997</v>
      </c>
      <c r="AF10" s="16" t="s">
        <v>1900</v>
      </c>
      <c r="AG10" s="17">
        <f>(A1L303C13 + A1L303C14)</f>
        <v>16.439999999999998</v>
      </c>
      <c r="AH10" s="16" t="s">
        <v>1901</v>
      </c>
      <c r="AI10" s="17">
        <f>IF(RUN_YEARS &gt; 1,(A1L303C3 + A1L303C6) / 2, 0 )</f>
        <v>16.4695</v>
      </c>
      <c r="AJ10" s="16" t="s">
        <v>1902</v>
      </c>
      <c r="AK10" s="17">
        <f>IF(RUN_YEARS &gt; 2,(A1L303C3 + A1L303C6 + A1L303C9) / 3, 0 )</f>
        <v>16.372666666666667</v>
      </c>
      <c r="AL10" s="16" t="s">
        <v>1903</v>
      </c>
      <c r="AM10" s="17">
        <f>IF(RUN_YEARS &gt; 3,(A1L303C3 + A1L303C6 + A1L303C9 + A1L303C12) / 4, 0 )</f>
        <v>16.391999999999999</v>
      </c>
      <c r="AN10" s="16" t="s">
        <v>1904</v>
      </c>
      <c r="AO10" s="17">
        <f>IF(RUN_YEARS &gt; 4,(A1L303C3 + A1L303C6 + A1L303C9 + A1L303C12 + A1L303C15) / 5, 0 )</f>
        <v>16.401599999999998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11.606</v>
      </c>
      <c r="F11" s="16" t="s">
        <v>1906</v>
      </c>
      <c r="G11" s="17">
        <f>(A1L302C2 + A1L303C2)</f>
        <v>14.39</v>
      </c>
      <c r="H11" s="16" t="s">
        <v>1907</v>
      </c>
      <c r="I11" s="17">
        <f>(A1L304C1 + A1L304C2)</f>
        <v>25.996000000000002</v>
      </c>
      <c r="J11" s="16" t="s">
        <v>1908</v>
      </c>
      <c r="K11" s="17">
        <f>(A1L302C4 + A1L303C4)</f>
        <v>12.188000000000001</v>
      </c>
      <c r="L11" s="16" t="s">
        <v>1909</v>
      </c>
      <c r="M11" s="17">
        <f>(A1L302C5 + A1L303C5)</f>
        <v>14.882</v>
      </c>
      <c r="N11" s="16" t="s">
        <v>1910</v>
      </c>
      <c r="O11" s="17">
        <f>(A1L304C4 + A1L304C5)</f>
        <v>27.07</v>
      </c>
      <c r="P11" s="16" t="s">
        <v>1911</v>
      </c>
      <c r="Q11" s="17">
        <f>(A1L302C7 + A1L303C7)</f>
        <v>11.27</v>
      </c>
      <c r="R11" s="16" t="s">
        <v>1912</v>
      </c>
      <c r="S11" s="17">
        <f>(A1L302C8 + A1L303C8)</f>
        <v>14.146000000000001</v>
      </c>
      <c r="T11" s="16" t="s">
        <v>1913</v>
      </c>
      <c r="U11" s="17">
        <f>(A1L304C7 + A1L304C8)</f>
        <v>25.416</v>
      </c>
      <c r="V11" s="16" t="s">
        <v>1914</v>
      </c>
      <c r="W11" s="17">
        <f>(A1L302C10 + A1L303C10)</f>
        <v>11.628</v>
      </c>
      <c r="X11" s="16" t="s">
        <v>1915</v>
      </c>
      <c r="Y11" s="17">
        <f>(A1L302C11 + A1L303C11)</f>
        <v>15.472999999999999</v>
      </c>
      <c r="Z11" s="16" t="s">
        <v>1916</v>
      </c>
      <c r="AA11" s="17">
        <f>(A1L304C10 + A1L304C11)</f>
        <v>27.100999999999999</v>
      </c>
      <c r="AB11" s="16" t="s">
        <v>1917</v>
      </c>
      <c r="AC11" s="17">
        <f>(A1L302C13 + A1L303C13)</f>
        <v>12.247</v>
      </c>
      <c r="AD11" s="16" t="s">
        <v>1918</v>
      </c>
      <c r="AE11" s="17">
        <f>(A1L302C14 + A1L303C14)</f>
        <v>17.128</v>
      </c>
      <c r="AF11" s="16" t="s">
        <v>1919</v>
      </c>
      <c r="AG11" s="17">
        <f>(A1L304C13 + A1L304C14)</f>
        <v>29.375</v>
      </c>
      <c r="AH11" s="16" t="s">
        <v>1920</v>
      </c>
      <c r="AI11" s="17">
        <f>IF(RUN_YEARS &gt; 1,(A1L304C3 + A1L304C6) / 2, 0 )</f>
        <v>26.533000000000001</v>
      </c>
      <c r="AJ11" s="16" t="s">
        <v>1921</v>
      </c>
      <c r="AK11" s="17">
        <f>IF(RUN_YEARS &gt; 2,(A1L304C3 + A1L304C6 + A1L304C9) / 3, 0 )</f>
        <v>26.160666666666668</v>
      </c>
      <c r="AL11" s="16" t="s">
        <v>1922</v>
      </c>
      <c r="AM11" s="17">
        <f>IF(RUN_YEARS &gt; 3,(A1L304C3 + A1L304C6 + A1L304C9 + A1L304C12) / 4, 0 )</f>
        <v>26.39575</v>
      </c>
      <c r="AN11" s="16" t="s">
        <v>1923</v>
      </c>
      <c r="AO11" s="17">
        <f>IF(RUN_YEARS &gt; 4,(A1L304C3 + A1L304C6 + A1L304C9 + A1L304C12 + A1L304C15) / 5, 0 )</f>
        <v>26.991599999999998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261.79199999999997</v>
      </c>
      <c r="F12" s="16" t="s">
        <v>1924</v>
      </c>
      <c r="G12" s="15">
        <v>273.54399999999998</v>
      </c>
      <c r="H12" s="16" t="s">
        <v>1925</v>
      </c>
      <c r="I12" s="17">
        <f>(A1L305C1 + A1L305C2)</f>
        <v>535.33600000000001</v>
      </c>
      <c r="J12" s="16" t="s">
        <v>1924</v>
      </c>
      <c r="K12" s="15">
        <v>276.82900000000001</v>
      </c>
      <c r="L12" s="16" t="s">
        <v>1924</v>
      </c>
      <c r="M12" s="15">
        <v>286.17</v>
      </c>
      <c r="N12" s="16" t="s">
        <v>1926</v>
      </c>
      <c r="O12" s="17">
        <f>(A1L305C4 + A1L305C5)</f>
        <v>562.99900000000002</v>
      </c>
      <c r="P12" s="16" t="s">
        <v>1924</v>
      </c>
      <c r="Q12" s="15">
        <v>278.41500000000002</v>
      </c>
      <c r="R12" s="16" t="s">
        <v>1924</v>
      </c>
      <c r="S12" s="15">
        <v>300.21699999999998</v>
      </c>
      <c r="T12" s="16" t="s">
        <v>1927</v>
      </c>
      <c r="U12" s="17">
        <f>(A1L305C7 + A1L305C8)</f>
        <v>578.63200000000006</v>
      </c>
      <c r="V12" s="16" t="s">
        <v>1924</v>
      </c>
      <c r="W12" s="15">
        <v>276.83199999999999</v>
      </c>
      <c r="X12" s="16" t="s">
        <v>1924</v>
      </c>
      <c r="Y12" s="15">
        <v>307.221</v>
      </c>
      <c r="Z12" s="16" t="s">
        <v>1928</v>
      </c>
      <c r="AA12" s="17">
        <f>(A1L305C10 + A1L305C11)</f>
        <v>584.053</v>
      </c>
      <c r="AB12" s="16" t="s">
        <v>1924</v>
      </c>
      <c r="AC12" s="15">
        <v>281.43900000000002</v>
      </c>
      <c r="AD12" s="16" t="s">
        <v>1924</v>
      </c>
      <c r="AE12" s="15">
        <v>321.13</v>
      </c>
      <c r="AF12" s="16" t="s">
        <v>1929</v>
      </c>
      <c r="AG12" s="17">
        <f>(A1L305C13 + A1L305C14)</f>
        <v>602.56899999999996</v>
      </c>
      <c r="AH12" s="16" t="s">
        <v>1930</v>
      </c>
      <c r="AI12" s="17">
        <f>IF(RUN_YEARS &gt; 1,(A1L305C3 + A1L305C6) / 2, 0 )</f>
        <v>549.16750000000002</v>
      </c>
      <c r="AJ12" s="16" t="s">
        <v>1931</v>
      </c>
      <c r="AK12" s="17">
        <f>IF(RUN_YEARS &gt; 2,(A1L305C3 + A1L305C6 + A1L305C9) / 3, 0 )</f>
        <v>558.98900000000003</v>
      </c>
      <c r="AL12" s="16" t="s">
        <v>1932</v>
      </c>
      <c r="AM12" s="17">
        <f>IF(RUN_YEARS &gt; 3,(A1L305C3 + A1L305C6 + A1L305C9 + A1L305C12) / 4, 0 )</f>
        <v>565.255</v>
      </c>
      <c r="AN12" s="16" t="s">
        <v>1933</v>
      </c>
      <c r="AO12" s="17">
        <f>IF(RUN_YEARS &gt; 4,(A1L305C3 + A1L305C6 + A1L305C9 + A1L305C12 + A1L305C15) / 5, 0 )</f>
        <v>572.71780000000001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413.76299999999998</v>
      </c>
      <c r="F13" s="16" t="s">
        <v>1934</v>
      </c>
      <c r="G13" s="15">
        <v>381.30900000000003</v>
      </c>
      <c r="H13" s="16" t="s">
        <v>1935</v>
      </c>
      <c r="I13" s="17">
        <f>(A1L306C1 + A1L306C2)</f>
        <v>795.072</v>
      </c>
      <c r="J13" s="16" t="s">
        <v>1934</v>
      </c>
      <c r="K13" s="15">
        <v>416.52800000000002</v>
      </c>
      <c r="L13" s="16" t="s">
        <v>1934</v>
      </c>
      <c r="M13" s="15">
        <v>395.35300000000001</v>
      </c>
      <c r="N13" s="16" t="s">
        <v>1936</v>
      </c>
      <c r="O13" s="17">
        <f>(A1L306C4 + A1L306C5)</f>
        <v>811.88100000000009</v>
      </c>
      <c r="P13" s="16" t="s">
        <v>1934</v>
      </c>
      <c r="Q13" s="15">
        <v>424.52800000000002</v>
      </c>
      <c r="R13" s="16" t="s">
        <v>1934</v>
      </c>
      <c r="S13" s="15">
        <v>402.01100000000002</v>
      </c>
      <c r="T13" s="16" t="s">
        <v>1937</v>
      </c>
      <c r="U13" s="17">
        <f>(A1L306C7 + A1L306C8)</f>
        <v>826.53899999999999</v>
      </c>
      <c r="V13" s="16" t="s">
        <v>1934</v>
      </c>
      <c r="W13" s="15">
        <v>439.05399999999997</v>
      </c>
      <c r="X13" s="16" t="s">
        <v>1934</v>
      </c>
      <c r="Y13" s="15">
        <v>418.37700000000001</v>
      </c>
      <c r="Z13" s="16" t="s">
        <v>1938</v>
      </c>
      <c r="AA13" s="17">
        <f>(A1L306C10 + A1L306C11)</f>
        <v>857.43100000000004</v>
      </c>
      <c r="AB13" s="16" t="s">
        <v>1934</v>
      </c>
      <c r="AC13" s="15">
        <v>487.39499999999998</v>
      </c>
      <c r="AD13" s="16" t="s">
        <v>1934</v>
      </c>
      <c r="AE13" s="15">
        <v>467.53899999999999</v>
      </c>
      <c r="AF13" s="16" t="s">
        <v>1939</v>
      </c>
      <c r="AG13" s="17">
        <f>(A1L306C13 + A1L306C14)</f>
        <v>954.93399999999997</v>
      </c>
      <c r="AH13" s="16" t="s">
        <v>1940</v>
      </c>
      <c r="AI13" s="17">
        <f>IF(RUN_YEARS &gt; 1,(A1L306C3 + A1L306C6) / 2, 0 )</f>
        <v>803.47649999999999</v>
      </c>
      <c r="AJ13" s="16" t="s">
        <v>1941</v>
      </c>
      <c r="AK13" s="17">
        <f>IF(RUN_YEARS &gt; 2,(A1L306C3 + A1L306C6 + A1L306C9) / 3, 0 )</f>
        <v>811.1640000000001</v>
      </c>
      <c r="AL13" s="16" t="s">
        <v>1942</v>
      </c>
      <c r="AM13" s="17">
        <f>IF(RUN_YEARS &gt; 3,(A1L306C3 + A1L306C6 + A1L306C9 + A1L306C12) / 4, 0 )</f>
        <v>822.73075000000006</v>
      </c>
      <c r="AN13" s="16" t="s">
        <v>1943</v>
      </c>
      <c r="AO13" s="17">
        <f>IF(RUN_YEARS &gt; 4,(A1L306C3 + A1L306C6 + A1L306C9 + A1L306C12 + A1L306C15) / 5, 0 )</f>
        <v>849.17139999999995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18.890999999999998</v>
      </c>
      <c r="F14" s="16" t="s">
        <v>1944</v>
      </c>
      <c r="G14" s="15">
        <v>17.353999999999999</v>
      </c>
      <c r="H14" s="16" t="s">
        <v>1945</v>
      </c>
      <c r="I14" s="17">
        <f>(A1L307C1 + A1L307C2)</f>
        <v>36.244999999999997</v>
      </c>
      <c r="J14" s="16" t="s">
        <v>1944</v>
      </c>
      <c r="K14" s="15">
        <v>18.048999999999999</v>
      </c>
      <c r="L14" s="16" t="s">
        <v>1944</v>
      </c>
      <c r="M14" s="15">
        <v>18.282</v>
      </c>
      <c r="N14" s="16" t="s">
        <v>1946</v>
      </c>
      <c r="O14" s="17">
        <f>(A1L307C4 + A1L307C5)</f>
        <v>36.331000000000003</v>
      </c>
      <c r="P14" s="16" t="s">
        <v>1944</v>
      </c>
      <c r="Q14" s="15">
        <v>15.984999999999999</v>
      </c>
      <c r="R14" s="16" t="s">
        <v>1944</v>
      </c>
      <c r="S14" s="15">
        <v>16.878</v>
      </c>
      <c r="T14" s="16" t="s">
        <v>1947</v>
      </c>
      <c r="U14" s="17">
        <f>(A1L307C7 + A1L307C8)</f>
        <v>32.863</v>
      </c>
      <c r="V14" s="16" t="s">
        <v>1944</v>
      </c>
      <c r="W14" s="15">
        <v>10.914999999999999</v>
      </c>
      <c r="X14" s="16" t="s">
        <v>1944</v>
      </c>
      <c r="Y14" s="15">
        <v>14.079000000000001</v>
      </c>
      <c r="Z14" s="16" t="s">
        <v>1948</v>
      </c>
      <c r="AA14" s="17">
        <f>(A1L307C10 + A1L307C11)</f>
        <v>24.994</v>
      </c>
      <c r="AB14" s="16" t="s">
        <v>1944</v>
      </c>
      <c r="AC14" s="15">
        <v>8.4309999999999992</v>
      </c>
      <c r="AD14" s="16" t="s">
        <v>1944</v>
      </c>
      <c r="AE14" s="15">
        <v>12.163</v>
      </c>
      <c r="AF14" s="16" t="s">
        <v>1949</v>
      </c>
      <c r="AG14" s="17">
        <f>(A1L307C13 + A1L307C14)</f>
        <v>20.594000000000001</v>
      </c>
      <c r="AH14" s="16" t="s">
        <v>1950</v>
      </c>
      <c r="AI14" s="17">
        <f>IF(RUN_YEARS &gt; 1,(A1L307C3 + A1L307C6) / 2, 0 )</f>
        <v>36.287999999999997</v>
      </c>
      <c r="AJ14" s="16" t="s">
        <v>1951</v>
      </c>
      <c r="AK14" s="17">
        <f>IF(RUN_YEARS &gt; 2,(A1L307C3 + A1L307C6 + A1L307C9) / 3, 0 )</f>
        <v>35.146333333333331</v>
      </c>
      <c r="AL14" s="16" t="s">
        <v>1952</v>
      </c>
      <c r="AM14" s="17">
        <f>IF(RUN_YEARS &gt; 3,(A1L307C3 + A1L307C6 + A1L307C9 + A1L307C12) / 4, 0 )</f>
        <v>32.608249999999998</v>
      </c>
      <c r="AN14" s="16" t="s">
        <v>1953</v>
      </c>
      <c r="AO14" s="17">
        <f>IF(RUN_YEARS &gt; 4,(A1L307C3 + A1L307C6 + A1L307C9 + A1L307C12 + A1L307C15) / 5, 0 )</f>
        <v>30.205399999999997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432.654</v>
      </c>
      <c r="F15" s="16" t="s">
        <v>1955</v>
      </c>
      <c r="G15" s="17">
        <f>(A1L306C2 + A1L307C2)</f>
        <v>398.66300000000001</v>
      </c>
      <c r="H15" s="16" t="s">
        <v>1956</v>
      </c>
      <c r="I15" s="17">
        <f>(A1L308C1 + A1L308C2)</f>
        <v>831.31700000000001</v>
      </c>
      <c r="J15" s="16" t="s">
        <v>1957</v>
      </c>
      <c r="K15" s="17">
        <f>(A1L306C4 + A1L307C4)</f>
        <v>434.577</v>
      </c>
      <c r="L15" s="16" t="s">
        <v>1958</v>
      </c>
      <c r="M15" s="17">
        <f>(A1L306C5 + A1L307C5)</f>
        <v>413.63499999999999</v>
      </c>
      <c r="N15" s="16" t="s">
        <v>1959</v>
      </c>
      <c r="O15" s="17">
        <f>(A1L308C4 + A1L308C5)</f>
        <v>848.21199999999999</v>
      </c>
      <c r="P15" s="16" t="s">
        <v>1960</v>
      </c>
      <c r="Q15" s="17">
        <f>(A1L306C7 + A1L307C7)</f>
        <v>440.51300000000003</v>
      </c>
      <c r="R15" s="16" t="s">
        <v>1961</v>
      </c>
      <c r="S15" s="17">
        <f>(A1L306C8 + A1L307C8)</f>
        <v>418.88900000000001</v>
      </c>
      <c r="T15" s="16" t="s">
        <v>1962</v>
      </c>
      <c r="U15" s="17">
        <f>(A1L308C7 + A1L308C8)</f>
        <v>859.40200000000004</v>
      </c>
      <c r="V15" s="16" t="s">
        <v>1963</v>
      </c>
      <c r="W15" s="17">
        <f>(A1L306C10 + A1L307C10)</f>
        <v>449.96899999999999</v>
      </c>
      <c r="X15" s="16" t="s">
        <v>1964</v>
      </c>
      <c r="Y15" s="17">
        <f>(A1L306C11 + A1L307C11)</f>
        <v>432.45600000000002</v>
      </c>
      <c r="Z15" s="16" t="s">
        <v>1965</v>
      </c>
      <c r="AA15" s="17">
        <f>(A1L308C10 + A1L308C11)</f>
        <v>882.42499999999995</v>
      </c>
      <c r="AB15" s="16" t="s">
        <v>1966</v>
      </c>
      <c r="AC15" s="17">
        <f>(A1L306C13 + A1L307C13)</f>
        <v>495.82599999999996</v>
      </c>
      <c r="AD15" s="16" t="s">
        <v>1967</v>
      </c>
      <c r="AE15" s="17">
        <f>(A1L306C14 + A1L307C14)</f>
        <v>479.702</v>
      </c>
      <c r="AF15" s="16" t="s">
        <v>1968</v>
      </c>
      <c r="AG15" s="17">
        <f>(A1L308C13 + A1L308C14)</f>
        <v>975.52800000000002</v>
      </c>
      <c r="AH15" s="16" t="s">
        <v>1969</v>
      </c>
      <c r="AI15" s="17">
        <f>IF(RUN_YEARS &gt; 1,(A1L308C3 + A1L308C6) / 2, 0 )</f>
        <v>839.7645</v>
      </c>
      <c r="AJ15" s="16" t="s">
        <v>1970</v>
      </c>
      <c r="AK15" s="17">
        <f>IF(RUN_YEARS &gt; 2,(A1L308C3 + A1L308C6 + A1L308C9) / 3, 0 )</f>
        <v>846.31033333333335</v>
      </c>
      <c r="AL15" s="16" t="s">
        <v>1971</v>
      </c>
      <c r="AM15" s="17">
        <f>IF(RUN_YEARS &gt; 3,(A1L308C3 + A1L308C6 + A1L308C9 + A1L308C12) / 4, 0 )</f>
        <v>855.33899999999994</v>
      </c>
      <c r="AN15" s="16" t="s">
        <v>1972</v>
      </c>
      <c r="AO15" s="17">
        <f>IF(RUN_YEARS &gt; 4,(A1L308C3 + A1L308C6 + A1L308C9 + A1L308C12 + A1L308C15) / 5, 0 )</f>
        <v>879.3768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115.544</v>
      </c>
      <c r="F16" s="16" t="s">
        <v>1973</v>
      </c>
      <c r="G16" s="15">
        <v>139.839</v>
      </c>
      <c r="H16" s="16" t="s">
        <v>1974</v>
      </c>
      <c r="I16" s="17">
        <f>(A1L309C1 + A1L309C2)</f>
        <v>255.38299999999998</v>
      </c>
      <c r="J16" s="16" t="s">
        <v>1973</v>
      </c>
      <c r="K16" s="15">
        <v>157.48599999999999</v>
      </c>
      <c r="L16" s="16" t="s">
        <v>1973</v>
      </c>
      <c r="M16" s="15">
        <v>190.595</v>
      </c>
      <c r="N16" s="16" t="s">
        <v>1975</v>
      </c>
      <c r="O16" s="17">
        <f>(A1L309C4 + A1L309C5)</f>
        <v>348.08100000000002</v>
      </c>
      <c r="P16" s="16" t="s">
        <v>1973</v>
      </c>
      <c r="Q16" s="15">
        <v>156.89099999999999</v>
      </c>
      <c r="R16" s="16" t="s">
        <v>1973</v>
      </c>
      <c r="S16" s="15">
        <v>183.83500000000001</v>
      </c>
      <c r="T16" s="16" t="s">
        <v>1976</v>
      </c>
      <c r="U16" s="17">
        <f>(A1L309C7 + A1L309C8)</f>
        <v>340.726</v>
      </c>
      <c r="V16" s="16" t="s">
        <v>1973</v>
      </c>
      <c r="W16" s="15">
        <v>180.732</v>
      </c>
      <c r="X16" s="16" t="s">
        <v>1973</v>
      </c>
      <c r="Y16" s="15">
        <v>211.27099999999999</v>
      </c>
      <c r="Z16" s="16" t="s">
        <v>1977</v>
      </c>
      <c r="AA16" s="17">
        <f>(A1L309C10 + A1L309C11)</f>
        <v>392.00299999999999</v>
      </c>
      <c r="AB16" s="16" t="s">
        <v>1973</v>
      </c>
      <c r="AC16" s="15">
        <v>201.28299999999999</v>
      </c>
      <c r="AD16" s="16" t="s">
        <v>1973</v>
      </c>
      <c r="AE16" s="15">
        <v>227.64400000000001</v>
      </c>
      <c r="AF16" s="16" t="s">
        <v>1978</v>
      </c>
      <c r="AG16" s="17">
        <f>(A1L309C13 + A1L309C14)</f>
        <v>428.92700000000002</v>
      </c>
      <c r="AH16" s="16" t="s">
        <v>1979</v>
      </c>
      <c r="AI16" s="17">
        <f>IF(RUN_YEARS &gt; 1,(A1L309C3 + A1L309C6) / 2, 0 )</f>
        <v>301.73199999999997</v>
      </c>
      <c r="AJ16" s="16" t="s">
        <v>1980</v>
      </c>
      <c r="AK16" s="17">
        <f>IF(RUN_YEARS &gt; 2,(A1L309C3 + A1L309C6 + A1L309C9) / 3, 0 )</f>
        <v>314.72999999999996</v>
      </c>
      <c r="AL16" s="16" t="s">
        <v>1981</v>
      </c>
      <c r="AM16" s="17">
        <f>IF(RUN_YEARS &gt; 3,(A1L309C3 + A1L309C6 + A1L309C9 + A1L309C12) / 4, 0 )</f>
        <v>334.04825</v>
      </c>
      <c r="AN16" s="16" t="s">
        <v>1982</v>
      </c>
      <c r="AO16" s="17">
        <f>IF(RUN_YEARS &gt; 4,(A1L309C3 + A1L309C6 + A1L309C9 + A1L309C12 + A1L309C15) / 5, 0 )</f>
        <v>353.024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32.527999999999999</v>
      </c>
      <c r="F17" s="16" t="s">
        <v>1983</v>
      </c>
      <c r="G17" s="15">
        <v>31.731999999999999</v>
      </c>
      <c r="H17" s="16" t="s">
        <v>1984</v>
      </c>
      <c r="I17" s="17">
        <f>(A1L310C1 + A1L310C2)</f>
        <v>64.259999999999991</v>
      </c>
      <c r="J17" s="16" t="s">
        <v>1983</v>
      </c>
      <c r="K17" s="15">
        <v>66.519000000000005</v>
      </c>
      <c r="L17" s="16" t="s">
        <v>1983</v>
      </c>
      <c r="M17" s="15">
        <v>53.731999999999999</v>
      </c>
      <c r="N17" s="16" t="s">
        <v>1985</v>
      </c>
      <c r="O17" s="17">
        <f>(A1L310C4 + A1L310C5)</f>
        <v>120.251</v>
      </c>
      <c r="P17" s="16" t="s">
        <v>1983</v>
      </c>
      <c r="Q17" s="15">
        <v>73.641000000000005</v>
      </c>
      <c r="R17" s="16" t="s">
        <v>1983</v>
      </c>
      <c r="S17" s="15">
        <v>59.232999999999997</v>
      </c>
      <c r="T17" s="16" t="s">
        <v>1986</v>
      </c>
      <c r="U17" s="17">
        <f>(A1L310C7 + A1L310C8)</f>
        <v>132.874</v>
      </c>
      <c r="V17" s="16" t="s">
        <v>1983</v>
      </c>
      <c r="W17" s="15">
        <v>67.126999999999995</v>
      </c>
      <c r="X17" s="16" t="s">
        <v>1983</v>
      </c>
      <c r="Y17" s="15">
        <v>57.905999999999999</v>
      </c>
      <c r="Z17" s="16" t="s">
        <v>1987</v>
      </c>
      <c r="AA17" s="17">
        <f>(A1L310C10 + A1L310C11)</f>
        <v>125.03299999999999</v>
      </c>
      <c r="AB17" s="16" t="s">
        <v>1983</v>
      </c>
      <c r="AC17" s="15">
        <v>81.944000000000003</v>
      </c>
      <c r="AD17" s="16" t="s">
        <v>1983</v>
      </c>
      <c r="AE17" s="15">
        <v>67.155000000000001</v>
      </c>
      <c r="AF17" s="16" t="s">
        <v>1988</v>
      </c>
      <c r="AG17" s="17">
        <f>(A1L310C13 + A1L310C14)</f>
        <v>149.09899999999999</v>
      </c>
      <c r="AH17" s="16" t="s">
        <v>1989</v>
      </c>
      <c r="AI17" s="17">
        <f>IF(RUN_YEARS &gt; 1,(A1L310C3 + A1L310C6) / 2, 0 )</f>
        <v>92.255499999999998</v>
      </c>
      <c r="AJ17" s="16" t="s">
        <v>1990</v>
      </c>
      <c r="AK17" s="17">
        <f>IF(RUN_YEARS &gt; 2,(A1L310C3 + A1L310C6 + A1L310C9) / 3, 0 )</f>
        <v>105.795</v>
      </c>
      <c r="AL17" s="16" t="s">
        <v>1991</v>
      </c>
      <c r="AM17" s="17">
        <f>IF(RUN_YEARS &gt; 3,(A1L310C3 + A1L310C6 + A1L310C9 + A1L310C12) / 4, 0 )</f>
        <v>110.6045</v>
      </c>
      <c r="AN17" s="16" t="s">
        <v>1992</v>
      </c>
      <c r="AO17" s="17">
        <f>IF(RUN_YEARS &gt; 4,(A1L310C3 + A1L310C6 + A1L310C9 + A1L310C12 + A1L310C15) / 5, 0 )</f>
        <v>118.30340000000001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1107.4090000000001</v>
      </c>
      <c r="F18" s="16" t="s">
        <v>1993</v>
      </c>
      <c r="G18" s="15">
        <v>908.29100000000005</v>
      </c>
      <c r="H18" s="16" t="s">
        <v>1994</v>
      </c>
      <c r="I18" s="17">
        <f>(A1L311C1 + A1L311C2)</f>
        <v>2015.7000000000003</v>
      </c>
      <c r="J18" s="16" t="s">
        <v>1993</v>
      </c>
      <c r="K18" s="15">
        <v>1102.1869999999999</v>
      </c>
      <c r="L18" s="16" t="s">
        <v>1993</v>
      </c>
      <c r="M18" s="15">
        <v>920.53899999999999</v>
      </c>
      <c r="N18" s="16" t="s">
        <v>1995</v>
      </c>
      <c r="O18" s="17">
        <f>(A1L311C4 + A1L311C5)</f>
        <v>2022.7259999999999</v>
      </c>
      <c r="P18" s="16" t="s">
        <v>1993</v>
      </c>
      <c r="Q18" s="15">
        <v>1051.7360000000001</v>
      </c>
      <c r="R18" s="16" t="s">
        <v>1993</v>
      </c>
      <c r="S18" s="15">
        <v>861.94899999999996</v>
      </c>
      <c r="T18" s="16" t="s">
        <v>1996</v>
      </c>
      <c r="U18" s="17">
        <f>(A1L311C7 + A1L311C8)</f>
        <v>1913.6849999999999</v>
      </c>
      <c r="V18" s="16" t="s">
        <v>1993</v>
      </c>
      <c r="W18" s="15">
        <v>1132.1320000000001</v>
      </c>
      <c r="X18" s="16" t="s">
        <v>1993</v>
      </c>
      <c r="Y18" s="15">
        <v>915.83900000000006</v>
      </c>
      <c r="Z18" s="16" t="s">
        <v>1997</v>
      </c>
      <c r="AA18" s="17">
        <f>(A1L311C10 + A1L311C11)</f>
        <v>2047.971</v>
      </c>
      <c r="AB18" s="16" t="s">
        <v>1993</v>
      </c>
      <c r="AC18" s="15">
        <v>1233.7539999999999</v>
      </c>
      <c r="AD18" s="16" t="s">
        <v>1993</v>
      </c>
      <c r="AE18" s="15">
        <v>1003.133</v>
      </c>
      <c r="AF18" s="16" t="s">
        <v>1998</v>
      </c>
      <c r="AG18" s="17">
        <f>(A1L311C13 + A1L311C14)</f>
        <v>2236.8869999999997</v>
      </c>
      <c r="AH18" s="16" t="s">
        <v>1999</v>
      </c>
      <c r="AI18" s="17">
        <f>IF(RUN_YEARS &gt; 1,(A1L311C3 + A1L311C6) / 2, 0 )</f>
        <v>2019.2130000000002</v>
      </c>
      <c r="AJ18" s="16" t="s">
        <v>2000</v>
      </c>
      <c r="AK18" s="17">
        <f>IF(RUN_YEARS &gt; 2,(A1L311C3 + A1L311C6 + A1L311C9) / 3, 0 )</f>
        <v>1984.0370000000003</v>
      </c>
      <c r="AL18" s="16" t="s">
        <v>2001</v>
      </c>
      <c r="AM18" s="17">
        <f>IF(RUN_YEARS &gt; 3,(A1L311C3 + A1L311C6 + A1L311C9 + A1L311C12) / 4, 0 )</f>
        <v>2000.0205000000001</v>
      </c>
      <c r="AN18" s="16" t="s">
        <v>2002</v>
      </c>
      <c r="AO18" s="17">
        <f>IF(RUN_YEARS &gt; 4,(A1L311C3 + A1L311C6 + A1L311C9 + A1L311C12 + A1L311C15) / 5, 0 )</f>
        <v>2047.3938000000003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1139.9370000000001</v>
      </c>
      <c r="F19" s="16" t="s">
        <v>2004</v>
      </c>
      <c r="G19" s="17">
        <f>(A1L310C2 + A1L311C2)</f>
        <v>940.02300000000002</v>
      </c>
      <c r="H19" s="16" t="s">
        <v>2005</v>
      </c>
      <c r="I19" s="17">
        <f>(A1L312C1 + A1L312C2)</f>
        <v>2079.96</v>
      </c>
      <c r="J19" s="16" t="s">
        <v>2006</v>
      </c>
      <c r="K19" s="17">
        <f>(A1L310C4 + A1L311C4)</f>
        <v>1168.7059999999999</v>
      </c>
      <c r="L19" s="16" t="s">
        <v>2007</v>
      </c>
      <c r="M19" s="17">
        <f>(A1L310C5 + A1L311C5)</f>
        <v>974.27099999999996</v>
      </c>
      <c r="N19" s="16" t="s">
        <v>2008</v>
      </c>
      <c r="O19" s="17">
        <f>(A1L312C4 + A1L312C5)</f>
        <v>2142.9769999999999</v>
      </c>
      <c r="P19" s="16" t="s">
        <v>2009</v>
      </c>
      <c r="Q19" s="17">
        <f>(A1L310C7 + A1L311C7)</f>
        <v>1125.3770000000002</v>
      </c>
      <c r="R19" s="16" t="s">
        <v>2010</v>
      </c>
      <c r="S19" s="17">
        <f>(A1L310C8 + A1L311C8)</f>
        <v>921.1819999999999</v>
      </c>
      <c r="T19" s="16" t="s">
        <v>2011</v>
      </c>
      <c r="U19" s="17">
        <f>(A1L312C7 + A1L312C8)</f>
        <v>2046.5590000000002</v>
      </c>
      <c r="V19" s="16" t="s">
        <v>2012</v>
      </c>
      <c r="W19" s="17">
        <f>(A1L310C10 + A1L311C10)</f>
        <v>1199.259</v>
      </c>
      <c r="X19" s="16" t="s">
        <v>2013</v>
      </c>
      <c r="Y19" s="17">
        <f>(A1L310C11 + A1L311C11)</f>
        <v>973.745</v>
      </c>
      <c r="Z19" s="16" t="s">
        <v>2014</v>
      </c>
      <c r="AA19" s="17">
        <f>(A1L312C10 + A1L312C11)</f>
        <v>2173.0039999999999</v>
      </c>
      <c r="AB19" s="16" t="s">
        <v>2015</v>
      </c>
      <c r="AC19" s="17">
        <f>(A1L310C13 + A1L311C13)</f>
        <v>1315.6979999999999</v>
      </c>
      <c r="AD19" s="16" t="s">
        <v>2016</v>
      </c>
      <c r="AE19" s="17">
        <f>(A1L310C14 + A1L311C14)</f>
        <v>1070.288</v>
      </c>
      <c r="AF19" s="16" t="s">
        <v>2017</v>
      </c>
      <c r="AG19" s="17">
        <f>(A1L312C13 + A1L312C14)</f>
        <v>2385.9859999999999</v>
      </c>
      <c r="AH19" s="16" t="s">
        <v>2018</v>
      </c>
      <c r="AI19" s="17">
        <f>IF(RUN_YEARS &gt; 1,(A1L312C3 + A1L312C6) / 2, 0 )</f>
        <v>2111.4684999999999</v>
      </c>
      <c r="AJ19" s="16" t="s">
        <v>2019</v>
      </c>
      <c r="AK19" s="17">
        <f>IF(RUN_YEARS &gt; 2,(A1L312C3 + A1L312C6 + A1L312C9) / 3, 0 )</f>
        <v>2089.8319999999999</v>
      </c>
      <c r="AL19" s="16" t="s">
        <v>2020</v>
      </c>
      <c r="AM19" s="17">
        <f>IF(RUN_YEARS &gt; 3,(A1L312C3 + A1L312C6 + A1L312C9 + A1L312C12) / 4, 0 )</f>
        <v>2110.625</v>
      </c>
      <c r="AN19" s="16" t="s">
        <v>2021</v>
      </c>
      <c r="AO19" s="17">
        <f>IF(RUN_YEARS &gt; 4,(A1L312C3 + A1L312C6 + A1L312C9 + A1L312C12 + A1L312C15) / 5, 0 )</f>
        <v>2165.6972000000001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191.71899999999999</v>
      </c>
      <c r="F20" s="16" t="s">
        <v>2022</v>
      </c>
      <c r="G20" s="15">
        <v>176.15199999999999</v>
      </c>
      <c r="H20" s="16" t="s">
        <v>2023</v>
      </c>
      <c r="I20" s="17">
        <f>(A1L313C1 + A1L313C2)</f>
        <v>367.87099999999998</v>
      </c>
      <c r="J20" s="16" t="s">
        <v>2022</v>
      </c>
      <c r="K20" s="15">
        <v>266</v>
      </c>
      <c r="L20" s="16" t="s">
        <v>2022</v>
      </c>
      <c r="M20" s="15">
        <v>229.57499999999999</v>
      </c>
      <c r="N20" s="16" t="s">
        <v>2024</v>
      </c>
      <c r="O20" s="17">
        <f>(A1L313C4 + A1L313C5)</f>
        <v>495.57499999999999</v>
      </c>
      <c r="P20" s="16" t="s">
        <v>2022</v>
      </c>
      <c r="Q20" s="15">
        <v>279.30799999999999</v>
      </c>
      <c r="R20" s="16" t="s">
        <v>2022</v>
      </c>
      <c r="S20" s="15">
        <v>234.97300000000001</v>
      </c>
      <c r="T20" s="16" t="s">
        <v>2025</v>
      </c>
      <c r="U20" s="17">
        <f>(A1L313C7 + A1L313C8)</f>
        <v>514.28099999999995</v>
      </c>
      <c r="V20" s="16" t="s">
        <v>2022</v>
      </c>
      <c r="W20" s="15">
        <v>299.52</v>
      </c>
      <c r="X20" s="16" t="s">
        <v>2022</v>
      </c>
      <c r="Y20" s="15">
        <v>253.22</v>
      </c>
      <c r="Z20" s="16" t="s">
        <v>2026</v>
      </c>
      <c r="AA20" s="17">
        <f>(A1L313C10 + A1L313C11)</f>
        <v>552.74</v>
      </c>
      <c r="AB20" s="16" t="s">
        <v>2022</v>
      </c>
      <c r="AC20" s="15">
        <v>293.10899999999998</v>
      </c>
      <c r="AD20" s="16" t="s">
        <v>2022</v>
      </c>
      <c r="AE20" s="15">
        <v>248.28700000000001</v>
      </c>
      <c r="AF20" s="16" t="s">
        <v>2027</v>
      </c>
      <c r="AG20" s="17">
        <f>(A1L313C13 + A1L313C14)</f>
        <v>541.39599999999996</v>
      </c>
      <c r="AH20" s="16" t="s">
        <v>2028</v>
      </c>
      <c r="AI20" s="17">
        <f>IF(RUN_YEARS &gt; 1,(A1L313C3 + A1L313C6) / 2, 0 )</f>
        <v>431.72299999999996</v>
      </c>
      <c r="AJ20" s="16" t="s">
        <v>2029</v>
      </c>
      <c r="AK20" s="17">
        <f>IF(RUN_YEARS &gt; 2,(A1L313C3 + A1L313C6 + A1L313C9) / 3, 0 )</f>
        <v>459.24233333333331</v>
      </c>
      <c r="AL20" s="16" t="s">
        <v>2030</v>
      </c>
      <c r="AM20" s="17">
        <f>IF(RUN_YEARS &gt; 3,(A1L313C3 + A1L313C6 + A1L313C9 + A1L313C12) / 4, 0 )</f>
        <v>482.61674999999997</v>
      </c>
      <c r="AN20" s="16" t="s">
        <v>2031</v>
      </c>
      <c r="AO20" s="17">
        <f>IF(RUN_YEARS &gt; 4,(A1L313C3 + A1L313C6 + A1L313C9 + A1L313C12 + A1L313C15) / 5, 0 )</f>
        <v>494.37259999999998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256.17200000000003</v>
      </c>
      <c r="F21" s="16" t="s">
        <v>2032</v>
      </c>
      <c r="G21" s="15">
        <v>220.40799999999999</v>
      </c>
      <c r="H21" s="16" t="s">
        <v>2033</v>
      </c>
      <c r="I21" s="17">
        <f>(A1L314C1 + A1L314C2)</f>
        <v>476.58000000000004</v>
      </c>
      <c r="J21" s="16" t="s">
        <v>2032</v>
      </c>
      <c r="K21" s="15">
        <v>286.25099999999998</v>
      </c>
      <c r="L21" s="16" t="s">
        <v>2032</v>
      </c>
      <c r="M21" s="15">
        <v>249.89099999999999</v>
      </c>
      <c r="N21" s="16" t="s">
        <v>2034</v>
      </c>
      <c r="O21" s="17">
        <f>(A1L314C4 + A1L314C5)</f>
        <v>536.14199999999994</v>
      </c>
      <c r="P21" s="16" t="s">
        <v>2032</v>
      </c>
      <c r="Q21" s="15">
        <v>263.392</v>
      </c>
      <c r="R21" s="16" t="s">
        <v>2032</v>
      </c>
      <c r="S21" s="15">
        <v>228.62700000000001</v>
      </c>
      <c r="T21" s="16" t="s">
        <v>2035</v>
      </c>
      <c r="U21" s="17">
        <f>(A1L314C7 + A1L314C8)</f>
        <v>492.01900000000001</v>
      </c>
      <c r="V21" s="16" t="s">
        <v>2032</v>
      </c>
      <c r="W21" s="15">
        <v>260.77999999999997</v>
      </c>
      <c r="X21" s="16" t="s">
        <v>2032</v>
      </c>
      <c r="Y21" s="15">
        <v>223.84700000000001</v>
      </c>
      <c r="Z21" s="16" t="s">
        <v>2036</v>
      </c>
      <c r="AA21" s="17">
        <f>(A1L314C10 + A1L314C11)</f>
        <v>484.62699999999995</v>
      </c>
      <c r="AB21" s="16" t="s">
        <v>2032</v>
      </c>
      <c r="AC21" s="15">
        <v>275.82900000000001</v>
      </c>
      <c r="AD21" s="16" t="s">
        <v>2032</v>
      </c>
      <c r="AE21" s="15">
        <v>240.154</v>
      </c>
      <c r="AF21" s="16" t="s">
        <v>2037</v>
      </c>
      <c r="AG21" s="17">
        <f>(A1L314C13 + A1L314C14)</f>
        <v>515.98299999999995</v>
      </c>
      <c r="AH21" s="16" t="s">
        <v>2038</v>
      </c>
      <c r="AI21" s="17">
        <f>IF(RUN_YEARS &gt; 1,(A1L314C3 + A1L314C6) / 2, 0 )</f>
        <v>506.36099999999999</v>
      </c>
      <c r="AJ21" s="16" t="s">
        <v>2039</v>
      </c>
      <c r="AK21" s="17">
        <f>IF(RUN_YEARS &gt; 2,(A1L314C3 + A1L314C6 + A1L314C9) / 3, 0 )</f>
        <v>501.58033333333333</v>
      </c>
      <c r="AL21" s="16" t="s">
        <v>2040</v>
      </c>
      <c r="AM21" s="17">
        <f>IF(RUN_YEARS &gt; 3,(A1L314C3 + A1L314C6 + A1L314C9 + A1L314C12) / 4, 0 )</f>
        <v>497.34199999999998</v>
      </c>
      <c r="AN21" s="16" t="s">
        <v>2041</v>
      </c>
      <c r="AO21" s="17">
        <f>IF(RUN_YEARS &gt; 4,(A1L314C3 + A1L314C6 + A1L314C9 + A1L314C12 + A1L314C15) / 5, 0 )</f>
        <v>501.07019999999994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45.643000000000001</v>
      </c>
      <c r="F22" s="16" t="s">
        <v>2042</v>
      </c>
      <c r="G22" s="15">
        <v>4.8739999999999997</v>
      </c>
      <c r="H22" s="16" t="s">
        <v>2043</v>
      </c>
      <c r="I22" s="17">
        <f>(A1L315C1 + A1L315C2)</f>
        <v>50.517000000000003</v>
      </c>
      <c r="J22" s="16" t="s">
        <v>2042</v>
      </c>
      <c r="K22" s="15">
        <v>48.183999999999997</v>
      </c>
      <c r="L22" s="16" t="s">
        <v>2042</v>
      </c>
      <c r="M22" s="15">
        <v>5.415</v>
      </c>
      <c r="N22" s="16" t="s">
        <v>2044</v>
      </c>
      <c r="O22" s="17">
        <f>(A1L315C4 + A1L315C5)</f>
        <v>53.598999999999997</v>
      </c>
      <c r="P22" s="16" t="s">
        <v>2042</v>
      </c>
      <c r="Q22" s="15">
        <v>47.976999999999997</v>
      </c>
      <c r="R22" s="16" t="s">
        <v>2042</v>
      </c>
      <c r="S22" s="15">
        <v>6.4089999999999998</v>
      </c>
      <c r="T22" s="16" t="s">
        <v>2045</v>
      </c>
      <c r="U22" s="17">
        <f>(A1L315C7 + A1L315C8)</f>
        <v>54.385999999999996</v>
      </c>
      <c r="V22" s="16" t="s">
        <v>2042</v>
      </c>
      <c r="W22" s="15">
        <v>48.654000000000003</v>
      </c>
      <c r="X22" s="16" t="s">
        <v>2042</v>
      </c>
      <c r="Y22" s="15">
        <v>7.0369999999999999</v>
      </c>
      <c r="Z22" s="16" t="s">
        <v>2046</v>
      </c>
      <c r="AA22" s="17">
        <f>(A1L315C10 + A1L315C11)</f>
        <v>55.691000000000003</v>
      </c>
      <c r="AB22" s="16" t="s">
        <v>2042</v>
      </c>
      <c r="AC22" s="15">
        <v>55.850999999999999</v>
      </c>
      <c r="AD22" s="16" t="s">
        <v>2042</v>
      </c>
      <c r="AE22" s="15">
        <v>7.2729999999999997</v>
      </c>
      <c r="AF22" s="16" t="s">
        <v>2047</v>
      </c>
      <c r="AG22" s="17">
        <f>(A1L315C13 + A1L315C14)</f>
        <v>63.123999999999995</v>
      </c>
      <c r="AH22" s="16" t="s">
        <v>2048</v>
      </c>
      <c r="AI22" s="17">
        <f>IF(RUN_YEARS &gt; 1,(A1L315C3 + A1L315C6) / 2, 0 )</f>
        <v>52.058</v>
      </c>
      <c r="AJ22" s="16" t="s">
        <v>2049</v>
      </c>
      <c r="AK22" s="17">
        <f>IF(RUN_YEARS &gt; 2,(A1L315C3 + A1L315C6 + A1L315C9) / 3, 0 )</f>
        <v>52.834000000000003</v>
      </c>
      <c r="AL22" s="16" t="s">
        <v>2050</v>
      </c>
      <c r="AM22" s="17">
        <f>IF(RUN_YEARS &gt; 3,(A1L315C3 + A1L315C6 + A1L315C9 + A1L315C12) / 4, 0 )</f>
        <v>53.548250000000003</v>
      </c>
      <c r="AN22" s="16" t="s">
        <v>2051</v>
      </c>
      <c r="AO22" s="17">
        <f>IF(RUN_YEARS &gt; 4,(A1L315C3 + A1L315C6 + A1L315C9 + A1L315C12 + A1L315C15) / 5, 0 )</f>
        <v>55.4634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52.871000000000002</v>
      </c>
      <c r="F23" s="16" t="s">
        <v>2052</v>
      </c>
      <c r="G23" s="15">
        <v>17.398</v>
      </c>
      <c r="H23" s="16" t="s">
        <v>2053</v>
      </c>
      <c r="I23" s="17">
        <f>(A1L316C1 + A1L316C2)</f>
        <v>70.269000000000005</v>
      </c>
      <c r="J23" s="16" t="s">
        <v>2052</v>
      </c>
      <c r="K23" s="15">
        <v>60.009</v>
      </c>
      <c r="L23" s="16" t="s">
        <v>2052</v>
      </c>
      <c r="M23" s="15">
        <v>20.058</v>
      </c>
      <c r="N23" s="16" t="s">
        <v>2054</v>
      </c>
      <c r="O23" s="17">
        <f>(A1L316C4 + A1L316C5)</f>
        <v>80.067000000000007</v>
      </c>
      <c r="P23" s="16" t="s">
        <v>2052</v>
      </c>
      <c r="Q23" s="15">
        <v>60.991999999999997</v>
      </c>
      <c r="R23" s="16" t="s">
        <v>2052</v>
      </c>
      <c r="S23" s="15">
        <v>21.401</v>
      </c>
      <c r="T23" s="16" t="s">
        <v>2055</v>
      </c>
      <c r="U23" s="17">
        <f>(A1L316C7 + A1L316C8)</f>
        <v>82.393000000000001</v>
      </c>
      <c r="V23" s="16" t="s">
        <v>2052</v>
      </c>
      <c r="W23" s="15">
        <v>67.872</v>
      </c>
      <c r="X23" s="16" t="s">
        <v>2052</v>
      </c>
      <c r="Y23" s="15">
        <v>23.036999999999999</v>
      </c>
      <c r="Z23" s="16" t="s">
        <v>2056</v>
      </c>
      <c r="AA23" s="17">
        <f>(A1L316C10 + A1L316C11)</f>
        <v>90.908999999999992</v>
      </c>
      <c r="AB23" s="16" t="s">
        <v>2052</v>
      </c>
      <c r="AC23" s="15">
        <v>67.491</v>
      </c>
      <c r="AD23" s="16" t="s">
        <v>2052</v>
      </c>
      <c r="AE23" s="15">
        <v>24.742000000000001</v>
      </c>
      <c r="AF23" s="16" t="s">
        <v>2057</v>
      </c>
      <c r="AG23" s="17">
        <f>(A1L316C13 + A1L316C14)</f>
        <v>92.233000000000004</v>
      </c>
      <c r="AH23" s="16" t="s">
        <v>2058</v>
      </c>
      <c r="AI23" s="17">
        <f>IF(RUN_YEARS &gt; 1,(A1L316C3 + A1L316C6) / 2, 0 )</f>
        <v>75.168000000000006</v>
      </c>
      <c r="AJ23" s="16" t="s">
        <v>2059</v>
      </c>
      <c r="AK23" s="17">
        <f>IF(RUN_YEARS &gt; 2,(A1L316C3 + A1L316C6 + A1L316C9) / 3, 0 )</f>
        <v>77.576333333333338</v>
      </c>
      <c r="AL23" s="16" t="s">
        <v>2060</v>
      </c>
      <c r="AM23" s="17">
        <f>IF(RUN_YEARS &gt; 3,(A1L316C3 + A1L316C6 + A1L316C9 + A1L316C12) / 4, 0 )</f>
        <v>80.909500000000008</v>
      </c>
      <c r="AN23" s="16" t="s">
        <v>2061</v>
      </c>
      <c r="AO23" s="17">
        <f>IF(RUN_YEARS &gt; 4,(A1L316C3 + A1L316C6 + A1L316C9 + A1L316C12 + A1L316C15) / 5, 0 )</f>
        <v>83.174200000000013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520.32399999999996</v>
      </c>
      <c r="F24" s="16" t="s">
        <v>2062</v>
      </c>
      <c r="G24" s="15">
        <v>521.404</v>
      </c>
      <c r="H24" s="16" t="s">
        <v>2063</v>
      </c>
      <c r="I24" s="17">
        <f>(A1L317C1 + A1L317C2)</f>
        <v>1041.7280000000001</v>
      </c>
      <c r="J24" s="16" t="s">
        <v>2062</v>
      </c>
      <c r="K24" s="15">
        <v>583.274</v>
      </c>
      <c r="L24" s="16" t="s">
        <v>2062</v>
      </c>
      <c r="M24" s="15">
        <v>573.38</v>
      </c>
      <c r="N24" s="16" t="s">
        <v>2064</v>
      </c>
      <c r="O24" s="17">
        <f>(A1L317C4 + A1L317C5)</f>
        <v>1156.654</v>
      </c>
      <c r="P24" s="16" t="s">
        <v>2062</v>
      </c>
      <c r="Q24" s="15">
        <v>556.86900000000003</v>
      </c>
      <c r="R24" s="16" t="s">
        <v>2062</v>
      </c>
      <c r="S24" s="15">
        <v>546.81500000000005</v>
      </c>
      <c r="T24" s="16" t="s">
        <v>2065</v>
      </c>
      <c r="U24" s="17">
        <f>(A1L317C7 + A1L317C8)</f>
        <v>1103.6840000000002</v>
      </c>
      <c r="V24" s="16" t="s">
        <v>2062</v>
      </c>
      <c r="W24" s="15">
        <v>576.14700000000005</v>
      </c>
      <c r="X24" s="16" t="s">
        <v>2062</v>
      </c>
      <c r="Y24" s="15">
        <v>564.12099999999998</v>
      </c>
      <c r="Z24" s="16" t="s">
        <v>2066</v>
      </c>
      <c r="AA24" s="17">
        <f>(A1L317C10 + A1L317C11)</f>
        <v>1140.268</v>
      </c>
      <c r="AB24" s="16" t="s">
        <v>2062</v>
      </c>
      <c r="AC24" s="15">
        <v>358.71199999999999</v>
      </c>
      <c r="AD24" s="16" t="s">
        <v>2062</v>
      </c>
      <c r="AE24" s="15">
        <v>391.245</v>
      </c>
      <c r="AF24" s="16" t="s">
        <v>2067</v>
      </c>
      <c r="AG24" s="17">
        <f>(A1L317C13 + A1L317C14)</f>
        <v>749.95699999999999</v>
      </c>
      <c r="AH24" s="16" t="s">
        <v>2068</v>
      </c>
      <c r="AI24" s="17">
        <f>IF(RUN_YEARS &gt; 1,(A1L317C3 + A1L317C6) / 2, 0 )</f>
        <v>1099.191</v>
      </c>
      <c r="AJ24" s="16" t="s">
        <v>2069</v>
      </c>
      <c r="AK24" s="17">
        <f>IF(RUN_YEARS &gt; 2,(A1L317C3 + A1L317C6 + A1L317C9) / 3, 0 )</f>
        <v>1100.6886666666667</v>
      </c>
      <c r="AL24" s="16" t="s">
        <v>2070</v>
      </c>
      <c r="AM24" s="17">
        <f>IF(RUN_YEARS &gt; 3,(A1L317C3 + A1L317C6 + A1L317C9 + A1L317C12) / 4, 0 )</f>
        <v>1110.5835000000002</v>
      </c>
      <c r="AN24" s="16" t="s">
        <v>2071</v>
      </c>
      <c r="AO24" s="17">
        <f>IF(RUN_YEARS &gt; 4,(A1L317C3 + A1L317C6 + A1L317C9 + A1L317C12 + A1L317C15) / 5, 0 )</f>
        <v>1038.4582000000003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150.96899999999999</v>
      </c>
      <c r="F25" s="16" t="s">
        <v>2072</v>
      </c>
      <c r="G25" s="15">
        <v>370.702</v>
      </c>
      <c r="H25" s="16" t="s">
        <v>2073</v>
      </c>
      <c r="I25" s="17">
        <f>(A1L318C1 + A1L318C2)</f>
        <v>521.67100000000005</v>
      </c>
      <c r="J25" s="16" t="s">
        <v>2072</v>
      </c>
      <c r="K25" s="15">
        <v>151.68700000000001</v>
      </c>
      <c r="L25" s="16" t="s">
        <v>2072</v>
      </c>
      <c r="M25" s="15">
        <v>338.04199999999997</v>
      </c>
      <c r="N25" s="16" t="s">
        <v>2074</v>
      </c>
      <c r="O25" s="17">
        <f>(A1L318C4 + A1L318C5)</f>
        <v>489.72899999999998</v>
      </c>
      <c r="P25" s="16" t="s">
        <v>2072</v>
      </c>
      <c r="Q25" s="15">
        <v>145.72499999999999</v>
      </c>
      <c r="R25" s="16" t="s">
        <v>2072</v>
      </c>
      <c r="S25" s="15">
        <v>339.15300000000002</v>
      </c>
      <c r="T25" s="16" t="s">
        <v>2075</v>
      </c>
      <c r="U25" s="17">
        <f>(A1L318C7 + A1L318C8)</f>
        <v>484.87800000000004</v>
      </c>
      <c r="V25" s="16" t="s">
        <v>2072</v>
      </c>
      <c r="W25" s="15">
        <v>171.25</v>
      </c>
      <c r="X25" s="16" t="s">
        <v>2072</v>
      </c>
      <c r="Y25" s="15">
        <v>398.43299999999999</v>
      </c>
      <c r="Z25" s="16" t="s">
        <v>2076</v>
      </c>
      <c r="AA25" s="17">
        <f>(A1L318C10 + A1L318C11)</f>
        <v>569.68299999999999</v>
      </c>
      <c r="AB25" s="16" t="s">
        <v>2072</v>
      </c>
      <c r="AC25" s="15">
        <v>140.227</v>
      </c>
      <c r="AD25" s="16" t="s">
        <v>2072</v>
      </c>
      <c r="AE25" s="15">
        <v>325.78300000000002</v>
      </c>
      <c r="AF25" s="16" t="s">
        <v>2077</v>
      </c>
      <c r="AG25" s="17">
        <f>(A1L318C13 + A1L318C14)</f>
        <v>466.01</v>
      </c>
      <c r="AH25" s="16" t="s">
        <v>2078</v>
      </c>
      <c r="AI25" s="17">
        <f>IF(RUN_YEARS &gt; 1,(A1L318C3 + A1L318C6) / 2, 0 )</f>
        <v>505.70000000000005</v>
      </c>
      <c r="AJ25" s="16" t="s">
        <v>2079</v>
      </c>
      <c r="AK25" s="17">
        <f>IF(RUN_YEARS &gt; 2,(A1L318C3 + A1L318C6 + A1L318C9) / 3, 0 )</f>
        <v>498.75933333333342</v>
      </c>
      <c r="AL25" s="16" t="s">
        <v>2080</v>
      </c>
      <c r="AM25" s="17">
        <f>IF(RUN_YEARS &gt; 3,(A1L318C3 + A1L318C6 + A1L318C9 + A1L318C12) / 4, 0 )</f>
        <v>516.49025000000006</v>
      </c>
      <c r="AN25" s="16" t="s">
        <v>2081</v>
      </c>
      <c r="AO25" s="17">
        <f>IF(RUN_YEARS &gt; 4,(A1L318C3 + A1L318C6 + A1L318C9 + A1L318C12 + A1L318C15) / 5, 0 )</f>
        <v>506.39420000000007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0.58099999999999996</v>
      </c>
      <c r="F26" s="16" t="s">
        <v>2082</v>
      </c>
      <c r="G26" s="15">
        <v>1.056</v>
      </c>
      <c r="H26" s="16" t="s">
        <v>2083</v>
      </c>
      <c r="I26" s="17">
        <f>(A1L319C1 + A1L319C2)</f>
        <v>1.637</v>
      </c>
      <c r="J26" s="16" t="s">
        <v>2082</v>
      </c>
      <c r="K26" s="15">
        <v>0.70099999999999996</v>
      </c>
      <c r="L26" s="16" t="s">
        <v>2082</v>
      </c>
      <c r="M26" s="15">
        <v>1.0369999999999999</v>
      </c>
      <c r="N26" s="16" t="s">
        <v>2084</v>
      </c>
      <c r="O26" s="17">
        <f>(A1L319C4 + A1L319C5)</f>
        <v>1.738</v>
      </c>
      <c r="P26" s="16" t="s">
        <v>2082</v>
      </c>
      <c r="Q26" s="15">
        <v>0.75</v>
      </c>
      <c r="R26" s="16" t="s">
        <v>2082</v>
      </c>
      <c r="S26" s="15">
        <v>1.2729999999999999</v>
      </c>
      <c r="T26" s="16" t="s">
        <v>2085</v>
      </c>
      <c r="U26" s="17">
        <f>(A1L319C7 + A1L319C8)</f>
        <v>2.0229999999999997</v>
      </c>
      <c r="V26" s="16" t="s">
        <v>2082</v>
      </c>
      <c r="W26" s="15">
        <v>1.099</v>
      </c>
      <c r="X26" s="16" t="s">
        <v>2082</v>
      </c>
      <c r="Y26" s="15">
        <v>1.319</v>
      </c>
      <c r="Z26" s="16" t="s">
        <v>2086</v>
      </c>
      <c r="AA26" s="17">
        <f>(A1L319C10 + A1L319C11)</f>
        <v>2.4180000000000001</v>
      </c>
      <c r="AB26" s="16" t="s">
        <v>2082</v>
      </c>
      <c r="AC26" s="15">
        <v>0.85599999999999998</v>
      </c>
      <c r="AD26" s="16" t="s">
        <v>2082</v>
      </c>
      <c r="AE26" s="15">
        <v>1.1919999999999999</v>
      </c>
      <c r="AF26" s="16" t="s">
        <v>2087</v>
      </c>
      <c r="AG26" s="17">
        <f>(A1L319C13 + A1L319C14)</f>
        <v>2.048</v>
      </c>
      <c r="AH26" s="16" t="s">
        <v>2088</v>
      </c>
      <c r="AI26" s="17">
        <f>IF(RUN_YEARS &gt; 1,(A1L319C3 + A1L319C6) / 2, 0 )</f>
        <v>1.6875</v>
      </c>
      <c r="AJ26" s="16" t="s">
        <v>2089</v>
      </c>
      <c r="AK26" s="17">
        <f>IF(RUN_YEARS &gt; 2,(A1L319C3 + A1L319C6 + A1L319C9) / 3, 0 )</f>
        <v>1.7993333333333332</v>
      </c>
      <c r="AL26" s="16" t="s">
        <v>2090</v>
      </c>
      <c r="AM26" s="17">
        <f>IF(RUN_YEARS &gt; 3,(A1L319C3 + A1L319C6 + A1L319C9 + A1L319C12) / 4, 0 )</f>
        <v>1.954</v>
      </c>
      <c r="AN26" s="16" t="s">
        <v>2091</v>
      </c>
      <c r="AO26" s="17">
        <f>IF(RUN_YEARS &gt; 4,(A1L319C3 + A1L319C6 + A1L319C9 + A1L319C12 + A1L319C15) / 5, 0 )</f>
        <v>1.9728000000000001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126.24299999999999</v>
      </c>
      <c r="F27" s="16" t="s">
        <v>2092</v>
      </c>
      <c r="G27" s="15">
        <v>163.84399999999999</v>
      </c>
      <c r="H27" s="16" t="s">
        <v>2093</v>
      </c>
      <c r="I27" s="17">
        <f>(A1L320C1 + A1L320C2)</f>
        <v>290.08699999999999</v>
      </c>
      <c r="J27" s="16" t="s">
        <v>2092</v>
      </c>
      <c r="K27" s="15">
        <v>134.69800000000001</v>
      </c>
      <c r="L27" s="16" t="s">
        <v>2092</v>
      </c>
      <c r="M27" s="15">
        <v>163.161</v>
      </c>
      <c r="N27" s="16" t="s">
        <v>2094</v>
      </c>
      <c r="O27" s="17">
        <f>(A1L320C4 + A1L320C5)</f>
        <v>297.85900000000004</v>
      </c>
      <c r="P27" s="16" t="s">
        <v>2092</v>
      </c>
      <c r="Q27" s="15">
        <v>148.79400000000001</v>
      </c>
      <c r="R27" s="16" t="s">
        <v>2092</v>
      </c>
      <c r="S27" s="15">
        <v>174.14400000000001</v>
      </c>
      <c r="T27" s="16" t="s">
        <v>2095</v>
      </c>
      <c r="U27" s="17">
        <f>(A1L320C7 + A1L320C8)</f>
        <v>322.93799999999999</v>
      </c>
      <c r="V27" s="16" t="s">
        <v>2092</v>
      </c>
      <c r="W27" s="15">
        <v>177.27199999999999</v>
      </c>
      <c r="X27" s="16" t="s">
        <v>2092</v>
      </c>
      <c r="Y27" s="15">
        <v>193.51499999999999</v>
      </c>
      <c r="Z27" s="16" t="s">
        <v>2096</v>
      </c>
      <c r="AA27" s="17">
        <f>(A1L320C10 + A1L320C11)</f>
        <v>370.78699999999998</v>
      </c>
      <c r="AB27" s="16" t="s">
        <v>2092</v>
      </c>
      <c r="AC27" s="15">
        <v>146.50700000000001</v>
      </c>
      <c r="AD27" s="16" t="s">
        <v>2092</v>
      </c>
      <c r="AE27" s="15">
        <v>168.78</v>
      </c>
      <c r="AF27" s="16" t="s">
        <v>2097</v>
      </c>
      <c r="AG27" s="17">
        <f>(A1L320C13 + A1L320C14)</f>
        <v>315.28700000000003</v>
      </c>
      <c r="AH27" s="16" t="s">
        <v>2098</v>
      </c>
      <c r="AI27" s="17">
        <f>IF(RUN_YEARS &gt; 1,(A1L320C3 + A1L320C6) / 2, 0 )</f>
        <v>293.97300000000001</v>
      </c>
      <c r="AJ27" s="16" t="s">
        <v>2099</v>
      </c>
      <c r="AK27" s="17">
        <f>IF(RUN_YEARS &gt; 2,(A1L320C3 + A1L320C6 + A1L320C9) / 3, 0 )</f>
        <v>303.62799999999999</v>
      </c>
      <c r="AL27" s="16" t="s">
        <v>2100</v>
      </c>
      <c r="AM27" s="17">
        <f>IF(RUN_YEARS &gt; 3,(A1L320C3 + A1L320C6 + A1L320C9 + A1L320C12) / 4, 0 )</f>
        <v>320.41775000000001</v>
      </c>
      <c r="AN27" s="16" t="s">
        <v>2101</v>
      </c>
      <c r="AO27" s="17">
        <f>IF(RUN_YEARS &gt; 4,(A1L320C3 + A1L320C6 + A1L320C9 + A1L320C12 + A1L320C15) / 5, 0 )</f>
        <v>319.39160000000004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4.202</v>
      </c>
      <c r="F28" s="16" t="s">
        <v>2102</v>
      </c>
      <c r="G28" s="15">
        <v>3.6789999999999998</v>
      </c>
      <c r="H28" s="16" t="s">
        <v>2103</v>
      </c>
      <c r="I28" s="17">
        <f>(A1L321C1 + A1L321C2)</f>
        <v>7.8810000000000002</v>
      </c>
      <c r="J28" s="16" t="s">
        <v>2102</v>
      </c>
      <c r="K28" s="15">
        <v>5.7169999999999996</v>
      </c>
      <c r="L28" s="16" t="s">
        <v>2102</v>
      </c>
      <c r="M28" s="15">
        <v>4.4370000000000003</v>
      </c>
      <c r="N28" s="16" t="s">
        <v>2104</v>
      </c>
      <c r="O28" s="17">
        <f>(A1L321C4 + A1L321C5)</f>
        <v>10.154</v>
      </c>
      <c r="P28" s="16" t="s">
        <v>2102</v>
      </c>
      <c r="Q28" s="15">
        <v>6.6550000000000002</v>
      </c>
      <c r="R28" s="16" t="s">
        <v>2102</v>
      </c>
      <c r="S28" s="15">
        <v>4.9039999999999999</v>
      </c>
      <c r="T28" s="16" t="s">
        <v>2105</v>
      </c>
      <c r="U28" s="17">
        <f>(A1L321C7 + A1L321C8)</f>
        <v>11.559000000000001</v>
      </c>
      <c r="V28" s="16" t="s">
        <v>2102</v>
      </c>
      <c r="W28" s="15">
        <v>7.6029999999999998</v>
      </c>
      <c r="X28" s="16" t="s">
        <v>2102</v>
      </c>
      <c r="Y28" s="15">
        <v>5.234</v>
      </c>
      <c r="Z28" s="16" t="s">
        <v>2106</v>
      </c>
      <c r="AA28" s="17">
        <f>(A1L321C10 + A1L321C11)</f>
        <v>12.837</v>
      </c>
      <c r="AB28" s="16" t="s">
        <v>2102</v>
      </c>
      <c r="AC28" s="15">
        <v>10.552</v>
      </c>
      <c r="AD28" s="16" t="s">
        <v>2102</v>
      </c>
      <c r="AE28" s="15">
        <v>9.1579999999999995</v>
      </c>
      <c r="AF28" s="16" t="s">
        <v>2107</v>
      </c>
      <c r="AG28" s="17">
        <f>(A1L321C13 + A1L321C14)</f>
        <v>19.71</v>
      </c>
      <c r="AH28" s="16" t="s">
        <v>2108</v>
      </c>
      <c r="AI28" s="17">
        <f>IF(RUN_YEARS &gt; 1,(A1L321C3 + A1L321C6) / 2, 0 )</f>
        <v>9.0175000000000001</v>
      </c>
      <c r="AJ28" s="16" t="s">
        <v>2109</v>
      </c>
      <c r="AK28" s="17">
        <f>IF(RUN_YEARS &gt; 2,(A1L321C3 + A1L321C6 + A1L321C9) / 3, 0 )</f>
        <v>9.8646666666666665</v>
      </c>
      <c r="AL28" s="16" t="s">
        <v>2110</v>
      </c>
      <c r="AM28" s="17">
        <f>IF(RUN_YEARS &gt; 3,(A1L321C3 + A1L321C6 + A1L321C9 + A1L321C12) / 4, 0 )</f>
        <v>10.607749999999999</v>
      </c>
      <c r="AN28" s="16" t="s">
        <v>2111</v>
      </c>
      <c r="AO28" s="17">
        <f>IF(RUN_YEARS &gt; 4,(A1L321C3 + A1L321C6 + A1L321C9 + A1L321C12 + A1L321C15) / 5, 0 )</f>
        <v>12.4282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293.40300000000002</v>
      </c>
      <c r="F29" s="16" t="s">
        <v>2112</v>
      </c>
      <c r="G29" s="15">
        <v>232.435</v>
      </c>
      <c r="H29" s="16" t="s">
        <v>2113</v>
      </c>
      <c r="I29" s="17">
        <f>(A1L322C1 + A1L322C2)</f>
        <v>525.83799999999997</v>
      </c>
      <c r="J29" s="16" t="s">
        <v>2112</v>
      </c>
      <c r="K29" s="15">
        <v>302.35399999999998</v>
      </c>
      <c r="L29" s="16" t="s">
        <v>2112</v>
      </c>
      <c r="M29" s="15">
        <v>239.55699999999999</v>
      </c>
      <c r="N29" s="16" t="s">
        <v>2114</v>
      </c>
      <c r="O29" s="17">
        <f>(A1L322C4 + A1L322C5)</f>
        <v>541.91099999999994</v>
      </c>
      <c r="P29" s="16" t="s">
        <v>2112</v>
      </c>
      <c r="Q29" s="15">
        <v>321.8</v>
      </c>
      <c r="R29" s="16" t="s">
        <v>2112</v>
      </c>
      <c r="S29" s="15">
        <v>253.15799999999999</v>
      </c>
      <c r="T29" s="16" t="s">
        <v>2115</v>
      </c>
      <c r="U29" s="17">
        <f>(A1L322C7 + A1L322C8)</f>
        <v>574.95799999999997</v>
      </c>
      <c r="V29" s="16" t="s">
        <v>2112</v>
      </c>
      <c r="W29" s="15">
        <v>325.45</v>
      </c>
      <c r="X29" s="16" t="s">
        <v>2112</v>
      </c>
      <c r="Y29" s="15">
        <v>261.33499999999998</v>
      </c>
      <c r="Z29" s="16" t="s">
        <v>2116</v>
      </c>
      <c r="AA29" s="17">
        <f>(A1L322C10 + A1L322C11)</f>
        <v>586.78499999999997</v>
      </c>
      <c r="AB29" s="16" t="s">
        <v>2112</v>
      </c>
      <c r="AC29" s="15">
        <v>299.41399999999999</v>
      </c>
      <c r="AD29" s="16" t="s">
        <v>2112</v>
      </c>
      <c r="AE29" s="15">
        <v>297.62299999999999</v>
      </c>
      <c r="AF29" s="16" t="s">
        <v>2117</v>
      </c>
      <c r="AG29" s="17">
        <f>(A1L322C13 + A1L322C14)</f>
        <v>597.03700000000003</v>
      </c>
      <c r="AH29" s="16" t="s">
        <v>2118</v>
      </c>
      <c r="AI29" s="17">
        <f>IF(RUN_YEARS &gt; 1,(A1L322C3 + A1L322C6) / 2, 0 )</f>
        <v>533.8744999999999</v>
      </c>
      <c r="AJ29" s="16" t="s">
        <v>2119</v>
      </c>
      <c r="AK29" s="17">
        <f>IF(RUN_YEARS &gt; 2,(A1L322C3 + A1L322C6 + A1L322C9) / 3, 0 )</f>
        <v>547.56899999999996</v>
      </c>
      <c r="AL29" s="16" t="s">
        <v>2120</v>
      </c>
      <c r="AM29" s="17">
        <f>IF(RUN_YEARS &gt; 3,(A1L322C3 + A1L322C6 + A1L322C9 + A1L322C12) / 4, 0 )</f>
        <v>557.37299999999993</v>
      </c>
      <c r="AN29" s="16" t="s">
        <v>2121</v>
      </c>
      <c r="AO29" s="17">
        <f>IF(RUN_YEARS &gt; 4,(A1L322C3 + A1L322C6 + A1L322C9 + A1L322C12 + A1L322C15) / 5, 0 )</f>
        <v>565.30579999999986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297.60500000000002</v>
      </c>
      <c r="F30" s="16" t="s">
        <v>2123</v>
      </c>
      <c r="G30" s="17">
        <f>(A1L321C2 + A1L322C2)</f>
        <v>236.114</v>
      </c>
      <c r="H30" s="16" t="s">
        <v>2124</v>
      </c>
      <c r="I30" s="17">
        <f>(A1L323C1 + A1L323C2)</f>
        <v>533.71900000000005</v>
      </c>
      <c r="J30" s="16" t="s">
        <v>2125</v>
      </c>
      <c r="K30" s="17">
        <f>(A1L321C4 + A1L322C4)</f>
        <v>308.07099999999997</v>
      </c>
      <c r="L30" s="16" t="s">
        <v>2126</v>
      </c>
      <c r="M30" s="17">
        <f>(A1L321C5 + A1L322C5)</f>
        <v>243.994</v>
      </c>
      <c r="N30" s="16" t="s">
        <v>2127</v>
      </c>
      <c r="O30" s="17">
        <f>(A1L323C4 + A1L323C5)</f>
        <v>552.06499999999994</v>
      </c>
      <c r="P30" s="16" t="s">
        <v>2128</v>
      </c>
      <c r="Q30" s="17">
        <f>(A1L321C7 + A1L322C7)</f>
        <v>328.45499999999998</v>
      </c>
      <c r="R30" s="16" t="s">
        <v>2129</v>
      </c>
      <c r="S30" s="17">
        <f>(A1L321C8 + A1L322C8)</f>
        <v>258.06200000000001</v>
      </c>
      <c r="T30" s="16" t="s">
        <v>2130</v>
      </c>
      <c r="U30" s="17">
        <f>(A1L323C7 + A1L323C8)</f>
        <v>586.51700000000005</v>
      </c>
      <c r="V30" s="16" t="s">
        <v>2131</v>
      </c>
      <c r="W30" s="17">
        <f>(A1L321C10 + A1L322C10)</f>
        <v>333.053</v>
      </c>
      <c r="X30" s="16" t="s">
        <v>2132</v>
      </c>
      <c r="Y30" s="17">
        <f>(A1L321C11 + A1L322C11)</f>
        <v>266.56899999999996</v>
      </c>
      <c r="Z30" s="16" t="s">
        <v>2133</v>
      </c>
      <c r="AA30" s="17">
        <f>(A1L323C10 + A1L323C11)</f>
        <v>599.62199999999996</v>
      </c>
      <c r="AB30" s="16" t="s">
        <v>2134</v>
      </c>
      <c r="AC30" s="17">
        <f>(A1L321C13 + A1L322C13)</f>
        <v>309.96600000000001</v>
      </c>
      <c r="AD30" s="16" t="s">
        <v>2135</v>
      </c>
      <c r="AE30" s="17">
        <f>(A1L321C14 + A1L322C14)</f>
        <v>306.78100000000001</v>
      </c>
      <c r="AF30" s="16" t="s">
        <v>2136</v>
      </c>
      <c r="AG30" s="17">
        <f>(A1L323C13 + A1L323C14)</f>
        <v>616.74700000000007</v>
      </c>
      <c r="AH30" s="16" t="s">
        <v>2137</v>
      </c>
      <c r="AI30" s="17">
        <f>IF(RUN_YEARS &gt; 1,(A1L323C3 + A1L323C6) / 2, 0 )</f>
        <v>542.89200000000005</v>
      </c>
      <c r="AJ30" s="16" t="s">
        <v>2138</v>
      </c>
      <c r="AK30" s="17">
        <f>IF(RUN_YEARS &gt; 2,(A1L323C3 + A1L323C6 + A1L323C9) / 3, 0 )</f>
        <v>557.43366666666668</v>
      </c>
      <c r="AL30" s="16" t="s">
        <v>2139</v>
      </c>
      <c r="AM30" s="17">
        <f>IF(RUN_YEARS &gt; 3,(A1L323C3 + A1L323C6 + A1L323C9 + A1L323C12) / 4, 0 )</f>
        <v>567.98075000000006</v>
      </c>
      <c r="AN30" s="16" t="s">
        <v>2140</v>
      </c>
      <c r="AO30" s="17">
        <f>IF(RUN_YEARS &gt; 4,(A1L323C3 + A1L323C6 + A1L323C9 + A1L323C12 + A1L323C15) / 5, 0 )</f>
        <v>577.73400000000004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3603.6600000000003</v>
      </c>
      <c r="F31" s="16" t="s">
        <v>2142</v>
      </c>
      <c r="G31" s="17">
        <f>(A1L301C2 + A1L304C2 + A1L305C2 + A1L308C2 + A1L309C2 + SUM(A1L312C2:A1L322C2))</f>
        <v>3478.4110000000001</v>
      </c>
      <c r="H31" s="16" t="s">
        <v>2143</v>
      </c>
      <c r="I31" s="17">
        <f>(A1L324C1 + A1L324C2)</f>
        <v>7082.0709999999999</v>
      </c>
      <c r="J31" s="16" t="s">
        <v>2144</v>
      </c>
      <c r="K31" s="17">
        <f>(A1L301C4 + A1L304C4 + A1L305C4 + A1L308C4 + A1L309C4 + SUM(A1L312C4:A1L322C4))</f>
        <v>3888.6619999999998</v>
      </c>
      <c r="L31" s="16" t="s">
        <v>2145</v>
      </c>
      <c r="M31" s="17">
        <f>(A1L301C5 + A1L304C5 + A1L305C5 + A1L308C5 + A1L309C5 + SUM(A1L312C5:A1L322C5))</f>
        <v>3704.1059999999998</v>
      </c>
      <c r="N31" s="16" t="s">
        <v>2146</v>
      </c>
      <c r="O31" s="17">
        <f>(A1L324C4 + A1L324C5)</f>
        <v>7592.768</v>
      </c>
      <c r="P31" s="16" t="s">
        <v>2147</v>
      </c>
      <c r="Q31" s="17">
        <f>(A1L301C7 + A1L304C7 + A1L305C7 + A1L308C7 + A1L309C7 + SUM(A1L312C7:A1L322C7))</f>
        <v>3844.7280000000005</v>
      </c>
      <c r="R31" s="16" t="s">
        <v>2148</v>
      </c>
      <c r="S31" s="17">
        <f>(A1L301C8 + A1L304C8 + A1L305C8 + A1L308C8 + A1L309C8 + SUM(A1L312C8:A1L322C8))</f>
        <v>3649.1270000000004</v>
      </c>
      <c r="T31" s="16" t="s">
        <v>2149</v>
      </c>
      <c r="U31" s="17">
        <f>(A1L324C7 + A1L324C8)</f>
        <v>7493.8550000000014</v>
      </c>
      <c r="V31" s="16" t="s">
        <v>2150</v>
      </c>
      <c r="W31" s="17">
        <f>(A1L301C10 + A1L304C10 + A1L305C10 + A1L308C10 + A1L309C10 + SUM(A1L312C10:A1L322C10))</f>
        <v>4054.0810000000001</v>
      </c>
      <c r="X31" s="16" t="s">
        <v>2151</v>
      </c>
      <c r="Y31" s="17">
        <f>(A1L301C11 + A1L304C11 + A1L305C11 + A1L308C11 + A1L309C11 + SUM(A1L312C11:A1L322C11))</f>
        <v>3871.2779999999998</v>
      </c>
      <c r="Z31" s="16" t="s">
        <v>2152</v>
      </c>
      <c r="AA31" s="17">
        <f>(A1L324C10 + A1L324C11)</f>
        <v>7925.3590000000004</v>
      </c>
      <c r="AB31" s="16" t="s">
        <v>2153</v>
      </c>
      <c r="AC31" s="17">
        <f>(A1L301C13 + A1L304C13 + A1L305C13 + A1L308C13 + A1L309C13 + SUM(A1L312C13:A1L322C13))</f>
        <v>3955.0410000000002</v>
      </c>
      <c r="AD31" s="16" t="s">
        <v>2154</v>
      </c>
      <c r="AE31" s="17">
        <f>(A1L301C14 + A1L304C14 + A1L305C14 + A1L308C14 + A1L309C14 + SUM(A1L312C14:A1L322C14))</f>
        <v>3830.1289999999999</v>
      </c>
      <c r="AF31" s="16" t="s">
        <v>2155</v>
      </c>
      <c r="AG31" s="17">
        <f>(A1L324C13 + A1L324C14)</f>
        <v>7785.17</v>
      </c>
      <c r="AH31" s="16" t="s">
        <v>2156</v>
      </c>
      <c r="AI31" s="17">
        <f>IF(RUN_YEARS &gt; 1,(A1L324C3 + A1L324C6) / 2, 0 )</f>
        <v>7337.4195</v>
      </c>
      <c r="AJ31" s="16" t="s">
        <v>2157</v>
      </c>
      <c r="AK31" s="17">
        <f>IF(RUN_YEARS &gt; 2,(A1L324C3 + A1L324C6 + A1L324C9) / 3, 0 )</f>
        <v>7389.564666666668</v>
      </c>
      <c r="AL31" s="16" t="s">
        <v>2158</v>
      </c>
      <c r="AM31" s="17">
        <f>IF(RUN_YEARS &gt; 3,(A1L324C3 + A1L324C6 + A1L324C9 + A1L324C12) / 4, 0 )</f>
        <v>7523.5132500000009</v>
      </c>
      <c r="AN31" s="16" t="s">
        <v>2159</v>
      </c>
      <c r="AO31" s="17">
        <f>IF(RUN_YEARS &gt; 4,(A1L324C3 + A1L324C6 + A1L324C9 + A1L324C12 + A1L324C15) / 5, 0 )</f>
        <v>7575.8446000000013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1E-3</v>
      </c>
      <c r="L8" s="16" t="s">
        <v>2185</v>
      </c>
      <c r="M8" s="15">
        <v>0</v>
      </c>
      <c r="N8" s="16" t="s">
        <v>2187</v>
      </c>
      <c r="O8" s="17">
        <f>(A1L341C4 + A1L341C5)</f>
        <v>1E-3</v>
      </c>
      <c r="P8" s="16" t="s">
        <v>2185</v>
      </c>
      <c r="Q8" s="15">
        <v>0</v>
      </c>
      <c r="R8" s="16" t="s">
        <v>2185</v>
      </c>
      <c r="S8" s="15">
        <v>1E-3</v>
      </c>
      <c r="T8" s="16" t="s">
        <v>2188</v>
      </c>
      <c r="U8" s="17">
        <f>(A1L341C7 + A1L341C8)</f>
        <v>1E-3</v>
      </c>
      <c r="V8" s="16" t="s">
        <v>2185</v>
      </c>
      <c r="W8" s="15">
        <v>1.4E-2</v>
      </c>
      <c r="X8" s="16" t="s">
        <v>2185</v>
      </c>
      <c r="Y8" s="15">
        <v>1.4E-2</v>
      </c>
      <c r="Z8" s="16" t="s">
        <v>2189</v>
      </c>
      <c r="AA8" s="17">
        <f>(A1L341C10 + A1L341C11)</f>
        <v>2.8000000000000001E-2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5.0000000000000001E-4</v>
      </c>
      <c r="AJ8" s="16" t="s">
        <v>2192</v>
      </c>
      <c r="AK8" s="17">
        <f>IF(RUN_YEARS &gt; 2,(A1L341C3 + A1L341C6 + A1L341C9) / 3, 0 )</f>
        <v>6.6666666666666664E-4</v>
      </c>
      <c r="AL8" s="16" t="s">
        <v>2193</v>
      </c>
      <c r="AM8" s="17">
        <f>IF(RUN_YEARS &gt; 3,(A1L341C3 + A1L341C6 + A1L341C9 + A1L341C12) / 4, 0 )</f>
        <v>7.4999999999999997E-3</v>
      </c>
      <c r="AN8" s="16" t="s">
        <v>2194</v>
      </c>
      <c r="AO8" s="17">
        <f>IF(RUN_YEARS &gt; 4,(A1L341C3 + A1L341C6 + A1L341C9 + A1L341C12 + A1L341C15) / 5, 0 )</f>
        <v>6.0000000000000001E-3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27.864000000000001</v>
      </c>
      <c r="F9" s="16" t="s">
        <v>1885</v>
      </c>
      <c r="G9" s="15">
        <v>42.536000000000001</v>
      </c>
      <c r="H9" s="16" t="s">
        <v>2195</v>
      </c>
      <c r="I9" s="17">
        <f>(A1L342C1 + A1L342C2)</f>
        <v>70.400000000000006</v>
      </c>
      <c r="J9" s="16" t="s">
        <v>1885</v>
      </c>
      <c r="K9" s="15">
        <v>28.183</v>
      </c>
      <c r="L9" s="16" t="s">
        <v>1885</v>
      </c>
      <c r="M9" s="15">
        <v>37.700000000000003</v>
      </c>
      <c r="N9" s="16" t="s">
        <v>2196</v>
      </c>
      <c r="O9" s="17">
        <f>(A1L342C4 + A1L342C5)</f>
        <v>65.88300000000001</v>
      </c>
      <c r="P9" s="16" t="s">
        <v>1885</v>
      </c>
      <c r="Q9" s="15">
        <v>25.148</v>
      </c>
      <c r="R9" s="16" t="s">
        <v>1885</v>
      </c>
      <c r="S9" s="15">
        <v>32.643999999999998</v>
      </c>
      <c r="T9" s="16" t="s">
        <v>2197</v>
      </c>
      <c r="U9" s="17">
        <f>(A1L342C7 + A1L342C8)</f>
        <v>57.792000000000002</v>
      </c>
      <c r="V9" s="16" t="s">
        <v>1885</v>
      </c>
      <c r="W9" s="15">
        <v>25.76</v>
      </c>
      <c r="X9" s="16" t="s">
        <v>1885</v>
      </c>
      <c r="Y9" s="15">
        <v>34.145000000000003</v>
      </c>
      <c r="Z9" s="16" t="s">
        <v>2198</v>
      </c>
      <c r="AA9" s="17">
        <f>(A1L342C10 + A1L342C11)</f>
        <v>59.905000000000001</v>
      </c>
      <c r="AB9" s="16" t="s">
        <v>1885</v>
      </c>
      <c r="AC9" s="15">
        <v>25.747</v>
      </c>
      <c r="AD9" s="16" t="s">
        <v>1885</v>
      </c>
      <c r="AE9" s="15">
        <v>33.862000000000002</v>
      </c>
      <c r="AF9" s="16" t="s">
        <v>2199</v>
      </c>
      <c r="AG9" s="17">
        <f>(A1L342C13 + A1L342C14)</f>
        <v>59.609000000000002</v>
      </c>
      <c r="AH9" s="16" t="s">
        <v>2200</v>
      </c>
      <c r="AI9" s="17">
        <f>IF(RUN_YEARS &gt; 1,(A1L342C3 + A1L342C6) / 2, 0 )</f>
        <v>68.141500000000008</v>
      </c>
      <c r="AJ9" s="16" t="s">
        <v>2201</v>
      </c>
      <c r="AK9" s="17">
        <f>IF(RUN_YEARS &gt; 2,(A1L342C3 + A1L342C6 + A1L342C9) / 3, 0 )</f>
        <v>64.691666666666677</v>
      </c>
      <c r="AL9" s="16" t="s">
        <v>2202</v>
      </c>
      <c r="AM9" s="17">
        <f>IF(RUN_YEARS &gt; 3,(A1L342C3 + A1L342C6 + A1L342C9 + A1L342C12) / 4, 0 )</f>
        <v>63.495000000000005</v>
      </c>
      <c r="AN9" s="16" t="s">
        <v>2203</v>
      </c>
      <c r="AO9" s="17">
        <f>IF(RUN_YEARS &gt; 4,(A1L342C3 + A1L342C6 + A1L342C9 + A1L342C12 + A1L342C15) / 5, 0 )</f>
        <v>62.717799999999997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8.3780000000000001</v>
      </c>
      <c r="F10" s="16" t="s">
        <v>1895</v>
      </c>
      <c r="G10" s="15">
        <v>8.4640000000000004</v>
      </c>
      <c r="H10" s="16" t="s">
        <v>2204</v>
      </c>
      <c r="I10" s="17">
        <f>(A1L343C1 + A1L343C2)</f>
        <v>16.841999999999999</v>
      </c>
      <c r="J10" s="16" t="s">
        <v>1895</v>
      </c>
      <c r="K10" s="15">
        <v>8.4</v>
      </c>
      <c r="L10" s="16" t="s">
        <v>1895</v>
      </c>
      <c r="M10" s="15">
        <v>8.7349999999999994</v>
      </c>
      <c r="N10" s="16" t="s">
        <v>2205</v>
      </c>
      <c r="O10" s="17">
        <f>(A1L343C4 + A1L343C5)</f>
        <v>17.134999999999998</v>
      </c>
      <c r="P10" s="16" t="s">
        <v>1895</v>
      </c>
      <c r="Q10" s="15">
        <v>7.9989999999999997</v>
      </c>
      <c r="R10" s="16" t="s">
        <v>1895</v>
      </c>
      <c r="S10" s="15">
        <v>8.6069999999999993</v>
      </c>
      <c r="T10" s="16" t="s">
        <v>2206</v>
      </c>
      <c r="U10" s="17">
        <f>(A1L343C7 + A1L343C8)</f>
        <v>16.605999999999998</v>
      </c>
      <c r="V10" s="16" t="s">
        <v>1895</v>
      </c>
      <c r="W10" s="15">
        <v>7.7969999999999997</v>
      </c>
      <c r="X10" s="16" t="s">
        <v>1895</v>
      </c>
      <c r="Y10" s="15">
        <v>9.0009999999999994</v>
      </c>
      <c r="Z10" s="16" t="s">
        <v>2207</v>
      </c>
      <c r="AA10" s="17">
        <f>(A1L343C10 + A1L343C11)</f>
        <v>16.797999999999998</v>
      </c>
      <c r="AB10" s="16" t="s">
        <v>1895</v>
      </c>
      <c r="AC10" s="15">
        <v>7.6879999999999997</v>
      </c>
      <c r="AD10" s="16" t="s">
        <v>1895</v>
      </c>
      <c r="AE10" s="15">
        <v>9.1389999999999993</v>
      </c>
      <c r="AF10" s="16" t="s">
        <v>2208</v>
      </c>
      <c r="AG10" s="17">
        <f>(A1L343C13 + A1L343C14)</f>
        <v>16.826999999999998</v>
      </c>
      <c r="AH10" s="16" t="s">
        <v>2209</v>
      </c>
      <c r="AI10" s="17">
        <f>IF(RUN_YEARS &gt; 1,(A1L343C3 + A1L343C6) / 2, 0 )</f>
        <v>16.988499999999998</v>
      </c>
      <c r="AJ10" s="16" t="s">
        <v>2210</v>
      </c>
      <c r="AK10" s="17">
        <f>IF(RUN_YEARS &gt; 2,(A1L343C3 + A1L343C6 + A1L343C9) / 3, 0 )</f>
        <v>16.861000000000001</v>
      </c>
      <c r="AL10" s="16" t="s">
        <v>2211</v>
      </c>
      <c r="AM10" s="17">
        <f>IF(RUN_YEARS &gt; 3,(A1L343C3 + A1L343C6 + A1L343C9 + A1L343C12) / 4, 0 )</f>
        <v>16.84525</v>
      </c>
      <c r="AN10" s="16" t="s">
        <v>2212</v>
      </c>
      <c r="AO10" s="17">
        <f>IF(RUN_YEARS &gt; 4,(A1L343C3 + A1L343C6 + A1L343C9 + A1L343C12 + A1L343C15) / 5, 0 )</f>
        <v>16.8416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36.242000000000004</v>
      </c>
      <c r="F11" s="16" t="s">
        <v>2214</v>
      </c>
      <c r="G11" s="17">
        <f>(A1L342C2 + A1L343C2)</f>
        <v>51</v>
      </c>
      <c r="H11" s="16" t="s">
        <v>2215</v>
      </c>
      <c r="I11" s="17">
        <f>(A1L344C1 + A1L344C2)</f>
        <v>87.242000000000004</v>
      </c>
      <c r="J11" s="16" t="s">
        <v>2216</v>
      </c>
      <c r="K11" s="17">
        <f>(A1L342C4 + A1L343C4)</f>
        <v>36.582999999999998</v>
      </c>
      <c r="L11" s="16" t="s">
        <v>2217</v>
      </c>
      <c r="M11" s="17">
        <f>(A1L342C5 + A1L343C5)</f>
        <v>46.435000000000002</v>
      </c>
      <c r="N11" s="16" t="s">
        <v>2218</v>
      </c>
      <c r="O11" s="17">
        <f>(A1L344C4 + A1L344C5)</f>
        <v>83.018000000000001</v>
      </c>
      <c r="P11" s="16" t="s">
        <v>2219</v>
      </c>
      <c r="Q11" s="17">
        <f>(A1L342C7 + A1L343C7)</f>
        <v>33.146999999999998</v>
      </c>
      <c r="R11" s="16" t="s">
        <v>2220</v>
      </c>
      <c r="S11" s="17">
        <f>(A1L342C8 + A1L343C8)</f>
        <v>41.250999999999998</v>
      </c>
      <c r="T11" s="16" t="s">
        <v>2221</v>
      </c>
      <c r="U11" s="17">
        <f>(A1L344C7 + A1L344C8)</f>
        <v>74.397999999999996</v>
      </c>
      <c r="V11" s="16" t="s">
        <v>2222</v>
      </c>
      <c r="W11" s="17">
        <f>(A1L342C10 + A1L343C10)</f>
        <v>33.557000000000002</v>
      </c>
      <c r="X11" s="16" t="s">
        <v>2223</v>
      </c>
      <c r="Y11" s="17">
        <f>(A1L342C11 + A1L343C11)</f>
        <v>43.146000000000001</v>
      </c>
      <c r="Z11" s="16" t="s">
        <v>2224</v>
      </c>
      <c r="AA11" s="17">
        <f>(A1L344C10 + A1L344C11)</f>
        <v>76.703000000000003</v>
      </c>
      <c r="AB11" s="16" t="s">
        <v>2225</v>
      </c>
      <c r="AC11" s="17">
        <f>(A1L342C13 + A1L343C13)</f>
        <v>33.435000000000002</v>
      </c>
      <c r="AD11" s="16" t="s">
        <v>2226</v>
      </c>
      <c r="AE11" s="17">
        <f>(A1L342C14 + A1L343C14)</f>
        <v>43.001000000000005</v>
      </c>
      <c r="AF11" s="16" t="s">
        <v>2227</v>
      </c>
      <c r="AG11" s="17">
        <f>(A1L344C13 + A1L344C14)</f>
        <v>76.436000000000007</v>
      </c>
      <c r="AH11" s="16" t="s">
        <v>2228</v>
      </c>
      <c r="AI11" s="17">
        <f>IF(RUN_YEARS &gt; 1,(A1L344C3 + A1L344C6) / 2, 0 )</f>
        <v>85.13</v>
      </c>
      <c r="AJ11" s="16" t="s">
        <v>2229</v>
      </c>
      <c r="AK11" s="17">
        <f>IF(RUN_YEARS &gt; 2,(A1L344C3 + A1L344C6 + A1L344C9) / 3, 0 )</f>
        <v>81.552666666666667</v>
      </c>
      <c r="AL11" s="16" t="s">
        <v>2230</v>
      </c>
      <c r="AM11" s="17">
        <f>IF(RUN_YEARS &gt; 3,(A1L344C3 + A1L344C6 + A1L344C9 + A1L344C12) / 4, 0 )</f>
        <v>80.340249999999997</v>
      </c>
      <c r="AN11" s="16" t="s">
        <v>2231</v>
      </c>
      <c r="AO11" s="17">
        <f>IF(RUN_YEARS &gt; 4,(A1L344C3 + A1L344C6 + A1L344C9 + A1L344C12 + A1L344C15) / 5, 0 )</f>
        <v>79.559400000000011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362.58</v>
      </c>
      <c r="F12" s="16" t="s">
        <v>1924</v>
      </c>
      <c r="G12" s="15">
        <v>361.10300000000001</v>
      </c>
      <c r="H12" s="16" t="s">
        <v>2232</v>
      </c>
      <c r="I12" s="17">
        <f>(A1L345C1 + A1L345C2)</f>
        <v>723.68299999999999</v>
      </c>
      <c r="J12" s="16" t="s">
        <v>1924</v>
      </c>
      <c r="K12" s="15">
        <v>383.66899999999998</v>
      </c>
      <c r="L12" s="16" t="s">
        <v>1924</v>
      </c>
      <c r="M12" s="15">
        <v>375.94600000000003</v>
      </c>
      <c r="N12" s="16" t="s">
        <v>2233</v>
      </c>
      <c r="O12" s="17">
        <f>(A1L345C4 + A1L345C5)</f>
        <v>759.61500000000001</v>
      </c>
      <c r="P12" s="16" t="s">
        <v>1924</v>
      </c>
      <c r="Q12" s="15">
        <v>381.24900000000002</v>
      </c>
      <c r="R12" s="16" t="s">
        <v>1924</v>
      </c>
      <c r="S12" s="15">
        <v>386.108</v>
      </c>
      <c r="T12" s="16" t="s">
        <v>2234</v>
      </c>
      <c r="U12" s="17">
        <f>(A1L345C7 + A1L345C8)</f>
        <v>767.35699999999997</v>
      </c>
      <c r="V12" s="16" t="s">
        <v>1924</v>
      </c>
      <c r="W12" s="15">
        <v>368.20600000000002</v>
      </c>
      <c r="X12" s="16" t="s">
        <v>1924</v>
      </c>
      <c r="Y12" s="15">
        <v>381.10300000000001</v>
      </c>
      <c r="Z12" s="16" t="s">
        <v>2235</v>
      </c>
      <c r="AA12" s="17">
        <f>(A1L345C10 + A1L345C11)</f>
        <v>749.30899999999997</v>
      </c>
      <c r="AB12" s="16" t="s">
        <v>1924</v>
      </c>
      <c r="AC12" s="15">
        <v>362.565</v>
      </c>
      <c r="AD12" s="16" t="s">
        <v>1924</v>
      </c>
      <c r="AE12" s="15">
        <v>389.82799999999997</v>
      </c>
      <c r="AF12" s="16" t="s">
        <v>2236</v>
      </c>
      <c r="AG12" s="17">
        <f>(A1L345C13 + A1L345C14)</f>
        <v>752.39300000000003</v>
      </c>
      <c r="AH12" s="16" t="s">
        <v>2237</v>
      </c>
      <c r="AI12" s="17">
        <f>IF(RUN_YEARS &gt; 1,(A1L345C3 + A1L345C6) / 2, 0 )</f>
        <v>741.649</v>
      </c>
      <c r="AJ12" s="16" t="s">
        <v>2238</v>
      </c>
      <c r="AK12" s="17">
        <f>IF(RUN_YEARS &gt; 2,(A1L345C3 + A1L345C6 + A1L345C9) / 3, 0 )</f>
        <v>750.21833333333325</v>
      </c>
      <c r="AL12" s="16" t="s">
        <v>2239</v>
      </c>
      <c r="AM12" s="17">
        <f>IF(RUN_YEARS &gt; 3,(A1L345C3 + A1L345C6 + A1L345C9 + A1L345C12) / 4, 0 )</f>
        <v>749.99099999999999</v>
      </c>
      <c r="AN12" s="16" t="s">
        <v>2240</v>
      </c>
      <c r="AO12" s="17">
        <f>IF(RUN_YEARS &gt; 4,(A1L345C3 + A1L345C6 + A1L345C9 + A1L345C12 + A1L345C15) / 5, 0 )</f>
        <v>750.47140000000002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2313.1219999999998</v>
      </c>
      <c r="F13" s="16" t="s">
        <v>1934</v>
      </c>
      <c r="G13" s="15">
        <v>2060.0619999999999</v>
      </c>
      <c r="H13" s="16" t="s">
        <v>2241</v>
      </c>
      <c r="I13" s="17">
        <f>(A1L346C1 + A1L346C2)</f>
        <v>4373.1839999999993</v>
      </c>
      <c r="J13" s="16" t="s">
        <v>1934</v>
      </c>
      <c r="K13" s="15">
        <v>2419.1109999999999</v>
      </c>
      <c r="L13" s="16" t="s">
        <v>1934</v>
      </c>
      <c r="M13" s="15">
        <v>2144.7130000000002</v>
      </c>
      <c r="N13" s="16" t="s">
        <v>2242</v>
      </c>
      <c r="O13" s="17">
        <f>(A1L346C4 + A1L346C5)</f>
        <v>4563.8240000000005</v>
      </c>
      <c r="P13" s="16" t="s">
        <v>1934</v>
      </c>
      <c r="Q13" s="15">
        <v>2322</v>
      </c>
      <c r="R13" s="16" t="s">
        <v>1934</v>
      </c>
      <c r="S13" s="15">
        <v>2059.3780000000002</v>
      </c>
      <c r="T13" s="16" t="s">
        <v>2243</v>
      </c>
      <c r="U13" s="17">
        <f>(A1L346C7 + A1L346C8)</f>
        <v>4381.3780000000006</v>
      </c>
      <c r="V13" s="16" t="s">
        <v>1934</v>
      </c>
      <c r="W13" s="15">
        <v>2405.3679999999999</v>
      </c>
      <c r="X13" s="16" t="s">
        <v>1934</v>
      </c>
      <c r="Y13" s="15">
        <v>2154.5610000000001</v>
      </c>
      <c r="Z13" s="16" t="s">
        <v>2244</v>
      </c>
      <c r="AA13" s="17">
        <f>(A1L346C10 + A1L346C11)</f>
        <v>4559.9290000000001</v>
      </c>
      <c r="AB13" s="16" t="s">
        <v>1934</v>
      </c>
      <c r="AC13" s="15">
        <v>2595.1860000000001</v>
      </c>
      <c r="AD13" s="16" t="s">
        <v>1934</v>
      </c>
      <c r="AE13" s="15">
        <v>2275.806</v>
      </c>
      <c r="AF13" s="16" t="s">
        <v>2245</v>
      </c>
      <c r="AG13" s="17">
        <f>(A1L346C13 + A1L346C14)</f>
        <v>4870.9920000000002</v>
      </c>
      <c r="AH13" s="16" t="s">
        <v>2246</v>
      </c>
      <c r="AI13" s="17">
        <f>IF(RUN_YEARS &gt; 1,(A1L346C3 + A1L346C6) / 2, 0 )</f>
        <v>4468.5039999999999</v>
      </c>
      <c r="AJ13" s="16" t="s">
        <v>2247</v>
      </c>
      <c r="AK13" s="17">
        <f>IF(RUN_YEARS &gt; 2,(A1L346C3 + A1L346C6 + A1L346C9) / 3, 0 )</f>
        <v>4439.4620000000004</v>
      </c>
      <c r="AL13" s="16" t="s">
        <v>2248</v>
      </c>
      <c r="AM13" s="17">
        <f>IF(RUN_YEARS &gt; 3,(A1L346C3 + A1L346C6 + A1L346C9 + A1L346C12) / 4, 0 )</f>
        <v>4469.5787500000006</v>
      </c>
      <c r="AN13" s="16" t="s">
        <v>2249</v>
      </c>
      <c r="AO13" s="17">
        <f>IF(RUN_YEARS &gt; 4,(A1L346C3 + A1L346C6 + A1L346C9 + A1L346C12 + A1L346C15) / 5, 0 )</f>
        <v>4549.8613999999998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43.052</v>
      </c>
      <c r="F14" s="16" t="s">
        <v>1944</v>
      </c>
      <c r="G14" s="15">
        <v>34.866999999999997</v>
      </c>
      <c r="H14" s="16" t="s">
        <v>2250</v>
      </c>
      <c r="I14" s="17">
        <f>(A1L347C1 + A1L347C2)</f>
        <v>77.918999999999997</v>
      </c>
      <c r="J14" s="16" t="s">
        <v>1944</v>
      </c>
      <c r="K14" s="15">
        <v>42.207000000000001</v>
      </c>
      <c r="L14" s="16" t="s">
        <v>1944</v>
      </c>
      <c r="M14" s="15">
        <v>40.15</v>
      </c>
      <c r="N14" s="16" t="s">
        <v>2251</v>
      </c>
      <c r="O14" s="17">
        <f>(A1L347C4 + A1L347C5)</f>
        <v>82.356999999999999</v>
      </c>
      <c r="P14" s="16" t="s">
        <v>1944</v>
      </c>
      <c r="Q14" s="15">
        <v>42.296999999999997</v>
      </c>
      <c r="R14" s="16" t="s">
        <v>1944</v>
      </c>
      <c r="S14" s="15">
        <v>40.125999999999998</v>
      </c>
      <c r="T14" s="16" t="s">
        <v>2252</v>
      </c>
      <c r="U14" s="17">
        <f>(A1L347C7 + A1L347C8)</f>
        <v>82.423000000000002</v>
      </c>
      <c r="V14" s="16" t="s">
        <v>1944</v>
      </c>
      <c r="W14" s="15">
        <v>28.731000000000002</v>
      </c>
      <c r="X14" s="16" t="s">
        <v>1944</v>
      </c>
      <c r="Y14" s="15">
        <v>29.879000000000001</v>
      </c>
      <c r="Z14" s="16" t="s">
        <v>2253</v>
      </c>
      <c r="AA14" s="17">
        <f>(A1L347C10 + A1L347C11)</f>
        <v>58.61</v>
      </c>
      <c r="AB14" s="16" t="s">
        <v>1944</v>
      </c>
      <c r="AC14" s="15">
        <v>23.992999999999999</v>
      </c>
      <c r="AD14" s="16" t="s">
        <v>1944</v>
      </c>
      <c r="AE14" s="15">
        <v>26.64</v>
      </c>
      <c r="AF14" s="16" t="s">
        <v>2254</v>
      </c>
      <c r="AG14" s="17">
        <f>(A1L347C13 + A1L347C14)</f>
        <v>50.632999999999996</v>
      </c>
      <c r="AH14" s="16" t="s">
        <v>2255</v>
      </c>
      <c r="AI14" s="17">
        <f>IF(RUN_YEARS &gt; 1,(A1L347C3 + A1L347C6) / 2, 0 )</f>
        <v>80.138000000000005</v>
      </c>
      <c r="AJ14" s="16" t="s">
        <v>2256</v>
      </c>
      <c r="AK14" s="17">
        <f>IF(RUN_YEARS &gt; 2,(A1L347C3 + A1L347C6 + A1L347C9) / 3, 0 )</f>
        <v>80.899666666666675</v>
      </c>
      <c r="AL14" s="16" t="s">
        <v>2257</v>
      </c>
      <c r="AM14" s="17">
        <f>IF(RUN_YEARS &gt; 3,(A1L347C3 + A1L347C6 + A1L347C9 + A1L347C12) / 4, 0 )</f>
        <v>75.327250000000006</v>
      </c>
      <c r="AN14" s="16" t="s">
        <v>2258</v>
      </c>
      <c r="AO14" s="17">
        <f>IF(RUN_YEARS &gt; 4,(A1L347C3 + A1L347C6 + A1L347C9 + A1L347C12 + A1L347C15) / 5, 0 )</f>
        <v>70.388400000000004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2356.174</v>
      </c>
      <c r="F15" s="16" t="s">
        <v>2260</v>
      </c>
      <c r="G15" s="17">
        <f>(A1L346C2 + A1L347C2)</f>
        <v>2094.9290000000001</v>
      </c>
      <c r="H15" s="16" t="s">
        <v>2261</v>
      </c>
      <c r="I15" s="17">
        <f>(A1L348C1 + A1L348C2)</f>
        <v>4451.1030000000001</v>
      </c>
      <c r="J15" s="16" t="s">
        <v>2262</v>
      </c>
      <c r="K15" s="17">
        <f>(A1L346C4 + A1L347C4)</f>
        <v>2461.3179999999998</v>
      </c>
      <c r="L15" s="16" t="s">
        <v>2263</v>
      </c>
      <c r="M15" s="17">
        <f>(A1L346C5 + A1L347C5)</f>
        <v>2184.8630000000003</v>
      </c>
      <c r="N15" s="16" t="s">
        <v>2264</v>
      </c>
      <c r="O15" s="17">
        <f>(A1L348C4 + A1L348C5)</f>
        <v>4646.1810000000005</v>
      </c>
      <c r="P15" s="16" t="s">
        <v>2265</v>
      </c>
      <c r="Q15" s="17">
        <f>(A1L346C7 + A1L347C7)</f>
        <v>2364.297</v>
      </c>
      <c r="R15" s="16" t="s">
        <v>2266</v>
      </c>
      <c r="S15" s="17">
        <f>(A1L346C8 + A1L347C8)</f>
        <v>2099.5040000000004</v>
      </c>
      <c r="T15" s="16" t="s">
        <v>2267</v>
      </c>
      <c r="U15" s="17">
        <f>(A1L348C7 + A1L348C8)</f>
        <v>4463.8010000000004</v>
      </c>
      <c r="V15" s="16" t="s">
        <v>2268</v>
      </c>
      <c r="W15" s="17">
        <f>(A1L346C10 + A1L347C10)</f>
        <v>2434.0990000000002</v>
      </c>
      <c r="X15" s="16" t="s">
        <v>2269</v>
      </c>
      <c r="Y15" s="17">
        <f>(A1L346C11 + A1L347C11)</f>
        <v>2184.44</v>
      </c>
      <c r="Z15" s="16" t="s">
        <v>2270</v>
      </c>
      <c r="AA15" s="17">
        <f>(A1L348C10 + A1L348C11)</f>
        <v>4618.5390000000007</v>
      </c>
      <c r="AB15" s="16" t="s">
        <v>2271</v>
      </c>
      <c r="AC15" s="17">
        <f>(A1L346C13 + A1L347C13)</f>
        <v>2619.1790000000001</v>
      </c>
      <c r="AD15" s="16" t="s">
        <v>2272</v>
      </c>
      <c r="AE15" s="17">
        <f>(A1L346C14 + A1L347C14)</f>
        <v>2302.4459999999999</v>
      </c>
      <c r="AF15" s="16" t="s">
        <v>2273</v>
      </c>
      <c r="AG15" s="17">
        <f>(A1L348C13 + A1L348C14)</f>
        <v>4921.625</v>
      </c>
      <c r="AH15" s="16" t="s">
        <v>2274</v>
      </c>
      <c r="AI15" s="17">
        <f>IF(RUN_YEARS &gt; 1,(A1L348C3 + A1L348C6) / 2, 0 )</f>
        <v>4548.6419999999998</v>
      </c>
      <c r="AJ15" s="16" t="s">
        <v>2275</v>
      </c>
      <c r="AK15" s="17">
        <f>IF(RUN_YEARS &gt; 2,(A1L348C3 + A1L348C6 + A1L348C9) / 3, 0 )</f>
        <v>4520.3616666666667</v>
      </c>
      <c r="AL15" s="16" t="s">
        <v>2276</v>
      </c>
      <c r="AM15" s="17">
        <f>IF(RUN_YEARS &gt; 3,(A1L348C3 + A1L348C6 + A1L348C9 + A1L348C12) / 4, 0 )</f>
        <v>4544.9059999999999</v>
      </c>
      <c r="AN15" s="16" t="s">
        <v>2277</v>
      </c>
      <c r="AO15" s="17">
        <f>IF(RUN_YEARS &gt; 4,(A1L348C3 + A1L348C6 + A1L348C9 + A1L348C12 + A1L348C15) / 5, 0 )</f>
        <v>4620.2497999999996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178.874</v>
      </c>
      <c r="F16" s="16" t="s">
        <v>1973</v>
      </c>
      <c r="G16" s="15">
        <v>203.113</v>
      </c>
      <c r="H16" s="16" t="s">
        <v>2278</v>
      </c>
      <c r="I16" s="17">
        <f>(A1L349C1 + A1L349C2)</f>
        <v>381.98699999999997</v>
      </c>
      <c r="J16" s="16" t="s">
        <v>1973</v>
      </c>
      <c r="K16" s="15">
        <v>219.48400000000001</v>
      </c>
      <c r="L16" s="16" t="s">
        <v>1973</v>
      </c>
      <c r="M16" s="15">
        <v>250.55199999999999</v>
      </c>
      <c r="N16" s="16" t="s">
        <v>2279</v>
      </c>
      <c r="O16" s="17">
        <f>(A1L349C4 + A1L349C5)</f>
        <v>470.036</v>
      </c>
      <c r="P16" s="16" t="s">
        <v>1973</v>
      </c>
      <c r="Q16" s="15">
        <v>216.27799999999999</v>
      </c>
      <c r="R16" s="16" t="s">
        <v>1973</v>
      </c>
      <c r="S16" s="15">
        <v>242.851</v>
      </c>
      <c r="T16" s="16" t="s">
        <v>2280</v>
      </c>
      <c r="U16" s="17">
        <f>(A1L349C7 + A1L349C8)</f>
        <v>459.12900000000002</v>
      </c>
      <c r="V16" s="16" t="s">
        <v>1973</v>
      </c>
      <c r="W16" s="15">
        <v>241.506</v>
      </c>
      <c r="X16" s="16" t="s">
        <v>1973</v>
      </c>
      <c r="Y16" s="15">
        <v>269.60300000000001</v>
      </c>
      <c r="Z16" s="16" t="s">
        <v>2281</v>
      </c>
      <c r="AA16" s="17">
        <f>(A1L349C10 + A1L349C11)</f>
        <v>511.10900000000004</v>
      </c>
      <c r="AB16" s="16" t="s">
        <v>1973</v>
      </c>
      <c r="AC16" s="15">
        <v>256.36700000000002</v>
      </c>
      <c r="AD16" s="16" t="s">
        <v>1973</v>
      </c>
      <c r="AE16" s="15">
        <v>281.83600000000001</v>
      </c>
      <c r="AF16" s="16" t="s">
        <v>2282</v>
      </c>
      <c r="AG16" s="17">
        <f>(A1L349C13 + A1L349C14)</f>
        <v>538.20299999999997</v>
      </c>
      <c r="AH16" s="16" t="s">
        <v>2283</v>
      </c>
      <c r="AI16" s="17">
        <f>IF(RUN_YEARS &gt; 1,(A1L349C3 + A1L349C6) / 2, 0 )</f>
        <v>426.01149999999996</v>
      </c>
      <c r="AJ16" s="16" t="s">
        <v>2284</v>
      </c>
      <c r="AK16" s="17">
        <f>IF(RUN_YEARS &gt; 2,(A1L349C3 + A1L349C6 + A1L349C9) / 3, 0 )</f>
        <v>437.0506666666667</v>
      </c>
      <c r="AL16" s="16" t="s">
        <v>2285</v>
      </c>
      <c r="AM16" s="17">
        <f>IF(RUN_YEARS &gt; 3,(A1L349C3 + A1L349C6 + A1L349C9 + A1L349C12) / 4, 0 )</f>
        <v>455.56524999999999</v>
      </c>
      <c r="AN16" s="16" t="s">
        <v>2286</v>
      </c>
      <c r="AO16" s="17">
        <f>IF(RUN_YEARS &gt; 4,(A1L349C3 + A1L349C6 + A1L349C9 + A1L349C12 + A1L349C15) / 5, 0 )</f>
        <v>472.09280000000001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459.74900000000002</v>
      </c>
      <c r="F17" s="16" t="s">
        <v>1983</v>
      </c>
      <c r="G17" s="15">
        <v>422.02199999999999</v>
      </c>
      <c r="H17" s="16" t="s">
        <v>2287</v>
      </c>
      <c r="I17" s="17">
        <f>(A1L350C1 + A1L350C2)</f>
        <v>881.77099999999996</v>
      </c>
      <c r="J17" s="16" t="s">
        <v>1983</v>
      </c>
      <c r="K17" s="15">
        <v>523.41399999999999</v>
      </c>
      <c r="L17" s="16" t="s">
        <v>1983</v>
      </c>
      <c r="M17" s="15">
        <v>469.05599999999998</v>
      </c>
      <c r="N17" s="16" t="s">
        <v>2288</v>
      </c>
      <c r="O17" s="17">
        <f>(A1L350C4 + A1L350C5)</f>
        <v>992.47</v>
      </c>
      <c r="P17" s="16" t="s">
        <v>1983</v>
      </c>
      <c r="Q17" s="15">
        <v>436.99200000000002</v>
      </c>
      <c r="R17" s="16" t="s">
        <v>1983</v>
      </c>
      <c r="S17" s="15">
        <v>394.53100000000001</v>
      </c>
      <c r="T17" s="16" t="s">
        <v>2289</v>
      </c>
      <c r="U17" s="17">
        <f>(A1L350C7 + A1L350C8)</f>
        <v>831.52300000000002</v>
      </c>
      <c r="V17" s="16" t="s">
        <v>1983</v>
      </c>
      <c r="W17" s="15">
        <v>370.90499999999997</v>
      </c>
      <c r="X17" s="16" t="s">
        <v>1983</v>
      </c>
      <c r="Y17" s="15">
        <v>337.56299999999999</v>
      </c>
      <c r="Z17" s="16" t="s">
        <v>2290</v>
      </c>
      <c r="AA17" s="17">
        <f>(A1L350C10 + A1L350C11)</f>
        <v>708.46799999999996</v>
      </c>
      <c r="AB17" s="16" t="s">
        <v>1983</v>
      </c>
      <c r="AC17" s="15">
        <v>304.41699999999997</v>
      </c>
      <c r="AD17" s="16" t="s">
        <v>1983</v>
      </c>
      <c r="AE17" s="15">
        <v>271.05</v>
      </c>
      <c r="AF17" s="16" t="s">
        <v>2291</v>
      </c>
      <c r="AG17" s="17">
        <f>(A1L350C13 + A1L350C14)</f>
        <v>575.46699999999998</v>
      </c>
      <c r="AH17" s="16" t="s">
        <v>2292</v>
      </c>
      <c r="AI17" s="17">
        <f>IF(RUN_YEARS &gt; 1,(A1L350C3 + A1L350C6) / 2, 0 )</f>
        <v>937.12049999999999</v>
      </c>
      <c r="AJ17" s="16" t="s">
        <v>2293</v>
      </c>
      <c r="AK17" s="17">
        <f>IF(RUN_YEARS &gt; 2,(A1L350C3 + A1L350C6 + A1L350C9) / 3, 0 )</f>
        <v>901.92133333333334</v>
      </c>
      <c r="AL17" s="16" t="s">
        <v>2294</v>
      </c>
      <c r="AM17" s="17">
        <f>IF(RUN_YEARS &gt; 3,(A1L350C3 + A1L350C6 + A1L350C9 + A1L350C12) / 4, 0 )</f>
        <v>853.55799999999999</v>
      </c>
      <c r="AN17" s="16" t="s">
        <v>2295</v>
      </c>
      <c r="AO17" s="17">
        <f>IF(RUN_YEARS &gt; 4,(A1L350C3 + A1L350C6 + A1L350C9 + A1L350C12 + A1L350C15) / 5, 0 )</f>
        <v>797.93979999999999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2123.991</v>
      </c>
      <c r="F18" s="16" t="s">
        <v>1993</v>
      </c>
      <c r="G18" s="15">
        <v>1770.049</v>
      </c>
      <c r="H18" s="16" t="s">
        <v>2296</v>
      </c>
      <c r="I18" s="17">
        <f>(A1L351C1 + A1L351C2)</f>
        <v>3894.04</v>
      </c>
      <c r="J18" s="16" t="s">
        <v>1993</v>
      </c>
      <c r="K18" s="15">
        <v>2125.1489999999999</v>
      </c>
      <c r="L18" s="16" t="s">
        <v>1993</v>
      </c>
      <c r="M18" s="15">
        <v>1776.521</v>
      </c>
      <c r="N18" s="16" t="s">
        <v>2297</v>
      </c>
      <c r="O18" s="17">
        <f>(A1L351C4 + A1L351C5)</f>
        <v>3901.67</v>
      </c>
      <c r="P18" s="16" t="s">
        <v>1993</v>
      </c>
      <c r="Q18" s="15">
        <v>2025.8009999999999</v>
      </c>
      <c r="R18" s="16" t="s">
        <v>1993</v>
      </c>
      <c r="S18" s="15">
        <v>1673.9649999999999</v>
      </c>
      <c r="T18" s="16" t="s">
        <v>2298</v>
      </c>
      <c r="U18" s="17">
        <f>(A1L351C7 + A1L351C8)</f>
        <v>3699.7659999999996</v>
      </c>
      <c r="V18" s="16" t="s">
        <v>1993</v>
      </c>
      <c r="W18" s="15">
        <v>2128.2849999999999</v>
      </c>
      <c r="X18" s="16" t="s">
        <v>1993</v>
      </c>
      <c r="Y18" s="15">
        <v>1726.2049999999999</v>
      </c>
      <c r="Z18" s="16" t="s">
        <v>2299</v>
      </c>
      <c r="AA18" s="17">
        <f>(A1L351C10 + A1L351C11)</f>
        <v>3854.49</v>
      </c>
      <c r="AB18" s="16" t="s">
        <v>1993</v>
      </c>
      <c r="AC18" s="15">
        <v>2237.2469999999998</v>
      </c>
      <c r="AD18" s="16" t="s">
        <v>1993</v>
      </c>
      <c r="AE18" s="15">
        <v>1823.9179999999999</v>
      </c>
      <c r="AF18" s="16" t="s">
        <v>2300</v>
      </c>
      <c r="AG18" s="17">
        <f>(A1L351C13 + A1L351C14)</f>
        <v>4061.165</v>
      </c>
      <c r="AH18" s="16" t="s">
        <v>2301</v>
      </c>
      <c r="AI18" s="17">
        <f>IF(RUN_YEARS &gt; 1,(A1L351C3 + A1L351C6) / 2, 0 )</f>
        <v>3897.855</v>
      </c>
      <c r="AJ18" s="16" t="s">
        <v>2302</v>
      </c>
      <c r="AK18" s="17">
        <f>IF(RUN_YEARS &gt; 2,(A1L351C3 + A1L351C6 + A1L351C9) / 3, 0 )</f>
        <v>3831.8253333333328</v>
      </c>
      <c r="AL18" s="16" t="s">
        <v>2303</v>
      </c>
      <c r="AM18" s="17">
        <f>IF(RUN_YEARS &gt; 3,(A1L351C3 + A1L351C6 + A1L351C9 + A1L351C12) / 4, 0 )</f>
        <v>3837.4914999999996</v>
      </c>
      <c r="AN18" s="16" t="s">
        <v>2304</v>
      </c>
      <c r="AO18" s="17">
        <f>IF(RUN_YEARS &gt; 4,(A1L351C3 + A1L351C6 + A1L351C9 + A1L351C12 + A1L351C15) / 5, 0 )</f>
        <v>3882.2261999999996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2583.7399999999998</v>
      </c>
      <c r="F19" s="16" t="s">
        <v>2306</v>
      </c>
      <c r="G19" s="17">
        <f>(A1L350C2 + A1L351C2)</f>
        <v>2192.0709999999999</v>
      </c>
      <c r="H19" s="16" t="s">
        <v>2307</v>
      </c>
      <c r="I19" s="17">
        <f>(A1L352C1 + A1L352C2)</f>
        <v>4775.8109999999997</v>
      </c>
      <c r="J19" s="16" t="s">
        <v>2308</v>
      </c>
      <c r="K19" s="17">
        <f>(A1L350C4 + A1L351C4)</f>
        <v>2648.5630000000001</v>
      </c>
      <c r="L19" s="16" t="s">
        <v>2309</v>
      </c>
      <c r="M19" s="17">
        <f>(A1L350C5 + A1L351C5)</f>
        <v>2245.5769999999998</v>
      </c>
      <c r="N19" s="16" t="s">
        <v>2310</v>
      </c>
      <c r="O19" s="17">
        <f>(A1L352C4 + A1L352C5)</f>
        <v>4894.1399999999994</v>
      </c>
      <c r="P19" s="16" t="s">
        <v>2311</v>
      </c>
      <c r="Q19" s="17">
        <f>(A1L350C7 + A1L351C7)</f>
        <v>2462.7930000000001</v>
      </c>
      <c r="R19" s="16" t="s">
        <v>2312</v>
      </c>
      <c r="S19" s="17">
        <f>(A1L350C8 + A1L351C8)</f>
        <v>2068.4960000000001</v>
      </c>
      <c r="T19" s="16" t="s">
        <v>2313</v>
      </c>
      <c r="U19" s="17">
        <f>(A1L352C7 + A1L352C8)</f>
        <v>4531.2890000000007</v>
      </c>
      <c r="V19" s="16" t="s">
        <v>2314</v>
      </c>
      <c r="W19" s="17">
        <f>(A1L350C10 + A1L351C10)</f>
        <v>2499.1899999999996</v>
      </c>
      <c r="X19" s="16" t="s">
        <v>2315</v>
      </c>
      <c r="Y19" s="17">
        <f>(A1L350C11 + A1L351C11)</f>
        <v>2063.768</v>
      </c>
      <c r="Z19" s="16" t="s">
        <v>2316</v>
      </c>
      <c r="AA19" s="17">
        <f>(A1L352C10 + A1L352C11)</f>
        <v>4562.9579999999996</v>
      </c>
      <c r="AB19" s="16" t="s">
        <v>2317</v>
      </c>
      <c r="AC19" s="17">
        <f>(A1L350C13 + A1L351C13)</f>
        <v>2541.6639999999998</v>
      </c>
      <c r="AD19" s="16" t="s">
        <v>2318</v>
      </c>
      <c r="AE19" s="17">
        <f>(A1L350C14 + A1L351C14)</f>
        <v>2094.9679999999998</v>
      </c>
      <c r="AF19" s="16" t="s">
        <v>2319</v>
      </c>
      <c r="AG19" s="17">
        <f>(A1L352C13 + A1L352C14)</f>
        <v>4636.6319999999996</v>
      </c>
      <c r="AH19" s="16" t="s">
        <v>2320</v>
      </c>
      <c r="AI19" s="17">
        <f>IF(RUN_YEARS &gt; 1,(A1L352C3 + A1L352C6) / 2, 0 )</f>
        <v>4834.9754999999996</v>
      </c>
      <c r="AJ19" s="16" t="s">
        <v>2321</v>
      </c>
      <c r="AK19" s="17">
        <f>IF(RUN_YEARS &gt; 2,(A1L352C3 + A1L352C6 + A1L352C9) / 3, 0 )</f>
        <v>4733.7466666666669</v>
      </c>
      <c r="AL19" s="16" t="s">
        <v>2322</v>
      </c>
      <c r="AM19" s="17">
        <f>IF(RUN_YEARS &gt; 3,(A1L352C3 + A1L352C6 + A1L352C9 + A1L352C12) / 4, 0 )</f>
        <v>4691.0495000000001</v>
      </c>
      <c r="AN19" s="16" t="s">
        <v>2323</v>
      </c>
      <c r="AO19" s="17">
        <f>IF(RUN_YEARS &gt; 4,(A1L352C3 + A1L352C6 + A1L352C9 + A1L352C12 + A1L352C15) / 5, 0 )</f>
        <v>4680.1660000000002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408.25299999999999</v>
      </c>
      <c r="F20" s="16" t="s">
        <v>2022</v>
      </c>
      <c r="G20" s="15">
        <v>371.72399999999999</v>
      </c>
      <c r="H20" s="16" t="s">
        <v>2324</v>
      </c>
      <c r="I20" s="17">
        <f>(A1L353C1 + A1L353C2)</f>
        <v>779.97699999999998</v>
      </c>
      <c r="J20" s="16" t="s">
        <v>2022</v>
      </c>
      <c r="K20" s="15">
        <v>499.53800000000001</v>
      </c>
      <c r="L20" s="16" t="s">
        <v>2022</v>
      </c>
      <c r="M20" s="15">
        <v>442.87799999999999</v>
      </c>
      <c r="N20" s="16" t="s">
        <v>2325</v>
      </c>
      <c r="O20" s="17">
        <f>(A1L353C4 + A1L353C5)</f>
        <v>942.41599999999994</v>
      </c>
      <c r="P20" s="16" t="s">
        <v>2022</v>
      </c>
      <c r="Q20" s="15">
        <v>492.57299999999998</v>
      </c>
      <c r="R20" s="16" t="s">
        <v>2022</v>
      </c>
      <c r="S20" s="15">
        <v>426.24299999999999</v>
      </c>
      <c r="T20" s="16" t="s">
        <v>2326</v>
      </c>
      <c r="U20" s="17">
        <f>(A1L353C7 + A1L353C8)</f>
        <v>918.81600000000003</v>
      </c>
      <c r="V20" s="16" t="s">
        <v>2022</v>
      </c>
      <c r="W20" s="15">
        <v>507.75099999999998</v>
      </c>
      <c r="X20" s="16" t="s">
        <v>2022</v>
      </c>
      <c r="Y20" s="15">
        <v>440.26499999999999</v>
      </c>
      <c r="Z20" s="16" t="s">
        <v>2327</v>
      </c>
      <c r="AA20" s="17">
        <f>(A1L353C10 + A1L353C11)</f>
        <v>948.01599999999996</v>
      </c>
      <c r="AB20" s="16" t="s">
        <v>2022</v>
      </c>
      <c r="AC20" s="15">
        <v>513.79899999999998</v>
      </c>
      <c r="AD20" s="16" t="s">
        <v>2022</v>
      </c>
      <c r="AE20" s="15">
        <v>442.41300000000001</v>
      </c>
      <c r="AF20" s="16" t="s">
        <v>2328</v>
      </c>
      <c r="AG20" s="17">
        <f>(A1L353C13 + A1L353C14)</f>
        <v>956.21199999999999</v>
      </c>
      <c r="AH20" s="16" t="s">
        <v>2329</v>
      </c>
      <c r="AI20" s="17">
        <f>IF(RUN_YEARS &gt; 1,(A1L353C3 + A1L353C6) / 2, 0 )</f>
        <v>861.19650000000001</v>
      </c>
      <c r="AJ20" s="16" t="s">
        <v>2330</v>
      </c>
      <c r="AK20" s="17">
        <f>IF(RUN_YEARS &gt; 2,(A1L353C3 + A1L353C6 + A1L353C9) / 3, 0 )</f>
        <v>880.40299999999991</v>
      </c>
      <c r="AL20" s="16" t="s">
        <v>2331</v>
      </c>
      <c r="AM20" s="17">
        <f>IF(RUN_YEARS &gt; 3,(A1L353C3 + A1L353C6 + A1L353C9 + A1L353C12) / 4, 0 )</f>
        <v>897.30624999999998</v>
      </c>
      <c r="AN20" s="16" t="s">
        <v>2332</v>
      </c>
      <c r="AO20" s="17">
        <f>IF(RUN_YEARS &gt; 4,(A1L353C3 + A1L353C6 + A1L353C9 + A1L353C12 + A1L353C15) / 5, 0 )</f>
        <v>909.0874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1384.2139999999999</v>
      </c>
      <c r="F21" s="16" t="s">
        <v>2032</v>
      </c>
      <c r="G21" s="15">
        <v>1167.4290000000001</v>
      </c>
      <c r="H21" s="16" t="s">
        <v>2333</v>
      </c>
      <c r="I21" s="17">
        <f>(A1L354C1 + A1L354C2)</f>
        <v>2551.643</v>
      </c>
      <c r="J21" s="16" t="s">
        <v>2032</v>
      </c>
      <c r="K21" s="15">
        <v>1511.615</v>
      </c>
      <c r="L21" s="16" t="s">
        <v>2032</v>
      </c>
      <c r="M21" s="15">
        <v>1257.72</v>
      </c>
      <c r="N21" s="16" t="s">
        <v>2334</v>
      </c>
      <c r="O21" s="17">
        <f>(A1L354C4 + A1L354C5)</f>
        <v>2769.335</v>
      </c>
      <c r="P21" s="16" t="s">
        <v>2032</v>
      </c>
      <c r="Q21" s="15">
        <v>1410.1959999999999</v>
      </c>
      <c r="R21" s="16" t="s">
        <v>2032</v>
      </c>
      <c r="S21" s="15">
        <v>1185.548</v>
      </c>
      <c r="T21" s="16" t="s">
        <v>2335</v>
      </c>
      <c r="U21" s="17">
        <f>(A1L354C7 + A1L354C8)</f>
        <v>2595.7439999999997</v>
      </c>
      <c r="V21" s="16" t="s">
        <v>2032</v>
      </c>
      <c r="W21" s="15">
        <v>1406.3689999999999</v>
      </c>
      <c r="X21" s="16" t="s">
        <v>2032</v>
      </c>
      <c r="Y21" s="15">
        <v>1164.454</v>
      </c>
      <c r="Z21" s="16" t="s">
        <v>2336</v>
      </c>
      <c r="AA21" s="17">
        <f>(A1L354C10 + A1L354C11)</f>
        <v>2570.8229999999999</v>
      </c>
      <c r="AB21" s="16" t="s">
        <v>2032</v>
      </c>
      <c r="AC21" s="15">
        <v>1557.125</v>
      </c>
      <c r="AD21" s="16" t="s">
        <v>2032</v>
      </c>
      <c r="AE21" s="15">
        <v>1237.3389999999999</v>
      </c>
      <c r="AF21" s="16" t="s">
        <v>2337</v>
      </c>
      <c r="AG21" s="17">
        <f>(A1L354C13 + A1L354C14)</f>
        <v>2794.4639999999999</v>
      </c>
      <c r="AH21" s="16" t="s">
        <v>2338</v>
      </c>
      <c r="AI21" s="17">
        <f>IF(RUN_YEARS &gt; 1,(A1L354C3 + A1L354C6) / 2, 0 )</f>
        <v>2660.489</v>
      </c>
      <c r="AJ21" s="16" t="s">
        <v>2339</v>
      </c>
      <c r="AK21" s="17">
        <f>IF(RUN_YEARS &gt; 2,(A1L354C3 + A1L354C6 + A1L354C9) / 3, 0 )</f>
        <v>2638.9073333333331</v>
      </c>
      <c r="AL21" s="16" t="s">
        <v>2340</v>
      </c>
      <c r="AM21" s="17">
        <f>IF(RUN_YEARS &gt; 3,(A1L354C3 + A1L354C6 + A1L354C9 + A1L354C12) / 4, 0 )</f>
        <v>2621.88625</v>
      </c>
      <c r="AN21" s="16" t="s">
        <v>2341</v>
      </c>
      <c r="AO21" s="17">
        <f>IF(RUN_YEARS &gt; 4,(A1L354C3 + A1L354C6 + A1L354C9 + A1L354C12 + A1L354C15) / 5, 0 )</f>
        <v>2656.4018000000001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48.652999999999999</v>
      </c>
      <c r="F22" s="16" t="s">
        <v>2042</v>
      </c>
      <c r="G22" s="15">
        <v>6.0919999999999996</v>
      </c>
      <c r="H22" s="16" t="s">
        <v>2342</v>
      </c>
      <c r="I22" s="17">
        <f>(A1L355C1 + A1L355C2)</f>
        <v>54.744999999999997</v>
      </c>
      <c r="J22" s="16" t="s">
        <v>2042</v>
      </c>
      <c r="K22" s="15">
        <v>50.581000000000003</v>
      </c>
      <c r="L22" s="16" t="s">
        <v>2042</v>
      </c>
      <c r="M22" s="15">
        <v>6.66</v>
      </c>
      <c r="N22" s="16" t="s">
        <v>2343</v>
      </c>
      <c r="O22" s="17">
        <f>(A1L355C4 + A1L355C5)</f>
        <v>57.241</v>
      </c>
      <c r="P22" s="16" t="s">
        <v>2042</v>
      </c>
      <c r="Q22" s="15">
        <v>50.453000000000003</v>
      </c>
      <c r="R22" s="16" t="s">
        <v>2042</v>
      </c>
      <c r="S22" s="15">
        <v>7.8719999999999999</v>
      </c>
      <c r="T22" s="16" t="s">
        <v>2344</v>
      </c>
      <c r="U22" s="17">
        <f>(A1L355C7 + A1L355C8)</f>
        <v>58.325000000000003</v>
      </c>
      <c r="V22" s="16" t="s">
        <v>2042</v>
      </c>
      <c r="W22" s="15">
        <v>51.28</v>
      </c>
      <c r="X22" s="16" t="s">
        <v>2042</v>
      </c>
      <c r="Y22" s="15">
        <v>8.67</v>
      </c>
      <c r="Z22" s="16" t="s">
        <v>2345</v>
      </c>
      <c r="AA22" s="17">
        <f>(A1L355C10 + A1L355C11)</f>
        <v>59.95</v>
      </c>
      <c r="AB22" s="16" t="s">
        <v>2042</v>
      </c>
      <c r="AC22" s="15">
        <v>59.100999999999999</v>
      </c>
      <c r="AD22" s="16" t="s">
        <v>2042</v>
      </c>
      <c r="AE22" s="15">
        <v>9.3469999999999995</v>
      </c>
      <c r="AF22" s="16" t="s">
        <v>2346</v>
      </c>
      <c r="AG22" s="17">
        <f>(A1L355C13 + A1L355C14)</f>
        <v>68.447999999999993</v>
      </c>
      <c r="AH22" s="16" t="s">
        <v>2347</v>
      </c>
      <c r="AI22" s="17">
        <f>IF(RUN_YEARS &gt; 1,(A1L355C3 + A1L355C6) / 2, 0 )</f>
        <v>55.992999999999995</v>
      </c>
      <c r="AJ22" s="16" t="s">
        <v>2348</v>
      </c>
      <c r="AK22" s="17">
        <f>IF(RUN_YEARS &gt; 2,(A1L355C3 + A1L355C6 + A1L355C9) / 3, 0 )</f>
        <v>56.770333333333326</v>
      </c>
      <c r="AL22" s="16" t="s">
        <v>2349</v>
      </c>
      <c r="AM22" s="17">
        <f>IF(RUN_YEARS &gt; 3,(A1L355C3 + A1L355C6 + A1L355C9 + A1L355C12) / 4, 0 )</f>
        <v>57.565249999999992</v>
      </c>
      <c r="AN22" s="16" t="s">
        <v>2350</v>
      </c>
      <c r="AO22" s="17">
        <f>IF(RUN_YEARS &gt; 4,(A1L355C3 + A1L355C6 + A1L355C9 + A1L355C12 + A1L355C15) / 5, 0 )</f>
        <v>59.741799999999991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63.505000000000003</v>
      </c>
      <c r="F23" s="16" t="s">
        <v>2052</v>
      </c>
      <c r="G23" s="15">
        <v>26.495000000000001</v>
      </c>
      <c r="H23" s="16" t="s">
        <v>2351</v>
      </c>
      <c r="I23" s="17">
        <f>(A1L356C1 + A1L356C2)</f>
        <v>90</v>
      </c>
      <c r="J23" s="16" t="s">
        <v>2052</v>
      </c>
      <c r="K23" s="15">
        <v>69.706000000000003</v>
      </c>
      <c r="L23" s="16" t="s">
        <v>2052</v>
      </c>
      <c r="M23" s="15">
        <v>29.155000000000001</v>
      </c>
      <c r="N23" s="16" t="s">
        <v>2352</v>
      </c>
      <c r="O23" s="17">
        <f>(A1L356C4 + A1L356C5)</f>
        <v>98.861000000000004</v>
      </c>
      <c r="P23" s="16" t="s">
        <v>2052</v>
      </c>
      <c r="Q23" s="15">
        <v>71.866</v>
      </c>
      <c r="R23" s="16" t="s">
        <v>2052</v>
      </c>
      <c r="S23" s="15">
        <v>31.193000000000001</v>
      </c>
      <c r="T23" s="16" t="s">
        <v>2353</v>
      </c>
      <c r="U23" s="17">
        <f>(A1L356C7 + A1L356C8)</f>
        <v>103.059</v>
      </c>
      <c r="V23" s="16" t="s">
        <v>2052</v>
      </c>
      <c r="W23" s="15">
        <v>78.600999999999999</v>
      </c>
      <c r="X23" s="16" t="s">
        <v>2052</v>
      </c>
      <c r="Y23" s="15">
        <v>32.726999999999997</v>
      </c>
      <c r="Z23" s="16" t="s">
        <v>2354</v>
      </c>
      <c r="AA23" s="17">
        <f>(A1L356C10 + A1L356C11)</f>
        <v>111.328</v>
      </c>
      <c r="AB23" s="16" t="s">
        <v>2052</v>
      </c>
      <c r="AC23" s="15">
        <v>76.316999999999993</v>
      </c>
      <c r="AD23" s="16" t="s">
        <v>2052</v>
      </c>
      <c r="AE23" s="15">
        <v>32.304000000000002</v>
      </c>
      <c r="AF23" s="16" t="s">
        <v>2355</v>
      </c>
      <c r="AG23" s="17">
        <f>(A1L356C13 + A1L356C14)</f>
        <v>108.621</v>
      </c>
      <c r="AH23" s="16" t="s">
        <v>2356</v>
      </c>
      <c r="AI23" s="17">
        <f>IF(RUN_YEARS &gt; 1,(A1L356C3 + A1L356C6) / 2, 0 )</f>
        <v>94.430499999999995</v>
      </c>
      <c r="AJ23" s="16" t="s">
        <v>2357</v>
      </c>
      <c r="AK23" s="17">
        <f>IF(RUN_YEARS &gt; 2,(A1L356C3 + A1L356C6 + A1L356C9) / 3, 0 )</f>
        <v>97.306666666666658</v>
      </c>
      <c r="AL23" s="16" t="s">
        <v>2358</v>
      </c>
      <c r="AM23" s="17">
        <f>IF(RUN_YEARS &gt; 3,(A1L356C3 + A1L356C6 + A1L356C9 + A1L356C12) / 4, 0 )</f>
        <v>100.81199999999998</v>
      </c>
      <c r="AN23" s="16" t="s">
        <v>2359</v>
      </c>
      <c r="AO23" s="17">
        <f>IF(RUN_YEARS &gt; 4,(A1L356C3 + A1L356C6 + A1L356C9 + A1L356C12 + A1L356C15) / 5, 0 )</f>
        <v>102.37379999999999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2057.6010000000001</v>
      </c>
      <c r="F24" s="16" t="s">
        <v>2062</v>
      </c>
      <c r="G24" s="15">
        <v>1999.58</v>
      </c>
      <c r="H24" s="16" t="s">
        <v>2360</v>
      </c>
      <c r="I24" s="17">
        <f>(A1L357C1 + A1L357C2)</f>
        <v>4057.181</v>
      </c>
      <c r="J24" s="16" t="s">
        <v>2062</v>
      </c>
      <c r="K24" s="15">
        <v>2085.5140000000001</v>
      </c>
      <c r="L24" s="16" t="s">
        <v>2062</v>
      </c>
      <c r="M24" s="15">
        <v>1997.385</v>
      </c>
      <c r="N24" s="16" t="s">
        <v>2361</v>
      </c>
      <c r="O24" s="17">
        <f>(A1L357C4 + A1L357C5)</f>
        <v>4082.8990000000003</v>
      </c>
      <c r="P24" s="16" t="s">
        <v>2062</v>
      </c>
      <c r="Q24" s="15">
        <v>1960.296</v>
      </c>
      <c r="R24" s="16" t="s">
        <v>2062</v>
      </c>
      <c r="S24" s="15">
        <v>1881.309</v>
      </c>
      <c r="T24" s="16" t="s">
        <v>2362</v>
      </c>
      <c r="U24" s="17">
        <f>(A1L357C7 + A1L357C8)</f>
        <v>3841.605</v>
      </c>
      <c r="V24" s="16" t="s">
        <v>2062</v>
      </c>
      <c r="W24" s="15">
        <v>1938.89</v>
      </c>
      <c r="X24" s="16" t="s">
        <v>2062</v>
      </c>
      <c r="Y24" s="15">
        <v>1863.4059999999999</v>
      </c>
      <c r="Z24" s="16" t="s">
        <v>2363</v>
      </c>
      <c r="AA24" s="17">
        <f>(A1L357C10 + A1L357C11)</f>
        <v>3802.2960000000003</v>
      </c>
      <c r="AB24" s="16" t="s">
        <v>2062</v>
      </c>
      <c r="AC24" s="15">
        <v>1111.8420000000001</v>
      </c>
      <c r="AD24" s="16" t="s">
        <v>2062</v>
      </c>
      <c r="AE24" s="15">
        <v>1144.9949999999999</v>
      </c>
      <c r="AF24" s="16" t="s">
        <v>2364</v>
      </c>
      <c r="AG24" s="17">
        <f>(A1L357C13 + A1L357C14)</f>
        <v>2256.837</v>
      </c>
      <c r="AH24" s="16" t="s">
        <v>2365</v>
      </c>
      <c r="AI24" s="17">
        <f>IF(RUN_YEARS &gt; 1,(A1L357C3 + A1L357C6) / 2, 0 )</f>
        <v>4070.04</v>
      </c>
      <c r="AJ24" s="16" t="s">
        <v>2366</v>
      </c>
      <c r="AK24" s="17">
        <f>IF(RUN_YEARS &gt; 2,(A1L357C3 + A1L357C6 + A1L357C9) / 3, 0 )</f>
        <v>3993.895</v>
      </c>
      <c r="AL24" s="16" t="s">
        <v>2367</v>
      </c>
      <c r="AM24" s="17">
        <f>IF(RUN_YEARS &gt; 3,(A1L357C3 + A1L357C6 + A1L357C9 + A1L357C12) / 4, 0 )</f>
        <v>3945.9952499999999</v>
      </c>
      <c r="AN24" s="16" t="s">
        <v>2368</v>
      </c>
      <c r="AO24" s="17">
        <f>IF(RUN_YEARS &gt; 4,(A1L357C3 + A1L357C6 + A1L357C9 + A1L357C12 + A1L357C15) / 5, 0 )</f>
        <v>3608.1635999999999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291.61099999999999</v>
      </c>
      <c r="F25" s="16" t="s">
        <v>2072</v>
      </c>
      <c r="G25" s="15">
        <v>628.39099999999996</v>
      </c>
      <c r="H25" s="16" t="s">
        <v>2369</v>
      </c>
      <c r="I25" s="17">
        <f>(A1L358C1 + A1L358C2)</f>
        <v>920.00199999999995</v>
      </c>
      <c r="J25" s="16" t="s">
        <v>2072</v>
      </c>
      <c r="K25" s="15">
        <v>286.93200000000002</v>
      </c>
      <c r="L25" s="16" t="s">
        <v>2072</v>
      </c>
      <c r="M25" s="15">
        <v>584.11699999999996</v>
      </c>
      <c r="N25" s="16" t="s">
        <v>2370</v>
      </c>
      <c r="O25" s="17">
        <f>(A1L358C4 + A1L358C5)</f>
        <v>871.04899999999998</v>
      </c>
      <c r="P25" s="16" t="s">
        <v>2072</v>
      </c>
      <c r="Q25" s="15">
        <v>257.33499999999998</v>
      </c>
      <c r="R25" s="16" t="s">
        <v>2072</v>
      </c>
      <c r="S25" s="15">
        <v>570.44000000000005</v>
      </c>
      <c r="T25" s="16" t="s">
        <v>2371</v>
      </c>
      <c r="U25" s="17">
        <f>(A1L358C7 + A1L358C8)</f>
        <v>827.77500000000009</v>
      </c>
      <c r="V25" s="16" t="s">
        <v>2072</v>
      </c>
      <c r="W25" s="15">
        <v>246.92</v>
      </c>
      <c r="X25" s="16" t="s">
        <v>2072</v>
      </c>
      <c r="Y25" s="15">
        <v>552.30999999999995</v>
      </c>
      <c r="Z25" s="16" t="s">
        <v>2372</v>
      </c>
      <c r="AA25" s="17">
        <f>(A1L358C10 + A1L358C11)</f>
        <v>799.2299999999999</v>
      </c>
      <c r="AB25" s="16" t="s">
        <v>2072</v>
      </c>
      <c r="AC25" s="15">
        <v>225.80199999999999</v>
      </c>
      <c r="AD25" s="16" t="s">
        <v>2072</v>
      </c>
      <c r="AE25" s="15">
        <v>472.83800000000002</v>
      </c>
      <c r="AF25" s="16" t="s">
        <v>2373</v>
      </c>
      <c r="AG25" s="17">
        <f>(A1L358C13 + A1L358C14)</f>
        <v>698.64</v>
      </c>
      <c r="AH25" s="16" t="s">
        <v>2374</v>
      </c>
      <c r="AI25" s="17">
        <f>IF(RUN_YEARS &gt; 1,(A1L358C3 + A1L358C6) / 2, 0 )</f>
        <v>895.52549999999997</v>
      </c>
      <c r="AJ25" s="16" t="s">
        <v>2375</v>
      </c>
      <c r="AK25" s="17">
        <f>IF(RUN_YEARS &gt; 2,(A1L358C3 + A1L358C6 + A1L358C9) / 3, 0 )</f>
        <v>872.94200000000001</v>
      </c>
      <c r="AL25" s="16" t="s">
        <v>2376</v>
      </c>
      <c r="AM25" s="17">
        <f>IF(RUN_YEARS &gt; 3,(A1L358C3 + A1L358C6 + A1L358C9 + A1L358C12) / 4, 0 )</f>
        <v>854.51400000000001</v>
      </c>
      <c r="AN25" s="16" t="s">
        <v>2377</v>
      </c>
      <c r="AO25" s="17">
        <f>IF(RUN_YEARS &gt; 4,(A1L358C3 + A1L358C6 + A1L358C9 + A1L358C12 + A1L358C15) / 5, 0 )</f>
        <v>823.33920000000001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1.1870000000000001</v>
      </c>
      <c r="F26" s="16" t="s">
        <v>2082</v>
      </c>
      <c r="G26" s="15">
        <v>1.476</v>
      </c>
      <c r="H26" s="16" t="s">
        <v>2378</v>
      </c>
      <c r="I26" s="17">
        <f>(A1L359C1 + A1L359C2)</f>
        <v>2.6630000000000003</v>
      </c>
      <c r="J26" s="16" t="s">
        <v>2082</v>
      </c>
      <c r="K26" s="15">
        <v>1.218</v>
      </c>
      <c r="L26" s="16" t="s">
        <v>2082</v>
      </c>
      <c r="M26" s="15">
        <v>1.4490000000000001</v>
      </c>
      <c r="N26" s="16" t="s">
        <v>2379</v>
      </c>
      <c r="O26" s="17">
        <f>(A1L359C4 + A1L359C5)</f>
        <v>2.6669999999999998</v>
      </c>
      <c r="P26" s="16" t="s">
        <v>2082</v>
      </c>
      <c r="Q26" s="15">
        <v>1.147</v>
      </c>
      <c r="R26" s="16" t="s">
        <v>2082</v>
      </c>
      <c r="S26" s="15">
        <v>1.482</v>
      </c>
      <c r="T26" s="16" t="s">
        <v>2380</v>
      </c>
      <c r="U26" s="17">
        <f>(A1L359C7 + A1L359C8)</f>
        <v>2.629</v>
      </c>
      <c r="V26" s="16" t="s">
        <v>2082</v>
      </c>
      <c r="W26" s="15">
        <v>1.337</v>
      </c>
      <c r="X26" s="16" t="s">
        <v>2082</v>
      </c>
      <c r="Y26" s="15">
        <v>1.458</v>
      </c>
      <c r="Z26" s="16" t="s">
        <v>2381</v>
      </c>
      <c r="AA26" s="17">
        <f>(A1L359C10 + A1L359C11)</f>
        <v>2.7949999999999999</v>
      </c>
      <c r="AB26" s="16" t="s">
        <v>2082</v>
      </c>
      <c r="AC26" s="15">
        <v>0.94099999999999995</v>
      </c>
      <c r="AD26" s="16" t="s">
        <v>2082</v>
      </c>
      <c r="AE26" s="15">
        <v>1.234</v>
      </c>
      <c r="AF26" s="16" t="s">
        <v>2382</v>
      </c>
      <c r="AG26" s="17">
        <f>(A1L359C13 + A1L359C14)</f>
        <v>2.1749999999999998</v>
      </c>
      <c r="AH26" s="16" t="s">
        <v>2383</v>
      </c>
      <c r="AI26" s="17">
        <f>IF(RUN_YEARS &gt; 1,(A1L359C3 + A1L359C6) / 2, 0 )</f>
        <v>2.665</v>
      </c>
      <c r="AJ26" s="16" t="s">
        <v>2384</v>
      </c>
      <c r="AK26" s="17">
        <f>IF(RUN_YEARS &gt; 2,(A1L359C3 + A1L359C6 + A1L359C9) / 3, 0 )</f>
        <v>2.653</v>
      </c>
      <c r="AL26" s="16" t="s">
        <v>2385</v>
      </c>
      <c r="AM26" s="17">
        <f>IF(RUN_YEARS &gt; 3,(A1L359C3 + A1L359C6 + A1L359C9 + A1L359C12) / 4, 0 )</f>
        <v>2.6884999999999999</v>
      </c>
      <c r="AN26" s="16" t="s">
        <v>2386</v>
      </c>
      <c r="AO26" s="17">
        <f>IF(RUN_YEARS &gt; 4,(A1L359C3 + A1L359C6 + A1L359C9 + A1L359C12 + A1L359C15) / 5, 0 )</f>
        <v>2.5857999999999999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256.36500000000001</v>
      </c>
      <c r="F27" s="16" t="s">
        <v>2092</v>
      </c>
      <c r="G27" s="15">
        <v>273.209</v>
      </c>
      <c r="H27" s="16" t="s">
        <v>2387</v>
      </c>
      <c r="I27" s="17">
        <f>(A1L360C1 + A1L360C2)</f>
        <v>529.57400000000007</v>
      </c>
      <c r="J27" s="16" t="s">
        <v>2092</v>
      </c>
      <c r="K27" s="15">
        <v>274.99799999999999</v>
      </c>
      <c r="L27" s="16" t="s">
        <v>2092</v>
      </c>
      <c r="M27" s="15">
        <v>278.46300000000002</v>
      </c>
      <c r="N27" s="16" t="s">
        <v>2388</v>
      </c>
      <c r="O27" s="17">
        <f>(A1L360C4 + A1L360C5)</f>
        <v>553.46100000000001</v>
      </c>
      <c r="P27" s="16" t="s">
        <v>2092</v>
      </c>
      <c r="Q27" s="15">
        <v>264.101</v>
      </c>
      <c r="R27" s="16" t="s">
        <v>2092</v>
      </c>
      <c r="S27" s="15">
        <v>265.47500000000002</v>
      </c>
      <c r="T27" s="16" t="s">
        <v>2389</v>
      </c>
      <c r="U27" s="17">
        <f>(A1L360C7 + A1L360C8)</f>
        <v>529.57600000000002</v>
      </c>
      <c r="V27" s="16" t="s">
        <v>2092</v>
      </c>
      <c r="W27" s="15">
        <v>264.43799999999999</v>
      </c>
      <c r="X27" s="16" t="s">
        <v>2092</v>
      </c>
      <c r="Y27" s="15">
        <v>260.755</v>
      </c>
      <c r="Z27" s="16" t="s">
        <v>2390</v>
      </c>
      <c r="AA27" s="17">
        <f>(A1L360C10 + A1L360C11)</f>
        <v>525.19299999999998</v>
      </c>
      <c r="AB27" s="16" t="s">
        <v>2092</v>
      </c>
      <c r="AC27" s="15">
        <v>229.60499999999999</v>
      </c>
      <c r="AD27" s="16" t="s">
        <v>2092</v>
      </c>
      <c r="AE27" s="15">
        <v>234.852</v>
      </c>
      <c r="AF27" s="16" t="s">
        <v>2391</v>
      </c>
      <c r="AG27" s="17">
        <f>(A1L360C13 + A1L360C14)</f>
        <v>464.45699999999999</v>
      </c>
      <c r="AH27" s="16" t="s">
        <v>2392</v>
      </c>
      <c r="AI27" s="17">
        <f>IF(RUN_YEARS &gt; 1,(A1L360C3 + A1L360C6) / 2, 0 )</f>
        <v>541.51750000000004</v>
      </c>
      <c r="AJ27" s="16" t="s">
        <v>2393</v>
      </c>
      <c r="AK27" s="17">
        <f>IF(RUN_YEARS &gt; 2,(A1L360C3 + A1L360C6 + A1L360C9) / 3, 0 )</f>
        <v>537.53700000000003</v>
      </c>
      <c r="AL27" s="16" t="s">
        <v>2394</v>
      </c>
      <c r="AM27" s="17">
        <f>IF(RUN_YEARS &gt; 3,(A1L360C3 + A1L360C6 + A1L360C9 + A1L360C12) / 4, 0 )</f>
        <v>534.45100000000002</v>
      </c>
      <c r="AN27" s="16" t="s">
        <v>2395</v>
      </c>
      <c r="AO27" s="17">
        <f>IF(RUN_YEARS &gt; 4,(A1L360C3 + A1L360C6 + A1L360C9 + A1L360C12 + A1L360C15) / 5, 0 )</f>
        <v>520.45219999999995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1438.1220000000001</v>
      </c>
      <c r="F28" s="16" t="s">
        <v>2102</v>
      </c>
      <c r="G28" s="15">
        <v>1153.4459999999999</v>
      </c>
      <c r="H28" s="16" t="s">
        <v>2396</v>
      </c>
      <c r="I28" s="17">
        <f>(A1L361C1 + A1L361C2)</f>
        <v>2591.5680000000002</v>
      </c>
      <c r="J28" s="16" t="s">
        <v>2102</v>
      </c>
      <c r="K28" s="15">
        <v>1515.9359999999999</v>
      </c>
      <c r="L28" s="16" t="s">
        <v>2102</v>
      </c>
      <c r="M28" s="15">
        <v>1160.164</v>
      </c>
      <c r="N28" s="16" t="s">
        <v>2397</v>
      </c>
      <c r="O28" s="17">
        <f>(A1L361C4 + A1L361C5)</f>
        <v>2676.1</v>
      </c>
      <c r="P28" s="16" t="s">
        <v>2102</v>
      </c>
      <c r="Q28" s="15">
        <v>1470.096</v>
      </c>
      <c r="R28" s="16" t="s">
        <v>2102</v>
      </c>
      <c r="S28" s="15">
        <v>1158.4480000000001</v>
      </c>
      <c r="T28" s="16" t="s">
        <v>2398</v>
      </c>
      <c r="U28" s="17">
        <f>(A1L361C7 + A1L361C8)</f>
        <v>2628.5439999999999</v>
      </c>
      <c r="V28" s="16" t="s">
        <v>2102</v>
      </c>
      <c r="W28" s="15">
        <v>1341.5409999999999</v>
      </c>
      <c r="X28" s="16" t="s">
        <v>2102</v>
      </c>
      <c r="Y28" s="15">
        <v>1066.0889999999999</v>
      </c>
      <c r="Z28" s="16" t="s">
        <v>2399</v>
      </c>
      <c r="AA28" s="17">
        <f>(A1L361C10 + A1L361C11)</f>
        <v>2407.63</v>
      </c>
      <c r="AB28" s="16" t="s">
        <v>2102</v>
      </c>
      <c r="AC28" s="15">
        <v>1180.691</v>
      </c>
      <c r="AD28" s="16" t="s">
        <v>2102</v>
      </c>
      <c r="AE28" s="15">
        <v>911.25099999999998</v>
      </c>
      <c r="AF28" s="16" t="s">
        <v>2400</v>
      </c>
      <c r="AG28" s="17">
        <f>(A1L361C13 + A1L361C14)</f>
        <v>2091.942</v>
      </c>
      <c r="AH28" s="16" t="s">
        <v>2401</v>
      </c>
      <c r="AI28" s="17">
        <f>IF(RUN_YEARS &gt; 1,(A1L361C3 + A1L361C6) / 2, 0 )</f>
        <v>2633.8339999999998</v>
      </c>
      <c r="AJ28" s="16" t="s">
        <v>2402</v>
      </c>
      <c r="AK28" s="17">
        <f>IF(RUN_YEARS &gt; 2,(A1L361C3 + A1L361C6 + A1L361C9) / 3, 0 )</f>
        <v>2632.0706666666665</v>
      </c>
      <c r="AL28" s="16" t="s">
        <v>2403</v>
      </c>
      <c r="AM28" s="17">
        <f>IF(RUN_YEARS &gt; 3,(A1L361C3 + A1L361C6 + A1L361C9 + A1L361C12) / 4, 0 )</f>
        <v>2575.9605000000001</v>
      </c>
      <c r="AN28" s="16" t="s">
        <v>2404</v>
      </c>
      <c r="AO28" s="17">
        <f>IF(RUN_YEARS &gt; 4,(A1L361C3 + A1L361C6 + A1L361C9 + A1L361C12 + A1L361C15) / 5, 0 )</f>
        <v>2479.1567999999997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850.49400000000003</v>
      </c>
      <c r="F29" s="16" t="s">
        <v>2112</v>
      </c>
      <c r="G29" s="15">
        <v>566.29700000000003</v>
      </c>
      <c r="H29" s="16" t="s">
        <v>2405</v>
      </c>
      <c r="I29" s="17">
        <f>(A1L362C1 + A1L362C2)</f>
        <v>1416.7910000000002</v>
      </c>
      <c r="J29" s="16" t="s">
        <v>2112</v>
      </c>
      <c r="K29" s="15">
        <v>836.61599999999999</v>
      </c>
      <c r="L29" s="16" t="s">
        <v>2112</v>
      </c>
      <c r="M29" s="15">
        <v>554.40599999999995</v>
      </c>
      <c r="N29" s="16" t="s">
        <v>2406</v>
      </c>
      <c r="O29" s="17">
        <f>(A1L362C4 + A1L362C5)</f>
        <v>1391.0219999999999</v>
      </c>
      <c r="P29" s="16" t="s">
        <v>2112</v>
      </c>
      <c r="Q29" s="15">
        <v>762.77800000000002</v>
      </c>
      <c r="R29" s="16" t="s">
        <v>2112</v>
      </c>
      <c r="S29" s="15">
        <v>526.99400000000003</v>
      </c>
      <c r="T29" s="16" t="s">
        <v>2407</v>
      </c>
      <c r="U29" s="17">
        <f>(A1L362C7 + A1L362C8)</f>
        <v>1289.7719999999999</v>
      </c>
      <c r="V29" s="16" t="s">
        <v>2112</v>
      </c>
      <c r="W29" s="15">
        <v>672.36300000000006</v>
      </c>
      <c r="X29" s="16" t="s">
        <v>2112</v>
      </c>
      <c r="Y29" s="15">
        <v>499.96699999999998</v>
      </c>
      <c r="Z29" s="16" t="s">
        <v>2408</v>
      </c>
      <c r="AA29" s="17">
        <f>(A1L362C10 + A1L362C11)</f>
        <v>1172.33</v>
      </c>
      <c r="AB29" s="16" t="s">
        <v>2112</v>
      </c>
      <c r="AC29" s="15">
        <v>600.26800000000003</v>
      </c>
      <c r="AD29" s="16" t="s">
        <v>2112</v>
      </c>
      <c r="AE29" s="15">
        <v>605.88800000000003</v>
      </c>
      <c r="AF29" s="16" t="s">
        <v>2409</v>
      </c>
      <c r="AG29" s="17">
        <f>(A1L362C13 + A1L362C14)</f>
        <v>1206.1559999999999</v>
      </c>
      <c r="AH29" s="16" t="s">
        <v>2410</v>
      </c>
      <c r="AI29" s="17">
        <f>IF(RUN_YEARS &gt; 1,(A1L362C3 + A1L362C6) / 2, 0 )</f>
        <v>1403.9065000000001</v>
      </c>
      <c r="AJ29" s="16" t="s">
        <v>2411</v>
      </c>
      <c r="AK29" s="17">
        <f>IF(RUN_YEARS &gt; 2,(A1L362C3 + A1L362C6 + A1L362C9) / 3, 0 )</f>
        <v>1365.8616666666667</v>
      </c>
      <c r="AL29" s="16" t="s">
        <v>2412</v>
      </c>
      <c r="AM29" s="17">
        <f>IF(RUN_YEARS &gt; 3,(A1L362C3 + A1L362C6 + A1L362C9 + A1L362C12) / 4, 0 )</f>
        <v>1317.47875</v>
      </c>
      <c r="AN29" s="16" t="s">
        <v>2413</v>
      </c>
      <c r="AO29" s="17">
        <f>IF(RUN_YEARS &gt; 4,(A1L362C3 + A1L362C6 + A1L362C9 + A1L362C12 + A1L362C15) / 5, 0 )</f>
        <v>1295.2141999999999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2288.616</v>
      </c>
      <c r="F30" s="16" t="s">
        <v>2415</v>
      </c>
      <c r="G30" s="17">
        <f>(A1L361C2 + A1L362C2)</f>
        <v>1719.7429999999999</v>
      </c>
      <c r="H30" s="16" t="s">
        <v>2416</v>
      </c>
      <c r="I30" s="17">
        <f>(A1L363C1 + A1L363C2)</f>
        <v>4008.3589999999999</v>
      </c>
      <c r="J30" s="16" t="s">
        <v>2417</v>
      </c>
      <c r="K30" s="17">
        <f>(A1L361C4 + A1L362C4)</f>
        <v>2352.5519999999997</v>
      </c>
      <c r="L30" s="16" t="s">
        <v>2418</v>
      </c>
      <c r="M30" s="17">
        <f>(A1L361C5 + A1L362C5)</f>
        <v>1714.57</v>
      </c>
      <c r="N30" s="16" t="s">
        <v>2419</v>
      </c>
      <c r="O30" s="17">
        <f>(A1L363C4 + A1L363C5)</f>
        <v>4067.1219999999994</v>
      </c>
      <c r="P30" s="16" t="s">
        <v>2420</v>
      </c>
      <c r="Q30" s="17">
        <f>(A1L361C7 + A1L362C7)</f>
        <v>2232.8739999999998</v>
      </c>
      <c r="R30" s="16" t="s">
        <v>2421</v>
      </c>
      <c r="S30" s="17">
        <f>(A1L361C8 + A1L362C8)</f>
        <v>1685.442</v>
      </c>
      <c r="T30" s="16" t="s">
        <v>2422</v>
      </c>
      <c r="U30" s="17">
        <f>(A1L363C7 + A1L363C8)</f>
        <v>3918.3159999999998</v>
      </c>
      <c r="V30" s="16" t="s">
        <v>2423</v>
      </c>
      <c r="W30" s="17">
        <f>(A1L361C10 + A1L362C10)</f>
        <v>2013.904</v>
      </c>
      <c r="X30" s="16" t="s">
        <v>2424</v>
      </c>
      <c r="Y30" s="17">
        <f>(A1L361C11 + A1L362C11)</f>
        <v>1566.056</v>
      </c>
      <c r="Z30" s="16" t="s">
        <v>2425</v>
      </c>
      <c r="AA30" s="17">
        <f>(A1L363C10 + A1L363C11)</f>
        <v>3579.96</v>
      </c>
      <c r="AB30" s="16" t="s">
        <v>2426</v>
      </c>
      <c r="AC30" s="17">
        <f>(A1L361C13 + A1L362C13)</f>
        <v>1780.9590000000001</v>
      </c>
      <c r="AD30" s="16" t="s">
        <v>2427</v>
      </c>
      <c r="AE30" s="17">
        <f>(A1L361C14 + A1L362C14)</f>
        <v>1517.1390000000001</v>
      </c>
      <c r="AF30" s="16" t="s">
        <v>2428</v>
      </c>
      <c r="AG30" s="17">
        <f>(A1L363C13 + A1L363C14)</f>
        <v>3298.098</v>
      </c>
      <c r="AH30" s="16" t="s">
        <v>2429</v>
      </c>
      <c r="AI30" s="17">
        <f>IF(RUN_YEARS &gt; 1,(A1L363C3 + A1L363C6) / 2, 0 )</f>
        <v>4037.7404999999999</v>
      </c>
      <c r="AJ30" s="16" t="s">
        <v>2430</v>
      </c>
      <c r="AK30" s="17">
        <f>IF(RUN_YEARS &gt; 2,(A1L363C3 + A1L363C6 + A1L363C9) / 3, 0 )</f>
        <v>3997.9323333333327</v>
      </c>
      <c r="AL30" s="16" t="s">
        <v>2431</v>
      </c>
      <c r="AM30" s="17">
        <f>IF(RUN_YEARS &gt; 3,(A1L363C3 + A1L363C6 + A1L363C9 + A1L363C12) / 4, 0 )</f>
        <v>3893.4392499999994</v>
      </c>
      <c r="AN30" s="16" t="s">
        <v>2432</v>
      </c>
      <c r="AO30" s="17">
        <f>IF(RUN_YEARS &gt; 4,(A1L363C3 + A1L363C6 + A1L363C9 + A1L363C12 + A1L363C15) / 5, 0 )</f>
        <v>3774.3709999999992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12317.615000000002</v>
      </c>
      <c r="F31" s="16" t="s">
        <v>2434</v>
      </c>
      <c r="G31" s="17">
        <f>(A1L341C2 + A1L344C2 + A1L345C2 + A1L348C2 + A1L349C2 + SUM(A1L352C2:A1L362C2))</f>
        <v>11096.355</v>
      </c>
      <c r="H31" s="16" t="s">
        <v>2435</v>
      </c>
      <c r="I31" s="17">
        <f>(A1L364C1 + A1L364C2)</f>
        <v>23413.97</v>
      </c>
      <c r="J31" s="16" t="s">
        <v>2436</v>
      </c>
      <c r="K31" s="17">
        <f>(A1L341C4 + A1L344C4 + A1L345C4 + A1L348C4 + A1L349C4 + SUM(A1L352C4:A1L362C4))</f>
        <v>12882.272000000001</v>
      </c>
      <c r="L31" s="16" t="s">
        <v>2437</v>
      </c>
      <c r="M31" s="17">
        <f>(A1L341C5 + A1L344C5 + A1L345C5 + A1L348C5 + A1L349C5 + SUM(A1L352C5:A1L362C5))</f>
        <v>11415.769999999999</v>
      </c>
      <c r="N31" s="16" t="s">
        <v>2438</v>
      </c>
      <c r="O31" s="17">
        <f>(A1L364C4 + A1L364C5)</f>
        <v>24298.042000000001</v>
      </c>
      <c r="P31" s="16" t="s">
        <v>2439</v>
      </c>
      <c r="Q31" s="17">
        <f>(A1L341C7 + A1L344C7 + A1L345C7 + A1L348C7 + A1L349C7 + SUM(A1L352C7:A1L362C7))</f>
        <v>12198.605</v>
      </c>
      <c r="R31" s="16" t="s">
        <v>2440</v>
      </c>
      <c r="S31" s="17">
        <f>(A1L341C8 + A1L344C8 + A1L345C8 + A1L348C8 + A1L349C8 + SUM(A1L352C8:A1L362C8))</f>
        <v>10893.215000000002</v>
      </c>
      <c r="T31" s="16" t="s">
        <v>2441</v>
      </c>
      <c r="U31" s="17">
        <f>(A1L364C7 + A1L364C8)</f>
        <v>23091.82</v>
      </c>
      <c r="V31" s="16" t="s">
        <v>2442</v>
      </c>
      <c r="W31" s="17">
        <f>(A1L341C10 + A1L344C10 + A1L345C10 + A1L348C10 + A1L349C10 + SUM(A1L352C10:A1L362C10))</f>
        <v>12086.061999999998</v>
      </c>
      <c r="X31" s="16" t="s">
        <v>2443</v>
      </c>
      <c r="Y31" s="17">
        <f>(A1L341C11 + A1L344C11 + A1L345C11 + A1L348C11 + A1L349C11 + SUM(A1L352C11:A1L362C11))</f>
        <v>10832.174999999999</v>
      </c>
      <c r="Z31" s="16" t="s">
        <v>2444</v>
      </c>
      <c r="AA31" s="17">
        <f>(A1L364C10 + A1L364C11)</f>
        <v>22918.236999999997</v>
      </c>
      <c r="AB31" s="16" t="s">
        <v>2445</v>
      </c>
      <c r="AC31" s="17">
        <f>(A1L341C13 + A1L344C13 + A1L345C13 + A1L348C13 + A1L349C13 + SUM(A1L352C13:A1L362C13))</f>
        <v>11368.700999999999</v>
      </c>
      <c r="AD31" s="16" t="s">
        <v>2446</v>
      </c>
      <c r="AE31" s="17">
        <f>(A1L341C14 + A1L344C14 + A1L345C14 + A1L348C14 + A1L349C14 + SUM(A1L352C14:A1L362C14))</f>
        <v>10204.540000000001</v>
      </c>
      <c r="AF31" s="16" t="s">
        <v>2447</v>
      </c>
      <c r="AG31" s="17">
        <f>(A1L364C13 + A1L364C14)</f>
        <v>21573.241000000002</v>
      </c>
      <c r="AH31" s="16" t="s">
        <v>2448</v>
      </c>
      <c r="AI31" s="17">
        <f>IF(RUN_YEARS &gt; 1,(A1L364C3 + A1L364C6) / 2, 0 )</f>
        <v>23856.006000000001</v>
      </c>
      <c r="AJ31" s="16" t="s">
        <v>2449</v>
      </c>
      <c r="AK31" s="17">
        <f>IF(RUN_YEARS &gt; 2,(A1L364C3 + A1L364C6 + A1L364C9) / 3, 0 )</f>
        <v>23601.277333333332</v>
      </c>
      <c r="AL31" s="16" t="s">
        <v>2450</v>
      </c>
      <c r="AM31" s="17">
        <f>IF(RUN_YEARS &gt; 3,(A1L364C3 + A1L364C6 + A1L364C9 + A1L364C12) / 4, 0 )</f>
        <v>23430.517249999997</v>
      </c>
      <c r="AN31" s="16" t="s">
        <v>2451</v>
      </c>
      <c r="AO31" s="17">
        <f>IF(RUN_YEARS &gt; 4,(A1L364C3 + A1L364C6 + A1L364C9 + A1L364C12 + A1L364C15) / 5, 0 )</f>
        <v>23059.061999999998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129833767</v>
      </c>
      <c r="F8" s="16" t="s">
        <v>2609</v>
      </c>
      <c r="G8" s="15">
        <v>5289485.54</v>
      </c>
      <c r="H8" s="16" t="s">
        <v>2610</v>
      </c>
      <c r="I8" s="1">
        <f>IF(A1L401C1=0,0,A1L401C2 / A1L401C1)</f>
        <v>4.0740445742439256E-2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102395787</v>
      </c>
      <c r="F9" s="16" t="s">
        <v>2609</v>
      </c>
      <c r="G9" s="15">
        <v>3243187.21</v>
      </c>
      <c r="H9" s="16" t="s">
        <v>2611</v>
      </c>
      <c r="I9" s="1">
        <f>IF(A1L402C1=0,0,A1L402C2 / A1L402C1)</f>
        <v>3.1673053208722345E-2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343171</v>
      </c>
      <c r="F10" s="16" t="s">
        <v>2609</v>
      </c>
      <c r="G10" s="15">
        <v>861805.5</v>
      </c>
      <c r="H10" s="16" t="s">
        <v>2612</v>
      </c>
      <c r="I10" s="1">
        <f>IF(A1L403C1=0,0,A1L403C2 / A1L403C1)</f>
        <v>2.5113004886776564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470699</v>
      </c>
      <c r="F11" s="16" t="s">
        <v>2609</v>
      </c>
      <c r="G11" s="15">
        <v>38879.279999999999</v>
      </c>
      <c r="H11" s="16" t="s">
        <v>2613</v>
      </c>
      <c r="I11" s="1">
        <f>IF(A1L404C1=0,0,A1L404C2 / A1L404C1)</f>
        <v>8.2599028253724782E-2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2199023</v>
      </c>
      <c r="F12" s="16" t="s">
        <v>2609</v>
      </c>
      <c r="G12" s="15">
        <v>911954.57</v>
      </c>
      <c r="H12" s="16" t="s">
        <v>2614</v>
      </c>
      <c r="I12" s="1">
        <f>IF(A1L405C1=0,0,A1L405C2 / A1L405C1)</f>
        <v>0.41470897303029569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24425087</v>
      </c>
      <c r="F13" s="16" t="s">
        <v>2616</v>
      </c>
      <c r="G13" s="17">
        <f>(A1L401C2 - SUM(A1L402C2:A1L405C2))</f>
        <v>233658.98000000045</v>
      </c>
      <c r="H13" s="16" t="s">
        <v>2617</v>
      </c>
      <c r="I13" s="1">
        <f>IF(A1L406C1=0,0,A1L406C2 / A1L406C1)</f>
        <v>9.5663520052149849E-3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23821590</v>
      </c>
      <c r="F14" s="16" t="s">
        <v>2609</v>
      </c>
      <c r="G14" s="15">
        <v>296341.5</v>
      </c>
      <c r="H14" s="16" t="s">
        <v>2618</v>
      </c>
      <c r="I14" s="1">
        <f>IF(A1L407C1=0,0,A1L407C2 / A1L407C1)</f>
        <v>1.244003863721943E-2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607067783</v>
      </c>
      <c r="F15" s="16" t="s">
        <v>2609</v>
      </c>
      <c r="G15" s="15">
        <v>1301226.73</v>
      </c>
      <c r="H15" s="16" t="s">
        <v>2619</v>
      </c>
      <c r="I15" s="1">
        <f>IF(A1L408C1=0,0,A1L408C2 / A1L408C1)</f>
        <v>2.1434620094145235E-3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143539890</v>
      </c>
      <c r="F16" s="16" t="s">
        <v>2609</v>
      </c>
      <c r="G16" s="15">
        <v>1031214.04</v>
      </c>
      <c r="H16" s="16" t="s">
        <v>2620</v>
      </c>
      <c r="I16" s="1">
        <f>IF(A1L409C1=0,0,A1L409C2 / A1L409C1)</f>
        <v>7.1841635102270181E-3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88594067</v>
      </c>
      <c r="F17" s="16" t="s">
        <v>2609</v>
      </c>
      <c r="G17" s="15">
        <v>13809099.890000001</v>
      </c>
      <c r="H17" s="16" t="s">
        <v>2621</v>
      </c>
      <c r="I17" s="1">
        <f>IF(A1L410C1=0,0,A1L410C2 / A1L410C1)</f>
        <v>0.15586935285406867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48674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696134</v>
      </c>
      <c r="F19" s="16" t="s">
        <v>2609</v>
      </c>
      <c r="G19" s="15">
        <v>1448604.28</v>
      </c>
      <c r="H19" s="16" t="s">
        <v>2623</v>
      </c>
      <c r="I19" s="1">
        <f>IF(A1L412C1=0,0,A1L412C2 / A1L412C1)</f>
        <v>2.0809273501940719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5988352</v>
      </c>
      <c r="F20" s="16" t="s">
        <v>2609</v>
      </c>
      <c r="G20" s="15">
        <v>3252256.07</v>
      </c>
      <c r="H20" s="16" t="s">
        <v>2624</v>
      </c>
      <c r="I20" s="1">
        <f>IF(A1L413C1=0,0,A1L413C2 / A1L413C1)</f>
        <v>0.5430970106633678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28485163</v>
      </c>
      <c r="F21" s="16" t="s">
        <v>2609</v>
      </c>
      <c r="G21" s="15">
        <v>1011406.79</v>
      </c>
      <c r="H21" s="16" t="s">
        <v>2625</v>
      </c>
      <c r="I21" s="1">
        <f>IF(A1L414C1=0,0,A1L414C2 / A1L414C1)</f>
        <v>3.5506442073018854E-2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7166858</v>
      </c>
      <c r="F22" s="16" t="s">
        <v>2609</v>
      </c>
      <c r="G22" s="15">
        <v>386854.54</v>
      </c>
      <c r="H22" s="16" t="s">
        <v>2626</v>
      </c>
      <c r="I22" s="1">
        <f>IF(A1L415C1=0,0,A1L415C2 / A1L415C1)</f>
        <v>5.3978262161745075E-2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5677943</v>
      </c>
      <c r="F23" s="16" t="s">
        <v>2609</v>
      </c>
      <c r="G23" s="15">
        <v>186516.21</v>
      </c>
      <c r="H23" s="16" t="s">
        <v>2627</v>
      </c>
      <c r="I23" s="1">
        <f>IF(A1L416C1=0,0,A1L416C2 / A1L416C1)</f>
        <v>3.2849257204589762E-2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260969</v>
      </c>
      <c r="F24" s="16" t="s">
        <v>2609</v>
      </c>
      <c r="G24" s="15">
        <v>7021</v>
      </c>
      <c r="H24" s="16" t="s">
        <v>2628</v>
      </c>
      <c r="I24" s="1">
        <f>IF(A1L417C1=0,0,A1L417C2 / A1L417C1)</f>
        <v>2.6903578585962318E-2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2040596</v>
      </c>
      <c r="F25" s="16" t="s">
        <v>2609</v>
      </c>
      <c r="G25" s="15">
        <v>350895.49</v>
      </c>
      <c r="H25" s="16" t="s">
        <v>2629</v>
      </c>
      <c r="I25" s="1">
        <f>IF(A1L418C1=0,0,A1L418C2 / A1L418C1)</f>
        <v>0.17195735461600434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22955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12557947</v>
      </c>
      <c r="F27" s="16" t="s">
        <v>2609</v>
      </c>
      <c r="G27" s="15">
        <v>52513.77</v>
      </c>
      <c r="H27" s="16" t="s">
        <v>2631</v>
      </c>
      <c r="I27" s="1">
        <f>IF(A1L420C1=0,0,A1L420C2 / A1L420C1)</f>
        <v>4.1817161674595378E-3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3554948</v>
      </c>
      <c r="F28" s="16" t="s">
        <v>2609</v>
      </c>
      <c r="G28" s="15">
        <v>699249.9</v>
      </c>
      <c r="H28" s="16" t="s">
        <v>2632</v>
      </c>
      <c r="I28" s="1">
        <f>IF(A1L421C1=0,0,A1L421C2 / A1L421C1)</f>
        <v>0.19669764508510393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1108144</v>
      </c>
      <c r="F29" s="16" t="s">
        <v>2609</v>
      </c>
      <c r="G29" s="15">
        <v>1127486.92</v>
      </c>
      <c r="H29" s="16" t="s">
        <v>2633</v>
      </c>
      <c r="I29" s="1">
        <f>IF(A1L422C1=0,0,A1L422C2 / A1L422C1)</f>
        <v>1.0174552404741621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2285219</v>
      </c>
      <c r="F30" s="16" t="s">
        <v>2609</v>
      </c>
      <c r="G30" s="15">
        <v>3094809.48</v>
      </c>
      <c r="H30" s="16" t="s">
        <v>2634</v>
      </c>
      <c r="I30" s="1">
        <f>IF(A1L423C1=0,0,A1L423C2 / A1L423C1)</f>
        <v>1.3542726014443254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1248238</v>
      </c>
      <c r="F31" s="16" t="s">
        <v>2609</v>
      </c>
      <c r="G31" s="15">
        <v>515421.7</v>
      </c>
      <c r="H31" s="16" t="s">
        <v>2635</v>
      </c>
      <c r="I31" s="1">
        <f>IF(A1L424C1=0,0,A1L424C2 / A1L424C1)</f>
        <v>0.41291941120203041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29112282</v>
      </c>
      <c r="F32" s="16" t="s">
        <v>2609</v>
      </c>
      <c r="G32" s="15">
        <v>1375741.66</v>
      </c>
      <c r="H32" s="16" t="s">
        <v>2636</v>
      </c>
      <c r="I32" s="1">
        <f>IF(A1L425C1=0,0,A1L425C2 / A1L425C1)</f>
        <v>4.7256400580346122E-2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16066913</v>
      </c>
      <c r="F33" s="16" t="s">
        <v>2638</v>
      </c>
      <c r="G33" s="17">
        <f>(A1L410C2 - (SUM(A1L411C2:A1L414C2) + SUM(A1L421C2:A1L425C2)))</f>
        <v>1284123.0899999999</v>
      </c>
      <c r="H33" s="16" t="s">
        <v>2639</v>
      </c>
      <c r="I33" s="1">
        <f>IF(A1L426C1=0,0,A1L426C2 / A1L426C1)</f>
        <v>7.9923448269122996E-2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1096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24426594</v>
      </c>
      <c r="F35" s="16" t="s">
        <v>2609</v>
      </c>
      <c r="G35" s="15">
        <v>1358954.23</v>
      </c>
      <c r="H35" s="16" t="s">
        <v>2641</v>
      </c>
      <c r="I35" s="1">
        <f>IF(A1L428C1=0,0,A1L428C2 / A1L428C1)</f>
        <v>5.5634208764431092E-2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10176601</v>
      </c>
      <c r="F36" s="16" t="s">
        <v>2609</v>
      </c>
      <c r="G36" s="15">
        <v>666368.92000000004</v>
      </c>
      <c r="H36" s="16" t="s">
        <v>2642</v>
      </c>
      <c r="I36" s="1">
        <f>IF(A1L429C1=0,0,A1L429C2 / A1L429C1)</f>
        <v>6.5480499825039812E-2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2344385</v>
      </c>
      <c r="F37" s="16" t="s">
        <v>2609</v>
      </c>
      <c r="G37" s="15">
        <v>284738.44</v>
      </c>
      <c r="H37" s="16" t="s">
        <v>2643</v>
      </c>
      <c r="I37" s="1">
        <f>IF(A1L430C1=0,0,A1L430C2 / A1L430C1)</f>
        <v>0.12145549472462927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11905608</v>
      </c>
      <c r="F38" s="16" t="s">
        <v>2645</v>
      </c>
      <c r="G38" s="17">
        <f>(A1L428C2 - A1L429C2 - A1L430C2)</f>
        <v>407846.86999999994</v>
      </c>
      <c r="H38" s="16" t="s">
        <v>2646</v>
      </c>
      <c r="I38" s="1">
        <f>IF(A1L431C1=0,0,A1L431C2 / A1L431C1)</f>
        <v>3.42567023876479E-2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1440069</v>
      </c>
      <c r="F39" s="16" t="s">
        <v>2609</v>
      </c>
      <c r="G39" s="15">
        <v>1266122.3700000001</v>
      </c>
      <c r="H39" s="16" t="s">
        <v>2647</v>
      </c>
      <c r="I39" s="1">
        <f>IF(A1L432C1=0,0,A1L432C2 / A1L432C1)</f>
        <v>0.8792095170439751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29110742</v>
      </c>
      <c r="F40" s="16" t="s">
        <v>2609</v>
      </c>
      <c r="G40" s="15">
        <v>3739193.97</v>
      </c>
      <c r="H40" s="16" t="s">
        <v>2648</v>
      </c>
      <c r="I40" s="1">
        <f>IF(A1L433C1=0,0,A1L433C2 / A1L433C1)</f>
        <v>0.12844722302165984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368059</v>
      </c>
      <c r="F41" s="16" t="s">
        <v>2609</v>
      </c>
      <c r="G41" s="15">
        <v>70971.03</v>
      </c>
      <c r="H41" s="16" t="s">
        <v>2649</v>
      </c>
      <c r="I41" s="1">
        <f>IF(A1L434C1=0,0,A1L434C2 / A1L434C1)</f>
        <v>0.192825144881663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1983082</v>
      </c>
      <c r="F42" s="16" t="s">
        <v>2609</v>
      </c>
      <c r="G42" s="15">
        <v>791758.55</v>
      </c>
      <c r="H42" s="16" t="s">
        <v>2650</v>
      </c>
      <c r="I42" s="1">
        <f>IF(A1L435C1=0,0,A1L435C2 / A1L435C1)</f>
        <v>0.39925658646490669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16097820</v>
      </c>
      <c r="F43" s="16" t="s">
        <v>2609</v>
      </c>
      <c r="G43" s="15">
        <v>2228764.3199999998</v>
      </c>
      <c r="H43" s="16" t="s">
        <v>2651</v>
      </c>
      <c r="I43" s="1">
        <f>IF(A1L436C1=0,0,A1L436C2 / A1L436C1)</f>
        <v>0.13845131328341351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1356265</v>
      </c>
      <c r="F44" s="16" t="s">
        <v>2609</v>
      </c>
      <c r="G44" s="15">
        <v>122042.23</v>
      </c>
      <c r="H44" s="16" t="s">
        <v>2652</v>
      </c>
      <c r="I44" s="1">
        <f>IF(A1L437C1=0,0,A1L437C2 / A1L437C1)</f>
        <v>8.9984059162479313E-2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239189</v>
      </c>
      <c r="F45" s="16" t="s">
        <v>2609</v>
      </c>
      <c r="G45" s="15">
        <v>6986</v>
      </c>
      <c r="H45" s="16" t="s">
        <v>2653</v>
      </c>
      <c r="I45" s="1">
        <f>IF(A1L438C1=0,0,A1L438C2 / A1L438C1)</f>
        <v>2.9207028751322178E-2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9305516</v>
      </c>
      <c r="F46" s="16" t="s">
        <v>2655</v>
      </c>
      <c r="G46" s="17">
        <f>(A1L433C2 - SUM(A1L434C2:A1L437C2))</f>
        <v>525657.84000000032</v>
      </c>
      <c r="H46" s="16" t="s">
        <v>2656</v>
      </c>
      <c r="I46" s="1">
        <f>IF(A1L439C1=0,0,A1L439C2 / A1L439C1)</f>
        <v>5.6488843821234667E-2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155269675</v>
      </c>
      <c r="F47" s="16" t="s">
        <v>2609</v>
      </c>
      <c r="G47" s="15">
        <v>4992238.9400000004</v>
      </c>
      <c r="H47" s="16" t="s">
        <v>2657</v>
      </c>
      <c r="I47" s="1">
        <f>IF(A1L440C1=0,0,A1L440C2 / A1L440C1)</f>
        <v>3.2152053773539489E-2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86796928</v>
      </c>
      <c r="F48" s="16" t="s">
        <v>2609</v>
      </c>
      <c r="G48" s="15">
        <v>616757.97</v>
      </c>
      <c r="H48" s="16" t="s">
        <v>2658</v>
      </c>
      <c r="I48" s="1">
        <f>IF(A1L441C1=0,0,A1L441C2 / A1L441C1)</f>
        <v>7.1057580517135347E-3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25083435</v>
      </c>
      <c r="F49" s="16" t="s">
        <v>2609</v>
      </c>
      <c r="G49" s="15">
        <v>214926.85</v>
      </c>
      <c r="H49" s="16" t="s">
        <v>2659</v>
      </c>
      <c r="I49" s="1">
        <f>IF(A1L442C1=0,0,A1L442C2 / A1L442C1)</f>
        <v>8.5684775629813071E-3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41710820</v>
      </c>
      <c r="F50" s="16" t="s">
        <v>2609</v>
      </c>
      <c r="G50" s="15">
        <v>3495414.89</v>
      </c>
      <c r="H50" s="16" t="s">
        <v>2660</v>
      </c>
      <c r="I50" s="1">
        <f>IF(A1L443C1=0,0,A1L443C2 / A1L443C1)</f>
        <v>8.3801154952120344E-2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9094514</v>
      </c>
      <c r="F51" s="16" t="s">
        <v>2609</v>
      </c>
      <c r="G51" s="15">
        <v>480793.38</v>
      </c>
      <c r="H51" s="16" t="s">
        <v>2661</v>
      </c>
      <c r="I51" s="1">
        <f>IF(A1L444C1=0,0,A1L444C2 / A1L444C1)</f>
        <v>5.2866308194148691E-2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17667413</v>
      </c>
      <c r="F52" s="16" t="s">
        <v>2663</v>
      </c>
      <c r="G52" s="17">
        <f>(A1L440C2 - (A1L441C2 + A1L443C2 + A1L444C2))</f>
        <v>399272.70000000019</v>
      </c>
      <c r="H52" s="16" t="s">
        <v>2664</v>
      </c>
      <c r="I52" s="1">
        <f>IF(A1L445C1=0,0,A1L445C2 / A1L445C1)</f>
        <v>2.2599386791942896E-2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47095103</v>
      </c>
      <c r="F53" s="16" t="s">
        <v>2609</v>
      </c>
      <c r="G53" s="15">
        <v>135663.06</v>
      </c>
      <c r="H53" s="16" t="s">
        <v>2665</v>
      </c>
      <c r="I53" s="1">
        <f>IF(A1L446C1=0,0,A1L446C2 / A1L446C1)</f>
        <v>2.880619244000804E-3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2206225</v>
      </c>
      <c r="F54" s="16" t="s">
        <v>2609</v>
      </c>
      <c r="G54" s="15">
        <v>63191.23</v>
      </c>
      <c r="H54" s="16" t="s">
        <v>2666</v>
      </c>
      <c r="I54" s="1">
        <f>IF(A1L447C1=0,0,A1L447C2 / A1L447C1)</f>
        <v>2.8642241838434432E-2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883826</v>
      </c>
      <c r="F55" s="16" t="s">
        <v>2609</v>
      </c>
      <c r="G55" s="15">
        <v>45702.17</v>
      </c>
      <c r="H55" s="16" t="s">
        <v>2667</v>
      </c>
      <c r="I55" s="1">
        <f>IF(A1L448C1=0,0,A1L448C2 / A1L448C1)</f>
        <v>5.1709465437767159E-2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1322399</v>
      </c>
      <c r="F56" s="16" t="s">
        <v>2669</v>
      </c>
      <c r="G56" s="17">
        <f>(A1L447C2 - A1L448C2)</f>
        <v>17489.060000000005</v>
      </c>
      <c r="H56" s="16" t="s">
        <v>2670</v>
      </c>
      <c r="I56" s="1">
        <f>IF(A1L449C1=0,0,A1L449C2 / A1L449C1)</f>
        <v>1.3225251985217779E-2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40498460</v>
      </c>
      <c r="F57" s="16" t="s">
        <v>2609</v>
      </c>
      <c r="G57" s="15">
        <v>756204.37</v>
      </c>
      <c r="H57" s="16" t="s">
        <v>2671</v>
      </c>
      <c r="I57" s="1">
        <f>IF(A1L450C1=0,0,A1L450C2 / A1L450C1)</f>
        <v>1.867242285262205E-2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32258</v>
      </c>
      <c r="F58" s="16" t="s">
        <v>2609</v>
      </c>
      <c r="G58" s="15">
        <v>2414</v>
      </c>
      <c r="H58" s="16" t="s">
        <v>2672</v>
      </c>
      <c r="I58" s="1">
        <f>IF(A1L451C1=0,0,A1L451C2 / A1L451C1)</f>
        <v>7.4834149668299335E-2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11007823</v>
      </c>
      <c r="F59" s="16" t="s">
        <v>2609</v>
      </c>
      <c r="G59" s="15">
        <v>276180.98</v>
      </c>
      <c r="H59" s="16" t="s">
        <v>2673</v>
      </c>
      <c r="I59" s="1">
        <f>IF(A1L452C1=0,0,A1L452C2 / A1L452C1)</f>
        <v>2.508951860872036E-2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29458379</v>
      </c>
      <c r="F60" s="16" t="s">
        <v>2675</v>
      </c>
      <c r="G60" s="17">
        <f>(A1L450C2 - SUM(A1L451C2 + A1L452C2))</f>
        <v>477609.39</v>
      </c>
      <c r="H60" s="16" t="s">
        <v>2676</v>
      </c>
      <c r="I60" s="1">
        <f>IF(A1L453C1=0,0,A1L453C2 / A1L453C1)</f>
        <v>1.6213023466090923E-2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42255234</v>
      </c>
      <c r="F61" s="16" t="s">
        <v>2609</v>
      </c>
      <c r="G61" s="15">
        <v>1903177.58</v>
      </c>
      <c r="H61" s="16" t="s">
        <v>2677</v>
      </c>
      <c r="I61" s="1">
        <f>IF(A1L454C1=0,0,A1L454C2 / A1L454C1)</f>
        <v>4.5040043560047496E-2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37980052</v>
      </c>
      <c r="F62" s="16" t="s">
        <v>2609</v>
      </c>
      <c r="G62" s="15">
        <v>1640892.61</v>
      </c>
      <c r="H62" s="16" t="s">
        <v>2678</v>
      </c>
      <c r="I62" s="1">
        <f>IF(A1L455C1=0,0,A1L455C2 / A1L455C1)</f>
        <v>4.3204064333561207E-2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401332</v>
      </c>
      <c r="F63" s="16" t="s">
        <v>2609</v>
      </c>
      <c r="G63" s="15">
        <v>171548.11</v>
      </c>
      <c r="H63" s="16" t="s">
        <v>2679</v>
      </c>
      <c r="I63" s="1">
        <f>IF(A1L456C1=0,0,A1L456C2 / A1L456C1)</f>
        <v>0.42744687689992322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3873850</v>
      </c>
      <c r="F64" s="16" t="s">
        <v>2681</v>
      </c>
      <c r="G64" s="17">
        <f>(A1L454C2 - A1L455C2 - A1L456C2)</f>
        <v>90736.859999999986</v>
      </c>
      <c r="H64" s="16" t="s">
        <v>2682</v>
      </c>
      <c r="I64" s="1">
        <f>IF(A1L457C1=0,0,A1L457C2 / A1L457C1)</f>
        <v>2.342291518773313E-2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1136742</v>
      </c>
      <c r="F65" s="16" t="s">
        <v>2609</v>
      </c>
      <c r="G65" s="15">
        <v>50249.95</v>
      </c>
      <c r="H65" s="16" t="s">
        <v>2683</v>
      </c>
      <c r="I65" s="1">
        <f>IF(A1L458C1=0,0,A1L458C2 / A1L458C1)</f>
        <v>4.4205237424147253E-2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188530</v>
      </c>
      <c r="F66" s="16" t="s">
        <v>2609</v>
      </c>
      <c r="G66" s="15">
        <v>24843.69</v>
      </c>
      <c r="H66" s="16" t="s">
        <v>2684</v>
      </c>
      <c r="I66" s="1">
        <f>IF(A1L459C1=0,0,A1L459C2 / A1L459C1)</f>
        <v>0.1317757916511961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948212</v>
      </c>
      <c r="F67" s="16" t="s">
        <v>2686</v>
      </c>
      <c r="G67" s="17">
        <f>(A1L458C2 - A1L459C2)</f>
        <v>25406.26</v>
      </c>
      <c r="H67" s="16" t="s">
        <v>2687</v>
      </c>
      <c r="I67" s="1">
        <f>IF(A1L460C1=0,0,A1L460C2 / A1L460C1)</f>
        <v>2.6793860444710674E-2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1591426</v>
      </c>
      <c r="F68" s="16" t="s">
        <v>2609</v>
      </c>
      <c r="G68" s="15">
        <v>378609.19</v>
      </c>
      <c r="H68" s="16" t="s">
        <v>2688</v>
      </c>
      <c r="I68" s="1">
        <f>IF(A1L461C1=0,0,A1L461C2 / A1L461C1)</f>
        <v>0.23790562049382127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720339</v>
      </c>
      <c r="F69" s="16" t="s">
        <v>2609</v>
      </c>
      <c r="G69" s="15">
        <v>76301</v>
      </c>
      <c r="H69" s="16" t="s">
        <v>2689</v>
      </c>
      <c r="I69" s="1">
        <f>IF(A1L462C1=0,0,A1L462C2 / A1L462C1)</f>
        <v>0.10592373868414733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158861</v>
      </c>
      <c r="F70" s="16" t="s">
        <v>2609</v>
      </c>
      <c r="G70" s="15">
        <v>213639</v>
      </c>
      <c r="H70" s="16" t="s">
        <v>2690</v>
      </c>
      <c r="I70" s="1">
        <f>IF(A1L463C1=0,0,A1L463C2 / A1L463C1)</f>
        <v>1.3448171672090696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152933</v>
      </c>
      <c r="F71" s="16" t="s">
        <v>2609</v>
      </c>
      <c r="G71" s="15">
        <v>3734.22</v>
      </c>
      <c r="H71" s="16" t="s">
        <v>2691</v>
      </c>
      <c r="I71" s="1">
        <f>IF(A1L464C1=0,0,A1L464C2 / A1L464C1)</f>
        <v>2.4417359235743757E-2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559293</v>
      </c>
      <c r="F72" s="16" t="s">
        <v>2693</v>
      </c>
      <c r="G72" s="17">
        <f>(A1L461C2 - SUM(A1L462C2:A1L464C2))</f>
        <v>84934.97000000003</v>
      </c>
      <c r="H72" s="16" t="s">
        <v>2694</v>
      </c>
      <c r="I72" s="1">
        <f>IF(A1L465C1=0,0,A1L465C2 / A1L465C1)</f>
        <v>0.15186131419488538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1569499</v>
      </c>
      <c r="F73" s="16" t="s">
        <v>2609</v>
      </c>
      <c r="G73" s="15">
        <v>706079.85</v>
      </c>
      <c r="H73" s="16" t="s">
        <v>2695</v>
      </c>
      <c r="I73" s="1">
        <f>IF(A1L466C1=0,0,A1L466C2 / A1L466C1)</f>
        <v>0.44987594767502237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81072</v>
      </c>
      <c r="F74" s="16" t="s">
        <v>2609</v>
      </c>
      <c r="G74" s="15">
        <v>200401.51</v>
      </c>
      <c r="H74" s="16" t="s">
        <v>2696</v>
      </c>
      <c r="I74" s="1">
        <f>IF(A1L467C1=0,0,A1L467C2 / A1L467C1)</f>
        <v>2.4718954756266038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1038404</v>
      </c>
      <c r="F75" s="16" t="s">
        <v>2609</v>
      </c>
      <c r="G75" s="15">
        <v>425743.12</v>
      </c>
      <c r="H75" s="16" t="s">
        <v>2697</v>
      </c>
      <c r="I75" s="1">
        <f>IF(A1L468C1=0,0,A1L468C2 / A1L468C1)</f>
        <v>0.40999757319887059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30485</v>
      </c>
      <c r="F76" s="16" t="s">
        <v>2609</v>
      </c>
      <c r="G76" s="15">
        <v>31107</v>
      </c>
      <c r="H76" s="16" t="s">
        <v>2698</v>
      </c>
      <c r="I76" s="1">
        <f>IF(A1L469C1=0,0,A1L469C2 / A1L469C1)</f>
        <v>1.0204034771198951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419538</v>
      </c>
      <c r="F77" s="16" t="s">
        <v>2700</v>
      </c>
      <c r="G77" s="17">
        <f>(A1L466C2 - SUM(A1L467C2:A1L469C2))</f>
        <v>48828.219999999972</v>
      </c>
      <c r="H77" s="16" t="s">
        <v>2701</v>
      </c>
      <c r="I77" s="1">
        <f>IF(A1L470C1=0,0,A1L470C2 / A1L470C1)</f>
        <v>0.11638569092668595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24041247</v>
      </c>
      <c r="F78" s="16" t="s">
        <v>2609</v>
      </c>
      <c r="G78" s="15">
        <v>34595979.93</v>
      </c>
      <c r="H78" s="16" t="s">
        <v>2702</v>
      </c>
      <c r="I78" s="1">
        <f>IF(A1L471C1=0,0,A1L471C2 / A1L471C1)</f>
        <v>1.4390260176603984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10605034</v>
      </c>
      <c r="F79" s="16" t="s">
        <v>2609</v>
      </c>
      <c r="G79" s="15">
        <v>24153086.719999999</v>
      </c>
      <c r="H79" s="16" t="s">
        <v>2703</v>
      </c>
      <c r="I79" s="1">
        <f>IF(A1L472C1=0,0,A1L472C2 / A1L472C1)</f>
        <v>2.2775114836972703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4107542</v>
      </c>
      <c r="F80" s="16" t="s">
        <v>2609</v>
      </c>
      <c r="G80" s="15">
        <v>9846780.7799999993</v>
      </c>
      <c r="H80" s="16" t="s">
        <v>2704</v>
      </c>
      <c r="I80" s="1">
        <f>IF(A1L473C1=0,0,A1L473C2 / A1L473C1)</f>
        <v>2.397244089044007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5322927</v>
      </c>
      <c r="F81" s="16" t="s">
        <v>2609</v>
      </c>
      <c r="G81" s="15">
        <v>469588.2</v>
      </c>
      <c r="H81" s="16" t="s">
        <v>2705</v>
      </c>
      <c r="I81" s="1">
        <f>IF(A1L474C1=0,0,A1L474C2 / A1L474C1)</f>
        <v>8.821992110731558E-2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4005744</v>
      </c>
      <c r="F82" s="16" t="s">
        <v>2707</v>
      </c>
      <c r="G82" s="17">
        <f>(A1L471C2 - SUM(A1L472C2:A1L474C2))</f>
        <v>126524.22999999672</v>
      </c>
      <c r="H82" s="16" t="s">
        <v>2708</v>
      </c>
      <c r="I82" s="1">
        <f>IF(A1L475C1=0,0,A1L475C2 / A1L475C1)</f>
        <v>3.1585700434175704E-2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2771198</v>
      </c>
      <c r="F83" s="16" t="s">
        <v>2609</v>
      </c>
      <c r="G83" s="15">
        <v>508614</v>
      </c>
      <c r="H83" s="16" t="s">
        <v>2709</v>
      </c>
      <c r="I83" s="1">
        <f>IF(A1L476C1=0,0,A1L476C2 / A1L476C1)</f>
        <v>0.18353578488437131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29322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116553161</v>
      </c>
      <c r="F85" s="16" t="s">
        <v>2609</v>
      </c>
      <c r="G85" s="15">
        <v>5095704.41</v>
      </c>
      <c r="H85" s="16" t="s">
        <v>2711</v>
      </c>
      <c r="I85" s="1">
        <f>IF(A1L478C1=0,0,A1L478C2 / A1L478C1)</f>
        <v>4.3720001811019094E-2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116174024</v>
      </c>
      <c r="F86" s="16" t="s">
        <v>2609</v>
      </c>
      <c r="G86" s="15">
        <v>4937677.8899999997</v>
      </c>
      <c r="H86" s="16" t="s">
        <v>2712</v>
      </c>
      <c r="I86" s="1">
        <f>IF(A1L479C1=0,0,A1L479C2 / A1L479C1)</f>
        <v>4.2502426273880289E-2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379137</v>
      </c>
      <c r="F87" s="16" t="s">
        <v>2714</v>
      </c>
      <c r="G87" s="17">
        <f>(A1L478C2 - A1L479C2)</f>
        <v>158026.52000000048</v>
      </c>
      <c r="H87" s="16" t="s">
        <v>2715</v>
      </c>
      <c r="I87" s="1">
        <f>IF(A1L480C1=0,0,A1L480C2 / A1L480C1)</f>
        <v>0.41680585118308283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84545853</v>
      </c>
      <c r="F88" s="16" t="s">
        <v>2609</v>
      </c>
      <c r="G88" s="15">
        <v>2379584.3199999998</v>
      </c>
      <c r="H88" s="16" t="s">
        <v>2716</v>
      </c>
      <c r="I88" s="1">
        <f>IF(A1L481C1=0,0,A1L481C2 / A1L481C1)</f>
        <v>2.814548834228451E-2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1122371</v>
      </c>
      <c r="F89" s="16" t="s">
        <v>2609</v>
      </c>
      <c r="G89" s="15">
        <v>399296</v>
      </c>
      <c r="H89" s="16" t="s">
        <v>2717</v>
      </c>
      <c r="I89" s="1">
        <f>IF(A1L482C1=0,0,A1L482C2 / A1L482C1)</f>
        <v>0.35576115206112774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32.799999999999997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33.200000000000003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28.9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47.5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58.3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53.6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32.5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0.26346372123068129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0.27455006147673733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0.27585161202264602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0.27443017197655001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0.26987262155723346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0.26906448166635921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0.27128467831555431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0.27204789884567127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0.27162594596965961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18.984000000000002</v>
      </c>
      <c r="F9" s="16" t="s">
        <v>2959</v>
      </c>
      <c r="G9" s="6">
        <v>39.390999999999998</v>
      </c>
      <c r="H9" s="16" t="s">
        <v>2959</v>
      </c>
      <c r="I9" s="6">
        <v>24.393000000000001</v>
      </c>
      <c r="J9" s="16" t="s">
        <v>2959</v>
      </c>
      <c r="K9" s="6">
        <v>14.058</v>
      </c>
      <c r="L9" s="16" t="s">
        <v>3025</v>
      </c>
      <c r="M9" s="1">
        <f>(A1L542C1 * 2 + A1L542C2 + A1L542C3)</f>
        <v>101.75200000000001</v>
      </c>
      <c r="N9" s="16" t="s">
        <v>3026</v>
      </c>
      <c r="O9" s="1">
        <f>(A1L542C4 * 2 + A1L542C2 + A1L542C3)</f>
        <v>91.9</v>
      </c>
      <c r="P9" s="16" t="s">
        <v>3027</v>
      </c>
      <c r="Q9" s="1">
        <f>(A1L542C1 + A1L542C2 + A1L542C3 + A1L542C4)</f>
        <v>96.825999999999993</v>
      </c>
      <c r="R9" s="16" t="s">
        <v>3028</v>
      </c>
      <c r="S9" s="18">
        <f>IF(A1L542C5 &lt;&gt; 0,A1L542C6 / A1L542C5,0)</f>
        <v>0.90317635034200794</v>
      </c>
      <c r="T9" s="16" t="s">
        <v>3029</v>
      </c>
      <c r="U9" s="18">
        <f>IF(A1L542C8 = 0,A1L556C8, A1L542C8)</f>
        <v>0.90317635034200794</v>
      </c>
      <c r="V9" s="16" t="s">
        <v>2965</v>
      </c>
      <c r="W9" s="6">
        <v>24.064</v>
      </c>
      <c r="X9" s="16" t="s">
        <v>2965</v>
      </c>
      <c r="Y9" s="6">
        <v>35.884</v>
      </c>
      <c r="Z9" s="16" t="s">
        <v>2965</v>
      </c>
      <c r="AA9" s="6">
        <v>29.254999999999999</v>
      </c>
      <c r="AB9" s="16" t="s">
        <v>2965</v>
      </c>
      <c r="AC9" s="6">
        <v>11.946999999999999</v>
      </c>
      <c r="AD9" s="16" t="s">
        <v>3030</v>
      </c>
      <c r="AE9" s="1">
        <f>(A1L542C10 * 2 + A1L542C11 + A1L542C12)</f>
        <v>113.267</v>
      </c>
      <c r="AF9" s="16" t="s">
        <v>3031</v>
      </c>
      <c r="AG9" s="1">
        <f>(A1L542C13 * 2 + A1L542C11 + A1L542C12)</f>
        <v>89.033000000000001</v>
      </c>
      <c r="AH9" s="16" t="s">
        <v>3032</v>
      </c>
      <c r="AI9" s="1">
        <f>(A1L542C10 + A1L542C11 + A1L542C12 + A1L542C13)</f>
        <v>101.15</v>
      </c>
      <c r="AJ9" s="16" t="s">
        <v>3033</v>
      </c>
      <c r="AK9" s="18">
        <f>IF(A1L542C14 &lt;&gt; 0,A1L542C15 / A1L542C14,0)</f>
        <v>0.7860453618441382</v>
      </c>
      <c r="AL9" s="16" t="s">
        <v>3034</v>
      </c>
      <c r="AM9" s="18">
        <f>IF(A1L542C17 = 0,A1L556C17, A1L542C17)</f>
        <v>0.7860453618441382</v>
      </c>
      <c r="AN9" s="16" t="s">
        <v>2971</v>
      </c>
      <c r="AO9" s="6">
        <v>22.454000000000001</v>
      </c>
      <c r="AP9" s="16" t="s">
        <v>2971</v>
      </c>
      <c r="AQ9" s="6">
        <v>29.295999999999999</v>
      </c>
      <c r="AR9" s="16" t="s">
        <v>2971</v>
      </c>
      <c r="AS9" s="6">
        <v>25.183</v>
      </c>
      <c r="AT9" s="16" t="s">
        <v>2971</v>
      </c>
      <c r="AU9" s="6">
        <v>19.213999999999999</v>
      </c>
      <c r="AV9" s="16" t="s">
        <v>3035</v>
      </c>
      <c r="AW9" s="1">
        <f>(A1L542C19 * 2 + A1L542C20 + A1L542C21)</f>
        <v>99.387</v>
      </c>
      <c r="AX9" s="16" t="s">
        <v>3036</v>
      </c>
      <c r="AY9" s="1">
        <f>(A1L542C22 * 2 + A1L542C20 + A1L542C21)</f>
        <v>92.906999999999982</v>
      </c>
      <c r="AZ9" s="16" t="s">
        <v>3037</v>
      </c>
      <c r="BA9" s="1">
        <f>(A1L542C19 + A1L542C20 + A1L542C21 + A1L542C22)</f>
        <v>96.146999999999991</v>
      </c>
      <c r="BB9" s="16" t="s">
        <v>3038</v>
      </c>
      <c r="BC9" s="18">
        <f>IF(A1L542C23 &lt;&gt; 0,A1L542C24 / A1L542C23,0)</f>
        <v>0.93480032599836982</v>
      </c>
      <c r="BD9" s="16" t="s">
        <v>3039</v>
      </c>
      <c r="BE9" s="18">
        <f>IF(A1L542C26 = 0,A1L556C26, A1L542C26)</f>
        <v>0.93480032599836982</v>
      </c>
      <c r="BF9" s="16" t="s">
        <v>2977</v>
      </c>
      <c r="BG9" s="6">
        <v>23.050999999999998</v>
      </c>
      <c r="BH9" s="16" t="s">
        <v>2977</v>
      </c>
      <c r="BI9" s="6">
        <v>32.201999999999998</v>
      </c>
      <c r="BJ9" s="16" t="s">
        <v>2977</v>
      </c>
      <c r="BK9" s="6">
        <v>29.17</v>
      </c>
      <c r="BL9" s="16" t="s">
        <v>2977</v>
      </c>
      <c r="BM9" s="6">
        <v>14.526999999999999</v>
      </c>
      <c r="BN9" s="16" t="s">
        <v>3040</v>
      </c>
      <c r="BO9" s="1">
        <f>(A1L542C28 * 2 + A1L542C29 + A1L542C30)</f>
        <v>107.474</v>
      </c>
      <c r="BP9" s="16" t="s">
        <v>3041</v>
      </c>
      <c r="BQ9" s="1">
        <f>(A1L542C31 * 2 + A1L542C29 + A1L542C30)</f>
        <v>90.426000000000002</v>
      </c>
      <c r="BR9" s="16" t="s">
        <v>3042</v>
      </c>
      <c r="BS9" s="1">
        <f>(A1L542C28 + A1L542C29 + A1L542C30 + A1L542C31)</f>
        <v>98.95</v>
      </c>
      <c r="BT9" s="16" t="s">
        <v>3043</v>
      </c>
      <c r="BU9" s="18">
        <f>IF(A1L542C32 &lt;&gt; 0,A1L542C33 / A1L542C32,0)</f>
        <v>0.84137558851443139</v>
      </c>
      <c r="BV9" s="16" t="s">
        <v>3044</v>
      </c>
      <c r="BW9" s="18">
        <f>IF(A1L542C35 = 0,A1L556C35, A1L542C35)</f>
        <v>0.84137558851443139</v>
      </c>
      <c r="BX9" s="16" t="s">
        <v>2983</v>
      </c>
      <c r="BY9" s="6">
        <v>21.079000000000001</v>
      </c>
      <c r="BZ9" s="16" t="s">
        <v>2983</v>
      </c>
      <c r="CA9" s="6">
        <v>28.234999999999999</v>
      </c>
      <c r="CB9" s="16" t="s">
        <v>2983</v>
      </c>
      <c r="CC9" s="6">
        <v>25.829000000000001</v>
      </c>
      <c r="CD9" s="16" t="s">
        <v>2983</v>
      </c>
      <c r="CE9" s="6">
        <v>17.672000000000001</v>
      </c>
      <c r="CF9" s="16" t="s">
        <v>3045</v>
      </c>
      <c r="CG9" s="1">
        <f>(A1L542C37 * 2 + A1L542C38 + A1L542C39)</f>
        <v>96.222000000000008</v>
      </c>
      <c r="CH9" s="16" t="s">
        <v>3046</v>
      </c>
      <c r="CI9" s="1">
        <f>(A1L542C40 * 2 + A1L542C38 + A1L542C39)</f>
        <v>89.408000000000001</v>
      </c>
      <c r="CJ9" s="16" t="s">
        <v>3047</v>
      </c>
      <c r="CK9" s="1">
        <f>(A1L542C37 + A1L542C38 + A1L542C39 + A1L542C40)</f>
        <v>92.814999999999998</v>
      </c>
      <c r="CL9" s="16" t="s">
        <v>3048</v>
      </c>
      <c r="CM9" s="18">
        <f>IF(A1L542C41 &lt;&gt; 0,A1L542C42 / A1L542C41,0)</f>
        <v>0.92918459395980124</v>
      </c>
      <c r="CN9" s="16" t="s">
        <v>3049</v>
      </c>
      <c r="CO9" s="18">
        <f>IF(A1L542C44 = 0,A1L556C44, A1L542C44)</f>
        <v>0.92918459395980124</v>
      </c>
      <c r="CP9" s="16" t="s">
        <v>3050</v>
      </c>
      <c r="CQ9" s="18">
        <f>IF(RUN_YEARS &gt; 1,(A1L542C1 + A1L542C10) / 2, 0)</f>
        <v>21.524000000000001</v>
      </c>
      <c r="CR9" s="16" t="s">
        <v>3051</v>
      </c>
      <c r="CS9" s="18">
        <f>IF(RUN_YEARS &gt; 1,(A1L542C2 + A1L542C11) / 2, 0)</f>
        <v>37.637500000000003</v>
      </c>
      <c r="CT9" s="16" t="s">
        <v>3052</v>
      </c>
      <c r="CU9" s="18">
        <f>IF(RUN_YEARS &gt; 1,(A1L542C3 + A1L542C12) / 2, 0)</f>
        <v>26.823999999999998</v>
      </c>
      <c r="CV9" s="16" t="s">
        <v>3053</v>
      </c>
      <c r="CW9" s="18">
        <f>IF(RUN_YEARS &gt; 1,(A1L542C4 + A1L542C13) / 2, 0)</f>
        <v>13.0025</v>
      </c>
      <c r="CX9" s="16" t="s">
        <v>3054</v>
      </c>
      <c r="CY9" s="18">
        <f>IF(RUN_YEARS &gt; 1,(A1L542C5 + A1L542C14) / 2, 0)</f>
        <v>107.5095</v>
      </c>
      <c r="CZ9" s="16" t="s">
        <v>3055</v>
      </c>
      <c r="DA9" s="18">
        <f>IF(RUN_YEARS &gt; 1,(A1L542C6 + A1L542C15) / 2, 0)</f>
        <v>90.466499999999996</v>
      </c>
      <c r="DB9" s="16" t="s">
        <v>3056</v>
      </c>
      <c r="DC9" s="18">
        <f>IF(RUN_YEARS &gt; 1,(A1L542C7 + A1L542C16) / 2, 0)</f>
        <v>98.988</v>
      </c>
      <c r="DD9" s="16" t="s">
        <v>3057</v>
      </c>
      <c r="DE9" s="18">
        <f>IF(A1L542C50 &lt;&gt; 0,A1L542C51 / A1L542C50,0)</f>
        <v>0.84147447434877842</v>
      </c>
      <c r="DF9" s="16" t="s">
        <v>3058</v>
      </c>
      <c r="DG9" s="18">
        <f>IF(A1L542C53 = 0,A1L556C53, A1L542C53)</f>
        <v>0.84147447434877842</v>
      </c>
      <c r="DH9" s="16" t="s">
        <v>3059</v>
      </c>
      <c r="DI9" s="18">
        <f>IF(RUN_YEARS &gt; 2,(A1L542C1 + A1L542C10 + A1L542C19) / 3, 0)</f>
        <v>21.834000000000003</v>
      </c>
      <c r="DJ9" s="16" t="s">
        <v>3060</v>
      </c>
      <c r="DK9" s="18">
        <f>IF(RUN_YEARS &gt; 2,(A1L542C2 + A1L542C11 + A1L542C20) / 3, 0)</f>
        <v>34.856999999999999</v>
      </c>
      <c r="DL9" s="16" t="s">
        <v>3061</v>
      </c>
      <c r="DM9" s="18">
        <f>IF(RUN_YEARS &gt; 2,(A1L542C3 + A1L542C12 + A1L542C21) / 3, 0)</f>
        <v>26.276999999999997</v>
      </c>
      <c r="DN9" s="16" t="s">
        <v>3062</v>
      </c>
      <c r="DO9" s="18">
        <f>IF(RUN_YEARS &gt; 2,(A1L542C4 + A1L542C13 + A1L542C22) / 3, 0)</f>
        <v>15.072999999999999</v>
      </c>
      <c r="DP9" s="16" t="s">
        <v>3063</v>
      </c>
      <c r="DQ9" s="18">
        <f>IF(RUN_YEARS &gt; 2,(A1L542C5 + A1L542C14 + A1L542C23) / 3, 0)</f>
        <v>104.80200000000001</v>
      </c>
      <c r="DR9" s="16" t="s">
        <v>3064</v>
      </c>
      <c r="DS9" s="18">
        <f>IF(RUN_YEARS &gt; 2,(A1L542C6 + A1L542C15 + A1L542C24) / 3, 0)</f>
        <v>91.279999999999987</v>
      </c>
      <c r="DT9" s="16" t="s">
        <v>3065</v>
      </c>
      <c r="DU9" s="18">
        <f>IF(RUN_YEARS &gt; 2,(A1L542C7 + A1L542C16 + A1L542C25) / 3, 0)</f>
        <v>98.040999999999997</v>
      </c>
      <c r="DV9" s="16" t="s">
        <v>3066</v>
      </c>
      <c r="DW9" s="18">
        <f>IF(A1L542C59 &lt;&gt; 0,A1L542C60 / A1L542C59,0)</f>
        <v>0.87097574473769568</v>
      </c>
      <c r="DX9" s="16" t="s">
        <v>3067</v>
      </c>
      <c r="DY9" s="18">
        <f>IF(A1L542C62 = 0,A1L556C62, A1L542C62)</f>
        <v>0.87097574473769568</v>
      </c>
      <c r="DZ9" s="16" t="s">
        <v>3068</v>
      </c>
      <c r="EA9" s="18">
        <f>IF(RUN_YEARS &gt; 3,(A1L542C1 + A1L542C10 + A1L542C19 + A1L542C28) / 4, 0)</f>
        <v>22.138250000000003</v>
      </c>
      <c r="EB9" s="16" t="s">
        <v>3069</v>
      </c>
      <c r="EC9" s="18">
        <f>IF(RUN_YEARS &gt; 3,(A1L542C2 + A1L542C11 + A1L542C20 + A1L542C29) / 4, 0)</f>
        <v>34.193249999999999</v>
      </c>
      <c r="ED9" s="16" t="s">
        <v>3070</v>
      </c>
      <c r="EE9" s="18">
        <f>IF(RUN_YEARS &gt; 3,(A1L542C3 + A1L542C12 + A1L542C21 + A1L542C30) / 4, 0)</f>
        <v>27.000249999999998</v>
      </c>
      <c r="EF9" s="16" t="s">
        <v>3071</v>
      </c>
      <c r="EG9" s="18">
        <f>IF(RUN_YEARS &gt; 3,(A1L542C4 + A1L542C13 + A1L542C22 + A1L542C31) / 4, 0)</f>
        <v>14.936499999999999</v>
      </c>
      <c r="EH9" s="16" t="s">
        <v>3072</v>
      </c>
      <c r="EI9" s="18">
        <f>IF(RUN_YEARS &gt; 3,(A1L542C5 + A1L542C14 + A1L542C23 + A1L542C32) / 4, 0)</f>
        <v>105.47</v>
      </c>
      <c r="EJ9" s="16" t="s">
        <v>3073</v>
      </c>
      <c r="EK9" s="18">
        <f>IF(RUN_YEARS &gt; 3,(A1L542C6 + A1L542C15 + A1L542C24 + A1L542C33) / 4, 0)</f>
        <v>91.066499999999991</v>
      </c>
      <c r="EL9" s="16" t="s">
        <v>3074</v>
      </c>
      <c r="EM9" s="18">
        <f>IF(RUN_YEARS &gt; 3,(A1L542C7 + A1L542C16 + A1L542C25 + A1L542C34) / 4, 0)</f>
        <v>98.268249999999995</v>
      </c>
      <c r="EN9" s="16" t="s">
        <v>3075</v>
      </c>
      <c r="EO9" s="18">
        <f>IF(A1L542C68 &lt;&gt; 0,A1L542C69 / A1L542C68,0)</f>
        <v>0.86343510002844404</v>
      </c>
      <c r="EP9" s="16" t="s">
        <v>3076</v>
      </c>
      <c r="EQ9" s="18">
        <f>IF(A1L542C71 = 0,A1L556C71, A1L542C71)</f>
        <v>0.86343510002844404</v>
      </c>
      <c r="ER9" s="16" t="s">
        <v>3077</v>
      </c>
      <c r="ES9" s="18">
        <f>IF(RUN_YEARS &gt; 4,(A1L542C1 + A1L542C10 + A1L542C19 + A1L542C28 + A1L542C37) / 5, 0)</f>
        <v>21.926400000000001</v>
      </c>
      <c r="ET9" s="16" t="s">
        <v>3078</v>
      </c>
      <c r="EU9" s="18">
        <f>IF(RUN_YEARS &gt; 4,(A1L542C2 + A1L542C11 + A1L542C20 + A1L542C29 + A1L542C38) / 5, 0)</f>
        <v>33.001599999999996</v>
      </c>
      <c r="EV9" s="16" t="s">
        <v>3079</v>
      </c>
      <c r="EW9" s="18">
        <f>IF(RUN_YEARS &gt; 4,(A1L542C3 + A1L542C12 + A1L542C21 + A1L542C30 + A1L542C39) / 5, 0)</f>
        <v>26.765999999999998</v>
      </c>
      <c r="EX9" s="16" t="s">
        <v>3080</v>
      </c>
      <c r="EY9" s="18">
        <f>IF(RUN_YEARS &gt; 4,(A1L542C4 + A1L542C13 + A1L542C22 + A1L542C31 + A1L542C40) / 5, 0)</f>
        <v>15.483599999999999</v>
      </c>
      <c r="EZ9" s="16" t="s">
        <v>3081</v>
      </c>
      <c r="FA9" s="18">
        <f>IF(RUN_YEARS &gt; 4,(A1L542C5 + A1L542C14 + A1L542C23 + A1L542C32 + A1L542C41) / 5, 0)</f>
        <v>103.62039999999999</v>
      </c>
      <c r="FB9" s="16" t="s">
        <v>3082</v>
      </c>
      <c r="FC9" s="18">
        <f>IF(RUN_YEARS &gt; 4,(A1L542C6 + A1L542C15 + A1L542C24 + A1L542C33 + A1L542C42) / 5, 0)</f>
        <v>90.734799999999993</v>
      </c>
      <c r="FD9" s="16" t="s">
        <v>3083</v>
      </c>
      <c r="FE9" s="18">
        <f>IF(RUN_YEARS &gt; 4,(A1L542C7 + A1L542C16 + A1L542C25 + A1L542C34 + A1L542C43) / 5, 0)</f>
        <v>97.177599999999998</v>
      </c>
      <c r="FF9" s="16" t="s">
        <v>3084</v>
      </c>
      <c r="FG9" s="18">
        <f>IF(A1L542C77 &lt;&gt; 0,A1L542C78 / A1L542C77,0)</f>
        <v>0.87564610829527778</v>
      </c>
      <c r="FH9" s="16" t="s">
        <v>3085</v>
      </c>
      <c r="FI9" s="18">
        <f>IF(A1L542C80 = 0,A1L556C80, A1L542C80)</f>
        <v>0.87564610829527778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124.932</v>
      </c>
      <c r="F10" s="16" t="s">
        <v>2959</v>
      </c>
      <c r="G10" s="6">
        <v>163.94200000000001</v>
      </c>
      <c r="H10" s="16" t="s">
        <v>2959</v>
      </c>
      <c r="I10" s="6">
        <v>186.62200000000001</v>
      </c>
      <c r="J10" s="16" t="s">
        <v>2959</v>
      </c>
      <c r="K10" s="6">
        <v>102.76</v>
      </c>
      <c r="L10" s="16" t="s">
        <v>3086</v>
      </c>
      <c r="M10" s="1">
        <f>(A1L543C1 * 2 + A1L543C2 + A1L543C3)</f>
        <v>600.42800000000011</v>
      </c>
      <c r="N10" s="16" t="s">
        <v>3087</v>
      </c>
      <c r="O10" s="1">
        <f>(A1L543C4 * 2 + A1L543C2 + A1L543C3)</f>
        <v>556.08400000000006</v>
      </c>
      <c r="P10" s="16" t="s">
        <v>3088</v>
      </c>
      <c r="Q10" s="1">
        <f>(A1L543C1 + A1L543C2 + A1L543C3 + A1L543C4)</f>
        <v>578.25600000000009</v>
      </c>
      <c r="R10" s="16" t="s">
        <v>3089</v>
      </c>
      <c r="S10" s="18">
        <f>IF(A1L543C5 &lt;&gt; 0,A1L543C6 / A1L543C5,0)</f>
        <v>0.9261460158420326</v>
      </c>
      <c r="T10" s="16" t="s">
        <v>3090</v>
      </c>
      <c r="U10" s="18">
        <f>IF(A1L543C8 = 0,A1L556C8, A1L543C8)</f>
        <v>0.9261460158420326</v>
      </c>
      <c r="V10" s="16" t="s">
        <v>2965</v>
      </c>
      <c r="W10" s="6">
        <v>183.86799999999999</v>
      </c>
      <c r="X10" s="16" t="s">
        <v>2965</v>
      </c>
      <c r="Y10" s="6">
        <v>190.84200000000001</v>
      </c>
      <c r="Z10" s="16" t="s">
        <v>2965</v>
      </c>
      <c r="AA10" s="6">
        <v>234.25399999999999</v>
      </c>
      <c r="AB10" s="16" t="s">
        <v>2965</v>
      </c>
      <c r="AC10" s="6">
        <v>125.37</v>
      </c>
      <c r="AD10" s="16" t="s">
        <v>3091</v>
      </c>
      <c r="AE10" s="1">
        <f>(A1L543C10 * 2 + A1L543C11 + A1L543C12)</f>
        <v>792.83199999999999</v>
      </c>
      <c r="AF10" s="16" t="s">
        <v>3092</v>
      </c>
      <c r="AG10" s="1">
        <f>(A1L543C13 * 2 + A1L543C11 + A1L543C12)</f>
        <v>675.83600000000001</v>
      </c>
      <c r="AH10" s="16" t="s">
        <v>3093</v>
      </c>
      <c r="AI10" s="1">
        <f>(A1L543C10 + A1L543C11 + A1L543C12 + A1L543C13)</f>
        <v>734.33400000000006</v>
      </c>
      <c r="AJ10" s="16" t="s">
        <v>3094</v>
      </c>
      <c r="AK10" s="18">
        <f>IF(A1L543C14 &lt;&gt; 0,A1L543C15 / A1L543C14,0)</f>
        <v>0.85243279786890547</v>
      </c>
      <c r="AL10" s="16" t="s">
        <v>3095</v>
      </c>
      <c r="AM10" s="18">
        <f>IF(A1L543C17 = 0,A1L556C17, A1L543C17)</f>
        <v>0.85243279786890547</v>
      </c>
      <c r="AN10" s="16" t="s">
        <v>2971</v>
      </c>
      <c r="AO10" s="6">
        <v>187.251</v>
      </c>
      <c r="AP10" s="16" t="s">
        <v>2971</v>
      </c>
      <c r="AQ10" s="6">
        <v>203.27</v>
      </c>
      <c r="AR10" s="16" t="s">
        <v>2971</v>
      </c>
      <c r="AS10" s="6">
        <v>252.441</v>
      </c>
      <c r="AT10" s="16" t="s">
        <v>2971</v>
      </c>
      <c r="AU10" s="6">
        <v>135.13499999999999</v>
      </c>
      <c r="AV10" s="16" t="s">
        <v>3096</v>
      </c>
      <c r="AW10" s="1">
        <f>(A1L543C19 * 2 + A1L543C20 + A1L543C21)</f>
        <v>830.21300000000008</v>
      </c>
      <c r="AX10" s="16" t="s">
        <v>3097</v>
      </c>
      <c r="AY10" s="1">
        <f>(A1L543C22 * 2 + A1L543C20 + A1L543C21)</f>
        <v>725.98099999999999</v>
      </c>
      <c r="AZ10" s="16" t="s">
        <v>3098</v>
      </c>
      <c r="BA10" s="1">
        <f>(A1L543C19 + A1L543C20 + A1L543C21 + A1L543C22)</f>
        <v>778.09699999999998</v>
      </c>
      <c r="BB10" s="16" t="s">
        <v>3099</v>
      </c>
      <c r="BC10" s="18">
        <f>IF(A1L543C23 &lt;&gt; 0,A1L543C24 / A1L543C23,0)</f>
        <v>0.87445149618230489</v>
      </c>
      <c r="BD10" s="16" t="s">
        <v>3100</v>
      </c>
      <c r="BE10" s="18">
        <f>IF(A1L543C26 = 0,A1L556C26, A1L543C26)</f>
        <v>0.87445149618230489</v>
      </c>
      <c r="BF10" s="16" t="s">
        <v>2977</v>
      </c>
      <c r="BG10" s="6">
        <v>188.125</v>
      </c>
      <c r="BH10" s="16" t="s">
        <v>2977</v>
      </c>
      <c r="BI10" s="6">
        <v>212.631</v>
      </c>
      <c r="BJ10" s="16" t="s">
        <v>2977</v>
      </c>
      <c r="BK10" s="6">
        <v>255.57400000000001</v>
      </c>
      <c r="BL10" s="16" t="s">
        <v>2977</v>
      </c>
      <c r="BM10" s="6">
        <v>117.559</v>
      </c>
      <c r="BN10" s="16" t="s">
        <v>3101</v>
      </c>
      <c r="BO10" s="1">
        <f>(A1L543C28 * 2 + A1L543C29 + A1L543C30)</f>
        <v>844.45499999999993</v>
      </c>
      <c r="BP10" s="16" t="s">
        <v>3102</v>
      </c>
      <c r="BQ10" s="1">
        <f>(A1L543C31 * 2 + A1L543C29 + A1L543C30)</f>
        <v>703.32300000000009</v>
      </c>
      <c r="BR10" s="16" t="s">
        <v>3103</v>
      </c>
      <c r="BS10" s="1">
        <f>(A1L543C28 + A1L543C29 + A1L543C30 + A1L543C31)</f>
        <v>773.8889999999999</v>
      </c>
      <c r="BT10" s="16" t="s">
        <v>3104</v>
      </c>
      <c r="BU10" s="18">
        <f>IF(A1L543C32 &lt;&gt; 0,A1L543C33 / A1L543C32,0)</f>
        <v>0.83287208909888644</v>
      </c>
      <c r="BV10" s="16" t="s">
        <v>3105</v>
      </c>
      <c r="BW10" s="18">
        <f>IF(A1L543C35 = 0,A1L556C35, A1L543C35)</f>
        <v>0.83287208909888644</v>
      </c>
      <c r="BX10" s="16" t="s">
        <v>2983</v>
      </c>
      <c r="BY10" s="6">
        <v>184.43799999999999</v>
      </c>
      <c r="BZ10" s="16" t="s">
        <v>2983</v>
      </c>
      <c r="CA10" s="6">
        <v>223.584</v>
      </c>
      <c r="CB10" s="16" t="s">
        <v>2983</v>
      </c>
      <c r="CC10" s="6">
        <v>241.375</v>
      </c>
      <c r="CD10" s="16" t="s">
        <v>2983</v>
      </c>
      <c r="CE10" s="6">
        <v>131.29599999999999</v>
      </c>
      <c r="CF10" s="16" t="s">
        <v>3106</v>
      </c>
      <c r="CG10" s="1">
        <f>(A1L543C37 * 2 + A1L543C38 + A1L543C39)</f>
        <v>833.83500000000004</v>
      </c>
      <c r="CH10" s="16" t="s">
        <v>3107</v>
      </c>
      <c r="CI10" s="1">
        <f>(A1L543C40 * 2 + A1L543C38 + A1L543C39)</f>
        <v>727.55099999999993</v>
      </c>
      <c r="CJ10" s="16" t="s">
        <v>3108</v>
      </c>
      <c r="CK10" s="1">
        <f>(A1L543C37 + A1L543C38 + A1L543C39 + A1L543C40)</f>
        <v>780.69299999999998</v>
      </c>
      <c r="CL10" s="16" t="s">
        <v>3109</v>
      </c>
      <c r="CM10" s="18">
        <f>IF(A1L543C41 &lt;&gt; 0,A1L543C42 / A1L543C41,0)</f>
        <v>0.8725359333681123</v>
      </c>
      <c r="CN10" s="16" t="s">
        <v>3110</v>
      </c>
      <c r="CO10" s="18">
        <f>IF(A1L543C44 = 0,A1L556C44, A1L543C44)</f>
        <v>0.8725359333681123</v>
      </c>
      <c r="CP10" s="16" t="s">
        <v>3111</v>
      </c>
      <c r="CQ10" s="18">
        <f>IF(RUN_YEARS &gt; 1,(A1L543C1 + A1L543C10) / 2, 0)</f>
        <v>154.4</v>
      </c>
      <c r="CR10" s="16" t="s">
        <v>3112</v>
      </c>
      <c r="CS10" s="18">
        <f>IF(RUN_YEARS &gt; 1,(A1L543C2 + A1L543C11) / 2, 0)</f>
        <v>177.392</v>
      </c>
      <c r="CT10" s="16" t="s">
        <v>3113</v>
      </c>
      <c r="CU10" s="18">
        <f>IF(RUN_YEARS &gt; 1,(A1L543C3 + A1L543C12) / 2, 0)</f>
        <v>210.43799999999999</v>
      </c>
      <c r="CV10" s="16" t="s">
        <v>3114</v>
      </c>
      <c r="CW10" s="18">
        <f>IF(RUN_YEARS &gt; 1,(A1L543C4 + A1L543C13) / 2, 0)</f>
        <v>114.065</v>
      </c>
      <c r="CX10" s="16" t="s">
        <v>3115</v>
      </c>
      <c r="CY10" s="18">
        <f>IF(RUN_YEARS &gt; 1,(A1L543C5 + A1L543C14) / 2, 0)</f>
        <v>696.63000000000011</v>
      </c>
      <c r="CZ10" s="16" t="s">
        <v>3116</v>
      </c>
      <c r="DA10" s="18">
        <f>IF(RUN_YEARS &gt; 1,(A1L543C6 + A1L543C15) / 2, 0)</f>
        <v>615.96</v>
      </c>
      <c r="DB10" s="16" t="s">
        <v>3117</v>
      </c>
      <c r="DC10" s="18">
        <f>IF(RUN_YEARS &gt; 1,(A1L543C7 + A1L543C16) / 2, 0)</f>
        <v>656.29500000000007</v>
      </c>
      <c r="DD10" s="16" t="s">
        <v>3118</v>
      </c>
      <c r="DE10" s="18">
        <f>IF(A1L543C50 &lt;&gt; 0,A1L543C51 / A1L543C50,0)</f>
        <v>0.88419964687136632</v>
      </c>
      <c r="DF10" s="16" t="s">
        <v>3119</v>
      </c>
      <c r="DG10" s="18">
        <f>IF(A1L543C53 = 0,A1L556C53, A1L543C53)</f>
        <v>0.88419964687136632</v>
      </c>
      <c r="DH10" s="16" t="s">
        <v>3120</v>
      </c>
      <c r="DI10" s="18">
        <f>IF(RUN_YEARS &gt; 2,(A1L543C1 + A1L543C10 + A1L543C19) / 3, 0)</f>
        <v>165.35033333333334</v>
      </c>
      <c r="DJ10" s="16" t="s">
        <v>3121</v>
      </c>
      <c r="DK10" s="18">
        <f>IF(RUN_YEARS &gt; 2,(A1L543C2 + A1L543C11 + A1L543C20) / 3, 0)</f>
        <v>186.018</v>
      </c>
      <c r="DL10" s="16" t="s">
        <v>3122</v>
      </c>
      <c r="DM10" s="18">
        <f>IF(RUN_YEARS &gt; 2,(A1L543C3 + A1L543C12 + A1L543C21) / 3, 0)</f>
        <v>224.43899999999999</v>
      </c>
      <c r="DN10" s="16" t="s">
        <v>3123</v>
      </c>
      <c r="DO10" s="18">
        <f>IF(RUN_YEARS &gt; 2,(A1L543C4 + A1L543C13 + A1L543C22) / 3, 0)</f>
        <v>121.08833333333332</v>
      </c>
      <c r="DP10" s="16" t="s">
        <v>3124</v>
      </c>
      <c r="DQ10" s="18">
        <f>IF(RUN_YEARS &gt; 2,(A1L543C5 + A1L543C14 + A1L543C23) / 3, 0)</f>
        <v>741.15766666666684</v>
      </c>
      <c r="DR10" s="16" t="s">
        <v>3125</v>
      </c>
      <c r="DS10" s="18">
        <f>IF(RUN_YEARS &gt; 2,(A1L543C6 + A1L543C15 + A1L543C24) / 3, 0)</f>
        <v>652.63366666666673</v>
      </c>
      <c r="DT10" s="16" t="s">
        <v>3126</v>
      </c>
      <c r="DU10" s="18">
        <f>IF(RUN_YEARS &gt; 2,(A1L543C7 + A1L543C16 + A1L543C25) / 3, 0)</f>
        <v>696.89566666666667</v>
      </c>
      <c r="DV10" s="16" t="s">
        <v>3127</v>
      </c>
      <c r="DW10" s="18">
        <f>IF(A1L543C59 &lt;&gt; 0,A1L543C60 / A1L543C59,0)</f>
        <v>0.88055982690142842</v>
      </c>
      <c r="DX10" s="16" t="s">
        <v>3128</v>
      </c>
      <c r="DY10" s="18">
        <f>IF(A1L543C62 = 0,A1L556C62, A1L543C62)</f>
        <v>0.88055982690142842</v>
      </c>
      <c r="DZ10" s="16" t="s">
        <v>3129</v>
      </c>
      <c r="EA10" s="18">
        <f>IF(RUN_YEARS &gt; 3,(A1L543C1 + A1L543C10 + A1L543C19 + A1L543C28) / 4, 0)</f>
        <v>171.04400000000001</v>
      </c>
      <c r="EB10" s="16" t="s">
        <v>3130</v>
      </c>
      <c r="EC10" s="18">
        <f>IF(RUN_YEARS &gt; 3,(A1L543C2 + A1L543C11 + A1L543C20 + A1L543C29) / 4, 0)</f>
        <v>192.67124999999999</v>
      </c>
      <c r="ED10" s="16" t="s">
        <v>3131</v>
      </c>
      <c r="EE10" s="18">
        <f>IF(RUN_YEARS &gt; 3,(A1L543C3 + A1L543C12 + A1L543C21 + A1L543C30) / 4, 0)</f>
        <v>232.22275000000002</v>
      </c>
      <c r="EF10" s="16" t="s">
        <v>3132</v>
      </c>
      <c r="EG10" s="18">
        <f>IF(RUN_YEARS &gt; 3,(A1L543C4 + A1L543C13 + A1L543C22 + A1L543C31) / 4, 0)</f>
        <v>120.20599999999999</v>
      </c>
      <c r="EH10" s="16" t="s">
        <v>3133</v>
      </c>
      <c r="EI10" s="18">
        <f>IF(RUN_YEARS &gt; 3,(A1L543C5 + A1L543C14 + A1L543C23 + A1L543C32) / 4, 0)</f>
        <v>766.98200000000008</v>
      </c>
      <c r="EJ10" s="16" t="s">
        <v>3134</v>
      </c>
      <c r="EK10" s="18">
        <f>IF(RUN_YEARS &gt; 3,(A1L543C6 + A1L543C15 + A1L543C24 + A1L543C33) / 4, 0)</f>
        <v>665.30600000000004</v>
      </c>
      <c r="EL10" s="16" t="s">
        <v>3135</v>
      </c>
      <c r="EM10" s="18">
        <f>IF(RUN_YEARS &gt; 3,(A1L543C7 + A1L543C16 + A1L543C25 + A1L543C34) / 4, 0)</f>
        <v>716.14400000000001</v>
      </c>
      <c r="EN10" s="16" t="s">
        <v>3136</v>
      </c>
      <c r="EO10" s="18">
        <f>IF(A1L543C68 &lt;&gt; 0,A1L543C69 / A1L543C68,0)</f>
        <v>0.86743365554863083</v>
      </c>
      <c r="EP10" s="16" t="s">
        <v>3137</v>
      </c>
      <c r="EQ10" s="18">
        <f>IF(A1L543C71 = 0,A1L556C71, A1L543C71)</f>
        <v>0.86743365554863083</v>
      </c>
      <c r="ER10" s="16" t="s">
        <v>3138</v>
      </c>
      <c r="ES10" s="18">
        <f>IF(RUN_YEARS &gt; 4,(A1L543C1 + A1L543C10 + A1L543C19 + A1L543C28 + A1L543C37) / 5, 0)</f>
        <v>173.72280000000001</v>
      </c>
      <c r="ET10" s="16" t="s">
        <v>3139</v>
      </c>
      <c r="EU10" s="18">
        <f>IF(RUN_YEARS &gt; 4,(A1L543C2 + A1L543C11 + A1L543C20 + A1L543C29 + A1L543C38) / 5, 0)</f>
        <v>198.85380000000001</v>
      </c>
      <c r="EV10" s="16" t="s">
        <v>3140</v>
      </c>
      <c r="EW10" s="18">
        <f>IF(RUN_YEARS &gt; 4,(A1L543C3 + A1L543C12 + A1L543C21 + A1L543C30 + A1L543C39) / 5, 0)</f>
        <v>234.0532</v>
      </c>
      <c r="EX10" s="16" t="s">
        <v>3141</v>
      </c>
      <c r="EY10" s="18">
        <f>IF(RUN_YEARS &gt; 4,(A1L543C4 + A1L543C13 + A1L543C22 + A1L543C31 + A1L543C40) / 5, 0)</f>
        <v>122.42399999999998</v>
      </c>
      <c r="EZ10" s="16" t="s">
        <v>3142</v>
      </c>
      <c r="FA10" s="18">
        <f>IF(RUN_YEARS &gt; 4,(A1L543C5 + A1L543C14 + A1L543C23 + A1L543C32 + A1L543C41) / 5, 0)</f>
        <v>780.35260000000005</v>
      </c>
      <c r="FB10" s="16" t="s">
        <v>3143</v>
      </c>
      <c r="FC10" s="18">
        <f>IF(RUN_YEARS &gt; 4,(A1L543C6 + A1L543C15 + A1L543C24 + A1L543C33 + A1L543C42) / 5, 0)</f>
        <v>677.755</v>
      </c>
      <c r="FD10" s="16" t="s">
        <v>3144</v>
      </c>
      <c r="FE10" s="18">
        <f>IF(RUN_YEARS &gt; 4,(A1L543C7 + A1L543C16 + A1L543C25 + A1L543C34 + A1L543C43) / 5, 0)</f>
        <v>729.05380000000002</v>
      </c>
      <c r="FF10" s="16" t="s">
        <v>3145</v>
      </c>
      <c r="FG10" s="18">
        <f>IF(A1L543C77 &lt;&gt; 0,A1L543C78 / A1L543C77,0)</f>
        <v>0.86852404925670779</v>
      </c>
      <c r="FH10" s="16" t="s">
        <v>3146</v>
      </c>
      <c r="FI10" s="18">
        <f>IF(A1L543C80 = 0,A1L556C80, A1L543C80)</f>
        <v>0.86852404925670779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1467.058</v>
      </c>
      <c r="F11" s="16" t="s">
        <v>2959</v>
      </c>
      <c r="G11" s="6">
        <v>766.76400000000001</v>
      </c>
      <c r="H11" s="16" t="s">
        <v>2959</v>
      </c>
      <c r="I11" s="6">
        <v>240.136</v>
      </c>
      <c r="J11" s="16" t="s">
        <v>2959</v>
      </c>
      <c r="K11" s="6">
        <v>11.201000000000001</v>
      </c>
      <c r="L11" s="16" t="s">
        <v>3147</v>
      </c>
      <c r="M11" s="1">
        <f>(A1L544C1 * 2 + A1L544C2 + A1L544C3)</f>
        <v>3941.0160000000001</v>
      </c>
      <c r="N11" s="16" t="s">
        <v>3148</v>
      </c>
      <c r="O11" s="1">
        <f>(A1L544C4 * 2 + A1L544C2 + A1L544C3)</f>
        <v>1029.3020000000001</v>
      </c>
      <c r="P11" s="16" t="s">
        <v>3149</v>
      </c>
      <c r="Q11" s="1">
        <f>(A1L544C1 + A1L544C2 + A1L544C3 + A1L544C4)</f>
        <v>2485.1590000000001</v>
      </c>
      <c r="R11" s="16" t="s">
        <v>3150</v>
      </c>
      <c r="S11" s="18">
        <f>IF(A1L544C5 &lt;&gt; 0,A1L544C6 / A1L544C5,0)</f>
        <v>0.26117681328875603</v>
      </c>
      <c r="T11" s="16" t="s">
        <v>3151</v>
      </c>
      <c r="U11" s="18">
        <f>IF(A1L544C8 = 0,A1L556C8, A1L544C8)</f>
        <v>0.26117681328875603</v>
      </c>
      <c r="V11" s="16" t="s">
        <v>2965</v>
      </c>
      <c r="W11" s="6">
        <v>1917.1890000000001</v>
      </c>
      <c r="X11" s="16" t="s">
        <v>2965</v>
      </c>
      <c r="Y11" s="6">
        <v>899.01099999999997</v>
      </c>
      <c r="Z11" s="16" t="s">
        <v>2965</v>
      </c>
      <c r="AA11" s="6">
        <v>288.66300000000001</v>
      </c>
      <c r="AB11" s="16" t="s">
        <v>2965</v>
      </c>
      <c r="AC11" s="6">
        <v>16.933</v>
      </c>
      <c r="AD11" s="16" t="s">
        <v>3152</v>
      </c>
      <c r="AE11" s="1">
        <f>(A1L544C10 * 2 + A1L544C11 + A1L544C12)</f>
        <v>5022.0519999999997</v>
      </c>
      <c r="AF11" s="16" t="s">
        <v>3153</v>
      </c>
      <c r="AG11" s="1">
        <f>(A1L544C13 * 2 + A1L544C11 + A1L544C12)</f>
        <v>1221.54</v>
      </c>
      <c r="AH11" s="16" t="s">
        <v>3154</v>
      </c>
      <c r="AI11" s="1">
        <f>(A1L544C10 + A1L544C11 + A1L544C12 + A1L544C13)</f>
        <v>3121.7959999999998</v>
      </c>
      <c r="AJ11" s="16" t="s">
        <v>3155</v>
      </c>
      <c r="AK11" s="18">
        <f>IF(A1L544C14 &lt;&gt; 0,A1L544C15 / A1L544C14,0)</f>
        <v>0.24323523531815283</v>
      </c>
      <c r="AL11" s="16" t="s">
        <v>3156</v>
      </c>
      <c r="AM11" s="18">
        <f>IF(A1L544C17 = 0,A1L556C17, A1L544C17)</f>
        <v>0.24323523531815283</v>
      </c>
      <c r="AN11" s="16" t="s">
        <v>2971</v>
      </c>
      <c r="AO11" s="6">
        <v>1758.441</v>
      </c>
      <c r="AP11" s="16" t="s">
        <v>2971</v>
      </c>
      <c r="AQ11" s="6">
        <v>889.971</v>
      </c>
      <c r="AR11" s="16" t="s">
        <v>2971</v>
      </c>
      <c r="AS11" s="6">
        <v>393.21899999999999</v>
      </c>
      <c r="AT11" s="16" t="s">
        <v>2971</v>
      </c>
      <c r="AU11" s="6">
        <v>22.728000000000002</v>
      </c>
      <c r="AV11" s="16" t="s">
        <v>3157</v>
      </c>
      <c r="AW11" s="1">
        <f>(A1L544C19 * 2 + A1L544C20 + A1L544C21)</f>
        <v>4800.0720000000001</v>
      </c>
      <c r="AX11" s="16" t="s">
        <v>3158</v>
      </c>
      <c r="AY11" s="1">
        <f>(A1L544C22 * 2 + A1L544C20 + A1L544C21)</f>
        <v>1328.646</v>
      </c>
      <c r="AZ11" s="16" t="s">
        <v>3159</v>
      </c>
      <c r="BA11" s="1">
        <f>(A1L544C19 + A1L544C20 + A1L544C21 + A1L544C22)</f>
        <v>3064.3590000000004</v>
      </c>
      <c r="BB11" s="16" t="s">
        <v>3160</v>
      </c>
      <c r="BC11" s="18">
        <f>IF(A1L544C23 &lt;&gt; 0,A1L544C24 / A1L544C23,0)</f>
        <v>0.27679709804352931</v>
      </c>
      <c r="BD11" s="16" t="s">
        <v>3161</v>
      </c>
      <c r="BE11" s="18">
        <f>IF(A1L544C26 = 0,A1L556C26, A1L544C26)</f>
        <v>0.27679709804352931</v>
      </c>
      <c r="BF11" s="16" t="s">
        <v>2977</v>
      </c>
      <c r="BG11" s="6">
        <v>1798.876</v>
      </c>
      <c r="BH11" s="16" t="s">
        <v>2977</v>
      </c>
      <c r="BI11" s="6">
        <v>1008.155</v>
      </c>
      <c r="BJ11" s="16" t="s">
        <v>2977</v>
      </c>
      <c r="BK11" s="6">
        <v>431.60899999999998</v>
      </c>
      <c r="BL11" s="16" t="s">
        <v>2977</v>
      </c>
      <c r="BM11" s="6">
        <v>34.475000000000001</v>
      </c>
      <c r="BN11" s="16" t="s">
        <v>3162</v>
      </c>
      <c r="BO11" s="1">
        <f>(A1L544C28 * 2 + A1L544C29 + A1L544C30)</f>
        <v>5037.5160000000005</v>
      </c>
      <c r="BP11" s="16" t="s">
        <v>3163</v>
      </c>
      <c r="BQ11" s="1">
        <f>(A1L544C31 * 2 + A1L544C29 + A1L544C30)</f>
        <v>1508.7139999999999</v>
      </c>
      <c r="BR11" s="16" t="s">
        <v>3164</v>
      </c>
      <c r="BS11" s="1">
        <f>(A1L544C28 + A1L544C29 + A1L544C30 + A1L544C31)</f>
        <v>3273.1149999999998</v>
      </c>
      <c r="BT11" s="16" t="s">
        <v>3165</v>
      </c>
      <c r="BU11" s="18">
        <f>IF(A1L544C32 &lt;&gt; 0,A1L544C33 / A1L544C32,0)</f>
        <v>0.29949562443077099</v>
      </c>
      <c r="BV11" s="16" t="s">
        <v>3166</v>
      </c>
      <c r="BW11" s="18">
        <f>IF(A1L544C35 = 0,A1L556C35, A1L544C35)</f>
        <v>0.29949562443077099</v>
      </c>
      <c r="BX11" s="16" t="s">
        <v>2983</v>
      </c>
      <c r="BY11" s="6">
        <v>1902.1389999999999</v>
      </c>
      <c r="BZ11" s="16" t="s">
        <v>2983</v>
      </c>
      <c r="CA11" s="6">
        <v>1073.4970000000001</v>
      </c>
      <c r="CB11" s="16" t="s">
        <v>2983</v>
      </c>
      <c r="CC11" s="6">
        <v>470.35300000000001</v>
      </c>
      <c r="CD11" s="16" t="s">
        <v>2983</v>
      </c>
      <c r="CE11" s="6">
        <v>7.6580000000000004</v>
      </c>
      <c r="CF11" s="16" t="s">
        <v>3167</v>
      </c>
      <c r="CG11" s="1">
        <f>(A1L544C37 * 2 + A1L544C38 + A1L544C39)</f>
        <v>5348.1279999999997</v>
      </c>
      <c r="CH11" s="16" t="s">
        <v>3168</v>
      </c>
      <c r="CI11" s="1">
        <f>(A1L544C40 * 2 + A1L544C38 + A1L544C39)</f>
        <v>1559.1660000000002</v>
      </c>
      <c r="CJ11" s="16" t="s">
        <v>3169</v>
      </c>
      <c r="CK11" s="1">
        <f>(A1L544C37 + A1L544C38 + A1L544C39 + A1L544C40)</f>
        <v>3453.6469999999999</v>
      </c>
      <c r="CL11" s="16" t="s">
        <v>3170</v>
      </c>
      <c r="CM11" s="18">
        <f>IF(A1L544C41 &lt;&gt; 0,A1L544C42 / A1L544C41,0)</f>
        <v>0.29153490716751734</v>
      </c>
      <c r="CN11" s="16" t="s">
        <v>3171</v>
      </c>
      <c r="CO11" s="18">
        <f>IF(A1L544C44 = 0,A1L556C44, A1L544C44)</f>
        <v>0.29153490716751734</v>
      </c>
      <c r="CP11" s="16" t="s">
        <v>3172</v>
      </c>
      <c r="CQ11" s="18">
        <f>IF(RUN_YEARS &gt; 1,(A1L544C1 + A1L544C10) / 2, 0)</f>
        <v>1692.1235000000001</v>
      </c>
      <c r="CR11" s="16" t="s">
        <v>3173</v>
      </c>
      <c r="CS11" s="18">
        <f>IF(RUN_YEARS &gt; 1,(A1L544C2 + A1L544C11) / 2, 0)</f>
        <v>832.88750000000005</v>
      </c>
      <c r="CT11" s="16" t="s">
        <v>3174</v>
      </c>
      <c r="CU11" s="18">
        <f>IF(RUN_YEARS &gt; 1,(A1L544C3 + A1L544C12) / 2, 0)</f>
        <v>264.39949999999999</v>
      </c>
      <c r="CV11" s="16" t="s">
        <v>3175</v>
      </c>
      <c r="CW11" s="18">
        <f>IF(RUN_YEARS &gt; 1,(A1L544C4 + A1L544C13) / 2, 0)</f>
        <v>14.067</v>
      </c>
      <c r="CX11" s="16" t="s">
        <v>3176</v>
      </c>
      <c r="CY11" s="18">
        <f>IF(RUN_YEARS &gt; 1,(A1L544C5 + A1L544C14) / 2, 0)</f>
        <v>4481.5339999999997</v>
      </c>
      <c r="CZ11" s="16" t="s">
        <v>3177</v>
      </c>
      <c r="DA11" s="18">
        <f>IF(RUN_YEARS &gt; 1,(A1L544C6 + A1L544C15) / 2, 0)</f>
        <v>1125.421</v>
      </c>
      <c r="DB11" s="16" t="s">
        <v>3178</v>
      </c>
      <c r="DC11" s="18">
        <f>IF(RUN_YEARS &gt; 1,(A1L544C7 + A1L544C16) / 2, 0)</f>
        <v>2803.4775</v>
      </c>
      <c r="DD11" s="16" t="s">
        <v>3179</v>
      </c>
      <c r="DE11" s="18">
        <f>IF(A1L544C50 &lt;&gt; 0,A1L544C51 / A1L544C50,0)</f>
        <v>0.25112405707509977</v>
      </c>
      <c r="DF11" s="16" t="s">
        <v>3180</v>
      </c>
      <c r="DG11" s="18">
        <f>IF(A1L544C53 = 0,A1L556C53, A1L544C53)</f>
        <v>0.25112405707509977</v>
      </c>
      <c r="DH11" s="16" t="s">
        <v>3181</v>
      </c>
      <c r="DI11" s="18">
        <f>IF(RUN_YEARS &gt; 2,(A1L544C1 + A1L544C10 + A1L544C19) / 3, 0)</f>
        <v>1714.2293333333334</v>
      </c>
      <c r="DJ11" s="16" t="s">
        <v>3182</v>
      </c>
      <c r="DK11" s="18">
        <f>IF(RUN_YEARS &gt; 2,(A1L544C2 + A1L544C11 + A1L544C20) / 3, 0)</f>
        <v>851.91533333333336</v>
      </c>
      <c r="DL11" s="16" t="s">
        <v>3183</v>
      </c>
      <c r="DM11" s="18">
        <f>IF(RUN_YEARS &gt; 2,(A1L544C3 + A1L544C12 + A1L544C21) / 3, 0)</f>
        <v>307.33933333333334</v>
      </c>
      <c r="DN11" s="16" t="s">
        <v>3184</v>
      </c>
      <c r="DO11" s="18">
        <f>IF(RUN_YEARS &gt; 2,(A1L544C4 + A1L544C13 + A1L544C22) / 3, 0)</f>
        <v>16.954000000000001</v>
      </c>
      <c r="DP11" s="16" t="s">
        <v>3185</v>
      </c>
      <c r="DQ11" s="18">
        <f>IF(RUN_YEARS &gt; 2,(A1L544C5 + A1L544C14 + A1L544C23) / 3, 0)</f>
        <v>4587.7133333333331</v>
      </c>
      <c r="DR11" s="16" t="s">
        <v>3186</v>
      </c>
      <c r="DS11" s="18">
        <f>IF(RUN_YEARS &gt; 2,(A1L544C6 + A1L544C15 + A1L544C24) / 3, 0)</f>
        <v>1193.1626666666668</v>
      </c>
      <c r="DT11" s="16" t="s">
        <v>3187</v>
      </c>
      <c r="DU11" s="18">
        <f>IF(RUN_YEARS &gt; 2,(A1L544C7 + A1L544C16 + A1L544C25) / 3, 0)</f>
        <v>2890.4380000000001</v>
      </c>
      <c r="DV11" s="16" t="s">
        <v>3188</v>
      </c>
      <c r="DW11" s="18">
        <f>IF(A1L544C59 &lt;&gt; 0,A1L544C60 / A1L544C59,0)</f>
        <v>0.26007786013947404</v>
      </c>
      <c r="DX11" s="16" t="s">
        <v>3189</v>
      </c>
      <c r="DY11" s="18">
        <f>IF(A1L544C62 = 0,A1L556C62, A1L544C62)</f>
        <v>0.26007786013947404</v>
      </c>
      <c r="DZ11" s="16" t="s">
        <v>3190</v>
      </c>
      <c r="EA11" s="18">
        <f>IF(RUN_YEARS &gt; 3,(A1L544C1 + A1L544C10 + A1L544C19 + A1L544C28) / 4, 0)</f>
        <v>1735.3910000000001</v>
      </c>
      <c r="EB11" s="16" t="s">
        <v>3191</v>
      </c>
      <c r="EC11" s="18">
        <f>IF(RUN_YEARS &gt; 3,(A1L544C2 + A1L544C11 + A1L544C20 + A1L544C29) / 4, 0)</f>
        <v>890.97524999999996</v>
      </c>
      <c r="ED11" s="16" t="s">
        <v>3192</v>
      </c>
      <c r="EE11" s="18">
        <f>IF(RUN_YEARS &gt; 3,(A1L544C3 + A1L544C12 + A1L544C21 + A1L544C30) / 4, 0)</f>
        <v>338.40674999999999</v>
      </c>
      <c r="EF11" s="16" t="s">
        <v>3193</v>
      </c>
      <c r="EG11" s="18">
        <f>IF(RUN_YEARS &gt; 3,(A1L544C4 + A1L544C13 + A1L544C22 + A1L544C31) / 4, 0)</f>
        <v>21.334250000000001</v>
      </c>
      <c r="EH11" s="16" t="s">
        <v>3194</v>
      </c>
      <c r="EI11" s="18">
        <f>IF(RUN_YEARS &gt; 3,(A1L544C5 + A1L544C14 + A1L544C23 + A1L544C32) / 4, 0)</f>
        <v>4700.1639999999998</v>
      </c>
      <c r="EJ11" s="16" t="s">
        <v>3195</v>
      </c>
      <c r="EK11" s="18">
        <f>IF(RUN_YEARS &gt; 3,(A1L544C6 + A1L544C15 + A1L544C24 + A1L544C33) / 4, 0)</f>
        <v>1272.0505000000001</v>
      </c>
      <c r="EL11" s="16" t="s">
        <v>3196</v>
      </c>
      <c r="EM11" s="18">
        <f>IF(RUN_YEARS &gt; 3,(A1L544C7 + A1L544C16 + A1L544C25 + A1L544C34) / 4, 0)</f>
        <v>2986.10725</v>
      </c>
      <c r="EN11" s="16" t="s">
        <v>3197</v>
      </c>
      <c r="EO11" s="18">
        <f>IF(A1L544C68 &lt;&gt; 0,A1L544C69 / A1L544C68,0)</f>
        <v>0.27063959895867468</v>
      </c>
      <c r="EP11" s="16" t="s">
        <v>3198</v>
      </c>
      <c r="EQ11" s="18">
        <f>IF(A1L544C71 = 0,A1L556C71, A1L544C71)</f>
        <v>0.27063959895867468</v>
      </c>
      <c r="ER11" s="16" t="s">
        <v>3199</v>
      </c>
      <c r="ES11" s="18">
        <f>IF(RUN_YEARS &gt; 4,(A1L544C1 + A1L544C10 + A1L544C19 + A1L544C28 + A1L544C37) / 5, 0)</f>
        <v>1768.7405999999999</v>
      </c>
      <c r="ET11" s="16" t="s">
        <v>3200</v>
      </c>
      <c r="EU11" s="18">
        <f>IF(RUN_YEARS &gt; 4,(A1L544C2 + A1L544C11 + A1L544C20 + A1L544C29 + A1L544C38) / 5, 0)</f>
        <v>927.4796</v>
      </c>
      <c r="EV11" s="16" t="s">
        <v>3201</v>
      </c>
      <c r="EW11" s="18">
        <f>IF(RUN_YEARS &gt; 4,(A1L544C3 + A1L544C12 + A1L544C21 + A1L544C30 + A1L544C39) / 5, 0)</f>
        <v>364.79599999999999</v>
      </c>
      <c r="EX11" s="16" t="s">
        <v>3202</v>
      </c>
      <c r="EY11" s="18">
        <f>IF(RUN_YEARS &gt; 4,(A1L544C4 + A1L544C13 + A1L544C22 + A1L544C31 + A1L544C40) / 5, 0)</f>
        <v>18.599</v>
      </c>
      <c r="EZ11" s="16" t="s">
        <v>3203</v>
      </c>
      <c r="FA11" s="18">
        <f>IF(RUN_YEARS &gt; 4,(A1L544C5 + A1L544C14 + A1L544C23 + A1L544C32 + A1L544C41) / 5, 0)</f>
        <v>4829.7568000000001</v>
      </c>
      <c r="FB11" s="16" t="s">
        <v>3204</v>
      </c>
      <c r="FC11" s="18">
        <f>IF(RUN_YEARS &gt; 4,(A1L544C6 + A1L544C15 + A1L544C24 + A1L544C33 + A1L544C42) / 5, 0)</f>
        <v>1329.4736</v>
      </c>
      <c r="FD11" s="16" t="s">
        <v>3205</v>
      </c>
      <c r="FE11" s="18">
        <f>IF(RUN_YEARS &gt; 4,(A1L544C7 + A1L544C16 + A1L544C25 + A1L544C34 + A1L544C43) / 5, 0)</f>
        <v>3079.6152000000002</v>
      </c>
      <c r="FF11" s="16" t="s">
        <v>3206</v>
      </c>
      <c r="FG11" s="18">
        <f>IF(A1L544C77 &lt;&gt; 0,A1L544C78 / A1L544C77,0)</f>
        <v>0.27526719357794577</v>
      </c>
      <c r="FH11" s="16" t="s">
        <v>3207</v>
      </c>
      <c r="FI11" s="18">
        <f>IF(A1L544C80 = 0,A1L556C80, A1L544C80)</f>
        <v>0.27526719357794577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90.51</v>
      </c>
      <c r="F12" s="16" t="s">
        <v>2959</v>
      </c>
      <c r="G12" s="6">
        <v>22.332000000000001</v>
      </c>
      <c r="H12" s="16" t="s">
        <v>2959</v>
      </c>
      <c r="I12" s="6">
        <v>94.096999999999994</v>
      </c>
      <c r="J12" s="16" t="s">
        <v>2959</v>
      </c>
      <c r="K12" s="6">
        <v>16.55</v>
      </c>
      <c r="L12" s="16" t="s">
        <v>3208</v>
      </c>
      <c r="M12" s="1">
        <f>(A1L545C1 * 2 + A1L545C2 + A1L545C3)</f>
        <v>297.44900000000001</v>
      </c>
      <c r="N12" s="16" t="s">
        <v>3209</v>
      </c>
      <c r="O12" s="1">
        <f>(A1L545C4 * 2 + A1L545C2 + A1L545C3)</f>
        <v>149.529</v>
      </c>
      <c r="P12" s="16" t="s">
        <v>3210</v>
      </c>
      <c r="Q12" s="1">
        <f>(A1L545C1 + A1L545C2 + A1L545C3 + A1L545C4)</f>
        <v>223.48900000000003</v>
      </c>
      <c r="R12" s="16" t="s">
        <v>3211</v>
      </c>
      <c r="S12" s="18">
        <f>IF(A1L545C5 &lt;&gt; 0,A1L545C6 / A1L545C5,0)</f>
        <v>0.50270466533758729</v>
      </c>
      <c r="T12" s="16" t="s">
        <v>3212</v>
      </c>
      <c r="U12" s="18">
        <f>IF(A1L545C8 = 0,A1L556C8, A1L545C8)</f>
        <v>0.50270466533758729</v>
      </c>
      <c r="V12" s="16" t="s">
        <v>2965</v>
      </c>
      <c r="W12" s="6">
        <v>132.024</v>
      </c>
      <c r="X12" s="16" t="s">
        <v>2965</v>
      </c>
      <c r="Y12" s="6">
        <v>47.661000000000001</v>
      </c>
      <c r="Z12" s="16" t="s">
        <v>2965</v>
      </c>
      <c r="AA12" s="6">
        <v>165.59100000000001</v>
      </c>
      <c r="AB12" s="16" t="s">
        <v>2965</v>
      </c>
      <c r="AC12" s="6">
        <v>26.527999999999999</v>
      </c>
      <c r="AD12" s="16" t="s">
        <v>3213</v>
      </c>
      <c r="AE12" s="1">
        <f>(A1L545C10 * 2 + A1L545C11 + A1L545C12)</f>
        <v>477.3</v>
      </c>
      <c r="AF12" s="16" t="s">
        <v>3214</v>
      </c>
      <c r="AG12" s="1">
        <f>(A1L545C13 * 2 + A1L545C11 + A1L545C12)</f>
        <v>266.30799999999999</v>
      </c>
      <c r="AH12" s="16" t="s">
        <v>3215</v>
      </c>
      <c r="AI12" s="1">
        <f>(A1L545C10 + A1L545C11 + A1L545C12 + A1L545C13)</f>
        <v>371.80400000000003</v>
      </c>
      <c r="AJ12" s="16" t="s">
        <v>3216</v>
      </c>
      <c r="AK12" s="18">
        <f>IF(A1L545C14 &lt;&gt; 0,A1L545C15 / A1L545C14,0)</f>
        <v>0.55794678399329556</v>
      </c>
      <c r="AL12" s="16" t="s">
        <v>3217</v>
      </c>
      <c r="AM12" s="18">
        <f>IF(A1L545C17 = 0,A1L556C17, A1L545C17)</f>
        <v>0.55794678399329556</v>
      </c>
      <c r="AN12" s="16" t="s">
        <v>2971</v>
      </c>
      <c r="AO12" s="6">
        <v>132.77600000000001</v>
      </c>
      <c r="AP12" s="16" t="s">
        <v>2971</v>
      </c>
      <c r="AQ12" s="6">
        <v>57.350999999999999</v>
      </c>
      <c r="AR12" s="16" t="s">
        <v>2971</v>
      </c>
      <c r="AS12" s="6">
        <v>155.93700000000001</v>
      </c>
      <c r="AT12" s="16" t="s">
        <v>2971</v>
      </c>
      <c r="AU12" s="6">
        <v>28.792999999999999</v>
      </c>
      <c r="AV12" s="16" t="s">
        <v>3218</v>
      </c>
      <c r="AW12" s="1">
        <f>(A1L545C19 * 2 + A1L545C20 + A1L545C21)</f>
        <v>478.84000000000003</v>
      </c>
      <c r="AX12" s="16" t="s">
        <v>3219</v>
      </c>
      <c r="AY12" s="1">
        <f>(A1L545C22 * 2 + A1L545C20 + A1L545C21)</f>
        <v>270.87400000000002</v>
      </c>
      <c r="AZ12" s="16" t="s">
        <v>3220</v>
      </c>
      <c r="BA12" s="1">
        <f>(A1L545C19 + A1L545C20 + A1L545C21 + A1L545C22)</f>
        <v>374.85700000000003</v>
      </c>
      <c r="BB12" s="16" t="s">
        <v>3221</v>
      </c>
      <c r="BC12" s="18">
        <f>IF(A1L545C23 &lt;&gt; 0,A1L545C24 / A1L545C23,0)</f>
        <v>0.56568791245509986</v>
      </c>
      <c r="BD12" s="16" t="s">
        <v>3222</v>
      </c>
      <c r="BE12" s="18">
        <f>IF(A1L545C26 = 0,A1L556C26, A1L545C26)</f>
        <v>0.56568791245509986</v>
      </c>
      <c r="BF12" s="16" t="s">
        <v>2977</v>
      </c>
      <c r="BG12" s="6">
        <v>141.34</v>
      </c>
      <c r="BH12" s="16" t="s">
        <v>2977</v>
      </c>
      <c r="BI12" s="6">
        <v>75.908000000000001</v>
      </c>
      <c r="BJ12" s="16" t="s">
        <v>2977</v>
      </c>
      <c r="BK12" s="6">
        <v>197.76</v>
      </c>
      <c r="BL12" s="16" t="s">
        <v>2977</v>
      </c>
      <c r="BM12" s="6">
        <v>27.582999999999998</v>
      </c>
      <c r="BN12" s="16" t="s">
        <v>3223</v>
      </c>
      <c r="BO12" s="1">
        <f>(A1L545C28 * 2 + A1L545C29 + A1L545C30)</f>
        <v>556.34799999999996</v>
      </c>
      <c r="BP12" s="16" t="s">
        <v>3224</v>
      </c>
      <c r="BQ12" s="1">
        <f>(A1L545C31 * 2 + A1L545C29 + A1L545C30)</f>
        <v>328.834</v>
      </c>
      <c r="BR12" s="16" t="s">
        <v>3225</v>
      </c>
      <c r="BS12" s="1">
        <f>(A1L545C28 + A1L545C29 + A1L545C30 + A1L545C31)</f>
        <v>442.59100000000001</v>
      </c>
      <c r="BT12" s="16" t="s">
        <v>3226</v>
      </c>
      <c r="BU12" s="18">
        <f>IF(A1L545C32 &lt;&gt; 0,A1L545C33 / A1L545C32,0)</f>
        <v>0.59105811470518455</v>
      </c>
      <c r="BV12" s="16" t="s">
        <v>3227</v>
      </c>
      <c r="BW12" s="18">
        <f>IF(A1L545C35 = 0,A1L556C35, A1L545C35)</f>
        <v>0.59105811470518455</v>
      </c>
      <c r="BX12" s="16" t="s">
        <v>2983</v>
      </c>
      <c r="BY12" s="6">
        <v>145.83799999999999</v>
      </c>
      <c r="BZ12" s="16" t="s">
        <v>2983</v>
      </c>
      <c r="CA12" s="6">
        <v>73.501999999999995</v>
      </c>
      <c r="CB12" s="16" t="s">
        <v>2983</v>
      </c>
      <c r="CC12" s="6">
        <v>170.745</v>
      </c>
      <c r="CD12" s="16" t="s">
        <v>2983</v>
      </c>
      <c r="CE12" s="6">
        <v>23.69</v>
      </c>
      <c r="CF12" s="16" t="s">
        <v>3228</v>
      </c>
      <c r="CG12" s="1">
        <f>(A1L545C37 * 2 + A1L545C38 + A1L545C39)</f>
        <v>535.923</v>
      </c>
      <c r="CH12" s="16" t="s">
        <v>3229</v>
      </c>
      <c r="CI12" s="1">
        <f>(A1L545C40 * 2 + A1L545C38 + A1L545C39)</f>
        <v>291.62700000000001</v>
      </c>
      <c r="CJ12" s="16" t="s">
        <v>3230</v>
      </c>
      <c r="CK12" s="1">
        <f>(A1L545C37 + A1L545C38 + A1L545C39 + A1L545C40)</f>
        <v>413.77499999999998</v>
      </c>
      <c r="CL12" s="16" t="s">
        <v>3231</v>
      </c>
      <c r="CM12" s="18">
        <f>IF(A1L545C41 &lt;&gt; 0,A1L545C42 / A1L545C41,0)</f>
        <v>0.54415839588896164</v>
      </c>
      <c r="CN12" s="16" t="s">
        <v>3232</v>
      </c>
      <c r="CO12" s="18">
        <f>IF(A1L545C44 = 0,A1L556C44, A1L545C44)</f>
        <v>0.54415839588896164</v>
      </c>
      <c r="CP12" s="16" t="s">
        <v>3233</v>
      </c>
      <c r="CQ12" s="18">
        <f>IF(RUN_YEARS &gt; 1,(A1L545C1 + A1L545C10) / 2, 0)</f>
        <v>111.267</v>
      </c>
      <c r="CR12" s="16" t="s">
        <v>3234</v>
      </c>
      <c r="CS12" s="18">
        <f>IF(RUN_YEARS &gt; 1,(A1L545C2 + A1L545C11) / 2, 0)</f>
        <v>34.996499999999997</v>
      </c>
      <c r="CT12" s="16" t="s">
        <v>3235</v>
      </c>
      <c r="CU12" s="18">
        <f>IF(RUN_YEARS &gt; 1,(A1L545C3 + A1L545C12) / 2, 0)</f>
        <v>129.84399999999999</v>
      </c>
      <c r="CV12" s="16" t="s">
        <v>3236</v>
      </c>
      <c r="CW12" s="18">
        <f>IF(RUN_YEARS &gt; 1,(A1L545C4 + A1L545C13) / 2, 0)</f>
        <v>21.539000000000001</v>
      </c>
      <c r="CX12" s="16" t="s">
        <v>3237</v>
      </c>
      <c r="CY12" s="18">
        <f>IF(RUN_YEARS &gt; 1,(A1L545C5 + A1L545C14) / 2, 0)</f>
        <v>387.37450000000001</v>
      </c>
      <c r="CZ12" s="16" t="s">
        <v>3238</v>
      </c>
      <c r="DA12" s="18">
        <f>IF(RUN_YEARS &gt; 1,(A1L545C6 + A1L545C15) / 2, 0)</f>
        <v>207.91849999999999</v>
      </c>
      <c r="DB12" s="16" t="s">
        <v>3239</v>
      </c>
      <c r="DC12" s="18">
        <f>IF(RUN_YEARS &gt; 1,(A1L545C7 + A1L545C16) / 2, 0)</f>
        <v>297.64650000000006</v>
      </c>
      <c r="DD12" s="16" t="s">
        <v>3240</v>
      </c>
      <c r="DE12" s="18">
        <f>IF(A1L545C50 &lt;&gt; 0,A1L545C51 / A1L545C50,0)</f>
        <v>0.53673770472759563</v>
      </c>
      <c r="DF12" s="16" t="s">
        <v>3241</v>
      </c>
      <c r="DG12" s="18">
        <f>IF(A1L545C53 = 0,A1L556C53, A1L545C53)</f>
        <v>0.53673770472759563</v>
      </c>
      <c r="DH12" s="16" t="s">
        <v>3242</v>
      </c>
      <c r="DI12" s="18">
        <f>IF(RUN_YEARS &gt; 2,(A1L545C1 + A1L545C10 + A1L545C19) / 3, 0)</f>
        <v>118.43666666666667</v>
      </c>
      <c r="DJ12" s="16" t="s">
        <v>3243</v>
      </c>
      <c r="DK12" s="18">
        <f>IF(RUN_YEARS &gt; 2,(A1L545C2 + A1L545C11 + A1L545C20) / 3, 0)</f>
        <v>42.448</v>
      </c>
      <c r="DL12" s="16" t="s">
        <v>3244</v>
      </c>
      <c r="DM12" s="18">
        <f>IF(RUN_YEARS &gt; 2,(A1L545C3 + A1L545C12 + A1L545C21) / 3, 0)</f>
        <v>138.54166666666666</v>
      </c>
      <c r="DN12" s="16" t="s">
        <v>3245</v>
      </c>
      <c r="DO12" s="18">
        <f>IF(RUN_YEARS &gt; 2,(A1L545C4 + A1L545C13 + A1L545C22) / 3, 0)</f>
        <v>23.957000000000004</v>
      </c>
      <c r="DP12" s="16" t="s">
        <v>3246</v>
      </c>
      <c r="DQ12" s="18">
        <f>IF(RUN_YEARS &gt; 2,(A1L545C5 + A1L545C14 + A1L545C23) / 3, 0)</f>
        <v>417.863</v>
      </c>
      <c r="DR12" s="16" t="s">
        <v>3247</v>
      </c>
      <c r="DS12" s="18">
        <f>IF(RUN_YEARS &gt; 2,(A1L545C6 + A1L545C15 + A1L545C24) / 3, 0)</f>
        <v>228.90366666666668</v>
      </c>
      <c r="DT12" s="16" t="s">
        <v>3248</v>
      </c>
      <c r="DU12" s="18">
        <f>IF(RUN_YEARS &gt; 2,(A1L545C7 + A1L545C16 + A1L545C25) / 3, 0)</f>
        <v>323.38333333333338</v>
      </c>
      <c r="DV12" s="16" t="s">
        <v>3249</v>
      </c>
      <c r="DW12" s="18">
        <f>IF(A1L545C59 &lt;&gt; 0,A1L545C60 / A1L545C59,0)</f>
        <v>0.54779596821605814</v>
      </c>
      <c r="DX12" s="16" t="s">
        <v>3250</v>
      </c>
      <c r="DY12" s="18">
        <f>IF(A1L545C62 = 0,A1L556C62, A1L545C62)</f>
        <v>0.54779596821605814</v>
      </c>
      <c r="DZ12" s="16" t="s">
        <v>3251</v>
      </c>
      <c r="EA12" s="18">
        <f>IF(RUN_YEARS &gt; 3,(A1L545C1 + A1L545C10 + A1L545C19 + A1L545C28) / 4, 0)</f>
        <v>124.16249999999999</v>
      </c>
      <c r="EB12" s="16" t="s">
        <v>3252</v>
      </c>
      <c r="EC12" s="18">
        <f>IF(RUN_YEARS &gt; 3,(A1L545C2 + A1L545C11 + A1L545C20 + A1L545C29) / 4, 0)</f>
        <v>50.813000000000002</v>
      </c>
      <c r="ED12" s="16" t="s">
        <v>3253</v>
      </c>
      <c r="EE12" s="18">
        <f>IF(RUN_YEARS &gt; 3,(A1L545C3 + A1L545C12 + A1L545C21 + A1L545C30) / 4, 0)</f>
        <v>153.34625</v>
      </c>
      <c r="EF12" s="16" t="s">
        <v>3254</v>
      </c>
      <c r="EG12" s="18">
        <f>IF(RUN_YEARS &gt; 3,(A1L545C4 + A1L545C13 + A1L545C22 + A1L545C31) / 4, 0)</f>
        <v>24.863500000000002</v>
      </c>
      <c r="EH12" s="16" t="s">
        <v>3255</v>
      </c>
      <c r="EI12" s="18">
        <f>IF(RUN_YEARS &gt; 3,(A1L545C5 + A1L545C14 + A1L545C23 + A1L545C32) / 4, 0)</f>
        <v>452.48424999999997</v>
      </c>
      <c r="EJ12" s="16" t="s">
        <v>3256</v>
      </c>
      <c r="EK12" s="18">
        <f>IF(RUN_YEARS &gt; 3,(A1L545C6 + A1L545C15 + A1L545C24 + A1L545C33) / 4, 0)</f>
        <v>253.88625000000002</v>
      </c>
      <c r="EL12" s="16" t="s">
        <v>3257</v>
      </c>
      <c r="EM12" s="18">
        <f>IF(RUN_YEARS &gt; 3,(A1L545C7 + A1L545C16 + A1L545C25 + A1L545C34) / 4, 0)</f>
        <v>353.18525</v>
      </c>
      <c r="EN12" s="16" t="s">
        <v>3258</v>
      </c>
      <c r="EO12" s="18">
        <f>IF(A1L545C68 &lt;&gt; 0,A1L545C69 / A1L545C68,0)</f>
        <v>0.56109411543053711</v>
      </c>
      <c r="EP12" s="16" t="s">
        <v>3259</v>
      </c>
      <c r="EQ12" s="18">
        <f>IF(A1L545C71 = 0,A1L556C71, A1L545C71)</f>
        <v>0.56109411543053711</v>
      </c>
      <c r="ER12" s="16" t="s">
        <v>3260</v>
      </c>
      <c r="ES12" s="18">
        <f>IF(RUN_YEARS &gt; 4,(A1L545C1 + A1L545C10 + A1L545C19 + A1L545C28 + A1L545C37) / 5, 0)</f>
        <v>128.49759999999998</v>
      </c>
      <c r="ET12" s="16" t="s">
        <v>3261</v>
      </c>
      <c r="EU12" s="18">
        <f>IF(RUN_YEARS &gt; 4,(A1L545C2 + A1L545C11 + A1L545C20 + A1L545C29 + A1L545C38) / 5, 0)</f>
        <v>55.350800000000007</v>
      </c>
      <c r="EV12" s="16" t="s">
        <v>3262</v>
      </c>
      <c r="EW12" s="18">
        <f>IF(RUN_YEARS &gt; 4,(A1L545C3 + A1L545C12 + A1L545C21 + A1L545C30 + A1L545C39) / 5, 0)</f>
        <v>156.82599999999999</v>
      </c>
      <c r="EX12" s="16" t="s">
        <v>3263</v>
      </c>
      <c r="EY12" s="18">
        <f>IF(RUN_YEARS &gt; 4,(A1L545C4 + A1L545C13 + A1L545C22 + A1L545C31 + A1L545C40) / 5, 0)</f>
        <v>24.628800000000002</v>
      </c>
      <c r="EZ12" s="16" t="s">
        <v>3264</v>
      </c>
      <c r="FA12" s="18">
        <f>IF(RUN_YEARS &gt; 4,(A1L545C5 + A1L545C14 + A1L545C23 + A1L545C32 + A1L545C41) / 5, 0)</f>
        <v>469.17199999999991</v>
      </c>
      <c r="FB12" s="16" t="s">
        <v>3265</v>
      </c>
      <c r="FC12" s="18">
        <f>IF(RUN_YEARS &gt; 4,(A1L545C6 + A1L545C15 + A1L545C24 + A1L545C33 + A1L545C42) / 5, 0)</f>
        <v>261.43439999999998</v>
      </c>
      <c r="FD12" s="16" t="s">
        <v>3266</v>
      </c>
      <c r="FE12" s="18">
        <f>IF(RUN_YEARS &gt; 4,(A1L545C7 + A1L545C16 + A1L545C25 + A1L545C34 + A1L545C43) / 5, 0)</f>
        <v>365.3032</v>
      </c>
      <c r="FF12" s="16" t="s">
        <v>3267</v>
      </c>
      <c r="FG12" s="18">
        <f>IF(A1L545C77 &lt;&gt; 0,A1L545C78 / A1L545C77,0)</f>
        <v>0.55722506884468814</v>
      </c>
      <c r="FH12" s="16" t="s">
        <v>3268</v>
      </c>
      <c r="FI12" s="18">
        <f>IF(A1L545C80 = 0,A1L556C80, A1L545C80)</f>
        <v>0.55722506884468814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1330.491</v>
      </c>
      <c r="F13" s="16" t="s">
        <v>2959</v>
      </c>
      <c r="G13" s="6">
        <v>498.37299999999999</v>
      </c>
      <c r="H13" s="16" t="s">
        <v>2959</v>
      </c>
      <c r="I13" s="6">
        <v>571.99900000000002</v>
      </c>
      <c r="J13" s="16" t="s">
        <v>2959</v>
      </c>
      <c r="K13" s="6">
        <v>260.84199999999998</v>
      </c>
      <c r="L13" s="16" t="s">
        <v>3269</v>
      </c>
      <c r="M13" s="1">
        <f>(A1L546C1 * 2 + A1L546C2 + A1L546C3)</f>
        <v>3731.3540000000003</v>
      </c>
      <c r="N13" s="16" t="s">
        <v>3270</v>
      </c>
      <c r="O13" s="1">
        <f>(A1L546C4 * 2 + A1L546C2 + A1L546C3)</f>
        <v>1592.056</v>
      </c>
      <c r="P13" s="16" t="s">
        <v>3271</v>
      </c>
      <c r="Q13" s="1">
        <f>(A1L546C1 + A1L546C2 + A1L546C3 + A1L546C4)</f>
        <v>2661.7050000000004</v>
      </c>
      <c r="R13" s="16" t="s">
        <v>3272</v>
      </c>
      <c r="S13" s="18">
        <f>IF(A1L546C5 &lt;&gt; 0,A1L546C6 / A1L546C5,0)</f>
        <v>0.42666978260438432</v>
      </c>
      <c r="T13" s="16" t="s">
        <v>3273</v>
      </c>
      <c r="U13" s="18">
        <f>IF(A1L546C8 = 0,A1L556C8, A1L546C8)</f>
        <v>0.42666978260438432</v>
      </c>
      <c r="V13" s="16" t="s">
        <v>2965</v>
      </c>
      <c r="W13" s="6">
        <v>1730.2239999999999</v>
      </c>
      <c r="X13" s="16" t="s">
        <v>2965</v>
      </c>
      <c r="Y13" s="6">
        <v>650.88699999999994</v>
      </c>
      <c r="Z13" s="16" t="s">
        <v>2965</v>
      </c>
      <c r="AA13" s="6">
        <v>774.81399999999996</v>
      </c>
      <c r="AB13" s="16" t="s">
        <v>2965</v>
      </c>
      <c r="AC13" s="6">
        <v>245.44300000000001</v>
      </c>
      <c r="AD13" s="16" t="s">
        <v>3274</v>
      </c>
      <c r="AE13" s="1">
        <f>(A1L546C10 * 2 + A1L546C11 + A1L546C12)</f>
        <v>4886.1490000000003</v>
      </c>
      <c r="AF13" s="16" t="s">
        <v>3275</v>
      </c>
      <c r="AG13" s="1">
        <f>(A1L546C13 * 2 + A1L546C11 + A1L546C12)</f>
        <v>1916.587</v>
      </c>
      <c r="AH13" s="16" t="s">
        <v>3276</v>
      </c>
      <c r="AI13" s="1">
        <f>(A1L546C10 + A1L546C11 + A1L546C12 + A1L546C13)</f>
        <v>3401.3679999999999</v>
      </c>
      <c r="AJ13" s="16" t="s">
        <v>3277</v>
      </c>
      <c r="AK13" s="18">
        <f>IF(A1L546C14 &lt;&gt; 0,A1L546C15 / A1L546C14,0)</f>
        <v>0.39224898790438029</v>
      </c>
      <c r="AL13" s="16" t="s">
        <v>3278</v>
      </c>
      <c r="AM13" s="18">
        <f>IF(A1L546C17 = 0,A1L556C17, A1L546C17)</f>
        <v>0.39224898790438029</v>
      </c>
      <c r="AN13" s="16" t="s">
        <v>2971</v>
      </c>
      <c r="AO13" s="6">
        <v>1632.4680000000001</v>
      </c>
      <c r="AP13" s="16" t="s">
        <v>2971</v>
      </c>
      <c r="AQ13" s="6">
        <v>644.42200000000003</v>
      </c>
      <c r="AR13" s="16" t="s">
        <v>2971</v>
      </c>
      <c r="AS13" s="6">
        <v>666.26300000000003</v>
      </c>
      <c r="AT13" s="16" t="s">
        <v>2971</v>
      </c>
      <c r="AU13" s="6">
        <v>235.03</v>
      </c>
      <c r="AV13" s="16" t="s">
        <v>3279</v>
      </c>
      <c r="AW13" s="1">
        <f>(A1L546C19 * 2 + A1L546C20 + A1L546C21)</f>
        <v>4575.6210000000001</v>
      </c>
      <c r="AX13" s="16" t="s">
        <v>3280</v>
      </c>
      <c r="AY13" s="1">
        <f>(A1L546C22 * 2 + A1L546C20 + A1L546C21)</f>
        <v>1780.7449999999999</v>
      </c>
      <c r="AZ13" s="16" t="s">
        <v>3281</v>
      </c>
      <c r="BA13" s="1">
        <f>(A1L546C19 + A1L546C20 + A1L546C21 + A1L546C22)</f>
        <v>3178.1830000000004</v>
      </c>
      <c r="BB13" s="16" t="s">
        <v>3282</v>
      </c>
      <c r="BC13" s="18">
        <f>IF(A1L546C23 &lt;&gt; 0,A1L546C24 / A1L546C23,0)</f>
        <v>0.38918105323845659</v>
      </c>
      <c r="BD13" s="16" t="s">
        <v>3283</v>
      </c>
      <c r="BE13" s="18">
        <f>IF(A1L546C26 = 0,A1L556C26, A1L546C26)</f>
        <v>0.38918105323845659</v>
      </c>
      <c r="BF13" s="16" t="s">
        <v>2977</v>
      </c>
      <c r="BG13" s="6">
        <v>1602.915</v>
      </c>
      <c r="BH13" s="16" t="s">
        <v>2977</v>
      </c>
      <c r="BI13" s="6">
        <v>691.39499999999998</v>
      </c>
      <c r="BJ13" s="16" t="s">
        <v>2977</v>
      </c>
      <c r="BK13" s="6">
        <v>654.98500000000001</v>
      </c>
      <c r="BL13" s="16" t="s">
        <v>2977</v>
      </c>
      <c r="BM13" s="6">
        <v>249.982</v>
      </c>
      <c r="BN13" s="16" t="s">
        <v>3284</v>
      </c>
      <c r="BO13" s="1">
        <f>(A1L546C28 * 2 + A1L546C29 + A1L546C30)</f>
        <v>4552.21</v>
      </c>
      <c r="BP13" s="16" t="s">
        <v>3285</v>
      </c>
      <c r="BQ13" s="1">
        <f>(A1L546C31 * 2 + A1L546C29 + A1L546C30)</f>
        <v>1846.3440000000001</v>
      </c>
      <c r="BR13" s="16" t="s">
        <v>3286</v>
      </c>
      <c r="BS13" s="1">
        <f>(A1L546C28 + A1L546C29 + A1L546C30 + A1L546C31)</f>
        <v>3199.277</v>
      </c>
      <c r="BT13" s="16" t="s">
        <v>3287</v>
      </c>
      <c r="BU13" s="18">
        <f>IF(A1L546C32 &lt;&gt; 0,A1L546C33 / A1L546C32,0)</f>
        <v>0.40559288785007724</v>
      </c>
      <c r="BV13" s="16" t="s">
        <v>3288</v>
      </c>
      <c r="BW13" s="18">
        <f>IF(A1L546C35 = 0,A1L556C35, A1L546C35)</f>
        <v>0.40559288785007724</v>
      </c>
      <c r="BX13" s="16" t="s">
        <v>2983</v>
      </c>
      <c r="BY13" s="6">
        <v>1640.0329999999999</v>
      </c>
      <c r="BZ13" s="16" t="s">
        <v>2983</v>
      </c>
      <c r="CA13" s="6">
        <v>631.98</v>
      </c>
      <c r="CB13" s="16" t="s">
        <v>2983</v>
      </c>
      <c r="CC13" s="6">
        <v>657.71799999999996</v>
      </c>
      <c r="CD13" s="16" t="s">
        <v>2983</v>
      </c>
      <c r="CE13" s="6">
        <v>268.88200000000001</v>
      </c>
      <c r="CF13" s="16" t="s">
        <v>3289</v>
      </c>
      <c r="CG13" s="1">
        <f>(A1L546C37 * 2 + A1L546C38 + A1L546C39)</f>
        <v>4569.7640000000001</v>
      </c>
      <c r="CH13" s="16" t="s">
        <v>3290</v>
      </c>
      <c r="CI13" s="1">
        <f>(A1L546C40 * 2 + A1L546C38 + A1L546C39)</f>
        <v>1827.462</v>
      </c>
      <c r="CJ13" s="16" t="s">
        <v>3291</v>
      </c>
      <c r="CK13" s="1">
        <f>(A1L546C37 + A1L546C38 + A1L546C39 + A1L546C40)</f>
        <v>3198.6129999999998</v>
      </c>
      <c r="CL13" s="16" t="s">
        <v>3292</v>
      </c>
      <c r="CM13" s="18">
        <f>IF(A1L546C41 &lt;&gt; 0,A1L546C42 / A1L546C41,0)</f>
        <v>0.39990292715334969</v>
      </c>
      <c r="CN13" s="16" t="s">
        <v>3293</v>
      </c>
      <c r="CO13" s="18">
        <f>IF(A1L546C44 = 0,A1L556C44, A1L546C44)</f>
        <v>0.39990292715334969</v>
      </c>
      <c r="CP13" s="16" t="s">
        <v>3294</v>
      </c>
      <c r="CQ13" s="18">
        <f>IF(RUN_YEARS &gt; 1,(A1L546C1 + A1L546C10) / 2, 0)</f>
        <v>1530.3575000000001</v>
      </c>
      <c r="CR13" s="16" t="s">
        <v>3295</v>
      </c>
      <c r="CS13" s="18">
        <f>IF(RUN_YEARS &gt; 1,(A1L546C2 + A1L546C11) / 2, 0)</f>
        <v>574.63</v>
      </c>
      <c r="CT13" s="16" t="s">
        <v>3296</v>
      </c>
      <c r="CU13" s="18">
        <f>IF(RUN_YEARS &gt; 1,(A1L546C3 + A1L546C12) / 2, 0)</f>
        <v>673.40650000000005</v>
      </c>
      <c r="CV13" s="16" t="s">
        <v>3297</v>
      </c>
      <c r="CW13" s="18">
        <f>IF(RUN_YEARS &gt; 1,(A1L546C4 + A1L546C13) / 2, 0)</f>
        <v>253.14249999999998</v>
      </c>
      <c r="CX13" s="16" t="s">
        <v>3298</v>
      </c>
      <c r="CY13" s="18">
        <f>IF(RUN_YEARS &gt; 1,(A1L546C5 + A1L546C14) / 2, 0)</f>
        <v>4308.7515000000003</v>
      </c>
      <c r="CZ13" s="16" t="s">
        <v>3299</v>
      </c>
      <c r="DA13" s="18">
        <f>IF(RUN_YEARS &gt; 1,(A1L546C6 + A1L546C15) / 2, 0)</f>
        <v>1754.3215</v>
      </c>
      <c r="DB13" s="16" t="s">
        <v>3300</v>
      </c>
      <c r="DC13" s="18">
        <f>IF(RUN_YEARS &gt; 1,(A1L546C7 + A1L546C16) / 2, 0)</f>
        <v>3031.5365000000002</v>
      </c>
      <c r="DD13" s="16" t="s">
        <v>3301</v>
      </c>
      <c r="DE13" s="18">
        <f>IF(A1L546C50 &lt;&gt; 0,A1L546C51 / A1L546C50,0)</f>
        <v>0.40715309295511704</v>
      </c>
      <c r="DF13" s="16" t="s">
        <v>3302</v>
      </c>
      <c r="DG13" s="18">
        <f>IF(A1L546C53 = 0,A1L556C53, A1L546C53)</f>
        <v>0.40715309295511704</v>
      </c>
      <c r="DH13" s="16" t="s">
        <v>3303</v>
      </c>
      <c r="DI13" s="18">
        <f>IF(RUN_YEARS &gt; 2,(A1L546C1 + A1L546C10 + A1L546C19) / 3, 0)</f>
        <v>1564.3943333333334</v>
      </c>
      <c r="DJ13" s="16" t="s">
        <v>3304</v>
      </c>
      <c r="DK13" s="18">
        <f>IF(RUN_YEARS &gt; 2,(A1L546C2 + A1L546C11 + A1L546C20) / 3, 0)</f>
        <v>597.89400000000001</v>
      </c>
      <c r="DL13" s="16" t="s">
        <v>3305</v>
      </c>
      <c r="DM13" s="18">
        <f>IF(RUN_YEARS &gt; 2,(A1L546C3 + A1L546C12 + A1L546C21) / 3, 0)</f>
        <v>671.02533333333338</v>
      </c>
      <c r="DN13" s="16" t="s">
        <v>3306</v>
      </c>
      <c r="DO13" s="18">
        <f>IF(RUN_YEARS &gt; 2,(A1L546C4 + A1L546C13 + A1L546C22) / 3, 0)</f>
        <v>247.10499999999999</v>
      </c>
      <c r="DP13" s="16" t="s">
        <v>3307</v>
      </c>
      <c r="DQ13" s="18">
        <f>IF(RUN_YEARS &gt; 2,(A1L546C5 + A1L546C14 + A1L546C23) / 3, 0)</f>
        <v>4397.7079999999996</v>
      </c>
      <c r="DR13" s="16" t="s">
        <v>3308</v>
      </c>
      <c r="DS13" s="18">
        <f>IF(RUN_YEARS &gt; 2,(A1L546C6 + A1L546C15 + A1L546C24) / 3, 0)</f>
        <v>1763.1293333333333</v>
      </c>
      <c r="DT13" s="16" t="s">
        <v>3309</v>
      </c>
      <c r="DU13" s="18">
        <f>IF(RUN_YEARS &gt; 2,(A1L546C7 + A1L546C16 + A1L546C25) / 3, 0)</f>
        <v>3080.4186666666669</v>
      </c>
      <c r="DV13" s="16" t="s">
        <v>3310</v>
      </c>
      <c r="DW13" s="18">
        <f>IF(A1L546C59 &lt;&gt; 0,A1L546C60 / A1L546C59,0)</f>
        <v>0.4009200550226012</v>
      </c>
      <c r="DX13" s="16" t="s">
        <v>3311</v>
      </c>
      <c r="DY13" s="18">
        <f>IF(A1L546C62 = 0,A1L556C62, A1L546C62)</f>
        <v>0.4009200550226012</v>
      </c>
      <c r="DZ13" s="16" t="s">
        <v>3312</v>
      </c>
      <c r="EA13" s="18">
        <f>IF(RUN_YEARS &gt; 3,(A1L546C1 + A1L546C10 + A1L546C19 + A1L546C28) / 4, 0)</f>
        <v>1574.0245</v>
      </c>
      <c r="EB13" s="16" t="s">
        <v>3313</v>
      </c>
      <c r="EC13" s="18">
        <f>IF(RUN_YEARS &gt; 3,(A1L546C2 + A1L546C11 + A1L546C20 + A1L546C29) / 4, 0)</f>
        <v>621.26925000000006</v>
      </c>
      <c r="ED13" s="16" t="s">
        <v>3314</v>
      </c>
      <c r="EE13" s="18">
        <f>IF(RUN_YEARS &gt; 3,(A1L546C3 + A1L546C12 + A1L546C21 + A1L546C30) / 4, 0)</f>
        <v>667.01525000000004</v>
      </c>
      <c r="EF13" s="16" t="s">
        <v>3315</v>
      </c>
      <c r="EG13" s="18">
        <f>IF(RUN_YEARS &gt; 3,(A1L546C4 + A1L546C13 + A1L546C22 + A1L546C31) / 4, 0)</f>
        <v>247.82424999999998</v>
      </c>
      <c r="EH13" s="16" t="s">
        <v>3316</v>
      </c>
      <c r="EI13" s="18">
        <f>IF(RUN_YEARS &gt; 3,(A1L546C5 + A1L546C14 + A1L546C23 + A1L546C32) / 4, 0)</f>
        <v>4436.3334999999997</v>
      </c>
      <c r="EJ13" s="16" t="s">
        <v>3317</v>
      </c>
      <c r="EK13" s="18">
        <f>IF(RUN_YEARS &gt; 3,(A1L546C6 + A1L546C15 + A1L546C24 + A1L546C33) / 4, 0)</f>
        <v>1783.933</v>
      </c>
      <c r="EL13" s="16" t="s">
        <v>3318</v>
      </c>
      <c r="EM13" s="18">
        <f>IF(RUN_YEARS &gt; 3,(A1L546C7 + A1L546C16 + A1L546C25 + A1L546C34) / 4, 0)</f>
        <v>3110.1332500000003</v>
      </c>
      <c r="EN13" s="16" t="s">
        <v>3319</v>
      </c>
      <c r="EO13" s="18">
        <f>IF(A1L546C68 &lt;&gt; 0,A1L546C69 / A1L546C68,0)</f>
        <v>0.4021187766880015</v>
      </c>
      <c r="EP13" s="16" t="s">
        <v>3320</v>
      </c>
      <c r="EQ13" s="18">
        <f>IF(A1L546C71 = 0,A1L556C71, A1L546C71)</f>
        <v>0.4021187766880015</v>
      </c>
      <c r="ER13" s="16" t="s">
        <v>3321</v>
      </c>
      <c r="ES13" s="18">
        <f>IF(RUN_YEARS &gt; 4,(A1L546C1 + A1L546C10 + A1L546C19 + A1L546C28 + A1L546C37) / 5, 0)</f>
        <v>1587.2261999999998</v>
      </c>
      <c r="ET13" s="16" t="s">
        <v>3322</v>
      </c>
      <c r="EU13" s="18">
        <f>IF(RUN_YEARS &gt; 4,(A1L546C2 + A1L546C11 + A1L546C20 + A1L546C29 + A1L546C38) / 5, 0)</f>
        <v>623.41140000000007</v>
      </c>
      <c r="EV13" s="16" t="s">
        <v>3323</v>
      </c>
      <c r="EW13" s="18">
        <f>IF(RUN_YEARS &gt; 4,(A1L546C3 + A1L546C12 + A1L546C21 + A1L546C30 + A1L546C39) / 5, 0)</f>
        <v>665.1558</v>
      </c>
      <c r="EX13" s="16" t="s">
        <v>3324</v>
      </c>
      <c r="EY13" s="18">
        <f>IF(RUN_YEARS &gt; 4,(A1L546C4 + A1L546C13 + A1L546C22 + A1L546C31 + A1L546C40) / 5, 0)</f>
        <v>252.03579999999997</v>
      </c>
      <c r="EZ13" s="16" t="s">
        <v>3325</v>
      </c>
      <c r="FA13" s="18">
        <f>IF(RUN_YEARS &gt; 4,(A1L546C5 + A1L546C14 + A1L546C23 + A1L546C32 + A1L546C41) / 5, 0)</f>
        <v>4463.0195999999996</v>
      </c>
      <c r="FB13" s="16" t="s">
        <v>3326</v>
      </c>
      <c r="FC13" s="18">
        <f>IF(RUN_YEARS &gt; 4,(A1L546C6 + A1L546C15 + A1L546C24 + A1L546C33 + A1L546C42) / 5, 0)</f>
        <v>1792.6387999999999</v>
      </c>
      <c r="FD13" s="16" t="s">
        <v>3327</v>
      </c>
      <c r="FE13" s="18">
        <f>IF(RUN_YEARS &gt; 4,(A1L546C7 + A1L546C16 + A1L546C25 + A1L546C34 + A1L546C43) / 5, 0)</f>
        <v>3127.8292000000001</v>
      </c>
      <c r="FF13" s="16" t="s">
        <v>3328</v>
      </c>
      <c r="FG13" s="18">
        <f>IF(A1L546C77 &lt;&gt; 0,A1L546C78 / A1L546C77,0)</f>
        <v>0.4016650072520408</v>
      </c>
      <c r="FH13" s="16" t="s">
        <v>3329</v>
      </c>
      <c r="FI13" s="18">
        <f>IF(A1L546C80 = 0,A1L556C80, A1L546C80)</f>
        <v>0.4016650072520408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254.126</v>
      </c>
      <c r="F14" s="16" t="s">
        <v>2959</v>
      </c>
      <c r="G14" s="6">
        <v>62.540999999999997</v>
      </c>
      <c r="H14" s="16" t="s">
        <v>2959</v>
      </c>
      <c r="I14" s="6">
        <v>15.063000000000001</v>
      </c>
      <c r="J14" s="16" t="s">
        <v>2959</v>
      </c>
      <c r="K14" s="6">
        <v>26.63</v>
      </c>
      <c r="L14" s="16" t="s">
        <v>3330</v>
      </c>
      <c r="M14" s="1">
        <f>(A1L547C1 * 2 + A1L547C2 + A1L547C3)</f>
        <v>585.85599999999999</v>
      </c>
      <c r="N14" s="16" t="s">
        <v>3331</v>
      </c>
      <c r="O14" s="1">
        <f>(A1L547C4 * 2 + A1L547C2 + A1L547C3)</f>
        <v>130.86399999999998</v>
      </c>
      <c r="P14" s="16" t="s">
        <v>3332</v>
      </c>
      <c r="Q14" s="1">
        <f>(A1L547C1 + A1L547C2 + A1L547C3 + A1L547C4)</f>
        <v>358.36</v>
      </c>
      <c r="R14" s="16" t="s">
        <v>3333</v>
      </c>
      <c r="S14" s="18">
        <f>IF(A1L547C5 &lt;&gt; 0,A1L547C6 / A1L547C5,0)</f>
        <v>0.22337229626392829</v>
      </c>
      <c r="T14" s="16" t="s">
        <v>3334</v>
      </c>
      <c r="U14" s="18">
        <f>IF(A1L547C8 = 0,A1L556C8, A1L547C8)</f>
        <v>0.22337229626392829</v>
      </c>
      <c r="V14" s="16" t="s">
        <v>2965</v>
      </c>
      <c r="W14" s="6">
        <v>325.875</v>
      </c>
      <c r="X14" s="16" t="s">
        <v>2965</v>
      </c>
      <c r="Y14" s="6">
        <v>157.96299999999999</v>
      </c>
      <c r="Z14" s="16" t="s">
        <v>2965</v>
      </c>
      <c r="AA14" s="6">
        <v>23.942</v>
      </c>
      <c r="AB14" s="16" t="s">
        <v>2965</v>
      </c>
      <c r="AC14" s="6">
        <v>10.66</v>
      </c>
      <c r="AD14" s="16" t="s">
        <v>3335</v>
      </c>
      <c r="AE14" s="1">
        <f>(A1L547C10 * 2 + A1L547C11 + A1L547C12)</f>
        <v>833.65499999999997</v>
      </c>
      <c r="AF14" s="16" t="s">
        <v>3336</v>
      </c>
      <c r="AG14" s="1">
        <f>(A1L547C13 * 2 + A1L547C11 + A1L547C12)</f>
        <v>203.22499999999999</v>
      </c>
      <c r="AH14" s="16" t="s">
        <v>3337</v>
      </c>
      <c r="AI14" s="1">
        <f>(A1L547C10 + A1L547C11 + A1L547C12 + A1L547C13)</f>
        <v>518.43999999999994</v>
      </c>
      <c r="AJ14" s="16" t="s">
        <v>3338</v>
      </c>
      <c r="AK14" s="18">
        <f>IF(A1L547C14 &lt;&gt; 0,A1L547C15 / A1L547C14,0)</f>
        <v>0.24377590250163436</v>
      </c>
      <c r="AL14" s="16" t="s">
        <v>3339</v>
      </c>
      <c r="AM14" s="18">
        <f>IF(A1L547C17 = 0,A1L556C17, A1L547C17)</f>
        <v>0.24377590250163436</v>
      </c>
      <c r="AN14" s="16" t="s">
        <v>2971</v>
      </c>
      <c r="AO14" s="6">
        <v>296.83100000000002</v>
      </c>
      <c r="AP14" s="16" t="s">
        <v>2971</v>
      </c>
      <c r="AQ14" s="6">
        <v>170.14400000000001</v>
      </c>
      <c r="AR14" s="16" t="s">
        <v>2971</v>
      </c>
      <c r="AS14" s="6">
        <v>25.811</v>
      </c>
      <c r="AT14" s="16" t="s">
        <v>2971</v>
      </c>
      <c r="AU14" s="6">
        <v>4.2619999999999996</v>
      </c>
      <c r="AV14" s="16" t="s">
        <v>3340</v>
      </c>
      <c r="AW14" s="1">
        <f>(A1L547C19 * 2 + A1L547C20 + A1L547C21)</f>
        <v>789.61700000000008</v>
      </c>
      <c r="AX14" s="16" t="s">
        <v>3341</v>
      </c>
      <c r="AY14" s="1">
        <f>(A1L547C22 * 2 + A1L547C20 + A1L547C21)</f>
        <v>204.47900000000001</v>
      </c>
      <c r="AZ14" s="16" t="s">
        <v>3342</v>
      </c>
      <c r="BA14" s="1">
        <f>(A1L547C19 + A1L547C20 + A1L547C21 + A1L547C22)</f>
        <v>497.048</v>
      </c>
      <c r="BB14" s="16" t="s">
        <v>3343</v>
      </c>
      <c r="BC14" s="18">
        <f>IF(A1L547C23 &lt;&gt; 0,A1L547C24 / A1L547C23,0)</f>
        <v>0.25895972351152519</v>
      </c>
      <c r="BD14" s="16" t="s">
        <v>3344</v>
      </c>
      <c r="BE14" s="18">
        <f>IF(A1L547C26 = 0,A1L556C26, A1L547C26)</f>
        <v>0.25895972351152519</v>
      </c>
      <c r="BF14" s="16" t="s">
        <v>2977</v>
      </c>
      <c r="BG14" s="6">
        <v>310.98399999999998</v>
      </c>
      <c r="BH14" s="16" t="s">
        <v>2977</v>
      </c>
      <c r="BI14" s="6">
        <v>165.56399999999999</v>
      </c>
      <c r="BJ14" s="16" t="s">
        <v>2977</v>
      </c>
      <c r="BK14" s="6">
        <v>27.106999999999999</v>
      </c>
      <c r="BL14" s="16" t="s">
        <v>2977</v>
      </c>
      <c r="BM14" s="6">
        <v>5.4740000000000002</v>
      </c>
      <c r="BN14" s="16" t="s">
        <v>3345</v>
      </c>
      <c r="BO14" s="1">
        <f>(A1L547C28 * 2 + A1L547C29 + A1L547C30)</f>
        <v>814.6389999999999</v>
      </c>
      <c r="BP14" s="16" t="s">
        <v>3346</v>
      </c>
      <c r="BQ14" s="1">
        <f>(A1L547C31 * 2 + A1L547C29 + A1L547C30)</f>
        <v>203.619</v>
      </c>
      <c r="BR14" s="16" t="s">
        <v>3347</v>
      </c>
      <c r="BS14" s="1">
        <f>(A1L547C28 + A1L547C29 + A1L547C30 + A1L547C31)</f>
        <v>509.12899999999996</v>
      </c>
      <c r="BT14" s="16" t="s">
        <v>3348</v>
      </c>
      <c r="BU14" s="18">
        <f>IF(A1L547C32 &lt;&gt; 0,A1L547C33 / A1L547C32,0)</f>
        <v>0.24994997784294642</v>
      </c>
      <c r="BV14" s="16" t="s">
        <v>3349</v>
      </c>
      <c r="BW14" s="18">
        <f>IF(A1L547C35 = 0,A1L556C35, A1L547C35)</f>
        <v>0.24994997784294642</v>
      </c>
      <c r="BX14" s="16" t="s">
        <v>2983</v>
      </c>
      <c r="BY14" s="6">
        <v>311.45</v>
      </c>
      <c r="BZ14" s="16" t="s">
        <v>2983</v>
      </c>
      <c r="CA14" s="6">
        <v>204.56899999999999</v>
      </c>
      <c r="CB14" s="16" t="s">
        <v>2983</v>
      </c>
      <c r="CC14" s="6">
        <v>33.024000000000001</v>
      </c>
      <c r="CD14" s="16" t="s">
        <v>2983</v>
      </c>
      <c r="CE14" s="6">
        <v>9.6219999999999999</v>
      </c>
      <c r="CF14" s="16" t="s">
        <v>3350</v>
      </c>
      <c r="CG14" s="1">
        <f>(A1L547C37 * 2 + A1L547C38 + A1L547C39)</f>
        <v>860.49299999999994</v>
      </c>
      <c r="CH14" s="16" t="s">
        <v>3351</v>
      </c>
      <c r="CI14" s="1">
        <f>(A1L547C40 * 2 + A1L547C38 + A1L547C39)</f>
        <v>256.83699999999999</v>
      </c>
      <c r="CJ14" s="16" t="s">
        <v>3352</v>
      </c>
      <c r="CK14" s="1">
        <f>(A1L547C37 + A1L547C38 + A1L547C39 + A1L547C40)</f>
        <v>558.66499999999996</v>
      </c>
      <c r="CL14" s="16" t="s">
        <v>3353</v>
      </c>
      <c r="CM14" s="18">
        <f>IF(A1L547C41 &lt;&gt; 0,A1L547C42 / A1L547C41,0)</f>
        <v>0.29847657098895636</v>
      </c>
      <c r="CN14" s="16" t="s">
        <v>3354</v>
      </c>
      <c r="CO14" s="18">
        <f>IF(A1L547C44 = 0,A1L556C44, A1L547C44)</f>
        <v>0.29847657098895636</v>
      </c>
      <c r="CP14" s="16" t="s">
        <v>3355</v>
      </c>
      <c r="CQ14" s="18">
        <f>IF(RUN_YEARS &gt; 1,(A1L547C1 + A1L547C10) / 2, 0)</f>
        <v>290.00049999999999</v>
      </c>
      <c r="CR14" s="16" t="s">
        <v>3356</v>
      </c>
      <c r="CS14" s="18">
        <f>IF(RUN_YEARS &gt; 1,(A1L547C2 + A1L547C11) / 2, 0)</f>
        <v>110.252</v>
      </c>
      <c r="CT14" s="16" t="s">
        <v>3357</v>
      </c>
      <c r="CU14" s="18">
        <f>IF(RUN_YEARS &gt; 1,(A1L547C3 + A1L547C12) / 2, 0)</f>
        <v>19.502500000000001</v>
      </c>
      <c r="CV14" s="16" t="s">
        <v>3358</v>
      </c>
      <c r="CW14" s="18">
        <f>IF(RUN_YEARS &gt; 1,(A1L547C4 + A1L547C13) / 2, 0)</f>
        <v>18.645</v>
      </c>
      <c r="CX14" s="16" t="s">
        <v>3359</v>
      </c>
      <c r="CY14" s="18">
        <f>IF(RUN_YEARS &gt; 1,(A1L547C5 + A1L547C14) / 2, 0)</f>
        <v>709.75549999999998</v>
      </c>
      <c r="CZ14" s="16" t="s">
        <v>3360</v>
      </c>
      <c r="DA14" s="18">
        <f>IF(RUN_YEARS &gt; 1,(A1L547C6 + A1L547C15) / 2, 0)</f>
        <v>167.04449999999997</v>
      </c>
      <c r="DB14" s="16" t="s">
        <v>3361</v>
      </c>
      <c r="DC14" s="18">
        <f>IF(RUN_YEARS &gt; 1,(A1L547C7 + A1L547C16) / 2, 0)</f>
        <v>438.4</v>
      </c>
      <c r="DD14" s="16" t="s">
        <v>3362</v>
      </c>
      <c r="DE14" s="18">
        <f>IF(A1L547C50 &lt;&gt; 0,A1L547C51 / A1L547C50,0)</f>
        <v>0.23535499196554302</v>
      </c>
      <c r="DF14" s="16" t="s">
        <v>3363</v>
      </c>
      <c r="DG14" s="18">
        <f>IF(A1L547C53 = 0,A1L556C53, A1L547C53)</f>
        <v>0.23535499196554302</v>
      </c>
      <c r="DH14" s="16" t="s">
        <v>3364</v>
      </c>
      <c r="DI14" s="18">
        <f>IF(RUN_YEARS &gt; 2,(A1L547C1 + A1L547C10 + A1L547C19) / 3, 0)</f>
        <v>292.27733333333333</v>
      </c>
      <c r="DJ14" s="16" t="s">
        <v>3365</v>
      </c>
      <c r="DK14" s="18">
        <f>IF(RUN_YEARS &gt; 2,(A1L547C2 + A1L547C11 + A1L547C20) / 3, 0)</f>
        <v>130.21600000000001</v>
      </c>
      <c r="DL14" s="16" t="s">
        <v>3366</v>
      </c>
      <c r="DM14" s="18">
        <f>IF(RUN_YEARS &gt; 2,(A1L547C3 + A1L547C12 + A1L547C21) / 3, 0)</f>
        <v>21.605333333333334</v>
      </c>
      <c r="DN14" s="16" t="s">
        <v>3367</v>
      </c>
      <c r="DO14" s="18">
        <f>IF(RUN_YEARS &gt; 2,(A1L547C4 + A1L547C13 + A1L547C22) / 3, 0)</f>
        <v>13.850666666666667</v>
      </c>
      <c r="DP14" s="16" t="s">
        <v>3368</v>
      </c>
      <c r="DQ14" s="18">
        <f>IF(RUN_YEARS &gt; 2,(A1L547C5 + A1L547C14 + A1L547C23) / 3, 0)</f>
        <v>736.37600000000009</v>
      </c>
      <c r="DR14" s="16" t="s">
        <v>3369</v>
      </c>
      <c r="DS14" s="18">
        <f>IF(RUN_YEARS &gt; 2,(A1L547C6 + A1L547C15 + A1L547C24) / 3, 0)</f>
        <v>179.52266666666665</v>
      </c>
      <c r="DT14" s="16" t="s">
        <v>3370</v>
      </c>
      <c r="DU14" s="18">
        <f>IF(RUN_YEARS &gt; 2,(A1L547C7 + A1L547C16 + A1L547C25) / 3, 0)</f>
        <v>457.9493333333333</v>
      </c>
      <c r="DV14" s="16" t="s">
        <v>3371</v>
      </c>
      <c r="DW14" s="18">
        <f>IF(A1L547C59 &lt;&gt; 0,A1L547C60 / A1L547C59,0)</f>
        <v>0.24379212069196529</v>
      </c>
      <c r="DX14" s="16" t="s">
        <v>3372</v>
      </c>
      <c r="DY14" s="18">
        <f>IF(A1L547C62 = 0,A1L556C62, A1L547C62)</f>
        <v>0.24379212069196529</v>
      </c>
      <c r="DZ14" s="16" t="s">
        <v>3373</v>
      </c>
      <c r="EA14" s="18">
        <f>IF(RUN_YEARS &gt; 3,(A1L547C1 + A1L547C10 + A1L547C19 + A1L547C28) / 4, 0)</f>
        <v>296.95400000000001</v>
      </c>
      <c r="EB14" s="16" t="s">
        <v>3374</v>
      </c>
      <c r="EC14" s="18">
        <f>IF(RUN_YEARS &gt; 3,(A1L547C2 + A1L547C11 + A1L547C20 + A1L547C29) / 4, 0)</f>
        <v>139.053</v>
      </c>
      <c r="ED14" s="16" t="s">
        <v>3375</v>
      </c>
      <c r="EE14" s="18">
        <f>IF(RUN_YEARS &gt; 3,(A1L547C3 + A1L547C12 + A1L547C21 + A1L547C30) / 4, 0)</f>
        <v>22.98075</v>
      </c>
      <c r="EF14" s="16" t="s">
        <v>3376</v>
      </c>
      <c r="EG14" s="18">
        <f>IF(RUN_YEARS &gt; 3,(A1L547C4 + A1L547C13 + A1L547C22 + A1L547C31) / 4, 0)</f>
        <v>11.756499999999999</v>
      </c>
      <c r="EH14" s="16" t="s">
        <v>3377</v>
      </c>
      <c r="EI14" s="18">
        <f>IF(RUN_YEARS &gt; 3,(A1L547C5 + A1L547C14 + A1L547C23 + A1L547C32) / 4, 0)</f>
        <v>755.94174999999996</v>
      </c>
      <c r="EJ14" s="16" t="s">
        <v>3378</v>
      </c>
      <c r="EK14" s="18">
        <f>IF(RUN_YEARS &gt; 3,(A1L547C6 + A1L547C15 + A1L547C24 + A1L547C33) / 4, 0)</f>
        <v>185.54675</v>
      </c>
      <c r="EL14" s="16" t="s">
        <v>3379</v>
      </c>
      <c r="EM14" s="18">
        <f>IF(RUN_YEARS &gt; 3,(A1L547C7 + A1L547C16 + A1L547C25 + A1L547C34) / 4, 0)</f>
        <v>470.74424999999997</v>
      </c>
      <c r="EN14" s="16" t="s">
        <v>3380</v>
      </c>
      <c r="EO14" s="18">
        <f>IF(A1L547C68 &lt;&gt; 0,A1L547C69 / A1L547C68,0)</f>
        <v>0.24545112106852149</v>
      </c>
      <c r="EP14" s="16" t="s">
        <v>3381</v>
      </c>
      <c r="EQ14" s="18">
        <f>IF(A1L547C71 = 0,A1L556C71, A1L547C71)</f>
        <v>0.24545112106852149</v>
      </c>
      <c r="ER14" s="16" t="s">
        <v>3382</v>
      </c>
      <c r="ES14" s="18">
        <f>IF(RUN_YEARS &gt; 4,(A1L547C1 + A1L547C10 + A1L547C19 + A1L547C28 + A1L547C37) / 5, 0)</f>
        <v>299.85320000000002</v>
      </c>
      <c r="ET14" s="16" t="s">
        <v>3383</v>
      </c>
      <c r="EU14" s="18">
        <f>IF(RUN_YEARS &gt; 4,(A1L547C2 + A1L547C11 + A1L547C20 + A1L547C29 + A1L547C38) / 5, 0)</f>
        <v>152.15619999999998</v>
      </c>
      <c r="EV14" s="16" t="s">
        <v>3384</v>
      </c>
      <c r="EW14" s="18">
        <f>IF(RUN_YEARS &gt; 4,(A1L547C3 + A1L547C12 + A1L547C21 + A1L547C30 + A1L547C39) / 5, 0)</f>
        <v>24.9894</v>
      </c>
      <c r="EX14" s="16" t="s">
        <v>3385</v>
      </c>
      <c r="EY14" s="18">
        <f>IF(RUN_YEARS &gt; 4,(A1L547C4 + A1L547C13 + A1L547C22 + A1L547C31 + A1L547C40) / 5, 0)</f>
        <v>11.329599999999999</v>
      </c>
      <c r="EZ14" s="16" t="s">
        <v>3386</v>
      </c>
      <c r="FA14" s="18">
        <f>IF(RUN_YEARS &gt; 4,(A1L547C5 + A1L547C14 + A1L547C23 + A1L547C32 + A1L547C41) / 5, 0)</f>
        <v>776.85199999999998</v>
      </c>
      <c r="FB14" s="16" t="s">
        <v>3387</v>
      </c>
      <c r="FC14" s="18">
        <f>IF(RUN_YEARS &gt; 4,(A1L547C6 + A1L547C15 + A1L547C24 + A1L547C33 + A1L547C42) / 5, 0)</f>
        <v>199.8048</v>
      </c>
      <c r="FD14" s="16" t="s">
        <v>3388</v>
      </c>
      <c r="FE14" s="18">
        <f>IF(RUN_YEARS &gt; 4,(A1L547C7 + A1L547C16 + A1L547C25 + A1L547C34 + A1L547C43) / 5, 0)</f>
        <v>488.32839999999999</v>
      </c>
      <c r="FF14" s="16" t="s">
        <v>3389</v>
      </c>
      <c r="FG14" s="18">
        <f>IF(A1L547C77 &lt;&gt; 0,A1L547C78 / A1L547C77,0)</f>
        <v>0.257198024849006</v>
      </c>
      <c r="FH14" s="16" t="s">
        <v>3390</v>
      </c>
      <c r="FI14" s="18">
        <f>IF(A1L547C80 = 0,A1L556C80, A1L547C80)</f>
        <v>0.257198024849006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899.45899999999995</v>
      </c>
      <c r="F15" s="16" t="s">
        <v>2959</v>
      </c>
      <c r="G15" s="6">
        <v>345.53800000000001</v>
      </c>
      <c r="H15" s="16" t="s">
        <v>2959</v>
      </c>
      <c r="I15" s="6">
        <v>70.063999999999993</v>
      </c>
      <c r="J15" s="16" t="s">
        <v>2959</v>
      </c>
      <c r="K15" s="6">
        <v>21.372</v>
      </c>
      <c r="L15" s="16" t="s">
        <v>3391</v>
      </c>
      <c r="M15" s="1">
        <f>(A1L548C1 * 2 + A1L548C2 + A1L548C3)</f>
        <v>2214.52</v>
      </c>
      <c r="N15" s="16" t="s">
        <v>3392</v>
      </c>
      <c r="O15" s="1">
        <f>(A1L548C4 * 2 + A1L548C2 + A1L548C3)</f>
        <v>458.346</v>
      </c>
      <c r="P15" s="16" t="s">
        <v>3393</v>
      </c>
      <c r="Q15" s="1">
        <f>(A1L548C1 + A1L548C2 + A1L548C3 + A1L548C4)</f>
        <v>1336.433</v>
      </c>
      <c r="R15" s="16" t="s">
        <v>3394</v>
      </c>
      <c r="S15" s="18">
        <f>IF(A1L548C5 &lt;&gt; 0,A1L548C6 / A1L548C5,0)</f>
        <v>0.20697306865596157</v>
      </c>
      <c r="T15" s="16" t="s">
        <v>3395</v>
      </c>
      <c r="U15" s="18">
        <f>IF(A1L548C8 = 0,A1L556C8, A1L548C8)</f>
        <v>0.20697306865596157</v>
      </c>
      <c r="V15" s="16" t="s">
        <v>2965</v>
      </c>
      <c r="W15" s="6">
        <v>1181.0719999999999</v>
      </c>
      <c r="X15" s="16" t="s">
        <v>2965</v>
      </c>
      <c r="Y15" s="6">
        <v>518.51199999999994</v>
      </c>
      <c r="Z15" s="16" t="s">
        <v>2965</v>
      </c>
      <c r="AA15" s="6">
        <v>134.96199999999999</v>
      </c>
      <c r="AB15" s="16" t="s">
        <v>2965</v>
      </c>
      <c r="AC15" s="6">
        <v>65.808000000000007</v>
      </c>
      <c r="AD15" s="16" t="s">
        <v>3396</v>
      </c>
      <c r="AE15" s="1">
        <f>(A1L548C10 * 2 + A1L548C11 + A1L548C12)</f>
        <v>3015.6179999999999</v>
      </c>
      <c r="AF15" s="16" t="s">
        <v>3397</v>
      </c>
      <c r="AG15" s="1">
        <f>(A1L548C13 * 2 + A1L548C11 + A1L548C12)</f>
        <v>785.08999999999992</v>
      </c>
      <c r="AH15" s="16" t="s">
        <v>3398</v>
      </c>
      <c r="AI15" s="1">
        <f>(A1L548C10 + A1L548C11 + A1L548C12 + A1L548C13)</f>
        <v>1900.3539999999998</v>
      </c>
      <c r="AJ15" s="16" t="s">
        <v>3399</v>
      </c>
      <c r="AK15" s="18">
        <f>IF(A1L548C14 &lt;&gt; 0,A1L548C15 / A1L548C14,0)</f>
        <v>0.26034132970422647</v>
      </c>
      <c r="AL15" s="16" t="s">
        <v>3400</v>
      </c>
      <c r="AM15" s="18">
        <f>IF(A1L548C17 = 0,A1L556C17, A1L548C17)</f>
        <v>0.26034132970422647</v>
      </c>
      <c r="AN15" s="16" t="s">
        <v>2971</v>
      </c>
      <c r="AO15" s="6">
        <v>1126.19</v>
      </c>
      <c r="AP15" s="16" t="s">
        <v>2971</v>
      </c>
      <c r="AQ15" s="6">
        <v>450.60599999999999</v>
      </c>
      <c r="AR15" s="16" t="s">
        <v>2971</v>
      </c>
      <c r="AS15" s="6">
        <v>126.74299999999999</v>
      </c>
      <c r="AT15" s="16" t="s">
        <v>2971</v>
      </c>
      <c r="AU15" s="6">
        <v>59.808999999999997</v>
      </c>
      <c r="AV15" s="16" t="s">
        <v>3401</v>
      </c>
      <c r="AW15" s="1">
        <f>(A1L548C19 * 2 + A1L548C20 + A1L548C21)</f>
        <v>2829.7289999999998</v>
      </c>
      <c r="AX15" s="16" t="s">
        <v>3402</v>
      </c>
      <c r="AY15" s="1">
        <f>(A1L548C22 * 2 + A1L548C20 + A1L548C21)</f>
        <v>696.96699999999987</v>
      </c>
      <c r="AZ15" s="16" t="s">
        <v>3403</v>
      </c>
      <c r="BA15" s="1">
        <f>(A1L548C19 + A1L548C20 + A1L548C21 + A1L548C22)</f>
        <v>1763.348</v>
      </c>
      <c r="BB15" s="16" t="s">
        <v>3404</v>
      </c>
      <c r="BC15" s="18">
        <f>IF(A1L548C23 &lt;&gt; 0,A1L548C24 / A1L548C23,0)</f>
        <v>0.24630167765181751</v>
      </c>
      <c r="BD15" s="16" t="s">
        <v>3405</v>
      </c>
      <c r="BE15" s="18">
        <f>IF(A1L548C26 = 0,A1L556C26, A1L548C26)</f>
        <v>0.24630167765181751</v>
      </c>
      <c r="BF15" s="16" t="s">
        <v>2977</v>
      </c>
      <c r="BG15" s="6">
        <v>1086.9059999999999</v>
      </c>
      <c r="BH15" s="16" t="s">
        <v>2977</v>
      </c>
      <c r="BI15" s="6">
        <v>470.44299999999998</v>
      </c>
      <c r="BJ15" s="16" t="s">
        <v>2977</v>
      </c>
      <c r="BK15" s="6">
        <v>126.706</v>
      </c>
      <c r="BL15" s="16" t="s">
        <v>2977</v>
      </c>
      <c r="BM15" s="6">
        <v>66.569000000000003</v>
      </c>
      <c r="BN15" s="16" t="s">
        <v>3406</v>
      </c>
      <c r="BO15" s="1">
        <f>(A1L548C28 * 2 + A1L548C29 + A1L548C30)</f>
        <v>2770.9610000000002</v>
      </c>
      <c r="BP15" s="16" t="s">
        <v>3407</v>
      </c>
      <c r="BQ15" s="1">
        <f>(A1L548C31 * 2 + A1L548C29 + A1L548C30)</f>
        <v>730.28700000000003</v>
      </c>
      <c r="BR15" s="16" t="s">
        <v>3408</v>
      </c>
      <c r="BS15" s="1">
        <f>(A1L548C28 + A1L548C29 + A1L548C30 + A1L548C31)</f>
        <v>1750.6239999999998</v>
      </c>
      <c r="BT15" s="16" t="s">
        <v>3409</v>
      </c>
      <c r="BU15" s="18">
        <f>IF(A1L548C32 &lt;&gt; 0,A1L548C33 / A1L548C32,0)</f>
        <v>0.26355008244432165</v>
      </c>
      <c r="BV15" s="16" t="s">
        <v>3410</v>
      </c>
      <c r="BW15" s="18">
        <f>IF(A1L548C35 = 0,A1L556C35, A1L548C35)</f>
        <v>0.26355008244432165</v>
      </c>
      <c r="BX15" s="16" t="s">
        <v>2983</v>
      </c>
      <c r="BY15" s="6">
        <v>1147.0709999999999</v>
      </c>
      <c r="BZ15" s="16" t="s">
        <v>2983</v>
      </c>
      <c r="CA15" s="6">
        <v>696.69200000000001</v>
      </c>
      <c r="CB15" s="16" t="s">
        <v>2983</v>
      </c>
      <c r="CC15" s="6">
        <v>181.601</v>
      </c>
      <c r="CD15" s="16" t="s">
        <v>2983</v>
      </c>
      <c r="CE15" s="6">
        <v>99.043000000000006</v>
      </c>
      <c r="CF15" s="16" t="s">
        <v>3411</v>
      </c>
      <c r="CG15" s="1">
        <f>(A1L548C37 * 2 + A1L548C38 + A1L548C39)</f>
        <v>3172.4349999999999</v>
      </c>
      <c r="CH15" s="16" t="s">
        <v>3412</v>
      </c>
      <c r="CI15" s="1">
        <f>(A1L548C40 * 2 + A1L548C38 + A1L548C39)</f>
        <v>1076.3789999999999</v>
      </c>
      <c r="CJ15" s="16" t="s">
        <v>3413</v>
      </c>
      <c r="CK15" s="1">
        <f>(A1L548C37 + A1L548C38 + A1L548C39 + A1L548C40)</f>
        <v>2124.4070000000002</v>
      </c>
      <c r="CL15" s="16" t="s">
        <v>3414</v>
      </c>
      <c r="CM15" s="18">
        <f>IF(A1L548C41 &lt;&gt; 0,A1L548C42 / A1L548C41,0)</f>
        <v>0.33929111234745546</v>
      </c>
      <c r="CN15" s="16" t="s">
        <v>3415</v>
      </c>
      <c r="CO15" s="18">
        <f>IF(A1L548C44 = 0,A1L556C44, A1L548C44)</f>
        <v>0.33929111234745546</v>
      </c>
      <c r="CP15" s="16" t="s">
        <v>3416</v>
      </c>
      <c r="CQ15" s="18">
        <f>IF(RUN_YEARS &gt; 1,(A1L548C1 + A1L548C10) / 2, 0)</f>
        <v>1040.2655</v>
      </c>
      <c r="CR15" s="16" t="s">
        <v>3417</v>
      </c>
      <c r="CS15" s="18">
        <f>IF(RUN_YEARS &gt; 1,(A1L548C2 + A1L548C11) / 2, 0)</f>
        <v>432.02499999999998</v>
      </c>
      <c r="CT15" s="16" t="s">
        <v>3418</v>
      </c>
      <c r="CU15" s="18">
        <f>IF(RUN_YEARS &gt; 1,(A1L548C3 + A1L548C12) / 2, 0)</f>
        <v>102.51299999999999</v>
      </c>
      <c r="CV15" s="16" t="s">
        <v>3419</v>
      </c>
      <c r="CW15" s="18">
        <f>IF(RUN_YEARS &gt; 1,(A1L548C4 + A1L548C13) / 2, 0)</f>
        <v>43.59</v>
      </c>
      <c r="CX15" s="16" t="s">
        <v>3420</v>
      </c>
      <c r="CY15" s="18">
        <f>IF(RUN_YEARS &gt; 1,(A1L548C5 + A1L548C14) / 2, 0)</f>
        <v>2615.069</v>
      </c>
      <c r="CZ15" s="16" t="s">
        <v>3421</v>
      </c>
      <c r="DA15" s="18">
        <f>IF(RUN_YEARS &gt; 1,(A1L548C6 + A1L548C15) / 2, 0)</f>
        <v>621.71799999999996</v>
      </c>
      <c r="DB15" s="16" t="s">
        <v>3422</v>
      </c>
      <c r="DC15" s="18">
        <f>IF(RUN_YEARS &gt; 1,(A1L548C7 + A1L548C16) / 2, 0)</f>
        <v>1618.3934999999999</v>
      </c>
      <c r="DD15" s="16" t="s">
        <v>3423</v>
      </c>
      <c r="DE15" s="18">
        <f>IF(A1L548C50 &lt;&gt; 0,A1L548C51 / A1L548C50,0)</f>
        <v>0.23774439603696881</v>
      </c>
      <c r="DF15" s="16" t="s">
        <v>3424</v>
      </c>
      <c r="DG15" s="18">
        <f>IF(A1L548C53 = 0,A1L556C53, A1L548C53)</f>
        <v>0.23774439603696881</v>
      </c>
      <c r="DH15" s="16" t="s">
        <v>3425</v>
      </c>
      <c r="DI15" s="18">
        <f>IF(RUN_YEARS &gt; 2,(A1L548C1 + A1L548C10 + A1L548C19) / 3, 0)</f>
        <v>1068.9069999999999</v>
      </c>
      <c r="DJ15" s="16" t="s">
        <v>3426</v>
      </c>
      <c r="DK15" s="18">
        <f>IF(RUN_YEARS &gt; 2,(A1L548C2 + A1L548C11 + A1L548C20) / 3, 0)</f>
        <v>438.21866666666665</v>
      </c>
      <c r="DL15" s="16" t="s">
        <v>3427</v>
      </c>
      <c r="DM15" s="18">
        <f>IF(RUN_YEARS &gt; 2,(A1L548C3 + A1L548C12 + A1L548C21) / 3, 0)</f>
        <v>110.58966666666667</v>
      </c>
      <c r="DN15" s="16" t="s">
        <v>3428</v>
      </c>
      <c r="DO15" s="18">
        <f>IF(RUN_YEARS &gt; 2,(A1L548C4 + A1L548C13 + A1L548C22) / 3, 0)</f>
        <v>48.996333333333332</v>
      </c>
      <c r="DP15" s="16" t="s">
        <v>3429</v>
      </c>
      <c r="DQ15" s="18">
        <f>IF(RUN_YEARS &gt; 2,(A1L548C5 + A1L548C14 + A1L548C23) / 3, 0)</f>
        <v>2686.6223333333332</v>
      </c>
      <c r="DR15" s="16" t="s">
        <v>3430</v>
      </c>
      <c r="DS15" s="18">
        <f>IF(RUN_YEARS &gt; 2,(A1L548C6 + A1L548C15 + A1L548C24) / 3, 0)</f>
        <v>646.80099999999993</v>
      </c>
      <c r="DT15" s="16" t="s">
        <v>3431</v>
      </c>
      <c r="DU15" s="18">
        <f>IF(RUN_YEARS &gt; 2,(A1L548C7 + A1L548C16 + A1L548C25) / 3, 0)</f>
        <v>1666.7116666666668</v>
      </c>
      <c r="DV15" s="16" t="s">
        <v>3432</v>
      </c>
      <c r="DW15" s="18">
        <f>IF(A1L548C59 &lt;&gt; 0,A1L548C60 / A1L548C59,0)</f>
        <v>0.2407487617351502</v>
      </c>
      <c r="DX15" s="16" t="s">
        <v>3433</v>
      </c>
      <c r="DY15" s="18">
        <f>IF(A1L548C62 = 0,A1L556C62, A1L548C62)</f>
        <v>0.2407487617351502</v>
      </c>
      <c r="DZ15" s="16" t="s">
        <v>3434</v>
      </c>
      <c r="EA15" s="18">
        <f>IF(RUN_YEARS &gt; 3,(A1L548C1 + A1L548C10 + A1L548C19 + A1L548C28) / 4, 0)</f>
        <v>1073.4067500000001</v>
      </c>
      <c r="EB15" s="16" t="s">
        <v>3435</v>
      </c>
      <c r="EC15" s="18">
        <f>IF(RUN_YEARS &gt; 3,(A1L548C2 + A1L548C11 + A1L548C20 + A1L548C29) / 4, 0)</f>
        <v>446.27474999999998</v>
      </c>
      <c r="ED15" s="16" t="s">
        <v>3436</v>
      </c>
      <c r="EE15" s="18">
        <f>IF(RUN_YEARS &gt; 3,(A1L548C3 + A1L548C12 + A1L548C21 + A1L548C30) / 4, 0)</f>
        <v>114.61875000000001</v>
      </c>
      <c r="EF15" s="16" t="s">
        <v>3437</v>
      </c>
      <c r="EG15" s="18">
        <f>IF(RUN_YEARS &gt; 3,(A1L548C4 + A1L548C13 + A1L548C22 + A1L548C31) / 4, 0)</f>
        <v>53.389499999999998</v>
      </c>
      <c r="EH15" s="16" t="s">
        <v>3438</v>
      </c>
      <c r="EI15" s="18">
        <f>IF(RUN_YEARS &gt; 3,(A1L548C5 + A1L548C14 + A1L548C23 + A1L548C32) / 4, 0)</f>
        <v>2707.7070000000003</v>
      </c>
      <c r="EJ15" s="16" t="s">
        <v>3439</v>
      </c>
      <c r="EK15" s="18">
        <f>IF(RUN_YEARS &gt; 3,(A1L548C6 + A1L548C15 + A1L548C24 + A1L548C33) / 4, 0)</f>
        <v>667.6724999999999</v>
      </c>
      <c r="EL15" s="16" t="s">
        <v>3440</v>
      </c>
      <c r="EM15" s="18">
        <f>IF(RUN_YEARS &gt; 3,(A1L548C7 + A1L548C16 + A1L548C25 + A1L548C34) / 4, 0)</f>
        <v>1687.68975</v>
      </c>
      <c r="EN15" s="16" t="s">
        <v>3441</v>
      </c>
      <c r="EO15" s="18">
        <f>IF(A1L548C68 &lt;&gt; 0,A1L548C69 / A1L548C68,0)</f>
        <v>0.24658225576105533</v>
      </c>
      <c r="EP15" s="16" t="s">
        <v>3442</v>
      </c>
      <c r="EQ15" s="18">
        <f>IF(A1L548C71 = 0,A1L556C71, A1L548C71)</f>
        <v>0.24658225576105533</v>
      </c>
      <c r="ER15" s="16" t="s">
        <v>3443</v>
      </c>
      <c r="ES15" s="18">
        <f>IF(RUN_YEARS &gt; 4,(A1L548C1 + A1L548C10 + A1L548C19 + A1L548C28 + A1L548C37) / 5, 0)</f>
        <v>1088.1396</v>
      </c>
      <c r="ET15" s="16" t="s">
        <v>3444</v>
      </c>
      <c r="EU15" s="18">
        <f>IF(RUN_YEARS &gt; 4,(A1L548C2 + A1L548C11 + A1L548C20 + A1L548C29 + A1L548C38) / 5, 0)</f>
        <v>496.35820000000001</v>
      </c>
      <c r="EV15" s="16" t="s">
        <v>3445</v>
      </c>
      <c r="EW15" s="18">
        <f>IF(RUN_YEARS &gt; 4,(A1L548C3 + A1L548C12 + A1L548C21 + A1L548C30 + A1L548C39) / 5, 0)</f>
        <v>128.01519999999999</v>
      </c>
      <c r="EX15" s="16" t="s">
        <v>3446</v>
      </c>
      <c r="EY15" s="18">
        <f>IF(RUN_YEARS &gt; 4,(A1L548C4 + A1L548C13 + A1L548C22 + A1L548C31 + A1L548C40) / 5, 0)</f>
        <v>62.520200000000003</v>
      </c>
      <c r="EZ15" s="16" t="s">
        <v>3447</v>
      </c>
      <c r="FA15" s="18">
        <f>IF(RUN_YEARS &gt; 4,(A1L548C5 + A1L548C14 + A1L548C23 + A1L548C32 + A1L548C41) / 5, 0)</f>
        <v>2800.6526000000003</v>
      </c>
      <c r="FB15" s="16" t="s">
        <v>3448</v>
      </c>
      <c r="FC15" s="18">
        <f>IF(RUN_YEARS &gt; 4,(A1L548C6 + A1L548C15 + A1L548C24 + A1L548C33 + A1L548C42) / 5, 0)</f>
        <v>749.41379999999992</v>
      </c>
      <c r="FD15" s="16" t="s">
        <v>3449</v>
      </c>
      <c r="FE15" s="18">
        <f>IF(RUN_YEARS &gt; 4,(A1L548C7 + A1L548C16 + A1L548C25 + A1L548C34 + A1L548C43) / 5, 0)</f>
        <v>1775.0332000000003</v>
      </c>
      <c r="FF15" s="16" t="s">
        <v>3450</v>
      </c>
      <c r="FG15" s="18">
        <f>IF(A1L548C77 &lt;&gt; 0,A1L548C78 / A1L548C77,0)</f>
        <v>0.2675854191983682</v>
      </c>
      <c r="FH15" s="16" t="s">
        <v>3451</v>
      </c>
      <c r="FI15" s="18">
        <f>IF(A1L548C80 = 0,A1L556C80, A1L548C80)</f>
        <v>0.2675854191983682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17.792000000000002</v>
      </c>
      <c r="F16" s="16" t="s">
        <v>2959</v>
      </c>
      <c r="G16" s="6">
        <v>45.290999999999997</v>
      </c>
      <c r="H16" s="16" t="s">
        <v>2959</v>
      </c>
      <c r="I16" s="6">
        <v>8.2710000000000008</v>
      </c>
      <c r="J16" s="16" t="s">
        <v>2959</v>
      </c>
      <c r="K16" s="6">
        <v>5.8810000000000002</v>
      </c>
      <c r="L16" s="16" t="s">
        <v>3452</v>
      </c>
      <c r="M16" s="1">
        <f>(A1L549C1 * 2 + A1L549C2 + A1L549C3)</f>
        <v>89.146000000000001</v>
      </c>
      <c r="N16" s="16" t="s">
        <v>3453</v>
      </c>
      <c r="O16" s="1">
        <f>(A1L549C4 * 2 + A1L549C2 + A1L549C3)</f>
        <v>65.323999999999998</v>
      </c>
      <c r="P16" s="16" t="s">
        <v>3454</v>
      </c>
      <c r="Q16" s="1">
        <f>(A1L549C1 + A1L549C2 + A1L549C3 + A1L549C4)</f>
        <v>77.234999999999999</v>
      </c>
      <c r="R16" s="16" t="s">
        <v>3455</v>
      </c>
      <c r="S16" s="18">
        <f>IF(A1L549C5 &lt;&gt; 0,A1L549C6 / A1L549C5,0)</f>
        <v>0.73277544701949604</v>
      </c>
      <c r="T16" s="16" t="s">
        <v>3456</v>
      </c>
      <c r="U16" s="18">
        <f>IF(A1L549C8 = 0,A1L556C8, A1L549C8)</f>
        <v>0.73277544701949604</v>
      </c>
      <c r="V16" s="16" t="s">
        <v>2965</v>
      </c>
      <c r="W16" s="6">
        <v>28.632999999999999</v>
      </c>
      <c r="X16" s="16" t="s">
        <v>2965</v>
      </c>
      <c r="Y16" s="6">
        <v>50.823</v>
      </c>
      <c r="Z16" s="16" t="s">
        <v>2965</v>
      </c>
      <c r="AA16" s="6">
        <v>12.951000000000001</v>
      </c>
      <c r="AB16" s="16" t="s">
        <v>2965</v>
      </c>
      <c r="AC16" s="6">
        <v>7.9889999999999999</v>
      </c>
      <c r="AD16" s="16" t="s">
        <v>3457</v>
      </c>
      <c r="AE16" s="1">
        <f>(A1L549C10 * 2 + A1L549C11 + A1L549C12)</f>
        <v>121.03999999999999</v>
      </c>
      <c r="AF16" s="16" t="s">
        <v>3458</v>
      </c>
      <c r="AG16" s="1">
        <f>(A1L549C13 * 2 + A1L549C11 + A1L549C12)</f>
        <v>79.75200000000001</v>
      </c>
      <c r="AH16" s="16" t="s">
        <v>3459</v>
      </c>
      <c r="AI16" s="1">
        <f>(A1L549C10 + A1L549C11 + A1L549C12 + A1L549C13)</f>
        <v>100.39600000000002</v>
      </c>
      <c r="AJ16" s="16" t="s">
        <v>3460</v>
      </c>
      <c r="AK16" s="18">
        <f>IF(A1L549C14 &lt;&gt; 0,A1L549C15 / A1L549C14,0)</f>
        <v>0.65888962326503653</v>
      </c>
      <c r="AL16" s="16" t="s">
        <v>3461</v>
      </c>
      <c r="AM16" s="18">
        <f>IF(A1L549C17 = 0,A1L556C17, A1L549C17)</f>
        <v>0.65888962326503653</v>
      </c>
      <c r="AN16" s="16" t="s">
        <v>2971</v>
      </c>
      <c r="AO16" s="6">
        <v>26.385000000000002</v>
      </c>
      <c r="AP16" s="16" t="s">
        <v>2971</v>
      </c>
      <c r="AQ16" s="6">
        <v>48.783999999999999</v>
      </c>
      <c r="AR16" s="16" t="s">
        <v>2971</v>
      </c>
      <c r="AS16" s="6">
        <v>11.3</v>
      </c>
      <c r="AT16" s="16" t="s">
        <v>2971</v>
      </c>
      <c r="AU16" s="6">
        <v>11.42</v>
      </c>
      <c r="AV16" s="16" t="s">
        <v>3462</v>
      </c>
      <c r="AW16" s="1">
        <f>(A1L549C19 * 2 + A1L549C20 + A1L549C21)</f>
        <v>112.854</v>
      </c>
      <c r="AX16" s="16" t="s">
        <v>3463</v>
      </c>
      <c r="AY16" s="1">
        <f>(A1L549C22 * 2 + A1L549C20 + A1L549C21)</f>
        <v>82.923999999999992</v>
      </c>
      <c r="AZ16" s="16" t="s">
        <v>3464</v>
      </c>
      <c r="BA16" s="1">
        <f>(A1L549C19 + A1L549C20 + A1L549C21 + A1L549C22)</f>
        <v>97.888999999999996</v>
      </c>
      <c r="BB16" s="16" t="s">
        <v>3465</v>
      </c>
      <c r="BC16" s="18">
        <f>IF(A1L549C23 &lt;&gt; 0,A1L549C24 / A1L549C23,0)</f>
        <v>0.73479008276179836</v>
      </c>
      <c r="BD16" s="16" t="s">
        <v>3466</v>
      </c>
      <c r="BE16" s="18">
        <f>IF(A1L549C26 = 0,A1L556C26, A1L549C26)</f>
        <v>0.73479008276179836</v>
      </c>
      <c r="BF16" s="16" t="s">
        <v>2977</v>
      </c>
      <c r="BG16" s="6">
        <v>27.853000000000002</v>
      </c>
      <c r="BH16" s="16" t="s">
        <v>2977</v>
      </c>
      <c r="BI16" s="6">
        <v>54.478000000000002</v>
      </c>
      <c r="BJ16" s="16" t="s">
        <v>2977</v>
      </c>
      <c r="BK16" s="6">
        <v>11.244999999999999</v>
      </c>
      <c r="BL16" s="16" t="s">
        <v>2977</v>
      </c>
      <c r="BM16" s="6">
        <v>9.7349999999999994</v>
      </c>
      <c r="BN16" s="16" t="s">
        <v>3467</v>
      </c>
      <c r="BO16" s="1">
        <f>(A1L549C28 * 2 + A1L549C29 + A1L549C30)</f>
        <v>121.429</v>
      </c>
      <c r="BP16" s="16" t="s">
        <v>3468</v>
      </c>
      <c r="BQ16" s="1">
        <f>(A1L549C31 * 2 + A1L549C29 + A1L549C30)</f>
        <v>85.193000000000012</v>
      </c>
      <c r="BR16" s="16" t="s">
        <v>3469</v>
      </c>
      <c r="BS16" s="1">
        <f>(A1L549C28 + A1L549C29 + A1L549C30 + A1L549C31)</f>
        <v>103.31100000000001</v>
      </c>
      <c r="BT16" s="16" t="s">
        <v>3470</v>
      </c>
      <c r="BU16" s="18">
        <f>IF(A1L549C32 &lt;&gt; 0,A1L549C33 / A1L549C32,0)</f>
        <v>0.70158693557552154</v>
      </c>
      <c r="BV16" s="16" t="s">
        <v>3471</v>
      </c>
      <c r="BW16" s="18">
        <f>IF(A1L549C35 = 0,A1L556C35, A1L549C35)</f>
        <v>0.70158693557552154</v>
      </c>
      <c r="BX16" s="16" t="s">
        <v>2983</v>
      </c>
      <c r="BY16" s="6">
        <v>29.02</v>
      </c>
      <c r="BZ16" s="16" t="s">
        <v>2983</v>
      </c>
      <c r="CA16" s="6">
        <v>47.695</v>
      </c>
      <c r="CB16" s="16" t="s">
        <v>2983</v>
      </c>
      <c r="CC16" s="6">
        <v>9.766</v>
      </c>
      <c r="CD16" s="16" t="s">
        <v>2983</v>
      </c>
      <c r="CE16" s="6">
        <v>8.1829999999999998</v>
      </c>
      <c r="CF16" s="16" t="s">
        <v>3472</v>
      </c>
      <c r="CG16" s="1">
        <f>(A1L549C37 * 2 + A1L549C38 + A1L549C39)</f>
        <v>115.501</v>
      </c>
      <c r="CH16" s="16" t="s">
        <v>3473</v>
      </c>
      <c r="CI16" s="1">
        <f>(A1L549C40 * 2 + A1L549C38 + A1L549C39)</f>
        <v>73.827000000000012</v>
      </c>
      <c r="CJ16" s="16" t="s">
        <v>3474</v>
      </c>
      <c r="CK16" s="1">
        <f>(A1L549C37 + A1L549C38 + A1L549C39 + A1L549C40)</f>
        <v>94.664000000000016</v>
      </c>
      <c r="CL16" s="16" t="s">
        <v>3475</v>
      </c>
      <c r="CM16" s="18">
        <f>IF(A1L549C41 &lt;&gt; 0,A1L549C42 / A1L549C41,0)</f>
        <v>0.63918927108856205</v>
      </c>
      <c r="CN16" s="16" t="s">
        <v>3476</v>
      </c>
      <c r="CO16" s="18">
        <f>IF(A1L549C44 = 0,A1L556C44, A1L549C44)</f>
        <v>0.63918927108856205</v>
      </c>
      <c r="CP16" s="16" t="s">
        <v>3477</v>
      </c>
      <c r="CQ16" s="18">
        <f>IF(RUN_YEARS &gt; 1,(A1L549C1 + A1L549C10) / 2, 0)</f>
        <v>23.212499999999999</v>
      </c>
      <c r="CR16" s="16" t="s">
        <v>3478</v>
      </c>
      <c r="CS16" s="18">
        <f>IF(RUN_YEARS &gt; 1,(A1L549C2 + A1L549C11) / 2, 0)</f>
        <v>48.057000000000002</v>
      </c>
      <c r="CT16" s="16" t="s">
        <v>3479</v>
      </c>
      <c r="CU16" s="18">
        <f>IF(RUN_YEARS &gt; 1,(A1L549C3 + A1L549C12) / 2, 0)</f>
        <v>10.611000000000001</v>
      </c>
      <c r="CV16" s="16" t="s">
        <v>3480</v>
      </c>
      <c r="CW16" s="18">
        <f>IF(RUN_YEARS &gt; 1,(A1L549C4 + A1L549C13) / 2, 0)</f>
        <v>6.9350000000000005</v>
      </c>
      <c r="CX16" s="16" t="s">
        <v>3481</v>
      </c>
      <c r="CY16" s="18">
        <f>IF(RUN_YEARS &gt; 1,(A1L549C5 + A1L549C14) / 2, 0)</f>
        <v>105.09299999999999</v>
      </c>
      <c r="CZ16" s="16" t="s">
        <v>3482</v>
      </c>
      <c r="DA16" s="18">
        <f>IF(RUN_YEARS &gt; 1,(A1L549C6 + A1L549C15) / 2, 0)</f>
        <v>72.538000000000011</v>
      </c>
      <c r="DB16" s="16" t="s">
        <v>3483</v>
      </c>
      <c r="DC16" s="18">
        <f>IF(RUN_YEARS &gt; 1,(A1L549C7 + A1L549C16) / 2, 0)</f>
        <v>88.815500000000014</v>
      </c>
      <c r="DD16" s="16" t="s">
        <v>3484</v>
      </c>
      <c r="DE16" s="18">
        <f>IF(A1L549C50 &lt;&gt; 0,A1L549C51 / A1L549C50,0)</f>
        <v>0.69022675154387081</v>
      </c>
      <c r="DF16" s="16" t="s">
        <v>3485</v>
      </c>
      <c r="DG16" s="18">
        <f>IF(A1L549C53 = 0,A1L556C53, A1L549C53)</f>
        <v>0.69022675154387081</v>
      </c>
      <c r="DH16" s="16" t="s">
        <v>3486</v>
      </c>
      <c r="DI16" s="18">
        <f>IF(RUN_YEARS &gt; 2,(A1L549C1 + A1L549C10 + A1L549C19) / 3, 0)</f>
        <v>24.27</v>
      </c>
      <c r="DJ16" s="16" t="s">
        <v>3487</v>
      </c>
      <c r="DK16" s="18">
        <f>IF(RUN_YEARS &gt; 2,(A1L549C2 + A1L549C11 + A1L549C20) / 3, 0)</f>
        <v>48.29933333333333</v>
      </c>
      <c r="DL16" s="16" t="s">
        <v>3488</v>
      </c>
      <c r="DM16" s="18">
        <f>IF(RUN_YEARS &gt; 2,(A1L549C3 + A1L549C12 + A1L549C21) / 3, 0)</f>
        <v>10.840666666666669</v>
      </c>
      <c r="DN16" s="16" t="s">
        <v>3489</v>
      </c>
      <c r="DO16" s="18">
        <f>IF(RUN_YEARS &gt; 2,(A1L549C4 + A1L549C13 + A1L549C22) / 3, 0)</f>
        <v>8.43</v>
      </c>
      <c r="DP16" s="16" t="s">
        <v>3490</v>
      </c>
      <c r="DQ16" s="18">
        <f>IF(RUN_YEARS &gt; 2,(A1L549C5 + A1L549C14 + A1L549C23) / 3, 0)</f>
        <v>107.67999999999999</v>
      </c>
      <c r="DR16" s="16" t="s">
        <v>3491</v>
      </c>
      <c r="DS16" s="18">
        <f>IF(RUN_YEARS &gt; 2,(A1L549C6 + A1L549C15 + A1L549C24) / 3, 0)</f>
        <v>76</v>
      </c>
      <c r="DT16" s="16" t="s">
        <v>3492</v>
      </c>
      <c r="DU16" s="18">
        <f>IF(RUN_YEARS &gt; 2,(A1L549C7 + A1L549C16 + A1L549C25) / 3, 0)</f>
        <v>91.840000000000018</v>
      </c>
      <c r="DV16" s="16" t="s">
        <v>3493</v>
      </c>
      <c r="DW16" s="18">
        <f>IF(A1L549C59 &lt;&gt; 0,A1L549C60 / A1L549C59,0)</f>
        <v>0.70579494799405651</v>
      </c>
      <c r="DX16" s="16" t="s">
        <v>3494</v>
      </c>
      <c r="DY16" s="18">
        <f>IF(A1L549C62 = 0,A1L556C62, A1L549C62)</f>
        <v>0.70579494799405651</v>
      </c>
      <c r="DZ16" s="16" t="s">
        <v>3495</v>
      </c>
      <c r="EA16" s="18">
        <f>IF(RUN_YEARS &gt; 3,(A1L549C1 + A1L549C10 + A1L549C19 + A1L549C28) / 4, 0)</f>
        <v>25.165750000000003</v>
      </c>
      <c r="EB16" s="16" t="s">
        <v>3496</v>
      </c>
      <c r="EC16" s="18">
        <f>IF(RUN_YEARS &gt; 3,(A1L549C2 + A1L549C11 + A1L549C20 + A1L549C29) / 4, 0)</f>
        <v>49.844000000000001</v>
      </c>
      <c r="ED16" s="16" t="s">
        <v>3497</v>
      </c>
      <c r="EE16" s="18">
        <f>IF(RUN_YEARS &gt; 3,(A1L549C3 + A1L549C12 + A1L549C21 + A1L549C30) / 4, 0)</f>
        <v>10.941750000000001</v>
      </c>
      <c r="EF16" s="16" t="s">
        <v>3498</v>
      </c>
      <c r="EG16" s="18">
        <f>IF(RUN_YEARS &gt; 3,(A1L549C4 + A1L549C13 + A1L549C22 + A1L549C31) / 4, 0)</f>
        <v>8.7562499999999996</v>
      </c>
      <c r="EH16" s="16" t="s">
        <v>3499</v>
      </c>
      <c r="EI16" s="18">
        <f>IF(RUN_YEARS &gt; 3,(A1L549C5 + A1L549C14 + A1L549C23 + A1L549C32) / 4, 0)</f>
        <v>111.11724999999998</v>
      </c>
      <c r="EJ16" s="16" t="s">
        <v>3500</v>
      </c>
      <c r="EK16" s="18">
        <f>IF(RUN_YEARS &gt; 3,(A1L549C6 + A1L549C15 + A1L549C24 + A1L549C33) / 4, 0)</f>
        <v>78.298249999999996</v>
      </c>
      <c r="EL16" s="16" t="s">
        <v>3501</v>
      </c>
      <c r="EM16" s="18">
        <f>IF(RUN_YEARS &gt; 3,(A1L549C7 + A1L549C16 + A1L549C25 + A1L549C34) / 4, 0)</f>
        <v>94.707750000000004</v>
      </c>
      <c r="EN16" s="16" t="s">
        <v>3502</v>
      </c>
      <c r="EO16" s="18">
        <f>IF(A1L549C68 &lt;&gt; 0,A1L549C69 / A1L549C68,0)</f>
        <v>0.7046453183461614</v>
      </c>
      <c r="EP16" s="16" t="s">
        <v>3503</v>
      </c>
      <c r="EQ16" s="18">
        <f>IF(A1L549C71 = 0,A1L556C71, A1L549C71)</f>
        <v>0.7046453183461614</v>
      </c>
      <c r="ER16" s="16" t="s">
        <v>3504</v>
      </c>
      <c r="ES16" s="18">
        <f>IF(RUN_YEARS &gt; 4,(A1L549C1 + A1L549C10 + A1L549C19 + A1L549C28 + A1L549C37) / 5, 0)</f>
        <v>25.936600000000006</v>
      </c>
      <c r="ET16" s="16" t="s">
        <v>3505</v>
      </c>
      <c r="EU16" s="18">
        <f>IF(RUN_YEARS &gt; 4,(A1L549C2 + A1L549C11 + A1L549C20 + A1L549C29 + A1L549C38) / 5, 0)</f>
        <v>49.414200000000001</v>
      </c>
      <c r="EV16" s="16" t="s">
        <v>3506</v>
      </c>
      <c r="EW16" s="18">
        <f>IF(RUN_YEARS &gt; 4,(A1L549C3 + A1L549C12 + A1L549C21 + A1L549C30 + A1L549C39) / 5, 0)</f>
        <v>10.7066</v>
      </c>
      <c r="EX16" s="16" t="s">
        <v>3507</v>
      </c>
      <c r="EY16" s="18">
        <f>IF(RUN_YEARS &gt; 4,(A1L549C4 + A1L549C13 + A1L549C22 + A1L549C31 + A1L549C40) / 5, 0)</f>
        <v>8.6416000000000004</v>
      </c>
      <c r="EZ16" s="16" t="s">
        <v>3508</v>
      </c>
      <c r="FA16" s="18">
        <f>IF(RUN_YEARS &gt; 4,(A1L549C5 + A1L549C14 + A1L549C23 + A1L549C32 + A1L549C41) / 5, 0)</f>
        <v>111.99399999999999</v>
      </c>
      <c r="FB16" s="16" t="s">
        <v>3509</v>
      </c>
      <c r="FC16" s="18">
        <f>IF(RUN_YEARS &gt; 4,(A1L549C6 + A1L549C15 + A1L549C24 + A1L549C33 + A1L549C42) / 5, 0)</f>
        <v>77.403999999999996</v>
      </c>
      <c r="FD16" s="16" t="s">
        <v>3510</v>
      </c>
      <c r="FE16" s="18">
        <f>IF(RUN_YEARS &gt; 4,(A1L549C7 + A1L549C16 + A1L549C25 + A1L549C34 + A1L549C43) / 5, 0)</f>
        <v>94.698999999999998</v>
      </c>
      <c r="FF16" s="16" t="s">
        <v>3511</v>
      </c>
      <c r="FG16" s="18">
        <f>IF(A1L549C77 &lt;&gt; 0,A1L549C78 / A1L549C77,0)</f>
        <v>0.69114416843759496</v>
      </c>
      <c r="FH16" s="16" t="s">
        <v>3512</v>
      </c>
      <c r="FI16" s="18">
        <f>IF(A1L549C80 = 0,A1L556C80, A1L549C80)</f>
        <v>0.69114416843759496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12.548</v>
      </c>
      <c r="F17" s="16" t="s">
        <v>2959</v>
      </c>
      <c r="G17" s="6">
        <v>10.336</v>
      </c>
      <c r="H17" s="16" t="s">
        <v>2959</v>
      </c>
      <c r="I17" s="6">
        <v>0.80500000000000005</v>
      </c>
      <c r="J17" s="16" t="s">
        <v>2959</v>
      </c>
      <c r="K17" s="6">
        <v>0.67100000000000004</v>
      </c>
      <c r="L17" s="16" t="s">
        <v>3513</v>
      </c>
      <c r="M17" s="1">
        <f>(A1L550C1 * 2 + A1L550C2 + A1L550C3)</f>
        <v>36.237000000000002</v>
      </c>
      <c r="N17" s="16" t="s">
        <v>3514</v>
      </c>
      <c r="O17" s="1">
        <f>(A1L550C4 * 2 + A1L550C2 + A1L550C3)</f>
        <v>12.483000000000001</v>
      </c>
      <c r="P17" s="16" t="s">
        <v>3515</v>
      </c>
      <c r="Q17" s="1">
        <f>(A1L550C1 + A1L550C2 + A1L550C3 + A1L550C4)</f>
        <v>24.36</v>
      </c>
      <c r="R17" s="16" t="s">
        <v>3516</v>
      </c>
      <c r="S17" s="18">
        <f>IF(A1L550C5 &lt;&gt; 0,A1L550C6 / A1L550C5,0)</f>
        <v>0.34448215911913238</v>
      </c>
      <c r="T17" s="16" t="s">
        <v>3517</v>
      </c>
      <c r="U17" s="18">
        <f>IF(A1L550C8 = 0,A1L556C8, A1L550C8)</f>
        <v>0.34448215911913238</v>
      </c>
      <c r="V17" s="16" t="s">
        <v>2965</v>
      </c>
      <c r="W17" s="6">
        <v>17.719000000000001</v>
      </c>
      <c r="X17" s="16" t="s">
        <v>2965</v>
      </c>
      <c r="Y17" s="6">
        <v>14.395</v>
      </c>
      <c r="Z17" s="16" t="s">
        <v>2965</v>
      </c>
      <c r="AA17" s="6">
        <v>1.996</v>
      </c>
      <c r="AB17" s="16" t="s">
        <v>2965</v>
      </c>
      <c r="AC17" s="6">
        <v>0.46300000000000002</v>
      </c>
      <c r="AD17" s="16" t="s">
        <v>3518</v>
      </c>
      <c r="AE17" s="1">
        <f>(A1L550C10 * 2 + A1L550C11 + A1L550C12)</f>
        <v>51.829000000000001</v>
      </c>
      <c r="AF17" s="16" t="s">
        <v>3519</v>
      </c>
      <c r="AG17" s="1">
        <f>(A1L550C13 * 2 + A1L550C11 + A1L550C12)</f>
        <v>17.317</v>
      </c>
      <c r="AH17" s="16" t="s">
        <v>3520</v>
      </c>
      <c r="AI17" s="1">
        <f>(A1L550C10 + A1L550C11 + A1L550C12 + A1L550C13)</f>
        <v>34.573000000000008</v>
      </c>
      <c r="AJ17" s="16" t="s">
        <v>3521</v>
      </c>
      <c r="AK17" s="18">
        <f>IF(A1L550C14 &lt;&gt; 0,A1L550C15 / A1L550C14,0)</f>
        <v>0.3341179648459357</v>
      </c>
      <c r="AL17" s="16" t="s">
        <v>3522</v>
      </c>
      <c r="AM17" s="18">
        <f>IF(A1L550C17 = 0,A1L556C17, A1L550C17)</f>
        <v>0.3341179648459357</v>
      </c>
      <c r="AN17" s="16" t="s">
        <v>2971</v>
      </c>
      <c r="AO17" s="6">
        <v>17.887</v>
      </c>
      <c r="AP17" s="16" t="s">
        <v>2971</v>
      </c>
      <c r="AQ17" s="6">
        <v>14.7</v>
      </c>
      <c r="AR17" s="16" t="s">
        <v>2971</v>
      </c>
      <c r="AS17" s="6">
        <v>1.847</v>
      </c>
      <c r="AT17" s="16" t="s">
        <v>2971</v>
      </c>
      <c r="AU17" s="6">
        <v>0.373</v>
      </c>
      <c r="AV17" s="16" t="s">
        <v>3523</v>
      </c>
      <c r="AW17" s="1">
        <f>(A1L550C19 * 2 + A1L550C20 + A1L550C21)</f>
        <v>52.321000000000005</v>
      </c>
      <c r="AX17" s="16" t="s">
        <v>3524</v>
      </c>
      <c r="AY17" s="1">
        <f>(A1L550C22 * 2 + A1L550C20 + A1L550C21)</f>
        <v>17.292999999999999</v>
      </c>
      <c r="AZ17" s="16" t="s">
        <v>3525</v>
      </c>
      <c r="BA17" s="1">
        <f>(A1L550C19 + A1L550C20 + A1L550C21 + A1L550C22)</f>
        <v>34.807000000000002</v>
      </c>
      <c r="BB17" s="16" t="s">
        <v>3526</v>
      </c>
      <c r="BC17" s="18">
        <f>IF(A1L550C23 &lt;&gt; 0,A1L550C24 / A1L550C23,0)</f>
        <v>0.33051738307754053</v>
      </c>
      <c r="BD17" s="16" t="s">
        <v>3527</v>
      </c>
      <c r="BE17" s="18">
        <f>IF(A1L550C26 = 0,A1L556C26, A1L550C26)</f>
        <v>0.33051738307754053</v>
      </c>
      <c r="BF17" s="16" t="s">
        <v>2977</v>
      </c>
      <c r="BG17" s="6">
        <v>19.556000000000001</v>
      </c>
      <c r="BH17" s="16" t="s">
        <v>2977</v>
      </c>
      <c r="BI17" s="6">
        <v>16.608000000000001</v>
      </c>
      <c r="BJ17" s="16" t="s">
        <v>2977</v>
      </c>
      <c r="BK17" s="6">
        <v>4.2960000000000003</v>
      </c>
      <c r="BL17" s="16" t="s">
        <v>2977</v>
      </c>
      <c r="BM17" s="6">
        <v>0.36099999999999999</v>
      </c>
      <c r="BN17" s="16" t="s">
        <v>3528</v>
      </c>
      <c r="BO17" s="1">
        <f>(A1L550C28 * 2 + A1L550C29 + A1L550C30)</f>
        <v>60.015999999999998</v>
      </c>
      <c r="BP17" s="16" t="s">
        <v>3529</v>
      </c>
      <c r="BQ17" s="1">
        <f>(A1L550C31 * 2 + A1L550C29 + A1L550C30)</f>
        <v>21.626000000000001</v>
      </c>
      <c r="BR17" s="16" t="s">
        <v>3530</v>
      </c>
      <c r="BS17" s="1">
        <f>(A1L550C28 + A1L550C29 + A1L550C30 + A1L550C31)</f>
        <v>40.820999999999998</v>
      </c>
      <c r="BT17" s="16" t="s">
        <v>3531</v>
      </c>
      <c r="BU17" s="18">
        <f>IF(A1L550C32 &lt;&gt; 0,A1L550C33 / A1L550C32,0)</f>
        <v>0.36033724340175954</v>
      </c>
      <c r="BV17" s="16" t="s">
        <v>3532</v>
      </c>
      <c r="BW17" s="18">
        <f>IF(A1L550C35 = 0,A1L556C35, A1L550C35)</f>
        <v>0.36033724340175954</v>
      </c>
      <c r="BX17" s="16" t="s">
        <v>2983</v>
      </c>
      <c r="BY17" s="6">
        <v>20.443000000000001</v>
      </c>
      <c r="BZ17" s="16" t="s">
        <v>2983</v>
      </c>
      <c r="CA17" s="6">
        <v>20.550999999999998</v>
      </c>
      <c r="CB17" s="16" t="s">
        <v>2983</v>
      </c>
      <c r="CC17" s="6">
        <v>3.6150000000000002</v>
      </c>
      <c r="CD17" s="16" t="s">
        <v>2983</v>
      </c>
      <c r="CE17" s="6">
        <v>0.38900000000000001</v>
      </c>
      <c r="CF17" s="16" t="s">
        <v>3533</v>
      </c>
      <c r="CG17" s="1">
        <f>(A1L550C37 * 2 + A1L550C38 + A1L550C39)</f>
        <v>65.051999999999992</v>
      </c>
      <c r="CH17" s="16" t="s">
        <v>3534</v>
      </c>
      <c r="CI17" s="1">
        <f>(A1L550C40 * 2 + A1L550C38 + A1L550C39)</f>
        <v>24.943999999999996</v>
      </c>
      <c r="CJ17" s="16" t="s">
        <v>3535</v>
      </c>
      <c r="CK17" s="1">
        <f>(A1L550C37 + A1L550C38 + A1L550C39 + A1L550C40)</f>
        <v>44.998000000000005</v>
      </c>
      <c r="CL17" s="16" t="s">
        <v>3536</v>
      </c>
      <c r="CM17" s="18">
        <f>IF(A1L550C41 &lt;&gt; 0,A1L550C42 / A1L550C41,0)</f>
        <v>0.38344708848305969</v>
      </c>
      <c r="CN17" s="16" t="s">
        <v>3537</v>
      </c>
      <c r="CO17" s="18">
        <f>IF(A1L550C44 = 0,A1L556C44, A1L550C44)</f>
        <v>0.38344708848305969</v>
      </c>
      <c r="CP17" s="16" t="s">
        <v>3538</v>
      </c>
      <c r="CQ17" s="18">
        <f>IF(RUN_YEARS &gt; 1,(A1L550C1 + A1L550C10) / 2, 0)</f>
        <v>15.133500000000002</v>
      </c>
      <c r="CR17" s="16" t="s">
        <v>3539</v>
      </c>
      <c r="CS17" s="18">
        <f>IF(RUN_YEARS &gt; 1,(A1L550C2 + A1L550C11) / 2, 0)</f>
        <v>12.365500000000001</v>
      </c>
      <c r="CT17" s="16" t="s">
        <v>3540</v>
      </c>
      <c r="CU17" s="18">
        <f>IF(RUN_YEARS &gt; 1,(A1L550C3 + A1L550C12) / 2, 0)</f>
        <v>1.4005000000000001</v>
      </c>
      <c r="CV17" s="16" t="s">
        <v>3541</v>
      </c>
      <c r="CW17" s="18">
        <f>IF(RUN_YEARS &gt; 1,(A1L550C4 + A1L550C13) / 2, 0)</f>
        <v>0.56700000000000006</v>
      </c>
      <c r="CX17" s="16" t="s">
        <v>3542</v>
      </c>
      <c r="CY17" s="18">
        <f>IF(RUN_YEARS &gt; 1,(A1L550C5 + A1L550C14) / 2, 0)</f>
        <v>44.033000000000001</v>
      </c>
      <c r="CZ17" s="16" t="s">
        <v>3543</v>
      </c>
      <c r="DA17" s="18">
        <f>IF(RUN_YEARS &gt; 1,(A1L550C6 + A1L550C15) / 2, 0)</f>
        <v>14.9</v>
      </c>
      <c r="DB17" s="16" t="s">
        <v>3544</v>
      </c>
      <c r="DC17" s="18">
        <f>IF(RUN_YEARS &gt; 1,(A1L550C7 + A1L550C16) / 2, 0)</f>
        <v>29.466500000000003</v>
      </c>
      <c r="DD17" s="16" t="s">
        <v>3545</v>
      </c>
      <c r="DE17" s="18">
        <f>IF(A1L550C50 &lt;&gt; 0,A1L550C51 / A1L550C50,0)</f>
        <v>0.33838257670383576</v>
      </c>
      <c r="DF17" s="16" t="s">
        <v>3546</v>
      </c>
      <c r="DG17" s="18">
        <f>IF(A1L550C53 = 0,A1L556C53, A1L550C53)</f>
        <v>0.33838257670383576</v>
      </c>
      <c r="DH17" s="16" t="s">
        <v>3547</v>
      </c>
      <c r="DI17" s="18">
        <f>IF(RUN_YEARS &gt; 2,(A1L550C1 + A1L550C10 + A1L550C19) / 3, 0)</f>
        <v>16.051333333333336</v>
      </c>
      <c r="DJ17" s="16" t="s">
        <v>3548</v>
      </c>
      <c r="DK17" s="18">
        <f>IF(RUN_YEARS &gt; 2,(A1L550C2 + A1L550C11 + A1L550C20) / 3, 0)</f>
        <v>13.143666666666666</v>
      </c>
      <c r="DL17" s="16" t="s">
        <v>3549</v>
      </c>
      <c r="DM17" s="18">
        <f>IF(RUN_YEARS &gt; 2,(A1L550C3 + A1L550C12 + A1L550C21) / 3, 0)</f>
        <v>1.5493333333333332</v>
      </c>
      <c r="DN17" s="16" t="s">
        <v>3550</v>
      </c>
      <c r="DO17" s="18">
        <f>IF(RUN_YEARS &gt; 2,(A1L550C4 + A1L550C13 + A1L550C22) / 3, 0)</f>
        <v>0.50233333333333341</v>
      </c>
      <c r="DP17" s="16" t="s">
        <v>3551</v>
      </c>
      <c r="DQ17" s="18">
        <f>IF(RUN_YEARS &gt; 2,(A1L550C5 + A1L550C14 + A1L550C23) / 3, 0)</f>
        <v>46.795666666666669</v>
      </c>
      <c r="DR17" s="16" t="s">
        <v>3552</v>
      </c>
      <c r="DS17" s="18">
        <f>IF(RUN_YEARS &gt; 2,(A1L550C6 + A1L550C15 + A1L550C24) / 3, 0)</f>
        <v>15.697666666666668</v>
      </c>
      <c r="DT17" s="16" t="s">
        <v>3553</v>
      </c>
      <c r="DU17" s="18">
        <f>IF(RUN_YEARS &gt; 2,(A1L550C7 + A1L550C16 + A1L550C25) / 3, 0)</f>
        <v>31.24666666666667</v>
      </c>
      <c r="DV17" s="16" t="s">
        <v>3554</v>
      </c>
      <c r="DW17" s="18">
        <f>IF(A1L550C59 &lt;&gt; 0,A1L550C60 / A1L550C59,0)</f>
        <v>0.33545128822469317</v>
      </c>
      <c r="DX17" s="16" t="s">
        <v>3555</v>
      </c>
      <c r="DY17" s="18">
        <f>IF(A1L550C62 = 0,A1L556C62, A1L550C62)</f>
        <v>0.33545128822469317</v>
      </c>
      <c r="DZ17" s="16" t="s">
        <v>3556</v>
      </c>
      <c r="EA17" s="18">
        <f>IF(RUN_YEARS &gt; 3,(A1L550C1 + A1L550C10 + A1L550C19 + A1L550C28) / 4, 0)</f>
        <v>16.927500000000002</v>
      </c>
      <c r="EB17" s="16" t="s">
        <v>3557</v>
      </c>
      <c r="EC17" s="18">
        <f>IF(RUN_YEARS &gt; 3,(A1L550C2 + A1L550C11 + A1L550C20 + A1L550C29) / 4, 0)</f>
        <v>14.00975</v>
      </c>
      <c r="ED17" s="16" t="s">
        <v>3558</v>
      </c>
      <c r="EE17" s="18">
        <f>IF(RUN_YEARS &gt; 3,(A1L550C3 + A1L550C12 + A1L550C21 + A1L550C30) / 4, 0)</f>
        <v>2.2359999999999998</v>
      </c>
      <c r="EF17" s="16" t="s">
        <v>3559</v>
      </c>
      <c r="EG17" s="18">
        <f>IF(RUN_YEARS &gt; 3,(A1L550C4 + A1L550C13 + A1L550C22 + A1L550C31) / 4, 0)</f>
        <v>0.46700000000000003</v>
      </c>
      <c r="EH17" s="16" t="s">
        <v>3560</v>
      </c>
      <c r="EI17" s="18">
        <f>IF(RUN_YEARS &gt; 3,(A1L550C5 + A1L550C14 + A1L550C23 + A1L550C32) / 4, 0)</f>
        <v>50.100749999999998</v>
      </c>
      <c r="EJ17" s="16" t="s">
        <v>3561</v>
      </c>
      <c r="EK17" s="18">
        <f>IF(RUN_YEARS &gt; 3,(A1L550C6 + A1L550C15 + A1L550C24 + A1L550C33) / 4, 0)</f>
        <v>17.179750000000002</v>
      </c>
      <c r="EL17" s="16" t="s">
        <v>3562</v>
      </c>
      <c r="EM17" s="18">
        <f>IF(RUN_YEARS &gt; 3,(A1L550C7 + A1L550C16 + A1L550C25 + A1L550C34) / 4, 0)</f>
        <v>33.640250000000002</v>
      </c>
      <c r="EN17" s="16" t="s">
        <v>3563</v>
      </c>
      <c r="EO17" s="18">
        <f>IF(A1L550C68 &lt;&gt; 0,A1L550C69 / A1L550C68,0)</f>
        <v>0.34290404834258975</v>
      </c>
      <c r="EP17" s="16" t="s">
        <v>3564</v>
      </c>
      <c r="EQ17" s="18">
        <f>IF(A1L550C71 = 0,A1L556C71, A1L550C71)</f>
        <v>0.34290404834258975</v>
      </c>
      <c r="ER17" s="16" t="s">
        <v>3565</v>
      </c>
      <c r="ES17" s="18">
        <f>IF(RUN_YEARS &gt; 4,(A1L550C1 + A1L550C10 + A1L550C19 + A1L550C28 + A1L550C37) / 5, 0)</f>
        <v>17.630600000000001</v>
      </c>
      <c r="ET17" s="16" t="s">
        <v>3566</v>
      </c>
      <c r="EU17" s="18">
        <f>IF(RUN_YEARS &gt; 4,(A1L550C2 + A1L550C11 + A1L550C20 + A1L550C29 + A1L550C38) / 5, 0)</f>
        <v>15.318000000000001</v>
      </c>
      <c r="EV17" s="16" t="s">
        <v>3567</v>
      </c>
      <c r="EW17" s="18">
        <f>IF(RUN_YEARS &gt; 4,(A1L550C3 + A1L550C12 + A1L550C21 + A1L550C30 + A1L550C39) / 5, 0)</f>
        <v>2.5118</v>
      </c>
      <c r="EX17" s="16" t="s">
        <v>3568</v>
      </c>
      <c r="EY17" s="18">
        <f>IF(RUN_YEARS &gt; 4,(A1L550C4 + A1L550C13 + A1L550C22 + A1L550C31 + A1L550C40) / 5, 0)</f>
        <v>0.45140000000000002</v>
      </c>
      <c r="EZ17" s="16" t="s">
        <v>3569</v>
      </c>
      <c r="FA17" s="18">
        <f>IF(RUN_YEARS &gt; 4,(A1L550C5 + A1L550C14 + A1L550C23 + A1L550C32 + A1L550C41) / 5, 0)</f>
        <v>53.090999999999994</v>
      </c>
      <c r="FB17" s="16" t="s">
        <v>3570</v>
      </c>
      <c r="FC17" s="18">
        <f>IF(RUN_YEARS &gt; 4,(A1L550C6 + A1L550C15 + A1L550C24 + A1L550C33 + A1L550C42) / 5, 0)</f>
        <v>18.732600000000001</v>
      </c>
      <c r="FD17" s="16" t="s">
        <v>3571</v>
      </c>
      <c r="FE17" s="18">
        <f>IF(RUN_YEARS &gt; 4,(A1L550C7 + A1L550C16 + A1L550C25 + A1L550C34 + A1L550C43) / 5, 0)</f>
        <v>35.911800000000007</v>
      </c>
      <c r="FF17" s="16" t="s">
        <v>3572</v>
      </c>
      <c r="FG17" s="18">
        <f>IF(A1L550C77 &lt;&gt; 0,A1L550C78 / A1L550C77,0)</f>
        <v>0.35283946431598584</v>
      </c>
      <c r="FH17" s="16" t="s">
        <v>3573</v>
      </c>
      <c r="FI17" s="18">
        <f>IF(A1L550C80 = 0,A1L556C80, A1L550C80)</f>
        <v>0.35283946431598584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5882.9480000000003</v>
      </c>
      <c r="F18" s="16" t="s">
        <v>2959</v>
      </c>
      <c r="G18" s="6">
        <v>854.06299999999999</v>
      </c>
      <c r="H18" s="16" t="s">
        <v>2959</v>
      </c>
      <c r="I18" s="6">
        <v>798.89200000000005</v>
      </c>
      <c r="J18" s="16" t="s">
        <v>2959</v>
      </c>
      <c r="K18" s="6">
        <v>170.53299999999999</v>
      </c>
      <c r="L18" s="16" t="s">
        <v>3574</v>
      </c>
      <c r="M18" s="1">
        <f>(A1L551C1 * 2 + A1L551C2 + A1L551C3)</f>
        <v>13418.851000000001</v>
      </c>
      <c r="N18" s="16" t="s">
        <v>3575</v>
      </c>
      <c r="O18" s="1">
        <f>(A1L551C4 * 2 + A1L551C2 + A1L551C3)</f>
        <v>1994.021</v>
      </c>
      <c r="P18" s="16" t="s">
        <v>3576</v>
      </c>
      <c r="Q18" s="1">
        <f>(A1L551C1 + A1L551C2 + A1L551C3 + A1L551C4)</f>
        <v>7706.4360000000006</v>
      </c>
      <c r="R18" s="16" t="s">
        <v>3577</v>
      </c>
      <c r="S18" s="18">
        <f>IF(A1L551C5 &lt;&gt; 0,A1L551C6 / A1L551C5,0)</f>
        <v>0.14859849028802838</v>
      </c>
      <c r="T18" s="16" t="s">
        <v>3578</v>
      </c>
      <c r="U18" s="18">
        <f>IF(A1L551C8 = 0,A1L556C8, A1L551C8)</f>
        <v>0.14859849028802838</v>
      </c>
      <c r="V18" s="16" t="s">
        <v>2965</v>
      </c>
      <c r="W18" s="6">
        <v>6445.2359999999999</v>
      </c>
      <c r="X18" s="16" t="s">
        <v>2965</v>
      </c>
      <c r="Y18" s="6">
        <v>822.31600000000003</v>
      </c>
      <c r="Z18" s="16" t="s">
        <v>2965</v>
      </c>
      <c r="AA18" s="6">
        <v>774.56600000000003</v>
      </c>
      <c r="AB18" s="16" t="s">
        <v>2965</v>
      </c>
      <c r="AC18" s="6">
        <v>187.81299999999999</v>
      </c>
      <c r="AD18" s="16" t="s">
        <v>3579</v>
      </c>
      <c r="AE18" s="1">
        <f>(A1L551C10 * 2 + A1L551C11 + A1L551C12)</f>
        <v>14487.354000000001</v>
      </c>
      <c r="AF18" s="16" t="s">
        <v>3580</v>
      </c>
      <c r="AG18" s="1">
        <f>(A1L551C13 * 2 + A1L551C11 + A1L551C12)</f>
        <v>1972.508</v>
      </c>
      <c r="AH18" s="16" t="s">
        <v>3581</v>
      </c>
      <c r="AI18" s="1">
        <f>(A1L551C10 + A1L551C11 + A1L551C12 + A1L551C13)</f>
        <v>8229.9309999999987</v>
      </c>
      <c r="AJ18" s="16" t="s">
        <v>3582</v>
      </c>
      <c r="AK18" s="18">
        <f>IF(A1L551C14 &lt;&gt; 0,A1L551C15 / A1L551C14,0)</f>
        <v>0.13615377935819059</v>
      </c>
      <c r="AL18" s="16" t="s">
        <v>3583</v>
      </c>
      <c r="AM18" s="18">
        <f>IF(A1L551C17 = 0,A1L556C17, A1L551C17)</f>
        <v>0.13615377935819059</v>
      </c>
      <c r="AN18" s="16" t="s">
        <v>2971</v>
      </c>
      <c r="AO18" s="6">
        <v>6309.9319999999998</v>
      </c>
      <c r="AP18" s="16" t="s">
        <v>2971</v>
      </c>
      <c r="AQ18" s="6">
        <v>776.92499999999995</v>
      </c>
      <c r="AR18" s="16" t="s">
        <v>2971</v>
      </c>
      <c r="AS18" s="6">
        <v>702.39099999999996</v>
      </c>
      <c r="AT18" s="16" t="s">
        <v>2971</v>
      </c>
      <c r="AU18" s="6">
        <v>168.75</v>
      </c>
      <c r="AV18" s="16" t="s">
        <v>3584</v>
      </c>
      <c r="AW18" s="1">
        <f>(A1L551C19 * 2 + A1L551C20 + A1L551C21)</f>
        <v>14099.179999999998</v>
      </c>
      <c r="AX18" s="16" t="s">
        <v>3585</v>
      </c>
      <c r="AY18" s="1">
        <f>(A1L551C22 * 2 + A1L551C20 + A1L551C21)</f>
        <v>1816.8159999999998</v>
      </c>
      <c r="AZ18" s="16" t="s">
        <v>3586</v>
      </c>
      <c r="BA18" s="1">
        <f>(A1L551C19 + A1L551C20 + A1L551C21 + A1L551C22)</f>
        <v>7957.9979999999996</v>
      </c>
      <c r="BB18" s="16" t="s">
        <v>3587</v>
      </c>
      <c r="BC18" s="18">
        <f>IF(A1L551C23 &lt;&gt; 0,A1L551C24 / A1L551C23,0)</f>
        <v>0.12885969254949578</v>
      </c>
      <c r="BD18" s="16" t="s">
        <v>3588</v>
      </c>
      <c r="BE18" s="18">
        <f>IF(A1L551C26 = 0,A1L556C26, A1L551C26)</f>
        <v>0.12885969254949578</v>
      </c>
      <c r="BF18" s="16" t="s">
        <v>2977</v>
      </c>
      <c r="BG18" s="6">
        <v>6170.4809999999998</v>
      </c>
      <c r="BH18" s="16" t="s">
        <v>2977</v>
      </c>
      <c r="BI18" s="6">
        <v>678.43100000000004</v>
      </c>
      <c r="BJ18" s="16" t="s">
        <v>2977</v>
      </c>
      <c r="BK18" s="6">
        <v>594.14700000000005</v>
      </c>
      <c r="BL18" s="16" t="s">
        <v>2977</v>
      </c>
      <c r="BM18" s="6">
        <v>173.66200000000001</v>
      </c>
      <c r="BN18" s="16" t="s">
        <v>3589</v>
      </c>
      <c r="BO18" s="1">
        <f>(A1L551C28 * 2 + A1L551C29 + A1L551C30)</f>
        <v>13613.54</v>
      </c>
      <c r="BP18" s="16" t="s">
        <v>3590</v>
      </c>
      <c r="BQ18" s="1">
        <f>(A1L551C31 * 2 + A1L551C29 + A1L551C30)</f>
        <v>1619.902</v>
      </c>
      <c r="BR18" s="16" t="s">
        <v>3591</v>
      </c>
      <c r="BS18" s="1">
        <f>(A1L551C28 + A1L551C29 + A1L551C30 + A1L551C31)</f>
        <v>7616.7210000000005</v>
      </c>
      <c r="BT18" s="16" t="s">
        <v>3592</v>
      </c>
      <c r="BU18" s="18">
        <f>IF(A1L551C32 &lt;&gt; 0,A1L551C33 / A1L551C32,0)</f>
        <v>0.11899197416689559</v>
      </c>
      <c r="BV18" s="16" t="s">
        <v>3593</v>
      </c>
      <c r="BW18" s="18">
        <f>IF(A1L551C35 = 0,A1L556C35, A1L551C35)</f>
        <v>0.11899197416689559</v>
      </c>
      <c r="BX18" s="16" t="s">
        <v>2983</v>
      </c>
      <c r="BY18" s="6">
        <v>6026.0439999999999</v>
      </c>
      <c r="BZ18" s="16" t="s">
        <v>2983</v>
      </c>
      <c r="CA18" s="6">
        <v>664.96299999999997</v>
      </c>
      <c r="CB18" s="16" t="s">
        <v>2983</v>
      </c>
      <c r="CC18" s="6">
        <v>579.63099999999997</v>
      </c>
      <c r="CD18" s="16" t="s">
        <v>2983</v>
      </c>
      <c r="CE18" s="6">
        <v>94.760999999999996</v>
      </c>
      <c r="CF18" s="16" t="s">
        <v>3594</v>
      </c>
      <c r="CG18" s="1">
        <f>(A1L551C37 * 2 + A1L551C38 + A1L551C39)</f>
        <v>13296.681999999999</v>
      </c>
      <c r="CH18" s="16" t="s">
        <v>3595</v>
      </c>
      <c r="CI18" s="1">
        <f>(A1L551C40 * 2 + A1L551C38 + A1L551C39)</f>
        <v>1434.116</v>
      </c>
      <c r="CJ18" s="16" t="s">
        <v>3596</v>
      </c>
      <c r="CK18" s="1">
        <f>(A1L551C37 + A1L551C38 + A1L551C39 + A1L551C40)</f>
        <v>7365.3990000000003</v>
      </c>
      <c r="CL18" s="16" t="s">
        <v>3597</v>
      </c>
      <c r="CM18" s="18">
        <f>IF(A1L551C41 &lt;&gt; 0,A1L551C42 / A1L551C41,0)</f>
        <v>0.10785517770523505</v>
      </c>
      <c r="CN18" s="16" t="s">
        <v>3598</v>
      </c>
      <c r="CO18" s="18">
        <f>IF(A1L551C44 = 0,A1L556C44, A1L551C44)</f>
        <v>0.10785517770523505</v>
      </c>
      <c r="CP18" s="16" t="s">
        <v>3599</v>
      </c>
      <c r="CQ18" s="18">
        <f>IF(RUN_YEARS &gt; 1,(A1L551C1 + A1L551C10) / 2, 0)</f>
        <v>6164.0920000000006</v>
      </c>
      <c r="CR18" s="16" t="s">
        <v>3600</v>
      </c>
      <c r="CS18" s="18">
        <f>IF(RUN_YEARS &gt; 1,(A1L551C2 + A1L551C11) / 2, 0)</f>
        <v>838.18949999999995</v>
      </c>
      <c r="CT18" s="16" t="s">
        <v>3601</v>
      </c>
      <c r="CU18" s="18">
        <f>IF(RUN_YEARS &gt; 1,(A1L551C3 + A1L551C12) / 2, 0)</f>
        <v>786.72900000000004</v>
      </c>
      <c r="CV18" s="16" t="s">
        <v>3602</v>
      </c>
      <c r="CW18" s="18">
        <f>IF(RUN_YEARS &gt; 1,(A1L551C4 + A1L551C13) / 2, 0)</f>
        <v>179.173</v>
      </c>
      <c r="CX18" s="16" t="s">
        <v>3603</v>
      </c>
      <c r="CY18" s="18">
        <f>IF(RUN_YEARS &gt; 1,(A1L551C5 + A1L551C14) / 2, 0)</f>
        <v>13953.102500000001</v>
      </c>
      <c r="CZ18" s="16" t="s">
        <v>3604</v>
      </c>
      <c r="DA18" s="18">
        <f>IF(RUN_YEARS &gt; 1,(A1L551C6 + A1L551C15) / 2, 0)</f>
        <v>1983.2645</v>
      </c>
      <c r="DB18" s="16" t="s">
        <v>3605</v>
      </c>
      <c r="DC18" s="18">
        <f>IF(RUN_YEARS &gt; 1,(A1L551C7 + A1L551C16) / 2, 0)</f>
        <v>7968.1834999999992</v>
      </c>
      <c r="DD18" s="16" t="s">
        <v>3606</v>
      </c>
      <c r="DE18" s="18">
        <f>IF(A1L551C50 &lt;&gt; 0,A1L551C51 / A1L551C50,0)</f>
        <v>0.1421378865381373</v>
      </c>
      <c r="DF18" s="16" t="s">
        <v>3607</v>
      </c>
      <c r="DG18" s="18">
        <f>IF(A1L551C53 = 0,A1L556C53, A1L551C53)</f>
        <v>0.1421378865381373</v>
      </c>
      <c r="DH18" s="16" t="s">
        <v>3608</v>
      </c>
      <c r="DI18" s="18">
        <f>IF(RUN_YEARS &gt; 2,(A1L551C1 + A1L551C10 + A1L551C19) / 3, 0)</f>
        <v>6212.7053333333342</v>
      </c>
      <c r="DJ18" s="16" t="s">
        <v>3609</v>
      </c>
      <c r="DK18" s="18">
        <f>IF(RUN_YEARS &gt; 2,(A1L551C2 + A1L551C11 + A1L551C20) / 3, 0)</f>
        <v>817.76800000000003</v>
      </c>
      <c r="DL18" s="16" t="s">
        <v>3610</v>
      </c>
      <c r="DM18" s="18">
        <f>IF(RUN_YEARS &gt; 2,(A1L551C3 + A1L551C12 + A1L551C21) / 3, 0)</f>
        <v>758.61633333333339</v>
      </c>
      <c r="DN18" s="16" t="s">
        <v>3611</v>
      </c>
      <c r="DO18" s="18">
        <f>IF(RUN_YEARS &gt; 2,(A1L551C4 + A1L551C13 + A1L551C22) / 3, 0)</f>
        <v>175.69866666666667</v>
      </c>
      <c r="DP18" s="16" t="s">
        <v>3612</v>
      </c>
      <c r="DQ18" s="18">
        <f>IF(RUN_YEARS &gt; 2,(A1L551C5 + A1L551C14 + A1L551C23) / 3, 0)</f>
        <v>14001.795</v>
      </c>
      <c r="DR18" s="16" t="s">
        <v>3613</v>
      </c>
      <c r="DS18" s="18">
        <f>IF(RUN_YEARS &gt; 2,(A1L551C6 + A1L551C15 + A1L551C24) / 3, 0)</f>
        <v>1927.7816666666665</v>
      </c>
      <c r="DT18" s="16" t="s">
        <v>3614</v>
      </c>
      <c r="DU18" s="18">
        <f>IF(RUN_YEARS &gt; 2,(A1L551C7 + A1L551C16 + A1L551C25) / 3, 0)</f>
        <v>7964.788333333333</v>
      </c>
      <c r="DV18" s="16" t="s">
        <v>3615</v>
      </c>
      <c r="DW18" s="18">
        <f>IF(A1L551C59 &lt;&gt; 0,A1L551C60 / A1L551C59,0)</f>
        <v>0.13768103780027249</v>
      </c>
      <c r="DX18" s="16" t="s">
        <v>3616</v>
      </c>
      <c r="DY18" s="18">
        <f>IF(A1L551C62 = 0,A1L556C62, A1L551C62)</f>
        <v>0.13768103780027249</v>
      </c>
      <c r="DZ18" s="16" t="s">
        <v>3617</v>
      </c>
      <c r="EA18" s="18">
        <f>IF(RUN_YEARS &gt; 3,(A1L551C1 + A1L551C10 + A1L551C19 + A1L551C28) / 4, 0)</f>
        <v>6202.1492500000004</v>
      </c>
      <c r="EB18" s="16" t="s">
        <v>3618</v>
      </c>
      <c r="EC18" s="18">
        <f>IF(RUN_YEARS &gt; 3,(A1L551C2 + A1L551C11 + A1L551C20 + A1L551C29) / 4, 0)</f>
        <v>782.93375000000003</v>
      </c>
      <c r="ED18" s="16" t="s">
        <v>3619</v>
      </c>
      <c r="EE18" s="18">
        <f>IF(RUN_YEARS &gt; 3,(A1L551C3 + A1L551C12 + A1L551C21 + A1L551C30) / 4, 0)</f>
        <v>717.49900000000002</v>
      </c>
      <c r="EF18" s="16" t="s">
        <v>3620</v>
      </c>
      <c r="EG18" s="18">
        <f>IF(RUN_YEARS &gt; 3,(A1L551C4 + A1L551C13 + A1L551C22 + A1L551C31) / 4, 0)</f>
        <v>175.18950000000001</v>
      </c>
      <c r="EH18" s="16" t="s">
        <v>3621</v>
      </c>
      <c r="EI18" s="18">
        <f>IF(RUN_YEARS &gt; 3,(A1L551C5 + A1L551C14 + A1L551C23 + A1L551C32) / 4, 0)</f>
        <v>13904.731250000001</v>
      </c>
      <c r="EJ18" s="16" t="s">
        <v>3622</v>
      </c>
      <c r="EK18" s="18">
        <f>IF(RUN_YEARS &gt; 3,(A1L551C6 + A1L551C15 + A1L551C24 + A1L551C33) / 4, 0)</f>
        <v>1850.8117499999998</v>
      </c>
      <c r="EL18" s="16" t="s">
        <v>3623</v>
      </c>
      <c r="EM18" s="18">
        <f>IF(RUN_YEARS &gt; 3,(A1L551C7 + A1L551C16 + A1L551C25 + A1L551C34) / 4, 0)</f>
        <v>7877.7714999999998</v>
      </c>
      <c r="EN18" s="16" t="s">
        <v>3624</v>
      </c>
      <c r="EO18" s="18">
        <f>IF(A1L551C68 &lt;&gt; 0,A1L551C69 / A1L551C68,0)</f>
        <v>0.133106617936251</v>
      </c>
      <c r="EP18" s="16" t="s">
        <v>3625</v>
      </c>
      <c r="EQ18" s="18">
        <f>IF(A1L551C71 = 0,A1L556C71, A1L551C71)</f>
        <v>0.133106617936251</v>
      </c>
      <c r="ER18" s="16" t="s">
        <v>3626</v>
      </c>
      <c r="ES18" s="18">
        <f>IF(RUN_YEARS &gt; 4,(A1L551C1 + A1L551C10 + A1L551C19 + A1L551C28 + A1L551C37) / 5, 0)</f>
        <v>6166.9282000000003</v>
      </c>
      <c r="ET18" s="16" t="s">
        <v>3627</v>
      </c>
      <c r="EU18" s="18">
        <f>IF(RUN_YEARS &gt; 4,(A1L551C2 + A1L551C11 + A1L551C20 + A1L551C29 + A1L551C38) / 5, 0)</f>
        <v>759.33960000000002</v>
      </c>
      <c r="EV18" s="16" t="s">
        <v>3628</v>
      </c>
      <c r="EW18" s="18">
        <f>IF(RUN_YEARS &gt; 4,(A1L551C3 + A1L551C12 + A1L551C21 + A1L551C30 + A1L551C39) / 5, 0)</f>
        <v>689.92539999999997</v>
      </c>
      <c r="EX18" s="16" t="s">
        <v>3629</v>
      </c>
      <c r="EY18" s="18">
        <f>IF(RUN_YEARS &gt; 4,(A1L551C4 + A1L551C13 + A1L551C22 + A1L551C31 + A1L551C40) / 5, 0)</f>
        <v>159.10380000000001</v>
      </c>
      <c r="EZ18" s="16" t="s">
        <v>3630</v>
      </c>
      <c r="FA18" s="18">
        <f>IF(RUN_YEARS &gt; 4,(A1L551C5 + A1L551C14 + A1L551C23 + A1L551C32 + A1L551C41) / 5, 0)</f>
        <v>13783.1214</v>
      </c>
      <c r="FB18" s="16" t="s">
        <v>3631</v>
      </c>
      <c r="FC18" s="18">
        <f>IF(RUN_YEARS &gt; 4,(A1L551C6 + A1L551C15 + A1L551C24 + A1L551C33 + A1L551C42) / 5, 0)</f>
        <v>1767.4725999999998</v>
      </c>
      <c r="FD18" s="16" t="s">
        <v>3632</v>
      </c>
      <c r="FE18" s="18">
        <f>IF(RUN_YEARS &gt; 4,(A1L551C7 + A1L551C16 + A1L551C25 + A1L551C34 + A1L551C43) / 5, 0)</f>
        <v>7775.2970000000005</v>
      </c>
      <c r="FF18" s="16" t="s">
        <v>3633</v>
      </c>
      <c r="FG18" s="18">
        <f>IF(A1L551C77 &lt;&gt; 0,A1L551C78 / A1L551C77,0)</f>
        <v>0.12823456666354255</v>
      </c>
      <c r="FH18" s="16" t="s">
        <v>3634</v>
      </c>
      <c r="FI18" s="18">
        <f>IF(A1L551C80 = 0,A1L556C80, A1L551C80)</f>
        <v>0.12823456666354255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353.30500000000001</v>
      </c>
      <c r="F19" s="16" t="s">
        <v>2959</v>
      </c>
      <c r="G19" s="6">
        <v>34.356999999999999</v>
      </c>
      <c r="H19" s="16" t="s">
        <v>2959</v>
      </c>
      <c r="I19" s="6">
        <v>47.642000000000003</v>
      </c>
      <c r="J19" s="16" t="s">
        <v>2959</v>
      </c>
      <c r="K19" s="6">
        <v>73.959999999999994</v>
      </c>
      <c r="L19" s="16" t="s">
        <v>3635</v>
      </c>
      <c r="M19" s="1">
        <f>(A1L552C1 * 2 + A1L552C2 + A1L552C3)</f>
        <v>788.60900000000004</v>
      </c>
      <c r="N19" s="16" t="s">
        <v>3636</v>
      </c>
      <c r="O19" s="1">
        <f>(A1L552C4 * 2 + A1L552C2 + A1L552C3)</f>
        <v>229.91899999999998</v>
      </c>
      <c r="P19" s="16" t="s">
        <v>3637</v>
      </c>
      <c r="Q19" s="1">
        <f>(A1L552C1 + A1L552C2 + A1L552C3 + A1L552C4)</f>
        <v>509.26400000000001</v>
      </c>
      <c r="R19" s="16" t="s">
        <v>3638</v>
      </c>
      <c r="S19" s="18">
        <f>IF(A1L552C5 &lt;&gt; 0,A1L552C6 / A1L552C5,0)</f>
        <v>0.29155005839395692</v>
      </c>
      <c r="T19" s="16" t="s">
        <v>3639</v>
      </c>
      <c r="U19" s="18">
        <f>IF(A1L552C8 = 0,A1L556C8, A1L552C8)</f>
        <v>0.29155005839395692</v>
      </c>
      <c r="V19" s="16" t="s">
        <v>2965</v>
      </c>
      <c r="W19" s="6">
        <v>492.30900000000003</v>
      </c>
      <c r="X19" s="16" t="s">
        <v>2965</v>
      </c>
      <c r="Y19" s="6">
        <v>37.610999999999997</v>
      </c>
      <c r="Z19" s="16" t="s">
        <v>2965</v>
      </c>
      <c r="AA19" s="6">
        <v>56.628</v>
      </c>
      <c r="AB19" s="16" t="s">
        <v>2965</v>
      </c>
      <c r="AC19" s="6">
        <v>96.182000000000002</v>
      </c>
      <c r="AD19" s="16" t="s">
        <v>3640</v>
      </c>
      <c r="AE19" s="1">
        <f>(A1L552C10 * 2 + A1L552C11 + A1L552C12)</f>
        <v>1078.857</v>
      </c>
      <c r="AF19" s="16" t="s">
        <v>3641</v>
      </c>
      <c r="AG19" s="1">
        <f>(A1L552C13 * 2 + A1L552C11 + A1L552C12)</f>
        <v>286.60300000000001</v>
      </c>
      <c r="AH19" s="16" t="s">
        <v>3642</v>
      </c>
      <c r="AI19" s="1">
        <f>(A1L552C10 + A1L552C11 + A1L552C12 + A1L552C13)</f>
        <v>682.73000000000013</v>
      </c>
      <c r="AJ19" s="16" t="s">
        <v>3643</v>
      </c>
      <c r="AK19" s="18">
        <f>IF(A1L552C14 &lt;&gt; 0,A1L552C15 / A1L552C14,0)</f>
        <v>0.26565429894786802</v>
      </c>
      <c r="AL19" s="16" t="s">
        <v>3644</v>
      </c>
      <c r="AM19" s="18">
        <f>IF(A1L552C17 = 0,A1L556C17, A1L552C17)</f>
        <v>0.26565429894786802</v>
      </c>
      <c r="AN19" s="16" t="s">
        <v>2971</v>
      </c>
      <c r="AO19" s="6">
        <v>478.916</v>
      </c>
      <c r="AP19" s="16" t="s">
        <v>2971</v>
      </c>
      <c r="AQ19" s="6">
        <v>41.1</v>
      </c>
      <c r="AR19" s="16" t="s">
        <v>2971</v>
      </c>
      <c r="AS19" s="6">
        <v>62.438000000000002</v>
      </c>
      <c r="AT19" s="16" t="s">
        <v>2971</v>
      </c>
      <c r="AU19" s="6">
        <v>74.837999999999994</v>
      </c>
      <c r="AV19" s="16" t="s">
        <v>3645</v>
      </c>
      <c r="AW19" s="1">
        <f>(A1L552C19 * 2 + A1L552C20 + A1L552C21)</f>
        <v>1061.3700000000001</v>
      </c>
      <c r="AX19" s="16" t="s">
        <v>3646</v>
      </c>
      <c r="AY19" s="1">
        <f>(A1L552C22 * 2 + A1L552C20 + A1L552C21)</f>
        <v>253.214</v>
      </c>
      <c r="AZ19" s="16" t="s">
        <v>3647</v>
      </c>
      <c r="BA19" s="1">
        <f>(A1L552C19 + A1L552C20 + A1L552C21 + A1L552C22)</f>
        <v>657.29199999999992</v>
      </c>
      <c r="BB19" s="16" t="s">
        <v>3648</v>
      </c>
      <c r="BC19" s="18">
        <f>IF(A1L552C23 &lt;&gt; 0,A1L552C24 / A1L552C23,0)</f>
        <v>0.23857278800041454</v>
      </c>
      <c r="BD19" s="16" t="s">
        <v>3649</v>
      </c>
      <c r="BE19" s="18">
        <f>IF(A1L552C26 = 0,A1L556C26, A1L552C26)</f>
        <v>0.23857278800041454</v>
      </c>
      <c r="BF19" s="16" t="s">
        <v>2977</v>
      </c>
      <c r="BG19" s="6">
        <v>452.69600000000003</v>
      </c>
      <c r="BH19" s="16" t="s">
        <v>2977</v>
      </c>
      <c r="BI19" s="6">
        <v>43.216999999999999</v>
      </c>
      <c r="BJ19" s="16" t="s">
        <v>2977</v>
      </c>
      <c r="BK19" s="6">
        <v>67.938999999999993</v>
      </c>
      <c r="BL19" s="16" t="s">
        <v>2977</v>
      </c>
      <c r="BM19" s="6">
        <v>66.289000000000001</v>
      </c>
      <c r="BN19" s="16" t="s">
        <v>3650</v>
      </c>
      <c r="BO19" s="1">
        <f>(A1L552C28 * 2 + A1L552C29 + A1L552C30)</f>
        <v>1016.548</v>
      </c>
      <c r="BP19" s="16" t="s">
        <v>3651</v>
      </c>
      <c r="BQ19" s="1">
        <f>(A1L552C31 * 2 + A1L552C29 + A1L552C30)</f>
        <v>243.73400000000001</v>
      </c>
      <c r="BR19" s="16" t="s">
        <v>3652</v>
      </c>
      <c r="BS19" s="1">
        <f>(A1L552C28 + A1L552C29 + A1L552C30 + A1L552C31)</f>
        <v>630.14099999999996</v>
      </c>
      <c r="BT19" s="16" t="s">
        <v>3653</v>
      </c>
      <c r="BU19" s="18">
        <f>IF(A1L552C32 &lt;&gt; 0,A1L552C33 / A1L552C32,0)</f>
        <v>0.23976634649814865</v>
      </c>
      <c r="BV19" s="16" t="s">
        <v>3654</v>
      </c>
      <c r="BW19" s="18">
        <f>IF(A1L552C35 = 0,A1L556C35, A1L552C35)</f>
        <v>0.23976634649814865</v>
      </c>
      <c r="BX19" s="16" t="s">
        <v>2983</v>
      </c>
      <c r="BY19" s="6">
        <v>391.56599999999997</v>
      </c>
      <c r="BZ19" s="16" t="s">
        <v>2983</v>
      </c>
      <c r="CA19" s="6">
        <v>50.277999999999999</v>
      </c>
      <c r="CB19" s="16" t="s">
        <v>2983</v>
      </c>
      <c r="CC19" s="6">
        <v>59.095999999999997</v>
      </c>
      <c r="CD19" s="16" t="s">
        <v>2983</v>
      </c>
      <c r="CE19" s="6">
        <v>63.942999999999998</v>
      </c>
      <c r="CF19" s="16" t="s">
        <v>3655</v>
      </c>
      <c r="CG19" s="1">
        <f>(A1L552C37 * 2 + A1L552C38 + A1L552C39)</f>
        <v>892.50599999999997</v>
      </c>
      <c r="CH19" s="16" t="s">
        <v>3656</v>
      </c>
      <c r="CI19" s="1">
        <f>(A1L552C40 * 2 + A1L552C38 + A1L552C39)</f>
        <v>237.26</v>
      </c>
      <c r="CJ19" s="16" t="s">
        <v>3657</v>
      </c>
      <c r="CK19" s="1">
        <f>(A1L552C37 + A1L552C38 + A1L552C39 + A1L552C40)</f>
        <v>564.88300000000004</v>
      </c>
      <c r="CL19" s="16" t="s">
        <v>3658</v>
      </c>
      <c r="CM19" s="18">
        <f>IF(A1L552C41 &lt;&gt; 0,A1L552C42 / A1L552C41,0)</f>
        <v>0.26583574788292741</v>
      </c>
      <c r="CN19" s="16" t="s">
        <v>3659</v>
      </c>
      <c r="CO19" s="18">
        <f>IF(A1L552C44 = 0,A1L556C44, A1L552C44)</f>
        <v>0.26583574788292741</v>
      </c>
      <c r="CP19" s="16" t="s">
        <v>3660</v>
      </c>
      <c r="CQ19" s="18">
        <f>IF(RUN_YEARS &gt; 1,(A1L552C1 + A1L552C10) / 2, 0)</f>
        <v>422.80700000000002</v>
      </c>
      <c r="CR19" s="16" t="s">
        <v>3661</v>
      </c>
      <c r="CS19" s="18">
        <f>IF(RUN_YEARS &gt; 1,(A1L552C2 + A1L552C11) / 2, 0)</f>
        <v>35.983999999999995</v>
      </c>
      <c r="CT19" s="16" t="s">
        <v>3662</v>
      </c>
      <c r="CU19" s="18">
        <f>IF(RUN_YEARS &gt; 1,(A1L552C3 + A1L552C12) / 2, 0)</f>
        <v>52.135000000000005</v>
      </c>
      <c r="CV19" s="16" t="s">
        <v>3663</v>
      </c>
      <c r="CW19" s="18">
        <f>IF(RUN_YEARS &gt; 1,(A1L552C4 + A1L552C13) / 2, 0)</f>
        <v>85.070999999999998</v>
      </c>
      <c r="CX19" s="16" t="s">
        <v>3664</v>
      </c>
      <c r="CY19" s="18">
        <f>IF(RUN_YEARS &gt; 1,(A1L552C5 + A1L552C14) / 2, 0)</f>
        <v>933.73299999999995</v>
      </c>
      <c r="CZ19" s="16" t="s">
        <v>3665</v>
      </c>
      <c r="DA19" s="18">
        <f>IF(RUN_YEARS &gt; 1,(A1L552C6 + A1L552C15) / 2, 0)</f>
        <v>258.26099999999997</v>
      </c>
      <c r="DB19" s="16" t="s">
        <v>3666</v>
      </c>
      <c r="DC19" s="18">
        <f>IF(RUN_YEARS &gt; 1,(A1L552C7 + A1L552C16) / 2, 0)</f>
        <v>595.99700000000007</v>
      </c>
      <c r="DD19" s="16" t="s">
        <v>3667</v>
      </c>
      <c r="DE19" s="18">
        <f>IF(A1L552C50 &lt;&gt; 0,A1L552C51 / A1L552C50,0)</f>
        <v>0.27658977459295109</v>
      </c>
      <c r="DF19" s="16" t="s">
        <v>3668</v>
      </c>
      <c r="DG19" s="18">
        <f>IF(A1L552C53 = 0,A1L556C53, A1L552C53)</f>
        <v>0.27658977459295109</v>
      </c>
      <c r="DH19" s="16" t="s">
        <v>3669</v>
      </c>
      <c r="DI19" s="18">
        <f>IF(RUN_YEARS &gt; 2,(A1L552C1 + A1L552C10 + A1L552C19) / 3, 0)</f>
        <v>441.51</v>
      </c>
      <c r="DJ19" s="16" t="s">
        <v>3670</v>
      </c>
      <c r="DK19" s="18">
        <f>IF(RUN_YEARS &gt; 2,(A1L552C2 + A1L552C11 + A1L552C20) / 3, 0)</f>
        <v>37.68933333333333</v>
      </c>
      <c r="DL19" s="16" t="s">
        <v>3671</v>
      </c>
      <c r="DM19" s="18">
        <f>IF(RUN_YEARS &gt; 2,(A1L552C3 + A1L552C12 + A1L552C21) / 3, 0)</f>
        <v>55.56933333333334</v>
      </c>
      <c r="DN19" s="16" t="s">
        <v>3672</v>
      </c>
      <c r="DO19" s="18">
        <f>IF(RUN_YEARS &gt; 2,(A1L552C4 + A1L552C13 + A1L552C22) / 3, 0)</f>
        <v>81.66</v>
      </c>
      <c r="DP19" s="16" t="s">
        <v>3673</v>
      </c>
      <c r="DQ19" s="18">
        <f>IF(RUN_YEARS &gt; 2,(A1L552C5 + A1L552C14 + A1L552C23) / 3, 0)</f>
        <v>976.27866666666671</v>
      </c>
      <c r="DR19" s="16" t="s">
        <v>3674</v>
      </c>
      <c r="DS19" s="18">
        <f>IF(RUN_YEARS &gt; 2,(A1L552C6 + A1L552C15 + A1L552C24) / 3, 0)</f>
        <v>256.57866666666661</v>
      </c>
      <c r="DT19" s="16" t="s">
        <v>3675</v>
      </c>
      <c r="DU19" s="18">
        <f>IF(RUN_YEARS &gt; 2,(A1L552C7 + A1L552C16 + A1L552C25) / 3, 0)</f>
        <v>616.42866666666669</v>
      </c>
      <c r="DV19" s="16" t="s">
        <v>3676</v>
      </c>
      <c r="DW19" s="18">
        <f>IF(A1L552C59 &lt;&gt; 0,A1L552C60 / A1L552C59,0)</f>
        <v>0.26281294002122335</v>
      </c>
      <c r="DX19" s="16" t="s">
        <v>3677</v>
      </c>
      <c r="DY19" s="18">
        <f>IF(A1L552C62 = 0,A1L556C62, A1L552C62)</f>
        <v>0.26281294002122335</v>
      </c>
      <c r="DZ19" s="16" t="s">
        <v>3678</v>
      </c>
      <c r="EA19" s="18">
        <f>IF(RUN_YEARS &gt; 3,(A1L552C1 + A1L552C10 + A1L552C19 + A1L552C28) / 4, 0)</f>
        <v>444.30650000000003</v>
      </c>
      <c r="EB19" s="16" t="s">
        <v>3679</v>
      </c>
      <c r="EC19" s="18">
        <f>IF(RUN_YEARS &gt; 3,(A1L552C2 + A1L552C11 + A1L552C20 + A1L552C29) / 4, 0)</f>
        <v>39.071249999999992</v>
      </c>
      <c r="ED19" s="16" t="s">
        <v>3680</v>
      </c>
      <c r="EE19" s="18">
        <f>IF(RUN_YEARS &gt; 3,(A1L552C3 + A1L552C12 + A1L552C21 + A1L552C30) / 4, 0)</f>
        <v>58.661750000000005</v>
      </c>
      <c r="EF19" s="16" t="s">
        <v>3681</v>
      </c>
      <c r="EG19" s="18">
        <f>IF(RUN_YEARS &gt; 3,(A1L552C4 + A1L552C13 + A1L552C22 + A1L552C31) / 4, 0)</f>
        <v>77.817250000000001</v>
      </c>
      <c r="EH19" s="16" t="s">
        <v>3682</v>
      </c>
      <c r="EI19" s="18">
        <f>IF(RUN_YEARS &gt; 3,(A1L552C5 + A1L552C14 + A1L552C23 + A1L552C32) / 4, 0)</f>
        <v>986.346</v>
      </c>
      <c r="EJ19" s="16" t="s">
        <v>3683</v>
      </c>
      <c r="EK19" s="18">
        <f>IF(RUN_YEARS &gt; 3,(A1L552C6 + A1L552C15 + A1L552C24 + A1L552C33) / 4, 0)</f>
        <v>253.36749999999998</v>
      </c>
      <c r="EL19" s="16" t="s">
        <v>3684</v>
      </c>
      <c r="EM19" s="18">
        <f>IF(RUN_YEARS &gt; 3,(A1L552C7 + A1L552C16 + A1L552C25 + A1L552C34) / 4, 0)</f>
        <v>619.85675000000003</v>
      </c>
      <c r="EN19" s="16" t="s">
        <v>3685</v>
      </c>
      <c r="EO19" s="18">
        <f>IF(A1L552C68 &lt;&gt; 0,A1L552C69 / A1L552C68,0)</f>
        <v>0.2568748694677121</v>
      </c>
      <c r="EP19" s="16" t="s">
        <v>3686</v>
      </c>
      <c r="EQ19" s="18">
        <f>IF(A1L552C71 = 0,A1L556C71, A1L552C71)</f>
        <v>0.2568748694677121</v>
      </c>
      <c r="ER19" s="16" t="s">
        <v>3687</v>
      </c>
      <c r="ES19" s="18">
        <f>IF(RUN_YEARS &gt; 4,(A1L552C1 + A1L552C10 + A1L552C19 + A1L552C28 + A1L552C37) / 5, 0)</f>
        <v>433.75839999999999</v>
      </c>
      <c r="ET19" s="16" t="s">
        <v>3688</v>
      </c>
      <c r="EU19" s="18">
        <f>IF(RUN_YEARS &gt; 4,(A1L552C2 + A1L552C11 + A1L552C20 + A1L552C29 + A1L552C38) / 5, 0)</f>
        <v>41.312599999999989</v>
      </c>
      <c r="EV19" s="16" t="s">
        <v>3689</v>
      </c>
      <c r="EW19" s="18">
        <f>IF(RUN_YEARS &gt; 4,(A1L552C3 + A1L552C12 + A1L552C21 + A1L552C30 + A1L552C39) / 5, 0)</f>
        <v>58.748599999999996</v>
      </c>
      <c r="EX19" s="16" t="s">
        <v>3690</v>
      </c>
      <c r="EY19" s="18">
        <f>IF(RUN_YEARS &gt; 4,(A1L552C4 + A1L552C13 + A1L552C22 + A1L552C31 + A1L552C40) / 5, 0)</f>
        <v>75.042400000000001</v>
      </c>
      <c r="EZ19" s="16" t="s">
        <v>3691</v>
      </c>
      <c r="FA19" s="18">
        <f>IF(RUN_YEARS &gt; 4,(A1L552C5 + A1L552C14 + A1L552C23 + A1L552C32 + A1L552C41) / 5, 0)</f>
        <v>967.57800000000009</v>
      </c>
      <c r="FB19" s="16" t="s">
        <v>3692</v>
      </c>
      <c r="FC19" s="18">
        <f>IF(RUN_YEARS &gt; 4,(A1L552C6 + A1L552C15 + A1L552C24 + A1L552C33 + A1L552C42) / 5, 0)</f>
        <v>250.14600000000002</v>
      </c>
      <c r="FD19" s="16" t="s">
        <v>3693</v>
      </c>
      <c r="FE19" s="18">
        <f>IF(RUN_YEARS &gt; 4,(A1L552C7 + A1L552C16 + A1L552C25 + A1L552C34 + A1L552C43) / 5, 0)</f>
        <v>608.86200000000008</v>
      </c>
      <c r="FF19" s="16" t="s">
        <v>3694</v>
      </c>
      <c r="FG19" s="18">
        <f>IF(A1L552C77 &lt;&gt; 0,A1L552C78 / A1L552C77,0)</f>
        <v>0.25852799464229237</v>
      </c>
      <c r="FH19" s="16" t="s">
        <v>3695</v>
      </c>
      <c r="FI19" s="18">
        <f>IF(A1L552C80 = 0,A1L556C80, A1L552C80)</f>
        <v>0.25852799464229237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0.31</v>
      </c>
      <c r="F20" s="16" t="s">
        <v>2959</v>
      </c>
      <c r="G20" s="6">
        <v>7.8E-2</v>
      </c>
      <c r="H20" s="16" t="s">
        <v>2959</v>
      </c>
      <c r="I20" s="6">
        <v>1.2749999999999999</v>
      </c>
      <c r="J20" s="16" t="s">
        <v>2959</v>
      </c>
      <c r="K20" s="6">
        <v>0</v>
      </c>
      <c r="L20" s="16" t="s">
        <v>3696</v>
      </c>
      <c r="M20" s="1">
        <f>(A1L553C1 * 2 + A1L553C2 + A1L553C3)</f>
        <v>1.9729999999999999</v>
      </c>
      <c r="N20" s="16" t="s">
        <v>3697</v>
      </c>
      <c r="O20" s="1">
        <f>(A1L553C4 * 2 + A1L553C2 + A1L553C3)</f>
        <v>1.353</v>
      </c>
      <c r="P20" s="16" t="s">
        <v>3698</v>
      </c>
      <c r="Q20" s="1">
        <f>(A1L553C1 + A1L553C2 + A1L553C3 + A1L553C4)</f>
        <v>1.6629999999999998</v>
      </c>
      <c r="R20" s="16" t="s">
        <v>3699</v>
      </c>
      <c r="S20" s="18">
        <f>IF(A1L553C5 &lt;&gt; 0,A1L553C6 / A1L553C5,0)</f>
        <v>0.68575772934617341</v>
      </c>
      <c r="T20" s="16" t="s">
        <v>3700</v>
      </c>
      <c r="U20" s="18">
        <f>IF(A1L553C8 = 0,A1L556C8, A1L553C8)</f>
        <v>0.68575772934617341</v>
      </c>
      <c r="V20" s="16" t="s">
        <v>2965</v>
      </c>
      <c r="W20" s="6">
        <v>0.19</v>
      </c>
      <c r="X20" s="16" t="s">
        <v>2965</v>
      </c>
      <c r="Y20" s="6">
        <v>0.14000000000000001</v>
      </c>
      <c r="Z20" s="16" t="s">
        <v>2965</v>
      </c>
      <c r="AA20" s="6">
        <v>1.46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1.98</v>
      </c>
      <c r="AF20" s="16" t="s">
        <v>3702</v>
      </c>
      <c r="AG20" s="1">
        <f>(A1L553C13 * 2 + A1L553C11 + A1L553C12)</f>
        <v>1.6</v>
      </c>
      <c r="AH20" s="16" t="s">
        <v>3703</v>
      </c>
      <c r="AI20" s="1">
        <f>(A1L553C10 + A1L553C11 + A1L553C12 + A1L553C13)</f>
        <v>1.79</v>
      </c>
      <c r="AJ20" s="16" t="s">
        <v>3704</v>
      </c>
      <c r="AK20" s="18">
        <f>IF(A1L553C14 &lt;&gt; 0,A1L553C15 / A1L553C14,0)</f>
        <v>0.80808080808080818</v>
      </c>
      <c r="AL20" s="16" t="s">
        <v>3705</v>
      </c>
      <c r="AM20" s="18">
        <f>IF(A1L553C17 = 0,A1L556C17, A1L553C17)</f>
        <v>0.80808080808080818</v>
      </c>
      <c r="AN20" s="16" t="s">
        <v>2971</v>
      </c>
      <c r="AO20" s="6">
        <v>3.3000000000000002E-2</v>
      </c>
      <c r="AP20" s="16" t="s">
        <v>2971</v>
      </c>
      <c r="AQ20" s="6">
        <v>0.02</v>
      </c>
      <c r="AR20" s="16" t="s">
        <v>2971</v>
      </c>
      <c r="AS20" s="6">
        <v>1.2929999999999999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1.379</v>
      </c>
      <c r="AX20" s="16" t="s">
        <v>3707</v>
      </c>
      <c r="AY20" s="1">
        <f>(A1L553C22 * 2 + A1L553C20 + A1L553C21)</f>
        <v>1.3129999999999999</v>
      </c>
      <c r="AZ20" s="16" t="s">
        <v>3708</v>
      </c>
      <c r="BA20" s="1">
        <f>(A1L553C19 + A1L553C20 + A1L553C21 + A1L553C22)</f>
        <v>1.3459999999999999</v>
      </c>
      <c r="BB20" s="16" t="s">
        <v>3709</v>
      </c>
      <c r="BC20" s="18">
        <f>IF(A1L553C23 &lt;&gt; 0,A1L553C24 / A1L553C23,0)</f>
        <v>0.95213923132704859</v>
      </c>
      <c r="BD20" s="16" t="s">
        <v>3710</v>
      </c>
      <c r="BE20" s="18">
        <f>IF(A1L553C26 = 0,A1L556C26, A1L553C26)</f>
        <v>0.95213923132704859</v>
      </c>
      <c r="BF20" s="16" t="s">
        <v>2977</v>
      </c>
      <c r="BG20" s="6">
        <v>0</v>
      </c>
      <c r="BH20" s="16" t="s">
        <v>2977</v>
      </c>
      <c r="BI20" s="6">
        <v>0.95399999999999996</v>
      </c>
      <c r="BJ20" s="16" t="s">
        <v>2977</v>
      </c>
      <c r="BK20" s="6">
        <v>1.298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2.2519999999999998</v>
      </c>
      <c r="BP20" s="16" t="s">
        <v>3712</v>
      </c>
      <c r="BQ20" s="1">
        <f>(A1L553C31 * 2 + A1L553C29 + A1L553C30)</f>
        <v>2.2519999999999998</v>
      </c>
      <c r="BR20" s="16" t="s">
        <v>3713</v>
      </c>
      <c r="BS20" s="1">
        <f>(A1L553C28 + A1L553C29 + A1L553C30 + A1L553C31)</f>
        <v>2.2519999999999998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IF(A1L553C35 = 0,A1L556C35, A1L553C35)</f>
        <v>1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0.65400000000000003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0.65400000000000003</v>
      </c>
      <c r="CH20" s="16" t="s">
        <v>3717</v>
      </c>
      <c r="CI20" s="1">
        <f>(A1L553C40 * 2 + A1L553C38 + A1L553C39)</f>
        <v>0.65400000000000003</v>
      </c>
      <c r="CJ20" s="16" t="s">
        <v>3718</v>
      </c>
      <c r="CK20" s="1">
        <f>(A1L553C37 + A1L553C38 + A1L553C39 + A1L553C40)</f>
        <v>0.65400000000000003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IF(A1L553C44 = 0,A1L556C44, A1L553C44)</f>
        <v>1</v>
      </c>
      <c r="CP20" s="16" t="s">
        <v>3721</v>
      </c>
      <c r="CQ20" s="18">
        <f>IF(RUN_YEARS &gt; 1,(A1L553C1 + A1L553C10) / 2, 0)</f>
        <v>0.25</v>
      </c>
      <c r="CR20" s="16" t="s">
        <v>3722</v>
      </c>
      <c r="CS20" s="18">
        <f>IF(RUN_YEARS &gt; 1,(A1L553C2 + A1L553C11) / 2, 0)</f>
        <v>0.10900000000000001</v>
      </c>
      <c r="CT20" s="16" t="s">
        <v>3723</v>
      </c>
      <c r="CU20" s="18">
        <f>IF(RUN_YEARS &gt; 1,(A1L553C3 + A1L553C12) / 2, 0)</f>
        <v>1.3674999999999999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1.9764999999999999</v>
      </c>
      <c r="CZ20" s="16" t="s">
        <v>3726</v>
      </c>
      <c r="DA20" s="18">
        <f>IF(RUN_YEARS &gt; 1,(A1L553C6 + A1L553C15) / 2, 0)</f>
        <v>1.4765000000000001</v>
      </c>
      <c r="DB20" s="16" t="s">
        <v>3727</v>
      </c>
      <c r="DC20" s="18">
        <f>IF(RUN_YEARS &gt; 1,(A1L553C7 + A1L553C16) / 2, 0)</f>
        <v>1.7264999999999999</v>
      </c>
      <c r="DD20" s="16" t="s">
        <v>3728</v>
      </c>
      <c r="DE20" s="18">
        <f>IF(A1L553C50 &lt;&gt; 0,A1L553C51 / A1L553C50,0)</f>
        <v>0.74702757399443476</v>
      </c>
      <c r="DF20" s="16" t="s">
        <v>3729</v>
      </c>
      <c r="DG20" s="18">
        <f>IF(A1L553C53 = 0,A1L556C53, A1L553C53)</f>
        <v>0.74702757399443476</v>
      </c>
      <c r="DH20" s="16" t="s">
        <v>3730</v>
      </c>
      <c r="DI20" s="18">
        <f>IF(RUN_YEARS &gt; 2,(A1L553C1 + A1L553C10 + A1L553C19) / 3, 0)</f>
        <v>0.17766666666666667</v>
      </c>
      <c r="DJ20" s="16" t="s">
        <v>3731</v>
      </c>
      <c r="DK20" s="18">
        <f>IF(RUN_YEARS &gt; 2,(A1L553C2 + A1L553C11 + A1L553C20) / 3, 0)</f>
        <v>7.9333333333333339E-2</v>
      </c>
      <c r="DL20" s="16" t="s">
        <v>3732</v>
      </c>
      <c r="DM20" s="18">
        <f>IF(RUN_YEARS &gt; 2,(A1L553C3 + A1L553C12 + A1L553C21) / 3, 0)</f>
        <v>1.3426666666666665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1.7773333333333332</v>
      </c>
      <c r="DR20" s="16" t="s">
        <v>3735</v>
      </c>
      <c r="DS20" s="18">
        <f>IF(RUN_YEARS &gt; 2,(A1L553C6 + A1L553C15 + A1L553C24) / 3, 0)</f>
        <v>1.4219999999999999</v>
      </c>
      <c r="DT20" s="16" t="s">
        <v>3736</v>
      </c>
      <c r="DU20" s="18">
        <f>IF(RUN_YEARS &gt; 2,(A1L553C7 + A1L553C16 + A1L553C25) / 3, 0)</f>
        <v>1.5996666666666666</v>
      </c>
      <c r="DV20" s="16" t="s">
        <v>3737</v>
      </c>
      <c r="DW20" s="18">
        <f>IF(A1L553C59 &lt;&gt; 0,A1L553C60 / A1L553C59,0)</f>
        <v>0.80007501875468867</v>
      </c>
      <c r="DX20" s="16" t="s">
        <v>3738</v>
      </c>
      <c r="DY20" s="18">
        <f>IF(A1L553C62 = 0,A1L556C62, A1L553C62)</f>
        <v>0.80007501875468867</v>
      </c>
      <c r="DZ20" s="16" t="s">
        <v>3739</v>
      </c>
      <c r="EA20" s="18">
        <f>IF(RUN_YEARS &gt; 3,(A1L553C1 + A1L553C10 + A1L553C19 + A1L553C28) / 4, 0)</f>
        <v>0.13325000000000001</v>
      </c>
      <c r="EB20" s="16" t="s">
        <v>3740</v>
      </c>
      <c r="EC20" s="18">
        <f>IF(RUN_YEARS &gt; 3,(A1L553C2 + A1L553C11 + A1L553C20 + A1L553C29) / 4, 0)</f>
        <v>0.29799999999999999</v>
      </c>
      <c r="ED20" s="16" t="s">
        <v>3741</v>
      </c>
      <c r="EE20" s="18">
        <f>IF(RUN_YEARS &gt; 3,(A1L553C3 + A1L553C12 + A1L553C21 + A1L553C30) / 4, 0)</f>
        <v>1.3314999999999999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1.8959999999999999</v>
      </c>
      <c r="EJ20" s="16" t="s">
        <v>3744</v>
      </c>
      <c r="EK20" s="18">
        <f>IF(RUN_YEARS &gt; 3,(A1L553C6 + A1L553C15 + A1L553C24 + A1L553C33) / 4, 0)</f>
        <v>1.6294999999999999</v>
      </c>
      <c r="EL20" s="16" t="s">
        <v>3745</v>
      </c>
      <c r="EM20" s="18">
        <f>IF(RUN_YEARS &gt; 3,(A1L553C7 + A1L553C16 + A1L553C25 + A1L553C34) / 4, 0)</f>
        <v>1.7627499999999998</v>
      </c>
      <c r="EN20" s="16" t="s">
        <v>3746</v>
      </c>
      <c r="EO20" s="18">
        <f>IF(A1L553C68 &lt;&gt; 0,A1L553C69 / A1L553C68,0)</f>
        <v>0.85944092827004226</v>
      </c>
      <c r="EP20" s="16" t="s">
        <v>3747</v>
      </c>
      <c r="EQ20" s="18">
        <f>IF(A1L553C71 = 0,A1L556C71, A1L553C71)</f>
        <v>0.85944092827004226</v>
      </c>
      <c r="ER20" s="16" t="s">
        <v>3748</v>
      </c>
      <c r="ES20" s="18">
        <f>IF(RUN_YEARS &gt; 4,(A1L553C1 + A1L553C10 + A1L553C19 + A1L553C28 + A1L553C37) / 5, 0)</f>
        <v>0.1066</v>
      </c>
      <c r="ET20" s="16" t="s">
        <v>3749</v>
      </c>
      <c r="EU20" s="18">
        <f>IF(RUN_YEARS &gt; 4,(A1L553C2 + A1L553C11 + A1L553C20 + A1L553C29 + A1L553C38) / 5, 0)</f>
        <v>0.2384</v>
      </c>
      <c r="EV20" s="16" t="s">
        <v>3750</v>
      </c>
      <c r="EW20" s="18">
        <f>IF(RUN_YEARS &gt; 4,(A1L553C3 + A1L553C12 + A1L553C21 + A1L553C30 + A1L553C39) / 5, 0)</f>
        <v>1.196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1.6476</v>
      </c>
      <c r="FB20" s="16" t="s">
        <v>3753</v>
      </c>
      <c r="FC20" s="18">
        <f>IF(RUN_YEARS &gt; 4,(A1L553C6 + A1L553C15 + A1L553C24 + A1L553C33 + A1L553C42) / 5, 0)</f>
        <v>1.4343999999999999</v>
      </c>
      <c r="FD20" s="16" t="s">
        <v>3754</v>
      </c>
      <c r="FE20" s="18">
        <f>IF(RUN_YEARS &gt; 4,(A1L553C7 + A1L553C16 + A1L553C25 + A1L553C34 + A1L553C43) / 5, 0)</f>
        <v>1.5409999999999999</v>
      </c>
      <c r="FF20" s="16" t="s">
        <v>3755</v>
      </c>
      <c r="FG20" s="18">
        <f>IF(A1L553C77 &lt;&gt; 0,A1L553C78 / A1L553C77,0)</f>
        <v>0.87059966011167755</v>
      </c>
      <c r="FH20" s="16" t="s">
        <v>3756</v>
      </c>
      <c r="FI20" s="18">
        <f>IF(A1L553C80 = 0,A1L556C80, A1L553C80)</f>
        <v>0.87059966011167755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113.828</v>
      </c>
      <c r="F21" s="16" t="s">
        <v>2959</v>
      </c>
      <c r="G21" s="6">
        <v>42.136000000000003</v>
      </c>
      <c r="H21" s="16" t="s">
        <v>2959</v>
      </c>
      <c r="I21" s="6">
        <v>114.864</v>
      </c>
      <c r="J21" s="16" t="s">
        <v>2959</v>
      </c>
      <c r="K21" s="6">
        <v>15.955</v>
      </c>
      <c r="L21" s="16" t="s">
        <v>3757</v>
      </c>
      <c r="M21" s="1">
        <f>(A1L554C1 * 2 + A1L554C2 + A1L554C3)</f>
        <v>384.65600000000006</v>
      </c>
      <c r="N21" s="16" t="s">
        <v>3758</v>
      </c>
      <c r="O21" s="1">
        <f>(A1L554C4 * 2 + A1L554C2 + A1L554C3)</f>
        <v>188.91000000000003</v>
      </c>
      <c r="P21" s="16" t="s">
        <v>3759</v>
      </c>
      <c r="Q21" s="1">
        <f>(A1L554C1 + A1L554C2 + A1L554C3 + A1L554C4)</f>
        <v>286.78299999999996</v>
      </c>
      <c r="R21" s="16" t="s">
        <v>3760</v>
      </c>
      <c r="S21" s="18">
        <f>IF(A1L554C5 &lt;&gt; 0,A1L554C6 / A1L554C5,0)</f>
        <v>0.49111413834699053</v>
      </c>
      <c r="T21" s="16" t="s">
        <v>3761</v>
      </c>
      <c r="U21" s="18">
        <f>IF(A1L554C8 = 0,A1L556C8, A1L554C8)</f>
        <v>0.49111413834699053</v>
      </c>
      <c r="V21" s="16" t="s">
        <v>2965</v>
      </c>
      <c r="W21" s="6">
        <v>176.155</v>
      </c>
      <c r="X21" s="16" t="s">
        <v>2965</v>
      </c>
      <c r="Y21" s="6">
        <v>54.088999999999999</v>
      </c>
      <c r="Z21" s="16" t="s">
        <v>2965</v>
      </c>
      <c r="AA21" s="6">
        <v>128.952</v>
      </c>
      <c r="AB21" s="16" t="s">
        <v>2965</v>
      </c>
      <c r="AC21" s="6">
        <v>22.395</v>
      </c>
      <c r="AD21" s="16" t="s">
        <v>3762</v>
      </c>
      <c r="AE21" s="1">
        <f>(A1L554C10 * 2 + A1L554C11 + A1L554C12)</f>
        <v>535.351</v>
      </c>
      <c r="AF21" s="16" t="s">
        <v>3763</v>
      </c>
      <c r="AG21" s="1">
        <f>(A1L554C13 * 2 + A1L554C11 + A1L554C12)</f>
        <v>227.83099999999999</v>
      </c>
      <c r="AH21" s="16" t="s">
        <v>3764</v>
      </c>
      <c r="AI21" s="1">
        <f>(A1L554C10 + A1L554C11 + A1L554C12 + A1L554C13)</f>
        <v>381.59100000000001</v>
      </c>
      <c r="AJ21" s="16" t="s">
        <v>3765</v>
      </c>
      <c r="AK21" s="18">
        <f>IF(A1L554C14 &lt;&gt; 0,A1L554C15 / A1L554C14,0)</f>
        <v>0.42557312865764702</v>
      </c>
      <c r="AL21" s="16" t="s">
        <v>3766</v>
      </c>
      <c r="AM21" s="18">
        <f>IF(A1L554C17 = 0,A1L556C17, A1L554C17)</f>
        <v>0.42557312865764702</v>
      </c>
      <c r="AN21" s="16" t="s">
        <v>2971</v>
      </c>
      <c r="AO21" s="6">
        <v>165.887</v>
      </c>
      <c r="AP21" s="16" t="s">
        <v>2971</v>
      </c>
      <c r="AQ21" s="6">
        <v>56.136000000000003</v>
      </c>
      <c r="AR21" s="16" t="s">
        <v>2971</v>
      </c>
      <c r="AS21" s="6">
        <v>122.203</v>
      </c>
      <c r="AT21" s="16" t="s">
        <v>2971</v>
      </c>
      <c r="AU21" s="6">
        <v>26.625</v>
      </c>
      <c r="AV21" s="16" t="s">
        <v>3767</v>
      </c>
      <c r="AW21" s="1">
        <f>(A1L554C19 * 2 + A1L554C20 + A1L554C21)</f>
        <v>510.11300000000006</v>
      </c>
      <c r="AX21" s="16" t="s">
        <v>3768</v>
      </c>
      <c r="AY21" s="1">
        <f>(A1L554C22 * 2 + A1L554C20 + A1L554C21)</f>
        <v>231.589</v>
      </c>
      <c r="AZ21" s="16" t="s">
        <v>3769</v>
      </c>
      <c r="BA21" s="1">
        <f>(A1L554C19 + A1L554C20 + A1L554C21 + A1L554C22)</f>
        <v>370.851</v>
      </c>
      <c r="BB21" s="16" t="s">
        <v>3770</v>
      </c>
      <c r="BC21" s="18">
        <f>IF(A1L554C23 &lt;&gt; 0,A1L554C24 / A1L554C23,0)</f>
        <v>0.45399548727438815</v>
      </c>
      <c r="BD21" s="16" t="s">
        <v>3771</v>
      </c>
      <c r="BE21" s="18">
        <f>IF(A1L554C26 = 0,A1L556C26, A1L554C26)</f>
        <v>0.45399548727438815</v>
      </c>
      <c r="BF21" s="16" t="s">
        <v>2977</v>
      </c>
      <c r="BG21" s="6">
        <v>157.161</v>
      </c>
      <c r="BH21" s="16" t="s">
        <v>2977</v>
      </c>
      <c r="BI21" s="6">
        <v>68.813000000000002</v>
      </c>
      <c r="BJ21" s="16" t="s">
        <v>2977</v>
      </c>
      <c r="BK21" s="6">
        <v>117.931</v>
      </c>
      <c r="BL21" s="16" t="s">
        <v>2977</v>
      </c>
      <c r="BM21" s="6">
        <v>20.550999999999998</v>
      </c>
      <c r="BN21" s="16" t="s">
        <v>3772</v>
      </c>
      <c r="BO21" s="1">
        <f>(A1L554C28 * 2 + A1L554C29 + A1L554C30)</f>
        <v>501.06599999999997</v>
      </c>
      <c r="BP21" s="16" t="s">
        <v>3773</v>
      </c>
      <c r="BQ21" s="1">
        <f>(A1L554C31 * 2 + A1L554C29 + A1L554C30)</f>
        <v>227.846</v>
      </c>
      <c r="BR21" s="16" t="s">
        <v>3774</v>
      </c>
      <c r="BS21" s="1">
        <f>(A1L554C28 + A1L554C29 + A1L554C30 + A1L554C31)</f>
        <v>364.45599999999996</v>
      </c>
      <c r="BT21" s="16" t="s">
        <v>3775</v>
      </c>
      <c r="BU21" s="18">
        <f>IF(A1L554C32 &lt;&gt; 0,A1L554C33 / A1L554C32,0)</f>
        <v>0.45472253156270831</v>
      </c>
      <c r="BV21" s="16" t="s">
        <v>3776</v>
      </c>
      <c r="BW21" s="18">
        <f>IF(A1L554C35 = 0,A1L556C35, A1L554C35)</f>
        <v>0.45472253156270831</v>
      </c>
      <c r="BX21" s="16" t="s">
        <v>2983</v>
      </c>
      <c r="BY21" s="6">
        <v>133.22900000000001</v>
      </c>
      <c r="BZ21" s="16" t="s">
        <v>2983</v>
      </c>
      <c r="CA21" s="6">
        <v>53.755000000000003</v>
      </c>
      <c r="CB21" s="16" t="s">
        <v>2983</v>
      </c>
      <c r="CC21" s="6">
        <v>105.069</v>
      </c>
      <c r="CD21" s="16" t="s">
        <v>2983</v>
      </c>
      <c r="CE21" s="6">
        <v>18.375</v>
      </c>
      <c r="CF21" s="16" t="s">
        <v>3777</v>
      </c>
      <c r="CG21" s="1">
        <f>(A1L554C37 * 2 + A1L554C38 + A1L554C39)</f>
        <v>425.28200000000004</v>
      </c>
      <c r="CH21" s="16" t="s">
        <v>3778</v>
      </c>
      <c r="CI21" s="1">
        <f>(A1L554C40 * 2 + A1L554C38 + A1L554C39)</f>
        <v>195.57400000000001</v>
      </c>
      <c r="CJ21" s="16" t="s">
        <v>3779</v>
      </c>
      <c r="CK21" s="1">
        <f>(A1L554C37 + A1L554C38 + A1L554C39 + A1L554C40)</f>
        <v>310.428</v>
      </c>
      <c r="CL21" s="16" t="s">
        <v>3780</v>
      </c>
      <c r="CM21" s="18">
        <f>IF(A1L554C41 &lt;&gt; 0,A1L554C42 / A1L554C41,0)</f>
        <v>0.45986898105257218</v>
      </c>
      <c r="CN21" s="16" t="s">
        <v>3781</v>
      </c>
      <c r="CO21" s="18">
        <f>IF(A1L554C44 = 0,A1L556C44, A1L554C44)</f>
        <v>0.45986898105257218</v>
      </c>
      <c r="CP21" s="16" t="s">
        <v>3782</v>
      </c>
      <c r="CQ21" s="18">
        <f>IF(RUN_YEARS &gt; 1,(A1L554C1 + A1L554C10) / 2, 0)</f>
        <v>144.9915</v>
      </c>
      <c r="CR21" s="16" t="s">
        <v>3783</v>
      </c>
      <c r="CS21" s="18">
        <f>IF(RUN_YEARS &gt; 1,(A1L554C2 + A1L554C11) / 2, 0)</f>
        <v>48.112499999999997</v>
      </c>
      <c r="CT21" s="16" t="s">
        <v>3784</v>
      </c>
      <c r="CU21" s="18">
        <f>IF(RUN_YEARS &gt; 1,(A1L554C3 + A1L554C12) / 2, 0)</f>
        <v>121.908</v>
      </c>
      <c r="CV21" s="16" t="s">
        <v>3785</v>
      </c>
      <c r="CW21" s="18">
        <f>IF(RUN_YEARS &gt; 1,(A1L554C4 + A1L554C13) / 2, 0)</f>
        <v>19.175000000000001</v>
      </c>
      <c r="CX21" s="16" t="s">
        <v>3786</v>
      </c>
      <c r="CY21" s="18">
        <f>IF(RUN_YEARS &gt; 1,(A1L554C5 + A1L554C14) / 2, 0)</f>
        <v>460.00350000000003</v>
      </c>
      <c r="CZ21" s="16" t="s">
        <v>3787</v>
      </c>
      <c r="DA21" s="18">
        <f>IF(RUN_YEARS &gt; 1,(A1L554C6 + A1L554C15) / 2, 0)</f>
        <v>208.37049999999999</v>
      </c>
      <c r="DB21" s="16" t="s">
        <v>3788</v>
      </c>
      <c r="DC21" s="18">
        <f>IF(RUN_YEARS &gt; 1,(A1L554C7 + A1L554C16) / 2, 0)</f>
        <v>334.18700000000001</v>
      </c>
      <c r="DD21" s="16" t="s">
        <v>3789</v>
      </c>
      <c r="DE21" s="18">
        <f>IF(A1L554C50 &lt;&gt; 0,A1L554C51 / A1L554C50,0)</f>
        <v>0.45297590127031639</v>
      </c>
      <c r="DF21" s="16" t="s">
        <v>3790</v>
      </c>
      <c r="DG21" s="18">
        <f>IF(A1L554C53 = 0,A1L556C53, A1L554C53)</f>
        <v>0.45297590127031639</v>
      </c>
      <c r="DH21" s="16" t="s">
        <v>3791</v>
      </c>
      <c r="DI21" s="18">
        <f>IF(RUN_YEARS &gt; 2,(A1L554C1 + A1L554C10 + A1L554C19) / 3, 0)</f>
        <v>151.95666666666668</v>
      </c>
      <c r="DJ21" s="16" t="s">
        <v>3792</v>
      </c>
      <c r="DK21" s="18">
        <f>IF(RUN_YEARS &gt; 2,(A1L554C2 + A1L554C11 + A1L554C20) / 3, 0)</f>
        <v>50.786999999999999</v>
      </c>
      <c r="DL21" s="16" t="s">
        <v>3793</v>
      </c>
      <c r="DM21" s="18">
        <f>IF(RUN_YEARS &gt; 2,(A1L554C3 + A1L554C12 + A1L554C21) / 3, 0)</f>
        <v>122.00633333333333</v>
      </c>
      <c r="DN21" s="16" t="s">
        <v>3794</v>
      </c>
      <c r="DO21" s="18">
        <f>IF(RUN_YEARS &gt; 2,(A1L554C4 + A1L554C13 + A1L554C22) / 3, 0)</f>
        <v>21.658333333333331</v>
      </c>
      <c r="DP21" s="16" t="s">
        <v>3795</v>
      </c>
      <c r="DQ21" s="18">
        <f>IF(RUN_YEARS &gt; 2,(A1L554C5 + A1L554C14 + A1L554C23) / 3, 0)</f>
        <v>476.70666666666671</v>
      </c>
      <c r="DR21" s="16" t="s">
        <v>3796</v>
      </c>
      <c r="DS21" s="18">
        <f>IF(RUN_YEARS &gt; 2,(A1L554C6 + A1L554C15 + A1L554C24) / 3, 0)</f>
        <v>216.10999999999999</v>
      </c>
      <c r="DT21" s="16" t="s">
        <v>3797</v>
      </c>
      <c r="DU21" s="18">
        <f>IF(RUN_YEARS &gt; 2,(A1L554C7 + A1L554C16 + A1L554C25) / 3, 0)</f>
        <v>346.4083333333333</v>
      </c>
      <c r="DV21" s="16" t="s">
        <v>3798</v>
      </c>
      <c r="DW21" s="18">
        <f>IF(A1L554C59 &lt;&gt; 0,A1L554C60 / A1L554C59,0)</f>
        <v>0.45333957989539331</v>
      </c>
      <c r="DX21" s="16" t="s">
        <v>3799</v>
      </c>
      <c r="DY21" s="18">
        <f>IF(A1L554C62 = 0,A1L556C62, A1L554C62)</f>
        <v>0.45333957989539331</v>
      </c>
      <c r="DZ21" s="16" t="s">
        <v>3800</v>
      </c>
      <c r="EA21" s="18">
        <f>IF(RUN_YEARS &gt; 3,(A1L554C1 + A1L554C10 + A1L554C19 + A1L554C28) / 4, 0)</f>
        <v>153.25774999999999</v>
      </c>
      <c r="EB21" s="16" t="s">
        <v>3801</v>
      </c>
      <c r="EC21" s="18">
        <f>IF(RUN_YEARS &gt; 3,(A1L554C2 + A1L554C11 + A1L554C20 + A1L554C29) / 4, 0)</f>
        <v>55.293499999999995</v>
      </c>
      <c r="ED21" s="16" t="s">
        <v>3802</v>
      </c>
      <c r="EE21" s="18">
        <f>IF(RUN_YEARS &gt; 3,(A1L554C3 + A1L554C12 + A1L554C21 + A1L554C30) / 4, 0)</f>
        <v>120.9875</v>
      </c>
      <c r="EF21" s="16" t="s">
        <v>3803</v>
      </c>
      <c r="EG21" s="18">
        <f>IF(RUN_YEARS &gt; 3,(A1L554C4 + A1L554C13 + A1L554C22 + A1L554C31) / 4, 0)</f>
        <v>21.381499999999999</v>
      </c>
      <c r="EH21" s="16" t="s">
        <v>3804</v>
      </c>
      <c r="EI21" s="18">
        <f>IF(RUN_YEARS &gt; 3,(A1L554C5 + A1L554C14 + A1L554C23 + A1L554C32) / 4, 0)</f>
        <v>482.79650000000004</v>
      </c>
      <c r="EJ21" s="16" t="s">
        <v>3805</v>
      </c>
      <c r="EK21" s="18">
        <f>IF(RUN_YEARS &gt; 3,(A1L554C6 + A1L554C15 + A1L554C24 + A1L554C33) / 4, 0)</f>
        <v>219.04399999999998</v>
      </c>
      <c r="EL21" s="16" t="s">
        <v>3806</v>
      </c>
      <c r="EM21" s="18">
        <f>IF(RUN_YEARS &gt; 3,(A1L554C7 + A1L554C16 + A1L554C25 + A1L554C34) / 4, 0)</f>
        <v>350.92024999999995</v>
      </c>
      <c r="EN21" s="16" t="s">
        <v>3807</v>
      </c>
      <c r="EO21" s="18">
        <f>IF(A1L554C68 &lt;&gt; 0,A1L554C69 / A1L554C68,0)</f>
        <v>0.45369840087904523</v>
      </c>
      <c r="EP21" s="16" t="s">
        <v>3808</v>
      </c>
      <c r="EQ21" s="18">
        <f>IF(A1L554C71 = 0,A1L556C71, A1L554C71)</f>
        <v>0.45369840087904523</v>
      </c>
      <c r="ER21" s="16" t="s">
        <v>3809</v>
      </c>
      <c r="ES21" s="18">
        <f>IF(RUN_YEARS &gt; 4,(A1L554C1 + A1L554C10 + A1L554C19 + A1L554C28 + A1L554C37) / 5, 0)</f>
        <v>149.25200000000001</v>
      </c>
      <c r="ET21" s="16" t="s">
        <v>3810</v>
      </c>
      <c r="EU21" s="18">
        <f>IF(RUN_YEARS &gt; 4,(A1L554C2 + A1L554C11 + A1L554C20 + A1L554C29 + A1L554C38) / 5, 0)</f>
        <v>54.985799999999998</v>
      </c>
      <c r="EV21" s="16" t="s">
        <v>3811</v>
      </c>
      <c r="EW21" s="18">
        <f>IF(RUN_YEARS &gt; 4,(A1L554C3 + A1L554C12 + A1L554C21 + A1L554C30 + A1L554C39) / 5, 0)</f>
        <v>117.8038</v>
      </c>
      <c r="EX21" s="16" t="s">
        <v>3812</v>
      </c>
      <c r="EY21" s="18">
        <f>IF(RUN_YEARS &gt; 4,(A1L554C4 + A1L554C13 + A1L554C22 + A1L554C31 + A1L554C40) / 5, 0)</f>
        <v>20.780200000000001</v>
      </c>
      <c r="EZ21" s="16" t="s">
        <v>3813</v>
      </c>
      <c r="FA21" s="18">
        <f>IF(RUN_YEARS &gt; 4,(A1L554C5 + A1L554C14 + A1L554C23 + A1L554C32 + A1L554C41) / 5, 0)</f>
        <v>471.29360000000008</v>
      </c>
      <c r="FB21" s="16" t="s">
        <v>3814</v>
      </c>
      <c r="FC21" s="18">
        <f>IF(RUN_YEARS &gt; 4,(A1L554C6 + A1L554C15 + A1L554C24 + A1L554C33 + A1L554C42) / 5, 0)</f>
        <v>214.35</v>
      </c>
      <c r="FD21" s="16" t="s">
        <v>3815</v>
      </c>
      <c r="FE21" s="18">
        <f>IF(RUN_YEARS &gt; 4,(A1L554C7 + A1L554C16 + A1L554C25 + A1L554C34 + A1L554C43) / 5, 0)</f>
        <v>342.8218</v>
      </c>
      <c r="FF21" s="16" t="s">
        <v>3816</v>
      </c>
      <c r="FG21" s="18">
        <f>IF(A1L554C77 &lt;&gt; 0,A1L554C78 / A1L554C77,0)</f>
        <v>0.45481203224486805</v>
      </c>
      <c r="FH21" s="16" t="s">
        <v>3817</v>
      </c>
      <c r="FI21" s="18">
        <f>IF(A1L554C80 = 0,A1L556C80, A1L554C80)</f>
        <v>0.45481203224486805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2985.712</v>
      </c>
      <c r="F22" s="16" t="s">
        <v>2959</v>
      </c>
      <c r="G22" s="6">
        <v>1171.9190000000001</v>
      </c>
      <c r="H22" s="16" t="s">
        <v>2959</v>
      </c>
      <c r="I22" s="6">
        <v>892.67399999999998</v>
      </c>
      <c r="J22" s="16" t="s">
        <v>2959</v>
      </c>
      <c r="K22" s="6">
        <v>226.55799999999999</v>
      </c>
      <c r="L22" s="16" t="s">
        <v>3818</v>
      </c>
      <c r="M22" s="1">
        <f>(A1L555C1 * 2 + A1L555C2 + A1L555C3)</f>
        <v>8036.0169999999998</v>
      </c>
      <c r="N22" s="16" t="s">
        <v>3819</v>
      </c>
      <c r="O22" s="1">
        <f>(A1L555C4 * 2 + A1L555C2 + A1L555C3)</f>
        <v>2517.7089999999998</v>
      </c>
      <c r="P22" s="16" t="s">
        <v>3820</v>
      </c>
      <c r="Q22" s="1">
        <f>(A1L555C1 + A1L555C2 + A1L555C3 + A1L555C4)</f>
        <v>5276.8630000000003</v>
      </c>
      <c r="R22" s="16" t="s">
        <v>3821</v>
      </c>
      <c r="S22" s="18">
        <f>IF(A1L555C5 &lt;&gt; 0,A1L555C6 / A1L555C5,0)</f>
        <v>0.31330309530206318</v>
      </c>
      <c r="T22" s="16" t="s">
        <v>3822</v>
      </c>
      <c r="U22" s="18">
        <f>IF(A1L555C8 = 0,A1L556C8, A1L555C8)</f>
        <v>0.31330309530206318</v>
      </c>
      <c r="V22" s="16" t="s">
        <v>2965</v>
      </c>
      <c r="W22" s="6">
        <v>992.92700000000002</v>
      </c>
      <c r="X22" s="16" t="s">
        <v>2965</v>
      </c>
      <c r="Y22" s="6">
        <v>932.93899999999996</v>
      </c>
      <c r="Z22" s="16" t="s">
        <v>2965</v>
      </c>
      <c r="AA22" s="6">
        <v>610.47699999999998</v>
      </c>
      <c r="AB22" s="16" t="s">
        <v>2965</v>
      </c>
      <c r="AC22" s="6">
        <v>153.965</v>
      </c>
      <c r="AD22" s="16" t="s">
        <v>3823</v>
      </c>
      <c r="AE22" s="1">
        <f>(A1L555C10 * 2 + A1L555C11 + A1L555C12)</f>
        <v>3529.27</v>
      </c>
      <c r="AF22" s="16" t="s">
        <v>3824</v>
      </c>
      <c r="AG22" s="1">
        <f>(A1L555C13 * 2 + A1L555C11 + A1L555C12)</f>
        <v>1851.346</v>
      </c>
      <c r="AH22" s="16" t="s">
        <v>3825</v>
      </c>
      <c r="AI22" s="1">
        <f>(A1L555C10 + A1L555C11 + A1L555C12 + A1L555C13)</f>
        <v>2690.308</v>
      </c>
      <c r="AJ22" s="16" t="s">
        <v>3826</v>
      </c>
      <c r="AK22" s="18">
        <f>IF(A1L555C14 &lt;&gt; 0,A1L555C15 / A1L555C14,0)</f>
        <v>0.52456910352565833</v>
      </c>
      <c r="AL22" s="16" t="s">
        <v>3827</v>
      </c>
      <c r="AM22" s="18">
        <f>IF(A1L555C17 = 0,A1L556C17, A1L555C17)</f>
        <v>0.52456910352565833</v>
      </c>
      <c r="AN22" s="16" t="s">
        <v>2971</v>
      </c>
      <c r="AO22" s="6">
        <v>955.53499999999997</v>
      </c>
      <c r="AP22" s="16" t="s">
        <v>2971</v>
      </c>
      <c r="AQ22" s="6">
        <v>847.38099999999997</v>
      </c>
      <c r="AR22" s="16" t="s">
        <v>2971</v>
      </c>
      <c r="AS22" s="6">
        <v>629.71900000000005</v>
      </c>
      <c r="AT22" s="16" t="s">
        <v>2971</v>
      </c>
      <c r="AU22" s="6">
        <v>147.86600000000001</v>
      </c>
      <c r="AV22" s="16" t="s">
        <v>3828</v>
      </c>
      <c r="AW22" s="1">
        <f>(A1L555C19 * 2 + A1L555C20 + A1L555C21)</f>
        <v>3388.17</v>
      </c>
      <c r="AX22" s="16" t="s">
        <v>3829</v>
      </c>
      <c r="AY22" s="1">
        <f>(A1L555C22 * 2 + A1L555C20 + A1L555C21)</f>
        <v>1772.8320000000001</v>
      </c>
      <c r="AZ22" s="16" t="s">
        <v>3830</v>
      </c>
      <c r="BA22" s="1">
        <f>(A1L555C19 + A1L555C20 + A1L555C21 + A1L555C22)</f>
        <v>2580.5010000000002</v>
      </c>
      <c r="BB22" s="16" t="s">
        <v>3831</v>
      </c>
      <c r="BC22" s="18">
        <f>IF(A1L555C23 &lt;&gt; 0,A1L555C24 / A1L555C23,0)</f>
        <v>0.52324174997122341</v>
      </c>
      <c r="BD22" s="16" t="s">
        <v>3832</v>
      </c>
      <c r="BE22" s="18">
        <f>IF(A1L555C26 = 0,A1L556C26, A1L555C26)</f>
        <v>0.52324174997122341</v>
      </c>
      <c r="BF22" s="16" t="s">
        <v>2977</v>
      </c>
      <c r="BG22" s="6">
        <v>871.34699999999998</v>
      </c>
      <c r="BH22" s="16" t="s">
        <v>2977</v>
      </c>
      <c r="BI22" s="6">
        <v>635.72199999999998</v>
      </c>
      <c r="BJ22" s="16" t="s">
        <v>2977</v>
      </c>
      <c r="BK22" s="6">
        <v>556.21400000000006</v>
      </c>
      <c r="BL22" s="16" t="s">
        <v>2977</v>
      </c>
      <c r="BM22" s="6">
        <v>117.405</v>
      </c>
      <c r="BN22" s="16" t="s">
        <v>3833</v>
      </c>
      <c r="BO22" s="1">
        <f>(A1L555C28 * 2 + A1L555C29 + A1L555C30)</f>
        <v>2934.63</v>
      </c>
      <c r="BP22" s="16" t="s">
        <v>3834</v>
      </c>
      <c r="BQ22" s="1">
        <f>(A1L555C31 * 2 + A1L555C29 + A1L555C30)</f>
        <v>1426.7460000000001</v>
      </c>
      <c r="BR22" s="16" t="s">
        <v>3835</v>
      </c>
      <c r="BS22" s="1">
        <f>(A1L555C28 + A1L555C29 + A1L555C30 + A1L555C31)</f>
        <v>2180.6880000000001</v>
      </c>
      <c r="BT22" s="16" t="s">
        <v>3836</v>
      </c>
      <c r="BU22" s="18">
        <f>IF(A1L555C32 &lt;&gt; 0,A1L555C33 / A1L555C32,0)</f>
        <v>0.48617577002893042</v>
      </c>
      <c r="BV22" s="16" t="s">
        <v>3837</v>
      </c>
      <c r="BW22" s="18">
        <f>IF(A1L555C35 = 0,A1L556C35, A1L555C35)</f>
        <v>0.48617577002893042</v>
      </c>
      <c r="BX22" s="16" t="s">
        <v>2983</v>
      </c>
      <c r="BY22" s="6">
        <v>820.79700000000003</v>
      </c>
      <c r="BZ22" s="16" t="s">
        <v>2983</v>
      </c>
      <c r="CA22" s="6">
        <v>441.452</v>
      </c>
      <c r="CB22" s="16" t="s">
        <v>2983</v>
      </c>
      <c r="CC22" s="6">
        <v>368.47399999999999</v>
      </c>
      <c r="CD22" s="16" t="s">
        <v>2983</v>
      </c>
      <c r="CE22" s="6">
        <v>105.792</v>
      </c>
      <c r="CF22" s="16" t="s">
        <v>3838</v>
      </c>
      <c r="CG22" s="1">
        <f>(A1L555C37 * 2 + A1L555C38 + A1L555C39)</f>
        <v>2451.5200000000004</v>
      </c>
      <c r="CH22" s="16" t="s">
        <v>3839</v>
      </c>
      <c r="CI22" s="1">
        <f>(A1L555C40 * 2 + A1L555C38 + A1L555C39)</f>
        <v>1021.51</v>
      </c>
      <c r="CJ22" s="16" t="s">
        <v>3840</v>
      </c>
      <c r="CK22" s="1">
        <f>(A1L555C37 + A1L555C38 + A1L555C39 + A1L555C40)</f>
        <v>1736.5149999999999</v>
      </c>
      <c r="CL22" s="16" t="s">
        <v>3841</v>
      </c>
      <c r="CM22" s="18">
        <f>IF(A1L555C41 &lt;&gt; 0,A1L555C42 / A1L555C41,0)</f>
        <v>0.41668434277509458</v>
      </c>
      <c r="CN22" s="16" t="s">
        <v>3842</v>
      </c>
      <c r="CO22" s="18">
        <f>IF(A1L555C44 = 0,A1L556C44, A1L555C44)</f>
        <v>0.41668434277509458</v>
      </c>
      <c r="CP22" s="16" t="s">
        <v>3843</v>
      </c>
      <c r="CQ22" s="18">
        <f>IF(RUN_YEARS &gt; 1,(A1L555C1 + A1L555C10) / 2, 0)</f>
        <v>1989.3195000000001</v>
      </c>
      <c r="CR22" s="16" t="s">
        <v>3844</v>
      </c>
      <c r="CS22" s="18">
        <f>IF(RUN_YEARS &gt; 1,(A1L555C2 + A1L555C11) / 2, 0)</f>
        <v>1052.4290000000001</v>
      </c>
      <c r="CT22" s="16" t="s">
        <v>3845</v>
      </c>
      <c r="CU22" s="18">
        <f>IF(RUN_YEARS &gt; 1,(A1L555C3 + A1L555C12) / 2, 0)</f>
        <v>751.57549999999992</v>
      </c>
      <c r="CV22" s="16" t="s">
        <v>3846</v>
      </c>
      <c r="CW22" s="18">
        <f>IF(RUN_YEARS &gt; 1,(A1L555C4 + A1L555C13) / 2, 0)</f>
        <v>190.26150000000001</v>
      </c>
      <c r="CX22" s="16" t="s">
        <v>3847</v>
      </c>
      <c r="CY22" s="18">
        <f>IF(RUN_YEARS &gt; 1,(A1L555C5 + A1L555C14) / 2, 0)</f>
        <v>5782.6435000000001</v>
      </c>
      <c r="CZ22" s="16" t="s">
        <v>3848</v>
      </c>
      <c r="DA22" s="18">
        <f>IF(RUN_YEARS &gt; 1,(A1L555C6 + A1L555C15) / 2, 0)</f>
        <v>2184.5275000000001</v>
      </c>
      <c r="DB22" s="16" t="s">
        <v>3849</v>
      </c>
      <c r="DC22" s="18">
        <f>IF(RUN_YEARS &gt; 1,(A1L555C7 + A1L555C16) / 2, 0)</f>
        <v>3983.5855000000001</v>
      </c>
      <c r="DD22" s="16" t="s">
        <v>3850</v>
      </c>
      <c r="DE22" s="18">
        <f>IF(A1L555C50 &lt;&gt; 0,A1L555C51 / A1L555C50,0)</f>
        <v>0.37777315859087629</v>
      </c>
      <c r="DF22" s="16" t="s">
        <v>3851</v>
      </c>
      <c r="DG22" s="18">
        <f>IF(A1L555C53 = 0,A1L556C53, A1L555C53)</f>
        <v>0.37777315859087629</v>
      </c>
      <c r="DH22" s="16" t="s">
        <v>3852</v>
      </c>
      <c r="DI22" s="18">
        <f>IF(RUN_YEARS &gt; 2,(A1L555C1 + A1L555C10 + A1L555C19) / 3, 0)</f>
        <v>1644.7246666666667</v>
      </c>
      <c r="DJ22" s="16" t="s">
        <v>3853</v>
      </c>
      <c r="DK22" s="18">
        <f>IF(RUN_YEARS &gt; 2,(A1L555C2 + A1L555C11 + A1L555C20) / 3, 0)</f>
        <v>984.07966666666664</v>
      </c>
      <c r="DL22" s="16" t="s">
        <v>3854</v>
      </c>
      <c r="DM22" s="18">
        <f>IF(RUN_YEARS &gt; 2,(A1L555C3 + A1L555C12 + A1L555C21) / 3, 0)</f>
        <v>710.95666666666659</v>
      </c>
      <c r="DN22" s="16" t="s">
        <v>3855</v>
      </c>
      <c r="DO22" s="18">
        <f>IF(RUN_YEARS &gt; 2,(A1L555C4 + A1L555C13 + A1L555C22) / 3, 0)</f>
        <v>176.12966666666668</v>
      </c>
      <c r="DP22" s="16" t="s">
        <v>3856</v>
      </c>
      <c r="DQ22" s="18">
        <f>IF(RUN_YEARS &gt; 2,(A1L555C5 + A1L555C14 + A1L555C23) / 3, 0)</f>
        <v>4984.4856666666665</v>
      </c>
      <c r="DR22" s="16" t="s">
        <v>3857</v>
      </c>
      <c r="DS22" s="18">
        <f>IF(RUN_YEARS &gt; 2,(A1L555C6 + A1L555C15 + A1L555C24) / 3, 0)</f>
        <v>2047.2956666666669</v>
      </c>
      <c r="DT22" s="16" t="s">
        <v>3858</v>
      </c>
      <c r="DU22" s="18">
        <f>IF(RUN_YEARS &gt; 2,(A1L555C7 + A1L555C16 + A1L555C25) / 3, 0)</f>
        <v>3515.8906666666667</v>
      </c>
      <c r="DV22" s="16" t="s">
        <v>3859</v>
      </c>
      <c r="DW22" s="18">
        <f>IF(A1L555C59 &lt;&gt; 0,A1L555C60 / A1L555C59,0)</f>
        <v>0.41073358488274658</v>
      </c>
      <c r="DX22" s="16" t="s">
        <v>3860</v>
      </c>
      <c r="DY22" s="18">
        <f>IF(A1L555C62 = 0,A1L556C62, A1L555C62)</f>
        <v>0.41073358488274658</v>
      </c>
      <c r="DZ22" s="16" t="s">
        <v>3861</v>
      </c>
      <c r="EA22" s="18">
        <f>IF(RUN_YEARS &gt; 3,(A1L555C1 + A1L555C10 + A1L555C19 + A1L555C28) / 4, 0)</f>
        <v>1451.3802499999999</v>
      </c>
      <c r="EB22" s="16" t="s">
        <v>3862</v>
      </c>
      <c r="EC22" s="18">
        <f>IF(RUN_YEARS &gt; 3,(A1L555C2 + A1L555C11 + A1L555C20 + A1L555C29) / 4, 0)</f>
        <v>896.99025000000006</v>
      </c>
      <c r="ED22" s="16" t="s">
        <v>3863</v>
      </c>
      <c r="EE22" s="18">
        <f>IF(RUN_YEARS &gt; 3,(A1L555C3 + A1L555C12 + A1L555C21 + A1L555C30) / 4, 0)</f>
        <v>672.27099999999996</v>
      </c>
      <c r="EF22" s="16" t="s">
        <v>3864</v>
      </c>
      <c r="EG22" s="18">
        <f>IF(RUN_YEARS &gt; 3,(A1L555C4 + A1L555C13 + A1L555C22 + A1L555C31) / 4, 0)</f>
        <v>161.4485</v>
      </c>
      <c r="EH22" s="16" t="s">
        <v>3865</v>
      </c>
      <c r="EI22" s="18">
        <f>IF(RUN_YEARS &gt; 3,(A1L555C5 + A1L555C14 + A1L555C23 + A1L555C32) / 4, 0)</f>
        <v>4472.0217499999999</v>
      </c>
      <c r="EJ22" s="16" t="s">
        <v>3866</v>
      </c>
      <c r="EK22" s="18">
        <f>IF(RUN_YEARS &gt; 3,(A1L555C6 + A1L555C15 + A1L555C24 + A1L555C33) / 4, 0)</f>
        <v>1892.1582500000002</v>
      </c>
      <c r="EL22" s="16" t="s">
        <v>3867</v>
      </c>
      <c r="EM22" s="18">
        <f>IF(RUN_YEARS &gt; 3,(A1L555C7 + A1L555C16 + A1L555C25 + A1L555C34) / 4, 0)</f>
        <v>3182.09</v>
      </c>
      <c r="EN22" s="16" t="s">
        <v>3868</v>
      </c>
      <c r="EO22" s="18">
        <f>IF(A1L555C68 &lt;&gt; 0,A1L555C69 / A1L555C68,0)</f>
        <v>0.4231102520912382</v>
      </c>
      <c r="EP22" s="16" t="s">
        <v>3869</v>
      </c>
      <c r="EQ22" s="18">
        <f>IF(A1L555C71 = 0,A1L556C71, A1L555C71)</f>
        <v>0.4231102520912382</v>
      </c>
      <c r="ER22" s="16" t="s">
        <v>3870</v>
      </c>
      <c r="ES22" s="18">
        <f>IF(RUN_YEARS &gt; 4,(A1L555C1 + A1L555C10 + A1L555C19 + A1L555C28 + A1L555C37) / 5, 0)</f>
        <v>1325.2635999999998</v>
      </c>
      <c r="ET22" s="16" t="s">
        <v>3871</v>
      </c>
      <c r="EU22" s="18">
        <f>IF(RUN_YEARS &gt; 4,(A1L555C2 + A1L555C11 + A1L555C20 + A1L555C29 + A1L555C38) / 5, 0)</f>
        <v>805.88260000000014</v>
      </c>
      <c r="EV22" s="16" t="s">
        <v>3872</v>
      </c>
      <c r="EW22" s="18">
        <f>IF(RUN_YEARS &gt; 4,(A1L555C3 + A1L555C12 + A1L555C21 + A1L555C30 + A1L555C39) / 5, 0)</f>
        <v>611.51160000000004</v>
      </c>
      <c r="EX22" s="16" t="s">
        <v>3873</v>
      </c>
      <c r="EY22" s="18">
        <f>IF(RUN_YEARS &gt; 4,(A1L555C4 + A1L555C13 + A1L555C22 + A1L555C31 + A1L555C40) / 5, 0)</f>
        <v>150.31720000000001</v>
      </c>
      <c r="EZ22" s="16" t="s">
        <v>3874</v>
      </c>
      <c r="FA22" s="18">
        <f>IF(RUN_YEARS &gt; 4,(A1L555C5 + A1L555C14 + A1L555C23 + A1L555C32 + A1L555C41) / 5, 0)</f>
        <v>4067.9214000000002</v>
      </c>
      <c r="FB22" s="16" t="s">
        <v>3875</v>
      </c>
      <c r="FC22" s="18">
        <f>IF(RUN_YEARS &gt; 4,(A1L555C6 + A1L555C15 + A1L555C24 + A1L555C33 + A1L555C42) / 5, 0)</f>
        <v>1718.0286000000001</v>
      </c>
      <c r="FD22" s="16" t="s">
        <v>3876</v>
      </c>
      <c r="FE22" s="18">
        <f>IF(RUN_YEARS &gt; 4,(A1L555C7 + A1L555C16 + A1L555C25 + A1L555C34 + A1L555C43) / 5, 0)</f>
        <v>2892.9749999999999</v>
      </c>
      <c r="FF22" s="16" t="s">
        <v>3877</v>
      </c>
      <c r="FG22" s="18">
        <f>IF(A1L555C77 &lt;&gt; 0,A1L555C78 / A1L555C77,0)</f>
        <v>0.42233574129529644</v>
      </c>
      <c r="FH22" s="16" t="s">
        <v>3878</v>
      </c>
      <c r="FI22" s="18">
        <f>IF(A1L555C80 = 0,A1L556C80, A1L555C80)</f>
        <v>0.42233574129529644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13552.004999999999</v>
      </c>
      <c r="F23" s="16" t="s">
        <v>2959</v>
      </c>
      <c r="G23" s="6">
        <v>4057.0610000000001</v>
      </c>
      <c r="H23" s="16" t="s">
        <v>2959</v>
      </c>
      <c r="I23" s="6">
        <v>3066.799</v>
      </c>
      <c r="J23" s="16" t="s">
        <v>2959</v>
      </c>
      <c r="K23" s="6">
        <v>946.971</v>
      </c>
      <c r="L23" s="16" t="s">
        <v>3879</v>
      </c>
      <c r="M23" s="1">
        <f>(A1L556C1 * 2 + A1L556C2 + A1L556C3)</f>
        <v>34227.870000000003</v>
      </c>
      <c r="N23" s="16" t="s">
        <v>3880</v>
      </c>
      <c r="O23" s="1">
        <f>(A1L556C4 * 2 + A1L556C2 + A1L556C3)</f>
        <v>9017.8019999999997</v>
      </c>
      <c r="P23" s="16" t="s">
        <v>3881</v>
      </c>
      <c r="Q23" s="1">
        <f>(A1L556C1 + A1L556C2 + A1L556C3 + A1L556C4)</f>
        <v>21622.835999999999</v>
      </c>
      <c r="R23" s="16" t="s">
        <v>3882</v>
      </c>
      <c r="S23" s="18">
        <f>IF(A1L556C5 &lt;&gt; 0,A1L556C6 / A1L556C5,0)</f>
        <v>0.26346372123068129</v>
      </c>
      <c r="T23" s="16" t="s">
        <v>3883</v>
      </c>
      <c r="U23" s="18">
        <f>IF(A1L556C8 = 0,A1L556C8, A1L556C8)</f>
        <v>0.26346372123068129</v>
      </c>
      <c r="V23" s="16" t="s">
        <v>2965</v>
      </c>
      <c r="W23" s="6">
        <v>13647.484</v>
      </c>
      <c r="X23" s="16" t="s">
        <v>2965</v>
      </c>
      <c r="Y23" s="6">
        <v>4413.0739999999996</v>
      </c>
      <c r="Z23" s="16" t="s">
        <v>2965</v>
      </c>
      <c r="AA23" s="6">
        <v>3238.51</v>
      </c>
      <c r="AB23" s="16" t="s">
        <v>2965</v>
      </c>
      <c r="AC23" s="6">
        <v>971.49699999999996</v>
      </c>
      <c r="AD23" s="16" t="s">
        <v>3884</v>
      </c>
      <c r="AE23" s="1">
        <f>(A1L556C10 * 2 + A1L556C11 + A1L556C12)</f>
        <v>34946.552000000003</v>
      </c>
      <c r="AF23" s="16" t="s">
        <v>3885</v>
      </c>
      <c r="AG23" s="1">
        <f>(A1L556C13 * 2 + A1L556C11 + A1L556C12)</f>
        <v>9594.5779999999995</v>
      </c>
      <c r="AH23" s="16" t="s">
        <v>3886</v>
      </c>
      <c r="AI23" s="1">
        <f>(A1L556C10 + A1L556C11 + A1L556C12 + A1L556C13)</f>
        <v>22270.564999999999</v>
      </c>
      <c r="AJ23" s="16" t="s">
        <v>3887</v>
      </c>
      <c r="AK23" s="18">
        <f>IF(A1L556C14 &lt;&gt; 0,A1L556C15 / A1L556C14,0)</f>
        <v>0.27455006147673733</v>
      </c>
      <c r="AL23" s="16" t="s">
        <v>3888</v>
      </c>
      <c r="AM23" s="18">
        <f>IF(A1L556C17 = 0,A1L556C17, A1L556C17)</f>
        <v>0.27455006147673733</v>
      </c>
      <c r="AN23" s="16" t="s">
        <v>2971</v>
      </c>
      <c r="AO23" s="6">
        <v>13110.987999999999</v>
      </c>
      <c r="AP23" s="16" t="s">
        <v>2971</v>
      </c>
      <c r="AQ23" s="6">
        <v>4230.1049999999996</v>
      </c>
      <c r="AR23" s="16" t="s">
        <v>2971</v>
      </c>
      <c r="AS23" s="6">
        <v>3176.7890000000002</v>
      </c>
      <c r="AT23" s="16" t="s">
        <v>2971</v>
      </c>
      <c r="AU23" s="6">
        <v>934.84199999999998</v>
      </c>
      <c r="AV23" s="16" t="s">
        <v>3889</v>
      </c>
      <c r="AW23" s="1">
        <f>(A1L556C19 * 2 + A1L556C20 + A1L556C21)</f>
        <v>33628.869999999995</v>
      </c>
      <c r="AX23" s="16" t="s">
        <v>3890</v>
      </c>
      <c r="AY23" s="1">
        <f>(A1L556C22 * 2 + A1L556C20 + A1L556C21)</f>
        <v>9276.5779999999995</v>
      </c>
      <c r="AZ23" s="16" t="s">
        <v>3891</v>
      </c>
      <c r="BA23" s="1">
        <f>(A1L556C19 + A1L556C20 + A1L556C21 + A1L556C22)</f>
        <v>21452.724000000002</v>
      </c>
      <c r="BB23" s="16" t="s">
        <v>3892</v>
      </c>
      <c r="BC23" s="18">
        <f>IF(A1L556C23 &lt;&gt; 0,A1L556C24 / A1L556C23,0)</f>
        <v>0.27585161202264602</v>
      </c>
      <c r="BD23" s="16" t="s">
        <v>3893</v>
      </c>
      <c r="BE23" s="18">
        <f>IF(A1L556C26 = 0,A1L556C26, A1L556C26)</f>
        <v>0.27585161202264602</v>
      </c>
      <c r="BF23" s="16" t="s">
        <v>2977</v>
      </c>
      <c r="BG23" s="6">
        <v>12852.722</v>
      </c>
      <c r="BH23" s="16" t="s">
        <v>2977</v>
      </c>
      <c r="BI23" s="6">
        <v>4154.0159999999996</v>
      </c>
      <c r="BJ23" s="16" t="s">
        <v>2977</v>
      </c>
      <c r="BK23" s="6">
        <v>3076.1350000000002</v>
      </c>
      <c r="BL23" s="16" t="s">
        <v>2977</v>
      </c>
      <c r="BM23" s="6">
        <v>904.18499999999995</v>
      </c>
      <c r="BN23" s="16" t="s">
        <v>3894</v>
      </c>
      <c r="BO23" s="1">
        <f>(A1L556C28 * 2 + A1L556C29 + A1L556C30)</f>
        <v>32935.595000000001</v>
      </c>
      <c r="BP23" s="16" t="s">
        <v>3895</v>
      </c>
      <c r="BQ23" s="1">
        <f>(A1L556C31 * 2 + A1L556C29 + A1L556C30)</f>
        <v>9038.5210000000006</v>
      </c>
      <c r="BR23" s="16" t="s">
        <v>3896</v>
      </c>
      <c r="BS23" s="1">
        <f>(A1L556C28 + A1L556C29 + A1L556C30 + A1L556C31)</f>
        <v>20987.058000000001</v>
      </c>
      <c r="BT23" s="16" t="s">
        <v>3897</v>
      </c>
      <c r="BU23" s="18">
        <f>IF(A1L556C32 &lt;&gt; 0,A1L556C33 / A1L556C32,0)</f>
        <v>0.27443017197655001</v>
      </c>
      <c r="BV23" s="16" t="s">
        <v>3898</v>
      </c>
      <c r="BW23" s="18">
        <f>IF(A1L556C35 = 0,A1L556C35, A1L556C35)</f>
        <v>0.27443017197655001</v>
      </c>
      <c r="BX23" s="16" t="s">
        <v>2983</v>
      </c>
      <c r="BY23" s="6">
        <v>12774.793</v>
      </c>
      <c r="BZ23" s="16" t="s">
        <v>2983</v>
      </c>
      <c r="CA23" s="6">
        <v>4210.33</v>
      </c>
      <c r="CB23" s="16" t="s">
        <v>2983</v>
      </c>
      <c r="CC23" s="6">
        <v>2906.8359999999998</v>
      </c>
      <c r="CD23" s="16" t="s">
        <v>2983</v>
      </c>
      <c r="CE23" s="6">
        <v>849.34799999999996</v>
      </c>
      <c r="CF23" s="16" t="s">
        <v>3899</v>
      </c>
      <c r="CG23" s="1">
        <f>(A1L556C37 * 2 + A1L556C38 + A1L556C39)</f>
        <v>32666.751999999997</v>
      </c>
      <c r="CH23" s="16" t="s">
        <v>3900</v>
      </c>
      <c r="CI23" s="1">
        <f>(A1L556C40 * 2 + A1L556C38 + A1L556C39)</f>
        <v>8815.8619999999992</v>
      </c>
      <c r="CJ23" s="16" t="s">
        <v>3901</v>
      </c>
      <c r="CK23" s="1">
        <f>(A1L556C37 + A1L556C38 + A1L556C39 + A1L556C40)</f>
        <v>20741.307000000001</v>
      </c>
      <c r="CL23" s="16" t="s">
        <v>3902</v>
      </c>
      <c r="CM23" s="18">
        <f>IF(A1L556C41 &lt;&gt; 0,A1L556C42 / A1L556C41,0)</f>
        <v>0.26987262155723346</v>
      </c>
      <c r="CN23" s="16" t="s">
        <v>3903</v>
      </c>
      <c r="CO23" s="18">
        <f>IF(A1L556C44 = 0,A1L556C44, A1L556C44)</f>
        <v>0.26987262155723346</v>
      </c>
      <c r="CP23" s="16" t="s">
        <v>3904</v>
      </c>
      <c r="CQ23" s="18">
        <f>IF(RUN_YEARS &gt; 1,(A1L556C1 + A1L556C10) / 2, 0)</f>
        <v>13599.744500000001</v>
      </c>
      <c r="CR23" s="16" t="s">
        <v>3905</v>
      </c>
      <c r="CS23" s="18">
        <f>IF(RUN_YEARS &gt; 1,(A1L556C2 + A1L556C11) / 2, 0)</f>
        <v>4235.0675000000001</v>
      </c>
      <c r="CT23" s="16" t="s">
        <v>3906</v>
      </c>
      <c r="CU23" s="18">
        <f>IF(RUN_YEARS &gt; 1,(A1L556C3 + A1L556C12) / 2, 0)</f>
        <v>3152.6545000000001</v>
      </c>
      <c r="CV23" s="16" t="s">
        <v>3907</v>
      </c>
      <c r="CW23" s="18">
        <f>IF(RUN_YEARS &gt; 1,(A1L556C4 + A1L556C13) / 2, 0)</f>
        <v>959.23399999999992</v>
      </c>
      <c r="CX23" s="16" t="s">
        <v>3908</v>
      </c>
      <c r="CY23" s="18">
        <f>IF(RUN_YEARS &gt; 1,(A1L556C5 + A1L556C14) / 2, 0)</f>
        <v>34587.211000000003</v>
      </c>
      <c r="CZ23" s="16" t="s">
        <v>3909</v>
      </c>
      <c r="DA23" s="18">
        <f>IF(RUN_YEARS &gt; 1,(A1L556C6 + A1L556C15) / 2, 0)</f>
        <v>9306.1899999999987</v>
      </c>
      <c r="DB23" s="16" t="s">
        <v>3910</v>
      </c>
      <c r="DC23" s="18">
        <f>IF(RUN_YEARS &gt; 1,(A1L556C7 + A1L556C16) / 2, 0)</f>
        <v>21946.700499999999</v>
      </c>
      <c r="DD23" s="16" t="s">
        <v>3911</v>
      </c>
      <c r="DE23" s="18">
        <f>IF(A1L556C50 &lt;&gt; 0,A1L556C51 / A1L556C50,0)</f>
        <v>0.26906448166635921</v>
      </c>
      <c r="DF23" s="16" t="s">
        <v>3912</v>
      </c>
      <c r="DG23" s="18">
        <f>IF(A1L556C53 = 0,A1L556C53, A1L556C53)</f>
        <v>0.26906448166635921</v>
      </c>
      <c r="DH23" s="16" t="s">
        <v>3913</v>
      </c>
      <c r="DI23" s="18">
        <f>IF(RUN_YEARS &gt; 2,(A1L556C1 + A1L556C10 + A1L556C19) / 3, 0)</f>
        <v>13436.825666666666</v>
      </c>
      <c r="DJ23" s="16" t="s">
        <v>3914</v>
      </c>
      <c r="DK23" s="18">
        <f>IF(RUN_YEARS &gt; 2,(A1L556C2 + A1L556C11 + A1L556C20) / 3, 0)</f>
        <v>4233.413333333333</v>
      </c>
      <c r="DL23" s="16" t="s">
        <v>3915</v>
      </c>
      <c r="DM23" s="18">
        <f>IF(RUN_YEARS &gt; 2,(A1L556C3 + A1L556C12 + A1L556C21) / 3, 0)</f>
        <v>3160.6993333333335</v>
      </c>
      <c r="DN23" s="16" t="s">
        <v>3916</v>
      </c>
      <c r="DO23" s="18">
        <f>IF(RUN_YEARS &gt; 2,(A1L556C4 + A1L556C13 + A1L556C22) / 3, 0)</f>
        <v>951.10333333333335</v>
      </c>
      <c r="DP23" s="16" t="s">
        <v>3917</v>
      </c>
      <c r="DQ23" s="18">
        <f>IF(RUN_YEARS &gt; 2,(A1L556C5 + A1L556C14 + A1L556C23) / 3, 0)</f>
        <v>34267.764000000003</v>
      </c>
      <c r="DR23" s="16" t="s">
        <v>3918</v>
      </c>
      <c r="DS23" s="18">
        <f>IF(RUN_YEARS &gt; 2,(A1L556C6 + A1L556C15 + A1L556C24) / 3, 0)</f>
        <v>9296.3193333333329</v>
      </c>
      <c r="DT23" s="16" t="s">
        <v>3919</v>
      </c>
      <c r="DU23" s="18">
        <f>IF(RUN_YEARS &gt; 2,(A1L556C7 + A1L556C16 + A1L556C25) / 3, 0)</f>
        <v>21782.041666666668</v>
      </c>
      <c r="DV23" s="16" t="s">
        <v>3920</v>
      </c>
      <c r="DW23" s="18">
        <f>IF(A1L556C59 &lt;&gt; 0,A1L556C60 / A1L556C59,0)</f>
        <v>0.27128467831555431</v>
      </c>
      <c r="DX23" s="16" t="s">
        <v>3921</v>
      </c>
      <c r="DY23" s="18">
        <f>IF(A1L556C62 = 0,A1L556C62, A1L556C62)</f>
        <v>0.27128467831555431</v>
      </c>
      <c r="DZ23" s="16" t="s">
        <v>3922</v>
      </c>
      <c r="EA23" s="18">
        <f>IF(RUN_YEARS &gt; 3,(A1L556C1 + A1L556C10 + A1L556C19 + A1L556C28) / 4, 0)</f>
        <v>13290.79975</v>
      </c>
      <c r="EB23" s="16" t="s">
        <v>3923</v>
      </c>
      <c r="EC23" s="18">
        <f>IF(RUN_YEARS &gt; 3,(A1L556C2 + A1L556C11 + A1L556C20 + A1L556C29) / 4, 0)</f>
        <v>4213.5640000000003</v>
      </c>
      <c r="ED23" s="16" t="s">
        <v>3924</v>
      </c>
      <c r="EE23" s="18">
        <f>IF(RUN_YEARS &gt; 3,(A1L556C3 + A1L556C12 + A1L556C21 + A1L556C30) / 4, 0)</f>
        <v>3139.55825</v>
      </c>
      <c r="EF23" s="16" t="s">
        <v>3925</v>
      </c>
      <c r="EG23" s="18">
        <f>IF(RUN_YEARS &gt; 3,(A1L556C4 + A1L556C13 + A1L556C22 + A1L556C31) / 4, 0)</f>
        <v>939.37374999999997</v>
      </c>
      <c r="EH23" s="16" t="s">
        <v>3926</v>
      </c>
      <c r="EI23" s="18">
        <f>IF(RUN_YEARS &gt; 3,(A1L556C5 + A1L556C14 + A1L556C23 + A1L556C32) / 4, 0)</f>
        <v>33934.721749999997</v>
      </c>
      <c r="EJ23" s="16" t="s">
        <v>3927</v>
      </c>
      <c r="EK23" s="18">
        <f>IF(RUN_YEARS &gt; 3,(A1L556C6 + A1L556C15 + A1L556C24 + A1L556C33) / 4, 0)</f>
        <v>9231.8697499999998</v>
      </c>
      <c r="EL23" s="16" t="s">
        <v>3928</v>
      </c>
      <c r="EM23" s="18">
        <f>IF(RUN_YEARS &gt; 3,(A1L556C7 + A1L556C16 + A1L556C25 + A1L556C34) / 4, 0)</f>
        <v>21583.295750000001</v>
      </c>
      <c r="EN23" s="16" t="s">
        <v>3929</v>
      </c>
      <c r="EO23" s="18">
        <f>IF(A1L556C68 &lt;&gt; 0,A1L556C69 / A1L556C68,0)</f>
        <v>0.27204789884567127</v>
      </c>
      <c r="EP23" s="16" t="s">
        <v>3930</v>
      </c>
      <c r="EQ23" s="18">
        <f>IF(A1L556C71 = 0,A1L556C71, A1L556C71)</f>
        <v>0.27204789884567127</v>
      </c>
      <c r="ER23" s="16" t="s">
        <v>3931</v>
      </c>
      <c r="ES23" s="18">
        <f>IF(RUN_YEARS &gt; 4,(A1L556C1 + A1L556C10 + A1L556C19 + A1L556C28 + A1L556C37) / 5, 0)</f>
        <v>13187.598399999999</v>
      </c>
      <c r="ET23" s="16" t="s">
        <v>3932</v>
      </c>
      <c r="EU23" s="18">
        <f>IF(RUN_YEARS &gt; 4,(A1L556C2 + A1L556C11 + A1L556C20 + A1L556C29 + A1L556C38) / 5, 0)</f>
        <v>4212.9172000000008</v>
      </c>
      <c r="EV23" s="16" t="s">
        <v>3933</v>
      </c>
      <c r="EW23" s="18">
        <f>IF(RUN_YEARS &gt; 4,(A1L556C3 + A1L556C12 + A1L556C21 + A1L556C30 + A1L556C39) / 5, 0)</f>
        <v>3093.0137999999997</v>
      </c>
      <c r="EX23" s="16" t="s">
        <v>3934</v>
      </c>
      <c r="EY23" s="18">
        <f>IF(RUN_YEARS &gt; 4,(A1L556C4 + A1L556C13 + A1L556C22 + A1L556C31 + A1L556C40) / 5, 0)</f>
        <v>921.36860000000001</v>
      </c>
      <c r="EZ23" s="16" t="s">
        <v>3935</v>
      </c>
      <c r="FA23" s="18">
        <f>IF(RUN_YEARS &gt; 4,(A1L556C5 + A1L556C14 + A1L556C23 + A1L556C32 + A1L556C41) / 5, 0)</f>
        <v>33681.127800000002</v>
      </c>
      <c r="FB23" s="16" t="s">
        <v>3936</v>
      </c>
      <c r="FC23" s="18">
        <f>IF(RUN_YEARS &gt; 4,(A1L556C6 + A1L556C15 + A1L556C24 + A1L556C33 + A1L556C42) / 5, 0)</f>
        <v>9148.6682000000001</v>
      </c>
      <c r="FD23" s="16" t="s">
        <v>3937</v>
      </c>
      <c r="FE23" s="18">
        <f>IF(RUN_YEARS &gt; 4,(A1L556C7 + A1L556C16 + A1L556C25 + A1L556C34 + A1L556C43) / 5, 0)</f>
        <v>21414.898000000001</v>
      </c>
      <c r="FF23" s="16" t="s">
        <v>3938</v>
      </c>
      <c r="FG23" s="18">
        <f>IF(A1L556C77 &lt;&gt; 0,A1L556C78 / A1L556C77,0)</f>
        <v>0.27162594596965961</v>
      </c>
      <c r="FH23" s="16" t="s">
        <v>3939</v>
      </c>
      <c r="FI23" s="18">
        <f>IF(A1L556C80 = 0,A1L556C80, A1L556C80)</f>
        <v>0.27162594596965961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4.9686139999999996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4.0200503765565347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4.021850887161178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3.9549054590489061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3.8925200174956105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3.8461565271236631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9656.8363729520588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9661.1615019101937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9500.347336752593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9350.487025387396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9239.1141324475957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9656.8363729520588</v>
      </c>
      <c r="F18" s="16" t="s">
        <v>4022</v>
      </c>
      <c r="G18" s="15">
        <f>SUM(A1L906C2:A1L910C2)</f>
        <v>9661.1615019101937</v>
      </c>
      <c r="H18" s="16" t="s">
        <v>4023</v>
      </c>
      <c r="I18" s="15">
        <f>SUM(A1L906C3:A1L910C3)</f>
        <v>9500.347336752593</v>
      </c>
      <c r="J18" s="16" t="s">
        <v>4024</v>
      </c>
      <c r="K18" s="15">
        <f>SUM(A1L906C4:A1L910C4)</f>
        <v>9350.487025387396</v>
      </c>
      <c r="L18" s="16" t="s">
        <v>4025</v>
      </c>
      <c r="M18" s="15">
        <f>SUM(A1L906C5:A1L910C5)</f>
        <v>9239.1141324475957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37041.704961631905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37058.295296665121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36441.444122081331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35866.609753488738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35439.405472327409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37041.704961631905</v>
      </c>
      <c r="F24" s="16" t="s">
        <v>4032</v>
      </c>
      <c r="G24" s="15">
        <f>SUM(A1L912C2:A1L916C2)</f>
        <v>37058.295296665121</v>
      </c>
      <c r="H24" s="16" t="s">
        <v>4033</v>
      </c>
      <c r="I24" s="15">
        <f>SUM(A1L912C3:A1L916C3)</f>
        <v>36441.444122081331</v>
      </c>
      <c r="J24" s="16" t="s">
        <v>4034</v>
      </c>
      <c r="K24" s="15">
        <f>SUM(A1L912C4:A1L916C4)</f>
        <v>35866.609753488738</v>
      </c>
      <c r="L24" s="16" t="s">
        <v>4035</v>
      </c>
      <c r="M24" s="15">
        <f>SUM(A1L912C5:A1L916C5)</f>
        <v>35439.405472327409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313.15300000000002</v>
      </c>
      <c r="F25" s="16" t="s">
        <v>4037</v>
      </c>
      <c r="G25" s="1">
        <f>A1L159C6</f>
        <v>332.8845</v>
      </c>
      <c r="H25" s="16" t="s">
        <v>4038</v>
      </c>
      <c r="I25" s="1">
        <f>A1L159C7</f>
        <v>327.47000000000003</v>
      </c>
      <c r="J25" s="16" t="s">
        <v>4039</v>
      </c>
      <c r="K25" s="1">
        <f>A1L159C8</f>
        <v>332.51325000000003</v>
      </c>
      <c r="L25" s="16" t="s">
        <v>4040</v>
      </c>
      <c r="M25" s="1">
        <f>A1L159C9</f>
        <v>339.41340000000002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124217</v>
      </c>
      <c r="H8" s="16" t="s">
        <v>4253</v>
      </c>
      <c r="I8" s="20">
        <v>1</v>
      </c>
      <c r="J8" s="16" t="s">
        <v>4252</v>
      </c>
      <c r="K8" s="15">
        <v>15372</v>
      </c>
      <c r="L8" s="16" t="s">
        <v>4253</v>
      </c>
      <c r="M8" s="20">
        <v>1</v>
      </c>
      <c r="N8" s="16" t="s">
        <v>4252</v>
      </c>
      <c r="O8" s="15">
        <v>26137</v>
      </c>
      <c r="P8" s="16" t="s">
        <v>4253</v>
      </c>
      <c r="Q8" s="20">
        <v>1</v>
      </c>
      <c r="R8" s="16" t="s">
        <v>4252</v>
      </c>
      <c r="S8" s="15">
        <v>30707</v>
      </c>
      <c r="T8" s="16" t="s">
        <v>4253</v>
      </c>
      <c r="U8" s="20">
        <v>1</v>
      </c>
      <c r="V8" s="16" t="s">
        <v>4252</v>
      </c>
      <c r="W8" s="15">
        <v>196433</v>
      </c>
      <c r="X8" s="16" t="s">
        <v>4252</v>
      </c>
      <c r="Y8" s="15">
        <v>198329</v>
      </c>
      <c r="Z8" s="16" t="s">
        <v>4254</v>
      </c>
      <c r="AA8" s="15">
        <v>133091</v>
      </c>
      <c r="AB8" s="16" t="s">
        <v>4255</v>
      </c>
      <c r="AC8" s="20">
        <v>1.0169950000000001</v>
      </c>
      <c r="AD8" s="16" t="s">
        <v>4254</v>
      </c>
      <c r="AE8" s="15">
        <v>23035</v>
      </c>
      <c r="AF8" s="16" t="s">
        <v>4255</v>
      </c>
      <c r="AG8" s="20">
        <v>0.97382329999999995</v>
      </c>
      <c r="AH8" s="16" t="s">
        <v>4254</v>
      </c>
      <c r="AI8" s="15">
        <v>26300</v>
      </c>
      <c r="AJ8" s="16" t="s">
        <v>4255</v>
      </c>
      <c r="AK8" s="20">
        <v>0.80927090000000002</v>
      </c>
      <c r="AL8" s="16" t="s">
        <v>4254</v>
      </c>
      <c r="AM8" s="15">
        <v>29624</v>
      </c>
      <c r="AN8" s="16" t="s">
        <v>4255</v>
      </c>
      <c r="AO8" s="20">
        <v>1.0114320000000001</v>
      </c>
      <c r="AP8" s="16" t="s">
        <v>4256</v>
      </c>
      <c r="AQ8" s="15">
        <v>109811</v>
      </c>
      <c r="AR8" s="16" t="s">
        <v>4257</v>
      </c>
      <c r="AS8" s="20">
        <v>1.041947</v>
      </c>
      <c r="AT8" s="16" t="s">
        <v>4256</v>
      </c>
      <c r="AU8" s="15">
        <v>23902</v>
      </c>
      <c r="AV8" s="16" t="s">
        <v>4257</v>
      </c>
      <c r="AW8" s="20">
        <v>1.0012939999999999</v>
      </c>
      <c r="AX8" s="16" t="s">
        <v>4256</v>
      </c>
      <c r="AY8" s="15">
        <v>31032</v>
      </c>
      <c r="AZ8" s="16" t="s">
        <v>4257</v>
      </c>
      <c r="BA8" s="20">
        <v>0.8128031</v>
      </c>
      <c r="BB8" s="16" t="s">
        <v>4256</v>
      </c>
      <c r="BC8" s="15">
        <v>27519</v>
      </c>
      <c r="BD8" s="16" t="s">
        <v>4257</v>
      </c>
      <c r="BE8" s="20">
        <v>1.0365880000000001</v>
      </c>
      <c r="BF8" s="16" t="s">
        <v>4258</v>
      </c>
      <c r="BG8" s="15">
        <v>106867</v>
      </c>
      <c r="BH8" s="16" t="s">
        <v>4259</v>
      </c>
      <c r="BI8" s="20">
        <v>1.0513079999999999</v>
      </c>
      <c r="BJ8" s="16" t="s">
        <v>4258</v>
      </c>
      <c r="BK8" s="15">
        <v>32482</v>
      </c>
      <c r="BL8" s="16" t="s">
        <v>4259</v>
      </c>
      <c r="BM8" s="20">
        <v>0.96894570000000002</v>
      </c>
      <c r="BN8" s="16" t="s">
        <v>4258</v>
      </c>
      <c r="BO8" s="15">
        <v>20365</v>
      </c>
      <c r="BP8" s="16" t="s">
        <v>4259</v>
      </c>
      <c r="BQ8" s="20">
        <v>0.79784189999999999</v>
      </c>
      <c r="BR8" s="16" t="s">
        <v>4258</v>
      </c>
      <c r="BS8" s="15">
        <v>25888</v>
      </c>
      <c r="BT8" s="16" t="s">
        <v>4259</v>
      </c>
      <c r="BU8" s="20">
        <v>1.039579</v>
      </c>
      <c r="BV8" s="16" t="s">
        <v>4260</v>
      </c>
      <c r="BW8" s="15">
        <v>91757</v>
      </c>
      <c r="BX8" s="16" t="s">
        <v>4261</v>
      </c>
      <c r="BY8" s="20">
        <v>1.0595570000000001</v>
      </c>
      <c r="BZ8" s="16" t="s">
        <v>4260</v>
      </c>
      <c r="CA8" s="15">
        <v>37117</v>
      </c>
      <c r="CB8" s="16" t="s">
        <v>4261</v>
      </c>
      <c r="CC8" s="20">
        <v>1.018694</v>
      </c>
      <c r="CD8" s="16" t="s">
        <v>4260</v>
      </c>
      <c r="CE8" s="15">
        <v>23989</v>
      </c>
      <c r="CF8" s="16" t="s">
        <v>4261</v>
      </c>
      <c r="CG8" s="20">
        <v>0.82629410000000003</v>
      </c>
      <c r="CH8" s="16" t="s">
        <v>4260</v>
      </c>
      <c r="CI8" s="15">
        <v>22527</v>
      </c>
      <c r="CJ8" s="16" t="s">
        <v>4261</v>
      </c>
      <c r="CK8" s="20">
        <v>1.0541389999999999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192629.72452969998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28355</v>
      </c>
      <c r="H9" s="16" t="s">
        <v>4253</v>
      </c>
      <c r="I9" s="20">
        <v>1</v>
      </c>
      <c r="J9" s="16" t="s">
        <v>4252</v>
      </c>
      <c r="K9" s="15">
        <v>4025</v>
      </c>
      <c r="L9" s="16" t="s">
        <v>4253</v>
      </c>
      <c r="M9" s="20">
        <v>1</v>
      </c>
      <c r="N9" s="16" t="s">
        <v>4252</v>
      </c>
      <c r="O9" s="15">
        <v>4048</v>
      </c>
      <c r="P9" s="16" t="s">
        <v>4253</v>
      </c>
      <c r="Q9" s="20">
        <v>1</v>
      </c>
      <c r="R9" s="16" t="s">
        <v>4252</v>
      </c>
      <c r="S9" s="15">
        <v>8092</v>
      </c>
      <c r="T9" s="16" t="s">
        <v>4253</v>
      </c>
      <c r="U9" s="20">
        <v>1</v>
      </c>
      <c r="V9" s="16" t="s">
        <v>4252</v>
      </c>
      <c r="W9" s="15">
        <v>44520</v>
      </c>
      <c r="X9" s="16" t="s">
        <v>4252</v>
      </c>
      <c r="Y9" s="15">
        <v>46171</v>
      </c>
      <c r="Z9" s="16" t="s">
        <v>4254</v>
      </c>
      <c r="AA9" s="15">
        <v>28213</v>
      </c>
      <c r="AB9" s="16" t="s">
        <v>4255</v>
      </c>
      <c r="AC9" s="20">
        <v>1.0169950000000001</v>
      </c>
      <c r="AD9" s="16" t="s">
        <v>4254</v>
      </c>
      <c r="AE9" s="15">
        <v>8771</v>
      </c>
      <c r="AF9" s="16" t="s">
        <v>4255</v>
      </c>
      <c r="AG9" s="20">
        <v>0.97382329999999995</v>
      </c>
      <c r="AH9" s="16" t="s">
        <v>4254</v>
      </c>
      <c r="AI9" s="15">
        <v>6884</v>
      </c>
      <c r="AJ9" s="16" t="s">
        <v>4255</v>
      </c>
      <c r="AK9" s="20">
        <v>0.80927090000000002</v>
      </c>
      <c r="AL9" s="16" t="s">
        <v>4254</v>
      </c>
      <c r="AM9" s="15">
        <v>7236</v>
      </c>
      <c r="AN9" s="16" t="s">
        <v>4255</v>
      </c>
      <c r="AO9" s="20">
        <v>1.0114320000000001</v>
      </c>
      <c r="AP9" s="16" t="s">
        <v>4256</v>
      </c>
      <c r="AQ9" s="15">
        <v>24572</v>
      </c>
      <c r="AR9" s="16" t="s">
        <v>4257</v>
      </c>
      <c r="AS9" s="20">
        <v>1.041947</v>
      </c>
      <c r="AT9" s="16" t="s">
        <v>4256</v>
      </c>
      <c r="AU9" s="15">
        <v>8657</v>
      </c>
      <c r="AV9" s="16" t="s">
        <v>4257</v>
      </c>
      <c r="AW9" s="20">
        <v>1.0012939999999999</v>
      </c>
      <c r="AX9" s="16" t="s">
        <v>4256</v>
      </c>
      <c r="AY9" s="15">
        <v>8052</v>
      </c>
      <c r="AZ9" s="16" t="s">
        <v>4257</v>
      </c>
      <c r="BA9" s="20">
        <v>0.8128031</v>
      </c>
      <c r="BB9" s="16" t="s">
        <v>4256</v>
      </c>
      <c r="BC9" s="15">
        <v>6948</v>
      </c>
      <c r="BD9" s="16" t="s">
        <v>4257</v>
      </c>
      <c r="BE9" s="20">
        <v>1.0365880000000001</v>
      </c>
      <c r="BF9" s="16" t="s">
        <v>4258</v>
      </c>
      <c r="BG9" s="15">
        <v>24360</v>
      </c>
      <c r="BH9" s="16" t="s">
        <v>4259</v>
      </c>
      <c r="BI9" s="20">
        <v>1.0513079999999999</v>
      </c>
      <c r="BJ9" s="16" t="s">
        <v>4258</v>
      </c>
      <c r="BK9" s="15">
        <v>10008</v>
      </c>
      <c r="BL9" s="16" t="s">
        <v>4259</v>
      </c>
      <c r="BM9" s="20">
        <v>0.96894570000000002</v>
      </c>
      <c r="BN9" s="16" t="s">
        <v>4258</v>
      </c>
      <c r="BO9" s="15">
        <v>5784</v>
      </c>
      <c r="BP9" s="16" t="s">
        <v>4259</v>
      </c>
      <c r="BQ9" s="20">
        <v>0.79784189999999999</v>
      </c>
      <c r="BR9" s="16" t="s">
        <v>4258</v>
      </c>
      <c r="BS9" s="15">
        <v>6958</v>
      </c>
      <c r="BT9" s="16" t="s">
        <v>4259</v>
      </c>
      <c r="BU9" s="20">
        <v>1.039579</v>
      </c>
      <c r="BV9" s="16" t="s">
        <v>4260</v>
      </c>
      <c r="BW9" s="15">
        <v>25140</v>
      </c>
      <c r="BX9" s="16" t="s">
        <v>4261</v>
      </c>
      <c r="BY9" s="20">
        <v>1.0595570000000001</v>
      </c>
      <c r="BZ9" s="16" t="s">
        <v>4260</v>
      </c>
      <c r="CA9" s="15">
        <v>10932</v>
      </c>
      <c r="CB9" s="16" t="s">
        <v>4261</v>
      </c>
      <c r="CC9" s="20">
        <v>1.018694</v>
      </c>
      <c r="CD9" s="16" t="s">
        <v>4260</v>
      </c>
      <c r="CE9" s="15">
        <v>7218</v>
      </c>
      <c r="CF9" s="16" t="s">
        <v>4261</v>
      </c>
      <c r="CG9" s="20">
        <v>0.82629410000000003</v>
      </c>
      <c r="CH9" s="16" t="s">
        <v>4260</v>
      </c>
      <c r="CI9" s="15">
        <v>5847</v>
      </c>
      <c r="CJ9" s="16" t="s">
        <v>4261</v>
      </c>
      <c r="CK9" s="20">
        <v>1.0541389999999999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47943.600353220005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42654</v>
      </c>
      <c r="H10" s="16" t="s">
        <v>4253</v>
      </c>
      <c r="I10" s="20">
        <v>1</v>
      </c>
      <c r="J10" s="16" t="s">
        <v>4252</v>
      </c>
      <c r="K10" s="15">
        <v>13267</v>
      </c>
      <c r="L10" s="16" t="s">
        <v>4253</v>
      </c>
      <c r="M10" s="20">
        <v>1</v>
      </c>
      <c r="N10" s="16" t="s">
        <v>4252</v>
      </c>
      <c r="O10" s="15">
        <v>10609</v>
      </c>
      <c r="P10" s="16" t="s">
        <v>4253</v>
      </c>
      <c r="Q10" s="20">
        <v>1</v>
      </c>
      <c r="R10" s="16" t="s">
        <v>4252</v>
      </c>
      <c r="S10" s="15">
        <v>8983</v>
      </c>
      <c r="T10" s="16" t="s">
        <v>4253</v>
      </c>
      <c r="U10" s="20">
        <v>1</v>
      </c>
      <c r="V10" s="16" t="s">
        <v>4252</v>
      </c>
      <c r="W10" s="15">
        <v>75513</v>
      </c>
      <c r="X10" s="16" t="s">
        <v>4252</v>
      </c>
      <c r="Y10" s="15">
        <v>76939</v>
      </c>
      <c r="Z10" s="16" t="s">
        <v>4254</v>
      </c>
      <c r="AA10" s="15">
        <v>41336</v>
      </c>
      <c r="AB10" s="16" t="s">
        <v>4255</v>
      </c>
      <c r="AC10" s="20">
        <v>1.0169950000000001</v>
      </c>
      <c r="AD10" s="16" t="s">
        <v>4254</v>
      </c>
      <c r="AE10" s="15">
        <v>11994</v>
      </c>
      <c r="AF10" s="16" t="s">
        <v>4255</v>
      </c>
      <c r="AG10" s="20">
        <v>0.97382329999999995</v>
      </c>
      <c r="AH10" s="16" t="s">
        <v>4254</v>
      </c>
      <c r="AI10" s="15">
        <v>12679</v>
      </c>
      <c r="AJ10" s="16" t="s">
        <v>4255</v>
      </c>
      <c r="AK10" s="20">
        <v>0.80927090000000002</v>
      </c>
      <c r="AL10" s="16" t="s">
        <v>4254</v>
      </c>
      <c r="AM10" s="15">
        <v>9907</v>
      </c>
      <c r="AN10" s="16" t="s">
        <v>4255</v>
      </c>
      <c r="AO10" s="20">
        <v>1.0114320000000001</v>
      </c>
      <c r="AP10" s="16" t="s">
        <v>4256</v>
      </c>
      <c r="AQ10" s="15">
        <v>35582</v>
      </c>
      <c r="AR10" s="16" t="s">
        <v>4257</v>
      </c>
      <c r="AS10" s="20">
        <v>1.041947</v>
      </c>
      <c r="AT10" s="16" t="s">
        <v>4256</v>
      </c>
      <c r="AU10" s="15">
        <v>12253</v>
      </c>
      <c r="AV10" s="16" t="s">
        <v>4257</v>
      </c>
      <c r="AW10" s="20">
        <v>1.0012939999999999</v>
      </c>
      <c r="AX10" s="16" t="s">
        <v>4256</v>
      </c>
      <c r="AY10" s="15">
        <v>14163</v>
      </c>
      <c r="AZ10" s="16" t="s">
        <v>4257</v>
      </c>
      <c r="BA10" s="20">
        <v>0.8128031</v>
      </c>
      <c r="BB10" s="16" t="s">
        <v>4256</v>
      </c>
      <c r="BC10" s="15">
        <v>8825</v>
      </c>
      <c r="BD10" s="16" t="s">
        <v>4257</v>
      </c>
      <c r="BE10" s="20">
        <v>1.0365880000000001</v>
      </c>
      <c r="BF10" s="16" t="s">
        <v>4258</v>
      </c>
      <c r="BG10" s="15">
        <v>37729</v>
      </c>
      <c r="BH10" s="16" t="s">
        <v>4259</v>
      </c>
      <c r="BI10" s="20">
        <v>1.0513079999999999</v>
      </c>
      <c r="BJ10" s="16" t="s">
        <v>4258</v>
      </c>
      <c r="BK10" s="15">
        <v>13229</v>
      </c>
      <c r="BL10" s="16" t="s">
        <v>4259</v>
      </c>
      <c r="BM10" s="20">
        <v>0.96894570000000002</v>
      </c>
      <c r="BN10" s="16" t="s">
        <v>4258</v>
      </c>
      <c r="BO10" s="15">
        <v>10718</v>
      </c>
      <c r="BP10" s="16" t="s">
        <v>4259</v>
      </c>
      <c r="BQ10" s="20">
        <v>0.79784189999999999</v>
      </c>
      <c r="BR10" s="16" t="s">
        <v>4258</v>
      </c>
      <c r="BS10" s="15">
        <v>7872</v>
      </c>
      <c r="BT10" s="16" t="s">
        <v>4259</v>
      </c>
      <c r="BU10" s="20">
        <v>1.039579</v>
      </c>
      <c r="BV10" s="16" t="s">
        <v>4260</v>
      </c>
      <c r="BW10" s="15">
        <v>43440</v>
      </c>
      <c r="BX10" s="16" t="s">
        <v>4261</v>
      </c>
      <c r="BY10" s="20">
        <v>1.0595570000000001</v>
      </c>
      <c r="BZ10" s="16" t="s">
        <v>4260</v>
      </c>
      <c r="CA10" s="15">
        <v>12095</v>
      </c>
      <c r="CB10" s="16" t="s">
        <v>4261</v>
      </c>
      <c r="CC10" s="20">
        <v>1.018694</v>
      </c>
      <c r="CD10" s="16" t="s">
        <v>4260</v>
      </c>
      <c r="CE10" s="15">
        <v>6705</v>
      </c>
      <c r="CF10" s="16" t="s">
        <v>4261</v>
      </c>
      <c r="CG10" s="20">
        <v>0.82629410000000003</v>
      </c>
      <c r="CH10" s="16" t="s">
        <v>4260</v>
      </c>
      <c r="CI10" s="15">
        <v>6307</v>
      </c>
      <c r="CJ10" s="16" t="s">
        <v>4261</v>
      </c>
      <c r="CK10" s="20">
        <v>1.0541389999999999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71854.082335919986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8114</v>
      </c>
      <c r="H11" s="16" t="s">
        <v>4253</v>
      </c>
      <c r="I11" s="20">
        <v>1</v>
      </c>
      <c r="J11" s="16" t="s">
        <v>4252</v>
      </c>
      <c r="K11" s="15">
        <v>1049</v>
      </c>
      <c r="L11" s="16" t="s">
        <v>4253</v>
      </c>
      <c r="M11" s="20">
        <v>1</v>
      </c>
      <c r="N11" s="16" t="s">
        <v>4252</v>
      </c>
      <c r="O11" s="15">
        <v>2282</v>
      </c>
      <c r="P11" s="16" t="s">
        <v>4253</v>
      </c>
      <c r="Q11" s="20">
        <v>1</v>
      </c>
      <c r="R11" s="16" t="s">
        <v>4252</v>
      </c>
      <c r="S11" s="15">
        <v>2291</v>
      </c>
      <c r="T11" s="16" t="s">
        <v>4253</v>
      </c>
      <c r="U11" s="20">
        <v>1</v>
      </c>
      <c r="V11" s="16" t="s">
        <v>4252</v>
      </c>
      <c r="W11" s="15">
        <v>13736</v>
      </c>
      <c r="X11" s="16" t="s">
        <v>4252</v>
      </c>
      <c r="Y11" s="15">
        <v>14004</v>
      </c>
      <c r="Z11" s="16" t="s">
        <v>4254</v>
      </c>
      <c r="AA11" s="15">
        <v>8503</v>
      </c>
      <c r="AB11" s="16" t="s">
        <v>4255</v>
      </c>
      <c r="AC11" s="20">
        <v>1.0169950000000001</v>
      </c>
      <c r="AD11" s="16" t="s">
        <v>4254</v>
      </c>
      <c r="AE11" s="15">
        <v>1369</v>
      </c>
      <c r="AF11" s="16" t="s">
        <v>4255</v>
      </c>
      <c r="AG11" s="20">
        <v>0.97382329999999995</v>
      </c>
      <c r="AH11" s="16" t="s">
        <v>4254</v>
      </c>
      <c r="AI11" s="15">
        <v>3853</v>
      </c>
      <c r="AJ11" s="16" t="s">
        <v>4255</v>
      </c>
      <c r="AK11" s="20">
        <v>0.80927090000000002</v>
      </c>
      <c r="AL11" s="16" t="s">
        <v>4254</v>
      </c>
      <c r="AM11" s="15">
        <v>1961</v>
      </c>
      <c r="AN11" s="16" t="s">
        <v>4255</v>
      </c>
      <c r="AO11" s="20">
        <v>1.0114320000000001</v>
      </c>
      <c r="AP11" s="16" t="s">
        <v>4256</v>
      </c>
      <c r="AQ11" s="15">
        <v>9088</v>
      </c>
      <c r="AR11" s="16" t="s">
        <v>4257</v>
      </c>
      <c r="AS11" s="20">
        <v>1.041947</v>
      </c>
      <c r="AT11" s="16" t="s">
        <v>4256</v>
      </c>
      <c r="AU11" s="15">
        <v>2116</v>
      </c>
      <c r="AV11" s="16" t="s">
        <v>4257</v>
      </c>
      <c r="AW11" s="20">
        <v>1.0012939999999999</v>
      </c>
      <c r="AX11" s="16" t="s">
        <v>4256</v>
      </c>
      <c r="AY11" s="15">
        <v>5046</v>
      </c>
      <c r="AZ11" s="16" t="s">
        <v>4257</v>
      </c>
      <c r="BA11" s="20">
        <v>0.8128031</v>
      </c>
      <c r="BB11" s="16" t="s">
        <v>4256</v>
      </c>
      <c r="BC11" s="15">
        <v>2435</v>
      </c>
      <c r="BD11" s="16" t="s">
        <v>4257</v>
      </c>
      <c r="BE11" s="20">
        <v>1.0365880000000001</v>
      </c>
      <c r="BF11" s="16" t="s">
        <v>4258</v>
      </c>
      <c r="BG11" s="15">
        <v>9088</v>
      </c>
      <c r="BH11" s="16" t="s">
        <v>4259</v>
      </c>
      <c r="BI11" s="20">
        <v>1.0513079999999999</v>
      </c>
      <c r="BJ11" s="16" t="s">
        <v>4258</v>
      </c>
      <c r="BK11" s="15">
        <v>2421</v>
      </c>
      <c r="BL11" s="16" t="s">
        <v>4259</v>
      </c>
      <c r="BM11" s="20">
        <v>0.96894570000000002</v>
      </c>
      <c r="BN11" s="16" t="s">
        <v>4258</v>
      </c>
      <c r="BO11" s="15">
        <v>2949</v>
      </c>
      <c r="BP11" s="16" t="s">
        <v>4259</v>
      </c>
      <c r="BQ11" s="20">
        <v>0.79784189999999999</v>
      </c>
      <c r="BR11" s="16" t="s">
        <v>4258</v>
      </c>
      <c r="BS11" s="15">
        <v>2740</v>
      </c>
      <c r="BT11" s="16" t="s">
        <v>4259</v>
      </c>
      <c r="BU11" s="20">
        <v>1.039579</v>
      </c>
      <c r="BV11" s="16" t="s">
        <v>4260</v>
      </c>
      <c r="BW11" s="15">
        <v>9601</v>
      </c>
      <c r="BX11" s="16" t="s">
        <v>4261</v>
      </c>
      <c r="BY11" s="20">
        <v>1.0595570000000001</v>
      </c>
      <c r="BZ11" s="16" t="s">
        <v>4260</v>
      </c>
      <c r="CA11" s="15">
        <v>2734</v>
      </c>
      <c r="CB11" s="16" t="s">
        <v>4261</v>
      </c>
      <c r="CC11" s="20">
        <v>1.018694</v>
      </c>
      <c r="CD11" s="16" t="s">
        <v>4260</v>
      </c>
      <c r="CE11" s="15">
        <v>3151</v>
      </c>
      <c r="CF11" s="16" t="s">
        <v>4261</v>
      </c>
      <c r="CG11" s="20">
        <v>0.82629410000000003</v>
      </c>
      <c r="CH11" s="16" t="s">
        <v>4260</v>
      </c>
      <c r="CI11" s="15">
        <v>2156</v>
      </c>
      <c r="CJ11" s="16" t="s">
        <v>4261</v>
      </c>
      <c r="CK11" s="20">
        <v>1.0541389999999999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16393.467917580001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15663</v>
      </c>
      <c r="H12" s="16" t="s">
        <v>4253</v>
      </c>
      <c r="I12" s="20">
        <v>1</v>
      </c>
      <c r="J12" s="16" t="s">
        <v>4252</v>
      </c>
      <c r="K12" s="15">
        <v>1734</v>
      </c>
      <c r="L12" s="16" t="s">
        <v>4253</v>
      </c>
      <c r="M12" s="20">
        <v>1</v>
      </c>
      <c r="N12" s="16" t="s">
        <v>4252</v>
      </c>
      <c r="O12" s="15">
        <v>4490</v>
      </c>
      <c r="P12" s="16" t="s">
        <v>4253</v>
      </c>
      <c r="Q12" s="20">
        <v>1</v>
      </c>
      <c r="R12" s="16" t="s">
        <v>4252</v>
      </c>
      <c r="S12" s="15">
        <v>4408</v>
      </c>
      <c r="T12" s="16" t="s">
        <v>4253</v>
      </c>
      <c r="U12" s="20">
        <v>1</v>
      </c>
      <c r="V12" s="16" t="s">
        <v>4252</v>
      </c>
      <c r="W12" s="15">
        <v>26295</v>
      </c>
      <c r="X12" s="16" t="s">
        <v>4252</v>
      </c>
      <c r="Y12" s="15">
        <v>27640</v>
      </c>
      <c r="Z12" s="16" t="s">
        <v>4254</v>
      </c>
      <c r="AA12" s="15">
        <v>14748</v>
      </c>
      <c r="AB12" s="16" t="s">
        <v>4255</v>
      </c>
      <c r="AC12" s="20">
        <v>1.0169950000000001</v>
      </c>
      <c r="AD12" s="16" t="s">
        <v>4254</v>
      </c>
      <c r="AE12" s="15">
        <v>3687</v>
      </c>
      <c r="AF12" s="16" t="s">
        <v>4255</v>
      </c>
      <c r="AG12" s="20">
        <v>0.97382329999999995</v>
      </c>
      <c r="AH12" s="16" t="s">
        <v>4254</v>
      </c>
      <c r="AI12" s="15">
        <v>3915</v>
      </c>
      <c r="AJ12" s="16" t="s">
        <v>4255</v>
      </c>
      <c r="AK12" s="20">
        <v>0.80927090000000002</v>
      </c>
      <c r="AL12" s="16" t="s">
        <v>4254</v>
      </c>
      <c r="AM12" s="15">
        <v>5635</v>
      </c>
      <c r="AN12" s="16" t="s">
        <v>4255</v>
      </c>
      <c r="AO12" s="20">
        <v>1.0114320000000001</v>
      </c>
      <c r="AP12" s="16" t="s">
        <v>4256</v>
      </c>
      <c r="AQ12" s="15">
        <v>14638</v>
      </c>
      <c r="AR12" s="16" t="s">
        <v>4257</v>
      </c>
      <c r="AS12" s="20">
        <v>1.041947</v>
      </c>
      <c r="AT12" s="16" t="s">
        <v>4256</v>
      </c>
      <c r="AU12" s="15">
        <v>3634</v>
      </c>
      <c r="AV12" s="16" t="s">
        <v>4257</v>
      </c>
      <c r="AW12" s="20">
        <v>1.0012939999999999</v>
      </c>
      <c r="AX12" s="16" t="s">
        <v>4256</v>
      </c>
      <c r="AY12" s="15">
        <v>7417</v>
      </c>
      <c r="AZ12" s="16" t="s">
        <v>4257</v>
      </c>
      <c r="BA12" s="20">
        <v>0.8128031</v>
      </c>
      <c r="BB12" s="16" t="s">
        <v>4256</v>
      </c>
      <c r="BC12" s="15">
        <v>4319</v>
      </c>
      <c r="BD12" s="16" t="s">
        <v>4257</v>
      </c>
      <c r="BE12" s="20">
        <v>1.0365880000000001</v>
      </c>
      <c r="BF12" s="16" t="s">
        <v>4258</v>
      </c>
      <c r="BG12" s="15">
        <v>18253</v>
      </c>
      <c r="BH12" s="16" t="s">
        <v>4259</v>
      </c>
      <c r="BI12" s="20">
        <v>1.0513079999999999</v>
      </c>
      <c r="BJ12" s="16" t="s">
        <v>4258</v>
      </c>
      <c r="BK12" s="15">
        <v>3852</v>
      </c>
      <c r="BL12" s="16" t="s">
        <v>4259</v>
      </c>
      <c r="BM12" s="20">
        <v>0.96894570000000002</v>
      </c>
      <c r="BN12" s="16" t="s">
        <v>4258</v>
      </c>
      <c r="BO12" s="15">
        <v>8071</v>
      </c>
      <c r="BP12" s="16" t="s">
        <v>4259</v>
      </c>
      <c r="BQ12" s="20">
        <v>0.79784189999999999</v>
      </c>
      <c r="BR12" s="16" t="s">
        <v>4258</v>
      </c>
      <c r="BS12" s="15">
        <v>5187</v>
      </c>
      <c r="BT12" s="16" t="s">
        <v>4259</v>
      </c>
      <c r="BU12" s="20">
        <v>1.039579</v>
      </c>
      <c r="BV12" s="16" t="s">
        <v>4260</v>
      </c>
      <c r="BW12" s="15">
        <v>19960</v>
      </c>
      <c r="BX12" s="16" t="s">
        <v>4261</v>
      </c>
      <c r="BY12" s="20">
        <v>1.0595570000000001</v>
      </c>
      <c r="BZ12" s="16" t="s">
        <v>4260</v>
      </c>
      <c r="CA12" s="15">
        <v>4962</v>
      </c>
      <c r="CB12" s="16" t="s">
        <v>4261</v>
      </c>
      <c r="CC12" s="20">
        <v>1.018694</v>
      </c>
      <c r="CD12" s="16" t="s">
        <v>4260</v>
      </c>
      <c r="CE12" s="15">
        <v>8084</v>
      </c>
      <c r="CF12" s="16" t="s">
        <v>4261</v>
      </c>
      <c r="CG12" s="20">
        <v>0.82629410000000003</v>
      </c>
      <c r="CH12" s="16" t="s">
        <v>4260</v>
      </c>
      <c r="CI12" s="15">
        <v>3526</v>
      </c>
      <c r="CJ12" s="16" t="s">
        <v>4261</v>
      </c>
      <c r="CK12" s="20">
        <v>1.0541389999999999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30900.381076400001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78794</v>
      </c>
      <c r="H13" s="16" t="s">
        <v>4253</v>
      </c>
      <c r="I13" s="20">
        <v>1</v>
      </c>
      <c r="J13" s="16" t="s">
        <v>4252</v>
      </c>
      <c r="K13" s="15">
        <v>4684</v>
      </c>
      <c r="L13" s="16" t="s">
        <v>4253</v>
      </c>
      <c r="M13" s="20">
        <v>1</v>
      </c>
      <c r="N13" s="16" t="s">
        <v>4252</v>
      </c>
      <c r="O13" s="15">
        <v>77203</v>
      </c>
      <c r="P13" s="16" t="s">
        <v>4253</v>
      </c>
      <c r="Q13" s="20">
        <v>1</v>
      </c>
      <c r="R13" s="16" t="s">
        <v>4252</v>
      </c>
      <c r="S13" s="15">
        <v>1251</v>
      </c>
      <c r="T13" s="16" t="s">
        <v>4253</v>
      </c>
      <c r="U13" s="20">
        <v>1</v>
      </c>
      <c r="V13" s="16" t="s">
        <v>4252</v>
      </c>
      <c r="W13" s="15">
        <v>161932</v>
      </c>
      <c r="X13" s="16" t="s">
        <v>4252</v>
      </c>
      <c r="Y13" s="15">
        <v>164375</v>
      </c>
      <c r="Z13" s="16" t="s">
        <v>4254</v>
      </c>
      <c r="AA13" s="15">
        <v>75162</v>
      </c>
      <c r="AB13" s="16" t="s">
        <v>4255</v>
      </c>
      <c r="AC13" s="20">
        <v>1.0169950000000001</v>
      </c>
      <c r="AD13" s="16" t="s">
        <v>4254</v>
      </c>
      <c r="AE13" s="15">
        <v>5977</v>
      </c>
      <c r="AF13" s="16" t="s">
        <v>4255</v>
      </c>
      <c r="AG13" s="20">
        <v>0.97382329999999995</v>
      </c>
      <c r="AH13" s="16" t="s">
        <v>4254</v>
      </c>
      <c r="AI13" s="15">
        <v>74184</v>
      </c>
      <c r="AJ13" s="16" t="s">
        <v>4255</v>
      </c>
      <c r="AK13" s="20">
        <v>0.80927090000000002</v>
      </c>
      <c r="AL13" s="16" t="s">
        <v>4254</v>
      </c>
      <c r="AM13" s="15">
        <v>2086</v>
      </c>
      <c r="AN13" s="16" t="s">
        <v>4255</v>
      </c>
      <c r="AO13" s="20">
        <v>1.0114320000000001</v>
      </c>
      <c r="AP13" s="16" t="s">
        <v>4256</v>
      </c>
      <c r="AQ13" s="15">
        <v>63404</v>
      </c>
      <c r="AR13" s="16" t="s">
        <v>4257</v>
      </c>
      <c r="AS13" s="20">
        <v>1.041947</v>
      </c>
      <c r="AT13" s="16" t="s">
        <v>4256</v>
      </c>
      <c r="AU13" s="15">
        <v>5048</v>
      </c>
      <c r="AV13" s="16" t="s">
        <v>4257</v>
      </c>
      <c r="AW13" s="20">
        <v>1.0012939999999999</v>
      </c>
      <c r="AX13" s="16" t="s">
        <v>4256</v>
      </c>
      <c r="AY13" s="15">
        <v>71343</v>
      </c>
      <c r="AZ13" s="16" t="s">
        <v>4257</v>
      </c>
      <c r="BA13" s="20">
        <v>0.8128031</v>
      </c>
      <c r="BB13" s="16" t="s">
        <v>4256</v>
      </c>
      <c r="BC13" s="15">
        <v>1869</v>
      </c>
      <c r="BD13" s="16" t="s">
        <v>4257</v>
      </c>
      <c r="BE13" s="20">
        <v>1.0365880000000001</v>
      </c>
      <c r="BF13" s="16" t="s">
        <v>4258</v>
      </c>
      <c r="BG13" s="15">
        <v>61034</v>
      </c>
      <c r="BH13" s="16" t="s">
        <v>4259</v>
      </c>
      <c r="BI13" s="20">
        <v>1.0513079999999999</v>
      </c>
      <c r="BJ13" s="16" t="s">
        <v>4258</v>
      </c>
      <c r="BK13" s="15">
        <v>5757</v>
      </c>
      <c r="BL13" s="16" t="s">
        <v>4259</v>
      </c>
      <c r="BM13" s="20">
        <v>0.96894570000000002</v>
      </c>
      <c r="BN13" s="16" t="s">
        <v>4258</v>
      </c>
      <c r="BO13" s="15">
        <v>67099</v>
      </c>
      <c r="BP13" s="16" t="s">
        <v>4259</v>
      </c>
      <c r="BQ13" s="20">
        <v>0.79784189999999999</v>
      </c>
      <c r="BR13" s="16" t="s">
        <v>4258</v>
      </c>
      <c r="BS13" s="15">
        <v>2371</v>
      </c>
      <c r="BT13" s="16" t="s">
        <v>4259</v>
      </c>
      <c r="BU13" s="20">
        <v>1.039579</v>
      </c>
      <c r="BV13" s="16" t="s">
        <v>4260</v>
      </c>
      <c r="BW13" s="15">
        <v>62265</v>
      </c>
      <c r="BX13" s="16" t="s">
        <v>4261</v>
      </c>
      <c r="BY13" s="20">
        <v>1.0595570000000001</v>
      </c>
      <c r="BZ13" s="16" t="s">
        <v>4260</v>
      </c>
      <c r="CA13" s="15">
        <v>5460</v>
      </c>
      <c r="CB13" s="16" t="s">
        <v>4261</v>
      </c>
      <c r="CC13" s="20">
        <v>1.018694</v>
      </c>
      <c r="CD13" s="16" t="s">
        <v>4260</v>
      </c>
      <c r="CE13" s="15">
        <v>72810</v>
      </c>
      <c r="CF13" s="16" t="s">
        <v>4261</v>
      </c>
      <c r="CG13" s="20">
        <v>0.82629410000000003</v>
      </c>
      <c r="CH13" s="16" t="s">
        <v>4260</v>
      </c>
      <c r="CI13" s="15">
        <v>1775</v>
      </c>
      <c r="CJ13" s="16" t="s">
        <v>4261</v>
      </c>
      <c r="CK13" s="20">
        <v>1.0541389999999999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139338.39964039999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22567</v>
      </c>
      <c r="H14" s="16" t="s">
        <v>4253</v>
      </c>
      <c r="I14" s="20">
        <v>1</v>
      </c>
      <c r="J14" s="16" t="s">
        <v>4252</v>
      </c>
      <c r="K14" s="15">
        <v>901</v>
      </c>
      <c r="L14" s="16" t="s">
        <v>4253</v>
      </c>
      <c r="M14" s="20">
        <v>1</v>
      </c>
      <c r="N14" s="16" t="s">
        <v>4252</v>
      </c>
      <c r="O14" s="15">
        <v>21434</v>
      </c>
      <c r="P14" s="16" t="s">
        <v>4253</v>
      </c>
      <c r="Q14" s="20">
        <v>1</v>
      </c>
      <c r="R14" s="16" t="s">
        <v>4252</v>
      </c>
      <c r="S14" s="15">
        <v>231</v>
      </c>
      <c r="T14" s="16" t="s">
        <v>4253</v>
      </c>
      <c r="U14" s="20">
        <v>1</v>
      </c>
      <c r="V14" s="16" t="s">
        <v>4252</v>
      </c>
      <c r="W14" s="15">
        <v>45133</v>
      </c>
      <c r="X14" s="16" t="s">
        <v>4252</v>
      </c>
      <c r="Y14" s="15">
        <v>45133</v>
      </c>
      <c r="Z14" s="16" t="s">
        <v>4254</v>
      </c>
      <c r="AA14" s="15">
        <v>21807</v>
      </c>
      <c r="AB14" s="16" t="s">
        <v>4255</v>
      </c>
      <c r="AC14" s="20">
        <v>1.0169950000000001</v>
      </c>
      <c r="AD14" s="16" t="s">
        <v>4254</v>
      </c>
      <c r="AE14" s="15">
        <v>1378</v>
      </c>
      <c r="AF14" s="16" t="s">
        <v>4255</v>
      </c>
      <c r="AG14" s="20">
        <v>0.97382329999999995</v>
      </c>
      <c r="AH14" s="16" t="s">
        <v>4254</v>
      </c>
      <c r="AI14" s="15">
        <v>20514</v>
      </c>
      <c r="AJ14" s="16" t="s">
        <v>4255</v>
      </c>
      <c r="AK14" s="20">
        <v>0.80927090000000002</v>
      </c>
      <c r="AL14" s="16" t="s">
        <v>4254</v>
      </c>
      <c r="AM14" s="15">
        <v>275</v>
      </c>
      <c r="AN14" s="16" t="s">
        <v>4255</v>
      </c>
      <c r="AO14" s="20">
        <v>1.0114320000000001</v>
      </c>
      <c r="AP14" s="16" t="s">
        <v>4256</v>
      </c>
      <c r="AQ14" s="15">
        <v>18020</v>
      </c>
      <c r="AR14" s="16" t="s">
        <v>4257</v>
      </c>
      <c r="AS14" s="20">
        <v>1.041947</v>
      </c>
      <c r="AT14" s="16" t="s">
        <v>4256</v>
      </c>
      <c r="AU14" s="15">
        <v>936</v>
      </c>
      <c r="AV14" s="16" t="s">
        <v>4257</v>
      </c>
      <c r="AW14" s="20">
        <v>1.0012939999999999</v>
      </c>
      <c r="AX14" s="16" t="s">
        <v>4256</v>
      </c>
      <c r="AY14" s="15">
        <v>19510</v>
      </c>
      <c r="AZ14" s="16" t="s">
        <v>4257</v>
      </c>
      <c r="BA14" s="20">
        <v>0.8128031</v>
      </c>
      <c r="BB14" s="16" t="s">
        <v>4256</v>
      </c>
      <c r="BC14" s="15">
        <v>426</v>
      </c>
      <c r="BD14" s="16" t="s">
        <v>4257</v>
      </c>
      <c r="BE14" s="20">
        <v>1.0365880000000001</v>
      </c>
      <c r="BF14" s="16" t="s">
        <v>4258</v>
      </c>
      <c r="BG14" s="15">
        <v>17870</v>
      </c>
      <c r="BH14" s="16" t="s">
        <v>4259</v>
      </c>
      <c r="BI14" s="20">
        <v>1.0513079999999999</v>
      </c>
      <c r="BJ14" s="16" t="s">
        <v>4258</v>
      </c>
      <c r="BK14" s="15">
        <v>1112</v>
      </c>
      <c r="BL14" s="16" t="s">
        <v>4259</v>
      </c>
      <c r="BM14" s="20">
        <v>0.96894570000000002</v>
      </c>
      <c r="BN14" s="16" t="s">
        <v>4258</v>
      </c>
      <c r="BO14" s="15">
        <v>18874</v>
      </c>
      <c r="BP14" s="16" t="s">
        <v>4259</v>
      </c>
      <c r="BQ14" s="20">
        <v>0.79784189999999999</v>
      </c>
      <c r="BR14" s="16" t="s">
        <v>4258</v>
      </c>
      <c r="BS14" s="15">
        <v>502</v>
      </c>
      <c r="BT14" s="16" t="s">
        <v>4259</v>
      </c>
      <c r="BU14" s="20">
        <v>1.039579</v>
      </c>
      <c r="BV14" s="16" t="s">
        <v>4260</v>
      </c>
      <c r="BW14" s="15">
        <v>18341</v>
      </c>
      <c r="BX14" s="16" t="s">
        <v>4261</v>
      </c>
      <c r="BY14" s="20">
        <v>1.0595570000000001</v>
      </c>
      <c r="BZ14" s="16" t="s">
        <v>4260</v>
      </c>
      <c r="CA14" s="15">
        <v>1121</v>
      </c>
      <c r="CB14" s="16" t="s">
        <v>4261</v>
      </c>
      <c r="CC14" s="20">
        <v>1.018694</v>
      </c>
      <c r="CD14" s="16" t="s">
        <v>4260</v>
      </c>
      <c r="CE14" s="15">
        <v>20259</v>
      </c>
      <c r="CF14" s="16" t="s">
        <v>4261</v>
      </c>
      <c r="CG14" s="20">
        <v>0.82629410000000003</v>
      </c>
      <c r="CH14" s="16" t="s">
        <v>4260</v>
      </c>
      <c r="CI14" s="15">
        <v>389</v>
      </c>
      <c r="CJ14" s="16" t="s">
        <v>4261</v>
      </c>
      <c r="CK14" s="20">
        <v>1.0541389999999999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38942.891603780008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47</v>
      </c>
      <c r="H15" s="16" t="s">
        <v>4253</v>
      </c>
      <c r="I15" s="20">
        <v>1</v>
      </c>
      <c r="J15" s="16" t="s">
        <v>4252</v>
      </c>
      <c r="K15" s="15">
        <v>12</v>
      </c>
      <c r="L15" s="16" t="s">
        <v>4253</v>
      </c>
      <c r="M15" s="20">
        <v>1</v>
      </c>
      <c r="N15" s="16" t="s">
        <v>4252</v>
      </c>
      <c r="O15" s="15">
        <v>7332</v>
      </c>
      <c r="P15" s="16" t="s">
        <v>4253</v>
      </c>
      <c r="Q15" s="20">
        <v>1</v>
      </c>
      <c r="R15" s="16" t="s">
        <v>4252</v>
      </c>
      <c r="S15" s="15">
        <v>3</v>
      </c>
      <c r="T15" s="16" t="s">
        <v>4253</v>
      </c>
      <c r="U15" s="20">
        <v>1</v>
      </c>
      <c r="V15" s="16" t="s">
        <v>4252</v>
      </c>
      <c r="W15" s="15">
        <v>7394</v>
      </c>
      <c r="X15" s="16" t="s">
        <v>4252</v>
      </c>
      <c r="Y15" s="15">
        <v>7429</v>
      </c>
      <c r="Z15" s="16" t="s">
        <v>4254</v>
      </c>
      <c r="AA15" s="15">
        <v>46</v>
      </c>
      <c r="AB15" s="16" t="s">
        <v>4255</v>
      </c>
      <c r="AC15" s="20">
        <v>1.0169950000000001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6192</v>
      </c>
      <c r="AJ15" s="16" t="s">
        <v>4255</v>
      </c>
      <c r="AK15" s="20">
        <v>0.80927090000000002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27</v>
      </c>
      <c r="AR15" s="16" t="s">
        <v>4257</v>
      </c>
      <c r="AS15" s="20">
        <v>1.041947</v>
      </c>
      <c r="AT15" s="16" t="s">
        <v>4256</v>
      </c>
      <c r="AU15" s="15">
        <v>37</v>
      </c>
      <c r="AV15" s="16" t="s">
        <v>4257</v>
      </c>
      <c r="AW15" s="20">
        <v>1.0012939999999999</v>
      </c>
      <c r="AX15" s="16" t="s">
        <v>4256</v>
      </c>
      <c r="AY15" s="15">
        <v>3772</v>
      </c>
      <c r="AZ15" s="16" t="s">
        <v>4257</v>
      </c>
      <c r="BA15" s="20">
        <v>0.8128031</v>
      </c>
      <c r="BB15" s="16" t="s">
        <v>4256</v>
      </c>
      <c r="BC15" s="15">
        <v>2</v>
      </c>
      <c r="BD15" s="16" t="s">
        <v>4257</v>
      </c>
      <c r="BE15" s="20">
        <v>1.0365880000000001</v>
      </c>
      <c r="BF15" s="16" t="s">
        <v>4258</v>
      </c>
      <c r="BG15" s="15">
        <v>41</v>
      </c>
      <c r="BH15" s="16" t="s">
        <v>4259</v>
      </c>
      <c r="BI15" s="20">
        <v>1.0513079999999999</v>
      </c>
      <c r="BJ15" s="16" t="s">
        <v>4258</v>
      </c>
      <c r="BK15" s="15">
        <v>4</v>
      </c>
      <c r="BL15" s="16" t="s">
        <v>4259</v>
      </c>
      <c r="BM15" s="20">
        <v>0.96894570000000002</v>
      </c>
      <c r="BN15" s="16" t="s">
        <v>4258</v>
      </c>
      <c r="BO15" s="15">
        <v>3028</v>
      </c>
      <c r="BP15" s="16" t="s">
        <v>4259</v>
      </c>
      <c r="BQ15" s="20">
        <v>0.79784189999999999</v>
      </c>
      <c r="BR15" s="16" t="s">
        <v>4258</v>
      </c>
      <c r="BS15" s="15">
        <v>1</v>
      </c>
      <c r="BT15" s="16" t="s">
        <v>4259</v>
      </c>
      <c r="BU15" s="20">
        <v>1.039579</v>
      </c>
      <c r="BV15" s="16" t="s">
        <v>4260</v>
      </c>
      <c r="BW15" s="15">
        <v>38</v>
      </c>
      <c r="BX15" s="16" t="s">
        <v>4261</v>
      </c>
      <c r="BY15" s="20">
        <v>1.0595570000000001</v>
      </c>
      <c r="BZ15" s="16" t="s">
        <v>4260</v>
      </c>
      <c r="CA15" s="15">
        <v>6</v>
      </c>
      <c r="CB15" s="16" t="s">
        <v>4261</v>
      </c>
      <c r="CC15" s="20">
        <v>1.018694</v>
      </c>
      <c r="CD15" s="16" t="s">
        <v>4260</v>
      </c>
      <c r="CE15" s="15">
        <v>3714</v>
      </c>
      <c r="CF15" s="16" t="s">
        <v>4261</v>
      </c>
      <c r="CG15" s="20">
        <v>0.82629410000000003</v>
      </c>
      <c r="CH15" s="16" t="s">
        <v>4260</v>
      </c>
      <c r="CI15" s="15">
        <v>3</v>
      </c>
      <c r="CJ15" s="16" t="s">
        <v>4261</v>
      </c>
      <c r="CK15" s="20">
        <v>1.0541389999999999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4233.44247928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10</v>
      </c>
      <c r="H16" s="16" t="s">
        <v>4253</v>
      </c>
      <c r="I16" s="20">
        <v>1</v>
      </c>
      <c r="J16" s="16" t="s">
        <v>4252</v>
      </c>
      <c r="K16" s="15">
        <v>2</v>
      </c>
      <c r="L16" s="16" t="s">
        <v>4253</v>
      </c>
      <c r="M16" s="20">
        <v>1</v>
      </c>
      <c r="N16" s="16" t="s">
        <v>4252</v>
      </c>
      <c r="O16" s="15">
        <v>2437</v>
      </c>
      <c r="P16" s="16" t="s">
        <v>4253</v>
      </c>
      <c r="Q16" s="20">
        <v>1</v>
      </c>
      <c r="R16" s="16" t="s">
        <v>4252</v>
      </c>
      <c r="S16" s="15">
        <v>1</v>
      </c>
      <c r="T16" s="16" t="s">
        <v>4253</v>
      </c>
      <c r="U16" s="20">
        <v>1</v>
      </c>
      <c r="V16" s="16" t="s">
        <v>4252</v>
      </c>
      <c r="W16" s="15">
        <v>2450</v>
      </c>
      <c r="X16" s="16" t="s">
        <v>4252</v>
      </c>
      <c r="Y16" s="15">
        <v>2450</v>
      </c>
      <c r="Z16" s="16" t="s">
        <v>4254</v>
      </c>
      <c r="AA16" s="15">
        <v>9</v>
      </c>
      <c r="AB16" s="16" t="s">
        <v>4255</v>
      </c>
      <c r="AC16" s="20">
        <v>1.0169950000000001</v>
      </c>
      <c r="AD16" s="16" t="s">
        <v>4254</v>
      </c>
      <c r="AE16" s="15">
        <v>1</v>
      </c>
      <c r="AF16" s="16" t="s">
        <v>4255</v>
      </c>
      <c r="AG16" s="20">
        <v>0.97382329999999995</v>
      </c>
      <c r="AH16" s="16" t="s">
        <v>4254</v>
      </c>
      <c r="AI16" s="15">
        <v>2088</v>
      </c>
      <c r="AJ16" s="16" t="s">
        <v>4255</v>
      </c>
      <c r="AK16" s="20">
        <v>0.80927090000000002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12</v>
      </c>
      <c r="AR16" s="16" t="s">
        <v>4257</v>
      </c>
      <c r="AS16" s="20">
        <v>1.041947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1269</v>
      </c>
      <c r="AZ16" s="16" t="s">
        <v>4257</v>
      </c>
      <c r="BA16" s="20">
        <v>0.8128031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13</v>
      </c>
      <c r="BH16" s="16" t="s">
        <v>4259</v>
      </c>
      <c r="BI16" s="20">
        <v>1.0513079999999999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1062</v>
      </c>
      <c r="BP16" s="16" t="s">
        <v>4259</v>
      </c>
      <c r="BQ16" s="20">
        <v>0.79784189999999999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10</v>
      </c>
      <c r="BX16" s="16" t="s">
        <v>4261</v>
      </c>
      <c r="BY16" s="20">
        <v>1.0595570000000001</v>
      </c>
      <c r="BZ16" s="16" t="s">
        <v>4260</v>
      </c>
      <c r="CA16" s="15">
        <v>1</v>
      </c>
      <c r="CB16" s="16" t="s">
        <v>4261</v>
      </c>
      <c r="CC16" s="20">
        <v>1.018694</v>
      </c>
      <c r="CD16" s="16" t="s">
        <v>4260</v>
      </c>
      <c r="CE16" s="15">
        <v>1243</v>
      </c>
      <c r="CF16" s="16" t="s">
        <v>4261</v>
      </c>
      <c r="CG16" s="20">
        <v>0.82629410000000003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1418.7015695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41340</v>
      </c>
      <c r="H17" s="16" t="s">
        <v>4253</v>
      </c>
      <c r="I17" s="20">
        <v>1</v>
      </c>
      <c r="J17" s="16" t="s">
        <v>4252</v>
      </c>
      <c r="K17" s="15">
        <v>7378</v>
      </c>
      <c r="L17" s="16" t="s">
        <v>4253</v>
      </c>
      <c r="M17" s="20">
        <v>1</v>
      </c>
      <c r="N17" s="16" t="s">
        <v>4252</v>
      </c>
      <c r="O17" s="15">
        <v>16575</v>
      </c>
      <c r="P17" s="16" t="s">
        <v>4253</v>
      </c>
      <c r="Q17" s="20">
        <v>1</v>
      </c>
      <c r="R17" s="16" t="s">
        <v>4252</v>
      </c>
      <c r="S17" s="15">
        <v>9027</v>
      </c>
      <c r="T17" s="16" t="s">
        <v>4253</v>
      </c>
      <c r="U17" s="20">
        <v>1</v>
      </c>
      <c r="V17" s="16" t="s">
        <v>4252</v>
      </c>
      <c r="W17" s="15">
        <v>74320</v>
      </c>
      <c r="X17" s="16" t="s">
        <v>4252</v>
      </c>
      <c r="Y17" s="15">
        <v>74999</v>
      </c>
      <c r="Z17" s="16" t="s">
        <v>4254</v>
      </c>
      <c r="AA17" s="15">
        <v>38538</v>
      </c>
      <c r="AB17" s="16" t="s">
        <v>4255</v>
      </c>
      <c r="AC17" s="20">
        <v>1.0169950000000001</v>
      </c>
      <c r="AD17" s="16" t="s">
        <v>4254</v>
      </c>
      <c r="AE17" s="15">
        <v>8484</v>
      </c>
      <c r="AF17" s="16" t="s">
        <v>4255</v>
      </c>
      <c r="AG17" s="20">
        <v>0.97382329999999995</v>
      </c>
      <c r="AH17" s="16" t="s">
        <v>4254</v>
      </c>
      <c r="AI17" s="15">
        <v>15961</v>
      </c>
      <c r="AJ17" s="16" t="s">
        <v>4255</v>
      </c>
      <c r="AK17" s="20">
        <v>0.80927090000000002</v>
      </c>
      <c r="AL17" s="16" t="s">
        <v>4254</v>
      </c>
      <c r="AM17" s="15">
        <v>5988</v>
      </c>
      <c r="AN17" s="16" t="s">
        <v>4255</v>
      </c>
      <c r="AO17" s="20">
        <v>1.0114320000000001</v>
      </c>
      <c r="AP17" s="16" t="s">
        <v>4256</v>
      </c>
      <c r="AQ17" s="15">
        <v>35303</v>
      </c>
      <c r="AR17" s="16" t="s">
        <v>4257</v>
      </c>
      <c r="AS17" s="20">
        <v>1.041947</v>
      </c>
      <c r="AT17" s="16" t="s">
        <v>4256</v>
      </c>
      <c r="AU17" s="15">
        <v>8147</v>
      </c>
      <c r="AV17" s="16" t="s">
        <v>4257</v>
      </c>
      <c r="AW17" s="20">
        <v>1.0012939999999999</v>
      </c>
      <c r="AX17" s="16" t="s">
        <v>4256</v>
      </c>
      <c r="AY17" s="15">
        <v>13969</v>
      </c>
      <c r="AZ17" s="16" t="s">
        <v>4257</v>
      </c>
      <c r="BA17" s="20">
        <v>0.8128031</v>
      </c>
      <c r="BB17" s="16" t="s">
        <v>4256</v>
      </c>
      <c r="BC17" s="15">
        <v>5709</v>
      </c>
      <c r="BD17" s="16" t="s">
        <v>4257</v>
      </c>
      <c r="BE17" s="20">
        <v>1.0365880000000001</v>
      </c>
      <c r="BF17" s="16" t="s">
        <v>4258</v>
      </c>
      <c r="BG17" s="15">
        <v>35069</v>
      </c>
      <c r="BH17" s="16" t="s">
        <v>4259</v>
      </c>
      <c r="BI17" s="20">
        <v>1.0513079999999999</v>
      </c>
      <c r="BJ17" s="16" t="s">
        <v>4258</v>
      </c>
      <c r="BK17" s="15">
        <v>7739</v>
      </c>
      <c r="BL17" s="16" t="s">
        <v>4259</v>
      </c>
      <c r="BM17" s="20">
        <v>0.96894570000000002</v>
      </c>
      <c r="BN17" s="16" t="s">
        <v>4258</v>
      </c>
      <c r="BO17" s="15">
        <v>19069</v>
      </c>
      <c r="BP17" s="16" t="s">
        <v>4259</v>
      </c>
      <c r="BQ17" s="20">
        <v>0.79784189999999999</v>
      </c>
      <c r="BR17" s="16" t="s">
        <v>4258</v>
      </c>
      <c r="BS17" s="15">
        <v>5229</v>
      </c>
      <c r="BT17" s="16" t="s">
        <v>4259</v>
      </c>
      <c r="BU17" s="20">
        <v>1.039579</v>
      </c>
      <c r="BV17" s="16" t="s">
        <v>4260</v>
      </c>
      <c r="BW17" s="15">
        <v>34937</v>
      </c>
      <c r="BX17" s="16" t="s">
        <v>4261</v>
      </c>
      <c r="BY17" s="20">
        <v>1.0595570000000001</v>
      </c>
      <c r="BZ17" s="16" t="s">
        <v>4260</v>
      </c>
      <c r="CA17" s="15">
        <v>7473</v>
      </c>
      <c r="CB17" s="16" t="s">
        <v>4261</v>
      </c>
      <c r="CC17" s="20">
        <v>1.018694</v>
      </c>
      <c r="CD17" s="16" t="s">
        <v>4260</v>
      </c>
      <c r="CE17" s="15">
        <v>14164</v>
      </c>
      <c r="CF17" s="16" t="s">
        <v>4261</v>
      </c>
      <c r="CG17" s="20">
        <v>0.82629410000000003</v>
      </c>
      <c r="CH17" s="16" t="s">
        <v>4260</v>
      </c>
      <c r="CI17" s="15">
        <v>4777</v>
      </c>
      <c r="CJ17" s="16" t="s">
        <v>4261</v>
      </c>
      <c r="CK17" s="20">
        <v>1.0541389999999999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65869.622801160003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11531</v>
      </c>
      <c r="H18" s="16" t="s">
        <v>4253</v>
      </c>
      <c r="I18" s="20">
        <v>1</v>
      </c>
      <c r="J18" s="16" t="s">
        <v>4252</v>
      </c>
      <c r="K18" s="15">
        <v>2188</v>
      </c>
      <c r="L18" s="16" t="s">
        <v>4253</v>
      </c>
      <c r="M18" s="20">
        <v>1</v>
      </c>
      <c r="N18" s="16" t="s">
        <v>4252</v>
      </c>
      <c r="O18" s="15">
        <v>3584</v>
      </c>
      <c r="P18" s="16" t="s">
        <v>4253</v>
      </c>
      <c r="Q18" s="20">
        <v>1</v>
      </c>
      <c r="R18" s="16" t="s">
        <v>4252</v>
      </c>
      <c r="S18" s="15">
        <v>2508</v>
      </c>
      <c r="T18" s="16" t="s">
        <v>4253</v>
      </c>
      <c r="U18" s="20">
        <v>1</v>
      </c>
      <c r="V18" s="16" t="s">
        <v>4252</v>
      </c>
      <c r="W18" s="15">
        <v>19811</v>
      </c>
      <c r="X18" s="16" t="s">
        <v>4252</v>
      </c>
      <c r="Y18" s="15">
        <v>19811</v>
      </c>
      <c r="Z18" s="16" t="s">
        <v>4254</v>
      </c>
      <c r="AA18" s="15">
        <v>10854</v>
      </c>
      <c r="AB18" s="16" t="s">
        <v>4255</v>
      </c>
      <c r="AC18" s="20">
        <v>1.0169950000000001</v>
      </c>
      <c r="AD18" s="16" t="s">
        <v>4254</v>
      </c>
      <c r="AE18" s="15">
        <v>2557</v>
      </c>
      <c r="AF18" s="16" t="s">
        <v>4255</v>
      </c>
      <c r="AG18" s="20">
        <v>0.97382329999999995</v>
      </c>
      <c r="AH18" s="16" t="s">
        <v>4254</v>
      </c>
      <c r="AI18" s="15">
        <v>3472</v>
      </c>
      <c r="AJ18" s="16" t="s">
        <v>4255</v>
      </c>
      <c r="AK18" s="20">
        <v>0.80927090000000002</v>
      </c>
      <c r="AL18" s="16" t="s">
        <v>4254</v>
      </c>
      <c r="AM18" s="15">
        <v>1688</v>
      </c>
      <c r="AN18" s="16" t="s">
        <v>4255</v>
      </c>
      <c r="AO18" s="20">
        <v>1.0114320000000001</v>
      </c>
      <c r="AP18" s="16" t="s">
        <v>4256</v>
      </c>
      <c r="AQ18" s="15">
        <v>9675</v>
      </c>
      <c r="AR18" s="16" t="s">
        <v>4257</v>
      </c>
      <c r="AS18" s="20">
        <v>1.041947</v>
      </c>
      <c r="AT18" s="16" t="s">
        <v>4256</v>
      </c>
      <c r="AU18" s="15">
        <v>2260</v>
      </c>
      <c r="AV18" s="16" t="s">
        <v>4257</v>
      </c>
      <c r="AW18" s="20">
        <v>1.0012939999999999</v>
      </c>
      <c r="AX18" s="16" t="s">
        <v>4256</v>
      </c>
      <c r="AY18" s="15">
        <v>3628</v>
      </c>
      <c r="AZ18" s="16" t="s">
        <v>4257</v>
      </c>
      <c r="BA18" s="20">
        <v>0.8128031</v>
      </c>
      <c r="BB18" s="16" t="s">
        <v>4256</v>
      </c>
      <c r="BC18" s="15">
        <v>1534</v>
      </c>
      <c r="BD18" s="16" t="s">
        <v>4257</v>
      </c>
      <c r="BE18" s="20">
        <v>1.0365880000000001</v>
      </c>
      <c r="BF18" s="16" t="s">
        <v>4258</v>
      </c>
      <c r="BG18" s="15">
        <v>9614</v>
      </c>
      <c r="BH18" s="16" t="s">
        <v>4259</v>
      </c>
      <c r="BI18" s="20">
        <v>1.0513079999999999</v>
      </c>
      <c r="BJ18" s="16" t="s">
        <v>4258</v>
      </c>
      <c r="BK18" s="15">
        <v>2393</v>
      </c>
      <c r="BL18" s="16" t="s">
        <v>4259</v>
      </c>
      <c r="BM18" s="20">
        <v>0.96894570000000002</v>
      </c>
      <c r="BN18" s="16" t="s">
        <v>4258</v>
      </c>
      <c r="BO18" s="15">
        <v>4437</v>
      </c>
      <c r="BP18" s="16" t="s">
        <v>4259</v>
      </c>
      <c r="BQ18" s="20">
        <v>0.79784189999999999</v>
      </c>
      <c r="BR18" s="16" t="s">
        <v>4258</v>
      </c>
      <c r="BS18" s="15">
        <v>1486</v>
      </c>
      <c r="BT18" s="16" t="s">
        <v>4259</v>
      </c>
      <c r="BU18" s="20">
        <v>1.039579</v>
      </c>
      <c r="BV18" s="16" t="s">
        <v>4260</v>
      </c>
      <c r="BW18" s="15">
        <v>9836</v>
      </c>
      <c r="BX18" s="16" t="s">
        <v>4261</v>
      </c>
      <c r="BY18" s="20">
        <v>1.0595570000000001</v>
      </c>
      <c r="BZ18" s="16" t="s">
        <v>4260</v>
      </c>
      <c r="CA18" s="15">
        <v>2162</v>
      </c>
      <c r="CB18" s="16" t="s">
        <v>4261</v>
      </c>
      <c r="CC18" s="20">
        <v>1.018694</v>
      </c>
      <c r="CD18" s="16" t="s">
        <v>4260</v>
      </c>
      <c r="CE18" s="15">
        <v>3506</v>
      </c>
      <c r="CF18" s="16" t="s">
        <v>4261</v>
      </c>
      <c r="CG18" s="20">
        <v>0.82629410000000003</v>
      </c>
      <c r="CH18" s="16" t="s">
        <v>4260</v>
      </c>
      <c r="CI18" s="15">
        <v>1312</v>
      </c>
      <c r="CJ18" s="16" t="s">
        <v>4261</v>
      </c>
      <c r="CK18" s="20">
        <v>1.0541389999999999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17830.878126340001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16635</v>
      </c>
      <c r="H19" s="16" t="s">
        <v>4253</v>
      </c>
      <c r="I19" s="20">
        <v>1</v>
      </c>
      <c r="J19" s="16" t="s">
        <v>4252</v>
      </c>
      <c r="K19" s="15">
        <v>6078</v>
      </c>
      <c r="L19" s="16" t="s">
        <v>4253</v>
      </c>
      <c r="M19" s="20">
        <v>1</v>
      </c>
      <c r="N19" s="16" t="s">
        <v>4252</v>
      </c>
      <c r="O19" s="15">
        <v>2557</v>
      </c>
      <c r="P19" s="16" t="s">
        <v>4253</v>
      </c>
      <c r="Q19" s="20">
        <v>1</v>
      </c>
      <c r="R19" s="16" t="s">
        <v>4252</v>
      </c>
      <c r="S19" s="15">
        <v>3673</v>
      </c>
      <c r="T19" s="16" t="s">
        <v>4253</v>
      </c>
      <c r="U19" s="20">
        <v>1</v>
      </c>
      <c r="V19" s="16" t="s">
        <v>4252</v>
      </c>
      <c r="W19" s="15">
        <v>28943</v>
      </c>
      <c r="X19" s="16" t="s">
        <v>4252</v>
      </c>
      <c r="Y19" s="15">
        <v>29153</v>
      </c>
      <c r="Z19" s="16" t="s">
        <v>4254</v>
      </c>
      <c r="AA19" s="15">
        <v>13573</v>
      </c>
      <c r="AB19" s="16" t="s">
        <v>4255</v>
      </c>
      <c r="AC19" s="20">
        <v>1.0169950000000001</v>
      </c>
      <c r="AD19" s="16" t="s">
        <v>4254</v>
      </c>
      <c r="AE19" s="15">
        <v>6883</v>
      </c>
      <c r="AF19" s="16" t="s">
        <v>4255</v>
      </c>
      <c r="AG19" s="20">
        <v>0.97382329999999995</v>
      </c>
      <c r="AH19" s="16" t="s">
        <v>4254</v>
      </c>
      <c r="AI19" s="15">
        <v>3394</v>
      </c>
      <c r="AJ19" s="16" t="s">
        <v>4255</v>
      </c>
      <c r="AK19" s="20">
        <v>0.80927090000000002</v>
      </c>
      <c r="AL19" s="16" t="s">
        <v>4254</v>
      </c>
      <c r="AM19" s="15">
        <v>2958</v>
      </c>
      <c r="AN19" s="16" t="s">
        <v>4255</v>
      </c>
      <c r="AO19" s="20">
        <v>1.0114320000000001</v>
      </c>
      <c r="AP19" s="16" t="s">
        <v>4256</v>
      </c>
      <c r="AQ19" s="15">
        <v>13698</v>
      </c>
      <c r="AR19" s="16" t="s">
        <v>4257</v>
      </c>
      <c r="AS19" s="20">
        <v>1.041947</v>
      </c>
      <c r="AT19" s="16" t="s">
        <v>4256</v>
      </c>
      <c r="AU19" s="15">
        <v>9392</v>
      </c>
      <c r="AV19" s="16" t="s">
        <v>4257</v>
      </c>
      <c r="AW19" s="20">
        <v>1.0012939999999999</v>
      </c>
      <c r="AX19" s="16" t="s">
        <v>4256</v>
      </c>
      <c r="AY19" s="15">
        <v>2853</v>
      </c>
      <c r="AZ19" s="16" t="s">
        <v>4257</v>
      </c>
      <c r="BA19" s="20">
        <v>0.8128031</v>
      </c>
      <c r="BB19" s="16" t="s">
        <v>4256</v>
      </c>
      <c r="BC19" s="15">
        <v>3500</v>
      </c>
      <c r="BD19" s="16" t="s">
        <v>4257</v>
      </c>
      <c r="BE19" s="20">
        <v>1.0365880000000001</v>
      </c>
      <c r="BF19" s="16" t="s">
        <v>4258</v>
      </c>
      <c r="BG19" s="15">
        <v>22174</v>
      </c>
      <c r="BH19" s="16" t="s">
        <v>4259</v>
      </c>
      <c r="BI19" s="20">
        <v>1.0513079999999999</v>
      </c>
      <c r="BJ19" s="16" t="s">
        <v>4258</v>
      </c>
      <c r="BK19" s="15">
        <v>12319</v>
      </c>
      <c r="BL19" s="16" t="s">
        <v>4259</v>
      </c>
      <c r="BM19" s="20">
        <v>0.96894570000000002</v>
      </c>
      <c r="BN19" s="16" t="s">
        <v>4258</v>
      </c>
      <c r="BO19" s="15">
        <v>12112</v>
      </c>
      <c r="BP19" s="16" t="s">
        <v>4259</v>
      </c>
      <c r="BQ19" s="20">
        <v>0.79784189999999999</v>
      </c>
      <c r="BR19" s="16" t="s">
        <v>4258</v>
      </c>
      <c r="BS19" s="15">
        <v>4420</v>
      </c>
      <c r="BT19" s="16" t="s">
        <v>4259</v>
      </c>
      <c r="BU19" s="20">
        <v>1.039579</v>
      </c>
      <c r="BV19" s="16" t="s">
        <v>4260</v>
      </c>
      <c r="BW19" s="15">
        <v>16473</v>
      </c>
      <c r="BX19" s="16" t="s">
        <v>4261</v>
      </c>
      <c r="BY19" s="20">
        <v>1.0595570000000001</v>
      </c>
      <c r="BZ19" s="16" t="s">
        <v>4260</v>
      </c>
      <c r="CA19" s="15">
        <v>9397</v>
      </c>
      <c r="CB19" s="16" t="s">
        <v>4261</v>
      </c>
      <c r="CC19" s="20">
        <v>1.018694</v>
      </c>
      <c r="CD19" s="16" t="s">
        <v>4260</v>
      </c>
      <c r="CE19" s="15">
        <v>11072</v>
      </c>
      <c r="CF19" s="16" t="s">
        <v>4261</v>
      </c>
      <c r="CG19" s="20">
        <v>0.82629410000000003</v>
      </c>
      <c r="CH19" s="16" t="s">
        <v>4260</v>
      </c>
      <c r="CI19" s="15">
        <v>3266</v>
      </c>
      <c r="CJ19" s="16" t="s">
        <v>4261</v>
      </c>
      <c r="CK19" s="20">
        <v>1.0541389999999999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34787.310173820006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5355</v>
      </c>
      <c r="H20" s="16" t="s">
        <v>4253</v>
      </c>
      <c r="I20" s="20">
        <v>1</v>
      </c>
      <c r="J20" s="16" t="s">
        <v>4252</v>
      </c>
      <c r="K20" s="15">
        <v>1910</v>
      </c>
      <c r="L20" s="16" t="s">
        <v>4253</v>
      </c>
      <c r="M20" s="20">
        <v>1</v>
      </c>
      <c r="N20" s="16" t="s">
        <v>4252</v>
      </c>
      <c r="O20" s="15">
        <v>488</v>
      </c>
      <c r="P20" s="16" t="s">
        <v>4253</v>
      </c>
      <c r="Q20" s="20">
        <v>1</v>
      </c>
      <c r="R20" s="16" t="s">
        <v>4252</v>
      </c>
      <c r="S20" s="15">
        <v>882</v>
      </c>
      <c r="T20" s="16" t="s">
        <v>4253</v>
      </c>
      <c r="U20" s="20">
        <v>1</v>
      </c>
      <c r="V20" s="16" t="s">
        <v>4252</v>
      </c>
      <c r="W20" s="15">
        <v>8635</v>
      </c>
      <c r="X20" s="16" t="s">
        <v>4252</v>
      </c>
      <c r="Y20" s="15">
        <v>8635</v>
      </c>
      <c r="Z20" s="16" t="s">
        <v>4254</v>
      </c>
      <c r="AA20" s="15">
        <v>4382</v>
      </c>
      <c r="AB20" s="16" t="s">
        <v>4255</v>
      </c>
      <c r="AC20" s="20">
        <v>1.0169950000000001</v>
      </c>
      <c r="AD20" s="16" t="s">
        <v>4254</v>
      </c>
      <c r="AE20" s="15">
        <v>2439</v>
      </c>
      <c r="AF20" s="16" t="s">
        <v>4255</v>
      </c>
      <c r="AG20" s="20">
        <v>0.97382329999999995</v>
      </c>
      <c r="AH20" s="16" t="s">
        <v>4254</v>
      </c>
      <c r="AI20" s="15">
        <v>386</v>
      </c>
      <c r="AJ20" s="16" t="s">
        <v>4255</v>
      </c>
      <c r="AK20" s="20">
        <v>0.80927090000000002</v>
      </c>
      <c r="AL20" s="16" t="s">
        <v>4254</v>
      </c>
      <c r="AM20" s="15">
        <v>566</v>
      </c>
      <c r="AN20" s="16" t="s">
        <v>4255</v>
      </c>
      <c r="AO20" s="20">
        <v>1.0114320000000001</v>
      </c>
      <c r="AP20" s="16" t="s">
        <v>4256</v>
      </c>
      <c r="AQ20" s="15">
        <v>4123</v>
      </c>
      <c r="AR20" s="16" t="s">
        <v>4257</v>
      </c>
      <c r="AS20" s="20">
        <v>1.041947</v>
      </c>
      <c r="AT20" s="16" t="s">
        <v>4256</v>
      </c>
      <c r="AU20" s="15">
        <v>3014</v>
      </c>
      <c r="AV20" s="16" t="s">
        <v>4257</v>
      </c>
      <c r="AW20" s="20">
        <v>1.0012939999999999</v>
      </c>
      <c r="AX20" s="16" t="s">
        <v>4256</v>
      </c>
      <c r="AY20" s="15">
        <v>537</v>
      </c>
      <c r="AZ20" s="16" t="s">
        <v>4257</v>
      </c>
      <c r="BA20" s="20">
        <v>0.8128031</v>
      </c>
      <c r="BB20" s="16" t="s">
        <v>4256</v>
      </c>
      <c r="BC20" s="15">
        <v>710</v>
      </c>
      <c r="BD20" s="16" t="s">
        <v>4257</v>
      </c>
      <c r="BE20" s="20">
        <v>1.0365880000000001</v>
      </c>
      <c r="BF20" s="16" t="s">
        <v>4258</v>
      </c>
      <c r="BG20" s="15">
        <v>6415</v>
      </c>
      <c r="BH20" s="16" t="s">
        <v>4259</v>
      </c>
      <c r="BI20" s="20">
        <v>1.0513079999999999</v>
      </c>
      <c r="BJ20" s="16" t="s">
        <v>4258</v>
      </c>
      <c r="BK20" s="15">
        <v>3775</v>
      </c>
      <c r="BL20" s="16" t="s">
        <v>4259</v>
      </c>
      <c r="BM20" s="20">
        <v>0.96894570000000002</v>
      </c>
      <c r="BN20" s="16" t="s">
        <v>4258</v>
      </c>
      <c r="BO20" s="15">
        <v>2440</v>
      </c>
      <c r="BP20" s="16" t="s">
        <v>4259</v>
      </c>
      <c r="BQ20" s="20">
        <v>0.79784189999999999</v>
      </c>
      <c r="BR20" s="16" t="s">
        <v>4258</v>
      </c>
      <c r="BS20" s="15">
        <v>1036</v>
      </c>
      <c r="BT20" s="16" t="s">
        <v>4259</v>
      </c>
      <c r="BU20" s="20">
        <v>1.039579</v>
      </c>
      <c r="BV20" s="16" t="s">
        <v>4260</v>
      </c>
      <c r="BW20" s="15">
        <v>5026</v>
      </c>
      <c r="BX20" s="16" t="s">
        <v>4261</v>
      </c>
      <c r="BY20" s="20">
        <v>1.0595570000000001</v>
      </c>
      <c r="BZ20" s="16" t="s">
        <v>4260</v>
      </c>
      <c r="CA20" s="15">
        <v>2874</v>
      </c>
      <c r="CB20" s="16" t="s">
        <v>4261</v>
      </c>
      <c r="CC20" s="20">
        <v>1.018694</v>
      </c>
      <c r="CD20" s="16" t="s">
        <v>4260</v>
      </c>
      <c r="CE20" s="15">
        <v>2153</v>
      </c>
      <c r="CF20" s="16" t="s">
        <v>4261</v>
      </c>
      <c r="CG20" s="20">
        <v>0.82629410000000003</v>
      </c>
      <c r="CH20" s="16" t="s">
        <v>4260</v>
      </c>
      <c r="CI20" s="15">
        <v>649</v>
      </c>
      <c r="CJ20" s="16" t="s">
        <v>4261</v>
      </c>
      <c r="CK20" s="20">
        <v>1.0541389999999999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9795.926580719999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260184</v>
      </c>
      <c r="H21" s="16" t="s">
        <v>4253</v>
      </c>
      <c r="I21" s="20">
        <v>1</v>
      </c>
      <c r="J21" s="16" t="s">
        <v>4252</v>
      </c>
      <c r="K21" s="15">
        <v>54399</v>
      </c>
      <c r="L21" s="16" t="s">
        <v>4253</v>
      </c>
      <c r="M21" s="20">
        <v>1</v>
      </c>
      <c r="N21" s="16" t="s">
        <v>4252</v>
      </c>
      <c r="O21" s="15">
        <v>124527</v>
      </c>
      <c r="P21" s="16" t="s">
        <v>4253</v>
      </c>
      <c r="Q21" s="20">
        <v>1</v>
      </c>
      <c r="R21" s="16" t="s">
        <v>4252</v>
      </c>
      <c r="S21" s="15">
        <v>18488</v>
      </c>
      <c r="T21" s="16" t="s">
        <v>4253</v>
      </c>
      <c r="U21" s="20">
        <v>1</v>
      </c>
      <c r="V21" s="16" t="s">
        <v>4252</v>
      </c>
      <c r="W21" s="15">
        <v>457598</v>
      </c>
      <c r="X21" s="16" t="s">
        <v>4252</v>
      </c>
      <c r="Y21" s="15">
        <v>462576</v>
      </c>
      <c r="Z21" s="16" t="s">
        <v>4254</v>
      </c>
      <c r="AA21" s="15">
        <v>249027</v>
      </c>
      <c r="AB21" s="16" t="s">
        <v>4255</v>
      </c>
      <c r="AC21" s="20">
        <v>1.0169950000000001</v>
      </c>
      <c r="AD21" s="16" t="s">
        <v>4254</v>
      </c>
      <c r="AE21" s="15">
        <v>65062</v>
      </c>
      <c r="AF21" s="16" t="s">
        <v>4255</v>
      </c>
      <c r="AG21" s="20">
        <v>0.97382329999999995</v>
      </c>
      <c r="AH21" s="16" t="s">
        <v>4254</v>
      </c>
      <c r="AI21" s="15">
        <v>131265</v>
      </c>
      <c r="AJ21" s="16" t="s">
        <v>4255</v>
      </c>
      <c r="AK21" s="20">
        <v>0.80927090000000002</v>
      </c>
      <c r="AL21" s="16" t="s">
        <v>4254</v>
      </c>
      <c r="AM21" s="15">
        <v>21462</v>
      </c>
      <c r="AN21" s="16" t="s">
        <v>4255</v>
      </c>
      <c r="AO21" s="20">
        <v>1.0114320000000001</v>
      </c>
      <c r="AP21" s="16" t="s">
        <v>4256</v>
      </c>
      <c r="AQ21" s="15">
        <v>223010</v>
      </c>
      <c r="AR21" s="16" t="s">
        <v>4257</v>
      </c>
      <c r="AS21" s="20">
        <v>1.041947</v>
      </c>
      <c r="AT21" s="16" t="s">
        <v>4256</v>
      </c>
      <c r="AU21" s="15">
        <v>60582</v>
      </c>
      <c r="AV21" s="16" t="s">
        <v>4257</v>
      </c>
      <c r="AW21" s="20">
        <v>1.0012939999999999</v>
      </c>
      <c r="AX21" s="16" t="s">
        <v>4256</v>
      </c>
      <c r="AY21" s="15">
        <v>111941</v>
      </c>
      <c r="AZ21" s="16" t="s">
        <v>4257</v>
      </c>
      <c r="BA21" s="20">
        <v>0.8128031</v>
      </c>
      <c r="BB21" s="16" t="s">
        <v>4256</v>
      </c>
      <c r="BC21" s="15">
        <v>14826</v>
      </c>
      <c r="BD21" s="16" t="s">
        <v>4257</v>
      </c>
      <c r="BE21" s="20">
        <v>1.0365880000000001</v>
      </c>
      <c r="BF21" s="16" t="s">
        <v>4258</v>
      </c>
      <c r="BG21" s="15">
        <v>214171</v>
      </c>
      <c r="BH21" s="16" t="s">
        <v>4259</v>
      </c>
      <c r="BI21" s="20">
        <v>1.0513079999999999</v>
      </c>
      <c r="BJ21" s="16" t="s">
        <v>4258</v>
      </c>
      <c r="BK21" s="15">
        <v>58884</v>
      </c>
      <c r="BL21" s="16" t="s">
        <v>4259</v>
      </c>
      <c r="BM21" s="20">
        <v>0.96894570000000002</v>
      </c>
      <c r="BN21" s="16" t="s">
        <v>4258</v>
      </c>
      <c r="BO21" s="15">
        <v>121161</v>
      </c>
      <c r="BP21" s="16" t="s">
        <v>4259</v>
      </c>
      <c r="BQ21" s="20">
        <v>0.79784189999999999</v>
      </c>
      <c r="BR21" s="16" t="s">
        <v>4258</v>
      </c>
      <c r="BS21" s="15">
        <v>12627</v>
      </c>
      <c r="BT21" s="16" t="s">
        <v>4259</v>
      </c>
      <c r="BU21" s="20">
        <v>1.039579</v>
      </c>
      <c r="BV21" s="16" t="s">
        <v>4260</v>
      </c>
      <c r="BW21" s="15">
        <v>208423</v>
      </c>
      <c r="BX21" s="16" t="s">
        <v>4261</v>
      </c>
      <c r="BY21" s="20">
        <v>1.0595570000000001</v>
      </c>
      <c r="BZ21" s="16" t="s">
        <v>4260</v>
      </c>
      <c r="CA21" s="15">
        <v>61195</v>
      </c>
      <c r="CB21" s="16" t="s">
        <v>4261</v>
      </c>
      <c r="CC21" s="20">
        <v>1.018694</v>
      </c>
      <c r="CD21" s="16" t="s">
        <v>4260</v>
      </c>
      <c r="CE21" s="15">
        <v>110911</v>
      </c>
      <c r="CF21" s="16" t="s">
        <v>4261</v>
      </c>
      <c r="CG21" s="20">
        <v>0.82629410000000003</v>
      </c>
      <c r="CH21" s="16" t="s">
        <v>4260</v>
      </c>
      <c r="CI21" s="15">
        <v>11553</v>
      </c>
      <c r="CJ21" s="16" t="s">
        <v>4261</v>
      </c>
      <c r="CK21" s="20">
        <v>1.0541389999999999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416107.92284880002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78955</v>
      </c>
      <c r="H22" s="16" t="s">
        <v>4253</v>
      </c>
      <c r="I22" s="20">
        <v>1</v>
      </c>
      <c r="J22" s="16" t="s">
        <v>4252</v>
      </c>
      <c r="K22" s="15">
        <v>16323</v>
      </c>
      <c r="L22" s="16" t="s">
        <v>4253</v>
      </c>
      <c r="M22" s="20">
        <v>1</v>
      </c>
      <c r="N22" s="16" t="s">
        <v>4252</v>
      </c>
      <c r="O22" s="15">
        <v>21498</v>
      </c>
      <c r="P22" s="16" t="s">
        <v>4253</v>
      </c>
      <c r="Q22" s="20">
        <v>1</v>
      </c>
      <c r="R22" s="16" t="s">
        <v>4252</v>
      </c>
      <c r="S22" s="15">
        <v>5148</v>
      </c>
      <c r="T22" s="16" t="s">
        <v>4253</v>
      </c>
      <c r="U22" s="20">
        <v>1</v>
      </c>
      <c r="V22" s="16" t="s">
        <v>4252</v>
      </c>
      <c r="W22" s="15">
        <v>121924</v>
      </c>
      <c r="X22" s="16" t="s">
        <v>4252</v>
      </c>
      <c r="Y22" s="15">
        <v>121935</v>
      </c>
      <c r="Z22" s="16" t="s">
        <v>4254</v>
      </c>
      <c r="AA22" s="15">
        <v>76052</v>
      </c>
      <c r="AB22" s="16" t="s">
        <v>4255</v>
      </c>
      <c r="AC22" s="20">
        <v>1.0169950000000001</v>
      </c>
      <c r="AD22" s="16" t="s">
        <v>4254</v>
      </c>
      <c r="AE22" s="15">
        <v>20347</v>
      </c>
      <c r="AF22" s="16" t="s">
        <v>4255</v>
      </c>
      <c r="AG22" s="20">
        <v>0.97382329999999995</v>
      </c>
      <c r="AH22" s="16" t="s">
        <v>4254</v>
      </c>
      <c r="AI22" s="15">
        <v>22455</v>
      </c>
      <c r="AJ22" s="16" t="s">
        <v>4255</v>
      </c>
      <c r="AK22" s="20">
        <v>0.80927090000000002</v>
      </c>
      <c r="AL22" s="16" t="s">
        <v>4254</v>
      </c>
      <c r="AM22" s="15">
        <v>5972</v>
      </c>
      <c r="AN22" s="16" t="s">
        <v>4255</v>
      </c>
      <c r="AO22" s="20">
        <v>1.0114320000000001</v>
      </c>
      <c r="AP22" s="16" t="s">
        <v>4256</v>
      </c>
      <c r="AQ22" s="15">
        <v>68740</v>
      </c>
      <c r="AR22" s="16" t="s">
        <v>4257</v>
      </c>
      <c r="AS22" s="20">
        <v>1.041947</v>
      </c>
      <c r="AT22" s="16" t="s">
        <v>4256</v>
      </c>
      <c r="AU22" s="15">
        <v>18476</v>
      </c>
      <c r="AV22" s="16" t="s">
        <v>4257</v>
      </c>
      <c r="AW22" s="20">
        <v>1.0012939999999999</v>
      </c>
      <c r="AX22" s="16" t="s">
        <v>4256</v>
      </c>
      <c r="AY22" s="15">
        <v>18222</v>
      </c>
      <c r="AZ22" s="16" t="s">
        <v>4257</v>
      </c>
      <c r="BA22" s="20">
        <v>0.8128031</v>
      </c>
      <c r="BB22" s="16" t="s">
        <v>4256</v>
      </c>
      <c r="BC22" s="15">
        <v>4179</v>
      </c>
      <c r="BD22" s="16" t="s">
        <v>4257</v>
      </c>
      <c r="BE22" s="20">
        <v>1.0365880000000001</v>
      </c>
      <c r="BF22" s="16" t="s">
        <v>4258</v>
      </c>
      <c r="BG22" s="15">
        <v>64564</v>
      </c>
      <c r="BH22" s="16" t="s">
        <v>4259</v>
      </c>
      <c r="BI22" s="20">
        <v>1.0513079999999999</v>
      </c>
      <c r="BJ22" s="16" t="s">
        <v>4258</v>
      </c>
      <c r="BK22" s="15">
        <v>18011</v>
      </c>
      <c r="BL22" s="16" t="s">
        <v>4259</v>
      </c>
      <c r="BM22" s="20">
        <v>0.96894570000000002</v>
      </c>
      <c r="BN22" s="16" t="s">
        <v>4258</v>
      </c>
      <c r="BO22" s="15">
        <v>21046</v>
      </c>
      <c r="BP22" s="16" t="s">
        <v>4259</v>
      </c>
      <c r="BQ22" s="20">
        <v>0.79784189999999999</v>
      </c>
      <c r="BR22" s="16" t="s">
        <v>4258</v>
      </c>
      <c r="BS22" s="15">
        <v>3360</v>
      </c>
      <c r="BT22" s="16" t="s">
        <v>4259</v>
      </c>
      <c r="BU22" s="20">
        <v>1.039579</v>
      </c>
      <c r="BV22" s="16" t="s">
        <v>4260</v>
      </c>
      <c r="BW22" s="15">
        <v>63413</v>
      </c>
      <c r="BX22" s="16" t="s">
        <v>4261</v>
      </c>
      <c r="BY22" s="20">
        <v>1.0595570000000001</v>
      </c>
      <c r="BZ22" s="16" t="s">
        <v>4260</v>
      </c>
      <c r="CA22" s="15">
        <v>17999</v>
      </c>
      <c r="CB22" s="16" t="s">
        <v>4261</v>
      </c>
      <c r="CC22" s="20">
        <v>1.018694</v>
      </c>
      <c r="CD22" s="16" t="s">
        <v>4260</v>
      </c>
      <c r="CE22" s="15">
        <v>17949</v>
      </c>
      <c r="CF22" s="16" t="s">
        <v>4261</v>
      </c>
      <c r="CG22" s="20">
        <v>0.82629410000000003</v>
      </c>
      <c r="CH22" s="16" t="s">
        <v>4260</v>
      </c>
      <c r="CI22" s="15">
        <v>3310</v>
      </c>
      <c r="CJ22" s="16" t="s">
        <v>4261</v>
      </c>
      <c r="CK22" s="20">
        <v>1.0541389999999999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112403.93829456002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32800</v>
      </c>
      <c r="H23" s="16" t="s">
        <v>4253</v>
      </c>
      <c r="I23" s="20">
        <v>1</v>
      </c>
      <c r="J23" s="16" t="s">
        <v>4252</v>
      </c>
      <c r="K23" s="15">
        <v>8017</v>
      </c>
      <c r="L23" s="16" t="s">
        <v>4253</v>
      </c>
      <c r="M23" s="20">
        <v>1</v>
      </c>
      <c r="N23" s="16" t="s">
        <v>4252</v>
      </c>
      <c r="O23" s="15">
        <v>16694</v>
      </c>
      <c r="P23" s="16" t="s">
        <v>4253</v>
      </c>
      <c r="Q23" s="20">
        <v>1</v>
      </c>
      <c r="R23" s="16" t="s">
        <v>4252</v>
      </c>
      <c r="S23" s="15">
        <v>2336</v>
      </c>
      <c r="T23" s="16" t="s">
        <v>4253</v>
      </c>
      <c r="U23" s="20">
        <v>1</v>
      </c>
      <c r="V23" s="16" t="s">
        <v>4252</v>
      </c>
      <c r="W23" s="15">
        <v>59847</v>
      </c>
      <c r="X23" s="16" t="s">
        <v>4252</v>
      </c>
      <c r="Y23" s="15">
        <v>59849</v>
      </c>
      <c r="Z23" s="16" t="s">
        <v>4254</v>
      </c>
      <c r="AA23" s="15">
        <v>24425</v>
      </c>
      <c r="AB23" s="16" t="s">
        <v>4255</v>
      </c>
      <c r="AC23" s="20">
        <v>1.0169950000000001</v>
      </c>
      <c r="AD23" s="16" t="s">
        <v>4254</v>
      </c>
      <c r="AE23" s="15">
        <v>5239</v>
      </c>
      <c r="AF23" s="16" t="s">
        <v>4255</v>
      </c>
      <c r="AG23" s="20">
        <v>0.97382329999999995</v>
      </c>
      <c r="AH23" s="16" t="s">
        <v>4254</v>
      </c>
      <c r="AI23" s="15">
        <v>18228</v>
      </c>
      <c r="AJ23" s="16" t="s">
        <v>4255</v>
      </c>
      <c r="AK23" s="20">
        <v>0.80927090000000002</v>
      </c>
      <c r="AL23" s="16" t="s">
        <v>4254</v>
      </c>
      <c r="AM23" s="15">
        <v>2380</v>
      </c>
      <c r="AN23" s="16" t="s">
        <v>4255</v>
      </c>
      <c r="AO23" s="20">
        <v>1.0114320000000001</v>
      </c>
      <c r="AP23" s="16" t="s">
        <v>4256</v>
      </c>
      <c r="AQ23" s="15">
        <v>21802</v>
      </c>
      <c r="AR23" s="16" t="s">
        <v>4257</v>
      </c>
      <c r="AS23" s="20">
        <v>1.041947</v>
      </c>
      <c r="AT23" s="16" t="s">
        <v>4256</v>
      </c>
      <c r="AU23" s="15">
        <v>6120</v>
      </c>
      <c r="AV23" s="16" t="s">
        <v>4257</v>
      </c>
      <c r="AW23" s="20">
        <v>1.0012939999999999</v>
      </c>
      <c r="AX23" s="16" t="s">
        <v>4256</v>
      </c>
      <c r="AY23" s="15">
        <v>18228</v>
      </c>
      <c r="AZ23" s="16" t="s">
        <v>4257</v>
      </c>
      <c r="BA23" s="20">
        <v>0.8128031</v>
      </c>
      <c r="BB23" s="16" t="s">
        <v>4256</v>
      </c>
      <c r="BC23" s="15">
        <v>2272</v>
      </c>
      <c r="BD23" s="16" t="s">
        <v>4257</v>
      </c>
      <c r="BE23" s="20">
        <v>1.0365880000000001</v>
      </c>
      <c r="BF23" s="16" t="s">
        <v>4258</v>
      </c>
      <c r="BG23" s="15">
        <v>17316</v>
      </c>
      <c r="BH23" s="16" t="s">
        <v>4259</v>
      </c>
      <c r="BI23" s="20">
        <v>1.0513079999999999</v>
      </c>
      <c r="BJ23" s="16" t="s">
        <v>4258</v>
      </c>
      <c r="BK23" s="15">
        <v>2209</v>
      </c>
      <c r="BL23" s="16" t="s">
        <v>4259</v>
      </c>
      <c r="BM23" s="20">
        <v>0.96894570000000002</v>
      </c>
      <c r="BN23" s="16" t="s">
        <v>4258</v>
      </c>
      <c r="BO23" s="15">
        <v>11615</v>
      </c>
      <c r="BP23" s="16" t="s">
        <v>4259</v>
      </c>
      <c r="BQ23" s="20">
        <v>0.79784189999999999</v>
      </c>
      <c r="BR23" s="16" t="s">
        <v>4258</v>
      </c>
      <c r="BS23" s="15">
        <v>1147</v>
      </c>
      <c r="BT23" s="16" t="s">
        <v>4259</v>
      </c>
      <c r="BU23" s="20">
        <v>1.039579</v>
      </c>
      <c r="BV23" s="16" t="s">
        <v>4260</v>
      </c>
      <c r="BW23" s="15">
        <v>14801</v>
      </c>
      <c r="BX23" s="16" t="s">
        <v>4261</v>
      </c>
      <c r="BY23" s="20">
        <v>1.0595570000000001</v>
      </c>
      <c r="BZ23" s="16" t="s">
        <v>4260</v>
      </c>
      <c r="CA23" s="15">
        <v>2341</v>
      </c>
      <c r="CB23" s="16" t="s">
        <v>4261</v>
      </c>
      <c r="CC23" s="20">
        <v>1.018694</v>
      </c>
      <c r="CD23" s="16" t="s">
        <v>4260</v>
      </c>
      <c r="CE23" s="15">
        <v>11921</v>
      </c>
      <c r="CF23" s="16" t="s">
        <v>4261</v>
      </c>
      <c r="CG23" s="20">
        <v>0.82629410000000003</v>
      </c>
      <c r="CH23" s="16" t="s">
        <v>4260</v>
      </c>
      <c r="CI23" s="15">
        <v>1082</v>
      </c>
      <c r="CJ23" s="16" t="s">
        <v>4261</v>
      </c>
      <c r="CK23" s="20">
        <v>1.0541389999999999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42565.037844319995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8984</v>
      </c>
      <c r="H24" s="16" t="s">
        <v>4253</v>
      </c>
      <c r="I24" s="20">
        <v>1</v>
      </c>
      <c r="J24" s="16" t="s">
        <v>4252</v>
      </c>
      <c r="K24" s="15">
        <v>531</v>
      </c>
      <c r="L24" s="16" t="s">
        <v>4253</v>
      </c>
      <c r="M24" s="20">
        <v>1</v>
      </c>
      <c r="N24" s="16" t="s">
        <v>4252</v>
      </c>
      <c r="O24" s="15">
        <v>4106</v>
      </c>
      <c r="P24" s="16" t="s">
        <v>4253</v>
      </c>
      <c r="Q24" s="20">
        <v>1</v>
      </c>
      <c r="R24" s="16" t="s">
        <v>4252</v>
      </c>
      <c r="S24" s="15">
        <v>256</v>
      </c>
      <c r="T24" s="16" t="s">
        <v>4253</v>
      </c>
      <c r="U24" s="20">
        <v>1</v>
      </c>
      <c r="V24" s="16" t="s">
        <v>4252</v>
      </c>
      <c r="W24" s="15">
        <v>13877</v>
      </c>
      <c r="X24" s="16" t="s">
        <v>4252</v>
      </c>
      <c r="Y24" s="15">
        <v>13877</v>
      </c>
      <c r="Z24" s="16" t="s">
        <v>4254</v>
      </c>
      <c r="AA24" s="15">
        <v>6466</v>
      </c>
      <c r="AB24" s="16" t="s">
        <v>4255</v>
      </c>
      <c r="AC24" s="20">
        <v>1.0169950000000001</v>
      </c>
      <c r="AD24" s="16" t="s">
        <v>4254</v>
      </c>
      <c r="AE24" s="15">
        <v>701</v>
      </c>
      <c r="AF24" s="16" t="s">
        <v>4255</v>
      </c>
      <c r="AG24" s="20">
        <v>0.97382329999999995</v>
      </c>
      <c r="AH24" s="16" t="s">
        <v>4254</v>
      </c>
      <c r="AI24" s="15">
        <v>4708</v>
      </c>
      <c r="AJ24" s="16" t="s">
        <v>4255</v>
      </c>
      <c r="AK24" s="20">
        <v>0.80927090000000002</v>
      </c>
      <c r="AL24" s="16" t="s">
        <v>4254</v>
      </c>
      <c r="AM24" s="15">
        <v>432</v>
      </c>
      <c r="AN24" s="16" t="s">
        <v>4255</v>
      </c>
      <c r="AO24" s="20">
        <v>1.0114320000000001</v>
      </c>
      <c r="AP24" s="16" t="s">
        <v>4256</v>
      </c>
      <c r="AQ24" s="15">
        <v>5822</v>
      </c>
      <c r="AR24" s="16" t="s">
        <v>4257</v>
      </c>
      <c r="AS24" s="20">
        <v>1.041947</v>
      </c>
      <c r="AT24" s="16" t="s">
        <v>4256</v>
      </c>
      <c r="AU24" s="15">
        <v>771</v>
      </c>
      <c r="AV24" s="16" t="s">
        <v>4257</v>
      </c>
      <c r="AW24" s="20">
        <v>1.0012939999999999</v>
      </c>
      <c r="AX24" s="16" t="s">
        <v>4256</v>
      </c>
      <c r="AY24" s="15">
        <v>5025</v>
      </c>
      <c r="AZ24" s="16" t="s">
        <v>4257</v>
      </c>
      <c r="BA24" s="20">
        <v>0.8128031</v>
      </c>
      <c r="BB24" s="16" t="s">
        <v>4256</v>
      </c>
      <c r="BC24" s="15">
        <v>216</v>
      </c>
      <c r="BD24" s="16" t="s">
        <v>4257</v>
      </c>
      <c r="BE24" s="20">
        <v>1.0365880000000001</v>
      </c>
      <c r="BF24" s="16" t="s">
        <v>4258</v>
      </c>
      <c r="BG24" s="15">
        <v>5918</v>
      </c>
      <c r="BH24" s="16" t="s">
        <v>4259</v>
      </c>
      <c r="BI24" s="20">
        <v>1.0513079999999999</v>
      </c>
      <c r="BJ24" s="16" t="s">
        <v>4258</v>
      </c>
      <c r="BK24" s="15">
        <v>589</v>
      </c>
      <c r="BL24" s="16" t="s">
        <v>4259</v>
      </c>
      <c r="BM24" s="20">
        <v>0.96894570000000002</v>
      </c>
      <c r="BN24" s="16" t="s">
        <v>4258</v>
      </c>
      <c r="BO24" s="15">
        <v>786</v>
      </c>
      <c r="BP24" s="16" t="s">
        <v>4259</v>
      </c>
      <c r="BQ24" s="20">
        <v>0.79784189999999999</v>
      </c>
      <c r="BR24" s="16" t="s">
        <v>4258</v>
      </c>
      <c r="BS24" s="15">
        <v>164</v>
      </c>
      <c r="BT24" s="16" t="s">
        <v>4259</v>
      </c>
      <c r="BU24" s="20">
        <v>1.039579</v>
      </c>
      <c r="BV24" s="16" t="s">
        <v>4260</v>
      </c>
      <c r="BW24" s="15">
        <v>4246</v>
      </c>
      <c r="BX24" s="16" t="s">
        <v>4261</v>
      </c>
      <c r="BY24" s="20">
        <v>1.0595570000000001</v>
      </c>
      <c r="BZ24" s="16" t="s">
        <v>4260</v>
      </c>
      <c r="CA24" s="15">
        <v>690</v>
      </c>
      <c r="CB24" s="16" t="s">
        <v>4261</v>
      </c>
      <c r="CC24" s="20">
        <v>1.018694</v>
      </c>
      <c r="CD24" s="16" t="s">
        <v>4260</v>
      </c>
      <c r="CE24" s="15">
        <v>989</v>
      </c>
      <c r="CF24" s="16" t="s">
        <v>4261</v>
      </c>
      <c r="CG24" s="20">
        <v>0.82629410000000003</v>
      </c>
      <c r="CH24" s="16" t="s">
        <v>4260</v>
      </c>
      <c r="CI24" s="15">
        <v>218</v>
      </c>
      <c r="CJ24" s="16" t="s">
        <v>4261</v>
      </c>
      <c r="CK24" s="20">
        <v>1.0541389999999999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10073.541403519999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2615</v>
      </c>
      <c r="H25" s="16" t="s">
        <v>4253</v>
      </c>
      <c r="I25" s="20">
        <v>1</v>
      </c>
      <c r="J25" s="16" t="s">
        <v>4252</v>
      </c>
      <c r="K25" s="15">
        <v>82</v>
      </c>
      <c r="L25" s="16" t="s">
        <v>4253</v>
      </c>
      <c r="M25" s="20">
        <v>1</v>
      </c>
      <c r="N25" s="16" t="s">
        <v>4252</v>
      </c>
      <c r="O25" s="15">
        <v>110</v>
      </c>
      <c r="P25" s="16" t="s">
        <v>4253</v>
      </c>
      <c r="Q25" s="20">
        <v>1</v>
      </c>
      <c r="R25" s="16" t="s">
        <v>4252</v>
      </c>
      <c r="S25" s="15">
        <v>1</v>
      </c>
      <c r="T25" s="16" t="s">
        <v>4253</v>
      </c>
      <c r="U25" s="20">
        <v>1</v>
      </c>
      <c r="V25" s="16" t="s">
        <v>4252</v>
      </c>
      <c r="W25" s="15">
        <v>2808</v>
      </c>
      <c r="X25" s="16" t="s">
        <v>4252</v>
      </c>
      <c r="Y25" s="15">
        <v>2921</v>
      </c>
      <c r="Z25" s="16" t="s">
        <v>4254</v>
      </c>
      <c r="AA25" s="15">
        <v>2605</v>
      </c>
      <c r="AB25" s="16" t="s">
        <v>4255</v>
      </c>
      <c r="AC25" s="20">
        <v>1.0169950000000001</v>
      </c>
      <c r="AD25" s="16" t="s">
        <v>4254</v>
      </c>
      <c r="AE25" s="15">
        <v>160</v>
      </c>
      <c r="AF25" s="16" t="s">
        <v>4255</v>
      </c>
      <c r="AG25" s="20">
        <v>0.97382329999999995</v>
      </c>
      <c r="AH25" s="16" t="s">
        <v>4254</v>
      </c>
      <c r="AI25" s="15">
        <v>234</v>
      </c>
      <c r="AJ25" s="16" t="s">
        <v>4255</v>
      </c>
      <c r="AK25" s="20">
        <v>0.80927090000000002</v>
      </c>
      <c r="AL25" s="16" t="s">
        <v>4254</v>
      </c>
      <c r="AM25" s="15">
        <v>11</v>
      </c>
      <c r="AN25" s="16" t="s">
        <v>4255</v>
      </c>
      <c r="AO25" s="20">
        <v>1.0114320000000001</v>
      </c>
      <c r="AP25" s="16" t="s">
        <v>4256</v>
      </c>
      <c r="AQ25" s="15">
        <v>2303</v>
      </c>
      <c r="AR25" s="16" t="s">
        <v>4257</v>
      </c>
      <c r="AS25" s="20">
        <v>1.041947</v>
      </c>
      <c r="AT25" s="16" t="s">
        <v>4256</v>
      </c>
      <c r="AU25" s="15">
        <v>-28</v>
      </c>
      <c r="AV25" s="16" t="s">
        <v>4257</v>
      </c>
      <c r="AW25" s="20">
        <v>1.0012939999999999</v>
      </c>
      <c r="AX25" s="16" t="s">
        <v>4256</v>
      </c>
      <c r="AY25" s="15">
        <v>368</v>
      </c>
      <c r="AZ25" s="16" t="s">
        <v>4257</v>
      </c>
      <c r="BA25" s="20">
        <v>0.8128031</v>
      </c>
      <c r="BB25" s="16" t="s">
        <v>4256</v>
      </c>
      <c r="BC25" s="15">
        <v>170</v>
      </c>
      <c r="BD25" s="16" t="s">
        <v>4257</v>
      </c>
      <c r="BE25" s="20">
        <v>1.0365880000000001</v>
      </c>
      <c r="BF25" s="16" t="s">
        <v>4258</v>
      </c>
      <c r="BG25" s="15">
        <v>1534</v>
      </c>
      <c r="BH25" s="16" t="s">
        <v>4259</v>
      </c>
      <c r="BI25" s="20">
        <v>1.0513079999999999</v>
      </c>
      <c r="BJ25" s="16" t="s">
        <v>4258</v>
      </c>
      <c r="BK25" s="15">
        <v>290</v>
      </c>
      <c r="BL25" s="16" t="s">
        <v>4259</v>
      </c>
      <c r="BM25" s="20">
        <v>0.96894570000000002</v>
      </c>
      <c r="BN25" s="16" t="s">
        <v>4258</v>
      </c>
      <c r="BO25" s="15">
        <v>1213</v>
      </c>
      <c r="BP25" s="16" t="s">
        <v>4259</v>
      </c>
      <c r="BQ25" s="20">
        <v>0.79784189999999999</v>
      </c>
      <c r="BR25" s="16" t="s">
        <v>4258</v>
      </c>
      <c r="BS25" s="15">
        <v>28</v>
      </c>
      <c r="BT25" s="16" t="s">
        <v>4259</v>
      </c>
      <c r="BU25" s="20">
        <v>1.039579</v>
      </c>
      <c r="BV25" s="16" t="s">
        <v>4260</v>
      </c>
      <c r="BW25" s="15">
        <v>2508</v>
      </c>
      <c r="BX25" s="16" t="s">
        <v>4261</v>
      </c>
      <c r="BY25" s="20">
        <v>1.0595570000000001</v>
      </c>
      <c r="BZ25" s="16" t="s">
        <v>4260</v>
      </c>
      <c r="CA25" s="15">
        <v>354</v>
      </c>
      <c r="CB25" s="16" t="s">
        <v>4261</v>
      </c>
      <c r="CC25" s="20">
        <v>1.018694</v>
      </c>
      <c r="CD25" s="16" t="s">
        <v>4260</v>
      </c>
      <c r="CE25" s="15">
        <v>490</v>
      </c>
      <c r="CF25" s="16" t="s">
        <v>4261</v>
      </c>
      <c r="CG25" s="20">
        <v>0.82629410000000003</v>
      </c>
      <c r="CH25" s="16" t="s">
        <v>4260</v>
      </c>
      <c r="CI25" s="15">
        <v>130</v>
      </c>
      <c r="CJ25" s="16" t="s">
        <v>4261</v>
      </c>
      <c r="CK25" s="20">
        <v>1.0541389999999999</v>
      </c>
      <c r="CL25" s="16" t="s">
        <v>4279</v>
      </c>
      <c r="CM25" s="15">
        <f>SUM(A2L118C10)/A2L118C1</f>
        <v>2808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657</v>
      </c>
      <c r="H26" s="16" t="s">
        <v>4253</v>
      </c>
      <c r="I26" s="20">
        <v>1</v>
      </c>
      <c r="J26" s="16" t="s">
        <v>4252</v>
      </c>
      <c r="K26" s="15">
        <v>20</v>
      </c>
      <c r="L26" s="16" t="s">
        <v>4253</v>
      </c>
      <c r="M26" s="20">
        <v>1</v>
      </c>
      <c r="N26" s="16" t="s">
        <v>4252</v>
      </c>
      <c r="O26" s="15">
        <v>71</v>
      </c>
      <c r="P26" s="16" t="s">
        <v>4253</v>
      </c>
      <c r="Q26" s="20">
        <v>1</v>
      </c>
      <c r="R26" s="16" t="s">
        <v>4252</v>
      </c>
      <c r="S26" s="15">
        <v>2</v>
      </c>
      <c r="T26" s="16" t="s">
        <v>4253</v>
      </c>
      <c r="U26" s="20">
        <v>1</v>
      </c>
      <c r="V26" s="16" t="s">
        <v>4252</v>
      </c>
      <c r="W26" s="15">
        <v>750</v>
      </c>
      <c r="X26" s="16" t="s">
        <v>4252</v>
      </c>
      <c r="Y26" s="15">
        <v>755</v>
      </c>
      <c r="Z26" s="16" t="s">
        <v>4254</v>
      </c>
      <c r="AA26" s="15">
        <v>638</v>
      </c>
      <c r="AB26" s="16" t="s">
        <v>4255</v>
      </c>
      <c r="AC26" s="20">
        <v>1.0169950000000001</v>
      </c>
      <c r="AD26" s="16" t="s">
        <v>4254</v>
      </c>
      <c r="AE26" s="15">
        <v>138</v>
      </c>
      <c r="AF26" s="16" t="s">
        <v>4255</v>
      </c>
      <c r="AG26" s="20">
        <v>0.97382329999999995</v>
      </c>
      <c r="AH26" s="16" t="s">
        <v>4254</v>
      </c>
      <c r="AI26" s="15">
        <v>520</v>
      </c>
      <c r="AJ26" s="16" t="s">
        <v>4255</v>
      </c>
      <c r="AK26" s="20">
        <v>0.80927090000000002</v>
      </c>
      <c r="AL26" s="16" t="s">
        <v>4254</v>
      </c>
      <c r="AM26" s="15">
        <v>9</v>
      </c>
      <c r="AN26" s="16" t="s">
        <v>4255</v>
      </c>
      <c r="AO26" s="20">
        <v>1.0114320000000001</v>
      </c>
      <c r="AP26" s="16" t="s">
        <v>4256</v>
      </c>
      <c r="AQ26" s="15">
        <v>441</v>
      </c>
      <c r="AR26" s="16" t="s">
        <v>4257</v>
      </c>
      <c r="AS26" s="20">
        <v>1.041947</v>
      </c>
      <c r="AT26" s="16" t="s">
        <v>4256</v>
      </c>
      <c r="AU26" s="15">
        <v>166</v>
      </c>
      <c r="AV26" s="16" t="s">
        <v>4257</v>
      </c>
      <c r="AW26" s="20">
        <v>1.0012939999999999</v>
      </c>
      <c r="AX26" s="16" t="s">
        <v>4256</v>
      </c>
      <c r="AY26" s="15">
        <v>164</v>
      </c>
      <c r="AZ26" s="16" t="s">
        <v>4257</v>
      </c>
      <c r="BA26" s="20">
        <v>0.8128031</v>
      </c>
      <c r="BB26" s="16" t="s">
        <v>4256</v>
      </c>
      <c r="BC26" s="15">
        <v>2</v>
      </c>
      <c r="BD26" s="16" t="s">
        <v>4257</v>
      </c>
      <c r="BE26" s="20">
        <v>1.0365880000000001</v>
      </c>
      <c r="BF26" s="16" t="s">
        <v>4258</v>
      </c>
      <c r="BG26" s="15">
        <v>319</v>
      </c>
      <c r="BH26" s="16" t="s">
        <v>4259</v>
      </c>
      <c r="BI26" s="20">
        <v>1.0513079999999999</v>
      </c>
      <c r="BJ26" s="16" t="s">
        <v>4258</v>
      </c>
      <c r="BK26" s="15">
        <v>94</v>
      </c>
      <c r="BL26" s="16" t="s">
        <v>4259</v>
      </c>
      <c r="BM26" s="20">
        <v>0.96894570000000002</v>
      </c>
      <c r="BN26" s="16" t="s">
        <v>4258</v>
      </c>
      <c r="BO26" s="15">
        <v>236</v>
      </c>
      <c r="BP26" s="16" t="s">
        <v>4259</v>
      </c>
      <c r="BQ26" s="20">
        <v>0.79784189999999999</v>
      </c>
      <c r="BR26" s="16" t="s">
        <v>4258</v>
      </c>
      <c r="BS26" s="15">
        <v>8</v>
      </c>
      <c r="BT26" s="16" t="s">
        <v>4259</v>
      </c>
      <c r="BU26" s="20">
        <v>1.039579</v>
      </c>
      <c r="BV26" s="16" t="s">
        <v>4260</v>
      </c>
      <c r="BW26" s="15">
        <v>996</v>
      </c>
      <c r="BX26" s="16" t="s">
        <v>4261</v>
      </c>
      <c r="BY26" s="20">
        <v>1.0595570000000001</v>
      </c>
      <c r="BZ26" s="16" t="s">
        <v>4260</v>
      </c>
      <c r="CA26" s="15">
        <v>220</v>
      </c>
      <c r="CB26" s="16" t="s">
        <v>4261</v>
      </c>
      <c r="CC26" s="20">
        <v>1.018694</v>
      </c>
      <c r="CD26" s="16" t="s">
        <v>4260</v>
      </c>
      <c r="CE26" s="15">
        <v>123</v>
      </c>
      <c r="CF26" s="16" t="s">
        <v>4261</v>
      </c>
      <c r="CG26" s="20">
        <v>0.82629410000000003</v>
      </c>
      <c r="CH26" s="16" t="s">
        <v>4260</v>
      </c>
      <c r="CI26" s="15">
        <v>69</v>
      </c>
      <c r="CJ26" s="16" t="s">
        <v>4261</v>
      </c>
      <c r="CK26" s="20">
        <v>1.0541389999999999</v>
      </c>
      <c r="CL26" s="16" t="s">
        <v>4280</v>
      </c>
      <c r="CM26" s="15">
        <f>SUM(A2L119C10)/A2L119C1</f>
        <v>750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136</v>
      </c>
      <c r="H27" s="16" t="s">
        <v>4253</v>
      </c>
      <c r="I27" s="20">
        <v>1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774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910</v>
      </c>
      <c r="X27" s="16" t="s">
        <v>4252</v>
      </c>
      <c r="Y27" s="15">
        <v>910</v>
      </c>
      <c r="Z27" s="16" t="s">
        <v>4254</v>
      </c>
      <c r="AA27" s="15">
        <v>119</v>
      </c>
      <c r="AB27" s="16" t="s">
        <v>4255</v>
      </c>
      <c r="AC27" s="20">
        <v>1.0169950000000001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-120</v>
      </c>
      <c r="AJ27" s="16" t="s">
        <v>4255</v>
      </c>
      <c r="AK27" s="20">
        <v>0.80927090000000002</v>
      </c>
      <c r="AL27" s="16" t="s">
        <v>4254</v>
      </c>
      <c r="AM27" s="15">
        <v>2</v>
      </c>
      <c r="AN27" s="16" t="s">
        <v>4255</v>
      </c>
      <c r="AO27" s="20">
        <v>1.0114320000000001</v>
      </c>
      <c r="AP27" s="16" t="s">
        <v>4256</v>
      </c>
      <c r="AQ27" s="15">
        <v>101</v>
      </c>
      <c r="AR27" s="16" t="s">
        <v>4257</v>
      </c>
      <c r="AS27" s="20">
        <v>1.041947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-269</v>
      </c>
      <c r="AZ27" s="16" t="s">
        <v>4257</v>
      </c>
      <c r="BA27" s="20">
        <v>0.8128031</v>
      </c>
      <c r="BB27" s="16" t="s">
        <v>4256</v>
      </c>
      <c r="BC27" s="15">
        <v>20</v>
      </c>
      <c r="BD27" s="16" t="s">
        <v>4257</v>
      </c>
      <c r="BE27" s="20">
        <v>1.0365880000000001</v>
      </c>
      <c r="BF27" s="16" t="s">
        <v>4258</v>
      </c>
      <c r="BG27" s="15">
        <v>64</v>
      </c>
      <c r="BH27" s="16" t="s">
        <v>4259</v>
      </c>
      <c r="BI27" s="20">
        <v>1.0513079999999999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1676</v>
      </c>
      <c r="BP27" s="16" t="s">
        <v>4259</v>
      </c>
      <c r="BQ27" s="20">
        <v>0.79784189999999999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69</v>
      </c>
      <c r="BX27" s="16" t="s">
        <v>4261</v>
      </c>
      <c r="BY27" s="20">
        <v>1.0595570000000001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3194</v>
      </c>
      <c r="CF27" s="16" t="s">
        <v>4261</v>
      </c>
      <c r="CG27" s="20">
        <v>0.82629410000000003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910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120971</v>
      </c>
      <c r="H28" s="16" t="s">
        <v>4253</v>
      </c>
      <c r="I28" s="20">
        <v>1</v>
      </c>
      <c r="J28" s="16" t="s">
        <v>4252</v>
      </c>
      <c r="K28" s="15">
        <v>26911</v>
      </c>
      <c r="L28" s="16" t="s">
        <v>4253</v>
      </c>
      <c r="M28" s="20">
        <v>1</v>
      </c>
      <c r="N28" s="16" t="s">
        <v>4252</v>
      </c>
      <c r="O28" s="15">
        <v>30285</v>
      </c>
      <c r="P28" s="16" t="s">
        <v>4253</v>
      </c>
      <c r="Q28" s="20">
        <v>1</v>
      </c>
      <c r="R28" s="16" t="s">
        <v>4252</v>
      </c>
      <c r="S28" s="15">
        <v>5815</v>
      </c>
      <c r="T28" s="16" t="s">
        <v>4253</v>
      </c>
      <c r="U28" s="20">
        <v>1</v>
      </c>
      <c r="V28" s="16" t="s">
        <v>4252</v>
      </c>
      <c r="W28" s="15">
        <v>183982</v>
      </c>
      <c r="X28" s="16" t="s">
        <v>4252</v>
      </c>
      <c r="Y28" s="15">
        <v>189836</v>
      </c>
      <c r="Z28" s="16" t="s">
        <v>4254</v>
      </c>
      <c r="AA28" s="15">
        <v>118722</v>
      </c>
      <c r="AB28" s="16" t="s">
        <v>4255</v>
      </c>
      <c r="AC28" s="20">
        <v>1.0169950000000001</v>
      </c>
      <c r="AD28" s="16" t="s">
        <v>4254</v>
      </c>
      <c r="AE28" s="15">
        <v>29304</v>
      </c>
      <c r="AF28" s="16" t="s">
        <v>4255</v>
      </c>
      <c r="AG28" s="20">
        <v>0.97382329999999995</v>
      </c>
      <c r="AH28" s="16" t="s">
        <v>4254</v>
      </c>
      <c r="AI28" s="15">
        <v>31579</v>
      </c>
      <c r="AJ28" s="16" t="s">
        <v>4255</v>
      </c>
      <c r="AK28" s="20">
        <v>0.80927090000000002</v>
      </c>
      <c r="AL28" s="16" t="s">
        <v>4254</v>
      </c>
      <c r="AM28" s="15">
        <v>6580</v>
      </c>
      <c r="AN28" s="16" t="s">
        <v>4255</v>
      </c>
      <c r="AO28" s="20">
        <v>1.0114320000000001</v>
      </c>
      <c r="AP28" s="16" t="s">
        <v>4256</v>
      </c>
      <c r="AQ28" s="15">
        <v>113403</v>
      </c>
      <c r="AR28" s="16" t="s">
        <v>4257</v>
      </c>
      <c r="AS28" s="20">
        <v>1.041947</v>
      </c>
      <c r="AT28" s="16" t="s">
        <v>4256</v>
      </c>
      <c r="AU28" s="15">
        <v>28160</v>
      </c>
      <c r="AV28" s="16" t="s">
        <v>4257</v>
      </c>
      <c r="AW28" s="20">
        <v>1.0012939999999999</v>
      </c>
      <c r="AX28" s="16" t="s">
        <v>4256</v>
      </c>
      <c r="AY28" s="15">
        <v>25531</v>
      </c>
      <c r="AZ28" s="16" t="s">
        <v>4257</v>
      </c>
      <c r="BA28" s="20">
        <v>0.8128031</v>
      </c>
      <c r="BB28" s="16" t="s">
        <v>4256</v>
      </c>
      <c r="BC28" s="15">
        <v>3940</v>
      </c>
      <c r="BD28" s="16" t="s">
        <v>4257</v>
      </c>
      <c r="BE28" s="20">
        <v>1.0365880000000001</v>
      </c>
      <c r="BF28" s="16" t="s">
        <v>4258</v>
      </c>
      <c r="BG28" s="15">
        <v>112701</v>
      </c>
      <c r="BH28" s="16" t="s">
        <v>4259</v>
      </c>
      <c r="BI28" s="20">
        <v>1.0513079999999999</v>
      </c>
      <c r="BJ28" s="16" t="s">
        <v>4258</v>
      </c>
      <c r="BK28" s="15">
        <v>27340</v>
      </c>
      <c r="BL28" s="16" t="s">
        <v>4259</v>
      </c>
      <c r="BM28" s="20">
        <v>0.96894570000000002</v>
      </c>
      <c r="BN28" s="16" t="s">
        <v>4258</v>
      </c>
      <c r="BO28" s="15">
        <v>22612</v>
      </c>
      <c r="BP28" s="16" t="s">
        <v>4259</v>
      </c>
      <c r="BQ28" s="20">
        <v>0.79784189999999999</v>
      </c>
      <c r="BR28" s="16" t="s">
        <v>4258</v>
      </c>
      <c r="BS28" s="15">
        <v>3468</v>
      </c>
      <c r="BT28" s="16" t="s">
        <v>4259</v>
      </c>
      <c r="BU28" s="20">
        <v>1.039579</v>
      </c>
      <c r="BV28" s="16" t="s">
        <v>4260</v>
      </c>
      <c r="BW28" s="15">
        <v>111537</v>
      </c>
      <c r="BX28" s="16" t="s">
        <v>4261</v>
      </c>
      <c r="BY28" s="20">
        <v>1.0595570000000001</v>
      </c>
      <c r="BZ28" s="16" t="s">
        <v>4260</v>
      </c>
      <c r="CA28" s="15">
        <v>27957</v>
      </c>
      <c r="CB28" s="16" t="s">
        <v>4261</v>
      </c>
      <c r="CC28" s="20">
        <v>1.018694</v>
      </c>
      <c r="CD28" s="16" t="s">
        <v>4260</v>
      </c>
      <c r="CE28" s="15">
        <v>27102</v>
      </c>
      <c r="CF28" s="16" t="s">
        <v>4261</v>
      </c>
      <c r="CG28" s="20">
        <v>0.82629410000000003</v>
      </c>
      <c r="CH28" s="16" t="s">
        <v>4260</v>
      </c>
      <c r="CI28" s="15">
        <v>2021</v>
      </c>
      <c r="CJ28" s="16" t="s">
        <v>4261</v>
      </c>
      <c r="CK28" s="20">
        <v>1.0541389999999999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174893.30965528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36293</v>
      </c>
      <c r="H29" s="16" t="s">
        <v>4253</v>
      </c>
      <c r="I29" s="20">
        <v>1</v>
      </c>
      <c r="J29" s="16" t="s">
        <v>4252</v>
      </c>
      <c r="K29" s="15">
        <v>8360</v>
      </c>
      <c r="L29" s="16" t="s">
        <v>4253</v>
      </c>
      <c r="M29" s="20">
        <v>1</v>
      </c>
      <c r="N29" s="16" t="s">
        <v>4252</v>
      </c>
      <c r="O29" s="15">
        <v>9314</v>
      </c>
      <c r="P29" s="16" t="s">
        <v>4253</v>
      </c>
      <c r="Q29" s="20">
        <v>1</v>
      </c>
      <c r="R29" s="16" t="s">
        <v>4252</v>
      </c>
      <c r="S29" s="15">
        <v>1638</v>
      </c>
      <c r="T29" s="16" t="s">
        <v>4253</v>
      </c>
      <c r="U29" s="20">
        <v>1</v>
      </c>
      <c r="V29" s="16" t="s">
        <v>4252</v>
      </c>
      <c r="W29" s="15">
        <v>55605</v>
      </c>
      <c r="X29" s="16" t="s">
        <v>4252</v>
      </c>
      <c r="Y29" s="15">
        <v>55605</v>
      </c>
      <c r="Z29" s="16" t="s">
        <v>4254</v>
      </c>
      <c r="AA29" s="15">
        <v>35136</v>
      </c>
      <c r="AB29" s="16" t="s">
        <v>4255</v>
      </c>
      <c r="AC29" s="20">
        <v>1.0169950000000001</v>
      </c>
      <c r="AD29" s="16" t="s">
        <v>4254</v>
      </c>
      <c r="AE29" s="15">
        <v>8644</v>
      </c>
      <c r="AF29" s="16" t="s">
        <v>4255</v>
      </c>
      <c r="AG29" s="20">
        <v>0.97382329999999995</v>
      </c>
      <c r="AH29" s="16" t="s">
        <v>4254</v>
      </c>
      <c r="AI29" s="15">
        <v>9785</v>
      </c>
      <c r="AJ29" s="16" t="s">
        <v>4255</v>
      </c>
      <c r="AK29" s="20">
        <v>0.80927090000000002</v>
      </c>
      <c r="AL29" s="16" t="s">
        <v>4254</v>
      </c>
      <c r="AM29" s="15">
        <v>1870</v>
      </c>
      <c r="AN29" s="16" t="s">
        <v>4255</v>
      </c>
      <c r="AO29" s="20">
        <v>1.0114320000000001</v>
      </c>
      <c r="AP29" s="16" t="s">
        <v>4256</v>
      </c>
      <c r="AQ29" s="15">
        <v>34031</v>
      </c>
      <c r="AR29" s="16" t="s">
        <v>4257</v>
      </c>
      <c r="AS29" s="20">
        <v>1.041947</v>
      </c>
      <c r="AT29" s="16" t="s">
        <v>4256</v>
      </c>
      <c r="AU29" s="15">
        <v>9044</v>
      </c>
      <c r="AV29" s="16" t="s">
        <v>4257</v>
      </c>
      <c r="AW29" s="20">
        <v>1.0012939999999999</v>
      </c>
      <c r="AX29" s="16" t="s">
        <v>4256</v>
      </c>
      <c r="AY29" s="15">
        <v>7741</v>
      </c>
      <c r="AZ29" s="16" t="s">
        <v>4257</v>
      </c>
      <c r="BA29" s="20">
        <v>0.8128031</v>
      </c>
      <c r="BB29" s="16" t="s">
        <v>4256</v>
      </c>
      <c r="BC29" s="15">
        <v>1234</v>
      </c>
      <c r="BD29" s="16" t="s">
        <v>4257</v>
      </c>
      <c r="BE29" s="20">
        <v>1.0365880000000001</v>
      </c>
      <c r="BF29" s="16" t="s">
        <v>4258</v>
      </c>
      <c r="BG29" s="15">
        <v>33331</v>
      </c>
      <c r="BH29" s="16" t="s">
        <v>4259</v>
      </c>
      <c r="BI29" s="20">
        <v>1.0513079999999999</v>
      </c>
      <c r="BJ29" s="16" t="s">
        <v>4258</v>
      </c>
      <c r="BK29" s="15">
        <v>8311</v>
      </c>
      <c r="BL29" s="16" t="s">
        <v>4259</v>
      </c>
      <c r="BM29" s="20">
        <v>0.96894570000000002</v>
      </c>
      <c r="BN29" s="16" t="s">
        <v>4258</v>
      </c>
      <c r="BO29" s="15">
        <v>7174</v>
      </c>
      <c r="BP29" s="16" t="s">
        <v>4259</v>
      </c>
      <c r="BQ29" s="20">
        <v>0.79784189999999999</v>
      </c>
      <c r="BR29" s="16" t="s">
        <v>4258</v>
      </c>
      <c r="BS29" s="15">
        <v>903</v>
      </c>
      <c r="BT29" s="16" t="s">
        <v>4259</v>
      </c>
      <c r="BU29" s="20">
        <v>1.039579</v>
      </c>
      <c r="BV29" s="16" t="s">
        <v>4260</v>
      </c>
      <c r="BW29" s="15">
        <v>32284</v>
      </c>
      <c r="BX29" s="16" t="s">
        <v>4261</v>
      </c>
      <c r="BY29" s="20">
        <v>1.0595570000000001</v>
      </c>
      <c r="BZ29" s="16" t="s">
        <v>4260</v>
      </c>
      <c r="CA29" s="15">
        <v>8363</v>
      </c>
      <c r="CB29" s="16" t="s">
        <v>4261</v>
      </c>
      <c r="CC29" s="20">
        <v>1.018694</v>
      </c>
      <c r="CD29" s="16" t="s">
        <v>4260</v>
      </c>
      <c r="CE29" s="15">
        <v>8248</v>
      </c>
      <c r="CF29" s="16" t="s">
        <v>4261</v>
      </c>
      <c r="CG29" s="20">
        <v>0.82629410000000003</v>
      </c>
      <c r="CH29" s="16" t="s">
        <v>4260</v>
      </c>
      <c r="CI29" s="15">
        <v>531</v>
      </c>
      <c r="CJ29" s="16" t="s">
        <v>4261</v>
      </c>
      <c r="CK29" s="20">
        <v>1.0541389999999999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52301.765629579997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49331</v>
      </c>
      <c r="H30" s="16" t="s">
        <v>4253</v>
      </c>
      <c r="I30" s="20">
        <v>1</v>
      </c>
      <c r="J30" s="16" t="s">
        <v>4252</v>
      </c>
      <c r="K30" s="15">
        <v>19569</v>
      </c>
      <c r="L30" s="16" t="s">
        <v>4253</v>
      </c>
      <c r="M30" s="20">
        <v>1</v>
      </c>
      <c r="N30" s="16" t="s">
        <v>4252</v>
      </c>
      <c r="O30" s="15">
        <v>7072</v>
      </c>
      <c r="P30" s="16" t="s">
        <v>4253</v>
      </c>
      <c r="Q30" s="20">
        <v>1</v>
      </c>
      <c r="R30" s="16" t="s">
        <v>4252</v>
      </c>
      <c r="S30" s="15">
        <v>1861</v>
      </c>
      <c r="T30" s="16" t="s">
        <v>4253</v>
      </c>
      <c r="U30" s="20">
        <v>1</v>
      </c>
      <c r="V30" s="16" t="s">
        <v>4252</v>
      </c>
      <c r="W30" s="15">
        <v>77833</v>
      </c>
      <c r="X30" s="16" t="s">
        <v>4252</v>
      </c>
      <c r="Y30" s="15">
        <v>77954</v>
      </c>
      <c r="Z30" s="16" t="s">
        <v>4254</v>
      </c>
      <c r="AA30" s="15">
        <v>51146</v>
      </c>
      <c r="AB30" s="16" t="s">
        <v>4255</v>
      </c>
      <c r="AC30" s="20">
        <v>1.0169950000000001</v>
      </c>
      <c r="AD30" s="16" t="s">
        <v>4254</v>
      </c>
      <c r="AE30" s="15">
        <v>22109</v>
      </c>
      <c r="AF30" s="16" t="s">
        <v>4255</v>
      </c>
      <c r="AG30" s="20">
        <v>0.97382329999999995</v>
      </c>
      <c r="AH30" s="16" t="s">
        <v>4254</v>
      </c>
      <c r="AI30" s="15">
        <v>6513</v>
      </c>
      <c r="AJ30" s="16" t="s">
        <v>4255</v>
      </c>
      <c r="AK30" s="20">
        <v>0.80927090000000002</v>
      </c>
      <c r="AL30" s="16" t="s">
        <v>4254</v>
      </c>
      <c r="AM30" s="15">
        <v>1018</v>
      </c>
      <c r="AN30" s="16" t="s">
        <v>4255</v>
      </c>
      <c r="AO30" s="20">
        <v>1.0114320000000001</v>
      </c>
      <c r="AP30" s="16" t="s">
        <v>4256</v>
      </c>
      <c r="AQ30" s="15">
        <v>50396</v>
      </c>
      <c r="AR30" s="16" t="s">
        <v>4257</v>
      </c>
      <c r="AS30" s="20">
        <v>1.041947</v>
      </c>
      <c r="AT30" s="16" t="s">
        <v>4256</v>
      </c>
      <c r="AU30" s="15">
        <v>16852</v>
      </c>
      <c r="AV30" s="16" t="s">
        <v>4257</v>
      </c>
      <c r="AW30" s="20">
        <v>1.0012939999999999</v>
      </c>
      <c r="AX30" s="16" t="s">
        <v>4256</v>
      </c>
      <c r="AY30" s="15">
        <v>10378</v>
      </c>
      <c r="AZ30" s="16" t="s">
        <v>4257</v>
      </c>
      <c r="BA30" s="20">
        <v>0.8128031</v>
      </c>
      <c r="BB30" s="16" t="s">
        <v>4256</v>
      </c>
      <c r="BC30" s="15">
        <v>1113</v>
      </c>
      <c r="BD30" s="16" t="s">
        <v>4257</v>
      </c>
      <c r="BE30" s="20">
        <v>1.0365880000000001</v>
      </c>
      <c r="BF30" s="16" t="s">
        <v>4258</v>
      </c>
      <c r="BG30" s="15">
        <v>52666</v>
      </c>
      <c r="BH30" s="16" t="s">
        <v>4259</v>
      </c>
      <c r="BI30" s="20">
        <v>1.0513079999999999</v>
      </c>
      <c r="BJ30" s="16" t="s">
        <v>4258</v>
      </c>
      <c r="BK30" s="15">
        <v>19494</v>
      </c>
      <c r="BL30" s="16" t="s">
        <v>4259</v>
      </c>
      <c r="BM30" s="20">
        <v>0.96894570000000002</v>
      </c>
      <c r="BN30" s="16" t="s">
        <v>4258</v>
      </c>
      <c r="BO30" s="15">
        <v>3716</v>
      </c>
      <c r="BP30" s="16" t="s">
        <v>4259</v>
      </c>
      <c r="BQ30" s="20">
        <v>0.79784189999999999</v>
      </c>
      <c r="BR30" s="16" t="s">
        <v>4258</v>
      </c>
      <c r="BS30" s="15">
        <v>972</v>
      </c>
      <c r="BT30" s="16" t="s">
        <v>4259</v>
      </c>
      <c r="BU30" s="20">
        <v>1.039579</v>
      </c>
      <c r="BV30" s="16" t="s">
        <v>4260</v>
      </c>
      <c r="BW30" s="15">
        <v>50958</v>
      </c>
      <c r="BX30" s="16" t="s">
        <v>4261</v>
      </c>
      <c r="BY30" s="20">
        <v>1.0595570000000001</v>
      </c>
      <c r="BZ30" s="16" t="s">
        <v>4260</v>
      </c>
      <c r="CA30" s="15">
        <v>18693</v>
      </c>
      <c r="CB30" s="16" t="s">
        <v>4261</v>
      </c>
      <c r="CC30" s="20">
        <v>1.018694</v>
      </c>
      <c r="CD30" s="16" t="s">
        <v>4260</v>
      </c>
      <c r="CE30" s="15">
        <v>3003</v>
      </c>
      <c r="CF30" s="16" t="s">
        <v>4261</v>
      </c>
      <c r="CG30" s="20">
        <v>0.82629410000000003</v>
      </c>
      <c r="CH30" s="16" t="s">
        <v>4260</v>
      </c>
      <c r="CI30" s="15">
        <v>1452</v>
      </c>
      <c r="CJ30" s="16" t="s">
        <v>4261</v>
      </c>
      <c r="CK30" s="20">
        <v>1.0541389999999999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78386.21094474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2897</v>
      </c>
      <c r="H31" s="16" t="s">
        <v>4253</v>
      </c>
      <c r="I31" s="20">
        <v>1</v>
      </c>
      <c r="J31" s="16" t="s">
        <v>4252</v>
      </c>
      <c r="K31" s="15">
        <v>47</v>
      </c>
      <c r="L31" s="16" t="s">
        <v>4253</v>
      </c>
      <c r="M31" s="20">
        <v>1</v>
      </c>
      <c r="N31" s="16" t="s">
        <v>4252</v>
      </c>
      <c r="O31" s="15">
        <v>624</v>
      </c>
      <c r="P31" s="16" t="s">
        <v>4253</v>
      </c>
      <c r="Q31" s="20">
        <v>1</v>
      </c>
      <c r="R31" s="16" t="s">
        <v>4252</v>
      </c>
      <c r="S31" s="15">
        <v>1</v>
      </c>
      <c r="T31" s="16" t="s">
        <v>4253</v>
      </c>
      <c r="U31" s="20">
        <v>1</v>
      </c>
      <c r="V31" s="16" t="s">
        <v>4252</v>
      </c>
      <c r="W31" s="15">
        <v>3569</v>
      </c>
      <c r="X31" s="16" t="s">
        <v>4252</v>
      </c>
      <c r="Y31" s="15">
        <v>4437</v>
      </c>
      <c r="Z31" s="16" t="s">
        <v>4254</v>
      </c>
      <c r="AA31" s="15">
        <v>2721</v>
      </c>
      <c r="AB31" s="16" t="s">
        <v>4255</v>
      </c>
      <c r="AC31" s="20">
        <v>1.0169950000000001</v>
      </c>
      <c r="AD31" s="16" t="s">
        <v>4254</v>
      </c>
      <c r="AE31" s="15">
        <v>229</v>
      </c>
      <c r="AF31" s="16" t="s">
        <v>4255</v>
      </c>
      <c r="AG31" s="20">
        <v>0.97382329999999995</v>
      </c>
      <c r="AH31" s="16" t="s">
        <v>4254</v>
      </c>
      <c r="AI31" s="15">
        <v>890</v>
      </c>
      <c r="AJ31" s="16" t="s">
        <v>4255</v>
      </c>
      <c r="AK31" s="20">
        <v>0.80927090000000002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2540</v>
      </c>
      <c r="AR31" s="16" t="s">
        <v>4257</v>
      </c>
      <c r="AS31" s="20">
        <v>1.041947</v>
      </c>
      <c r="AT31" s="16" t="s">
        <v>4256</v>
      </c>
      <c r="AU31" s="15">
        <v>376</v>
      </c>
      <c r="AV31" s="16" t="s">
        <v>4257</v>
      </c>
      <c r="AW31" s="20">
        <v>1.0012939999999999</v>
      </c>
      <c r="AX31" s="16" t="s">
        <v>4256</v>
      </c>
      <c r="AY31" s="15">
        <v>842</v>
      </c>
      <c r="AZ31" s="16" t="s">
        <v>4257</v>
      </c>
      <c r="BA31" s="20">
        <v>0.8128031</v>
      </c>
      <c r="BB31" s="16" t="s">
        <v>4256</v>
      </c>
      <c r="BC31" s="15">
        <v>13</v>
      </c>
      <c r="BD31" s="16" t="s">
        <v>4257</v>
      </c>
      <c r="BE31" s="20">
        <v>1.0365880000000001</v>
      </c>
      <c r="BF31" s="16" t="s">
        <v>4258</v>
      </c>
      <c r="BG31" s="15">
        <v>2308</v>
      </c>
      <c r="BH31" s="16" t="s">
        <v>4259</v>
      </c>
      <c r="BI31" s="20">
        <v>1.0513079999999999</v>
      </c>
      <c r="BJ31" s="16" t="s">
        <v>4258</v>
      </c>
      <c r="BK31" s="15">
        <v>717</v>
      </c>
      <c r="BL31" s="16" t="s">
        <v>4259</v>
      </c>
      <c r="BM31" s="20">
        <v>0.96894570000000002</v>
      </c>
      <c r="BN31" s="16" t="s">
        <v>4258</v>
      </c>
      <c r="BO31" s="15">
        <v>759</v>
      </c>
      <c r="BP31" s="16" t="s">
        <v>4259</v>
      </c>
      <c r="BQ31" s="20">
        <v>0.79784189999999999</v>
      </c>
      <c r="BR31" s="16" t="s">
        <v>4258</v>
      </c>
      <c r="BS31" s="15">
        <v>3</v>
      </c>
      <c r="BT31" s="16" t="s">
        <v>4259</v>
      </c>
      <c r="BU31" s="20">
        <v>1.039579</v>
      </c>
      <c r="BV31" s="16" t="s">
        <v>4260</v>
      </c>
      <c r="BW31" s="15">
        <v>2415</v>
      </c>
      <c r="BX31" s="16" t="s">
        <v>4261</v>
      </c>
      <c r="BY31" s="20">
        <v>1.0595570000000001</v>
      </c>
      <c r="BZ31" s="16" t="s">
        <v>4260</v>
      </c>
      <c r="CA31" s="15">
        <v>911</v>
      </c>
      <c r="CB31" s="16" t="s">
        <v>4261</v>
      </c>
      <c r="CC31" s="20">
        <v>1.018694</v>
      </c>
      <c r="CD31" s="16" t="s">
        <v>4260</v>
      </c>
      <c r="CE31" s="15">
        <v>830</v>
      </c>
      <c r="CF31" s="16" t="s">
        <v>4261</v>
      </c>
      <c r="CG31" s="20">
        <v>0.82629410000000003</v>
      </c>
      <c r="CH31" s="16" t="s">
        <v>4260</v>
      </c>
      <c r="CI31" s="15">
        <v>38</v>
      </c>
      <c r="CJ31" s="16" t="s">
        <v>4261</v>
      </c>
      <c r="CK31" s="20">
        <v>1.0541389999999999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3788.5926507800009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18097</v>
      </c>
      <c r="H32" s="16" t="s">
        <v>4253</v>
      </c>
      <c r="I32" s="20">
        <v>1</v>
      </c>
      <c r="J32" s="16" t="s">
        <v>4252</v>
      </c>
      <c r="K32" s="15">
        <v>1604</v>
      </c>
      <c r="L32" s="16" t="s">
        <v>4253</v>
      </c>
      <c r="M32" s="20">
        <v>1</v>
      </c>
      <c r="N32" s="16" t="s">
        <v>4252</v>
      </c>
      <c r="O32" s="15">
        <v>7522</v>
      </c>
      <c r="P32" s="16" t="s">
        <v>4253</v>
      </c>
      <c r="Q32" s="20">
        <v>1</v>
      </c>
      <c r="R32" s="16" t="s">
        <v>4252</v>
      </c>
      <c r="S32" s="15">
        <v>328</v>
      </c>
      <c r="T32" s="16" t="s">
        <v>4253</v>
      </c>
      <c r="U32" s="20">
        <v>1</v>
      </c>
      <c r="V32" s="16" t="s">
        <v>4252</v>
      </c>
      <c r="W32" s="15">
        <v>27551</v>
      </c>
      <c r="X32" s="16" t="s">
        <v>4252</v>
      </c>
      <c r="Y32" s="15">
        <v>28172</v>
      </c>
      <c r="Z32" s="16" t="s">
        <v>4254</v>
      </c>
      <c r="AA32" s="15">
        <v>17907</v>
      </c>
      <c r="AB32" s="16" t="s">
        <v>4255</v>
      </c>
      <c r="AC32" s="20">
        <v>1.0169950000000001</v>
      </c>
      <c r="AD32" s="16" t="s">
        <v>4254</v>
      </c>
      <c r="AE32" s="15">
        <v>1760</v>
      </c>
      <c r="AF32" s="16" t="s">
        <v>4255</v>
      </c>
      <c r="AG32" s="20">
        <v>0.97382329999999995</v>
      </c>
      <c r="AH32" s="16" t="s">
        <v>4254</v>
      </c>
      <c r="AI32" s="15">
        <v>6787</v>
      </c>
      <c r="AJ32" s="16" t="s">
        <v>4255</v>
      </c>
      <c r="AK32" s="20">
        <v>0.80927090000000002</v>
      </c>
      <c r="AL32" s="16" t="s">
        <v>4254</v>
      </c>
      <c r="AM32" s="15">
        <v>824</v>
      </c>
      <c r="AN32" s="16" t="s">
        <v>4255</v>
      </c>
      <c r="AO32" s="20">
        <v>1.0114320000000001</v>
      </c>
      <c r="AP32" s="16" t="s">
        <v>4256</v>
      </c>
      <c r="AQ32" s="15">
        <v>15154</v>
      </c>
      <c r="AR32" s="16" t="s">
        <v>4257</v>
      </c>
      <c r="AS32" s="20">
        <v>1.041947</v>
      </c>
      <c r="AT32" s="16" t="s">
        <v>4256</v>
      </c>
      <c r="AU32" s="15">
        <v>394</v>
      </c>
      <c r="AV32" s="16" t="s">
        <v>4257</v>
      </c>
      <c r="AW32" s="20">
        <v>1.0012939999999999</v>
      </c>
      <c r="AX32" s="16" t="s">
        <v>4256</v>
      </c>
      <c r="AY32" s="15">
        <v>5165</v>
      </c>
      <c r="AZ32" s="16" t="s">
        <v>4257</v>
      </c>
      <c r="BA32" s="20">
        <v>0.8128031</v>
      </c>
      <c r="BB32" s="16" t="s">
        <v>4256</v>
      </c>
      <c r="BC32" s="15">
        <v>386</v>
      </c>
      <c r="BD32" s="16" t="s">
        <v>4257</v>
      </c>
      <c r="BE32" s="20">
        <v>1.0365880000000001</v>
      </c>
      <c r="BF32" s="16" t="s">
        <v>4258</v>
      </c>
      <c r="BG32" s="15">
        <v>15354</v>
      </c>
      <c r="BH32" s="16" t="s">
        <v>4259</v>
      </c>
      <c r="BI32" s="20">
        <v>1.0513079999999999</v>
      </c>
      <c r="BJ32" s="16" t="s">
        <v>4258</v>
      </c>
      <c r="BK32" s="15">
        <v>546</v>
      </c>
      <c r="BL32" s="16" t="s">
        <v>4259</v>
      </c>
      <c r="BM32" s="20">
        <v>0.96894570000000002</v>
      </c>
      <c r="BN32" s="16" t="s">
        <v>4258</v>
      </c>
      <c r="BO32" s="15">
        <v>3934</v>
      </c>
      <c r="BP32" s="16" t="s">
        <v>4259</v>
      </c>
      <c r="BQ32" s="20">
        <v>0.79784189999999999</v>
      </c>
      <c r="BR32" s="16" t="s">
        <v>4258</v>
      </c>
      <c r="BS32" s="15">
        <v>247</v>
      </c>
      <c r="BT32" s="16" t="s">
        <v>4259</v>
      </c>
      <c r="BU32" s="20">
        <v>1.039579</v>
      </c>
      <c r="BV32" s="16" t="s">
        <v>4260</v>
      </c>
      <c r="BW32" s="15">
        <v>16453</v>
      </c>
      <c r="BX32" s="16" t="s">
        <v>4261</v>
      </c>
      <c r="BY32" s="20">
        <v>1.0595570000000001</v>
      </c>
      <c r="BZ32" s="16" t="s">
        <v>4260</v>
      </c>
      <c r="CA32" s="15">
        <v>494</v>
      </c>
      <c r="CB32" s="16" t="s">
        <v>4261</v>
      </c>
      <c r="CC32" s="20">
        <v>1.018694</v>
      </c>
      <c r="CD32" s="16" t="s">
        <v>4260</v>
      </c>
      <c r="CE32" s="15">
        <v>4732</v>
      </c>
      <c r="CF32" s="16" t="s">
        <v>4261</v>
      </c>
      <c r="CG32" s="20">
        <v>0.82629410000000003</v>
      </c>
      <c r="CH32" s="16" t="s">
        <v>4260</v>
      </c>
      <c r="CI32" s="15">
        <v>357</v>
      </c>
      <c r="CJ32" s="16" t="s">
        <v>4261</v>
      </c>
      <c r="CK32" s="20">
        <v>1.0541389999999999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23374.683317159997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478</v>
      </c>
      <c r="H33" s="16" t="s">
        <v>4253</v>
      </c>
      <c r="I33" s="20">
        <v>1</v>
      </c>
      <c r="J33" s="16" t="s">
        <v>4252</v>
      </c>
      <c r="K33" s="15">
        <v>399</v>
      </c>
      <c r="L33" s="16" t="s">
        <v>4253</v>
      </c>
      <c r="M33" s="20">
        <v>1</v>
      </c>
      <c r="N33" s="16" t="s">
        <v>4252</v>
      </c>
      <c r="O33" s="15">
        <v>549</v>
      </c>
      <c r="P33" s="16" t="s">
        <v>4253</v>
      </c>
      <c r="Q33" s="20">
        <v>1</v>
      </c>
      <c r="R33" s="16" t="s">
        <v>4252</v>
      </c>
      <c r="S33" s="15">
        <v>246</v>
      </c>
      <c r="T33" s="16" t="s">
        <v>4253</v>
      </c>
      <c r="U33" s="20">
        <v>1</v>
      </c>
      <c r="V33" s="16" t="s">
        <v>4252</v>
      </c>
      <c r="W33" s="15">
        <v>1672</v>
      </c>
      <c r="X33" s="16" t="s">
        <v>4252</v>
      </c>
      <c r="Y33" s="15">
        <v>1672</v>
      </c>
      <c r="Z33" s="16" t="s">
        <v>4254</v>
      </c>
      <c r="AA33" s="15">
        <v>621</v>
      </c>
      <c r="AB33" s="16" t="s">
        <v>4255</v>
      </c>
      <c r="AC33" s="20">
        <v>1.0169950000000001</v>
      </c>
      <c r="AD33" s="16" t="s">
        <v>4254</v>
      </c>
      <c r="AE33" s="15">
        <v>195</v>
      </c>
      <c r="AF33" s="16" t="s">
        <v>4255</v>
      </c>
      <c r="AG33" s="20">
        <v>0.97382329999999995</v>
      </c>
      <c r="AH33" s="16" t="s">
        <v>4254</v>
      </c>
      <c r="AI33" s="15">
        <v>322</v>
      </c>
      <c r="AJ33" s="16" t="s">
        <v>4255</v>
      </c>
      <c r="AK33" s="20">
        <v>0.80927090000000002</v>
      </c>
      <c r="AL33" s="16" t="s">
        <v>4254</v>
      </c>
      <c r="AM33" s="15">
        <v>31</v>
      </c>
      <c r="AN33" s="16" t="s">
        <v>4255</v>
      </c>
      <c r="AO33" s="20">
        <v>1.0114320000000001</v>
      </c>
      <c r="AP33" s="16" t="s">
        <v>4256</v>
      </c>
      <c r="AQ33" s="15">
        <v>597</v>
      </c>
      <c r="AR33" s="16" t="s">
        <v>4257</v>
      </c>
      <c r="AS33" s="20">
        <v>1.041947</v>
      </c>
      <c r="AT33" s="16" t="s">
        <v>4256</v>
      </c>
      <c r="AU33" s="15">
        <v>140</v>
      </c>
      <c r="AV33" s="16" t="s">
        <v>4257</v>
      </c>
      <c r="AW33" s="20">
        <v>1.0012939999999999</v>
      </c>
      <c r="AX33" s="16" t="s">
        <v>4256</v>
      </c>
      <c r="AY33" s="15">
        <v>55</v>
      </c>
      <c r="AZ33" s="16" t="s">
        <v>4257</v>
      </c>
      <c r="BA33" s="20">
        <v>0.8128031</v>
      </c>
      <c r="BB33" s="16" t="s">
        <v>4256</v>
      </c>
      <c r="BC33" s="15">
        <v>45</v>
      </c>
      <c r="BD33" s="16" t="s">
        <v>4257</v>
      </c>
      <c r="BE33" s="20">
        <v>1.0365880000000001</v>
      </c>
      <c r="BF33" s="16" t="s">
        <v>4258</v>
      </c>
      <c r="BG33" s="15">
        <v>1022</v>
      </c>
      <c r="BH33" s="16" t="s">
        <v>4259</v>
      </c>
      <c r="BI33" s="20">
        <v>1.0513079999999999</v>
      </c>
      <c r="BJ33" s="16" t="s">
        <v>4258</v>
      </c>
      <c r="BK33" s="15">
        <v>69</v>
      </c>
      <c r="BL33" s="16" t="s">
        <v>4259</v>
      </c>
      <c r="BM33" s="20">
        <v>0.96894570000000002</v>
      </c>
      <c r="BN33" s="16" t="s">
        <v>4258</v>
      </c>
      <c r="BO33" s="15">
        <v>90</v>
      </c>
      <c r="BP33" s="16" t="s">
        <v>4259</v>
      </c>
      <c r="BQ33" s="20">
        <v>0.79784189999999999</v>
      </c>
      <c r="BR33" s="16" t="s">
        <v>4258</v>
      </c>
      <c r="BS33" s="15">
        <v>28</v>
      </c>
      <c r="BT33" s="16" t="s">
        <v>4259</v>
      </c>
      <c r="BU33" s="20">
        <v>1.039579</v>
      </c>
      <c r="BV33" s="16" t="s">
        <v>4260</v>
      </c>
      <c r="BW33" s="15">
        <v>637</v>
      </c>
      <c r="BX33" s="16" t="s">
        <v>4261</v>
      </c>
      <c r="BY33" s="20">
        <v>1.0595570000000001</v>
      </c>
      <c r="BZ33" s="16" t="s">
        <v>4260</v>
      </c>
      <c r="CA33" s="15">
        <v>88</v>
      </c>
      <c r="CB33" s="16" t="s">
        <v>4261</v>
      </c>
      <c r="CC33" s="20">
        <v>1.018694</v>
      </c>
      <c r="CD33" s="16" t="s">
        <v>4260</v>
      </c>
      <c r="CE33" s="15">
        <v>102</v>
      </c>
      <c r="CF33" s="16" t="s">
        <v>4261</v>
      </c>
      <c r="CG33" s="20">
        <v>0.82629410000000003</v>
      </c>
      <c r="CH33" s="16" t="s">
        <v>4260</v>
      </c>
      <c r="CI33" s="15">
        <v>23</v>
      </c>
      <c r="CJ33" s="16" t="s">
        <v>4261</v>
      </c>
      <c r="CK33" s="20">
        <v>1.0541389999999999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1150.8562596600002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5944</v>
      </c>
      <c r="H34" s="16" t="s">
        <v>4253</v>
      </c>
      <c r="I34" s="20">
        <v>1</v>
      </c>
      <c r="J34" s="16" t="s">
        <v>4252</v>
      </c>
      <c r="K34" s="15">
        <v>7716</v>
      </c>
      <c r="L34" s="16" t="s">
        <v>4253</v>
      </c>
      <c r="M34" s="20">
        <v>1</v>
      </c>
      <c r="N34" s="16" t="s">
        <v>4252</v>
      </c>
      <c r="O34" s="15">
        <v>69714</v>
      </c>
      <c r="P34" s="16" t="s">
        <v>4253</v>
      </c>
      <c r="Q34" s="20">
        <v>1</v>
      </c>
      <c r="R34" s="16" t="s">
        <v>4252</v>
      </c>
      <c r="S34" s="15">
        <v>245</v>
      </c>
      <c r="T34" s="16" t="s">
        <v>4253</v>
      </c>
      <c r="U34" s="20">
        <v>1</v>
      </c>
      <c r="V34" s="16" t="s">
        <v>4252</v>
      </c>
      <c r="W34" s="15">
        <v>83619</v>
      </c>
      <c r="X34" s="16" t="s">
        <v>4252</v>
      </c>
      <c r="Y34" s="15">
        <v>87246</v>
      </c>
      <c r="Z34" s="16" t="s">
        <v>4254</v>
      </c>
      <c r="AA34" s="15">
        <v>5970</v>
      </c>
      <c r="AB34" s="16" t="s">
        <v>4255</v>
      </c>
      <c r="AC34" s="20">
        <v>1.0169950000000001</v>
      </c>
      <c r="AD34" s="16" t="s">
        <v>4254</v>
      </c>
      <c r="AE34" s="15">
        <v>7700</v>
      </c>
      <c r="AF34" s="16" t="s">
        <v>4255</v>
      </c>
      <c r="AG34" s="20">
        <v>0.97382329999999995</v>
      </c>
      <c r="AH34" s="16" t="s">
        <v>4254</v>
      </c>
      <c r="AI34" s="15">
        <v>65354</v>
      </c>
      <c r="AJ34" s="16" t="s">
        <v>4255</v>
      </c>
      <c r="AK34" s="20">
        <v>0.80927090000000002</v>
      </c>
      <c r="AL34" s="16" t="s">
        <v>4254</v>
      </c>
      <c r="AM34" s="15">
        <v>545</v>
      </c>
      <c r="AN34" s="16" t="s">
        <v>4255</v>
      </c>
      <c r="AO34" s="20">
        <v>1.0114320000000001</v>
      </c>
      <c r="AP34" s="16" t="s">
        <v>4256</v>
      </c>
      <c r="AQ34" s="15">
        <v>5119</v>
      </c>
      <c r="AR34" s="16" t="s">
        <v>4257</v>
      </c>
      <c r="AS34" s="20">
        <v>1.041947</v>
      </c>
      <c r="AT34" s="16" t="s">
        <v>4256</v>
      </c>
      <c r="AU34" s="15">
        <v>8030</v>
      </c>
      <c r="AV34" s="16" t="s">
        <v>4257</v>
      </c>
      <c r="AW34" s="20">
        <v>1.0012939999999999</v>
      </c>
      <c r="AX34" s="16" t="s">
        <v>4256</v>
      </c>
      <c r="AY34" s="15">
        <v>49003</v>
      </c>
      <c r="AZ34" s="16" t="s">
        <v>4257</v>
      </c>
      <c r="BA34" s="20">
        <v>0.8128031</v>
      </c>
      <c r="BB34" s="16" t="s">
        <v>4256</v>
      </c>
      <c r="BC34" s="15">
        <v>770</v>
      </c>
      <c r="BD34" s="16" t="s">
        <v>4257</v>
      </c>
      <c r="BE34" s="20">
        <v>1.0365880000000001</v>
      </c>
      <c r="BF34" s="16" t="s">
        <v>4258</v>
      </c>
      <c r="BG34" s="15">
        <v>5540</v>
      </c>
      <c r="BH34" s="16" t="s">
        <v>4259</v>
      </c>
      <c r="BI34" s="20">
        <v>1.0513079999999999</v>
      </c>
      <c r="BJ34" s="16" t="s">
        <v>4258</v>
      </c>
      <c r="BK34" s="15">
        <v>7657</v>
      </c>
      <c r="BL34" s="16" t="s">
        <v>4259</v>
      </c>
      <c r="BM34" s="20">
        <v>0.96894570000000002</v>
      </c>
      <c r="BN34" s="16" t="s">
        <v>4258</v>
      </c>
      <c r="BO34" s="15">
        <v>49027</v>
      </c>
      <c r="BP34" s="16" t="s">
        <v>4259</v>
      </c>
      <c r="BQ34" s="20">
        <v>0.79784189999999999</v>
      </c>
      <c r="BR34" s="16" t="s">
        <v>4258</v>
      </c>
      <c r="BS34" s="15">
        <v>2609</v>
      </c>
      <c r="BT34" s="16" t="s">
        <v>4259</v>
      </c>
      <c r="BU34" s="20">
        <v>1.039579</v>
      </c>
      <c r="BV34" s="16" t="s">
        <v>4260</v>
      </c>
      <c r="BW34" s="15">
        <v>5850</v>
      </c>
      <c r="BX34" s="16" t="s">
        <v>4261</v>
      </c>
      <c r="BY34" s="20">
        <v>1.0595570000000001</v>
      </c>
      <c r="BZ34" s="16" t="s">
        <v>4260</v>
      </c>
      <c r="CA34" s="15">
        <v>10096</v>
      </c>
      <c r="CB34" s="16" t="s">
        <v>4261</v>
      </c>
      <c r="CC34" s="20">
        <v>1.018694</v>
      </c>
      <c r="CD34" s="16" t="s">
        <v>4260</v>
      </c>
      <c r="CE34" s="15">
        <v>38843</v>
      </c>
      <c r="CF34" s="16" t="s">
        <v>4261</v>
      </c>
      <c r="CG34" s="20">
        <v>0.82629410000000003</v>
      </c>
      <c r="CH34" s="16" t="s">
        <v>4260</v>
      </c>
      <c r="CI34" s="15">
        <v>1098</v>
      </c>
      <c r="CJ34" s="16" t="s">
        <v>4261</v>
      </c>
      <c r="CK34" s="20">
        <v>1.0541389999999999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61887.830078079991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23175</v>
      </c>
      <c r="H35" s="16" t="s">
        <v>4253</v>
      </c>
      <c r="I35" s="20">
        <v>1</v>
      </c>
      <c r="J35" s="16" t="s">
        <v>4252</v>
      </c>
      <c r="K35" s="15">
        <v>1715</v>
      </c>
      <c r="L35" s="16" t="s">
        <v>4253</v>
      </c>
      <c r="M35" s="20">
        <v>1</v>
      </c>
      <c r="N35" s="16" t="s">
        <v>4252</v>
      </c>
      <c r="O35" s="15">
        <v>12466</v>
      </c>
      <c r="P35" s="16" t="s">
        <v>4253</v>
      </c>
      <c r="Q35" s="20">
        <v>1</v>
      </c>
      <c r="R35" s="16" t="s">
        <v>4252</v>
      </c>
      <c r="S35" s="15">
        <v>1</v>
      </c>
      <c r="T35" s="16" t="s">
        <v>4253</v>
      </c>
      <c r="U35" s="20">
        <v>1</v>
      </c>
      <c r="V35" s="16" t="s">
        <v>4252</v>
      </c>
      <c r="W35" s="15">
        <v>37357</v>
      </c>
      <c r="X35" s="16" t="s">
        <v>4252</v>
      </c>
      <c r="Y35" s="15">
        <v>37757</v>
      </c>
      <c r="Z35" s="16" t="s">
        <v>4254</v>
      </c>
      <c r="AA35" s="15">
        <v>22743</v>
      </c>
      <c r="AB35" s="16" t="s">
        <v>4255</v>
      </c>
      <c r="AC35" s="20">
        <v>1.0169950000000001</v>
      </c>
      <c r="AD35" s="16" t="s">
        <v>4254</v>
      </c>
      <c r="AE35" s="15">
        <v>2312</v>
      </c>
      <c r="AF35" s="16" t="s">
        <v>4255</v>
      </c>
      <c r="AG35" s="20">
        <v>0.97382329999999995</v>
      </c>
      <c r="AH35" s="16" t="s">
        <v>4254</v>
      </c>
      <c r="AI35" s="15">
        <v>12172</v>
      </c>
      <c r="AJ35" s="16" t="s">
        <v>4255</v>
      </c>
      <c r="AK35" s="20">
        <v>0.80927090000000002</v>
      </c>
      <c r="AL35" s="16" t="s">
        <v>4254</v>
      </c>
      <c r="AM35" s="15">
        <v>11</v>
      </c>
      <c r="AN35" s="16" t="s">
        <v>4255</v>
      </c>
      <c r="AO35" s="20">
        <v>1.0114320000000001</v>
      </c>
      <c r="AP35" s="16" t="s">
        <v>4256</v>
      </c>
      <c r="AQ35" s="15">
        <v>21008</v>
      </c>
      <c r="AR35" s="16" t="s">
        <v>4257</v>
      </c>
      <c r="AS35" s="20">
        <v>1.041947</v>
      </c>
      <c r="AT35" s="16" t="s">
        <v>4256</v>
      </c>
      <c r="AU35" s="15">
        <v>2460</v>
      </c>
      <c r="AV35" s="16" t="s">
        <v>4257</v>
      </c>
      <c r="AW35" s="20">
        <v>1.0012939999999999</v>
      </c>
      <c r="AX35" s="16" t="s">
        <v>4256</v>
      </c>
      <c r="AY35" s="15">
        <v>12333</v>
      </c>
      <c r="AZ35" s="16" t="s">
        <v>4257</v>
      </c>
      <c r="BA35" s="20">
        <v>0.8128031</v>
      </c>
      <c r="BB35" s="16" t="s">
        <v>4256</v>
      </c>
      <c r="BC35" s="15">
        <v>42</v>
      </c>
      <c r="BD35" s="16" t="s">
        <v>4257</v>
      </c>
      <c r="BE35" s="20">
        <v>1.0365880000000001</v>
      </c>
      <c r="BF35" s="16" t="s">
        <v>4258</v>
      </c>
      <c r="BG35" s="15">
        <v>19776</v>
      </c>
      <c r="BH35" s="16" t="s">
        <v>4259</v>
      </c>
      <c r="BI35" s="20">
        <v>1.0513079999999999</v>
      </c>
      <c r="BJ35" s="16" t="s">
        <v>4258</v>
      </c>
      <c r="BK35" s="15">
        <v>1910</v>
      </c>
      <c r="BL35" s="16" t="s">
        <v>4259</v>
      </c>
      <c r="BM35" s="20">
        <v>0.96894570000000002</v>
      </c>
      <c r="BN35" s="16" t="s">
        <v>4258</v>
      </c>
      <c r="BO35" s="15">
        <v>12430</v>
      </c>
      <c r="BP35" s="16" t="s">
        <v>4259</v>
      </c>
      <c r="BQ35" s="20">
        <v>0.79784189999999999</v>
      </c>
      <c r="BR35" s="16" t="s">
        <v>4258</v>
      </c>
      <c r="BS35" s="15">
        <v>321</v>
      </c>
      <c r="BT35" s="16" t="s">
        <v>4259</v>
      </c>
      <c r="BU35" s="20">
        <v>1.039579</v>
      </c>
      <c r="BV35" s="16" t="s">
        <v>4260</v>
      </c>
      <c r="BW35" s="15">
        <v>18887</v>
      </c>
      <c r="BX35" s="16" t="s">
        <v>4261</v>
      </c>
      <c r="BY35" s="20">
        <v>1.0595570000000001</v>
      </c>
      <c r="BZ35" s="16" t="s">
        <v>4260</v>
      </c>
      <c r="CA35" s="15">
        <v>2018</v>
      </c>
      <c r="CB35" s="16" t="s">
        <v>4261</v>
      </c>
      <c r="CC35" s="20">
        <v>1.018694</v>
      </c>
      <c r="CD35" s="16" t="s">
        <v>4260</v>
      </c>
      <c r="CE35" s="15">
        <v>10661</v>
      </c>
      <c r="CF35" s="16" t="s">
        <v>4261</v>
      </c>
      <c r="CG35" s="20">
        <v>0.82629410000000003</v>
      </c>
      <c r="CH35" s="16" t="s">
        <v>4260</v>
      </c>
      <c r="CI35" s="15">
        <v>326</v>
      </c>
      <c r="CJ35" s="16" t="s">
        <v>4261</v>
      </c>
      <c r="CK35" s="20">
        <v>1.0541389999999999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34226.478456360004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525</v>
      </c>
      <c r="H36" s="16" t="s">
        <v>4253</v>
      </c>
      <c r="I36" s="20">
        <v>1</v>
      </c>
      <c r="J36" s="16" t="s">
        <v>4252</v>
      </c>
      <c r="K36" s="15">
        <v>393</v>
      </c>
      <c r="L36" s="16" t="s">
        <v>4253</v>
      </c>
      <c r="M36" s="20">
        <v>1</v>
      </c>
      <c r="N36" s="16" t="s">
        <v>4252</v>
      </c>
      <c r="O36" s="15">
        <v>2799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3717</v>
      </c>
      <c r="X36" s="16" t="s">
        <v>4252</v>
      </c>
      <c r="Y36" s="15">
        <v>3717</v>
      </c>
      <c r="Z36" s="16" t="s">
        <v>4254</v>
      </c>
      <c r="AA36" s="15">
        <v>521</v>
      </c>
      <c r="AB36" s="16" t="s">
        <v>4255</v>
      </c>
      <c r="AC36" s="20">
        <v>1.0169950000000001</v>
      </c>
      <c r="AD36" s="16" t="s">
        <v>4254</v>
      </c>
      <c r="AE36" s="15">
        <v>505</v>
      </c>
      <c r="AF36" s="16" t="s">
        <v>4255</v>
      </c>
      <c r="AG36" s="20">
        <v>0.97382329999999995</v>
      </c>
      <c r="AH36" s="16" t="s">
        <v>4254</v>
      </c>
      <c r="AI36" s="15">
        <v>2789</v>
      </c>
      <c r="AJ36" s="16" t="s">
        <v>4255</v>
      </c>
      <c r="AK36" s="20">
        <v>0.80927090000000002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537</v>
      </c>
      <c r="AR36" s="16" t="s">
        <v>4257</v>
      </c>
      <c r="AS36" s="20">
        <v>1.041947</v>
      </c>
      <c r="AT36" s="16" t="s">
        <v>4256</v>
      </c>
      <c r="AU36" s="15">
        <v>493</v>
      </c>
      <c r="AV36" s="16" t="s">
        <v>4257</v>
      </c>
      <c r="AW36" s="20">
        <v>1.0012939999999999</v>
      </c>
      <c r="AX36" s="16" t="s">
        <v>4256</v>
      </c>
      <c r="AY36" s="15">
        <v>2760</v>
      </c>
      <c r="AZ36" s="16" t="s">
        <v>4257</v>
      </c>
      <c r="BA36" s="20">
        <v>0.8128031</v>
      </c>
      <c r="BB36" s="16" t="s">
        <v>4256</v>
      </c>
      <c r="BC36" s="15">
        <v>4</v>
      </c>
      <c r="BD36" s="16" t="s">
        <v>4257</v>
      </c>
      <c r="BE36" s="20">
        <v>1.0365880000000001</v>
      </c>
      <c r="BF36" s="16" t="s">
        <v>4258</v>
      </c>
      <c r="BG36" s="15">
        <v>641</v>
      </c>
      <c r="BH36" s="16" t="s">
        <v>4259</v>
      </c>
      <c r="BI36" s="20">
        <v>1.0513079999999999</v>
      </c>
      <c r="BJ36" s="16" t="s">
        <v>4258</v>
      </c>
      <c r="BK36" s="15">
        <v>416</v>
      </c>
      <c r="BL36" s="16" t="s">
        <v>4259</v>
      </c>
      <c r="BM36" s="20">
        <v>0.96894570000000002</v>
      </c>
      <c r="BN36" s="16" t="s">
        <v>4258</v>
      </c>
      <c r="BO36" s="15">
        <v>2744</v>
      </c>
      <c r="BP36" s="16" t="s">
        <v>4259</v>
      </c>
      <c r="BQ36" s="20">
        <v>0.79784189999999999</v>
      </c>
      <c r="BR36" s="16" t="s">
        <v>4258</v>
      </c>
      <c r="BS36" s="15">
        <v>157</v>
      </c>
      <c r="BT36" s="16" t="s">
        <v>4259</v>
      </c>
      <c r="BU36" s="20">
        <v>1.039579</v>
      </c>
      <c r="BV36" s="16" t="s">
        <v>4260</v>
      </c>
      <c r="BW36" s="15">
        <v>654</v>
      </c>
      <c r="BX36" s="16" t="s">
        <v>4261</v>
      </c>
      <c r="BY36" s="20">
        <v>1.0595570000000001</v>
      </c>
      <c r="BZ36" s="16" t="s">
        <v>4260</v>
      </c>
      <c r="CA36" s="15">
        <v>433</v>
      </c>
      <c r="CB36" s="16" t="s">
        <v>4261</v>
      </c>
      <c r="CC36" s="20">
        <v>1.018694</v>
      </c>
      <c r="CD36" s="16" t="s">
        <v>4260</v>
      </c>
      <c r="CE36" s="15">
        <v>2598</v>
      </c>
      <c r="CF36" s="16" t="s">
        <v>4261</v>
      </c>
      <c r="CG36" s="20">
        <v>0.82629410000000003</v>
      </c>
      <c r="CH36" s="16" t="s">
        <v>4260</v>
      </c>
      <c r="CI36" s="15">
        <v>53</v>
      </c>
      <c r="CJ36" s="16" t="s">
        <v>4261</v>
      </c>
      <c r="CK36" s="20">
        <v>1.0541389999999999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3412.4852450400003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2783</v>
      </c>
      <c r="H37" s="16" t="s">
        <v>4253</v>
      </c>
      <c r="I37" s="20">
        <v>1</v>
      </c>
      <c r="J37" s="16" t="s">
        <v>4252</v>
      </c>
      <c r="K37" s="15">
        <v>9007</v>
      </c>
      <c r="L37" s="16" t="s">
        <v>4253</v>
      </c>
      <c r="M37" s="20">
        <v>1</v>
      </c>
      <c r="N37" s="16" t="s">
        <v>4252</v>
      </c>
      <c r="O37" s="15">
        <v>12419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24209</v>
      </c>
      <c r="X37" s="16" t="s">
        <v>4252</v>
      </c>
      <c r="Y37" s="15">
        <v>24281</v>
      </c>
      <c r="Z37" s="16" t="s">
        <v>4254</v>
      </c>
      <c r="AA37" s="15">
        <v>2490</v>
      </c>
      <c r="AB37" s="16" t="s">
        <v>4255</v>
      </c>
      <c r="AC37" s="20">
        <v>1.0169950000000001</v>
      </c>
      <c r="AD37" s="16" t="s">
        <v>4254</v>
      </c>
      <c r="AE37" s="15">
        <v>12724</v>
      </c>
      <c r="AF37" s="16" t="s">
        <v>4255</v>
      </c>
      <c r="AG37" s="20">
        <v>0.97382329999999995</v>
      </c>
      <c r="AH37" s="16" t="s">
        <v>4254</v>
      </c>
      <c r="AI37" s="15">
        <v>11976</v>
      </c>
      <c r="AJ37" s="16" t="s">
        <v>4255</v>
      </c>
      <c r="AK37" s="20">
        <v>0.80927090000000002</v>
      </c>
      <c r="AL37" s="16" t="s">
        <v>4254</v>
      </c>
      <c r="AM37" s="15">
        <v>12</v>
      </c>
      <c r="AN37" s="16" t="s">
        <v>4255</v>
      </c>
      <c r="AO37" s="20">
        <v>1.0114320000000001</v>
      </c>
      <c r="AP37" s="16" t="s">
        <v>4256</v>
      </c>
      <c r="AQ37" s="15">
        <v>1566</v>
      </c>
      <c r="AR37" s="16" t="s">
        <v>4257</v>
      </c>
      <c r="AS37" s="20">
        <v>1.041947</v>
      </c>
      <c r="AT37" s="16" t="s">
        <v>4256</v>
      </c>
      <c r="AU37" s="15">
        <v>11214</v>
      </c>
      <c r="AV37" s="16" t="s">
        <v>4257</v>
      </c>
      <c r="AW37" s="20">
        <v>1.0012939999999999</v>
      </c>
      <c r="AX37" s="16" t="s">
        <v>4256</v>
      </c>
      <c r="AY37" s="15">
        <v>7236</v>
      </c>
      <c r="AZ37" s="16" t="s">
        <v>4257</v>
      </c>
      <c r="BA37" s="20">
        <v>0.8128031</v>
      </c>
      <c r="BB37" s="16" t="s">
        <v>4256</v>
      </c>
      <c r="BC37" s="15">
        <v>11</v>
      </c>
      <c r="BD37" s="16" t="s">
        <v>4257</v>
      </c>
      <c r="BE37" s="20">
        <v>1.0365880000000001</v>
      </c>
      <c r="BF37" s="16" t="s">
        <v>4258</v>
      </c>
      <c r="BG37" s="15">
        <v>1662</v>
      </c>
      <c r="BH37" s="16" t="s">
        <v>4259</v>
      </c>
      <c r="BI37" s="20">
        <v>1.0513079999999999</v>
      </c>
      <c r="BJ37" s="16" t="s">
        <v>4258</v>
      </c>
      <c r="BK37" s="15">
        <v>6904</v>
      </c>
      <c r="BL37" s="16" t="s">
        <v>4259</v>
      </c>
      <c r="BM37" s="20">
        <v>0.96894570000000002</v>
      </c>
      <c r="BN37" s="16" t="s">
        <v>4258</v>
      </c>
      <c r="BO37" s="15">
        <v>7574</v>
      </c>
      <c r="BP37" s="16" t="s">
        <v>4259</v>
      </c>
      <c r="BQ37" s="20">
        <v>0.79784189999999999</v>
      </c>
      <c r="BR37" s="16" t="s">
        <v>4258</v>
      </c>
      <c r="BS37" s="15">
        <v>75</v>
      </c>
      <c r="BT37" s="16" t="s">
        <v>4259</v>
      </c>
      <c r="BU37" s="20">
        <v>1.039579</v>
      </c>
      <c r="BV37" s="16" t="s">
        <v>4260</v>
      </c>
      <c r="BW37" s="15">
        <v>1830</v>
      </c>
      <c r="BX37" s="16" t="s">
        <v>4261</v>
      </c>
      <c r="BY37" s="20">
        <v>1.0595570000000001</v>
      </c>
      <c r="BZ37" s="16" t="s">
        <v>4260</v>
      </c>
      <c r="CA37" s="15">
        <v>1551</v>
      </c>
      <c r="CB37" s="16" t="s">
        <v>4261</v>
      </c>
      <c r="CC37" s="20">
        <v>1.018694</v>
      </c>
      <c r="CD37" s="16" t="s">
        <v>4260</v>
      </c>
      <c r="CE37" s="15">
        <v>6204</v>
      </c>
      <c r="CF37" s="16" t="s">
        <v>4261</v>
      </c>
      <c r="CG37" s="20">
        <v>0.82629410000000003</v>
      </c>
      <c r="CH37" s="16" t="s">
        <v>4260</v>
      </c>
      <c r="CI37" s="15">
        <v>90</v>
      </c>
      <c r="CJ37" s="16" t="s">
        <v>4261</v>
      </c>
      <c r="CK37" s="20">
        <v>1.0541389999999999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18177.427822799997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1933</v>
      </c>
      <c r="H38" s="16" t="s">
        <v>4253</v>
      </c>
      <c r="I38" s="20">
        <v>1</v>
      </c>
      <c r="J38" s="16" t="s">
        <v>4252</v>
      </c>
      <c r="K38" s="15">
        <v>1053</v>
      </c>
      <c r="L38" s="16" t="s">
        <v>4253</v>
      </c>
      <c r="M38" s="20">
        <v>1</v>
      </c>
      <c r="N38" s="16" t="s">
        <v>4252</v>
      </c>
      <c r="O38" s="15">
        <v>8735</v>
      </c>
      <c r="P38" s="16" t="s">
        <v>4253</v>
      </c>
      <c r="Q38" s="20">
        <v>1</v>
      </c>
      <c r="R38" s="16" t="s">
        <v>4252</v>
      </c>
      <c r="S38" s="15">
        <v>170</v>
      </c>
      <c r="T38" s="16" t="s">
        <v>4253</v>
      </c>
      <c r="U38" s="20">
        <v>1</v>
      </c>
      <c r="V38" s="16" t="s">
        <v>4252</v>
      </c>
      <c r="W38" s="15">
        <v>11891</v>
      </c>
      <c r="X38" s="16" t="s">
        <v>4252</v>
      </c>
      <c r="Y38" s="15">
        <v>12042</v>
      </c>
      <c r="Z38" s="16" t="s">
        <v>4254</v>
      </c>
      <c r="AA38" s="15">
        <v>1801</v>
      </c>
      <c r="AB38" s="16" t="s">
        <v>4255</v>
      </c>
      <c r="AC38" s="20">
        <v>1.0169950000000001</v>
      </c>
      <c r="AD38" s="16" t="s">
        <v>4254</v>
      </c>
      <c r="AE38" s="15">
        <v>977</v>
      </c>
      <c r="AF38" s="16" t="s">
        <v>4255</v>
      </c>
      <c r="AG38" s="20">
        <v>0.97382329999999995</v>
      </c>
      <c r="AH38" s="16" t="s">
        <v>4254</v>
      </c>
      <c r="AI38" s="15">
        <v>11116</v>
      </c>
      <c r="AJ38" s="16" t="s">
        <v>4255</v>
      </c>
      <c r="AK38" s="20">
        <v>0.80927090000000002</v>
      </c>
      <c r="AL38" s="16" t="s">
        <v>4254</v>
      </c>
      <c r="AM38" s="15">
        <v>93</v>
      </c>
      <c r="AN38" s="16" t="s">
        <v>4255</v>
      </c>
      <c r="AO38" s="20">
        <v>1.0114320000000001</v>
      </c>
      <c r="AP38" s="16" t="s">
        <v>4256</v>
      </c>
      <c r="AQ38" s="15">
        <v>1580</v>
      </c>
      <c r="AR38" s="16" t="s">
        <v>4257</v>
      </c>
      <c r="AS38" s="20">
        <v>1.041947</v>
      </c>
      <c r="AT38" s="16" t="s">
        <v>4256</v>
      </c>
      <c r="AU38" s="15">
        <v>1002</v>
      </c>
      <c r="AV38" s="16" t="s">
        <v>4257</v>
      </c>
      <c r="AW38" s="20">
        <v>1.0012939999999999</v>
      </c>
      <c r="AX38" s="16" t="s">
        <v>4256</v>
      </c>
      <c r="AY38" s="15">
        <v>12266</v>
      </c>
      <c r="AZ38" s="16" t="s">
        <v>4257</v>
      </c>
      <c r="BA38" s="20">
        <v>0.8128031</v>
      </c>
      <c r="BB38" s="16" t="s">
        <v>4256</v>
      </c>
      <c r="BC38" s="15">
        <v>97</v>
      </c>
      <c r="BD38" s="16" t="s">
        <v>4257</v>
      </c>
      <c r="BE38" s="20">
        <v>1.0365880000000001</v>
      </c>
      <c r="BF38" s="16" t="s">
        <v>4258</v>
      </c>
      <c r="BG38" s="15">
        <v>1654</v>
      </c>
      <c r="BH38" s="16" t="s">
        <v>4259</v>
      </c>
      <c r="BI38" s="20">
        <v>1.0513079999999999</v>
      </c>
      <c r="BJ38" s="16" t="s">
        <v>4258</v>
      </c>
      <c r="BK38" s="15">
        <v>792</v>
      </c>
      <c r="BL38" s="16" t="s">
        <v>4259</v>
      </c>
      <c r="BM38" s="20">
        <v>0.96894570000000002</v>
      </c>
      <c r="BN38" s="16" t="s">
        <v>4258</v>
      </c>
      <c r="BO38" s="15">
        <v>10402</v>
      </c>
      <c r="BP38" s="16" t="s">
        <v>4259</v>
      </c>
      <c r="BQ38" s="20">
        <v>0.79784189999999999</v>
      </c>
      <c r="BR38" s="16" t="s">
        <v>4258</v>
      </c>
      <c r="BS38" s="15">
        <v>141</v>
      </c>
      <c r="BT38" s="16" t="s">
        <v>4259</v>
      </c>
      <c r="BU38" s="20">
        <v>1.039579</v>
      </c>
      <c r="BV38" s="16" t="s">
        <v>4260</v>
      </c>
      <c r="BW38" s="15">
        <v>1762</v>
      </c>
      <c r="BX38" s="16" t="s">
        <v>4261</v>
      </c>
      <c r="BY38" s="20">
        <v>1.0595570000000001</v>
      </c>
      <c r="BZ38" s="16" t="s">
        <v>4260</v>
      </c>
      <c r="CA38" s="15">
        <v>703</v>
      </c>
      <c r="CB38" s="16" t="s">
        <v>4261</v>
      </c>
      <c r="CC38" s="20">
        <v>1.018694</v>
      </c>
      <c r="CD38" s="16" t="s">
        <v>4260</v>
      </c>
      <c r="CE38" s="15">
        <v>12107</v>
      </c>
      <c r="CF38" s="16" t="s">
        <v>4261</v>
      </c>
      <c r="CG38" s="20">
        <v>0.82629410000000003</v>
      </c>
      <c r="CH38" s="16" t="s">
        <v>4260</v>
      </c>
      <c r="CI38" s="15">
        <v>215</v>
      </c>
      <c r="CJ38" s="16" t="s">
        <v>4261</v>
      </c>
      <c r="CK38" s="20">
        <v>1.0541389999999999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12049.916189400001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9568</v>
      </c>
      <c r="H39" s="16" t="s">
        <v>4253</v>
      </c>
      <c r="I39" s="20">
        <v>1</v>
      </c>
      <c r="J39" s="16" t="s">
        <v>4252</v>
      </c>
      <c r="K39" s="15">
        <v>2167</v>
      </c>
      <c r="L39" s="16" t="s">
        <v>4253</v>
      </c>
      <c r="M39" s="20">
        <v>1</v>
      </c>
      <c r="N39" s="16" t="s">
        <v>4252</v>
      </c>
      <c r="O39" s="15">
        <v>6539</v>
      </c>
      <c r="P39" s="16" t="s">
        <v>4253</v>
      </c>
      <c r="Q39" s="20">
        <v>1</v>
      </c>
      <c r="R39" s="16" t="s">
        <v>4252</v>
      </c>
      <c r="S39" s="15">
        <v>21</v>
      </c>
      <c r="T39" s="16" t="s">
        <v>4253</v>
      </c>
      <c r="U39" s="20">
        <v>1</v>
      </c>
      <c r="V39" s="16" t="s">
        <v>4252</v>
      </c>
      <c r="W39" s="15">
        <v>18295</v>
      </c>
      <c r="X39" s="16" t="s">
        <v>4252</v>
      </c>
      <c r="Y39" s="15">
        <v>18679</v>
      </c>
      <c r="Z39" s="16" t="s">
        <v>4254</v>
      </c>
      <c r="AA39" s="15">
        <v>9780</v>
      </c>
      <c r="AB39" s="16" t="s">
        <v>4255</v>
      </c>
      <c r="AC39" s="20">
        <v>1.0169950000000001</v>
      </c>
      <c r="AD39" s="16" t="s">
        <v>4254</v>
      </c>
      <c r="AE39" s="15">
        <v>2115</v>
      </c>
      <c r="AF39" s="16" t="s">
        <v>4255</v>
      </c>
      <c r="AG39" s="20">
        <v>0.97382329999999995</v>
      </c>
      <c r="AH39" s="16" t="s">
        <v>4254</v>
      </c>
      <c r="AI39" s="15">
        <v>5447</v>
      </c>
      <c r="AJ39" s="16" t="s">
        <v>4255</v>
      </c>
      <c r="AK39" s="20">
        <v>0.80927090000000002</v>
      </c>
      <c r="AL39" s="16" t="s">
        <v>4254</v>
      </c>
      <c r="AM39" s="15">
        <v>775</v>
      </c>
      <c r="AN39" s="16" t="s">
        <v>4255</v>
      </c>
      <c r="AO39" s="20">
        <v>1.0114320000000001</v>
      </c>
      <c r="AP39" s="16" t="s">
        <v>4256</v>
      </c>
      <c r="AQ39" s="15">
        <v>8779</v>
      </c>
      <c r="AR39" s="16" t="s">
        <v>4257</v>
      </c>
      <c r="AS39" s="20">
        <v>1.041947</v>
      </c>
      <c r="AT39" s="16" t="s">
        <v>4256</v>
      </c>
      <c r="AU39" s="15">
        <v>888</v>
      </c>
      <c r="AV39" s="16" t="s">
        <v>4257</v>
      </c>
      <c r="AW39" s="20">
        <v>1.0012939999999999</v>
      </c>
      <c r="AX39" s="16" t="s">
        <v>4256</v>
      </c>
      <c r="AY39" s="15">
        <v>4021</v>
      </c>
      <c r="AZ39" s="16" t="s">
        <v>4257</v>
      </c>
      <c r="BA39" s="20">
        <v>0.8128031</v>
      </c>
      <c r="BB39" s="16" t="s">
        <v>4256</v>
      </c>
      <c r="BC39" s="15">
        <v>80</v>
      </c>
      <c r="BD39" s="16" t="s">
        <v>4257</v>
      </c>
      <c r="BE39" s="20">
        <v>1.0365880000000001</v>
      </c>
      <c r="BF39" s="16" t="s">
        <v>4258</v>
      </c>
      <c r="BG39" s="15">
        <v>9954</v>
      </c>
      <c r="BH39" s="16" t="s">
        <v>4259</v>
      </c>
      <c r="BI39" s="20">
        <v>1.0513079999999999</v>
      </c>
      <c r="BJ39" s="16" t="s">
        <v>4258</v>
      </c>
      <c r="BK39" s="15">
        <v>1084</v>
      </c>
      <c r="BL39" s="16" t="s">
        <v>4259</v>
      </c>
      <c r="BM39" s="20">
        <v>0.96894570000000002</v>
      </c>
      <c r="BN39" s="16" t="s">
        <v>4258</v>
      </c>
      <c r="BO39" s="15">
        <v>4381</v>
      </c>
      <c r="BP39" s="16" t="s">
        <v>4259</v>
      </c>
      <c r="BQ39" s="20">
        <v>0.79784189999999999</v>
      </c>
      <c r="BR39" s="16" t="s">
        <v>4258</v>
      </c>
      <c r="BS39" s="15">
        <v>162</v>
      </c>
      <c r="BT39" s="16" t="s">
        <v>4259</v>
      </c>
      <c r="BU39" s="20">
        <v>1.039579</v>
      </c>
      <c r="BV39" s="16" t="s">
        <v>4260</v>
      </c>
      <c r="BW39" s="15">
        <v>10144</v>
      </c>
      <c r="BX39" s="16" t="s">
        <v>4261</v>
      </c>
      <c r="BY39" s="20">
        <v>1.0595570000000001</v>
      </c>
      <c r="BZ39" s="16" t="s">
        <v>4260</v>
      </c>
      <c r="CA39" s="15">
        <v>4590</v>
      </c>
      <c r="CB39" s="16" t="s">
        <v>4261</v>
      </c>
      <c r="CC39" s="20">
        <v>1.018694</v>
      </c>
      <c r="CD39" s="16" t="s">
        <v>4260</v>
      </c>
      <c r="CE39" s="15">
        <v>4024</v>
      </c>
      <c r="CF39" s="16" t="s">
        <v>4261</v>
      </c>
      <c r="CG39" s="20">
        <v>0.82629410000000003</v>
      </c>
      <c r="CH39" s="16" t="s">
        <v>4260</v>
      </c>
      <c r="CI39" s="15">
        <v>307</v>
      </c>
      <c r="CJ39" s="16" t="s">
        <v>4261</v>
      </c>
      <c r="CK39" s="20">
        <v>1.0541389999999999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16626.3619588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233</v>
      </c>
      <c r="H41" s="16" t="s">
        <v>4253</v>
      </c>
      <c r="I41" s="20">
        <v>1</v>
      </c>
      <c r="J41" s="16" t="s">
        <v>4252</v>
      </c>
      <c r="K41" s="15">
        <v>42</v>
      </c>
      <c r="L41" s="16" t="s">
        <v>4253</v>
      </c>
      <c r="M41" s="20">
        <v>1</v>
      </c>
      <c r="N41" s="16" t="s">
        <v>4252</v>
      </c>
      <c r="O41" s="15">
        <v>1331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1606</v>
      </c>
      <c r="X41" s="16" t="s">
        <v>4252</v>
      </c>
      <c r="Y41" s="15">
        <v>1606</v>
      </c>
      <c r="Z41" s="16" t="s">
        <v>4254</v>
      </c>
      <c r="AA41" s="15">
        <v>243</v>
      </c>
      <c r="AB41" s="16" t="s">
        <v>4255</v>
      </c>
      <c r="AC41" s="20">
        <v>1.0169950000000001</v>
      </c>
      <c r="AD41" s="16" t="s">
        <v>4254</v>
      </c>
      <c r="AE41" s="15">
        <v>17</v>
      </c>
      <c r="AF41" s="16" t="s">
        <v>4255</v>
      </c>
      <c r="AG41" s="20">
        <v>0.97382329999999995</v>
      </c>
      <c r="AH41" s="16" t="s">
        <v>4254</v>
      </c>
      <c r="AI41" s="15">
        <v>689</v>
      </c>
      <c r="AJ41" s="16" t="s">
        <v>4255</v>
      </c>
      <c r="AK41" s="20">
        <v>0.80927090000000002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396</v>
      </c>
      <c r="AR41" s="16" t="s">
        <v>4257</v>
      </c>
      <c r="AS41" s="20">
        <v>1.041947</v>
      </c>
      <c r="AT41" s="16" t="s">
        <v>4256</v>
      </c>
      <c r="AU41" s="15">
        <v>19</v>
      </c>
      <c r="AV41" s="16" t="s">
        <v>4257</v>
      </c>
      <c r="AW41" s="20">
        <v>1.0012939999999999</v>
      </c>
      <c r="AX41" s="16" t="s">
        <v>4256</v>
      </c>
      <c r="AY41" s="15">
        <v>1602</v>
      </c>
      <c r="AZ41" s="16" t="s">
        <v>4257</v>
      </c>
      <c r="BA41" s="20">
        <v>0.8128031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419</v>
      </c>
      <c r="BH41" s="16" t="s">
        <v>4259</v>
      </c>
      <c r="BI41" s="20">
        <v>1.0513079999999999</v>
      </c>
      <c r="BJ41" s="16" t="s">
        <v>4258</v>
      </c>
      <c r="BK41" s="15">
        <v>16</v>
      </c>
      <c r="BL41" s="16" t="s">
        <v>4259</v>
      </c>
      <c r="BM41" s="20">
        <v>0.96894570000000002</v>
      </c>
      <c r="BN41" s="16" t="s">
        <v>4258</v>
      </c>
      <c r="BO41" s="15">
        <v>1404</v>
      </c>
      <c r="BP41" s="16" t="s">
        <v>4259</v>
      </c>
      <c r="BQ41" s="20">
        <v>0.79784189999999999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382</v>
      </c>
      <c r="BX41" s="16" t="s">
        <v>4261</v>
      </c>
      <c r="BY41" s="20">
        <v>1.0595570000000001</v>
      </c>
      <c r="BZ41" s="16" t="s">
        <v>4260</v>
      </c>
      <c r="CA41" s="15">
        <v>22</v>
      </c>
      <c r="CB41" s="16" t="s">
        <v>4261</v>
      </c>
      <c r="CC41" s="20">
        <v>1.018694</v>
      </c>
      <c r="CD41" s="16" t="s">
        <v>4260</v>
      </c>
      <c r="CE41" s="15">
        <v>1410</v>
      </c>
      <c r="CF41" s="16" t="s">
        <v>4261</v>
      </c>
      <c r="CG41" s="20">
        <v>0.82629410000000003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1465.88530584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4849</v>
      </c>
      <c r="H42" s="16" t="s">
        <v>4253</v>
      </c>
      <c r="I42" s="20">
        <v>1</v>
      </c>
      <c r="J42" s="16" t="s">
        <v>4252</v>
      </c>
      <c r="K42" s="15">
        <v>1638</v>
      </c>
      <c r="L42" s="16" t="s">
        <v>4253</v>
      </c>
      <c r="M42" s="20">
        <v>1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6487</v>
      </c>
      <c r="X42" s="16" t="s">
        <v>4252</v>
      </c>
      <c r="Y42" s="15">
        <v>6487</v>
      </c>
      <c r="Z42" s="16" t="s">
        <v>4254</v>
      </c>
      <c r="AA42" s="15">
        <v>4155</v>
      </c>
      <c r="AB42" s="16" t="s">
        <v>4255</v>
      </c>
      <c r="AC42" s="20">
        <v>1.0169950000000001</v>
      </c>
      <c r="AD42" s="16" t="s">
        <v>4254</v>
      </c>
      <c r="AE42" s="15">
        <v>1261</v>
      </c>
      <c r="AF42" s="16" t="s">
        <v>4255</v>
      </c>
      <c r="AG42" s="20">
        <v>0.97382329999999995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3933</v>
      </c>
      <c r="AR42" s="16" t="s">
        <v>4257</v>
      </c>
      <c r="AS42" s="20">
        <v>1.041947</v>
      </c>
      <c r="AT42" s="16" t="s">
        <v>4256</v>
      </c>
      <c r="AU42" s="15">
        <v>522</v>
      </c>
      <c r="AV42" s="16" t="s">
        <v>4257</v>
      </c>
      <c r="AW42" s="20">
        <v>1.0012939999999999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4113</v>
      </c>
      <c r="BH42" s="16" t="s">
        <v>4259</v>
      </c>
      <c r="BI42" s="20">
        <v>1.0513079999999999</v>
      </c>
      <c r="BJ42" s="16" t="s">
        <v>4258</v>
      </c>
      <c r="BK42" s="15">
        <v>782</v>
      </c>
      <c r="BL42" s="16" t="s">
        <v>4259</v>
      </c>
      <c r="BM42" s="20">
        <v>0.96894570000000002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4003</v>
      </c>
      <c r="BX42" s="16" t="s">
        <v>4261</v>
      </c>
      <c r="BY42" s="20">
        <v>1.0595570000000001</v>
      </c>
      <c r="BZ42" s="16" t="s">
        <v>4260</v>
      </c>
      <c r="CA42" s="15">
        <v>289</v>
      </c>
      <c r="CB42" s="16" t="s">
        <v>4261</v>
      </c>
      <c r="CC42" s="20">
        <v>1.018694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5235.7626007400004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1128</v>
      </c>
      <c r="L43" s="16" t="s">
        <v>4253</v>
      </c>
      <c r="M43" s="20">
        <v>1</v>
      </c>
      <c r="N43" s="16" t="s">
        <v>4252</v>
      </c>
      <c r="O43" s="15">
        <v>26223</v>
      </c>
      <c r="P43" s="16" t="s">
        <v>4253</v>
      </c>
      <c r="Q43" s="20">
        <v>1</v>
      </c>
      <c r="R43" s="16" t="s">
        <v>4252</v>
      </c>
      <c r="S43" s="15">
        <v>1</v>
      </c>
      <c r="T43" s="16" t="s">
        <v>4253</v>
      </c>
      <c r="U43" s="20">
        <v>1</v>
      </c>
      <c r="V43" s="16" t="s">
        <v>4252</v>
      </c>
      <c r="W43" s="15">
        <v>27352</v>
      </c>
      <c r="X43" s="16" t="s">
        <v>4252</v>
      </c>
      <c r="Y43" s="15">
        <v>27352</v>
      </c>
      <c r="Z43" s="16" t="s">
        <v>4254</v>
      </c>
      <c r="AA43" s="15">
        <v>13</v>
      </c>
      <c r="AB43" s="16" t="s">
        <v>4255</v>
      </c>
      <c r="AC43" s="20">
        <v>1.0169950000000001</v>
      </c>
      <c r="AD43" s="16" t="s">
        <v>4254</v>
      </c>
      <c r="AE43" s="15">
        <v>1188</v>
      </c>
      <c r="AF43" s="16" t="s">
        <v>4255</v>
      </c>
      <c r="AG43" s="20">
        <v>0.97382329999999995</v>
      </c>
      <c r="AH43" s="16" t="s">
        <v>4254</v>
      </c>
      <c r="AI43" s="15">
        <v>21702</v>
      </c>
      <c r="AJ43" s="16" t="s">
        <v>4255</v>
      </c>
      <c r="AK43" s="20">
        <v>0.80927090000000002</v>
      </c>
      <c r="AL43" s="16" t="s">
        <v>4254</v>
      </c>
      <c r="AM43" s="15">
        <v>13</v>
      </c>
      <c r="AN43" s="16" t="s">
        <v>4255</v>
      </c>
      <c r="AO43" s="20">
        <v>1.0114320000000001</v>
      </c>
      <c r="AP43" s="16" t="s">
        <v>4256</v>
      </c>
      <c r="AQ43" s="15">
        <v>70</v>
      </c>
      <c r="AR43" s="16" t="s">
        <v>4257</v>
      </c>
      <c r="AS43" s="20">
        <v>1.041947</v>
      </c>
      <c r="AT43" s="16" t="s">
        <v>4256</v>
      </c>
      <c r="AU43" s="15">
        <v>415</v>
      </c>
      <c r="AV43" s="16" t="s">
        <v>4257</v>
      </c>
      <c r="AW43" s="20">
        <v>1.0012939999999999</v>
      </c>
      <c r="AX43" s="16" t="s">
        <v>4256</v>
      </c>
      <c r="AY43" s="15">
        <v>22943</v>
      </c>
      <c r="AZ43" s="16" t="s">
        <v>4257</v>
      </c>
      <c r="BA43" s="20">
        <v>0.8128031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18</v>
      </c>
      <c r="BH43" s="16" t="s">
        <v>4259</v>
      </c>
      <c r="BI43" s="20">
        <v>1.0513079999999999</v>
      </c>
      <c r="BJ43" s="16" t="s">
        <v>4258</v>
      </c>
      <c r="BK43" s="15">
        <v>180</v>
      </c>
      <c r="BL43" s="16" t="s">
        <v>4259</v>
      </c>
      <c r="BM43" s="20">
        <v>0.96894570000000002</v>
      </c>
      <c r="BN43" s="16" t="s">
        <v>4258</v>
      </c>
      <c r="BO43" s="15">
        <v>23561</v>
      </c>
      <c r="BP43" s="16" t="s">
        <v>4259</v>
      </c>
      <c r="BQ43" s="20">
        <v>0.79784189999999999</v>
      </c>
      <c r="BR43" s="16" t="s">
        <v>4258</v>
      </c>
      <c r="BS43" s="15">
        <v>196</v>
      </c>
      <c r="BT43" s="16" t="s">
        <v>4259</v>
      </c>
      <c r="BU43" s="20">
        <v>1.039579</v>
      </c>
      <c r="BV43" s="16" t="s">
        <v>4260</v>
      </c>
      <c r="BW43" s="15">
        <v>42</v>
      </c>
      <c r="BX43" s="16" t="s">
        <v>4261</v>
      </c>
      <c r="BY43" s="20">
        <v>1.0595570000000001</v>
      </c>
      <c r="BZ43" s="16" t="s">
        <v>4260</v>
      </c>
      <c r="CA43" s="15">
        <v>174</v>
      </c>
      <c r="CB43" s="16" t="s">
        <v>4261</v>
      </c>
      <c r="CC43" s="20">
        <v>1.018694</v>
      </c>
      <c r="CD43" s="16" t="s">
        <v>4260</v>
      </c>
      <c r="CE43" s="15">
        <v>23842</v>
      </c>
      <c r="CF43" s="16" t="s">
        <v>4261</v>
      </c>
      <c r="CG43" s="20">
        <v>0.82629410000000003</v>
      </c>
      <c r="CH43" s="16" t="s">
        <v>4260</v>
      </c>
      <c r="CI43" s="15">
        <v>33</v>
      </c>
      <c r="CJ43" s="16" t="s">
        <v>4261</v>
      </c>
      <c r="CK43" s="20">
        <v>1.0541389999999999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20877.354491119997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</v>
      </c>
      <c r="AR44" s="16" t="s">
        <v>4257</v>
      </c>
      <c r="AS44" s="20">
        <v>1.041947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6</v>
      </c>
      <c r="AZ44" s="16" t="s">
        <v>4257</v>
      </c>
      <c r="BA44" s="20">
        <v>0.8128031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1.0513079999999999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6</v>
      </c>
      <c r="BP44" s="16" t="s">
        <v>4259</v>
      </c>
      <c r="BQ44" s="20">
        <v>0.79784189999999999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1.0595570000000001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3</v>
      </c>
      <c r="CF44" s="16" t="s">
        <v>4261</v>
      </c>
      <c r="CG44" s="20">
        <v>0.82629410000000003</v>
      </c>
      <c r="CH44" s="16" t="s">
        <v>4260</v>
      </c>
      <c r="CI44" s="15">
        <v>1</v>
      </c>
      <c r="CJ44" s="16" t="s">
        <v>4261</v>
      </c>
      <c r="CK44" s="20">
        <v>1.0541389999999999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3.2699406600000005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2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147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149</v>
      </c>
      <c r="X45" s="16" t="s">
        <v>4252</v>
      </c>
      <c r="Y45" s="15">
        <v>149</v>
      </c>
      <c r="Z45" s="16" t="s">
        <v>4254</v>
      </c>
      <c r="AA45" s="15">
        <v>2</v>
      </c>
      <c r="AB45" s="16" t="s">
        <v>4255</v>
      </c>
      <c r="AC45" s="20">
        <v>1.0169950000000001</v>
      </c>
      <c r="AD45" s="16" t="s">
        <v>4254</v>
      </c>
      <c r="AE45" s="15">
        <v>6</v>
      </c>
      <c r="AF45" s="16" t="s">
        <v>4255</v>
      </c>
      <c r="AG45" s="20">
        <v>0.97382329999999995</v>
      </c>
      <c r="AH45" s="16" t="s">
        <v>4254</v>
      </c>
      <c r="AI45" s="15">
        <v>110</v>
      </c>
      <c r="AJ45" s="16" t="s">
        <v>4255</v>
      </c>
      <c r="AK45" s="20">
        <v>0.80927090000000002</v>
      </c>
      <c r="AL45" s="16" t="s">
        <v>4254</v>
      </c>
      <c r="AM45" s="15">
        <v>3</v>
      </c>
      <c r="AN45" s="16" t="s">
        <v>4255</v>
      </c>
      <c r="AO45" s="20">
        <v>1.0114320000000001</v>
      </c>
      <c r="AP45" s="16" t="s">
        <v>4256</v>
      </c>
      <c r="AQ45" s="15">
        <v>11</v>
      </c>
      <c r="AR45" s="16" t="s">
        <v>4257</v>
      </c>
      <c r="AS45" s="20">
        <v>1.041947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20</v>
      </c>
      <c r="AZ45" s="16" t="s">
        <v>4257</v>
      </c>
      <c r="BA45" s="20">
        <v>0.8128031</v>
      </c>
      <c r="BB45" s="16" t="s">
        <v>4256</v>
      </c>
      <c r="BC45" s="15">
        <v>1</v>
      </c>
      <c r="BD45" s="16" t="s">
        <v>4257</v>
      </c>
      <c r="BE45" s="20">
        <v>1.0365880000000001</v>
      </c>
      <c r="BF45" s="16" t="s">
        <v>4258</v>
      </c>
      <c r="BG45" s="15">
        <v>13</v>
      </c>
      <c r="BH45" s="16" t="s">
        <v>4259</v>
      </c>
      <c r="BI45" s="20">
        <v>1.0513079999999999</v>
      </c>
      <c r="BJ45" s="16" t="s">
        <v>4258</v>
      </c>
      <c r="BK45" s="15">
        <v>1</v>
      </c>
      <c r="BL45" s="16" t="s">
        <v>4259</v>
      </c>
      <c r="BM45" s="20">
        <v>0.96894570000000002</v>
      </c>
      <c r="BN45" s="16" t="s">
        <v>4258</v>
      </c>
      <c r="BO45" s="15">
        <v>80</v>
      </c>
      <c r="BP45" s="16" t="s">
        <v>4259</v>
      </c>
      <c r="BQ45" s="20">
        <v>0.79784189999999999</v>
      </c>
      <c r="BR45" s="16" t="s">
        <v>4258</v>
      </c>
      <c r="BS45" s="15">
        <v>10</v>
      </c>
      <c r="BT45" s="16" t="s">
        <v>4259</v>
      </c>
      <c r="BU45" s="20">
        <v>1.039579</v>
      </c>
      <c r="BV45" s="16" t="s">
        <v>4260</v>
      </c>
      <c r="BW45" s="15">
        <v>18</v>
      </c>
      <c r="BX45" s="16" t="s">
        <v>4261</v>
      </c>
      <c r="BY45" s="20">
        <v>1.0595570000000001</v>
      </c>
      <c r="BZ45" s="16" t="s">
        <v>4260</v>
      </c>
      <c r="CA45" s="15">
        <v>1</v>
      </c>
      <c r="CB45" s="16" t="s">
        <v>4261</v>
      </c>
      <c r="CC45" s="20">
        <v>1.018694</v>
      </c>
      <c r="CD45" s="16" t="s">
        <v>4260</v>
      </c>
      <c r="CE45" s="15">
        <v>56</v>
      </c>
      <c r="CF45" s="16" t="s">
        <v>4261</v>
      </c>
      <c r="CG45" s="20">
        <v>0.82629410000000003</v>
      </c>
      <c r="CH45" s="16" t="s">
        <v>4260</v>
      </c>
      <c r="CI45" s="15">
        <v>28</v>
      </c>
      <c r="CJ45" s="16" t="s">
        <v>4261</v>
      </c>
      <c r="CK45" s="20">
        <v>1.0541389999999999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92.48465302000001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9888</v>
      </c>
      <c r="H46" s="16" t="s">
        <v>4253</v>
      </c>
      <c r="I46" s="20">
        <v>1</v>
      </c>
      <c r="J46" s="16" t="s">
        <v>4252</v>
      </c>
      <c r="K46" s="15">
        <v>62153</v>
      </c>
      <c r="L46" s="16" t="s">
        <v>4253</v>
      </c>
      <c r="M46" s="20">
        <v>1</v>
      </c>
      <c r="N46" s="16" t="s">
        <v>4252</v>
      </c>
      <c r="O46" s="15">
        <v>15517</v>
      </c>
      <c r="P46" s="16" t="s">
        <v>4253</v>
      </c>
      <c r="Q46" s="20">
        <v>1</v>
      </c>
      <c r="R46" s="16" t="s">
        <v>4252</v>
      </c>
      <c r="S46" s="15">
        <v>2082</v>
      </c>
      <c r="T46" s="16" t="s">
        <v>4253</v>
      </c>
      <c r="U46" s="20">
        <v>1</v>
      </c>
      <c r="V46" s="16" t="s">
        <v>4252</v>
      </c>
      <c r="W46" s="15">
        <v>89640</v>
      </c>
      <c r="X46" s="16" t="s">
        <v>4252</v>
      </c>
      <c r="Y46" s="15">
        <v>91063</v>
      </c>
      <c r="Z46" s="16" t="s">
        <v>4254</v>
      </c>
      <c r="AA46" s="15">
        <v>8829</v>
      </c>
      <c r="AB46" s="16" t="s">
        <v>4255</v>
      </c>
      <c r="AC46" s="20">
        <v>1.0169950000000001</v>
      </c>
      <c r="AD46" s="16" t="s">
        <v>4254</v>
      </c>
      <c r="AE46" s="15">
        <v>41255</v>
      </c>
      <c r="AF46" s="16" t="s">
        <v>4255</v>
      </c>
      <c r="AG46" s="20">
        <v>0.97382329999999995</v>
      </c>
      <c r="AH46" s="16" t="s">
        <v>4254</v>
      </c>
      <c r="AI46" s="15">
        <v>11606</v>
      </c>
      <c r="AJ46" s="16" t="s">
        <v>4255</v>
      </c>
      <c r="AK46" s="20">
        <v>0.80927090000000002</v>
      </c>
      <c r="AL46" s="16" t="s">
        <v>4254</v>
      </c>
      <c r="AM46" s="15">
        <v>1310</v>
      </c>
      <c r="AN46" s="16" t="s">
        <v>4255</v>
      </c>
      <c r="AO46" s="20">
        <v>1.0114320000000001</v>
      </c>
      <c r="AP46" s="16" t="s">
        <v>4256</v>
      </c>
      <c r="AQ46" s="15">
        <v>6321</v>
      </c>
      <c r="AR46" s="16" t="s">
        <v>4257</v>
      </c>
      <c r="AS46" s="20">
        <v>1.041947</v>
      </c>
      <c r="AT46" s="16" t="s">
        <v>4256</v>
      </c>
      <c r="AU46" s="15">
        <v>33510</v>
      </c>
      <c r="AV46" s="16" t="s">
        <v>4257</v>
      </c>
      <c r="AW46" s="20">
        <v>1.0012939999999999</v>
      </c>
      <c r="AX46" s="16" t="s">
        <v>4256</v>
      </c>
      <c r="AY46" s="15">
        <v>10966</v>
      </c>
      <c r="AZ46" s="16" t="s">
        <v>4257</v>
      </c>
      <c r="BA46" s="20">
        <v>0.8128031</v>
      </c>
      <c r="BB46" s="16" t="s">
        <v>4256</v>
      </c>
      <c r="BC46" s="15">
        <v>551</v>
      </c>
      <c r="BD46" s="16" t="s">
        <v>4257</v>
      </c>
      <c r="BE46" s="20">
        <v>1.0365880000000001</v>
      </c>
      <c r="BF46" s="16" t="s">
        <v>4258</v>
      </c>
      <c r="BG46" s="15">
        <v>7898</v>
      </c>
      <c r="BH46" s="16" t="s">
        <v>4259</v>
      </c>
      <c r="BI46" s="20">
        <v>1.0513079999999999</v>
      </c>
      <c r="BJ46" s="16" t="s">
        <v>4258</v>
      </c>
      <c r="BK46" s="15">
        <v>35306</v>
      </c>
      <c r="BL46" s="16" t="s">
        <v>4259</v>
      </c>
      <c r="BM46" s="20">
        <v>0.96894570000000002</v>
      </c>
      <c r="BN46" s="16" t="s">
        <v>4258</v>
      </c>
      <c r="BO46" s="15">
        <v>7144</v>
      </c>
      <c r="BP46" s="16" t="s">
        <v>4259</v>
      </c>
      <c r="BQ46" s="20">
        <v>0.79784189999999999</v>
      </c>
      <c r="BR46" s="16" t="s">
        <v>4258</v>
      </c>
      <c r="BS46" s="15">
        <v>3034</v>
      </c>
      <c r="BT46" s="16" t="s">
        <v>4259</v>
      </c>
      <c r="BU46" s="20">
        <v>1.039579</v>
      </c>
      <c r="BV46" s="16" t="s">
        <v>4260</v>
      </c>
      <c r="BW46" s="15">
        <v>20385</v>
      </c>
      <c r="BX46" s="16" t="s">
        <v>4261</v>
      </c>
      <c r="BY46" s="20">
        <v>1.0595570000000001</v>
      </c>
      <c r="BZ46" s="16" t="s">
        <v>4260</v>
      </c>
      <c r="CA46" s="15">
        <v>19972</v>
      </c>
      <c r="CB46" s="16" t="s">
        <v>4261</v>
      </c>
      <c r="CC46" s="20">
        <v>1.018694</v>
      </c>
      <c r="CD46" s="16" t="s">
        <v>4260</v>
      </c>
      <c r="CE46" s="15">
        <v>9205</v>
      </c>
      <c r="CF46" s="16" t="s">
        <v>4261</v>
      </c>
      <c r="CG46" s="20">
        <v>0.82629410000000003</v>
      </c>
      <c r="CH46" s="16" t="s">
        <v>4260</v>
      </c>
      <c r="CI46" s="15">
        <v>4846</v>
      </c>
      <c r="CJ46" s="16" t="s">
        <v>4261</v>
      </c>
      <c r="CK46" s="20">
        <v>1.0541389999999999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61032.176855359998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178</v>
      </c>
      <c r="H47" s="16" t="s">
        <v>4253</v>
      </c>
      <c r="I47" s="20">
        <v>1</v>
      </c>
      <c r="J47" s="16" t="s">
        <v>4252</v>
      </c>
      <c r="K47" s="15">
        <v>35429</v>
      </c>
      <c r="L47" s="16" t="s">
        <v>4253</v>
      </c>
      <c r="M47" s="20">
        <v>1</v>
      </c>
      <c r="N47" s="16" t="s">
        <v>4252</v>
      </c>
      <c r="O47" s="15">
        <v>4808</v>
      </c>
      <c r="P47" s="16" t="s">
        <v>4253</v>
      </c>
      <c r="Q47" s="20">
        <v>1</v>
      </c>
      <c r="R47" s="16" t="s">
        <v>4252</v>
      </c>
      <c r="S47" s="15">
        <v>4106</v>
      </c>
      <c r="T47" s="16" t="s">
        <v>4253</v>
      </c>
      <c r="U47" s="20">
        <v>1</v>
      </c>
      <c r="V47" s="16" t="s">
        <v>4252</v>
      </c>
      <c r="W47" s="15">
        <v>44521</v>
      </c>
      <c r="X47" s="16" t="s">
        <v>4252</v>
      </c>
      <c r="Y47" s="15">
        <v>44521</v>
      </c>
      <c r="Z47" s="16" t="s">
        <v>4254</v>
      </c>
      <c r="AA47" s="15">
        <v>451</v>
      </c>
      <c r="AB47" s="16" t="s">
        <v>4255</v>
      </c>
      <c r="AC47" s="20">
        <v>1.0169950000000001</v>
      </c>
      <c r="AD47" s="16" t="s">
        <v>4254</v>
      </c>
      <c r="AE47" s="15">
        <v>44485</v>
      </c>
      <c r="AF47" s="16" t="s">
        <v>4255</v>
      </c>
      <c r="AG47" s="20">
        <v>0.97382329999999995</v>
      </c>
      <c r="AH47" s="16" t="s">
        <v>4254</v>
      </c>
      <c r="AI47" s="15">
        <v>8867</v>
      </c>
      <c r="AJ47" s="16" t="s">
        <v>4255</v>
      </c>
      <c r="AK47" s="20">
        <v>0.80927090000000002</v>
      </c>
      <c r="AL47" s="16" t="s">
        <v>4254</v>
      </c>
      <c r="AM47" s="15">
        <v>6116</v>
      </c>
      <c r="AN47" s="16" t="s">
        <v>4255</v>
      </c>
      <c r="AO47" s="20">
        <v>1.0114320000000001</v>
      </c>
      <c r="AP47" s="16" t="s">
        <v>4256</v>
      </c>
      <c r="AQ47" s="15">
        <v>353</v>
      </c>
      <c r="AR47" s="16" t="s">
        <v>4257</v>
      </c>
      <c r="AS47" s="20">
        <v>1.041947</v>
      </c>
      <c r="AT47" s="16" t="s">
        <v>4256</v>
      </c>
      <c r="AU47" s="15">
        <v>39738</v>
      </c>
      <c r="AV47" s="16" t="s">
        <v>4257</v>
      </c>
      <c r="AW47" s="20">
        <v>1.0012939999999999</v>
      </c>
      <c r="AX47" s="16" t="s">
        <v>4256</v>
      </c>
      <c r="AY47" s="15">
        <v>4780</v>
      </c>
      <c r="AZ47" s="16" t="s">
        <v>4257</v>
      </c>
      <c r="BA47" s="20">
        <v>0.8128031</v>
      </c>
      <c r="BB47" s="16" t="s">
        <v>4256</v>
      </c>
      <c r="BC47" s="15">
        <v>4089</v>
      </c>
      <c r="BD47" s="16" t="s">
        <v>4257</v>
      </c>
      <c r="BE47" s="20">
        <v>1.0365880000000001</v>
      </c>
      <c r="BF47" s="16" t="s">
        <v>4258</v>
      </c>
      <c r="BG47" s="15">
        <v>342</v>
      </c>
      <c r="BH47" s="16" t="s">
        <v>4259</v>
      </c>
      <c r="BI47" s="20">
        <v>1.0513079999999999</v>
      </c>
      <c r="BJ47" s="16" t="s">
        <v>4258</v>
      </c>
      <c r="BK47" s="15">
        <v>37453</v>
      </c>
      <c r="BL47" s="16" t="s">
        <v>4259</v>
      </c>
      <c r="BM47" s="20">
        <v>0.96894570000000002</v>
      </c>
      <c r="BN47" s="16" t="s">
        <v>4258</v>
      </c>
      <c r="BO47" s="15">
        <v>3413</v>
      </c>
      <c r="BP47" s="16" t="s">
        <v>4259</v>
      </c>
      <c r="BQ47" s="20">
        <v>0.79784189999999999</v>
      </c>
      <c r="BR47" s="16" t="s">
        <v>4258</v>
      </c>
      <c r="BS47" s="15">
        <v>5025</v>
      </c>
      <c r="BT47" s="16" t="s">
        <v>4259</v>
      </c>
      <c r="BU47" s="20">
        <v>1.039579</v>
      </c>
      <c r="BV47" s="16" t="s">
        <v>4260</v>
      </c>
      <c r="BW47" s="15">
        <v>227</v>
      </c>
      <c r="BX47" s="16" t="s">
        <v>4261</v>
      </c>
      <c r="BY47" s="20">
        <v>1.0595570000000001</v>
      </c>
      <c r="BZ47" s="16" t="s">
        <v>4260</v>
      </c>
      <c r="CA47" s="15">
        <v>40893</v>
      </c>
      <c r="CB47" s="16" t="s">
        <v>4261</v>
      </c>
      <c r="CC47" s="20">
        <v>1.018694</v>
      </c>
      <c r="CD47" s="16" t="s">
        <v>4260</v>
      </c>
      <c r="CE47" s="15">
        <v>4109</v>
      </c>
      <c r="CF47" s="16" t="s">
        <v>4261</v>
      </c>
      <c r="CG47" s="20">
        <v>0.82629410000000003</v>
      </c>
      <c r="CH47" s="16" t="s">
        <v>4260</v>
      </c>
      <c r="CI47" s="15">
        <v>4790</v>
      </c>
      <c r="CJ47" s="16" t="s">
        <v>4261</v>
      </c>
      <c r="CK47" s="20">
        <v>1.0541389999999999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48976.376761300009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12049</v>
      </c>
      <c r="H48" s="16" t="s">
        <v>4253</v>
      </c>
      <c r="I48" s="20">
        <v>1</v>
      </c>
      <c r="J48" s="16" t="s">
        <v>4252</v>
      </c>
      <c r="K48" s="15">
        <v>3714</v>
      </c>
      <c r="L48" s="16" t="s">
        <v>4253</v>
      </c>
      <c r="M48" s="20">
        <v>1</v>
      </c>
      <c r="N48" s="16" t="s">
        <v>4252</v>
      </c>
      <c r="O48" s="15">
        <v>10093</v>
      </c>
      <c r="P48" s="16" t="s">
        <v>4253</v>
      </c>
      <c r="Q48" s="20">
        <v>1</v>
      </c>
      <c r="R48" s="16" t="s">
        <v>4252</v>
      </c>
      <c r="S48" s="15">
        <v>1250</v>
      </c>
      <c r="T48" s="16" t="s">
        <v>4253</v>
      </c>
      <c r="U48" s="20">
        <v>1</v>
      </c>
      <c r="V48" s="16" t="s">
        <v>4252</v>
      </c>
      <c r="W48" s="15">
        <v>27106</v>
      </c>
      <c r="X48" s="16" t="s">
        <v>4252</v>
      </c>
      <c r="Y48" s="15">
        <v>29399</v>
      </c>
      <c r="Z48" s="16" t="s">
        <v>4254</v>
      </c>
      <c r="AA48" s="15">
        <v>18185</v>
      </c>
      <c r="AB48" s="16" t="s">
        <v>4255</v>
      </c>
      <c r="AC48" s="20">
        <v>1.0169950000000001</v>
      </c>
      <c r="AD48" s="16" t="s">
        <v>4254</v>
      </c>
      <c r="AE48" s="15">
        <v>7203</v>
      </c>
      <c r="AF48" s="16" t="s">
        <v>4255</v>
      </c>
      <c r="AG48" s="20">
        <v>0.97382329999999995</v>
      </c>
      <c r="AH48" s="16" t="s">
        <v>4254</v>
      </c>
      <c r="AI48" s="15">
        <v>15057</v>
      </c>
      <c r="AJ48" s="16" t="s">
        <v>4255</v>
      </c>
      <c r="AK48" s="20">
        <v>0.80927090000000002</v>
      </c>
      <c r="AL48" s="16" t="s">
        <v>4254</v>
      </c>
      <c r="AM48" s="15">
        <v>1421</v>
      </c>
      <c r="AN48" s="16" t="s">
        <v>4255</v>
      </c>
      <c r="AO48" s="20">
        <v>1.0114320000000001</v>
      </c>
      <c r="AP48" s="16" t="s">
        <v>4256</v>
      </c>
      <c r="AQ48" s="15">
        <v>14697</v>
      </c>
      <c r="AR48" s="16" t="s">
        <v>4257</v>
      </c>
      <c r="AS48" s="20">
        <v>1.041947</v>
      </c>
      <c r="AT48" s="16" t="s">
        <v>4256</v>
      </c>
      <c r="AU48" s="15">
        <v>4405</v>
      </c>
      <c r="AV48" s="16" t="s">
        <v>4257</v>
      </c>
      <c r="AW48" s="20">
        <v>1.0012939999999999</v>
      </c>
      <c r="AX48" s="16" t="s">
        <v>4256</v>
      </c>
      <c r="AY48" s="15">
        <v>7553</v>
      </c>
      <c r="AZ48" s="16" t="s">
        <v>4257</v>
      </c>
      <c r="BA48" s="20">
        <v>0.8128031</v>
      </c>
      <c r="BB48" s="16" t="s">
        <v>4256</v>
      </c>
      <c r="BC48" s="15">
        <v>2301</v>
      </c>
      <c r="BD48" s="16" t="s">
        <v>4257</v>
      </c>
      <c r="BE48" s="20">
        <v>1.0365880000000001</v>
      </c>
      <c r="BF48" s="16" t="s">
        <v>4258</v>
      </c>
      <c r="BG48" s="15">
        <v>7181</v>
      </c>
      <c r="BH48" s="16" t="s">
        <v>4259</v>
      </c>
      <c r="BI48" s="20">
        <v>1.0513079999999999</v>
      </c>
      <c r="BJ48" s="16" t="s">
        <v>4258</v>
      </c>
      <c r="BK48" s="15">
        <v>3315</v>
      </c>
      <c r="BL48" s="16" t="s">
        <v>4259</v>
      </c>
      <c r="BM48" s="20">
        <v>0.96894570000000002</v>
      </c>
      <c r="BN48" s="16" t="s">
        <v>4258</v>
      </c>
      <c r="BO48" s="15">
        <v>5447</v>
      </c>
      <c r="BP48" s="16" t="s">
        <v>4259</v>
      </c>
      <c r="BQ48" s="20">
        <v>0.79784189999999999</v>
      </c>
      <c r="BR48" s="16" t="s">
        <v>4258</v>
      </c>
      <c r="BS48" s="15">
        <v>1369</v>
      </c>
      <c r="BT48" s="16" t="s">
        <v>4259</v>
      </c>
      <c r="BU48" s="20">
        <v>1.039579</v>
      </c>
      <c r="BV48" s="16" t="s">
        <v>4260</v>
      </c>
      <c r="BW48" s="15">
        <v>15587</v>
      </c>
      <c r="BX48" s="16" t="s">
        <v>4261</v>
      </c>
      <c r="BY48" s="20">
        <v>1.0595570000000001</v>
      </c>
      <c r="BZ48" s="16" t="s">
        <v>4260</v>
      </c>
      <c r="CA48" s="15">
        <v>6528</v>
      </c>
      <c r="CB48" s="16" t="s">
        <v>4261</v>
      </c>
      <c r="CC48" s="20">
        <v>1.018694</v>
      </c>
      <c r="CD48" s="16" t="s">
        <v>4260</v>
      </c>
      <c r="CE48" s="15">
        <v>12288</v>
      </c>
      <c r="CF48" s="16" t="s">
        <v>4261</v>
      </c>
      <c r="CG48" s="20">
        <v>0.82629410000000003</v>
      </c>
      <c r="CH48" s="16" t="s">
        <v>4260</v>
      </c>
      <c r="CI48" s="15">
        <v>1734</v>
      </c>
      <c r="CJ48" s="16" t="s">
        <v>4261</v>
      </c>
      <c r="CK48" s="20">
        <v>1.0541389999999999</v>
      </c>
      <c r="CL48" s="16" t="s">
        <v>4302</v>
      </c>
      <c r="CM48" s="15">
        <f>SUM(A2L141C10)/A2L141C1</f>
        <v>27106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278286</v>
      </c>
      <c r="T49" s="16" t="s">
        <v>4253</v>
      </c>
      <c r="U49" s="20">
        <v>1</v>
      </c>
      <c r="V49" s="16" t="s">
        <v>4252</v>
      </c>
      <c r="W49" s="15">
        <v>278286</v>
      </c>
      <c r="X49" s="16" t="s">
        <v>4252</v>
      </c>
      <c r="Y49" s="15">
        <v>285624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257996</v>
      </c>
      <c r="AN49" s="16" t="s">
        <v>4255</v>
      </c>
      <c r="AO49" s="20">
        <v>1.0114320000000001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255758</v>
      </c>
      <c r="BD49" s="16" t="s">
        <v>4257</v>
      </c>
      <c r="BE49" s="20">
        <v>1.0365880000000001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253291</v>
      </c>
      <c r="BT49" s="16" t="s">
        <v>4259</v>
      </c>
      <c r="BU49" s="20">
        <v>1.039579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241916</v>
      </c>
      <c r="CJ49" s="16" t="s">
        <v>4261</v>
      </c>
      <c r="CK49" s="20">
        <v>1.0541389999999999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264535.23575779999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77102</v>
      </c>
      <c r="T50" s="16" t="s">
        <v>4253</v>
      </c>
      <c r="U50" s="20">
        <v>1</v>
      </c>
      <c r="V50" s="16" t="s">
        <v>4252</v>
      </c>
      <c r="W50" s="15">
        <v>77102</v>
      </c>
      <c r="X50" s="16" t="s">
        <v>4252</v>
      </c>
      <c r="Y50" s="15">
        <v>77586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74037</v>
      </c>
      <c r="AN50" s="16" t="s">
        <v>4255</v>
      </c>
      <c r="AO50" s="20">
        <v>1.0114320000000001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72861</v>
      </c>
      <c r="BD50" s="16" t="s">
        <v>4257</v>
      </c>
      <c r="BE50" s="20">
        <v>1.0365880000000001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71915</v>
      </c>
      <c r="BT50" s="16" t="s">
        <v>4259</v>
      </c>
      <c r="BU50" s="20">
        <v>1.039579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68916</v>
      </c>
      <c r="CJ50" s="16" t="s">
        <v>4261</v>
      </c>
      <c r="CK50" s="20">
        <v>1.0541389999999999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74984.119272199998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88707</v>
      </c>
      <c r="T51" s="16" t="s">
        <v>4253</v>
      </c>
      <c r="U51" s="20">
        <v>1</v>
      </c>
      <c r="V51" s="16" t="s">
        <v>4252</v>
      </c>
      <c r="W51" s="15">
        <v>88707</v>
      </c>
      <c r="X51" s="16" t="s">
        <v>4252</v>
      </c>
      <c r="Y51" s="15">
        <v>89640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86022</v>
      </c>
      <c r="AN51" s="16" t="s">
        <v>4255</v>
      </c>
      <c r="AO51" s="20">
        <v>1.0114320000000001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84001</v>
      </c>
      <c r="BD51" s="16" t="s">
        <v>4257</v>
      </c>
      <c r="BE51" s="20">
        <v>1.0365880000000001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82805</v>
      </c>
      <c r="BT51" s="16" t="s">
        <v>4259</v>
      </c>
      <c r="BU51" s="20">
        <v>1.039579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106489</v>
      </c>
      <c r="CJ51" s="16" t="s">
        <v>4261</v>
      </c>
      <c r="CK51" s="20">
        <v>1.0541389999999999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92224.675831600005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30068</v>
      </c>
      <c r="T52" s="16" t="s">
        <v>4253</v>
      </c>
      <c r="U52" s="20">
        <v>1</v>
      </c>
      <c r="V52" s="16" t="s">
        <v>4252</v>
      </c>
      <c r="W52" s="15">
        <v>30068</v>
      </c>
      <c r="X52" s="16" t="s">
        <v>4252</v>
      </c>
      <c r="Y52" s="15">
        <v>30080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27930</v>
      </c>
      <c r="AN52" s="16" t="s">
        <v>4255</v>
      </c>
      <c r="AO52" s="20">
        <v>1.0114320000000001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19089</v>
      </c>
      <c r="BD52" s="16" t="s">
        <v>4257</v>
      </c>
      <c r="BE52" s="20">
        <v>1.0365880000000001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22982</v>
      </c>
      <c r="BT52" s="16" t="s">
        <v>4259</v>
      </c>
      <c r="BU52" s="20">
        <v>1.039579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29582</v>
      </c>
      <c r="CJ52" s="16" t="s">
        <v>4261</v>
      </c>
      <c r="CK52" s="20">
        <v>1.0541389999999999</v>
      </c>
      <c r="CL52" s="16" t="s">
        <v>4306</v>
      </c>
      <c r="CM52" s="15">
        <f>SUM(A2L145C10)/A2L145C1</f>
        <v>30068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7107</v>
      </c>
      <c r="T53" s="16" t="s">
        <v>4253</v>
      </c>
      <c r="U53" s="20">
        <v>1</v>
      </c>
      <c r="V53" s="16" t="s">
        <v>4252</v>
      </c>
      <c r="W53" s="15">
        <v>7107</v>
      </c>
      <c r="X53" s="16" t="s">
        <v>4252</v>
      </c>
      <c r="Y53" s="15">
        <v>7107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5751</v>
      </c>
      <c r="AN53" s="16" t="s">
        <v>4255</v>
      </c>
      <c r="AO53" s="20">
        <v>1.0114320000000001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3721</v>
      </c>
      <c r="BD53" s="16" t="s">
        <v>4257</v>
      </c>
      <c r="BE53" s="20">
        <v>1.0365880000000001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5275</v>
      </c>
      <c r="BT53" s="16" t="s">
        <v>4259</v>
      </c>
      <c r="BU53" s="20">
        <v>1.039579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5886</v>
      </c>
      <c r="CJ53" s="16" t="s">
        <v>4261</v>
      </c>
      <c r="CK53" s="20">
        <v>1.0541389999999999</v>
      </c>
      <c r="CL53" s="16" t="s">
        <v>4307</v>
      </c>
      <c r="CM53" s="15">
        <f>SUM(A2L146C10)/A2L146C1</f>
        <v>7107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6367</v>
      </c>
      <c r="T54" s="16" t="s">
        <v>4253</v>
      </c>
      <c r="U54" s="20">
        <v>1</v>
      </c>
      <c r="V54" s="16" t="s">
        <v>4252</v>
      </c>
      <c r="W54" s="15">
        <v>6367</v>
      </c>
      <c r="X54" s="16" t="s">
        <v>4252</v>
      </c>
      <c r="Y54" s="15">
        <v>6367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6284</v>
      </c>
      <c r="AN54" s="16" t="s">
        <v>4255</v>
      </c>
      <c r="AO54" s="20">
        <v>1.0114320000000001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3449</v>
      </c>
      <c r="BD54" s="16" t="s">
        <v>4257</v>
      </c>
      <c r="BE54" s="20">
        <v>1.0365880000000001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5685</v>
      </c>
      <c r="BT54" s="16" t="s">
        <v>4259</v>
      </c>
      <c r="BU54" s="20">
        <v>1.039579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6713</v>
      </c>
      <c r="CJ54" s="16" t="s">
        <v>4261</v>
      </c>
      <c r="CK54" s="20">
        <v>1.0541389999999999</v>
      </c>
      <c r="CL54" s="16" t="s">
        <v>4308</v>
      </c>
      <c r="CM54" s="15">
        <f>SUM(A2L147C10)/A2L147C1</f>
        <v>6367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2516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2516</v>
      </c>
      <c r="X55" s="16" t="s">
        <v>4252</v>
      </c>
      <c r="Y55" s="15">
        <v>2516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2576</v>
      </c>
      <c r="AJ55" s="16" t="s">
        <v>4255</v>
      </c>
      <c r="AK55" s="20">
        <v>0.80927090000000002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1034</v>
      </c>
      <c r="AZ55" s="16" t="s">
        <v>4257</v>
      </c>
      <c r="BA55" s="20">
        <v>0.8128031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2083</v>
      </c>
      <c r="BP55" s="16" t="s">
        <v>4259</v>
      </c>
      <c r="BQ55" s="20">
        <v>0.79784189999999999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3170</v>
      </c>
      <c r="CF55" s="16" t="s">
        <v>4261</v>
      </c>
      <c r="CG55" s="20">
        <v>0.82629410000000003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2516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564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564</v>
      </c>
      <c r="X56" s="16" t="s">
        <v>4252</v>
      </c>
      <c r="Y56" s="15">
        <v>564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541</v>
      </c>
      <c r="AJ56" s="16" t="s">
        <v>4255</v>
      </c>
      <c r="AK56" s="20">
        <v>0.80927090000000002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211</v>
      </c>
      <c r="AZ56" s="16" t="s">
        <v>4257</v>
      </c>
      <c r="BA56" s="20">
        <v>0.8128031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95</v>
      </c>
      <c r="BP56" s="16" t="s">
        <v>4259</v>
      </c>
      <c r="BQ56" s="20">
        <v>0.79784189999999999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114</v>
      </c>
      <c r="CF56" s="16" t="s">
        <v>4261</v>
      </c>
      <c r="CG56" s="20">
        <v>0.82629410000000003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564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36583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36583</v>
      </c>
      <c r="X57" s="16" t="s">
        <v>4252</v>
      </c>
      <c r="Y57" s="15">
        <v>37028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42293</v>
      </c>
      <c r="AJ57" s="16" t="s">
        <v>4255</v>
      </c>
      <c r="AK57" s="20">
        <v>0.80927090000000002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45614</v>
      </c>
      <c r="AZ57" s="16" t="s">
        <v>4257</v>
      </c>
      <c r="BA57" s="20">
        <v>0.8128031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44334</v>
      </c>
      <c r="BP57" s="16" t="s">
        <v>4259</v>
      </c>
      <c r="BQ57" s="20">
        <v>0.79784189999999999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44893</v>
      </c>
      <c r="CF57" s="16" t="s">
        <v>4261</v>
      </c>
      <c r="CG57" s="20">
        <v>0.82629410000000003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36583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56167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56167</v>
      </c>
      <c r="X61" s="16" t="s">
        <v>4252</v>
      </c>
      <c r="Y61" s="15">
        <v>56167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55826</v>
      </c>
      <c r="AJ61" s="16" t="s">
        <v>4255</v>
      </c>
      <c r="AK61" s="20">
        <v>0.80927090000000002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56059</v>
      </c>
      <c r="AZ61" s="16" t="s">
        <v>4257</v>
      </c>
      <c r="BA61" s="20">
        <v>0.8128031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57030</v>
      </c>
      <c r="BP61" s="16" t="s">
        <v>4259</v>
      </c>
      <c r="BQ61" s="20">
        <v>0.79784189999999999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55732</v>
      </c>
      <c r="CF61" s="16" t="s">
        <v>4261</v>
      </c>
      <c r="CG61" s="20">
        <v>0.82629410000000003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56167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2572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2572</v>
      </c>
      <c r="X62" s="16" t="s">
        <v>4252</v>
      </c>
      <c r="Y62" s="15">
        <v>2572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3013</v>
      </c>
      <c r="AJ62" s="16" t="s">
        <v>4255</v>
      </c>
      <c r="AK62" s="20">
        <v>0.80927090000000002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3029</v>
      </c>
      <c r="AZ62" s="16" t="s">
        <v>4257</v>
      </c>
      <c r="BA62" s="20">
        <v>0.8128031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4597</v>
      </c>
      <c r="BP62" s="16" t="s">
        <v>4259</v>
      </c>
      <c r="BQ62" s="20">
        <v>0.79784189999999999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4442</v>
      </c>
      <c r="CF62" s="16" t="s">
        <v>4261</v>
      </c>
      <c r="CG62" s="20">
        <v>0.82629410000000003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2572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470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470</v>
      </c>
      <c r="X63" s="16" t="s">
        <v>4252</v>
      </c>
      <c r="Y63" s="15">
        <v>470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481</v>
      </c>
      <c r="AJ63" s="16" t="s">
        <v>4255</v>
      </c>
      <c r="AK63" s="20">
        <v>0.80927090000000002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1500</v>
      </c>
      <c r="AZ63" s="16" t="s">
        <v>4257</v>
      </c>
      <c r="BA63" s="20">
        <v>0.8128031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1806</v>
      </c>
      <c r="BP63" s="16" t="s">
        <v>4259</v>
      </c>
      <c r="BQ63" s="20">
        <v>0.79784189999999999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2019</v>
      </c>
      <c r="CF63" s="16" t="s">
        <v>4261</v>
      </c>
      <c r="CG63" s="20">
        <v>0.82629410000000003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470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29142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29142</v>
      </c>
      <c r="X64" s="16" t="s">
        <v>4252</v>
      </c>
      <c r="Y64" s="15">
        <v>29142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26307</v>
      </c>
      <c r="AJ64" s="16" t="s">
        <v>4255</v>
      </c>
      <c r="AK64" s="20">
        <v>0.80927090000000002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24607</v>
      </c>
      <c r="AZ64" s="16" t="s">
        <v>4257</v>
      </c>
      <c r="BA64" s="20">
        <v>0.8128031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19672</v>
      </c>
      <c r="BP64" s="16" t="s">
        <v>4259</v>
      </c>
      <c r="BQ64" s="20">
        <v>0.79784189999999999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22789</v>
      </c>
      <c r="CF64" s="16" t="s">
        <v>4261</v>
      </c>
      <c r="CG64" s="20">
        <v>0.82629410000000003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29142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1945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1945</v>
      </c>
      <c r="X65" s="16" t="s">
        <v>4252</v>
      </c>
      <c r="Y65" s="15">
        <v>1945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1642</v>
      </c>
      <c r="AJ65" s="16" t="s">
        <v>4255</v>
      </c>
      <c r="AK65" s="20">
        <v>0.80927090000000002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3311</v>
      </c>
      <c r="AZ65" s="16" t="s">
        <v>4257</v>
      </c>
      <c r="BA65" s="20">
        <v>0.8128031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3140</v>
      </c>
      <c r="BP65" s="16" t="s">
        <v>4259</v>
      </c>
      <c r="BQ65" s="20">
        <v>0.79784189999999999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2967</v>
      </c>
      <c r="CF65" s="16" t="s">
        <v>4261</v>
      </c>
      <c r="CG65" s="20">
        <v>0.82629410000000003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1945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1746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1746</v>
      </c>
      <c r="X66" s="16" t="s">
        <v>4252</v>
      </c>
      <c r="Y66" s="15">
        <v>1746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1951</v>
      </c>
      <c r="AJ66" s="16" t="s">
        <v>4255</v>
      </c>
      <c r="AK66" s="20">
        <v>0.80927090000000002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2748</v>
      </c>
      <c r="AZ66" s="16" t="s">
        <v>4257</v>
      </c>
      <c r="BA66" s="20">
        <v>0.8128031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2867</v>
      </c>
      <c r="BP66" s="16" t="s">
        <v>4259</v>
      </c>
      <c r="BQ66" s="20">
        <v>0.79784189999999999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2756</v>
      </c>
      <c r="CF66" s="16" t="s">
        <v>4261</v>
      </c>
      <c r="CG66" s="20">
        <v>0.82629410000000003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1746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59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59</v>
      </c>
      <c r="X69" s="16" t="s">
        <v>4252</v>
      </c>
      <c r="Y69" s="15">
        <v>59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79</v>
      </c>
      <c r="AJ69" s="16" t="s">
        <v>4255</v>
      </c>
      <c r="AK69" s="20">
        <v>0.80927090000000002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2260</v>
      </c>
      <c r="AZ69" s="16" t="s">
        <v>4257</v>
      </c>
      <c r="BA69" s="20">
        <v>0.8128031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77</v>
      </c>
      <c r="BP69" s="16" t="s">
        <v>4259</v>
      </c>
      <c r="BQ69" s="20">
        <v>0.79784189999999999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94</v>
      </c>
      <c r="CF69" s="16" t="s">
        <v>4261</v>
      </c>
      <c r="CG69" s="20">
        <v>0.82629410000000003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59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283</v>
      </c>
      <c r="P70" s="16" t="s">
        <v>4253</v>
      </c>
      <c r="Q70" s="20">
        <v>1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283</v>
      </c>
      <c r="X70" s="16" t="s">
        <v>4252</v>
      </c>
      <c r="Y70" s="15">
        <v>283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403</v>
      </c>
      <c r="AJ70" s="16" t="s">
        <v>4255</v>
      </c>
      <c r="AK70" s="20">
        <v>0.80927090000000002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283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77</v>
      </c>
      <c r="P71" s="16" t="s">
        <v>4253</v>
      </c>
      <c r="Q71" s="20">
        <v>1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77</v>
      </c>
      <c r="X71" s="16" t="s">
        <v>4252</v>
      </c>
      <c r="Y71" s="15">
        <v>77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68</v>
      </c>
      <c r="AJ71" s="16" t="s">
        <v>4255</v>
      </c>
      <c r="AK71" s="20">
        <v>0.80927090000000002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77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13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13</v>
      </c>
      <c r="X72" s="16" t="s">
        <v>4252</v>
      </c>
      <c r="Y72" s="15">
        <v>13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15</v>
      </c>
      <c r="AJ72" s="16" t="s">
        <v>4255</v>
      </c>
      <c r="AK72" s="20">
        <v>0.80927090000000002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488</v>
      </c>
      <c r="AZ72" s="16" t="s">
        <v>4257</v>
      </c>
      <c r="BA72" s="20">
        <v>0.8128031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2</v>
      </c>
      <c r="CF72" s="16" t="s">
        <v>4261</v>
      </c>
      <c r="CG72" s="20">
        <v>0.82629410000000003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13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IF(SSAC="Y",0,1859791)</f>
        <v>1859791</v>
      </c>
      <c r="T73" s="16" t="s">
        <v>4253</v>
      </c>
      <c r="U73" s="20">
        <v>1</v>
      </c>
      <c r="V73" s="16" t="s">
        <v>4252</v>
      </c>
      <c r="W73" s="15">
        <f>IF(SSAC="Y",0,1859791)</f>
        <v>1859791</v>
      </c>
      <c r="X73" s="16" t="s">
        <v>4252</v>
      </c>
      <c r="Y73" s="15">
        <f>IF(SSAC="Y",0,1861852)</f>
        <v>1861852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IF(SSAC="Y",0,1921281)</f>
        <v>1921281</v>
      </c>
      <c r="AN73" s="16" t="s">
        <v>4255</v>
      </c>
      <c r="AO73" s="20">
        <v>1.0114320000000001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IF(SSAC="Y",0,1804283)</f>
        <v>1804283</v>
      </c>
      <c r="BD73" s="16" t="s">
        <v>4257</v>
      </c>
      <c r="BE73" s="20">
        <v>1.0365880000000001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IF(SSAC="Y",0,1719452)</f>
        <v>1719452</v>
      </c>
      <c r="BT73" s="16" t="s">
        <v>4259</v>
      </c>
      <c r="BU73" s="20">
        <v>1.039579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IF(SSAC="Y",0,1644987)</f>
        <v>1644987</v>
      </c>
      <c r="CJ73" s="16" t="s">
        <v>4261</v>
      </c>
      <c r="CK73" s="20">
        <v>1.0541389999999999</v>
      </c>
      <c r="CL73" s="16" t="s">
        <v>4327</v>
      </c>
      <c r="CM73" s="15">
        <f>SUM(A2L166C10)/A2L166C1</f>
        <v>1859791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IF(SSAC="Y",0,536306)</f>
        <v>536306</v>
      </c>
      <c r="T74" s="16" t="s">
        <v>4253</v>
      </c>
      <c r="U74" s="20">
        <v>1</v>
      </c>
      <c r="V74" s="16" t="s">
        <v>4252</v>
      </c>
      <c r="W74" s="15">
        <f>IF(SSAC="Y",0,536306)</f>
        <v>536306</v>
      </c>
      <c r="X74" s="16" t="s">
        <v>4252</v>
      </c>
      <c r="Y74" s="15">
        <f>IF(SSAC="Y",0,536306)</f>
        <v>536306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IF(SSAC="Y",0,561810)</f>
        <v>561810</v>
      </c>
      <c r="AN74" s="16" t="s">
        <v>4255</v>
      </c>
      <c r="AO74" s="20">
        <v>1.0114320000000001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IF(SSAC="Y",0,527948)</f>
        <v>527948</v>
      </c>
      <c r="BD74" s="16" t="s">
        <v>4257</v>
      </c>
      <c r="BE74" s="20">
        <v>1.0365880000000001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IF(SSAC="Y",0,503557)</f>
        <v>503557</v>
      </c>
      <c r="BT74" s="16" t="s">
        <v>4259</v>
      </c>
      <c r="BU74" s="20">
        <v>1.039579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IF(SSAC="Y",0,481314)</f>
        <v>481314</v>
      </c>
      <c r="CJ74" s="16" t="s">
        <v>4261</v>
      </c>
      <c r="CK74" s="20">
        <v>1.0541389999999999</v>
      </c>
      <c r="CL74" s="16" t="s">
        <v>4328</v>
      </c>
      <c r="CM74" s="15">
        <f>SUM(A2L167C10)/A2L167C1</f>
        <v>536306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IF(SSAC="Y",0,492683)</f>
        <v>492683</v>
      </c>
      <c r="T75" s="16" t="s">
        <v>4253</v>
      </c>
      <c r="U75" s="20">
        <v>1</v>
      </c>
      <c r="V75" s="16" t="s">
        <v>4252</v>
      </c>
      <c r="W75" s="15">
        <f>IF(SSAC="Y",0,492683)</f>
        <v>492683</v>
      </c>
      <c r="X75" s="16" t="s">
        <v>4252</v>
      </c>
      <c r="Y75" s="15">
        <f>IF(SSAC="Y",0,492683)</f>
        <v>492683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IF(SSAC="Y",0,472019)</f>
        <v>472019</v>
      </c>
      <c r="AN75" s="16" t="s">
        <v>4255</v>
      </c>
      <c r="AO75" s="20">
        <v>1.0114320000000001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IF(SSAC="Y",0,453853)</f>
        <v>453853</v>
      </c>
      <c r="BD75" s="16" t="s">
        <v>4257</v>
      </c>
      <c r="BE75" s="20">
        <v>1.0365880000000001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IF(SSAC="Y",0,448261)</f>
        <v>448261</v>
      </c>
      <c r="BT75" s="16" t="s">
        <v>4259</v>
      </c>
      <c r="BU75" s="20">
        <v>1.039579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IF(SSAC="Y",0,424030)</f>
        <v>424030</v>
      </c>
      <c r="CJ75" s="16" t="s">
        <v>4261</v>
      </c>
      <c r="CK75" s="20">
        <v>1.0541389999999999</v>
      </c>
      <c r="CL75" s="16" t="s">
        <v>4329</v>
      </c>
      <c r="CM75" s="15">
        <f>SUM(A2L168C10)/A2L168C1</f>
        <v>492683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268087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268087</v>
      </c>
      <c r="X76" s="16" t="s">
        <v>4252</v>
      </c>
      <c r="Y76" s="15">
        <v>268222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266491</v>
      </c>
      <c r="AJ76" s="16" t="s">
        <v>4255</v>
      </c>
      <c r="AK76" s="20">
        <v>0.80927090000000002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281262</v>
      </c>
      <c r="AZ76" s="16" t="s">
        <v>4257</v>
      </c>
      <c r="BA76" s="20">
        <v>0.8128031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260426</v>
      </c>
      <c r="BP76" s="16" t="s">
        <v>4259</v>
      </c>
      <c r="BQ76" s="20">
        <v>0.79784189999999999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238479</v>
      </c>
      <c r="CF76" s="16" t="s">
        <v>4261</v>
      </c>
      <c r="CG76" s="20">
        <v>0.82629410000000003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268087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64048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64048</v>
      </c>
      <c r="X77" s="16" t="s">
        <v>4252</v>
      </c>
      <c r="Y77" s="15">
        <v>64048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64412</v>
      </c>
      <c r="AJ77" s="16" t="s">
        <v>4255</v>
      </c>
      <c r="AK77" s="20">
        <v>0.80927090000000002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64602</v>
      </c>
      <c r="AZ77" s="16" t="s">
        <v>4257</v>
      </c>
      <c r="BA77" s="20">
        <v>0.8128031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63905</v>
      </c>
      <c r="BP77" s="16" t="s">
        <v>4259</v>
      </c>
      <c r="BQ77" s="20">
        <v>0.79784189999999999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56945</v>
      </c>
      <c r="CF77" s="16" t="s">
        <v>4261</v>
      </c>
      <c r="CG77" s="20">
        <v>0.82629410000000003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64048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583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583</v>
      </c>
      <c r="X78" s="16" t="s">
        <v>4252</v>
      </c>
      <c r="Y78" s="15">
        <v>583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781</v>
      </c>
      <c r="AJ78" s="16" t="s">
        <v>4255</v>
      </c>
      <c r="AK78" s="20">
        <v>0.80927090000000002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648</v>
      </c>
      <c r="AZ78" s="16" t="s">
        <v>4257</v>
      </c>
      <c r="BA78" s="20">
        <v>0.8128031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713</v>
      </c>
      <c r="BP78" s="16" t="s">
        <v>4259</v>
      </c>
      <c r="BQ78" s="20">
        <v>0.79784189999999999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1951</v>
      </c>
      <c r="CF78" s="16" t="s">
        <v>4261</v>
      </c>
      <c r="CG78" s="20">
        <v>0.82629410000000003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583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114175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114175</v>
      </c>
      <c r="X79" s="16" t="s">
        <v>4252</v>
      </c>
      <c r="Y79" s="15">
        <v>114175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136520</v>
      </c>
      <c r="AJ79" s="16" t="s">
        <v>4255</v>
      </c>
      <c r="AK79" s="20">
        <v>0.80927090000000002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119281</v>
      </c>
      <c r="AZ79" s="16" t="s">
        <v>4257</v>
      </c>
      <c r="BA79" s="20">
        <v>0.8128031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115023</v>
      </c>
      <c r="BP79" s="16" t="s">
        <v>4259</v>
      </c>
      <c r="BQ79" s="20">
        <v>0.79784189999999999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111218</v>
      </c>
      <c r="CF79" s="16" t="s">
        <v>4261</v>
      </c>
      <c r="CG79" s="20">
        <v>0.82629410000000003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114175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8926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8926</v>
      </c>
      <c r="X80" s="16" t="s">
        <v>4252</v>
      </c>
      <c r="Y80" s="15">
        <v>8926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11016</v>
      </c>
      <c r="AJ80" s="16" t="s">
        <v>4255</v>
      </c>
      <c r="AK80" s="20">
        <v>0.80927090000000002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29160</v>
      </c>
      <c r="AZ80" s="16" t="s">
        <v>4257</v>
      </c>
      <c r="BA80" s="20">
        <v>0.8128031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27660</v>
      </c>
      <c r="BP80" s="16" t="s">
        <v>4259</v>
      </c>
      <c r="BQ80" s="20">
        <v>0.79784189999999999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25739</v>
      </c>
      <c r="CF80" s="16" t="s">
        <v>4261</v>
      </c>
      <c r="CG80" s="20">
        <v>0.82629410000000003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8926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38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38</v>
      </c>
      <c r="X81" s="16" t="s">
        <v>4252</v>
      </c>
      <c r="Y81" s="15">
        <v>38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80</v>
      </c>
      <c r="AZ81" s="16" t="s">
        <v>4257</v>
      </c>
      <c r="BA81" s="20">
        <v>0.8128031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147</v>
      </c>
      <c r="CF81" s="16" t="s">
        <v>4261</v>
      </c>
      <c r="CG81" s="20">
        <v>0.82629410000000003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38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IF(SSAC="Y",0,3952)</f>
        <v>3952</v>
      </c>
      <c r="H82" s="16" t="s">
        <v>4253</v>
      </c>
      <c r="I82" s="20">
        <v>1</v>
      </c>
      <c r="J82" s="16" t="s">
        <v>4252</v>
      </c>
      <c r="K82" s="15">
        <f>IF(SSAC="Y",0,7061)</f>
        <v>7061</v>
      </c>
      <c r="L82" s="16" t="s">
        <v>4253</v>
      </c>
      <c r="M82" s="20">
        <v>1</v>
      </c>
      <c r="N82" s="16" t="s">
        <v>4252</v>
      </c>
      <c r="O82" s="15">
        <f>IF(SSAC="Y",0,13184)</f>
        <v>13184</v>
      </c>
      <c r="P82" s="16" t="s">
        <v>4253</v>
      </c>
      <c r="Q82" s="20">
        <v>1</v>
      </c>
      <c r="R82" s="16" t="s">
        <v>4252</v>
      </c>
      <c r="S82" s="15">
        <f>IF(SSAC="Y",0,1667)</f>
        <v>1667</v>
      </c>
      <c r="T82" s="16" t="s">
        <v>4253</v>
      </c>
      <c r="U82" s="20">
        <v>1</v>
      </c>
      <c r="V82" s="16" t="s">
        <v>4252</v>
      </c>
      <c r="W82" s="15">
        <f>IF(SSAC="Y",0,25864)</f>
        <v>25864</v>
      </c>
      <c r="X82" s="16" t="s">
        <v>4252</v>
      </c>
      <c r="Y82" s="15">
        <f>IF(SSAC="Y",0,25864)</f>
        <v>25864</v>
      </c>
      <c r="Z82" s="16" t="s">
        <v>4254</v>
      </c>
      <c r="AA82" s="15">
        <f>IF(SSAC="Y",0,151)</f>
        <v>151</v>
      </c>
      <c r="AB82" s="16" t="s">
        <v>4255</v>
      </c>
      <c r="AC82" s="20">
        <v>1.0169950000000001</v>
      </c>
      <c r="AD82" s="16" t="s">
        <v>4254</v>
      </c>
      <c r="AE82" s="15">
        <f>IF(SSAC="Y",0,13420)</f>
        <v>13420</v>
      </c>
      <c r="AF82" s="16" t="s">
        <v>4255</v>
      </c>
      <c r="AG82" s="20">
        <v>0.97382329999999995</v>
      </c>
      <c r="AH82" s="16" t="s">
        <v>4254</v>
      </c>
      <c r="AI82" s="15">
        <f>IF(SSAC="Y",0,13055)</f>
        <v>13055</v>
      </c>
      <c r="AJ82" s="16" t="s">
        <v>4255</v>
      </c>
      <c r="AK82" s="20">
        <v>0.80927090000000002</v>
      </c>
      <c r="AL82" s="16" t="s">
        <v>4254</v>
      </c>
      <c r="AM82" s="15">
        <f>IF(SSAC="Y",0,287)</f>
        <v>287</v>
      </c>
      <c r="AN82" s="16" t="s">
        <v>4255</v>
      </c>
      <c r="AO82" s="20">
        <v>1.0114320000000001</v>
      </c>
      <c r="AP82" s="16" t="s">
        <v>4256</v>
      </c>
      <c r="AQ82" s="15">
        <f>IF(SSAC="Y",0,115)</f>
        <v>115</v>
      </c>
      <c r="AR82" s="16" t="s">
        <v>4257</v>
      </c>
      <c r="AS82" s="20">
        <v>1.041947</v>
      </c>
      <c r="AT82" s="16" t="s">
        <v>4256</v>
      </c>
      <c r="AU82" s="15">
        <f>IF(SSAC="Y",0,7920)</f>
        <v>7920</v>
      </c>
      <c r="AV82" s="16" t="s">
        <v>4257</v>
      </c>
      <c r="AW82" s="20">
        <v>1.0012939999999999</v>
      </c>
      <c r="AX82" s="16" t="s">
        <v>4256</v>
      </c>
      <c r="AY82" s="15">
        <f>IF(SSAC="Y",0,14005)</f>
        <v>14005</v>
      </c>
      <c r="AZ82" s="16" t="s">
        <v>4257</v>
      </c>
      <c r="BA82" s="20">
        <v>0.8128031</v>
      </c>
      <c r="BB82" s="16" t="s">
        <v>4256</v>
      </c>
      <c r="BC82" s="15">
        <f>IF(SSAC="Y",0,326)</f>
        <v>326</v>
      </c>
      <c r="BD82" s="16" t="s">
        <v>4257</v>
      </c>
      <c r="BE82" s="20">
        <v>1.0365880000000001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IF(SSAC="Y",0,3763)</f>
        <v>3763</v>
      </c>
      <c r="BL82" s="16" t="s">
        <v>4259</v>
      </c>
      <c r="BM82" s="20">
        <v>0.96894570000000002</v>
      </c>
      <c r="BN82" s="16" t="s">
        <v>4258</v>
      </c>
      <c r="BO82" s="15">
        <f>IF(SSAC="Y",0,15619)</f>
        <v>15619</v>
      </c>
      <c r="BP82" s="16" t="s">
        <v>4259</v>
      </c>
      <c r="BQ82" s="20">
        <v>0.79784189999999999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IF(SSAC="Y",0,1)</f>
        <v>1</v>
      </c>
      <c r="CB82" s="16" t="s">
        <v>4261</v>
      </c>
      <c r="CC82" s="20">
        <v>1.018694</v>
      </c>
      <c r="CD82" s="16" t="s">
        <v>4260</v>
      </c>
      <c r="CE82" s="15">
        <f>IF(SSAC="Y",0,13845)</f>
        <v>13845</v>
      </c>
      <c r="CF82" s="16" t="s">
        <v>4261</v>
      </c>
      <c r="CG82" s="20">
        <v>0.82629410000000003</v>
      </c>
      <c r="CH82" s="16" t="s">
        <v>4260</v>
      </c>
      <c r="CI82" s="15">
        <f>IF(SSAC="Y",0,236)</f>
        <v>236</v>
      </c>
      <c r="CJ82" s="16" t="s">
        <v>4261</v>
      </c>
      <c r="CK82" s="20">
        <v>1.0541389999999999</v>
      </c>
      <c r="CL82" s="16" t="s">
        <v>4336</v>
      </c>
      <c r="CM82" s="15">
        <f>SUM(A2L175C10)/A2L175C1</f>
        <v>25864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IF(SSAC="Y",0,1)</f>
        <v>1</v>
      </c>
      <c r="AN83" s="16" t="s">
        <v>4255</v>
      </c>
      <c r="AO83" s="20">
        <v>1.0114320000000001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IF(SSAC="Y",0,57)</f>
        <v>57</v>
      </c>
      <c r="BP83" s="16" t="s">
        <v>4259</v>
      </c>
      <c r="BQ83" s="20">
        <v>0.79784189999999999</v>
      </c>
      <c r="BR83" s="16" t="s">
        <v>4258</v>
      </c>
      <c r="BS83" s="15">
        <f>IF(SSAC="Y",0,1)</f>
        <v>1</v>
      </c>
      <c r="BT83" s="16" t="s">
        <v>4259</v>
      </c>
      <c r="BU83" s="20">
        <v>1.039579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72</v>
      </c>
      <c r="H85" s="16" t="s">
        <v>4253</v>
      </c>
      <c r="I85" s="20">
        <v>1</v>
      </c>
      <c r="J85" s="16" t="s">
        <v>4252</v>
      </c>
      <c r="K85" s="15">
        <v>447</v>
      </c>
      <c r="L85" s="16" t="s">
        <v>4253</v>
      </c>
      <c r="M85" s="20">
        <v>1</v>
      </c>
      <c r="N85" s="16" t="s">
        <v>4252</v>
      </c>
      <c r="O85" s="15">
        <v>7141</v>
      </c>
      <c r="P85" s="16" t="s">
        <v>4253</v>
      </c>
      <c r="Q85" s="20">
        <v>1</v>
      </c>
      <c r="R85" s="16" t="s">
        <v>4252</v>
      </c>
      <c r="S85" s="15">
        <v>1347</v>
      </c>
      <c r="T85" s="16" t="s">
        <v>4253</v>
      </c>
      <c r="U85" s="20">
        <v>1</v>
      </c>
      <c r="V85" s="16" t="s">
        <v>4252</v>
      </c>
      <c r="W85" s="15">
        <v>9007</v>
      </c>
      <c r="X85" s="16" t="s">
        <v>4252</v>
      </c>
      <c r="Y85" s="15">
        <v>9007</v>
      </c>
      <c r="Z85" s="16" t="s">
        <v>4254</v>
      </c>
      <c r="AA85" s="15">
        <v>70</v>
      </c>
      <c r="AB85" s="16" t="s">
        <v>4255</v>
      </c>
      <c r="AC85" s="20">
        <v>1.0169950000000001</v>
      </c>
      <c r="AD85" s="16" t="s">
        <v>4254</v>
      </c>
      <c r="AE85" s="15">
        <v>284</v>
      </c>
      <c r="AF85" s="16" t="s">
        <v>4255</v>
      </c>
      <c r="AG85" s="20">
        <v>0.97382329999999995</v>
      </c>
      <c r="AH85" s="16" t="s">
        <v>4254</v>
      </c>
      <c r="AI85" s="15">
        <v>5949</v>
      </c>
      <c r="AJ85" s="16" t="s">
        <v>4255</v>
      </c>
      <c r="AK85" s="20">
        <v>0.80927090000000002</v>
      </c>
      <c r="AL85" s="16" t="s">
        <v>4254</v>
      </c>
      <c r="AM85" s="15">
        <v>2185</v>
      </c>
      <c r="AN85" s="16" t="s">
        <v>4255</v>
      </c>
      <c r="AO85" s="20">
        <v>1.0114320000000001</v>
      </c>
      <c r="AP85" s="16" t="s">
        <v>4256</v>
      </c>
      <c r="AQ85" s="15">
        <v>210</v>
      </c>
      <c r="AR85" s="16" t="s">
        <v>4257</v>
      </c>
      <c r="AS85" s="20">
        <v>1.041947</v>
      </c>
      <c r="AT85" s="16" t="s">
        <v>4256</v>
      </c>
      <c r="AU85" s="15">
        <v>463</v>
      </c>
      <c r="AV85" s="16" t="s">
        <v>4257</v>
      </c>
      <c r="AW85" s="20">
        <v>1.0012939999999999</v>
      </c>
      <c r="AX85" s="16" t="s">
        <v>4256</v>
      </c>
      <c r="AY85" s="15">
        <v>4841</v>
      </c>
      <c r="AZ85" s="16" t="s">
        <v>4257</v>
      </c>
      <c r="BA85" s="20">
        <v>0.8128031</v>
      </c>
      <c r="BB85" s="16" t="s">
        <v>4256</v>
      </c>
      <c r="BC85" s="15">
        <v>2569</v>
      </c>
      <c r="BD85" s="16" t="s">
        <v>4257</v>
      </c>
      <c r="BE85" s="20">
        <v>1.0365880000000001</v>
      </c>
      <c r="BF85" s="16" t="s">
        <v>4258</v>
      </c>
      <c r="BG85" s="15">
        <v>63</v>
      </c>
      <c r="BH85" s="16" t="s">
        <v>4259</v>
      </c>
      <c r="BI85" s="20">
        <v>1.0513079999999999</v>
      </c>
      <c r="BJ85" s="16" t="s">
        <v>4258</v>
      </c>
      <c r="BK85" s="15">
        <v>378</v>
      </c>
      <c r="BL85" s="16" t="s">
        <v>4259</v>
      </c>
      <c r="BM85" s="20">
        <v>0.96894570000000002</v>
      </c>
      <c r="BN85" s="16" t="s">
        <v>4258</v>
      </c>
      <c r="BO85" s="15">
        <v>2053</v>
      </c>
      <c r="BP85" s="16" t="s">
        <v>4259</v>
      </c>
      <c r="BQ85" s="20">
        <v>0.79784189999999999</v>
      </c>
      <c r="BR85" s="16" t="s">
        <v>4258</v>
      </c>
      <c r="BS85" s="15">
        <v>831</v>
      </c>
      <c r="BT85" s="16" t="s">
        <v>4259</v>
      </c>
      <c r="BU85" s="20">
        <v>1.039579</v>
      </c>
      <c r="BV85" s="16" t="s">
        <v>4260</v>
      </c>
      <c r="BW85" s="15">
        <v>66</v>
      </c>
      <c r="BX85" s="16" t="s">
        <v>4261</v>
      </c>
      <c r="BY85" s="20">
        <v>1.0595570000000001</v>
      </c>
      <c r="BZ85" s="16" t="s">
        <v>4260</v>
      </c>
      <c r="CA85" s="15">
        <v>377</v>
      </c>
      <c r="CB85" s="16" t="s">
        <v>4261</v>
      </c>
      <c r="CC85" s="20">
        <v>1.018694</v>
      </c>
      <c r="CD85" s="16" t="s">
        <v>4260</v>
      </c>
      <c r="CE85" s="15">
        <v>1227</v>
      </c>
      <c r="CF85" s="16" t="s">
        <v>4261</v>
      </c>
      <c r="CG85" s="20">
        <v>0.82629410000000003</v>
      </c>
      <c r="CH85" s="16" t="s">
        <v>4260</v>
      </c>
      <c r="CI85" s="15">
        <v>833</v>
      </c>
      <c r="CJ85" s="16" t="s">
        <v>4261</v>
      </c>
      <c r="CK85" s="20">
        <v>1.0541389999999999</v>
      </c>
      <c r="CL85" s="16" t="s">
        <v>4339</v>
      </c>
      <c r="CM85" s="15">
        <f>SUM(A2L178C10)/A2L178C1</f>
        <v>9007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24</v>
      </c>
      <c r="H86" s="16" t="s">
        <v>4253</v>
      </c>
      <c r="I86" s="20">
        <v>1</v>
      </c>
      <c r="J86" s="16" t="s">
        <v>4252</v>
      </c>
      <c r="K86" s="15">
        <v>54</v>
      </c>
      <c r="L86" s="16" t="s">
        <v>4253</v>
      </c>
      <c r="M86" s="20">
        <v>1</v>
      </c>
      <c r="N86" s="16" t="s">
        <v>4252</v>
      </c>
      <c r="O86" s="15">
        <v>2093</v>
      </c>
      <c r="P86" s="16" t="s">
        <v>4253</v>
      </c>
      <c r="Q86" s="20">
        <v>1</v>
      </c>
      <c r="R86" s="16" t="s">
        <v>4252</v>
      </c>
      <c r="S86" s="15">
        <v>369</v>
      </c>
      <c r="T86" s="16" t="s">
        <v>4253</v>
      </c>
      <c r="U86" s="20">
        <v>1</v>
      </c>
      <c r="V86" s="16" t="s">
        <v>4252</v>
      </c>
      <c r="W86" s="15">
        <v>2540</v>
      </c>
      <c r="X86" s="16" t="s">
        <v>4252</v>
      </c>
      <c r="Y86" s="15">
        <v>2540</v>
      </c>
      <c r="Z86" s="16" t="s">
        <v>4254</v>
      </c>
      <c r="AA86" s="15">
        <v>19</v>
      </c>
      <c r="AB86" s="16" t="s">
        <v>4255</v>
      </c>
      <c r="AC86" s="20">
        <v>1.0169950000000001</v>
      </c>
      <c r="AD86" s="16" t="s">
        <v>4254</v>
      </c>
      <c r="AE86" s="15">
        <v>57</v>
      </c>
      <c r="AF86" s="16" t="s">
        <v>4255</v>
      </c>
      <c r="AG86" s="20">
        <v>0.97382329999999995</v>
      </c>
      <c r="AH86" s="16" t="s">
        <v>4254</v>
      </c>
      <c r="AI86" s="15">
        <v>1820</v>
      </c>
      <c r="AJ86" s="16" t="s">
        <v>4255</v>
      </c>
      <c r="AK86" s="20">
        <v>0.80927090000000002</v>
      </c>
      <c r="AL86" s="16" t="s">
        <v>4254</v>
      </c>
      <c r="AM86" s="15">
        <v>523</v>
      </c>
      <c r="AN86" s="16" t="s">
        <v>4255</v>
      </c>
      <c r="AO86" s="20">
        <v>1.0114320000000001</v>
      </c>
      <c r="AP86" s="16" t="s">
        <v>4256</v>
      </c>
      <c r="AQ86" s="15">
        <v>18</v>
      </c>
      <c r="AR86" s="16" t="s">
        <v>4257</v>
      </c>
      <c r="AS86" s="20">
        <v>1.041947</v>
      </c>
      <c r="AT86" s="16" t="s">
        <v>4256</v>
      </c>
      <c r="AU86" s="15">
        <v>71</v>
      </c>
      <c r="AV86" s="16" t="s">
        <v>4257</v>
      </c>
      <c r="AW86" s="20">
        <v>1.0012939999999999</v>
      </c>
      <c r="AX86" s="16" t="s">
        <v>4256</v>
      </c>
      <c r="AY86" s="15">
        <v>1278</v>
      </c>
      <c r="AZ86" s="16" t="s">
        <v>4257</v>
      </c>
      <c r="BA86" s="20">
        <v>0.8128031</v>
      </c>
      <c r="BB86" s="16" t="s">
        <v>4256</v>
      </c>
      <c r="BC86" s="15">
        <v>678</v>
      </c>
      <c r="BD86" s="16" t="s">
        <v>4257</v>
      </c>
      <c r="BE86" s="20">
        <v>1.0365880000000001</v>
      </c>
      <c r="BF86" s="16" t="s">
        <v>4258</v>
      </c>
      <c r="BG86" s="15">
        <v>22</v>
      </c>
      <c r="BH86" s="16" t="s">
        <v>4259</v>
      </c>
      <c r="BI86" s="20">
        <v>1.0513079999999999</v>
      </c>
      <c r="BJ86" s="16" t="s">
        <v>4258</v>
      </c>
      <c r="BK86" s="15">
        <v>73</v>
      </c>
      <c r="BL86" s="16" t="s">
        <v>4259</v>
      </c>
      <c r="BM86" s="20">
        <v>0.96894570000000002</v>
      </c>
      <c r="BN86" s="16" t="s">
        <v>4258</v>
      </c>
      <c r="BO86" s="15">
        <v>553</v>
      </c>
      <c r="BP86" s="16" t="s">
        <v>4259</v>
      </c>
      <c r="BQ86" s="20">
        <v>0.79784189999999999</v>
      </c>
      <c r="BR86" s="16" t="s">
        <v>4258</v>
      </c>
      <c r="BS86" s="15">
        <v>218</v>
      </c>
      <c r="BT86" s="16" t="s">
        <v>4259</v>
      </c>
      <c r="BU86" s="20">
        <v>1.039579</v>
      </c>
      <c r="BV86" s="16" t="s">
        <v>4260</v>
      </c>
      <c r="BW86" s="15">
        <v>21</v>
      </c>
      <c r="BX86" s="16" t="s">
        <v>4261</v>
      </c>
      <c r="BY86" s="20">
        <v>1.0595570000000001</v>
      </c>
      <c r="BZ86" s="16" t="s">
        <v>4260</v>
      </c>
      <c r="CA86" s="15">
        <v>61</v>
      </c>
      <c r="CB86" s="16" t="s">
        <v>4261</v>
      </c>
      <c r="CC86" s="20">
        <v>1.018694</v>
      </c>
      <c r="CD86" s="16" t="s">
        <v>4260</v>
      </c>
      <c r="CE86" s="15">
        <v>356</v>
      </c>
      <c r="CF86" s="16" t="s">
        <v>4261</v>
      </c>
      <c r="CG86" s="20">
        <v>0.82629410000000003</v>
      </c>
      <c r="CH86" s="16" t="s">
        <v>4260</v>
      </c>
      <c r="CI86" s="15">
        <v>219</v>
      </c>
      <c r="CJ86" s="16" t="s">
        <v>4261</v>
      </c>
      <c r="CK86" s="20">
        <v>1.0541389999999999</v>
      </c>
      <c r="CL86" s="16" t="s">
        <v>4340</v>
      </c>
      <c r="CM86" s="15">
        <f>SUM(A2L179C10)/A2L179C1</f>
        <v>2540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136</v>
      </c>
      <c r="H87" s="16" t="s">
        <v>4253</v>
      </c>
      <c r="I87" s="20">
        <v>1</v>
      </c>
      <c r="J87" s="16" t="s">
        <v>4252</v>
      </c>
      <c r="K87" s="15">
        <v>1695</v>
      </c>
      <c r="L87" s="16" t="s">
        <v>4253</v>
      </c>
      <c r="M87" s="20">
        <v>1</v>
      </c>
      <c r="N87" s="16" t="s">
        <v>4252</v>
      </c>
      <c r="O87" s="15">
        <v>16924</v>
      </c>
      <c r="P87" s="16" t="s">
        <v>4253</v>
      </c>
      <c r="Q87" s="20">
        <v>1</v>
      </c>
      <c r="R87" s="16" t="s">
        <v>4252</v>
      </c>
      <c r="S87" s="15">
        <v>4142</v>
      </c>
      <c r="T87" s="16" t="s">
        <v>4253</v>
      </c>
      <c r="U87" s="20">
        <v>1</v>
      </c>
      <c r="V87" s="16" t="s">
        <v>4252</v>
      </c>
      <c r="W87" s="15">
        <v>22897</v>
      </c>
      <c r="X87" s="16" t="s">
        <v>4252</v>
      </c>
      <c r="Y87" s="15">
        <v>22897</v>
      </c>
      <c r="Z87" s="16" t="s">
        <v>4254</v>
      </c>
      <c r="AA87" s="15">
        <v>774</v>
      </c>
      <c r="AB87" s="16" t="s">
        <v>4255</v>
      </c>
      <c r="AC87" s="20">
        <v>1.0169950000000001</v>
      </c>
      <c r="AD87" s="16" t="s">
        <v>4254</v>
      </c>
      <c r="AE87" s="15">
        <v>2505</v>
      </c>
      <c r="AF87" s="16" t="s">
        <v>4255</v>
      </c>
      <c r="AG87" s="20">
        <v>0.97382329999999995</v>
      </c>
      <c r="AH87" s="16" t="s">
        <v>4254</v>
      </c>
      <c r="AI87" s="15">
        <v>11164</v>
      </c>
      <c r="AJ87" s="16" t="s">
        <v>4255</v>
      </c>
      <c r="AK87" s="20">
        <v>0.80927090000000002</v>
      </c>
      <c r="AL87" s="16" t="s">
        <v>4254</v>
      </c>
      <c r="AM87" s="15">
        <v>5053</v>
      </c>
      <c r="AN87" s="16" t="s">
        <v>4255</v>
      </c>
      <c r="AO87" s="20">
        <v>1.0114320000000001</v>
      </c>
      <c r="AP87" s="16" t="s">
        <v>4256</v>
      </c>
      <c r="AQ87" s="15">
        <v>566</v>
      </c>
      <c r="AR87" s="16" t="s">
        <v>4257</v>
      </c>
      <c r="AS87" s="20">
        <v>1.041947</v>
      </c>
      <c r="AT87" s="16" t="s">
        <v>4256</v>
      </c>
      <c r="AU87" s="15">
        <v>1111</v>
      </c>
      <c r="AV87" s="16" t="s">
        <v>4257</v>
      </c>
      <c r="AW87" s="20">
        <v>1.0012939999999999</v>
      </c>
      <c r="AX87" s="16" t="s">
        <v>4256</v>
      </c>
      <c r="AY87" s="15">
        <v>5983</v>
      </c>
      <c r="AZ87" s="16" t="s">
        <v>4257</v>
      </c>
      <c r="BA87" s="20">
        <v>0.8128031</v>
      </c>
      <c r="BB87" s="16" t="s">
        <v>4256</v>
      </c>
      <c r="BC87" s="15">
        <v>7892</v>
      </c>
      <c r="BD87" s="16" t="s">
        <v>4257</v>
      </c>
      <c r="BE87" s="20">
        <v>1.0365880000000001</v>
      </c>
      <c r="BF87" s="16" t="s">
        <v>4258</v>
      </c>
      <c r="BG87" s="15">
        <v>446</v>
      </c>
      <c r="BH87" s="16" t="s">
        <v>4259</v>
      </c>
      <c r="BI87" s="20">
        <v>1.0513079999999999</v>
      </c>
      <c r="BJ87" s="16" t="s">
        <v>4258</v>
      </c>
      <c r="BK87" s="15">
        <v>467</v>
      </c>
      <c r="BL87" s="16" t="s">
        <v>4259</v>
      </c>
      <c r="BM87" s="20">
        <v>0.96894570000000002</v>
      </c>
      <c r="BN87" s="16" t="s">
        <v>4258</v>
      </c>
      <c r="BO87" s="15">
        <v>5566</v>
      </c>
      <c r="BP87" s="16" t="s">
        <v>4259</v>
      </c>
      <c r="BQ87" s="20">
        <v>0.79784189999999999</v>
      </c>
      <c r="BR87" s="16" t="s">
        <v>4258</v>
      </c>
      <c r="BS87" s="15">
        <v>146031</v>
      </c>
      <c r="BT87" s="16" t="s">
        <v>4259</v>
      </c>
      <c r="BU87" s="20">
        <v>1.039579</v>
      </c>
      <c r="BV87" s="16" t="s">
        <v>4260</v>
      </c>
      <c r="BW87" s="15">
        <v>309</v>
      </c>
      <c r="BX87" s="16" t="s">
        <v>4261</v>
      </c>
      <c r="BY87" s="20">
        <v>1.0595570000000001</v>
      </c>
      <c r="BZ87" s="16" t="s">
        <v>4260</v>
      </c>
      <c r="CA87" s="15">
        <v>468</v>
      </c>
      <c r="CB87" s="16" t="s">
        <v>4261</v>
      </c>
      <c r="CC87" s="20">
        <v>1.018694</v>
      </c>
      <c r="CD87" s="16" t="s">
        <v>4260</v>
      </c>
      <c r="CE87" s="15">
        <v>5259</v>
      </c>
      <c r="CF87" s="16" t="s">
        <v>4261</v>
      </c>
      <c r="CG87" s="20">
        <v>0.82629410000000003</v>
      </c>
      <c r="CH87" s="16" t="s">
        <v>4260</v>
      </c>
      <c r="CI87" s="15">
        <v>-1481</v>
      </c>
      <c r="CJ87" s="16" t="s">
        <v>4261</v>
      </c>
      <c r="CK87" s="20">
        <v>1.0541389999999999</v>
      </c>
      <c r="CL87" s="16" t="s">
        <v>4341</v>
      </c>
      <c r="CM87" s="15">
        <f>SUM(A2L180C10)/A2L180C1</f>
        <v>22897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1082991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330274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887759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3499995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5801019</v>
      </c>
      <c r="X88" s="16" t="s">
        <v>4347</v>
      </c>
      <c r="Y88" s="17">
        <f>SUM(A2L101C11:A2L180C11)-2*(SUM(A2L151C11:A2L153C11)+SUM(A2L157C11:A2L159C11)+SUM(A2L163C11:A2L165C11)+SUM(A2L172C11:A2L174C11))</f>
        <v>5843303</v>
      </c>
      <c r="Z88" s="16" t="s">
        <v>4348</v>
      </c>
      <c r="AA88" s="17">
        <f>SUM(A2L101C12:A2L180C12)-2*(SUM(A2L151C12:A2L153C12)+SUM(A2L157C12:A2L159C12)+SUM(A2L163C12:A2L165C12)+SUM(A2L172C12:A2L174C12))</f>
        <v>1052044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368477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870432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3539993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941573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332710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824122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3336586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929538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332142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790191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3360048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925732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323816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755920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3096479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5602300.1292563397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37543</v>
      </c>
      <c r="H8" s="16" t="s">
        <v>4253</v>
      </c>
      <c r="I8" s="20">
        <v>1</v>
      </c>
      <c r="J8" s="16" t="s">
        <v>4252</v>
      </c>
      <c r="K8" s="15">
        <v>9669</v>
      </c>
      <c r="L8" s="16" t="s">
        <v>4253</v>
      </c>
      <c r="M8" s="20">
        <v>1</v>
      </c>
      <c r="N8" s="16" t="s">
        <v>4252</v>
      </c>
      <c r="O8" s="15">
        <v>32202</v>
      </c>
      <c r="P8" s="16" t="s">
        <v>4253</v>
      </c>
      <c r="Q8" s="20">
        <v>1</v>
      </c>
      <c r="R8" s="16" t="s">
        <v>4252</v>
      </c>
      <c r="S8" s="15">
        <v>12038</v>
      </c>
      <c r="T8" s="16" t="s">
        <v>4253</v>
      </c>
      <c r="U8" s="20">
        <v>1</v>
      </c>
      <c r="V8" s="16" t="s">
        <v>4252</v>
      </c>
      <c r="W8" s="15">
        <v>91452</v>
      </c>
      <c r="X8" s="16" t="s">
        <v>4252</v>
      </c>
      <c r="Y8" s="15">
        <v>94123</v>
      </c>
      <c r="Z8" s="16" t="s">
        <v>4254</v>
      </c>
      <c r="AA8" s="15">
        <v>33180</v>
      </c>
      <c r="AB8" s="16" t="s">
        <v>4255</v>
      </c>
      <c r="AC8" s="20">
        <v>1.0169950000000001</v>
      </c>
      <c r="AD8" s="16" t="s">
        <v>4254</v>
      </c>
      <c r="AE8" s="15">
        <v>14114</v>
      </c>
      <c r="AF8" s="16" t="s">
        <v>4255</v>
      </c>
      <c r="AG8" s="20">
        <v>0.97382329999999995</v>
      </c>
      <c r="AH8" s="16" t="s">
        <v>4254</v>
      </c>
      <c r="AI8" s="15">
        <v>30161</v>
      </c>
      <c r="AJ8" s="16" t="s">
        <v>4255</v>
      </c>
      <c r="AK8" s="20">
        <v>0.80927090000000002</v>
      </c>
      <c r="AL8" s="16" t="s">
        <v>4254</v>
      </c>
      <c r="AM8" s="15">
        <v>12608</v>
      </c>
      <c r="AN8" s="16" t="s">
        <v>4255</v>
      </c>
      <c r="AO8" s="20">
        <v>1.0114320000000001</v>
      </c>
      <c r="AP8" s="16" t="s">
        <v>4256</v>
      </c>
      <c r="AQ8" s="15">
        <v>33531</v>
      </c>
      <c r="AR8" s="16" t="s">
        <v>4257</v>
      </c>
      <c r="AS8" s="20">
        <v>1.041947</v>
      </c>
      <c r="AT8" s="16" t="s">
        <v>4256</v>
      </c>
      <c r="AU8" s="15">
        <v>13549</v>
      </c>
      <c r="AV8" s="16" t="s">
        <v>4257</v>
      </c>
      <c r="AW8" s="20">
        <v>1.0012939999999999</v>
      </c>
      <c r="AX8" s="16" t="s">
        <v>4256</v>
      </c>
      <c r="AY8" s="15">
        <v>29452</v>
      </c>
      <c r="AZ8" s="16" t="s">
        <v>4257</v>
      </c>
      <c r="BA8" s="20">
        <v>0.8128031</v>
      </c>
      <c r="BB8" s="16" t="s">
        <v>4256</v>
      </c>
      <c r="BC8" s="15">
        <v>11159</v>
      </c>
      <c r="BD8" s="16" t="s">
        <v>4257</v>
      </c>
      <c r="BE8" s="20">
        <v>1.0365880000000001</v>
      </c>
      <c r="BF8" s="16" t="s">
        <v>4258</v>
      </c>
      <c r="BG8" s="15">
        <v>32475</v>
      </c>
      <c r="BH8" s="16" t="s">
        <v>4259</v>
      </c>
      <c r="BI8" s="20">
        <v>1.0513079999999999</v>
      </c>
      <c r="BJ8" s="16" t="s">
        <v>4258</v>
      </c>
      <c r="BK8" s="15">
        <v>16017</v>
      </c>
      <c r="BL8" s="16" t="s">
        <v>4259</v>
      </c>
      <c r="BM8" s="20">
        <v>0.96894570000000002</v>
      </c>
      <c r="BN8" s="16" t="s">
        <v>4258</v>
      </c>
      <c r="BO8" s="15">
        <v>31019</v>
      </c>
      <c r="BP8" s="16" t="s">
        <v>4259</v>
      </c>
      <c r="BQ8" s="20">
        <v>0.79784189999999999</v>
      </c>
      <c r="BR8" s="16" t="s">
        <v>4258</v>
      </c>
      <c r="BS8" s="15">
        <v>9315</v>
      </c>
      <c r="BT8" s="16" t="s">
        <v>4259</v>
      </c>
      <c r="BU8" s="20">
        <v>1.039579</v>
      </c>
      <c r="BV8" s="16" t="s">
        <v>4260</v>
      </c>
      <c r="BW8" s="15">
        <v>31410</v>
      </c>
      <c r="BX8" s="16" t="s">
        <v>4261</v>
      </c>
      <c r="BY8" s="20">
        <v>1.0595570000000001</v>
      </c>
      <c r="BZ8" s="16" t="s">
        <v>4260</v>
      </c>
      <c r="CA8" s="15">
        <v>12034</v>
      </c>
      <c r="CB8" s="16" t="s">
        <v>4261</v>
      </c>
      <c r="CC8" s="20">
        <v>1.018694</v>
      </c>
      <c r="CD8" s="16" t="s">
        <v>4260</v>
      </c>
      <c r="CE8" s="15">
        <v>31123</v>
      </c>
      <c r="CF8" s="16" t="s">
        <v>4261</v>
      </c>
      <c r="CG8" s="20">
        <v>0.82629410000000003</v>
      </c>
      <c r="CH8" s="16" t="s">
        <v>4260</v>
      </c>
      <c r="CI8" s="15">
        <v>8606</v>
      </c>
      <c r="CJ8" s="16" t="s">
        <v>4261</v>
      </c>
      <c r="CK8" s="20">
        <v>1.0541389999999999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86703.670027766682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444450</v>
      </c>
      <c r="H9" s="16" t="s">
        <v>4253</v>
      </c>
      <c r="I9" s="20">
        <v>1</v>
      </c>
      <c r="J9" s="16" t="s">
        <v>4252</v>
      </c>
      <c r="K9" s="15">
        <v>644505</v>
      </c>
      <c r="L9" s="16" t="s">
        <v>4253</v>
      </c>
      <c r="M9" s="20">
        <v>1</v>
      </c>
      <c r="N9" s="16" t="s">
        <v>4252</v>
      </c>
      <c r="O9" s="15">
        <v>473235</v>
      </c>
      <c r="P9" s="16" t="s">
        <v>4253</v>
      </c>
      <c r="Q9" s="20">
        <v>1</v>
      </c>
      <c r="R9" s="16" t="s">
        <v>4252</v>
      </c>
      <c r="S9" s="15">
        <v>3120</v>
      </c>
      <c r="T9" s="16" t="s">
        <v>4253</v>
      </c>
      <c r="U9" s="20">
        <v>1</v>
      </c>
      <c r="V9" s="16" t="s">
        <v>4252</v>
      </c>
      <c r="W9" s="15">
        <v>1565310</v>
      </c>
      <c r="X9" s="16" t="s">
        <v>4252</v>
      </c>
      <c r="Y9" s="15">
        <v>1575724</v>
      </c>
      <c r="Z9" s="16" t="s">
        <v>4254</v>
      </c>
      <c r="AA9" s="15">
        <v>425076</v>
      </c>
      <c r="AB9" s="16" t="s">
        <v>4255</v>
      </c>
      <c r="AC9" s="20">
        <v>1.0169950000000001</v>
      </c>
      <c r="AD9" s="16" t="s">
        <v>4254</v>
      </c>
      <c r="AE9" s="15">
        <v>622066</v>
      </c>
      <c r="AF9" s="16" t="s">
        <v>4255</v>
      </c>
      <c r="AG9" s="20">
        <v>0.97382329999999995</v>
      </c>
      <c r="AH9" s="16" t="s">
        <v>4254</v>
      </c>
      <c r="AI9" s="15">
        <v>564419</v>
      </c>
      <c r="AJ9" s="16" t="s">
        <v>4255</v>
      </c>
      <c r="AK9" s="20">
        <v>0.80927090000000002</v>
      </c>
      <c r="AL9" s="16" t="s">
        <v>4254</v>
      </c>
      <c r="AM9" s="15">
        <v>3677</v>
      </c>
      <c r="AN9" s="16" t="s">
        <v>4255</v>
      </c>
      <c r="AO9" s="20">
        <v>1.0114320000000001</v>
      </c>
      <c r="AP9" s="16" t="s">
        <v>4256</v>
      </c>
      <c r="AQ9" s="15">
        <v>353177</v>
      </c>
      <c r="AR9" s="16" t="s">
        <v>4257</v>
      </c>
      <c r="AS9" s="20">
        <v>1.041947</v>
      </c>
      <c r="AT9" s="16" t="s">
        <v>4256</v>
      </c>
      <c r="AU9" s="15">
        <v>543300</v>
      </c>
      <c r="AV9" s="16" t="s">
        <v>4257</v>
      </c>
      <c r="AW9" s="20">
        <v>1.0012939999999999</v>
      </c>
      <c r="AX9" s="16" t="s">
        <v>4256</v>
      </c>
      <c r="AY9" s="15">
        <v>561816</v>
      </c>
      <c r="AZ9" s="16" t="s">
        <v>4257</v>
      </c>
      <c r="BA9" s="20">
        <v>0.8128031</v>
      </c>
      <c r="BB9" s="16" t="s">
        <v>4256</v>
      </c>
      <c r="BC9" s="15">
        <v>3565</v>
      </c>
      <c r="BD9" s="16" t="s">
        <v>4257</v>
      </c>
      <c r="BE9" s="20">
        <v>1.0365880000000001</v>
      </c>
      <c r="BF9" s="16" t="s">
        <v>4258</v>
      </c>
      <c r="BG9" s="15">
        <v>345332</v>
      </c>
      <c r="BH9" s="16" t="s">
        <v>4259</v>
      </c>
      <c r="BI9" s="20">
        <v>1.0513079999999999</v>
      </c>
      <c r="BJ9" s="16" t="s">
        <v>4258</v>
      </c>
      <c r="BK9" s="15">
        <v>493075</v>
      </c>
      <c r="BL9" s="16" t="s">
        <v>4259</v>
      </c>
      <c r="BM9" s="20">
        <v>0.96894570000000002</v>
      </c>
      <c r="BN9" s="16" t="s">
        <v>4258</v>
      </c>
      <c r="BO9" s="15">
        <v>647022</v>
      </c>
      <c r="BP9" s="16" t="s">
        <v>4259</v>
      </c>
      <c r="BQ9" s="20">
        <v>0.79784189999999999</v>
      </c>
      <c r="BR9" s="16" t="s">
        <v>4258</v>
      </c>
      <c r="BS9" s="15">
        <v>3656</v>
      </c>
      <c r="BT9" s="16" t="s">
        <v>4259</v>
      </c>
      <c r="BU9" s="20">
        <v>1.039579</v>
      </c>
      <c r="BV9" s="16" t="s">
        <v>4260</v>
      </c>
      <c r="BW9" s="15">
        <v>352658</v>
      </c>
      <c r="BX9" s="16" t="s">
        <v>4261</v>
      </c>
      <c r="BY9" s="20">
        <v>1.0595570000000001</v>
      </c>
      <c r="BZ9" s="16" t="s">
        <v>4260</v>
      </c>
      <c r="CA9" s="15">
        <v>502603</v>
      </c>
      <c r="CB9" s="16" t="s">
        <v>4261</v>
      </c>
      <c r="CC9" s="20">
        <v>1.018694</v>
      </c>
      <c r="CD9" s="16" t="s">
        <v>4260</v>
      </c>
      <c r="CE9" s="15">
        <v>606001</v>
      </c>
      <c r="CF9" s="16" t="s">
        <v>4261</v>
      </c>
      <c r="CG9" s="20">
        <v>0.82629410000000003</v>
      </c>
      <c r="CH9" s="16" t="s">
        <v>4260</v>
      </c>
      <c r="CI9" s="15">
        <v>3334</v>
      </c>
      <c r="CJ9" s="16" t="s">
        <v>4261</v>
      </c>
      <c r="CK9" s="20">
        <v>1.0541389999999999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1478738.4691991666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234</v>
      </c>
      <c r="H10" s="16" t="s">
        <v>4253</v>
      </c>
      <c r="I10" s="20">
        <v>1</v>
      </c>
      <c r="J10" s="16" t="s">
        <v>4252</v>
      </c>
      <c r="K10" s="15">
        <v>3391</v>
      </c>
      <c r="L10" s="16" t="s">
        <v>4253</v>
      </c>
      <c r="M10" s="20">
        <v>1</v>
      </c>
      <c r="N10" s="16" t="s">
        <v>4252</v>
      </c>
      <c r="O10" s="15">
        <v>2480</v>
      </c>
      <c r="P10" s="16" t="s">
        <v>4253</v>
      </c>
      <c r="Q10" s="20">
        <v>1</v>
      </c>
      <c r="R10" s="16" t="s">
        <v>4252</v>
      </c>
      <c r="S10" s="15">
        <v>19</v>
      </c>
      <c r="T10" s="16" t="s">
        <v>4253</v>
      </c>
      <c r="U10" s="20">
        <v>1</v>
      </c>
      <c r="V10" s="16" t="s">
        <v>4252</v>
      </c>
      <c r="W10" s="15">
        <v>6124</v>
      </c>
      <c r="X10" s="16" t="s">
        <v>4252</v>
      </c>
      <c r="Y10" s="15">
        <v>6124</v>
      </c>
      <c r="Z10" s="16" t="s">
        <v>4254</v>
      </c>
      <c r="AA10" s="15">
        <v>219</v>
      </c>
      <c r="AB10" s="16" t="s">
        <v>4255</v>
      </c>
      <c r="AC10" s="20">
        <v>1.0169950000000001</v>
      </c>
      <c r="AD10" s="16" t="s">
        <v>4254</v>
      </c>
      <c r="AE10" s="15">
        <v>4024</v>
      </c>
      <c r="AF10" s="16" t="s">
        <v>4255</v>
      </c>
      <c r="AG10" s="20">
        <v>0.97382329999999995</v>
      </c>
      <c r="AH10" s="16" t="s">
        <v>4254</v>
      </c>
      <c r="AI10" s="15">
        <v>2754</v>
      </c>
      <c r="AJ10" s="16" t="s">
        <v>4255</v>
      </c>
      <c r="AK10" s="20">
        <v>0.80927090000000002</v>
      </c>
      <c r="AL10" s="16" t="s">
        <v>4254</v>
      </c>
      <c r="AM10" s="15">
        <v>27</v>
      </c>
      <c r="AN10" s="16" t="s">
        <v>4255</v>
      </c>
      <c r="AO10" s="20">
        <v>1.0114320000000001</v>
      </c>
      <c r="AP10" s="16" t="s">
        <v>4256</v>
      </c>
      <c r="AQ10" s="15">
        <v>210</v>
      </c>
      <c r="AR10" s="16" t="s">
        <v>4257</v>
      </c>
      <c r="AS10" s="20">
        <v>1.041947</v>
      </c>
      <c r="AT10" s="16" t="s">
        <v>4256</v>
      </c>
      <c r="AU10" s="15">
        <v>3819</v>
      </c>
      <c r="AV10" s="16" t="s">
        <v>4257</v>
      </c>
      <c r="AW10" s="20">
        <v>1.0012939999999999</v>
      </c>
      <c r="AX10" s="16" t="s">
        <v>4256</v>
      </c>
      <c r="AY10" s="15">
        <v>4497</v>
      </c>
      <c r="AZ10" s="16" t="s">
        <v>4257</v>
      </c>
      <c r="BA10" s="20">
        <v>0.8128031</v>
      </c>
      <c r="BB10" s="16" t="s">
        <v>4256</v>
      </c>
      <c r="BC10" s="15">
        <v>53</v>
      </c>
      <c r="BD10" s="16" t="s">
        <v>4257</v>
      </c>
      <c r="BE10" s="20">
        <v>1.0365880000000001</v>
      </c>
      <c r="BF10" s="16" t="s">
        <v>4258</v>
      </c>
      <c r="BG10" s="15">
        <v>204</v>
      </c>
      <c r="BH10" s="16" t="s">
        <v>4259</v>
      </c>
      <c r="BI10" s="20">
        <v>1.0513079999999999</v>
      </c>
      <c r="BJ10" s="16" t="s">
        <v>4258</v>
      </c>
      <c r="BK10" s="15">
        <v>3727</v>
      </c>
      <c r="BL10" s="16" t="s">
        <v>4259</v>
      </c>
      <c r="BM10" s="20">
        <v>0.96894570000000002</v>
      </c>
      <c r="BN10" s="16" t="s">
        <v>4258</v>
      </c>
      <c r="BO10" s="15">
        <v>6249</v>
      </c>
      <c r="BP10" s="16" t="s">
        <v>4259</v>
      </c>
      <c r="BQ10" s="20">
        <v>0.79784189999999999</v>
      </c>
      <c r="BR10" s="16" t="s">
        <v>4258</v>
      </c>
      <c r="BS10" s="15">
        <v>10</v>
      </c>
      <c r="BT10" s="16" t="s">
        <v>4259</v>
      </c>
      <c r="BU10" s="20">
        <v>1.039579</v>
      </c>
      <c r="BV10" s="16" t="s">
        <v>4260</v>
      </c>
      <c r="BW10" s="15">
        <v>200</v>
      </c>
      <c r="BX10" s="16" t="s">
        <v>4261</v>
      </c>
      <c r="BY10" s="20">
        <v>1.0595570000000001</v>
      </c>
      <c r="BZ10" s="16" t="s">
        <v>4260</v>
      </c>
      <c r="CA10" s="15">
        <v>5069</v>
      </c>
      <c r="CB10" s="16" t="s">
        <v>4261</v>
      </c>
      <c r="CC10" s="20">
        <v>1.018694</v>
      </c>
      <c r="CD10" s="16" t="s">
        <v>4260</v>
      </c>
      <c r="CE10" s="15">
        <v>4974</v>
      </c>
      <c r="CF10" s="16" t="s">
        <v>4261</v>
      </c>
      <c r="CG10" s="20">
        <v>0.82629410000000003</v>
      </c>
      <c r="CH10" s="16" t="s">
        <v>4260</v>
      </c>
      <c r="CI10" s="15">
        <v>5</v>
      </c>
      <c r="CJ10" s="16" t="s">
        <v>4261</v>
      </c>
      <c r="CK10" s="20">
        <v>1.0541389999999999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6758.097649166667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570</v>
      </c>
      <c r="H11" s="16" t="s">
        <v>4253</v>
      </c>
      <c r="I11" s="20">
        <v>1</v>
      </c>
      <c r="J11" s="16" t="s">
        <v>4252</v>
      </c>
      <c r="K11" s="15">
        <v>392</v>
      </c>
      <c r="L11" s="16" t="s">
        <v>4253</v>
      </c>
      <c r="M11" s="20">
        <v>1</v>
      </c>
      <c r="N11" s="16" t="s">
        <v>4252</v>
      </c>
      <c r="O11" s="15">
        <v>47</v>
      </c>
      <c r="P11" s="16" t="s">
        <v>4253</v>
      </c>
      <c r="Q11" s="20">
        <v>1</v>
      </c>
      <c r="R11" s="16" t="s">
        <v>4252</v>
      </c>
      <c r="S11" s="15">
        <v>-47</v>
      </c>
      <c r="T11" s="16" t="s">
        <v>4253</v>
      </c>
      <c r="U11" s="20">
        <v>1</v>
      </c>
      <c r="V11" s="16" t="s">
        <v>4252</v>
      </c>
      <c r="W11" s="15">
        <v>962</v>
      </c>
      <c r="X11" s="16" t="s">
        <v>4252</v>
      </c>
      <c r="Y11" s="15">
        <v>962</v>
      </c>
      <c r="Z11" s="16" t="s">
        <v>4254</v>
      </c>
      <c r="AA11" s="15">
        <v>627</v>
      </c>
      <c r="AB11" s="16" t="s">
        <v>4255</v>
      </c>
      <c r="AC11" s="20">
        <v>1.0169950000000001</v>
      </c>
      <c r="AD11" s="16" t="s">
        <v>4254</v>
      </c>
      <c r="AE11" s="15">
        <v>400</v>
      </c>
      <c r="AF11" s="16" t="s">
        <v>4255</v>
      </c>
      <c r="AG11" s="20">
        <v>0.97382329999999995</v>
      </c>
      <c r="AH11" s="16" t="s">
        <v>4254</v>
      </c>
      <c r="AI11" s="15">
        <v>-298</v>
      </c>
      <c r="AJ11" s="16" t="s">
        <v>4255</v>
      </c>
      <c r="AK11" s="20">
        <v>0.80927090000000002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536</v>
      </c>
      <c r="AR11" s="16" t="s">
        <v>4257</v>
      </c>
      <c r="AS11" s="20">
        <v>1.041947</v>
      </c>
      <c r="AT11" s="16" t="s">
        <v>4256</v>
      </c>
      <c r="AU11" s="15">
        <v>1184</v>
      </c>
      <c r="AV11" s="16" t="s">
        <v>4257</v>
      </c>
      <c r="AW11" s="20">
        <v>1.0012939999999999</v>
      </c>
      <c r="AX11" s="16" t="s">
        <v>4256</v>
      </c>
      <c r="AY11" s="15">
        <v>1429</v>
      </c>
      <c r="AZ11" s="16" t="s">
        <v>4257</v>
      </c>
      <c r="BA11" s="20">
        <v>0.8128031</v>
      </c>
      <c r="BB11" s="16" t="s">
        <v>4256</v>
      </c>
      <c r="BC11" s="15">
        <v>-4</v>
      </c>
      <c r="BD11" s="16" t="s">
        <v>4257</v>
      </c>
      <c r="BE11" s="20">
        <v>1.0365880000000001</v>
      </c>
      <c r="BF11" s="16" t="s">
        <v>4258</v>
      </c>
      <c r="BG11" s="15">
        <v>615</v>
      </c>
      <c r="BH11" s="16" t="s">
        <v>4259</v>
      </c>
      <c r="BI11" s="20">
        <v>1.0513079999999999</v>
      </c>
      <c r="BJ11" s="16" t="s">
        <v>4258</v>
      </c>
      <c r="BK11" s="15">
        <v>620</v>
      </c>
      <c r="BL11" s="16" t="s">
        <v>4259</v>
      </c>
      <c r="BM11" s="20">
        <v>0.96894570000000002</v>
      </c>
      <c r="BN11" s="16" t="s">
        <v>4258</v>
      </c>
      <c r="BO11" s="15">
        <v>1590</v>
      </c>
      <c r="BP11" s="16" t="s">
        <v>4259</v>
      </c>
      <c r="BQ11" s="20">
        <v>0.79784189999999999</v>
      </c>
      <c r="BR11" s="16" t="s">
        <v>4258</v>
      </c>
      <c r="BS11" s="15">
        <v>-12</v>
      </c>
      <c r="BT11" s="16" t="s">
        <v>4259</v>
      </c>
      <c r="BU11" s="20">
        <v>1.039579</v>
      </c>
      <c r="BV11" s="16" t="s">
        <v>4260</v>
      </c>
      <c r="BW11" s="15">
        <v>683</v>
      </c>
      <c r="BX11" s="16" t="s">
        <v>4261</v>
      </c>
      <c r="BY11" s="20">
        <v>1.0595570000000001</v>
      </c>
      <c r="BZ11" s="16" t="s">
        <v>4260</v>
      </c>
      <c r="CA11" s="15">
        <v>439</v>
      </c>
      <c r="CB11" s="16" t="s">
        <v>4261</v>
      </c>
      <c r="CC11" s="20">
        <v>1.018694</v>
      </c>
      <c r="CD11" s="16" t="s">
        <v>4260</v>
      </c>
      <c r="CE11" s="15">
        <v>1023</v>
      </c>
      <c r="CF11" s="16" t="s">
        <v>4261</v>
      </c>
      <c r="CG11" s="20">
        <v>0.82629410000000003</v>
      </c>
      <c r="CH11" s="16" t="s">
        <v>4260</v>
      </c>
      <c r="CI11" s="15">
        <v>13</v>
      </c>
      <c r="CJ11" s="16" t="s">
        <v>4261</v>
      </c>
      <c r="CK11" s="20">
        <v>1.0541389999999999</v>
      </c>
      <c r="CL11" s="16" t="s">
        <v>4512</v>
      </c>
      <c r="CM11" s="15">
        <f>SUM(A2L204C10)/A2L204C1</f>
        <v>962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196743</v>
      </c>
      <c r="T12" s="16" t="s">
        <v>4253</v>
      </c>
      <c r="U12" s="20">
        <v>1</v>
      </c>
      <c r="V12" s="16" t="s">
        <v>4252</v>
      </c>
      <c r="W12" s="15">
        <v>196743</v>
      </c>
      <c r="X12" s="16" t="s">
        <v>4252</v>
      </c>
      <c r="Y12" s="15">
        <v>201207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185260</v>
      </c>
      <c r="AN12" s="16" t="s">
        <v>4255</v>
      </c>
      <c r="AO12" s="20">
        <v>1.0114320000000001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169772</v>
      </c>
      <c r="BD12" s="16" t="s">
        <v>4257</v>
      </c>
      <c r="BE12" s="20">
        <v>1.0365880000000001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170792</v>
      </c>
      <c r="BT12" s="16" t="s">
        <v>4259</v>
      </c>
      <c r="BU12" s="20">
        <v>1.039579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180192</v>
      </c>
      <c r="CJ12" s="16" t="s">
        <v>4261</v>
      </c>
      <c r="CK12" s="20">
        <v>1.0541389999999999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186701.50341866666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14466</v>
      </c>
      <c r="T13" s="16" t="s">
        <v>4253</v>
      </c>
      <c r="U13" s="20">
        <v>1</v>
      </c>
      <c r="V13" s="16" t="s">
        <v>4252</v>
      </c>
      <c r="W13" s="15">
        <v>14466</v>
      </c>
      <c r="X13" s="16" t="s">
        <v>4252</v>
      </c>
      <c r="Y13" s="15">
        <v>14468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13870</v>
      </c>
      <c r="AN13" s="16" t="s">
        <v>4255</v>
      </c>
      <c r="AO13" s="20">
        <v>1.0114320000000001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8502</v>
      </c>
      <c r="BD13" s="16" t="s">
        <v>4257</v>
      </c>
      <c r="BE13" s="20">
        <v>1.0365880000000001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13253</v>
      </c>
      <c r="BT13" s="16" t="s">
        <v>4259</v>
      </c>
      <c r="BU13" s="20">
        <v>1.039579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15874</v>
      </c>
      <c r="CJ13" s="16" t="s">
        <v>4261</v>
      </c>
      <c r="CK13" s="20">
        <v>1.0541389999999999</v>
      </c>
      <c r="CL13" s="16" t="s">
        <v>4514</v>
      </c>
      <c r="CM13" s="15">
        <f>SUM(A2L206C10)/A2L206C1</f>
        <v>14466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543537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543537</v>
      </c>
      <c r="X14" s="16" t="s">
        <v>4252</v>
      </c>
      <c r="Y14" s="15">
        <v>543537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572716</v>
      </c>
      <c r="AJ14" s="16" t="s">
        <v>4255</v>
      </c>
      <c r="AK14" s="20">
        <v>0.80927090000000002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563831</v>
      </c>
      <c r="AZ14" s="16" t="s">
        <v>4257</v>
      </c>
      <c r="BA14" s="20">
        <v>0.8128031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579541</v>
      </c>
      <c r="BP14" s="16" t="s">
        <v>4259</v>
      </c>
      <c r="BQ14" s="20">
        <v>0.79784189999999999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604122</v>
      </c>
      <c r="CF14" s="16" t="s">
        <v>4261</v>
      </c>
      <c r="CG14" s="20">
        <v>0.82629410000000003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543537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2217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2217</v>
      </c>
      <c r="X15" s="16" t="s">
        <v>4252</v>
      </c>
      <c r="Y15" s="15">
        <v>2217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9028</v>
      </c>
      <c r="AJ15" s="16" t="s">
        <v>4255</v>
      </c>
      <c r="AK15" s="20">
        <v>0.80927090000000002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1937</v>
      </c>
      <c r="AZ15" s="16" t="s">
        <v>4257</v>
      </c>
      <c r="BA15" s="20">
        <v>0.8128031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700</v>
      </c>
      <c r="BP15" s="16" t="s">
        <v>4259</v>
      </c>
      <c r="BQ15" s="20">
        <v>0.79784189999999999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733</v>
      </c>
      <c r="CF15" s="16" t="s">
        <v>4261</v>
      </c>
      <c r="CG15" s="20">
        <v>0.82629410000000003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2217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89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89</v>
      </c>
      <c r="X16" s="16" t="s">
        <v>4252</v>
      </c>
      <c r="Y16" s="15">
        <v>89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60</v>
      </c>
      <c r="AJ16" s="16" t="s">
        <v>4255</v>
      </c>
      <c r="AK16" s="20">
        <v>0.80927090000000002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107</v>
      </c>
      <c r="CF16" s="16" t="s">
        <v>4261</v>
      </c>
      <c r="CG16" s="20">
        <v>0.82629410000000003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89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1</v>
      </c>
      <c r="BP17" s="16" t="s">
        <v>4259</v>
      </c>
      <c r="BQ17" s="20">
        <v>0.79784189999999999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1469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1469</v>
      </c>
      <c r="X18" s="16" t="s">
        <v>4252</v>
      </c>
      <c r="Y18" s="15">
        <v>1469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6604</v>
      </c>
      <c r="AJ18" s="16" t="s">
        <v>4255</v>
      </c>
      <c r="AK18" s="20">
        <v>0.80927090000000002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18749</v>
      </c>
      <c r="AZ18" s="16" t="s">
        <v>4257</v>
      </c>
      <c r="BA18" s="20">
        <v>0.8128031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27626</v>
      </c>
      <c r="BP18" s="16" t="s">
        <v>4259</v>
      </c>
      <c r="BQ18" s="20">
        <v>0.79784189999999999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43653</v>
      </c>
      <c r="CF18" s="16" t="s">
        <v>4261</v>
      </c>
      <c r="CG18" s="20">
        <v>0.82629410000000003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1469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26566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26566</v>
      </c>
      <c r="X19" s="16" t="s">
        <v>4252</v>
      </c>
      <c r="Y19" s="15">
        <v>26566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29094</v>
      </c>
      <c r="AJ19" s="16" t="s">
        <v>4255</v>
      </c>
      <c r="AK19" s="20">
        <v>0.80927090000000002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28556</v>
      </c>
      <c r="AZ19" s="16" t="s">
        <v>4257</v>
      </c>
      <c r="BA19" s="20">
        <v>0.8128031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40777</v>
      </c>
      <c r="BP19" s="16" t="s">
        <v>4259</v>
      </c>
      <c r="BQ19" s="20">
        <v>0.79784189999999999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59541</v>
      </c>
      <c r="CF19" s="16" t="s">
        <v>4261</v>
      </c>
      <c r="CG19" s="20">
        <v>0.82629410000000003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26566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1015079</v>
      </c>
      <c r="T20" s="16" t="s">
        <v>4253</v>
      </c>
      <c r="U20" s="20">
        <v>1</v>
      </c>
      <c r="V20" s="16" t="s">
        <v>4252</v>
      </c>
      <c r="W20" s="15">
        <v>1015079</v>
      </c>
      <c r="X20" s="16" t="s">
        <v>4252</v>
      </c>
      <c r="Y20" s="15">
        <v>1015113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934769</v>
      </c>
      <c r="AN20" s="16" t="s">
        <v>4255</v>
      </c>
      <c r="AO20" s="20">
        <v>1.0114320000000001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884394</v>
      </c>
      <c r="BD20" s="16" t="s">
        <v>4257</v>
      </c>
      <c r="BE20" s="20">
        <v>1.0365880000000001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884536</v>
      </c>
      <c r="BT20" s="16" t="s">
        <v>4259</v>
      </c>
      <c r="BU20" s="20">
        <v>1.039579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785234</v>
      </c>
      <c r="CJ20" s="16" t="s">
        <v>4261</v>
      </c>
      <c r="CK20" s="20">
        <v>1.0541389999999999</v>
      </c>
      <c r="CL20" s="16" t="s">
        <v>4521</v>
      </c>
      <c r="CM20" s="15">
        <f>SUM(A2L213C10)/A2L213C1</f>
        <v>1015079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4884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4884</v>
      </c>
      <c r="X21" s="16" t="s">
        <v>4252</v>
      </c>
      <c r="Y21" s="15">
        <v>4884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5175</v>
      </c>
      <c r="AJ21" s="16" t="s">
        <v>4255</v>
      </c>
      <c r="AK21" s="20">
        <v>0.80927090000000002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5220</v>
      </c>
      <c r="AZ21" s="16" t="s">
        <v>4257</v>
      </c>
      <c r="BA21" s="20">
        <v>0.8128031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7179</v>
      </c>
      <c r="BP21" s="16" t="s">
        <v>4259</v>
      </c>
      <c r="BQ21" s="20">
        <v>0.79784189999999999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6878</v>
      </c>
      <c r="CF21" s="16" t="s">
        <v>4261</v>
      </c>
      <c r="CG21" s="20">
        <v>0.82629410000000003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4884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11</v>
      </c>
      <c r="AZ22" s="16" t="s">
        <v>4257</v>
      </c>
      <c r="BA22" s="20">
        <v>0.8128031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25145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25145</v>
      </c>
      <c r="X23" s="16" t="s">
        <v>4252</v>
      </c>
      <c r="Y23" s="15">
        <v>25145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25830</v>
      </c>
      <c r="AJ23" s="16" t="s">
        <v>4255</v>
      </c>
      <c r="AK23" s="20">
        <v>0.80927090000000002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37300</v>
      </c>
      <c r="AZ23" s="16" t="s">
        <v>4257</v>
      </c>
      <c r="BA23" s="20">
        <v>0.8128031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110251</v>
      </c>
      <c r="BP23" s="16" t="s">
        <v>4259</v>
      </c>
      <c r="BQ23" s="20">
        <v>0.79784189999999999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106494</v>
      </c>
      <c r="CF23" s="16" t="s">
        <v>4261</v>
      </c>
      <c r="CG23" s="20">
        <v>0.82629410000000003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25455.340992333335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3507</v>
      </c>
      <c r="H25" s="16" t="s">
        <v>4253</v>
      </c>
      <c r="I25" s="20">
        <v>1</v>
      </c>
      <c r="J25" s="16" t="s">
        <v>4252</v>
      </c>
      <c r="K25" s="15">
        <v>1890</v>
      </c>
      <c r="L25" s="16" t="s">
        <v>4253</v>
      </c>
      <c r="M25" s="20">
        <v>1</v>
      </c>
      <c r="N25" s="16" t="s">
        <v>4252</v>
      </c>
      <c r="O25" s="15">
        <v>814</v>
      </c>
      <c r="P25" s="16" t="s">
        <v>4253</v>
      </c>
      <c r="Q25" s="20">
        <v>1</v>
      </c>
      <c r="R25" s="16" t="s">
        <v>4252</v>
      </c>
      <c r="S25" s="15">
        <v>768</v>
      </c>
      <c r="T25" s="16" t="s">
        <v>4253</v>
      </c>
      <c r="U25" s="20">
        <v>1</v>
      </c>
      <c r="V25" s="16" t="s">
        <v>4252</v>
      </c>
      <c r="W25" s="15">
        <v>6979</v>
      </c>
      <c r="X25" s="16" t="s">
        <v>4252</v>
      </c>
      <c r="Y25" s="15">
        <v>6979</v>
      </c>
      <c r="Z25" s="16" t="s">
        <v>4254</v>
      </c>
      <c r="AA25" s="15">
        <v>3503</v>
      </c>
      <c r="AB25" s="16" t="s">
        <v>4255</v>
      </c>
      <c r="AC25" s="20">
        <v>1.0169950000000001</v>
      </c>
      <c r="AD25" s="16" t="s">
        <v>4254</v>
      </c>
      <c r="AE25" s="15">
        <v>1673</v>
      </c>
      <c r="AF25" s="16" t="s">
        <v>4255</v>
      </c>
      <c r="AG25" s="20">
        <v>0.97382329999999995</v>
      </c>
      <c r="AH25" s="16" t="s">
        <v>4254</v>
      </c>
      <c r="AI25" s="15">
        <v>1621</v>
      </c>
      <c r="AJ25" s="16" t="s">
        <v>4255</v>
      </c>
      <c r="AK25" s="20">
        <v>0.80927090000000002</v>
      </c>
      <c r="AL25" s="16" t="s">
        <v>4254</v>
      </c>
      <c r="AM25" s="15">
        <v>687</v>
      </c>
      <c r="AN25" s="16" t="s">
        <v>4255</v>
      </c>
      <c r="AO25" s="20">
        <v>1.0114320000000001</v>
      </c>
      <c r="AP25" s="16" t="s">
        <v>4256</v>
      </c>
      <c r="AQ25" s="15">
        <v>2736</v>
      </c>
      <c r="AR25" s="16" t="s">
        <v>4257</v>
      </c>
      <c r="AS25" s="20">
        <v>1.041947</v>
      </c>
      <c r="AT25" s="16" t="s">
        <v>4256</v>
      </c>
      <c r="AU25" s="15">
        <v>1831</v>
      </c>
      <c r="AV25" s="16" t="s">
        <v>4257</v>
      </c>
      <c r="AW25" s="20">
        <v>1.0012939999999999</v>
      </c>
      <c r="AX25" s="16" t="s">
        <v>4256</v>
      </c>
      <c r="AY25" s="15">
        <v>1272</v>
      </c>
      <c r="AZ25" s="16" t="s">
        <v>4257</v>
      </c>
      <c r="BA25" s="20">
        <v>0.8128031</v>
      </c>
      <c r="BB25" s="16" t="s">
        <v>4256</v>
      </c>
      <c r="BC25" s="15">
        <v>781</v>
      </c>
      <c r="BD25" s="16" t="s">
        <v>4257</v>
      </c>
      <c r="BE25" s="20">
        <v>1.0365880000000001</v>
      </c>
      <c r="BF25" s="16" t="s">
        <v>4258</v>
      </c>
      <c r="BG25" s="15">
        <v>2660</v>
      </c>
      <c r="BH25" s="16" t="s">
        <v>4259</v>
      </c>
      <c r="BI25" s="20">
        <v>1.0513079999999999</v>
      </c>
      <c r="BJ25" s="16" t="s">
        <v>4258</v>
      </c>
      <c r="BK25" s="15">
        <v>1861</v>
      </c>
      <c r="BL25" s="16" t="s">
        <v>4259</v>
      </c>
      <c r="BM25" s="20">
        <v>0.96894570000000002</v>
      </c>
      <c r="BN25" s="16" t="s">
        <v>4258</v>
      </c>
      <c r="BO25" s="15">
        <v>1310</v>
      </c>
      <c r="BP25" s="16" t="s">
        <v>4259</v>
      </c>
      <c r="BQ25" s="20">
        <v>0.79784189999999999</v>
      </c>
      <c r="BR25" s="16" t="s">
        <v>4258</v>
      </c>
      <c r="BS25" s="15">
        <v>627</v>
      </c>
      <c r="BT25" s="16" t="s">
        <v>4259</v>
      </c>
      <c r="BU25" s="20">
        <v>1.039579</v>
      </c>
      <c r="BV25" s="16" t="s">
        <v>4260</v>
      </c>
      <c r="BW25" s="15">
        <v>2510</v>
      </c>
      <c r="BX25" s="16" t="s">
        <v>4261</v>
      </c>
      <c r="BY25" s="20">
        <v>1.0595570000000001</v>
      </c>
      <c r="BZ25" s="16" t="s">
        <v>4260</v>
      </c>
      <c r="CA25" s="15">
        <v>1516</v>
      </c>
      <c r="CB25" s="16" t="s">
        <v>4261</v>
      </c>
      <c r="CC25" s="20">
        <v>1.018694</v>
      </c>
      <c r="CD25" s="16" t="s">
        <v>4260</v>
      </c>
      <c r="CE25" s="15">
        <v>1464</v>
      </c>
      <c r="CF25" s="16" t="s">
        <v>4261</v>
      </c>
      <c r="CG25" s="20">
        <v>0.82629410000000003</v>
      </c>
      <c r="CH25" s="16" t="s">
        <v>4260</v>
      </c>
      <c r="CI25" s="15">
        <v>866</v>
      </c>
      <c r="CJ25" s="16" t="s">
        <v>4261</v>
      </c>
      <c r="CK25" s="20">
        <v>1.0541389999999999</v>
      </c>
      <c r="CL25" s="16" t="s">
        <v>4526</v>
      </c>
      <c r="CM25" s="15">
        <f>SUM(A2L218C10)/A2L218C1</f>
        <v>6979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486304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659847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1004829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1242186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3393166</v>
      </c>
      <c r="X26" s="16" t="s">
        <v>4532</v>
      </c>
      <c r="Y26" s="17">
        <f>SUM(A2L201C11:A2L218C11)-2*(A2L208C11+A2L210C11+A2L212C11+A2L215C11+A2L216C11)</f>
        <v>3410751</v>
      </c>
      <c r="Z26" s="16" t="s">
        <v>4533</v>
      </c>
      <c r="AA26" s="17">
        <f>SUM(A2L201C12:A2L218C12)-2*SUM(A2L208C12,A2L210C12,A2L212C12,A2L215C12,A2L216C12)</f>
        <v>462605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642277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1119260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1150898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390190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563683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1118462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1078222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381286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515300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1149807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1082177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387461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521661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1132577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994124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3292128.3993024332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19440</v>
      </c>
      <c r="H27" s="16" t="s">
        <v>4253</v>
      </c>
      <c r="I27" s="20">
        <v>1</v>
      </c>
      <c r="J27" s="16" t="s">
        <v>4252</v>
      </c>
      <c r="K27" s="15">
        <v>7667</v>
      </c>
      <c r="L27" s="16" t="s">
        <v>4253</v>
      </c>
      <c r="M27" s="20">
        <v>1</v>
      </c>
      <c r="N27" s="16" t="s">
        <v>4252</v>
      </c>
      <c r="O27" s="15">
        <v>21782</v>
      </c>
      <c r="P27" s="16" t="s">
        <v>4253</v>
      </c>
      <c r="Q27" s="20">
        <v>1</v>
      </c>
      <c r="R27" s="16" t="s">
        <v>4252</v>
      </c>
      <c r="S27" s="15">
        <v>8439</v>
      </c>
      <c r="T27" s="16" t="s">
        <v>4253</v>
      </c>
      <c r="U27" s="20">
        <v>1</v>
      </c>
      <c r="V27" s="16" t="s">
        <v>4252</v>
      </c>
      <c r="W27" s="15">
        <v>57328</v>
      </c>
      <c r="X27" s="16" t="s">
        <v>4252</v>
      </c>
      <c r="Y27" s="15">
        <v>57328</v>
      </c>
      <c r="Z27" s="16" t="s">
        <v>4254</v>
      </c>
      <c r="AA27" s="15">
        <v>19068</v>
      </c>
      <c r="AB27" s="16" t="s">
        <v>4255</v>
      </c>
      <c r="AC27" s="20">
        <v>1.0169950000000001</v>
      </c>
      <c r="AD27" s="16" t="s">
        <v>4254</v>
      </c>
      <c r="AE27" s="15">
        <v>9147</v>
      </c>
      <c r="AF27" s="16" t="s">
        <v>4255</v>
      </c>
      <c r="AG27" s="20">
        <v>0.97382329999999995</v>
      </c>
      <c r="AH27" s="16" t="s">
        <v>4254</v>
      </c>
      <c r="AI27" s="15">
        <v>18269</v>
      </c>
      <c r="AJ27" s="16" t="s">
        <v>4255</v>
      </c>
      <c r="AK27" s="20">
        <v>0.80927090000000002</v>
      </c>
      <c r="AL27" s="16" t="s">
        <v>4254</v>
      </c>
      <c r="AM27" s="15">
        <v>8728</v>
      </c>
      <c r="AN27" s="16" t="s">
        <v>4255</v>
      </c>
      <c r="AO27" s="20">
        <v>1.0114320000000001</v>
      </c>
      <c r="AP27" s="16" t="s">
        <v>4256</v>
      </c>
      <c r="AQ27" s="15">
        <v>16941</v>
      </c>
      <c r="AR27" s="16" t="s">
        <v>4257</v>
      </c>
      <c r="AS27" s="20">
        <v>1.041947</v>
      </c>
      <c r="AT27" s="16" t="s">
        <v>4256</v>
      </c>
      <c r="AU27" s="15">
        <v>9236</v>
      </c>
      <c r="AV27" s="16" t="s">
        <v>4257</v>
      </c>
      <c r="AW27" s="20">
        <v>1.0012939999999999</v>
      </c>
      <c r="AX27" s="16" t="s">
        <v>4256</v>
      </c>
      <c r="AY27" s="15">
        <v>16971</v>
      </c>
      <c r="AZ27" s="16" t="s">
        <v>4257</v>
      </c>
      <c r="BA27" s="20">
        <v>0.8128031</v>
      </c>
      <c r="BB27" s="16" t="s">
        <v>4256</v>
      </c>
      <c r="BC27" s="15">
        <v>7415</v>
      </c>
      <c r="BD27" s="16" t="s">
        <v>4257</v>
      </c>
      <c r="BE27" s="20">
        <v>1.0365880000000001</v>
      </c>
      <c r="BF27" s="16" t="s">
        <v>4258</v>
      </c>
      <c r="BG27" s="15">
        <v>16995</v>
      </c>
      <c r="BH27" s="16" t="s">
        <v>4259</v>
      </c>
      <c r="BI27" s="20">
        <v>1.0513079999999999</v>
      </c>
      <c r="BJ27" s="16" t="s">
        <v>4258</v>
      </c>
      <c r="BK27" s="15">
        <v>6752</v>
      </c>
      <c r="BL27" s="16" t="s">
        <v>4259</v>
      </c>
      <c r="BM27" s="20">
        <v>0.96894570000000002</v>
      </c>
      <c r="BN27" s="16" t="s">
        <v>4258</v>
      </c>
      <c r="BO27" s="15">
        <v>17901</v>
      </c>
      <c r="BP27" s="16" t="s">
        <v>4259</v>
      </c>
      <c r="BQ27" s="20">
        <v>0.79784189999999999</v>
      </c>
      <c r="BR27" s="16" t="s">
        <v>4258</v>
      </c>
      <c r="BS27" s="15">
        <v>5196</v>
      </c>
      <c r="BT27" s="16" t="s">
        <v>4259</v>
      </c>
      <c r="BU27" s="20">
        <v>1.039579</v>
      </c>
      <c r="BV27" s="16" t="s">
        <v>4260</v>
      </c>
      <c r="BW27" s="15">
        <v>16576</v>
      </c>
      <c r="BX27" s="16" t="s">
        <v>4261</v>
      </c>
      <c r="BY27" s="20">
        <v>1.0595570000000001</v>
      </c>
      <c r="BZ27" s="16" t="s">
        <v>4260</v>
      </c>
      <c r="CA27" s="15">
        <v>7520</v>
      </c>
      <c r="CB27" s="16" t="s">
        <v>4261</v>
      </c>
      <c r="CC27" s="20">
        <v>1.018694</v>
      </c>
      <c r="CD27" s="16" t="s">
        <v>4260</v>
      </c>
      <c r="CE27" s="15">
        <v>17705</v>
      </c>
      <c r="CF27" s="16" t="s">
        <v>4261</v>
      </c>
      <c r="CG27" s="20">
        <v>0.82629410000000003</v>
      </c>
      <c r="CH27" s="16" t="s">
        <v>4260</v>
      </c>
      <c r="CI27" s="15">
        <v>6513</v>
      </c>
      <c r="CJ27" s="16" t="s">
        <v>4261</v>
      </c>
      <c r="CK27" s="20">
        <v>1.0541389999999999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52539.975964766665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323655</v>
      </c>
      <c r="H28" s="16" t="s">
        <v>4253</v>
      </c>
      <c r="I28" s="20">
        <v>1</v>
      </c>
      <c r="J28" s="16" t="s">
        <v>4252</v>
      </c>
      <c r="K28" s="15">
        <v>490977</v>
      </c>
      <c r="L28" s="16" t="s">
        <v>4253</v>
      </c>
      <c r="M28" s="20">
        <v>1</v>
      </c>
      <c r="N28" s="16" t="s">
        <v>4252</v>
      </c>
      <c r="O28" s="15">
        <v>258242</v>
      </c>
      <c r="P28" s="16" t="s">
        <v>4253</v>
      </c>
      <c r="Q28" s="20">
        <v>1</v>
      </c>
      <c r="R28" s="16" t="s">
        <v>4252</v>
      </c>
      <c r="S28" s="15">
        <v>56295</v>
      </c>
      <c r="T28" s="16" t="s">
        <v>4253</v>
      </c>
      <c r="U28" s="20">
        <v>1</v>
      </c>
      <c r="V28" s="16" t="s">
        <v>4252</v>
      </c>
      <c r="W28" s="15">
        <v>1129169</v>
      </c>
      <c r="X28" s="16" t="s">
        <v>4252</v>
      </c>
      <c r="Y28" s="15">
        <v>1129169</v>
      </c>
      <c r="Z28" s="16" t="s">
        <v>4254</v>
      </c>
      <c r="AA28" s="15">
        <v>303715</v>
      </c>
      <c r="AB28" s="16" t="s">
        <v>4255</v>
      </c>
      <c r="AC28" s="20">
        <v>1.0169950000000001</v>
      </c>
      <c r="AD28" s="16" t="s">
        <v>4254</v>
      </c>
      <c r="AE28" s="15">
        <v>456040</v>
      </c>
      <c r="AF28" s="16" t="s">
        <v>4255</v>
      </c>
      <c r="AG28" s="20">
        <v>0.97382329999999995</v>
      </c>
      <c r="AH28" s="16" t="s">
        <v>4254</v>
      </c>
      <c r="AI28" s="15">
        <v>263427</v>
      </c>
      <c r="AJ28" s="16" t="s">
        <v>4255</v>
      </c>
      <c r="AK28" s="20">
        <v>0.80927090000000002</v>
      </c>
      <c r="AL28" s="16" t="s">
        <v>4254</v>
      </c>
      <c r="AM28" s="15">
        <v>54678</v>
      </c>
      <c r="AN28" s="16" t="s">
        <v>4255</v>
      </c>
      <c r="AO28" s="20">
        <v>1.0114320000000001</v>
      </c>
      <c r="AP28" s="16" t="s">
        <v>4256</v>
      </c>
      <c r="AQ28" s="15">
        <v>263827</v>
      </c>
      <c r="AR28" s="16" t="s">
        <v>4257</v>
      </c>
      <c r="AS28" s="20">
        <v>1.041947</v>
      </c>
      <c r="AT28" s="16" t="s">
        <v>4256</v>
      </c>
      <c r="AU28" s="15">
        <v>414853</v>
      </c>
      <c r="AV28" s="16" t="s">
        <v>4257</v>
      </c>
      <c r="AW28" s="20">
        <v>1.0012939999999999</v>
      </c>
      <c r="AX28" s="16" t="s">
        <v>4256</v>
      </c>
      <c r="AY28" s="15">
        <v>265690</v>
      </c>
      <c r="AZ28" s="16" t="s">
        <v>4257</v>
      </c>
      <c r="BA28" s="20">
        <v>0.8128031</v>
      </c>
      <c r="BB28" s="16" t="s">
        <v>4256</v>
      </c>
      <c r="BC28" s="15">
        <v>58074</v>
      </c>
      <c r="BD28" s="16" t="s">
        <v>4257</v>
      </c>
      <c r="BE28" s="20">
        <v>1.0365880000000001</v>
      </c>
      <c r="BF28" s="16" t="s">
        <v>4258</v>
      </c>
      <c r="BG28" s="15">
        <v>262845</v>
      </c>
      <c r="BH28" s="16" t="s">
        <v>4259</v>
      </c>
      <c r="BI28" s="20">
        <v>1.0513079999999999</v>
      </c>
      <c r="BJ28" s="16" t="s">
        <v>4258</v>
      </c>
      <c r="BK28" s="15">
        <v>416904</v>
      </c>
      <c r="BL28" s="16" t="s">
        <v>4259</v>
      </c>
      <c r="BM28" s="20">
        <v>0.96894570000000002</v>
      </c>
      <c r="BN28" s="16" t="s">
        <v>4258</v>
      </c>
      <c r="BO28" s="15">
        <v>261236</v>
      </c>
      <c r="BP28" s="16" t="s">
        <v>4259</v>
      </c>
      <c r="BQ28" s="20">
        <v>0.79784189999999999</v>
      </c>
      <c r="BR28" s="16" t="s">
        <v>4258</v>
      </c>
      <c r="BS28" s="15">
        <v>66765</v>
      </c>
      <c r="BT28" s="16" t="s">
        <v>4259</v>
      </c>
      <c r="BU28" s="20">
        <v>1.039579</v>
      </c>
      <c r="BV28" s="16" t="s">
        <v>4260</v>
      </c>
      <c r="BW28" s="15">
        <v>268955</v>
      </c>
      <c r="BX28" s="16" t="s">
        <v>4261</v>
      </c>
      <c r="BY28" s="20">
        <v>1.0595570000000001</v>
      </c>
      <c r="BZ28" s="16" t="s">
        <v>4260</v>
      </c>
      <c r="CA28" s="15">
        <v>425826</v>
      </c>
      <c r="CB28" s="16" t="s">
        <v>4261</v>
      </c>
      <c r="CC28" s="20">
        <v>1.018694</v>
      </c>
      <c r="CD28" s="16" t="s">
        <v>4260</v>
      </c>
      <c r="CE28" s="15">
        <v>262582</v>
      </c>
      <c r="CF28" s="16" t="s">
        <v>4261</v>
      </c>
      <c r="CG28" s="20">
        <v>0.82629410000000003</v>
      </c>
      <c r="CH28" s="16" t="s">
        <v>4260</v>
      </c>
      <c r="CI28" s="15">
        <v>52231</v>
      </c>
      <c r="CJ28" s="16" t="s">
        <v>4261</v>
      </c>
      <c r="CK28" s="20">
        <v>1.0541389999999999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1039023.6455097668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228</v>
      </c>
      <c r="H29" s="16" t="s">
        <v>4253</v>
      </c>
      <c r="I29" s="20">
        <v>1</v>
      </c>
      <c r="J29" s="16" t="s">
        <v>4252</v>
      </c>
      <c r="K29" s="15">
        <v>2682</v>
      </c>
      <c r="L29" s="16" t="s">
        <v>4253</v>
      </c>
      <c r="M29" s="20">
        <v>1</v>
      </c>
      <c r="N29" s="16" t="s">
        <v>4252</v>
      </c>
      <c r="O29" s="15">
        <v>2693</v>
      </c>
      <c r="P29" s="16" t="s">
        <v>4253</v>
      </c>
      <c r="Q29" s="20">
        <v>1</v>
      </c>
      <c r="R29" s="16" t="s">
        <v>4252</v>
      </c>
      <c r="S29" s="15">
        <v>33</v>
      </c>
      <c r="T29" s="16" t="s">
        <v>4253</v>
      </c>
      <c r="U29" s="20">
        <v>1</v>
      </c>
      <c r="V29" s="16" t="s">
        <v>4252</v>
      </c>
      <c r="W29" s="15">
        <v>5636</v>
      </c>
      <c r="X29" s="16" t="s">
        <v>4252</v>
      </c>
      <c r="Y29" s="15">
        <v>5636</v>
      </c>
      <c r="Z29" s="16" t="s">
        <v>4254</v>
      </c>
      <c r="AA29" s="15">
        <v>215</v>
      </c>
      <c r="AB29" s="16" t="s">
        <v>4255</v>
      </c>
      <c r="AC29" s="20">
        <v>1.0169950000000001</v>
      </c>
      <c r="AD29" s="16" t="s">
        <v>4254</v>
      </c>
      <c r="AE29" s="15">
        <v>2972</v>
      </c>
      <c r="AF29" s="16" t="s">
        <v>4255</v>
      </c>
      <c r="AG29" s="20">
        <v>0.97382329999999995</v>
      </c>
      <c r="AH29" s="16" t="s">
        <v>4254</v>
      </c>
      <c r="AI29" s="15">
        <v>2156</v>
      </c>
      <c r="AJ29" s="16" t="s">
        <v>4255</v>
      </c>
      <c r="AK29" s="20">
        <v>0.80927090000000002</v>
      </c>
      <c r="AL29" s="16" t="s">
        <v>4254</v>
      </c>
      <c r="AM29" s="15">
        <v>82</v>
      </c>
      <c r="AN29" s="16" t="s">
        <v>4255</v>
      </c>
      <c r="AO29" s="20">
        <v>1.0114320000000001</v>
      </c>
      <c r="AP29" s="16" t="s">
        <v>4256</v>
      </c>
      <c r="AQ29" s="15">
        <v>156</v>
      </c>
      <c r="AR29" s="16" t="s">
        <v>4257</v>
      </c>
      <c r="AS29" s="20">
        <v>1.041947</v>
      </c>
      <c r="AT29" s="16" t="s">
        <v>4256</v>
      </c>
      <c r="AU29" s="15">
        <v>2914</v>
      </c>
      <c r="AV29" s="16" t="s">
        <v>4257</v>
      </c>
      <c r="AW29" s="20">
        <v>1.0012939999999999</v>
      </c>
      <c r="AX29" s="16" t="s">
        <v>4256</v>
      </c>
      <c r="AY29" s="15">
        <v>2205</v>
      </c>
      <c r="AZ29" s="16" t="s">
        <v>4257</v>
      </c>
      <c r="BA29" s="20">
        <v>0.8128031</v>
      </c>
      <c r="BB29" s="16" t="s">
        <v>4256</v>
      </c>
      <c r="BC29" s="15">
        <v>77</v>
      </c>
      <c r="BD29" s="16" t="s">
        <v>4257</v>
      </c>
      <c r="BE29" s="20">
        <v>1.0365880000000001</v>
      </c>
      <c r="BF29" s="16" t="s">
        <v>4258</v>
      </c>
      <c r="BG29" s="15">
        <v>136</v>
      </c>
      <c r="BH29" s="16" t="s">
        <v>4259</v>
      </c>
      <c r="BI29" s="20">
        <v>1.0513079999999999</v>
      </c>
      <c r="BJ29" s="16" t="s">
        <v>4258</v>
      </c>
      <c r="BK29" s="15">
        <v>2944</v>
      </c>
      <c r="BL29" s="16" t="s">
        <v>4259</v>
      </c>
      <c r="BM29" s="20">
        <v>0.96894570000000002</v>
      </c>
      <c r="BN29" s="16" t="s">
        <v>4258</v>
      </c>
      <c r="BO29" s="15">
        <v>2426</v>
      </c>
      <c r="BP29" s="16" t="s">
        <v>4259</v>
      </c>
      <c r="BQ29" s="20">
        <v>0.79784189999999999</v>
      </c>
      <c r="BR29" s="16" t="s">
        <v>4258</v>
      </c>
      <c r="BS29" s="15">
        <v>7</v>
      </c>
      <c r="BT29" s="16" t="s">
        <v>4259</v>
      </c>
      <c r="BU29" s="20">
        <v>1.039579</v>
      </c>
      <c r="BV29" s="16" t="s">
        <v>4260</v>
      </c>
      <c r="BW29" s="15">
        <v>135</v>
      </c>
      <c r="BX29" s="16" t="s">
        <v>4261</v>
      </c>
      <c r="BY29" s="20">
        <v>1.0595570000000001</v>
      </c>
      <c r="BZ29" s="16" t="s">
        <v>4260</v>
      </c>
      <c r="CA29" s="15">
        <v>3664</v>
      </c>
      <c r="CB29" s="16" t="s">
        <v>4261</v>
      </c>
      <c r="CC29" s="20">
        <v>1.018694</v>
      </c>
      <c r="CD29" s="16" t="s">
        <v>4260</v>
      </c>
      <c r="CE29" s="15">
        <v>2441</v>
      </c>
      <c r="CF29" s="16" t="s">
        <v>4261</v>
      </c>
      <c r="CG29" s="20">
        <v>0.82629410000000003</v>
      </c>
      <c r="CH29" s="16" t="s">
        <v>4260</v>
      </c>
      <c r="CI29" s="15">
        <v>12</v>
      </c>
      <c r="CJ29" s="16" t="s">
        <v>4261</v>
      </c>
      <c r="CK29" s="20">
        <v>1.0541389999999999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5176.3149388333331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316</v>
      </c>
      <c r="H30" s="16" t="s">
        <v>4253</v>
      </c>
      <c r="I30" s="20">
        <v>1</v>
      </c>
      <c r="J30" s="16" t="s">
        <v>4252</v>
      </c>
      <c r="K30" s="15">
        <v>189</v>
      </c>
      <c r="L30" s="16" t="s">
        <v>4253</v>
      </c>
      <c r="M30" s="20">
        <v>1</v>
      </c>
      <c r="N30" s="16" t="s">
        <v>4252</v>
      </c>
      <c r="O30" s="15">
        <v>3830</v>
      </c>
      <c r="P30" s="16" t="s">
        <v>4253</v>
      </c>
      <c r="Q30" s="20">
        <v>1</v>
      </c>
      <c r="R30" s="16" t="s">
        <v>4252</v>
      </c>
      <c r="S30" s="15">
        <v>19279</v>
      </c>
      <c r="T30" s="16" t="s">
        <v>4253</v>
      </c>
      <c r="U30" s="20">
        <v>1</v>
      </c>
      <c r="V30" s="16" t="s">
        <v>4252</v>
      </c>
      <c r="W30" s="15">
        <v>23614</v>
      </c>
      <c r="X30" s="16" t="s">
        <v>4252</v>
      </c>
      <c r="Y30" s="15">
        <v>23614</v>
      </c>
      <c r="Z30" s="16" t="s">
        <v>4254</v>
      </c>
      <c r="AA30" s="15">
        <v>388</v>
      </c>
      <c r="AB30" s="16" t="s">
        <v>4255</v>
      </c>
      <c r="AC30" s="20">
        <v>1.0169950000000001</v>
      </c>
      <c r="AD30" s="16" t="s">
        <v>4254</v>
      </c>
      <c r="AE30" s="15">
        <v>203</v>
      </c>
      <c r="AF30" s="16" t="s">
        <v>4255</v>
      </c>
      <c r="AG30" s="20">
        <v>0.97382329999999995</v>
      </c>
      <c r="AH30" s="16" t="s">
        <v>4254</v>
      </c>
      <c r="AI30" s="15">
        <v>-175</v>
      </c>
      <c r="AJ30" s="16" t="s">
        <v>4255</v>
      </c>
      <c r="AK30" s="20">
        <v>0.80927090000000002</v>
      </c>
      <c r="AL30" s="16" t="s">
        <v>4254</v>
      </c>
      <c r="AM30" s="15">
        <v>6333</v>
      </c>
      <c r="AN30" s="16" t="s">
        <v>4255</v>
      </c>
      <c r="AO30" s="20">
        <v>1.0114320000000001</v>
      </c>
      <c r="AP30" s="16" t="s">
        <v>4256</v>
      </c>
      <c r="AQ30" s="15">
        <v>455</v>
      </c>
      <c r="AR30" s="16" t="s">
        <v>4257</v>
      </c>
      <c r="AS30" s="20">
        <v>1.041947</v>
      </c>
      <c r="AT30" s="16" t="s">
        <v>4256</v>
      </c>
      <c r="AU30" s="15">
        <v>87</v>
      </c>
      <c r="AV30" s="16" t="s">
        <v>4257</v>
      </c>
      <c r="AW30" s="20">
        <v>1.0012939999999999</v>
      </c>
      <c r="AX30" s="16" t="s">
        <v>4256</v>
      </c>
      <c r="AY30" s="15">
        <v>4536</v>
      </c>
      <c r="AZ30" s="16" t="s">
        <v>4257</v>
      </c>
      <c r="BA30" s="20">
        <v>0.8128031</v>
      </c>
      <c r="BB30" s="16" t="s">
        <v>4256</v>
      </c>
      <c r="BC30" s="15">
        <v>29322</v>
      </c>
      <c r="BD30" s="16" t="s">
        <v>4257</v>
      </c>
      <c r="BE30" s="20">
        <v>1.0365880000000001</v>
      </c>
      <c r="BF30" s="16" t="s">
        <v>4258</v>
      </c>
      <c r="BG30" s="15">
        <v>732</v>
      </c>
      <c r="BH30" s="16" t="s">
        <v>4259</v>
      </c>
      <c r="BI30" s="20">
        <v>1.0513079999999999</v>
      </c>
      <c r="BJ30" s="16" t="s">
        <v>4258</v>
      </c>
      <c r="BK30" s="15">
        <v>47</v>
      </c>
      <c r="BL30" s="16" t="s">
        <v>4259</v>
      </c>
      <c r="BM30" s="20">
        <v>0.96894570000000002</v>
      </c>
      <c r="BN30" s="16" t="s">
        <v>4258</v>
      </c>
      <c r="BO30" s="15">
        <v>2435</v>
      </c>
      <c r="BP30" s="16" t="s">
        <v>4259</v>
      </c>
      <c r="BQ30" s="20">
        <v>0.79784189999999999</v>
      </c>
      <c r="BR30" s="16" t="s">
        <v>4258</v>
      </c>
      <c r="BS30" s="15">
        <v>13803</v>
      </c>
      <c r="BT30" s="16" t="s">
        <v>4259</v>
      </c>
      <c r="BU30" s="20">
        <v>1.039579</v>
      </c>
      <c r="BV30" s="16" t="s">
        <v>4260</v>
      </c>
      <c r="BW30" s="15">
        <v>719</v>
      </c>
      <c r="BX30" s="16" t="s">
        <v>4261</v>
      </c>
      <c r="BY30" s="20">
        <v>1.0595570000000001</v>
      </c>
      <c r="BZ30" s="16" t="s">
        <v>4260</v>
      </c>
      <c r="CA30" s="15">
        <v>32</v>
      </c>
      <c r="CB30" s="16" t="s">
        <v>4261</v>
      </c>
      <c r="CC30" s="20">
        <v>1.018694</v>
      </c>
      <c r="CD30" s="16" t="s">
        <v>4260</v>
      </c>
      <c r="CE30" s="15">
        <v>5828</v>
      </c>
      <c r="CF30" s="16" t="s">
        <v>4261</v>
      </c>
      <c r="CG30" s="20">
        <v>0.82629410000000003</v>
      </c>
      <c r="CH30" s="16" t="s">
        <v>4260</v>
      </c>
      <c r="CI30" s="15">
        <v>24899</v>
      </c>
      <c r="CJ30" s="16" t="s">
        <v>4261</v>
      </c>
      <c r="CK30" s="20">
        <v>1.0541389999999999</v>
      </c>
      <c r="CL30" s="16" t="s">
        <v>4553</v>
      </c>
      <c r="CM30" s="15">
        <f>SUM(A2L223C10)/A2L223C1</f>
        <v>23614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140757</v>
      </c>
      <c r="T31" s="16" t="s">
        <v>4253</v>
      </c>
      <c r="U31" s="20">
        <v>1</v>
      </c>
      <c r="V31" s="16" t="s">
        <v>4252</v>
      </c>
      <c r="W31" s="15">
        <v>140757</v>
      </c>
      <c r="X31" s="16" t="s">
        <v>4252</v>
      </c>
      <c r="Y31" s="15">
        <v>140757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132125</v>
      </c>
      <c r="AN31" s="16" t="s">
        <v>4255</v>
      </c>
      <c r="AO31" s="20">
        <v>1.0114320000000001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127192</v>
      </c>
      <c r="BD31" s="16" t="s">
        <v>4257</v>
      </c>
      <c r="BE31" s="20">
        <v>1.0365880000000001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127714</v>
      </c>
      <c r="BT31" s="16" t="s">
        <v>4259</v>
      </c>
      <c r="BU31" s="20">
        <v>1.039579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134976</v>
      </c>
      <c r="CJ31" s="16" t="s">
        <v>4261</v>
      </c>
      <c r="CK31" s="20">
        <v>1.0541389999999999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135412.71796533334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44095</v>
      </c>
      <c r="T32" s="16" t="s">
        <v>4253</v>
      </c>
      <c r="U32" s="20">
        <v>1</v>
      </c>
      <c r="V32" s="16" t="s">
        <v>4252</v>
      </c>
      <c r="W32" s="15">
        <v>44095</v>
      </c>
      <c r="X32" s="16" t="s">
        <v>4252</v>
      </c>
      <c r="Y32" s="15">
        <v>44095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49909</v>
      </c>
      <c r="AN32" s="16" t="s">
        <v>4255</v>
      </c>
      <c r="AO32" s="20">
        <v>1.0114320000000001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40329</v>
      </c>
      <c r="BD32" s="16" t="s">
        <v>4257</v>
      </c>
      <c r="BE32" s="20">
        <v>1.0365880000000001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46774</v>
      </c>
      <c r="BT32" s="16" t="s">
        <v>4259</v>
      </c>
      <c r="BU32" s="20">
        <v>1.039579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45246</v>
      </c>
      <c r="CJ32" s="16" t="s">
        <v>4261</v>
      </c>
      <c r="CK32" s="20">
        <v>1.0541389999999999</v>
      </c>
      <c r="CL32" s="16" t="s">
        <v>4555</v>
      </c>
      <c r="CM32" s="15">
        <f>SUM(A2L225C10)/A2L225C1</f>
        <v>44095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501047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501047</v>
      </c>
      <c r="X33" s="16" t="s">
        <v>4252</v>
      </c>
      <c r="Y33" s="15">
        <v>501047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489102</v>
      </c>
      <c r="AJ33" s="16" t="s">
        <v>4255</v>
      </c>
      <c r="AK33" s="20">
        <v>0.80927090000000002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520609</v>
      </c>
      <c r="AZ33" s="16" t="s">
        <v>4257</v>
      </c>
      <c r="BA33" s="20">
        <v>0.8128031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567232</v>
      </c>
      <c r="BP33" s="16" t="s">
        <v>4259</v>
      </c>
      <c r="BQ33" s="20">
        <v>0.79784189999999999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538220</v>
      </c>
      <c r="CF33" s="16" t="s">
        <v>4261</v>
      </c>
      <c r="CG33" s="20">
        <v>0.82629410000000003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501047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85918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85918</v>
      </c>
      <c r="X34" s="16" t="s">
        <v>4252</v>
      </c>
      <c r="Y34" s="15">
        <v>85918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51397</v>
      </c>
      <c r="AJ34" s="16" t="s">
        <v>4255</v>
      </c>
      <c r="AK34" s="20">
        <v>0.80927090000000002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7447</v>
      </c>
      <c r="AZ34" s="16" t="s">
        <v>4257</v>
      </c>
      <c r="BA34" s="20">
        <v>0.8128031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10523</v>
      </c>
      <c r="BP34" s="16" t="s">
        <v>4259</v>
      </c>
      <c r="BQ34" s="20">
        <v>0.79784189999999999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9367</v>
      </c>
      <c r="CF34" s="16" t="s">
        <v>4261</v>
      </c>
      <c r="CG34" s="20">
        <v>0.82629410000000003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85918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1298068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1298068</v>
      </c>
      <c r="X37" s="16" t="s">
        <v>4252</v>
      </c>
      <c r="Y37" s="15">
        <v>1298068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1319940</v>
      </c>
      <c r="AJ37" s="16" t="s">
        <v>4255</v>
      </c>
      <c r="AK37" s="20">
        <v>0.80927090000000002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1207023</v>
      </c>
      <c r="AZ37" s="16" t="s">
        <v>4257</v>
      </c>
      <c r="BA37" s="20">
        <v>0.8128031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1143299</v>
      </c>
      <c r="BP37" s="16" t="s">
        <v>4259</v>
      </c>
      <c r="BQ37" s="20">
        <v>0.79784189999999999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1125094</v>
      </c>
      <c r="CF37" s="16" t="s">
        <v>4261</v>
      </c>
      <c r="CG37" s="20">
        <v>0.82629410000000003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1298068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346399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346399</v>
      </c>
      <c r="X38" s="16" t="s">
        <v>4252</v>
      </c>
      <c r="Y38" s="15">
        <v>346399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356009</v>
      </c>
      <c r="AJ38" s="16" t="s">
        <v>4255</v>
      </c>
      <c r="AK38" s="20">
        <v>0.80927090000000002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332874</v>
      </c>
      <c r="AZ38" s="16" t="s">
        <v>4257</v>
      </c>
      <c r="BA38" s="20">
        <v>0.8128031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317881</v>
      </c>
      <c r="BP38" s="16" t="s">
        <v>4259</v>
      </c>
      <c r="BQ38" s="20">
        <v>0.79784189999999999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345698</v>
      </c>
      <c r="CF38" s="16" t="s">
        <v>4261</v>
      </c>
      <c r="CG38" s="20">
        <v>0.82629410000000003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346399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151434</v>
      </c>
      <c r="T39" s="16" t="s">
        <v>4253</v>
      </c>
      <c r="U39" s="20">
        <v>1</v>
      </c>
      <c r="V39" s="16" t="s">
        <v>4252</v>
      </c>
      <c r="W39" s="15">
        <v>151434</v>
      </c>
      <c r="X39" s="16" t="s">
        <v>4252</v>
      </c>
      <c r="Y39" s="15">
        <v>151434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146868</v>
      </c>
      <c r="AN39" s="16" t="s">
        <v>4255</v>
      </c>
      <c r="AO39" s="20">
        <v>1.0114320000000001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129349</v>
      </c>
      <c r="BD39" s="16" t="s">
        <v>4257</v>
      </c>
      <c r="BE39" s="20">
        <v>1.0365880000000001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154583</v>
      </c>
      <c r="BT39" s="16" t="s">
        <v>4259</v>
      </c>
      <c r="BU39" s="20">
        <v>1.039579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141234</v>
      </c>
      <c r="CJ39" s="16" t="s">
        <v>4261</v>
      </c>
      <c r="CK39" s="20">
        <v>1.0541389999999999</v>
      </c>
      <c r="CL39" s="16" t="s">
        <v>4562</v>
      </c>
      <c r="CM39" s="15">
        <f>SUM(A2L232C10)/A2L232C1</f>
        <v>151434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490962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490962</v>
      </c>
      <c r="X42" s="16" t="s">
        <v>4252</v>
      </c>
      <c r="Y42" s="15">
        <v>490962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439484</v>
      </c>
      <c r="AJ42" s="16" t="s">
        <v>4255</v>
      </c>
      <c r="AK42" s="20">
        <v>0.80927090000000002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410785</v>
      </c>
      <c r="AZ42" s="16" t="s">
        <v>4257</v>
      </c>
      <c r="BA42" s="20">
        <v>0.8128031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404968</v>
      </c>
      <c r="BP42" s="16" t="s">
        <v>4259</v>
      </c>
      <c r="BQ42" s="20">
        <v>0.79784189999999999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410116</v>
      </c>
      <c r="CF42" s="16" t="s">
        <v>4261</v>
      </c>
      <c r="CG42" s="20">
        <v>0.82629410000000003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393503.64454969997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347</v>
      </c>
      <c r="H44" s="16" t="s">
        <v>4253</v>
      </c>
      <c r="I44" s="20">
        <v>1</v>
      </c>
      <c r="J44" s="16" t="s">
        <v>4252</v>
      </c>
      <c r="K44" s="15">
        <v>1322</v>
      </c>
      <c r="L44" s="16" t="s">
        <v>4253</v>
      </c>
      <c r="M44" s="20">
        <v>1</v>
      </c>
      <c r="N44" s="16" t="s">
        <v>4252</v>
      </c>
      <c r="O44" s="15">
        <v>24</v>
      </c>
      <c r="P44" s="16" t="s">
        <v>4253</v>
      </c>
      <c r="Q44" s="20">
        <v>1</v>
      </c>
      <c r="R44" s="16" t="s">
        <v>4252</v>
      </c>
      <c r="S44" s="15">
        <v>289</v>
      </c>
      <c r="T44" s="16" t="s">
        <v>4253</v>
      </c>
      <c r="U44" s="20">
        <v>1</v>
      </c>
      <c r="V44" s="16" t="s">
        <v>4252</v>
      </c>
      <c r="W44" s="15">
        <v>1982</v>
      </c>
      <c r="X44" s="16" t="s">
        <v>4252</v>
      </c>
      <c r="Y44" s="15">
        <v>1982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1186</v>
      </c>
      <c r="AF44" s="16" t="s">
        <v>4255</v>
      </c>
      <c r="AG44" s="20">
        <v>0.97382329999999995</v>
      </c>
      <c r="AH44" s="16" t="s">
        <v>4254</v>
      </c>
      <c r="AI44" s="15">
        <v>50</v>
      </c>
      <c r="AJ44" s="16" t="s">
        <v>4255</v>
      </c>
      <c r="AK44" s="20">
        <v>0.80927090000000002</v>
      </c>
      <c r="AL44" s="16" t="s">
        <v>4254</v>
      </c>
      <c r="AM44" s="15">
        <v>18328</v>
      </c>
      <c r="AN44" s="16" t="s">
        <v>4255</v>
      </c>
      <c r="AO44" s="20">
        <v>1.0114320000000001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1162</v>
      </c>
      <c r="AV44" s="16" t="s">
        <v>4257</v>
      </c>
      <c r="AW44" s="20">
        <v>1.0012939999999999</v>
      </c>
      <c r="AX44" s="16" t="s">
        <v>4256</v>
      </c>
      <c r="AY44" s="15">
        <v>260</v>
      </c>
      <c r="AZ44" s="16" t="s">
        <v>4257</v>
      </c>
      <c r="BA44" s="20">
        <v>0.8128031</v>
      </c>
      <c r="BB44" s="16" t="s">
        <v>4256</v>
      </c>
      <c r="BC44" s="15">
        <v>1520</v>
      </c>
      <c r="BD44" s="16" t="s">
        <v>4257</v>
      </c>
      <c r="BE44" s="20">
        <v>1.0365880000000001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1206</v>
      </c>
      <c r="BL44" s="16" t="s">
        <v>4259</v>
      </c>
      <c r="BM44" s="20">
        <v>0.96894570000000002</v>
      </c>
      <c r="BN44" s="16" t="s">
        <v>4258</v>
      </c>
      <c r="BO44" s="15">
        <v>264</v>
      </c>
      <c r="BP44" s="16" t="s">
        <v>4259</v>
      </c>
      <c r="BQ44" s="20">
        <v>0.79784189999999999</v>
      </c>
      <c r="BR44" s="16" t="s">
        <v>4258</v>
      </c>
      <c r="BS44" s="15">
        <v>225</v>
      </c>
      <c r="BT44" s="16" t="s">
        <v>4259</v>
      </c>
      <c r="BU44" s="20">
        <v>1.039579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1006</v>
      </c>
      <c r="CB44" s="16" t="s">
        <v>4261</v>
      </c>
      <c r="CC44" s="20">
        <v>1.018694</v>
      </c>
      <c r="CD44" s="16" t="s">
        <v>4260</v>
      </c>
      <c r="CE44" s="15">
        <v>4107</v>
      </c>
      <c r="CF44" s="16" t="s">
        <v>4261</v>
      </c>
      <c r="CG44" s="20">
        <v>0.82629410000000003</v>
      </c>
      <c r="CH44" s="16" t="s">
        <v>4260</v>
      </c>
      <c r="CI44" s="15">
        <v>290</v>
      </c>
      <c r="CJ44" s="16" t="s">
        <v>4261</v>
      </c>
      <c r="CK44" s="20">
        <v>1.0541389999999999</v>
      </c>
      <c r="CL44" s="16" t="s">
        <v>4567</v>
      </c>
      <c r="CM44" s="15">
        <f>SUM(A2L237C10)/A2L237C1</f>
        <v>1982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343986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502837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1162407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420621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2429851</v>
      </c>
      <c r="X45" s="16" t="s">
        <v>4573</v>
      </c>
      <c r="Y45" s="17">
        <f>SUM(A2L220C11:A2L237C11)-2*(A2L227C11+A2L229C11+A2L231C11+A2L234C11+A2L235C11)</f>
        <v>2429851</v>
      </c>
      <c r="Z45" s="16" t="s">
        <v>4574</v>
      </c>
      <c r="AA45" s="17">
        <f>SUM(A2L220C12:A2L237C12)-2*SUM(A2L227C12,A2L229C12,A2L231C12,A2L234C12,A2L235C12)</f>
        <v>323386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469548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1245879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417051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281379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428252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1266188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393278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280708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427853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1261421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415067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286385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438048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1190796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405401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2426572.0098290001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951</v>
      </c>
      <c r="H46" s="16" t="s">
        <v>4253</v>
      </c>
      <c r="I46" s="20">
        <v>1</v>
      </c>
      <c r="J46" s="16" t="s">
        <v>4252</v>
      </c>
      <c r="K46" s="15">
        <v>710</v>
      </c>
      <c r="L46" s="16" t="s">
        <v>4253</v>
      </c>
      <c r="M46" s="20">
        <v>1</v>
      </c>
      <c r="N46" s="16" t="s">
        <v>4252</v>
      </c>
      <c r="O46" s="15">
        <v>1536</v>
      </c>
      <c r="P46" s="16" t="s">
        <v>4253</v>
      </c>
      <c r="Q46" s="20">
        <v>1</v>
      </c>
      <c r="R46" s="16" t="s">
        <v>4252</v>
      </c>
      <c r="S46" s="15">
        <v>749</v>
      </c>
      <c r="T46" s="16" t="s">
        <v>4253</v>
      </c>
      <c r="U46" s="20">
        <v>1</v>
      </c>
      <c r="V46" s="16" t="s">
        <v>4252</v>
      </c>
      <c r="W46" s="15">
        <v>3946</v>
      </c>
      <c r="X46" s="16" t="s">
        <v>4252</v>
      </c>
      <c r="Y46" s="15">
        <v>5203</v>
      </c>
      <c r="Z46" s="16" t="s">
        <v>4254</v>
      </c>
      <c r="AA46" s="15">
        <v>866</v>
      </c>
      <c r="AB46" s="16" t="s">
        <v>4255</v>
      </c>
      <c r="AC46" s="20">
        <v>1.0169950000000001</v>
      </c>
      <c r="AD46" s="16" t="s">
        <v>4254</v>
      </c>
      <c r="AE46" s="15">
        <v>855</v>
      </c>
      <c r="AF46" s="16" t="s">
        <v>4255</v>
      </c>
      <c r="AG46" s="20">
        <v>0.97382329999999995</v>
      </c>
      <c r="AH46" s="16" t="s">
        <v>4254</v>
      </c>
      <c r="AI46" s="15">
        <v>1506</v>
      </c>
      <c r="AJ46" s="16" t="s">
        <v>4255</v>
      </c>
      <c r="AK46" s="20">
        <v>0.80927090000000002</v>
      </c>
      <c r="AL46" s="16" t="s">
        <v>4254</v>
      </c>
      <c r="AM46" s="15">
        <v>790</v>
      </c>
      <c r="AN46" s="16" t="s">
        <v>4255</v>
      </c>
      <c r="AO46" s="20">
        <v>1.0114320000000001</v>
      </c>
      <c r="AP46" s="16" t="s">
        <v>4256</v>
      </c>
      <c r="AQ46" s="15">
        <v>839</v>
      </c>
      <c r="AR46" s="16" t="s">
        <v>4257</v>
      </c>
      <c r="AS46" s="20">
        <v>1.041947</v>
      </c>
      <c r="AT46" s="16" t="s">
        <v>4256</v>
      </c>
      <c r="AU46" s="15">
        <v>853</v>
      </c>
      <c r="AV46" s="16" t="s">
        <v>4257</v>
      </c>
      <c r="AW46" s="20">
        <v>1.0012939999999999</v>
      </c>
      <c r="AX46" s="16" t="s">
        <v>4256</v>
      </c>
      <c r="AY46" s="15">
        <v>1317</v>
      </c>
      <c r="AZ46" s="16" t="s">
        <v>4257</v>
      </c>
      <c r="BA46" s="20">
        <v>0.8128031</v>
      </c>
      <c r="BB46" s="16" t="s">
        <v>4256</v>
      </c>
      <c r="BC46" s="15">
        <v>664</v>
      </c>
      <c r="BD46" s="16" t="s">
        <v>4257</v>
      </c>
      <c r="BE46" s="20">
        <v>1.0365880000000001</v>
      </c>
      <c r="BF46" s="16" t="s">
        <v>4258</v>
      </c>
      <c r="BG46" s="15">
        <v>820</v>
      </c>
      <c r="BH46" s="16" t="s">
        <v>4259</v>
      </c>
      <c r="BI46" s="20">
        <v>1.0513079999999999</v>
      </c>
      <c r="BJ46" s="16" t="s">
        <v>4258</v>
      </c>
      <c r="BK46" s="15">
        <v>712</v>
      </c>
      <c r="BL46" s="16" t="s">
        <v>4259</v>
      </c>
      <c r="BM46" s="20">
        <v>0.96894570000000002</v>
      </c>
      <c r="BN46" s="16" t="s">
        <v>4258</v>
      </c>
      <c r="BO46" s="15">
        <v>1531</v>
      </c>
      <c r="BP46" s="16" t="s">
        <v>4259</v>
      </c>
      <c r="BQ46" s="20">
        <v>0.79784189999999999</v>
      </c>
      <c r="BR46" s="16" t="s">
        <v>4258</v>
      </c>
      <c r="BS46" s="15">
        <v>522</v>
      </c>
      <c r="BT46" s="16" t="s">
        <v>4259</v>
      </c>
      <c r="BU46" s="20">
        <v>1.039579</v>
      </c>
      <c r="BV46" s="16" t="s">
        <v>4260</v>
      </c>
      <c r="BW46" s="15">
        <v>727</v>
      </c>
      <c r="BX46" s="16" t="s">
        <v>4261</v>
      </c>
      <c r="BY46" s="20">
        <v>1.0595570000000001</v>
      </c>
      <c r="BZ46" s="16" t="s">
        <v>4260</v>
      </c>
      <c r="CA46" s="15">
        <v>720</v>
      </c>
      <c r="CB46" s="16" t="s">
        <v>4261</v>
      </c>
      <c r="CC46" s="20">
        <v>1.018694</v>
      </c>
      <c r="CD46" s="16" t="s">
        <v>4260</v>
      </c>
      <c r="CE46" s="15">
        <v>1509</v>
      </c>
      <c r="CF46" s="16" t="s">
        <v>4261</v>
      </c>
      <c r="CG46" s="20">
        <v>0.82629410000000003</v>
      </c>
      <c r="CH46" s="16" t="s">
        <v>4260</v>
      </c>
      <c r="CI46" s="15">
        <v>567</v>
      </c>
      <c r="CJ46" s="16" t="s">
        <v>4261</v>
      </c>
      <c r="CK46" s="20">
        <v>1.0541389999999999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3721.3944255333331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356</v>
      </c>
      <c r="H47" s="16" t="s">
        <v>4253</v>
      </c>
      <c r="I47" s="20">
        <v>1</v>
      </c>
      <c r="J47" s="16" t="s">
        <v>4252</v>
      </c>
      <c r="K47" s="15">
        <v>14563</v>
      </c>
      <c r="L47" s="16" t="s">
        <v>4253</v>
      </c>
      <c r="M47" s="20">
        <v>1</v>
      </c>
      <c r="N47" s="16" t="s">
        <v>4252</v>
      </c>
      <c r="O47" s="15">
        <v>55216</v>
      </c>
      <c r="P47" s="16" t="s">
        <v>4253</v>
      </c>
      <c r="Q47" s="20">
        <v>1</v>
      </c>
      <c r="R47" s="16" t="s">
        <v>4252</v>
      </c>
      <c r="S47" s="15">
        <v>124</v>
      </c>
      <c r="T47" s="16" t="s">
        <v>4253</v>
      </c>
      <c r="U47" s="20">
        <v>1</v>
      </c>
      <c r="V47" s="16" t="s">
        <v>4252</v>
      </c>
      <c r="W47" s="15">
        <v>70259</v>
      </c>
      <c r="X47" s="16" t="s">
        <v>4252</v>
      </c>
      <c r="Y47" s="15">
        <v>70259</v>
      </c>
      <c r="Z47" s="16" t="s">
        <v>4254</v>
      </c>
      <c r="AA47" s="15">
        <v>519</v>
      </c>
      <c r="AB47" s="16" t="s">
        <v>4255</v>
      </c>
      <c r="AC47" s="20">
        <v>1.0169950000000001</v>
      </c>
      <c r="AD47" s="16" t="s">
        <v>4254</v>
      </c>
      <c r="AE47" s="15">
        <v>18127</v>
      </c>
      <c r="AF47" s="16" t="s">
        <v>4255</v>
      </c>
      <c r="AG47" s="20">
        <v>0.97382329999999995</v>
      </c>
      <c r="AH47" s="16" t="s">
        <v>4254</v>
      </c>
      <c r="AI47" s="15">
        <v>65765</v>
      </c>
      <c r="AJ47" s="16" t="s">
        <v>4255</v>
      </c>
      <c r="AK47" s="20">
        <v>0.80927090000000002</v>
      </c>
      <c r="AL47" s="16" t="s">
        <v>4254</v>
      </c>
      <c r="AM47" s="15">
        <v>20</v>
      </c>
      <c r="AN47" s="16" t="s">
        <v>4255</v>
      </c>
      <c r="AO47" s="20">
        <v>1.0114320000000001</v>
      </c>
      <c r="AP47" s="16" t="s">
        <v>4256</v>
      </c>
      <c r="AQ47" s="15">
        <v>501</v>
      </c>
      <c r="AR47" s="16" t="s">
        <v>4257</v>
      </c>
      <c r="AS47" s="20">
        <v>1.041947</v>
      </c>
      <c r="AT47" s="16" t="s">
        <v>4256</v>
      </c>
      <c r="AU47" s="15">
        <v>15664</v>
      </c>
      <c r="AV47" s="16" t="s">
        <v>4257</v>
      </c>
      <c r="AW47" s="20">
        <v>1.0012939999999999</v>
      </c>
      <c r="AX47" s="16" t="s">
        <v>4256</v>
      </c>
      <c r="AY47" s="15">
        <v>46657</v>
      </c>
      <c r="AZ47" s="16" t="s">
        <v>4257</v>
      </c>
      <c r="BA47" s="20">
        <v>0.8128031</v>
      </c>
      <c r="BB47" s="16" t="s">
        <v>4256</v>
      </c>
      <c r="BC47" s="15">
        <v>38</v>
      </c>
      <c r="BD47" s="16" t="s">
        <v>4257</v>
      </c>
      <c r="BE47" s="20">
        <v>1.0365880000000001</v>
      </c>
      <c r="BF47" s="16" t="s">
        <v>4258</v>
      </c>
      <c r="BG47" s="15">
        <v>478</v>
      </c>
      <c r="BH47" s="16" t="s">
        <v>4259</v>
      </c>
      <c r="BI47" s="20">
        <v>1.0513079999999999</v>
      </c>
      <c r="BJ47" s="16" t="s">
        <v>4258</v>
      </c>
      <c r="BK47" s="15">
        <v>15327</v>
      </c>
      <c r="BL47" s="16" t="s">
        <v>4259</v>
      </c>
      <c r="BM47" s="20">
        <v>0.96894570000000002</v>
      </c>
      <c r="BN47" s="16" t="s">
        <v>4258</v>
      </c>
      <c r="BO47" s="15">
        <v>37584</v>
      </c>
      <c r="BP47" s="16" t="s">
        <v>4259</v>
      </c>
      <c r="BQ47" s="20">
        <v>0.79784189999999999</v>
      </c>
      <c r="BR47" s="16" t="s">
        <v>4258</v>
      </c>
      <c r="BS47" s="15">
        <v>14</v>
      </c>
      <c r="BT47" s="16" t="s">
        <v>4259</v>
      </c>
      <c r="BU47" s="20">
        <v>1.039579</v>
      </c>
      <c r="BV47" s="16" t="s">
        <v>4260</v>
      </c>
      <c r="BW47" s="15">
        <v>449</v>
      </c>
      <c r="BX47" s="16" t="s">
        <v>4261</v>
      </c>
      <c r="BY47" s="20">
        <v>1.0595570000000001</v>
      </c>
      <c r="BZ47" s="16" t="s">
        <v>4260</v>
      </c>
      <c r="CA47" s="15">
        <v>7614</v>
      </c>
      <c r="CB47" s="16" t="s">
        <v>4261</v>
      </c>
      <c r="CC47" s="20">
        <v>1.018694</v>
      </c>
      <c r="CD47" s="16" t="s">
        <v>4260</v>
      </c>
      <c r="CE47" s="15">
        <v>48179</v>
      </c>
      <c r="CF47" s="16" t="s">
        <v>4261</v>
      </c>
      <c r="CG47" s="20">
        <v>0.82629410000000003</v>
      </c>
      <c r="CH47" s="16" t="s">
        <v>4260</v>
      </c>
      <c r="CI47" s="15">
        <v>316</v>
      </c>
      <c r="CJ47" s="16" t="s">
        <v>4261</v>
      </c>
      <c r="CK47" s="20">
        <v>1.0541389999999999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65283.291328766674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-1</v>
      </c>
      <c r="CB48" s="16" t="s">
        <v>4261</v>
      </c>
      <c r="CC48" s="20">
        <v>1.018694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1</v>
      </c>
      <c r="CJ48" s="16" t="s">
        <v>4261</v>
      </c>
      <c r="CK48" s="20">
        <v>1.0541389999999999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6587</v>
      </c>
      <c r="H49" s="16" t="s">
        <v>4253</v>
      </c>
      <c r="I49" s="20">
        <v>1</v>
      </c>
      <c r="J49" s="16" t="s">
        <v>4252</v>
      </c>
      <c r="K49" s="15">
        <v>1680</v>
      </c>
      <c r="L49" s="16" t="s">
        <v>4253</v>
      </c>
      <c r="M49" s="20">
        <v>1</v>
      </c>
      <c r="N49" s="16" t="s">
        <v>4252</v>
      </c>
      <c r="O49" s="15">
        <v>21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8288</v>
      </c>
      <c r="X49" s="16" t="s">
        <v>4252</v>
      </c>
      <c r="Y49" s="15">
        <v>25409</v>
      </c>
      <c r="Z49" s="16" t="s">
        <v>4254</v>
      </c>
      <c r="AA49" s="15">
        <v>6301</v>
      </c>
      <c r="AB49" s="16" t="s">
        <v>4255</v>
      </c>
      <c r="AC49" s="20">
        <v>1.0169950000000001</v>
      </c>
      <c r="AD49" s="16" t="s">
        <v>4254</v>
      </c>
      <c r="AE49" s="15">
        <v>2067</v>
      </c>
      <c r="AF49" s="16" t="s">
        <v>4255</v>
      </c>
      <c r="AG49" s="20">
        <v>0.97382329999999995</v>
      </c>
      <c r="AH49" s="16" t="s">
        <v>4254</v>
      </c>
      <c r="AI49" s="15">
        <v>10</v>
      </c>
      <c r="AJ49" s="16" t="s">
        <v>4255</v>
      </c>
      <c r="AK49" s="20">
        <v>0.80927090000000002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5454</v>
      </c>
      <c r="AR49" s="16" t="s">
        <v>4257</v>
      </c>
      <c r="AS49" s="20">
        <v>1.041947</v>
      </c>
      <c r="AT49" s="16" t="s">
        <v>4256</v>
      </c>
      <c r="AU49" s="15">
        <v>2061</v>
      </c>
      <c r="AV49" s="16" t="s">
        <v>4257</v>
      </c>
      <c r="AW49" s="20">
        <v>1.0012939999999999</v>
      </c>
      <c r="AX49" s="16" t="s">
        <v>4256</v>
      </c>
      <c r="AY49" s="15">
        <v>25</v>
      </c>
      <c r="AZ49" s="16" t="s">
        <v>4257</v>
      </c>
      <c r="BA49" s="20">
        <v>0.8128031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6004</v>
      </c>
      <c r="BH49" s="16" t="s">
        <v>4259</v>
      </c>
      <c r="BI49" s="20">
        <v>1.0513079999999999</v>
      </c>
      <c r="BJ49" s="16" t="s">
        <v>4258</v>
      </c>
      <c r="BK49" s="15">
        <v>1754</v>
      </c>
      <c r="BL49" s="16" t="s">
        <v>4259</v>
      </c>
      <c r="BM49" s="20">
        <v>0.96894570000000002</v>
      </c>
      <c r="BN49" s="16" t="s">
        <v>4258</v>
      </c>
      <c r="BO49" s="15">
        <v>61</v>
      </c>
      <c r="BP49" s="16" t="s">
        <v>4259</v>
      </c>
      <c r="BQ49" s="20">
        <v>0.79784189999999999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6254</v>
      </c>
      <c r="BX49" s="16" t="s">
        <v>4261</v>
      </c>
      <c r="BY49" s="20">
        <v>1.0595570000000001</v>
      </c>
      <c r="BZ49" s="16" t="s">
        <v>4260</v>
      </c>
      <c r="CA49" s="15">
        <v>1727</v>
      </c>
      <c r="CB49" s="16" t="s">
        <v>4261</v>
      </c>
      <c r="CC49" s="20">
        <v>1.018694</v>
      </c>
      <c r="CD49" s="16" t="s">
        <v>4260</v>
      </c>
      <c r="CE49" s="15">
        <v>72</v>
      </c>
      <c r="CF49" s="16" t="s">
        <v>4261</v>
      </c>
      <c r="CG49" s="20">
        <v>0.82629410000000003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8161.2789715333338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120</v>
      </c>
      <c r="H50" s="16" t="s">
        <v>4253</v>
      </c>
      <c r="I50" s="20">
        <v>1</v>
      </c>
      <c r="J50" s="16" t="s">
        <v>4252</v>
      </c>
      <c r="K50" s="15">
        <v>3131</v>
      </c>
      <c r="L50" s="16" t="s">
        <v>4253</v>
      </c>
      <c r="M50" s="20">
        <v>1</v>
      </c>
      <c r="N50" s="16" t="s">
        <v>4252</v>
      </c>
      <c r="O50" s="15">
        <v>30737</v>
      </c>
      <c r="P50" s="16" t="s">
        <v>4253</v>
      </c>
      <c r="Q50" s="20">
        <v>1</v>
      </c>
      <c r="R50" s="16" t="s">
        <v>4252</v>
      </c>
      <c r="S50" s="15">
        <v>31</v>
      </c>
      <c r="T50" s="16" t="s">
        <v>4253</v>
      </c>
      <c r="U50" s="20">
        <v>1</v>
      </c>
      <c r="V50" s="16" t="s">
        <v>4252</v>
      </c>
      <c r="W50" s="15">
        <v>34019</v>
      </c>
      <c r="X50" s="16" t="s">
        <v>4252</v>
      </c>
      <c r="Y50" s="15">
        <v>34076</v>
      </c>
      <c r="Z50" s="16" t="s">
        <v>4254</v>
      </c>
      <c r="AA50" s="15">
        <v>120</v>
      </c>
      <c r="AB50" s="16" t="s">
        <v>4255</v>
      </c>
      <c r="AC50" s="20">
        <v>1.0169950000000001</v>
      </c>
      <c r="AD50" s="16" t="s">
        <v>4254</v>
      </c>
      <c r="AE50" s="15">
        <v>921</v>
      </c>
      <c r="AF50" s="16" t="s">
        <v>4255</v>
      </c>
      <c r="AG50" s="20">
        <v>0.97382329999999995</v>
      </c>
      <c r="AH50" s="16" t="s">
        <v>4254</v>
      </c>
      <c r="AI50" s="15">
        <v>30814</v>
      </c>
      <c r="AJ50" s="16" t="s">
        <v>4255</v>
      </c>
      <c r="AK50" s="20">
        <v>0.80927090000000002</v>
      </c>
      <c r="AL50" s="16" t="s">
        <v>4254</v>
      </c>
      <c r="AM50" s="15">
        <v>12</v>
      </c>
      <c r="AN50" s="16" t="s">
        <v>4255</v>
      </c>
      <c r="AO50" s="20">
        <v>1.0114320000000001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3233</v>
      </c>
      <c r="AV50" s="16" t="s">
        <v>4257</v>
      </c>
      <c r="AW50" s="20">
        <v>1.0012939999999999</v>
      </c>
      <c r="AX50" s="16" t="s">
        <v>4256</v>
      </c>
      <c r="AY50" s="15">
        <v>32273</v>
      </c>
      <c r="AZ50" s="16" t="s">
        <v>4257</v>
      </c>
      <c r="BA50" s="20">
        <v>0.8128031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2079</v>
      </c>
      <c r="BL50" s="16" t="s">
        <v>4259</v>
      </c>
      <c r="BM50" s="20">
        <v>0.96894570000000002</v>
      </c>
      <c r="BN50" s="16" t="s">
        <v>4258</v>
      </c>
      <c r="BO50" s="15">
        <v>29750</v>
      </c>
      <c r="BP50" s="16" t="s">
        <v>4259</v>
      </c>
      <c r="BQ50" s="20">
        <v>0.79784189999999999</v>
      </c>
      <c r="BR50" s="16" t="s">
        <v>4258</v>
      </c>
      <c r="BS50" s="15">
        <v>7</v>
      </c>
      <c r="BT50" s="16" t="s">
        <v>4259</v>
      </c>
      <c r="BU50" s="20">
        <v>1.039579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2567</v>
      </c>
      <c r="CB50" s="16" t="s">
        <v>4261</v>
      </c>
      <c r="CC50" s="20">
        <v>1.018694</v>
      </c>
      <c r="CD50" s="16" t="s">
        <v>4260</v>
      </c>
      <c r="CE50" s="15">
        <v>29477</v>
      </c>
      <c r="CF50" s="16" t="s">
        <v>4261</v>
      </c>
      <c r="CG50" s="20">
        <v>0.82629410000000003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29818.573101400001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16</v>
      </c>
      <c r="H51" s="16" t="s">
        <v>4253</v>
      </c>
      <c r="I51" s="20">
        <v>1</v>
      </c>
      <c r="J51" s="16" t="s">
        <v>4252</v>
      </c>
      <c r="K51" s="15">
        <v>323</v>
      </c>
      <c r="L51" s="16" t="s">
        <v>4253</v>
      </c>
      <c r="M51" s="20">
        <v>1</v>
      </c>
      <c r="N51" s="16" t="s">
        <v>4252</v>
      </c>
      <c r="O51" s="15">
        <v>537</v>
      </c>
      <c r="P51" s="16" t="s">
        <v>4253</v>
      </c>
      <c r="Q51" s="20">
        <v>1</v>
      </c>
      <c r="R51" s="16" t="s">
        <v>4252</v>
      </c>
      <c r="S51" s="15">
        <v>1</v>
      </c>
      <c r="T51" s="16" t="s">
        <v>4253</v>
      </c>
      <c r="U51" s="20">
        <v>1</v>
      </c>
      <c r="V51" s="16" t="s">
        <v>4252</v>
      </c>
      <c r="W51" s="15">
        <v>877</v>
      </c>
      <c r="X51" s="16" t="s">
        <v>4252</v>
      </c>
      <c r="Y51" s="15">
        <v>885</v>
      </c>
      <c r="Z51" s="16" t="s">
        <v>4254</v>
      </c>
      <c r="AA51" s="15">
        <v>14</v>
      </c>
      <c r="AB51" s="16" t="s">
        <v>4255</v>
      </c>
      <c r="AC51" s="20">
        <v>1.0169950000000001</v>
      </c>
      <c r="AD51" s="16" t="s">
        <v>4254</v>
      </c>
      <c r="AE51" s="15">
        <v>371</v>
      </c>
      <c r="AF51" s="16" t="s">
        <v>4255</v>
      </c>
      <c r="AG51" s="20">
        <v>0.97382329999999995</v>
      </c>
      <c r="AH51" s="16" t="s">
        <v>4254</v>
      </c>
      <c r="AI51" s="15">
        <v>456</v>
      </c>
      <c r="AJ51" s="16" t="s">
        <v>4255</v>
      </c>
      <c r="AK51" s="20">
        <v>0.80927090000000002</v>
      </c>
      <c r="AL51" s="16" t="s">
        <v>4254</v>
      </c>
      <c r="AM51" s="15">
        <v>7</v>
      </c>
      <c r="AN51" s="16" t="s">
        <v>4255</v>
      </c>
      <c r="AO51" s="20">
        <v>1.0114320000000001</v>
      </c>
      <c r="AP51" s="16" t="s">
        <v>4256</v>
      </c>
      <c r="AQ51" s="15">
        <v>14</v>
      </c>
      <c r="AR51" s="16" t="s">
        <v>4257</v>
      </c>
      <c r="AS51" s="20">
        <v>1.041947</v>
      </c>
      <c r="AT51" s="16" t="s">
        <v>4256</v>
      </c>
      <c r="AU51" s="15">
        <v>400</v>
      </c>
      <c r="AV51" s="16" t="s">
        <v>4257</v>
      </c>
      <c r="AW51" s="20">
        <v>1.0012939999999999</v>
      </c>
      <c r="AX51" s="16" t="s">
        <v>4256</v>
      </c>
      <c r="AY51" s="15">
        <v>434</v>
      </c>
      <c r="AZ51" s="16" t="s">
        <v>4257</v>
      </c>
      <c r="BA51" s="20">
        <v>0.8128031</v>
      </c>
      <c r="BB51" s="16" t="s">
        <v>4256</v>
      </c>
      <c r="BC51" s="15">
        <v>14</v>
      </c>
      <c r="BD51" s="16" t="s">
        <v>4257</v>
      </c>
      <c r="BE51" s="20">
        <v>1.0365880000000001</v>
      </c>
      <c r="BF51" s="16" t="s">
        <v>4258</v>
      </c>
      <c r="BG51" s="15">
        <v>12</v>
      </c>
      <c r="BH51" s="16" t="s">
        <v>4259</v>
      </c>
      <c r="BI51" s="20">
        <v>1.0513079999999999</v>
      </c>
      <c r="BJ51" s="16" t="s">
        <v>4258</v>
      </c>
      <c r="BK51" s="15">
        <v>540</v>
      </c>
      <c r="BL51" s="16" t="s">
        <v>4259</v>
      </c>
      <c r="BM51" s="20">
        <v>0.96894570000000002</v>
      </c>
      <c r="BN51" s="16" t="s">
        <v>4258</v>
      </c>
      <c r="BO51" s="15">
        <v>602</v>
      </c>
      <c r="BP51" s="16" t="s">
        <v>4259</v>
      </c>
      <c r="BQ51" s="20">
        <v>0.79784189999999999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11</v>
      </c>
      <c r="BX51" s="16" t="s">
        <v>4261</v>
      </c>
      <c r="BY51" s="20">
        <v>1.0595570000000001</v>
      </c>
      <c r="BZ51" s="16" t="s">
        <v>4260</v>
      </c>
      <c r="CA51" s="15">
        <v>885</v>
      </c>
      <c r="CB51" s="16" t="s">
        <v>4261</v>
      </c>
      <c r="CC51" s="20">
        <v>1.018694</v>
      </c>
      <c r="CD51" s="16" t="s">
        <v>4260</v>
      </c>
      <c r="CE51" s="15">
        <v>354</v>
      </c>
      <c r="CF51" s="16" t="s">
        <v>4261</v>
      </c>
      <c r="CG51" s="20">
        <v>0.82629410000000003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803.66918803333328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23993</v>
      </c>
      <c r="H52" s="16" t="s">
        <v>4253</v>
      </c>
      <c r="I52" s="20">
        <v>1</v>
      </c>
      <c r="J52" s="16" t="s">
        <v>4252</v>
      </c>
      <c r="K52" s="15">
        <v>2078</v>
      </c>
      <c r="L52" s="16" t="s">
        <v>4253</v>
      </c>
      <c r="M52" s="20">
        <v>1</v>
      </c>
      <c r="N52" s="16" t="s">
        <v>4252</v>
      </c>
      <c r="O52" s="15">
        <v>58135</v>
      </c>
      <c r="P52" s="16" t="s">
        <v>4253</v>
      </c>
      <c r="Q52" s="20">
        <v>1</v>
      </c>
      <c r="R52" s="16" t="s">
        <v>4252</v>
      </c>
      <c r="S52" s="15">
        <v>71</v>
      </c>
      <c r="T52" s="16" t="s">
        <v>4253</v>
      </c>
      <c r="U52" s="20">
        <v>1</v>
      </c>
      <c r="V52" s="16" t="s">
        <v>4252</v>
      </c>
      <c r="W52" s="15">
        <v>84277</v>
      </c>
      <c r="X52" s="16" t="s">
        <v>4252</v>
      </c>
      <c r="Y52" s="15">
        <v>85467</v>
      </c>
      <c r="Z52" s="16" t="s">
        <v>4254</v>
      </c>
      <c r="AA52" s="15">
        <v>20878</v>
      </c>
      <c r="AB52" s="16" t="s">
        <v>4255</v>
      </c>
      <c r="AC52" s="20">
        <v>1.0169950000000001</v>
      </c>
      <c r="AD52" s="16" t="s">
        <v>4254</v>
      </c>
      <c r="AE52" s="15">
        <v>10540</v>
      </c>
      <c r="AF52" s="16" t="s">
        <v>4255</v>
      </c>
      <c r="AG52" s="20">
        <v>0.97382329999999995</v>
      </c>
      <c r="AH52" s="16" t="s">
        <v>4254</v>
      </c>
      <c r="AI52" s="15">
        <v>55361</v>
      </c>
      <c r="AJ52" s="16" t="s">
        <v>4255</v>
      </c>
      <c r="AK52" s="20">
        <v>0.80927090000000002</v>
      </c>
      <c r="AL52" s="16" t="s">
        <v>4254</v>
      </c>
      <c r="AM52" s="15">
        <v>75</v>
      </c>
      <c r="AN52" s="16" t="s">
        <v>4255</v>
      </c>
      <c r="AO52" s="20">
        <v>1.0114320000000001</v>
      </c>
      <c r="AP52" s="16" t="s">
        <v>4256</v>
      </c>
      <c r="AQ52" s="15">
        <v>13305</v>
      </c>
      <c r="AR52" s="16" t="s">
        <v>4257</v>
      </c>
      <c r="AS52" s="20">
        <v>1.041947</v>
      </c>
      <c r="AT52" s="16" t="s">
        <v>4256</v>
      </c>
      <c r="AU52" s="15">
        <v>9687</v>
      </c>
      <c r="AV52" s="16" t="s">
        <v>4257</v>
      </c>
      <c r="AW52" s="20">
        <v>1.0012939999999999</v>
      </c>
      <c r="AX52" s="16" t="s">
        <v>4256</v>
      </c>
      <c r="AY52" s="15">
        <v>47614</v>
      </c>
      <c r="AZ52" s="16" t="s">
        <v>4257</v>
      </c>
      <c r="BA52" s="20">
        <v>0.8128031</v>
      </c>
      <c r="BB52" s="16" t="s">
        <v>4256</v>
      </c>
      <c r="BC52" s="15">
        <v>57</v>
      </c>
      <c r="BD52" s="16" t="s">
        <v>4257</v>
      </c>
      <c r="BE52" s="20">
        <v>1.0365880000000001</v>
      </c>
      <c r="BF52" s="16" t="s">
        <v>4258</v>
      </c>
      <c r="BG52" s="15">
        <v>13227</v>
      </c>
      <c r="BH52" s="16" t="s">
        <v>4259</v>
      </c>
      <c r="BI52" s="20">
        <v>1.0513079999999999</v>
      </c>
      <c r="BJ52" s="16" t="s">
        <v>4258</v>
      </c>
      <c r="BK52" s="15">
        <v>9276</v>
      </c>
      <c r="BL52" s="16" t="s">
        <v>4259</v>
      </c>
      <c r="BM52" s="20">
        <v>0.96894570000000002</v>
      </c>
      <c r="BN52" s="16" t="s">
        <v>4258</v>
      </c>
      <c r="BO52" s="15">
        <v>45061</v>
      </c>
      <c r="BP52" s="16" t="s">
        <v>4259</v>
      </c>
      <c r="BQ52" s="20">
        <v>0.79784189999999999</v>
      </c>
      <c r="BR52" s="16" t="s">
        <v>4258</v>
      </c>
      <c r="BS52" s="15">
        <v>58</v>
      </c>
      <c r="BT52" s="16" t="s">
        <v>4259</v>
      </c>
      <c r="BU52" s="20">
        <v>1.039579</v>
      </c>
      <c r="BV52" s="16" t="s">
        <v>4260</v>
      </c>
      <c r="BW52" s="15">
        <v>12484</v>
      </c>
      <c r="BX52" s="16" t="s">
        <v>4261</v>
      </c>
      <c r="BY52" s="20">
        <v>1.0595570000000001</v>
      </c>
      <c r="BZ52" s="16" t="s">
        <v>4260</v>
      </c>
      <c r="CA52" s="15">
        <v>10231</v>
      </c>
      <c r="CB52" s="16" t="s">
        <v>4261</v>
      </c>
      <c r="CC52" s="20">
        <v>1.018694</v>
      </c>
      <c r="CD52" s="16" t="s">
        <v>4260</v>
      </c>
      <c r="CE52" s="15">
        <v>47059</v>
      </c>
      <c r="CF52" s="16" t="s">
        <v>4261</v>
      </c>
      <c r="CG52" s="20">
        <v>0.82629410000000003</v>
      </c>
      <c r="CH52" s="16" t="s">
        <v>4260</v>
      </c>
      <c r="CI52" s="15">
        <v>70</v>
      </c>
      <c r="CJ52" s="16" t="s">
        <v>4261</v>
      </c>
      <c r="CK52" s="20">
        <v>1.0541389999999999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74324.785006433332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15751</v>
      </c>
      <c r="P53" s="16" t="s">
        <v>4253</v>
      </c>
      <c r="Q53" s="20">
        <v>1</v>
      </c>
      <c r="R53" s="16" t="s">
        <v>4252</v>
      </c>
      <c r="S53" s="15">
        <v>5839</v>
      </c>
      <c r="T53" s="16" t="s">
        <v>4253</v>
      </c>
      <c r="U53" s="20">
        <v>1</v>
      </c>
      <c r="V53" s="16" t="s">
        <v>4252</v>
      </c>
      <c r="W53" s="15">
        <v>21590</v>
      </c>
      <c r="X53" s="16" t="s">
        <v>4252</v>
      </c>
      <c r="Y53" s="15">
        <v>21590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14858</v>
      </c>
      <c r="AJ53" s="16" t="s">
        <v>4255</v>
      </c>
      <c r="AK53" s="20">
        <v>0.80927090000000002</v>
      </c>
      <c r="AL53" s="16" t="s">
        <v>4254</v>
      </c>
      <c r="AM53" s="15">
        <v>6638</v>
      </c>
      <c r="AN53" s="16" t="s">
        <v>4255</v>
      </c>
      <c r="AO53" s="20">
        <v>1.0114320000000001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15420</v>
      </c>
      <c r="AZ53" s="16" t="s">
        <v>4257</v>
      </c>
      <c r="BA53" s="20">
        <v>0.8128031</v>
      </c>
      <c r="BB53" s="16" t="s">
        <v>4256</v>
      </c>
      <c r="BC53" s="15">
        <v>6674</v>
      </c>
      <c r="BD53" s="16" t="s">
        <v>4257</v>
      </c>
      <c r="BE53" s="20">
        <v>1.0365880000000001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18568</v>
      </c>
      <c r="BP53" s="16" t="s">
        <v>4259</v>
      </c>
      <c r="BQ53" s="20">
        <v>0.79784189999999999</v>
      </c>
      <c r="BR53" s="16" t="s">
        <v>4258</v>
      </c>
      <c r="BS53" s="15">
        <v>2117</v>
      </c>
      <c r="BT53" s="16" t="s">
        <v>4259</v>
      </c>
      <c r="BU53" s="20">
        <v>1.039579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18760</v>
      </c>
      <c r="CF53" s="16" t="s">
        <v>4261</v>
      </c>
      <c r="CG53" s="20">
        <v>0.82629410000000003</v>
      </c>
      <c r="CH53" s="16" t="s">
        <v>4260</v>
      </c>
      <c r="CI53" s="15">
        <v>4285</v>
      </c>
      <c r="CJ53" s="16" t="s">
        <v>4261</v>
      </c>
      <c r="CK53" s="20">
        <v>1.0541389999999999</v>
      </c>
      <c r="CL53" s="16" t="s">
        <v>4598</v>
      </c>
      <c r="CM53" s="15">
        <f>SUM(A2L246C10)/A2L246C1</f>
        <v>21590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19116</v>
      </c>
      <c r="T54" s="16" t="s">
        <v>4253</v>
      </c>
      <c r="U54" s="20">
        <v>1</v>
      </c>
      <c r="V54" s="16" t="s">
        <v>4252</v>
      </c>
      <c r="W54" s="15">
        <v>19116</v>
      </c>
      <c r="X54" s="16" t="s">
        <v>4252</v>
      </c>
      <c r="Y54" s="15">
        <v>25605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17100</v>
      </c>
      <c r="AN54" s="16" t="s">
        <v>4255</v>
      </c>
      <c r="AO54" s="20">
        <v>1.0114320000000001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12975</v>
      </c>
      <c r="BD54" s="16" t="s">
        <v>4257</v>
      </c>
      <c r="BE54" s="20">
        <v>1.0365880000000001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9710</v>
      </c>
      <c r="BT54" s="16" t="s">
        <v>4259</v>
      </c>
      <c r="BU54" s="20">
        <v>1.039579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10018</v>
      </c>
      <c r="CJ54" s="16" t="s">
        <v>4261</v>
      </c>
      <c r="CK54" s="20">
        <v>1.0541389999999999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16620.405500000001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1044</v>
      </c>
      <c r="T55" s="16" t="s">
        <v>4253</v>
      </c>
      <c r="U55" s="20">
        <v>1</v>
      </c>
      <c r="V55" s="16" t="s">
        <v>4252</v>
      </c>
      <c r="W55" s="15">
        <v>1044</v>
      </c>
      <c r="X55" s="16" t="s">
        <v>4252</v>
      </c>
      <c r="Y55" s="15">
        <v>1047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1089</v>
      </c>
      <c r="AN55" s="16" t="s">
        <v>4255</v>
      </c>
      <c r="AO55" s="20">
        <v>1.0114320000000001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446</v>
      </c>
      <c r="BD55" s="16" t="s">
        <v>4257</v>
      </c>
      <c r="BE55" s="20">
        <v>1.0365880000000001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1006</v>
      </c>
      <c r="BT55" s="16" t="s">
        <v>4259</v>
      </c>
      <c r="BU55" s="20">
        <v>1.039579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1240</v>
      </c>
      <c r="CJ55" s="16" t="s">
        <v>4261</v>
      </c>
      <c r="CK55" s="20">
        <v>1.0541389999999999</v>
      </c>
      <c r="CL55" s="16" t="s">
        <v>4600</v>
      </c>
      <c r="CM55" s="15">
        <f>SUM(A2L248C10)/A2L248C1</f>
        <v>1044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163756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163756</v>
      </c>
      <c r="X56" s="16" t="s">
        <v>4252</v>
      </c>
      <c r="Y56" s="15">
        <v>166001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158409</v>
      </c>
      <c r="AJ56" s="16" t="s">
        <v>4255</v>
      </c>
      <c r="AK56" s="20">
        <v>0.80927090000000002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156156</v>
      </c>
      <c r="AZ56" s="16" t="s">
        <v>4257</v>
      </c>
      <c r="BA56" s="20">
        <v>0.8128031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151836</v>
      </c>
      <c r="BP56" s="16" t="s">
        <v>4259</v>
      </c>
      <c r="BQ56" s="20">
        <v>0.79784189999999999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153542</v>
      </c>
      <c r="CF56" s="16" t="s">
        <v>4261</v>
      </c>
      <c r="CG56" s="20">
        <v>0.82629410000000003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163756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1481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1481</v>
      </c>
      <c r="X57" s="16" t="s">
        <v>4252</v>
      </c>
      <c r="Y57" s="15">
        <v>1481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1267</v>
      </c>
      <c r="AJ57" s="16" t="s">
        <v>4255</v>
      </c>
      <c r="AK57" s="20">
        <v>0.80927090000000002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1043</v>
      </c>
      <c r="AZ57" s="16" t="s">
        <v>4257</v>
      </c>
      <c r="BA57" s="20">
        <v>0.8128031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845</v>
      </c>
      <c r="BP57" s="16" t="s">
        <v>4259</v>
      </c>
      <c r="BQ57" s="20">
        <v>0.79784189999999999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854</v>
      </c>
      <c r="CF57" s="16" t="s">
        <v>4261</v>
      </c>
      <c r="CG57" s="20">
        <v>0.82629410000000003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1481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1</v>
      </c>
      <c r="X58" s="16" t="s">
        <v>4252</v>
      </c>
      <c r="Y58" s="15">
        <v>1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</v>
      </c>
      <c r="AJ58" s="16" t="s">
        <v>4255</v>
      </c>
      <c r="AK58" s="20">
        <v>0.80927090000000002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</v>
      </c>
      <c r="AZ58" s="16" t="s">
        <v>4257</v>
      </c>
      <c r="BA58" s="20">
        <v>0.8128031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2</v>
      </c>
      <c r="BP58" s="16" t="s">
        <v>4259</v>
      </c>
      <c r="BQ58" s="20">
        <v>0.79784189999999999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2</v>
      </c>
      <c r="CF58" s="16" t="s">
        <v>4261</v>
      </c>
      <c r="CG58" s="20">
        <v>0.82629410000000003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1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1</v>
      </c>
      <c r="BP59" s="16" t="s">
        <v>4259</v>
      </c>
      <c r="BQ59" s="20">
        <v>0.79784189999999999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15410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15410</v>
      </c>
      <c r="X60" s="16" t="s">
        <v>4252</v>
      </c>
      <c r="Y60" s="15">
        <v>15410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35359</v>
      </c>
      <c r="AJ60" s="16" t="s">
        <v>4255</v>
      </c>
      <c r="AK60" s="20">
        <v>0.80927090000000002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37262</v>
      </c>
      <c r="AZ60" s="16" t="s">
        <v>4257</v>
      </c>
      <c r="BA60" s="20">
        <v>0.8128031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850</v>
      </c>
      <c r="BP60" s="16" t="s">
        <v>4259</v>
      </c>
      <c r="BQ60" s="20">
        <v>0.79784189999999999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1996</v>
      </c>
      <c r="CF60" s="16" t="s">
        <v>4261</v>
      </c>
      <c r="CG60" s="20">
        <v>0.82629410000000003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15410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3740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3740</v>
      </c>
      <c r="X61" s="16" t="s">
        <v>4252</v>
      </c>
      <c r="Y61" s="15">
        <v>3740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960</v>
      </c>
      <c r="AJ61" s="16" t="s">
        <v>4255</v>
      </c>
      <c r="AK61" s="20">
        <v>0.80927090000000002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480</v>
      </c>
      <c r="AZ61" s="16" t="s">
        <v>4257</v>
      </c>
      <c r="BA61" s="20">
        <v>0.8128031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784</v>
      </c>
      <c r="BP61" s="16" t="s">
        <v>4259</v>
      </c>
      <c r="BQ61" s="20">
        <v>0.79784189999999999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1284</v>
      </c>
      <c r="CF61" s="16" t="s">
        <v>4261</v>
      </c>
      <c r="CG61" s="20">
        <v>0.82629410000000003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3740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241365</v>
      </c>
      <c r="T62" s="16" t="s">
        <v>4253</v>
      </c>
      <c r="U62" s="20">
        <v>1</v>
      </c>
      <c r="V62" s="16" t="s">
        <v>4252</v>
      </c>
      <c r="W62" s="15">
        <v>241365</v>
      </c>
      <c r="X62" s="16" t="s">
        <v>4252</v>
      </c>
      <c r="Y62" s="15">
        <v>241512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328706</v>
      </c>
      <c r="AN62" s="16" t="s">
        <v>4255</v>
      </c>
      <c r="AO62" s="20">
        <v>1.0114320000000001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255897</v>
      </c>
      <c r="BD62" s="16" t="s">
        <v>4257</v>
      </c>
      <c r="BE62" s="20">
        <v>1.0365880000000001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219765</v>
      </c>
      <c r="BT62" s="16" t="s">
        <v>4259</v>
      </c>
      <c r="BU62" s="20">
        <v>1.039579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214238</v>
      </c>
      <c r="CJ62" s="16" t="s">
        <v>4261</v>
      </c>
      <c r="CK62" s="20">
        <v>1.0541389999999999</v>
      </c>
      <c r="CL62" s="16" t="s">
        <v>4607</v>
      </c>
      <c r="CM62" s="15">
        <f>SUM(A2L255C10)/A2L255C1</f>
        <v>241365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6710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6710</v>
      </c>
      <c r="X63" s="16" t="s">
        <v>4252</v>
      </c>
      <c r="Y63" s="15">
        <v>6710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7210</v>
      </c>
      <c r="AJ63" s="16" t="s">
        <v>4255</v>
      </c>
      <c r="AK63" s="20">
        <v>0.80927090000000002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7313</v>
      </c>
      <c r="AZ63" s="16" t="s">
        <v>4257</v>
      </c>
      <c r="BA63" s="20">
        <v>0.8128031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7600</v>
      </c>
      <c r="BP63" s="16" t="s">
        <v>4259</v>
      </c>
      <c r="BQ63" s="20">
        <v>0.79784189999999999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5829</v>
      </c>
      <c r="CF63" s="16" t="s">
        <v>4261</v>
      </c>
      <c r="CG63" s="20">
        <v>0.82629410000000003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6710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3282</v>
      </c>
      <c r="P64" s="16" t="s">
        <v>4253</v>
      </c>
      <c r="Q64" s="20">
        <v>1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3282</v>
      </c>
      <c r="X64" s="16" t="s">
        <v>4252</v>
      </c>
      <c r="Y64" s="15">
        <v>3282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3338</v>
      </c>
      <c r="AJ64" s="16" t="s">
        <v>4255</v>
      </c>
      <c r="AK64" s="20">
        <v>0.80927090000000002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3469</v>
      </c>
      <c r="AZ64" s="16" t="s">
        <v>4257</v>
      </c>
      <c r="BA64" s="20">
        <v>0.8128031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670</v>
      </c>
      <c r="BP64" s="16" t="s">
        <v>4259</v>
      </c>
      <c r="BQ64" s="20">
        <v>0.79784189999999999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701</v>
      </c>
      <c r="CF64" s="16" t="s">
        <v>4261</v>
      </c>
      <c r="CG64" s="20">
        <v>0.82629410000000003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3282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9088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9088</v>
      </c>
      <c r="X65" s="16" t="s">
        <v>4252</v>
      </c>
      <c r="Y65" s="15">
        <v>9088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7491</v>
      </c>
      <c r="AJ65" s="16" t="s">
        <v>4255</v>
      </c>
      <c r="AK65" s="20">
        <v>0.80927090000000002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8008</v>
      </c>
      <c r="AZ65" s="16" t="s">
        <v>4257</v>
      </c>
      <c r="BA65" s="20">
        <v>0.8128031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8390</v>
      </c>
      <c r="BP65" s="16" t="s">
        <v>4259</v>
      </c>
      <c r="BQ65" s="20">
        <v>0.79784189999999999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6859</v>
      </c>
      <c r="CF65" s="16" t="s">
        <v>4261</v>
      </c>
      <c r="CG65" s="20">
        <v>0.82629410000000003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7219.7251789000002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167</v>
      </c>
      <c r="H67" s="16" t="s">
        <v>4253</v>
      </c>
      <c r="I67" s="20">
        <v>1</v>
      </c>
      <c r="J67" s="16" t="s">
        <v>4252</v>
      </c>
      <c r="K67" s="15">
        <v>1107</v>
      </c>
      <c r="L67" s="16" t="s">
        <v>4253</v>
      </c>
      <c r="M67" s="20">
        <v>1</v>
      </c>
      <c r="N67" s="16" t="s">
        <v>4252</v>
      </c>
      <c r="O67" s="15">
        <v>2196</v>
      </c>
      <c r="P67" s="16" t="s">
        <v>4253</v>
      </c>
      <c r="Q67" s="20">
        <v>1</v>
      </c>
      <c r="R67" s="16" t="s">
        <v>4252</v>
      </c>
      <c r="S67" s="15">
        <v>38</v>
      </c>
      <c r="T67" s="16" t="s">
        <v>4253</v>
      </c>
      <c r="U67" s="20">
        <v>1</v>
      </c>
      <c r="V67" s="16" t="s">
        <v>4252</v>
      </c>
      <c r="W67" s="15">
        <v>3508</v>
      </c>
      <c r="X67" s="16" t="s">
        <v>4252</v>
      </c>
      <c r="Y67" s="15">
        <v>3508</v>
      </c>
      <c r="Z67" s="16" t="s">
        <v>4254</v>
      </c>
      <c r="AA67" s="15">
        <v>348</v>
      </c>
      <c r="AB67" s="16" t="s">
        <v>4255</v>
      </c>
      <c r="AC67" s="20">
        <v>1.0169950000000001</v>
      </c>
      <c r="AD67" s="16" t="s">
        <v>4254</v>
      </c>
      <c r="AE67" s="15">
        <v>253</v>
      </c>
      <c r="AF67" s="16" t="s">
        <v>4255</v>
      </c>
      <c r="AG67" s="20">
        <v>0.97382329999999995</v>
      </c>
      <c r="AH67" s="16" t="s">
        <v>4254</v>
      </c>
      <c r="AI67" s="15">
        <v>2071</v>
      </c>
      <c r="AJ67" s="16" t="s">
        <v>4255</v>
      </c>
      <c r="AK67" s="20">
        <v>0.80927090000000002</v>
      </c>
      <c r="AL67" s="16" t="s">
        <v>4254</v>
      </c>
      <c r="AM67" s="15">
        <v>31</v>
      </c>
      <c r="AN67" s="16" t="s">
        <v>4255</v>
      </c>
      <c r="AO67" s="20">
        <v>1.0114320000000001</v>
      </c>
      <c r="AP67" s="16" t="s">
        <v>4256</v>
      </c>
      <c r="AQ67" s="15">
        <v>307</v>
      </c>
      <c r="AR67" s="16" t="s">
        <v>4257</v>
      </c>
      <c r="AS67" s="20">
        <v>1.041947</v>
      </c>
      <c r="AT67" s="16" t="s">
        <v>4256</v>
      </c>
      <c r="AU67" s="15">
        <v>232</v>
      </c>
      <c r="AV67" s="16" t="s">
        <v>4257</v>
      </c>
      <c r="AW67" s="20">
        <v>1.0012939999999999</v>
      </c>
      <c r="AX67" s="16" t="s">
        <v>4256</v>
      </c>
      <c r="AY67" s="15">
        <v>1946</v>
      </c>
      <c r="AZ67" s="16" t="s">
        <v>4257</v>
      </c>
      <c r="BA67" s="20">
        <v>0.8128031</v>
      </c>
      <c r="BB67" s="16" t="s">
        <v>4256</v>
      </c>
      <c r="BC67" s="15">
        <v>41</v>
      </c>
      <c r="BD67" s="16" t="s">
        <v>4257</v>
      </c>
      <c r="BE67" s="20">
        <v>1.0365880000000001</v>
      </c>
      <c r="BF67" s="16" t="s">
        <v>4258</v>
      </c>
      <c r="BG67" s="15">
        <v>207</v>
      </c>
      <c r="BH67" s="16" t="s">
        <v>4259</v>
      </c>
      <c r="BI67" s="20">
        <v>1.0513079999999999</v>
      </c>
      <c r="BJ67" s="16" t="s">
        <v>4258</v>
      </c>
      <c r="BK67" s="15">
        <v>226</v>
      </c>
      <c r="BL67" s="16" t="s">
        <v>4259</v>
      </c>
      <c r="BM67" s="20">
        <v>0.96894570000000002</v>
      </c>
      <c r="BN67" s="16" t="s">
        <v>4258</v>
      </c>
      <c r="BO67" s="15">
        <v>1920</v>
      </c>
      <c r="BP67" s="16" t="s">
        <v>4259</v>
      </c>
      <c r="BQ67" s="20">
        <v>0.79784189999999999</v>
      </c>
      <c r="BR67" s="16" t="s">
        <v>4258</v>
      </c>
      <c r="BS67" s="15">
        <v>31</v>
      </c>
      <c r="BT67" s="16" t="s">
        <v>4259</v>
      </c>
      <c r="BU67" s="20">
        <v>1.039579</v>
      </c>
      <c r="BV67" s="16" t="s">
        <v>4260</v>
      </c>
      <c r="BW67" s="15">
        <v>283</v>
      </c>
      <c r="BX67" s="16" t="s">
        <v>4261</v>
      </c>
      <c r="BY67" s="20">
        <v>1.0595570000000001</v>
      </c>
      <c r="BZ67" s="16" t="s">
        <v>4260</v>
      </c>
      <c r="CA67" s="15">
        <v>160</v>
      </c>
      <c r="CB67" s="16" t="s">
        <v>4261</v>
      </c>
      <c r="CC67" s="20">
        <v>1.018694</v>
      </c>
      <c r="CD67" s="16" t="s">
        <v>4260</v>
      </c>
      <c r="CE67" s="15">
        <v>2054</v>
      </c>
      <c r="CF67" s="16" t="s">
        <v>4261</v>
      </c>
      <c r="CG67" s="20">
        <v>0.82629410000000003</v>
      </c>
      <c r="CH67" s="16" t="s">
        <v>4260</v>
      </c>
      <c r="CI67" s="15">
        <v>38</v>
      </c>
      <c r="CJ67" s="16" t="s">
        <v>4261</v>
      </c>
      <c r="CK67" s="20">
        <v>1.0541389999999999</v>
      </c>
      <c r="CL67" s="16" t="s">
        <v>4612</v>
      </c>
      <c r="CM67" s="15">
        <f>SUM(A2L260C10)/A2L260C1</f>
        <v>3508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32190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23592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332415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268378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656575</v>
      </c>
      <c r="X68" s="16" t="s">
        <v>4618</v>
      </c>
      <c r="Y68" s="17">
        <f>SUM(A2L239C11:A2L260C11)-2*(A2L250C11+A2L252C11+A2L254C11+A2L257C11+A2L258C11)</f>
        <v>685092</v>
      </c>
      <c r="Z68" s="16" t="s">
        <v>4619</v>
      </c>
      <c r="AA68" s="17">
        <f>SUM(A2L239C12:A2L260C12)-2*SUM(A2L250C12,A2L252C12,A2L254C12,A2L257C12,A2L258C12)</f>
        <v>29046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33134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358764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354468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20420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32130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333418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276806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20748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29914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284675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233230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20208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23903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299135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230773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636394.67234279995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862480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1186276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2499651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1931185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6479592</v>
      </c>
      <c r="X69" s="16" t="s">
        <v>4641</v>
      </c>
      <c r="Y69" s="17">
        <f>A2L219C11+A2L238C11+A2L261C11</f>
        <v>6525694</v>
      </c>
      <c r="Z69" s="16" t="s">
        <v>4642</v>
      </c>
      <c r="AA69" s="17">
        <f>A2L219C12+A2L238C12+A2L261C12</f>
        <v>815037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1144959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2723903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1922417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691989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1024065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2718068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1748306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682742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973067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2695903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1730474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694054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983612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2622508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1630298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6355095.0814742334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175603</v>
      </c>
      <c r="H8" s="16" t="s">
        <v>4253</v>
      </c>
      <c r="I8" s="20">
        <v>1</v>
      </c>
      <c r="J8" s="16" t="s">
        <v>4252</v>
      </c>
      <c r="K8" s="15">
        <v>12419</v>
      </c>
      <c r="L8" s="16" t="s">
        <v>4253</v>
      </c>
      <c r="M8" s="20">
        <v>1</v>
      </c>
      <c r="N8" s="16" t="s">
        <v>4252</v>
      </c>
      <c r="O8" s="15">
        <v>72573</v>
      </c>
      <c r="P8" s="16" t="s">
        <v>4253</v>
      </c>
      <c r="Q8" s="20">
        <v>1</v>
      </c>
      <c r="R8" s="16" t="s">
        <v>4252</v>
      </c>
      <c r="S8" s="15">
        <v>27602</v>
      </c>
      <c r="T8" s="16" t="s">
        <v>4253</v>
      </c>
      <c r="U8" s="20">
        <v>1</v>
      </c>
      <c r="V8" s="16" t="s">
        <v>4252</v>
      </c>
      <c r="W8" s="15">
        <v>288197</v>
      </c>
      <c r="X8" s="16" t="s">
        <v>4252</v>
      </c>
      <c r="Y8" s="15">
        <v>293641</v>
      </c>
      <c r="Z8" s="16" t="s">
        <v>4254</v>
      </c>
      <c r="AA8" s="15">
        <v>177143</v>
      </c>
      <c r="AB8" s="16" t="s">
        <v>4255</v>
      </c>
      <c r="AC8" s="20">
        <v>1.0169950000000001</v>
      </c>
      <c r="AD8" s="16" t="s">
        <v>4254</v>
      </c>
      <c r="AE8" s="15">
        <v>12086</v>
      </c>
      <c r="AF8" s="16" t="s">
        <v>4255</v>
      </c>
      <c r="AG8" s="20">
        <v>0.97382329999999995</v>
      </c>
      <c r="AH8" s="16" t="s">
        <v>4254</v>
      </c>
      <c r="AI8" s="15">
        <v>88936</v>
      </c>
      <c r="AJ8" s="16" t="s">
        <v>4255</v>
      </c>
      <c r="AK8" s="20">
        <v>0.80927090000000002</v>
      </c>
      <c r="AL8" s="16" t="s">
        <v>4254</v>
      </c>
      <c r="AM8" s="15">
        <v>30866</v>
      </c>
      <c r="AN8" s="16" t="s">
        <v>4255</v>
      </c>
      <c r="AO8" s="20">
        <v>1.0114320000000001</v>
      </c>
      <c r="AP8" s="16" t="s">
        <v>4256</v>
      </c>
      <c r="AQ8" s="15">
        <v>179217</v>
      </c>
      <c r="AR8" s="16" t="s">
        <v>4257</v>
      </c>
      <c r="AS8" s="20">
        <v>1.041947</v>
      </c>
      <c r="AT8" s="16" t="s">
        <v>4256</v>
      </c>
      <c r="AU8" s="15">
        <v>12644</v>
      </c>
      <c r="AV8" s="16" t="s">
        <v>4257</v>
      </c>
      <c r="AW8" s="20">
        <v>1.0012939999999999</v>
      </c>
      <c r="AX8" s="16" t="s">
        <v>4256</v>
      </c>
      <c r="AY8" s="15">
        <v>94854</v>
      </c>
      <c r="AZ8" s="16" t="s">
        <v>4257</v>
      </c>
      <c r="BA8" s="20">
        <v>0.8128031</v>
      </c>
      <c r="BB8" s="16" t="s">
        <v>4256</v>
      </c>
      <c r="BC8" s="15">
        <v>30047</v>
      </c>
      <c r="BD8" s="16" t="s">
        <v>4257</v>
      </c>
      <c r="BE8" s="20">
        <v>1.0365880000000001</v>
      </c>
      <c r="BF8" s="16" t="s">
        <v>4258</v>
      </c>
      <c r="BG8" s="15">
        <v>179086</v>
      </c>
      <c r="BH8" s="16" t="s">
        <v>4259</v>
      </c>
      <c r="BI8" s="20">
        <v>1.0513079999999999</v>
      </c>
      <c r="BJ8" s="16" t="s">
        <v>4258</v>
      </c>
      <c r="BK8" s="15">
        <v>13040</v>
      </c>
      <c r="BL8" s="16" t="s">
        <v>4259</v>
      </c>
      <c r="BM8" s="20">
        <v>0.96894570000000002</v>
      </c>
      <c r="BN8" s="16" t="s">
        <v>4258</v>
      </c>
      <c r="BO8" s="15">
        <v>85196</v>
      </c>
      <c r="BP8" s="16" t="s">
        <v>4259</v>
      </c>
      <c r="BQ8" s="20">
        <v>0.79784189999999999</v>
      </c>
      <c r="BR8" s="16" t="s">
        <v>4258</v>
      </c>
      <c r="BS8" s="15">
        <v>27121</v>
      </c>
      <c r="BT8" s="16" t="s">
        <v>4259</v>
      </c>
      <c r="BU8" s="20">
        <v>1.039579</v>
      </c>
      <c r="BV8" s="16" t="s">
        <v>4260</v>
      </c>
      <c r="BW8" s="15">
        <v>160773</v>
      </c>
      <c r="BX8" s="16" t="s">
        <v>4261</v>
      </c>
      <c r="BY8" s="20">
        <v>1.0595570000000001</v>
      </c>
      <c r="BZ8" s="16" t="s">
        <v>4260</v>
      </c>
      <c r="CA8" s="15">
        <v>13551</v>
      </c>
      <c r="CB8" s="16" t="s">
        <v>4261</v>
      </c>
      <c r="CC8" s="20">
        <v>1.018694</v>
      </c>
      <c r="CD8" s="16" t="s">
        <v>4260</v>
      </c>
      <c r="CE8" s="15">
        <v>77496</v>
      </c>
      <c r="CF8" s="16" t="s">
        <v>4261</v>
      </c>
      <c r="CG8" s="20">
        <v>0.82629410000000003</v>
      </c>
      <c r="CH8" s="16" t="s">
        <v>4260</v>
      </c>
      <c r="CI8" s="15">
        <v>23450</v>
      </c>
      <c r="CJ8" s="16" t="s">
        <v>4261</v>
      </c>
      <c r="CK8" s="20">
        <v>1.0541389999999999</v>
      </c>
      <c r="CL8" s="16" t="s">
        <v>4789</v>
      </c>
      <c r="CM8" s="15">
        <f>SUM(A2L301C10)/A2L301C1</f>
        <v>288197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1652164</v>
      </c>
      <c r="H9" s="16" t="s">
        <v>4253</v>
      </c>
      <c r="I9" s="20">
        <v>1</v>
      </c>
      <c r="J9" s="16" t="s">
        <v>4252</v>
      </c>
      <c r="K9" s="15">
        <v>3331</v>
      </c>
      <c r="L9" s="16" t="s">
        <v>4253</v>
      </c>
      <c r="M9" s="20">
        <v>1</v>
      </c>
      <c r="N9" s="16" t="s">
        <v>4252</v>
      </c>
      <c r="O9" s="15">
        <v>116364</v>
      </c>
      <c r="P9" s="16" t="s">
        <v>4253</v>
      </c>
      <c r="Q9" s="20">
        <v>1</v>
      </c>
      <c r="R9" s="16" t="s">
        <v>4252</v>
      </c>
      <c r="S9" s="15">
        <v>124207</v>
      </c>
      <c r="T9" s="16" t="s">
        <v>4253</v>
      </c>
      <c r="U9" s="20">
        <v>1</v>
      </c>
      <c r="V9" s="16" t="s">
        <v>4252</v>
      </c>
      <c r="W9" s="15">
        <v>1896066</v>
      </c>
      <c r="X9" s="16" t="s">
        <v>4252</v>
      </c>
      <c r="Y9" s="15">
        <v>1905263</v>
      </c>
      <c r="Z9" s="16" t="s">
        <v>4254</v>
      </c>
      <c r="AA9" s="15">
        <v>1730658</v>
      </c>
      <c r="AB9" s="16" t="s">
        <v>4255</v>
      </c>
      <c r="AC9" s="20">
        <v>1.0169950000000001</v>
      </c>
      <c r="AD9" s="16" t="s">
        <v>4254</v>
      </c>
      <c r="AE9" s="15">
        <v>3519</v>
      </c>
      <c r="AF9" s="16" t="s">
        <v>4255</v>
      </c>
      <c r="AG9" s="20">
        <v>0.97382329999999995</v>
      </c>
      <c r="AH9" s="16" t="s">
        <v>4254</v>
      </c>
      <c r="AI9" s="15">
        <v>130458</v>
      </c>
      <c r="AJ9" s="16" t="s">
        <v>4255</v>
      </c>
      <c r="AK9" s="20">
        <v>0.80927090000000002</v>
      </c>
      <c r="AL9" s="16" t="s">
        <v>4254</v>
      </c>
      <c r="AM9" s="15">
        <v>137327</v>
      </c>
      <c r="AN9" s="16" t="s">
        <v>4255</v>
      </c>
      <c r="AO9" s="20">
        <v>1.0114320000000001</v>
      </c>
      <c r="AP9" s="16" t="s">
        <v>4256</v>
      </c>
      <c r="AQ9" s="15">
        <v>1557027</v>
      </c>
      <c r="AR9" s="16" t="s">
        <v>4257</v>
      </c>
      <c r="AS9" s="20">
        <v>1.041947</v>
      </c>
      <c r="AT9" s="16" t="s">
        <v>4256</v>
      </c>
      <c r="AU9" s="15">
        <v>2824</v>
      </c>
      <c r="AV9" s="16" t="s">
        <v>4257</v>
      </c>
      <c r="AW9" s="20">
        <v>1.0012939999999999</v>
      </c>
      <c r="AX9" s="16" t="s">
        <v>4256</v>
      </c>
      <c r="AY9" s="15">
        <v>99999</v>
      </c>
      <c r="AZ9" s="16" t="s">
        <v>4257</v>
      </c>
      <c r="BA9" s="20">
        <v>0.8128031</v>
      </c>
      <c r="BB9" s="16" t="s">
        <v>4256</v>
      </c>
      <c r="BC9" s="15">
        <v>113271</v>
      </c>
      <c r="BD9" s="16" t="s">
        <v>4257</v>
      </c>
      <c r="BE9" s="20">
        <v>1.0365880000000001</v>
      </c>
      <c r="BF9" s="16" t="s">
        <v>4258</v>
      </c>
      <c r="BG9" s="15">
        <v>1465769</v>
      </c>
      <c r="BH9" s="16" t="s">
        <v>4259</v>
      </c>
      <c r="BI9" s="20">
        <v>1.0513079999999999</v>
      </c>
      <c r="BJ9" s="16" t="s">
        <v>4258</v>
      </c>
      <c r="BK9" s="15">
        <v>2899</v>
      </c>
      <c r="BL9" s="16" t="s">
        <v>4259</v>
      </c>
      <c r="BM9" s="20">
        <v>0.96894570000000002</v>
      </c>
      <c r="BN9" s="16" t="s">
        <v>4258</v>
      </c>
      <c r="BO9" s="15">
        <v>84875</v>
      </c>
      <c r="BP9" s="16" t="s">
        <v>4259</v>
      </c>
      <c r="BQ9" s="20">
        <v>0.79784189999999999</v>
      </c>
      <c r="BR9" s="16" t="s">
        <v>4258</v>
      </c>
      <c r="BS9" s="15">
        <v>112838</v>
      </c>
      <c r="BT9" s="16" t="s">
        <v>4259</v>
      </c>
      <c r="BU9" s="20">
        <v>1.039579</v>
      </c>
      <c r="BV9" s="16" t="s">
        <v>4260</v>
      </c>
      <c r="BW9" s="15">
        <v>1396488</v>
      </c>
      <c r="BX9" s="16" t="s">
        <v>4261</v>
      </c>
      <c r="BY9" s="20">
        <v>1.0595570000000001</v>
      </c>
      <c r="BZ9" s="16" t="s">
        <v>4260</v>
      </c>
      <c r="CA9" s="15">
        <v>3587</v>
      </c>
      <c r="CB9" s="16" t="s">
        <v>4261</v>
      </c>
      <c r="CC9" s="20">
        <v>1.018694</v>
      </c>
      <c r="CD9" s="16" t="s">
        <v>4260</v>
      </c>
      <c r="CE9" s="15">
        <v>85374</v>
      </c>
      <c r="CF9" s="16" t="s">
        <v>4261</v>
      </c>
      <c r="CG9" s="20">
        <v>0.82629410000000003</v>
      </c>
      <c r="CH9" s="16" t="s">
        <v>4260</v>
      </c>
      <c r="CI9" s="15">
        <v>102993</v>
      </c>
      <c r="CJ9" s="16" t="s">
        <v>4261</v>
      </c>
      <c r="CK9" s="20">
        <v>1.0541389999999999</v>
      </c>
      <c r="CL9" s="16" t="s">
        <v>4790</v>
      </c>
      <c r="CM9" s="15">
        <f>SUM(A2L302C10)/A2L302C1</f>
        <v>1896066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1395218</v>
      </c>
      <c r="H10" s="16" t="s">
        <v>4253</v>
      </c>
      <c r="I10" s="20">
        <v>1</v>
      </c>
      <c r="J10" s="16" t="s">
        <v>4252</v>
      </c>
      <c r="K10" s="15">
        <v>286</v>
      </c>
      <c r="L10" s="16" t="s">
        <v>4253</v>
      </c>
      <c r="M10" s="20">
        <v>1</v>
      </c>
      <c r="N10" s="16" t="s">
        <v>4252</v>
      </c>
      <c r="O10" s="15">
        <v>111304</v>
      </c>
      <c r="P10" s="16" t="s">
        <v>4253</v>
      </c>
      <c r="Q10" s="20">
        <v>1</v>
      </c>
      <c r="R10" s="16" t="s">
        <v>4252</v>
      </c>
      <c r="S10" s="15">
        <v>9687</v>
      </c>
      <c r="T10" s="16" t="s">
        <v>4253</v>
      </c>
      <c r="U10" s="20">
        <v>1</v>
      </c>
      <c r="V10" s="16" t="s">
        <v>4252</v>
      </c>
      <c r="W10" s="15">
        <v>1516495</v>
      </c>
      <c r="X10" s="16" t="s">
        <v>4252</v>
      </c>
      <c r="Y10" s="15">
        <v>1542108</v>
      </c>
      <c r="Z10" s="16" t="s">
        <v>4254</v>
      </c>
      <c r="AA10" s="15">
        <v>1447341</v>
      </c>
      <c r="AB10" s="16" t="s">
        <v>4255</v>
      </c>
      <c r="AC10" s="20">
        <v>1.0169950000000001</v>
      </c>
      <c r="AD10" s="16" t="s">
        <v>4254</v>
      </c>
      <c r="AE10" s="15">
        <v>274</v>
      </c>
      <c r="AF10" s="16" t="s">
        <v>4255</v>
      </c>
      <c r="AG10" s="20">
        <v>0.97382329999999995</v>
      </c>
      <c r="AH10" s="16" t="s">
        <v>4254</v>
      </c>
      <c r="AI10" s="15">
        <v>125513</v>
      </c>
      <c r="AJ10" s="16" t="s">
        <v>4255</v>
      </c>
      <c r="AK10" s="20">
        <v>0.80927090000000002</v>
      </c>
      <c r="AL10" s="16" t="s">
        <v>4254</v>
      </c>
      <c r="AM10" s="15">
        <v>9850</v>
      </c>
      <c r="AN10" s="16" t="s">
        <v>4255</v>
      </c>
      <c r="AO10" s="20">
        <v>1.0114320000000001</v>
      </c>
      <c r="AP10" s="16" t="s">
        <v>4256</v>
      </c>
      <c r="AQ10" s="15">
        <v>1328615</v>
      </c>
      <c r="AR10" s="16" t="s">
        <v>4257</v>
      </c>
      <c r="AS10" s="20">
        <v>1.041947</v>
      </c>
      <c r="AT10" s="16" t="s">
        <v>4256</v>
      </c>
      <c r="AU10" s="15">
        <v>200</v>
      </c>
      <c r="AV10" s="16" t="s">
        <v>4257</v>
      </c>
      <c r="AW10" s="20">
        <v>1.0012939999999999</v>
      </c>
      <c r="AX10" s="16" t="s">
        <v>4256</v>
      </c>
      <c r="AY10" s="15">
        <v>97987</v>
      </c>
      <c r="AZ10" s="16" t="s">
        <v>4257</v>
      </c>
      <c r="BA10" s="20">
        <v>0.8128031</v>
      </c>
      <c r="BB10" s="16" t="s">
        <v>4256</v>
      </c>
      <c r="BC10" s="15">
        <v>8861</v>
      </c>
      <c r="BD10" s="16" t="s">
        <v>4257</v>
      </c>
      <c r="BE10" s="20">
        <v>1.0365880000000001</v>
      </c>
      <c r="BF10" s="16" t="s">
        <v>4258</v>
      </c>
      <c r="BG10" s="15">
        <v>1230221</v>
      </c>
      <c r="BH10" s="16" t="s">
        <v>4259</v>
      </c>
      <c r="BI10" s="20">
        <v>1.0513079999999999</v>
      </c>
      <c r="BJ10" s="16" t="s">
        <v>4258</v>
      </c>
      <c r="BK10" s="15">
        <v>361</v>
      </c>
      <c r="BL10" s="16" t="s">
        <v>4259</v>
      </c>
      <c r="BM10" s="20">
        <v>0.96894570000000002</v>
      </c>
      <c r="BN10" s="16" t="s">
        <v>4258</v>
      </c>
      <c r="BO10" s="15">
        <v>82394</v>
      </c>
      <c r="BP10" s="16" t="s">
        <v>4259</v>
      </c>
      <c r="BQ10" s="20">
        <v>0.79784189999999999</v>
      </c>
      <c r="BR10" s="16" t="s">
        <v>4258</v>
      </c>
      <c r="BS10" s="15">
        <v>9440</v>
      </c>
      <c r="BT10" s="16" t="s">
        <v>4259</v>
      </c>
      <c r="BU10" s="20">
        <v>1.039579</v>
      </c>
      <c r="BV10" s="16" t="s">
        <v>4260</v>
      </c>
      <c r="BW10" s="15">
        <v>1192032</v>
      </c>
      <c r="BX10" s="16" t="s">
        <v>4261</v>
      </c>
      <c r="BY10" s="20">
        <v>1.0595570000000001</v>
      </c>
      <c r="BZ10" s="16" t="s">
        <v>4260</v>
      </c>
      <c r="CA10" s="15">
        <v>810</v>
      </c>
      <c r="CB10" s="16" t="s">
        <v>4261</v>
      </c>
      <c r="CC10" s="20">
        <v>1.018694</v>
      </c>
      <c r="CD10" s="16" t="s">
        <v>4260</v>
      </c>
      <c r="CE10" s="15">
        <v>85592</v>
      </c>
      <c r="CF10" s="16" t="s">
        <v>4261</v>
      </c>
      <c r="CG10" s="20">
        <v>0.82629410000000003</v>
      </c>
      <c r="CH10" s="16" t="s">
        <v>4260</v>
      </c>
      <c r="CI10" s="15">
        <v>9297</v>
      </c>
      <c r="CJ10" s="16" t="s">
        <v>4261</v>
      </c>
      <c r="CK10" s="20">
        <v>1.0541389999999999</v>
      </c>
      <c r="CL10" s="16" t="s">
        <v>4791</v>
      </c>
      <c r="CM10" s="15">
        <f>SUM(A2L303C10)/A2L303C1</f>
        <v>1516495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127181</v>
      </c>
      <c r="H11" s="16" t="s">
        <v>4253</v>
      </c>
      <c r="I11" s="20">
        <v>1</v>
      </c>
      <c r="J11" s="16" t="s">
        <v>4252</v>
      </c>
      <c r="K11" s="15">
        <v>233</v>
      </c>
      <c r="L11" s="16" t="s">
        <v>4253</v>
      </c>
      <c r="M11" s="20">
        <v>1</v>
      </c>
      <c r="N11" s="16" t="s">
        <v>4252</v>
      </c>
      <c r="O11" s="15">
        <v>326</v>
      </c>
      <c r="P11" s="16" t="s">
        <v>4253</v>
      </c>
      <c r="Q11" s="20">
        <v>1</v>
      </c>
      <c r="R11" s="16" t="s">
        <v>4252</v>
      </c>
      <c r="S11" s="15">
        <v>1608</v>
      </c>
      <c r="T11" s="16" t="s">
        <v>4253</v>
      </c>
      <c r="U11" s="20">
        <v>1</v>
      </c>
      <c r="V11" s="16" t="s">
        <v>4252</v>
      </c>
      <c r="W11" s="15">
        <v>129348</v>
      </c>
      <c r="X11" s="16" t="s">
        <v>4252</v>
      </c>
      <c r="Y11" s="15">
        <v>129968</v>
      </c>
      <c r="Z11" s="16" t="s">
        <v>4254</v>
      </c>
      <c r="AA11" s="15">
        <v>122168</v>
      </c>
      <c r="AB11" s="16" t="s">
        <v>4255</v>
      </c>
      <c r="AC11" s="20">
        <v>1.0169950000000001</v>
      </c>
      <c r="AD11" s="16" t="s">
        <v>4254</v>
      </c>
      <c r="AE11" s="15">
        <v>295</v>
      </c>
      <c r="AF11" s="16" t="s">
        <v>4255</v>
      </c>
      <c r="AG11" s="20">
        <v>0.97382329999999995</v>
      </c>
      <c r="AH11" s="16" t="s">
        <v>4254</v>
      </c>
      <c r="AI11" s="15">
        <v>2904</v>
      </c>
      <c r="AJ11" s="16" t="s">
        <v>4255</v>
      </c>
      <c r="AK11" s="20">
        <v>0.80927090000000002</v>
      </c>
      <c r="AL11" s="16" t="s">
        <v>4254</v>
      </c>
      <c r="AM11" s="15">
        <v>1793</v>
      </c>
      <c r="AN11" s="16" t="s">
        <v>4255</v>
      </c>
      <c r="AO11" s="20">
        <v>1.0114320000000001</v>
      </c>
      <c r="AP11" s="16" t="s">
        <v>4256</v>
      </c>
      <c r="AQ11" s="15">
        <v>120107</v>
      </c>
      <c r="AR11" s="16" t="s">
        <v>4257</v>
      </c>
      <c r="AS11" s="20">
        <v>1.041947</v>
      </c>
      <c r="AT11" s="16" t="s">
        <v>4256</v>
      </c>
      <c r="AU11" s="15">
        <v>282</v>
      </c>
      <c r="AV11" s="16" t="s">
        <v>4257</v>
      </c>
      <c r="AW11" s="20">
        <v>1.0012939999999999</v>
      </c>
      <c r="AX11" s="16" t="s">
        <v>4256</v>
      </c>
      <c r="AY11" s="15">
        <v>2418</v>
      </c>
      <c r="AZ11" s="16" t="s">
        <v>4257</v>
      </c>
      <c r="BA11" s="20">
        <v>0.8128031</v>
      </c>
      <c r="BB11" s="16" t="s">
        <v>4256</v>
      </c>
      <c r="BC11" s="15">
        <v>1989</v>
      </c>
      <c r="BD11" s="16" t="s">
        <v>4257</v>
      </c>
      <c r="BE11" s="20">
        <v>1.0365880000000001</v>
      </c>
      <c r="BF11" s="16" t="s">
        <v>4258</v>
      </c>
      <c r="BG11" s="15">
        <v>109071</v>
      </c>
      <c r="BH11" s="16" t="s">
        <v>4259</v>
      </c>
      <c r="BI11" s="20">
        <v>1.0513079999999999</v>
      </c>
      <c r="BJ11" s="16" t="s">
        <v>4258</v>
      </c>
      <c r="BK11" s="15">
        <v>188</v>
      </c>
      <c r="BL11" s="16" t="s">
        <v>4259</v>
      </c>
      <c r="BM11" s="20">
        <v>0.96894570000000002</v>
      </c>
      <c r="BN11" s="16" t="s">
        <v>4258</v>
      </c>
      <c r="BO11" s="15">
        <v>2546</v>
      </c>
      <c r="BP11" s="16" t="s">
        <v>4259</v>
      </c>
      <c r="BQ11" s="20">
        <v>0.79784189999999999</v>
      </c>
      <c r="BR11" s="16" t="s">
        <v>4258</v>
      </c>
      <c r="BS11" s="15">
        <v>1507</v>
      </c>
      <c r="BT11" s="16" t="s">
        <v>4259</v>
      </c>
      <c r="BU11" s="20">
        <v>1.039579</v>
      </c>
      <c r="BV11" s="16" t="s">
        <v>4260</v>
      </c>
      <c r="BW11" s="15">
        <v>106883</v>
      </c>
      <c r="BX11" s="16" t="s">
        <v>4261</v>
      </c>
      <c r="BY11" s="20">
        <v>1.0595570000000001</v>
      </c>
      <c r="BZ11" s="16" t="s">
        <v>4260</v>
      </c>
      <c r="CA11" s="15">
        <v>119</v>
      </c>
      <c r="CB11" s="16" t="s">
        <v>4261</v>
      </c>
      <c r="CC11" s="20">
        <v>1.018694</v>
      </c>
      <c r="CD11" s="16" t="s">
        <v>4260</v>
      </c>
      <c r="CE11" s="15">
        <v>3528</v>
      </c>
      <c r="CF11" s="16" t="s">
        <v>4261</v>
      </c>
      <c r="CG11" s="20">
        <v>0.82629410000000003</v>
      </c>
      <c r="CH11" s="16" t="s">
        <v>4260</v>
      </c>
      <c r="CI11" s="15">
        <v>1968</v>
      </c>
      <c r="CJ11" s="16" t="s">
        <v>4261</v>
      </c>
      <c r="CK11" s="20">
        <v>1.0541389999999999</v>
      </c>
      <c r="CL11" s="16" t="s">
        <v>4792</v>
      </c>
      <c r="CM11" s="15">
        <f>SUM(A2L304C10)/A2L304C1</f>
        <v>129348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412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15541</v>
      </c>
      <c r="P12" s="16" t="s">
        <v>4253</v>
      </c>
      <c r="Q12" s="20">
        <v>1</v>
      </c>
      <c r="R12" s="16" t="s">
        <v>4252</v>
      </c>
      <c r="S12" s="15">
        <v>1</v>
      </c>
      <c r="T12" s="16" t="s">
        <v>4253</v>
      </c>
      <c r="U12" s="20">
        <v>1</v>
      </c>
      <c r="V12" s="16" t="s">
        <v>4252</v>
      </c>
      <c r="W12" s="15">
        <v>15954</v>
      </c>
      <c r="X12" s="16" t="s">
        <v>4252</v>
      </c>
      <c r="Y12" s="15">
        <v>16562</v>
      </c>
      <c r="Z12" s="16" t="s">
        <v>4254</v>
      </c>
      <c r="AA12" s="15">
        <v>420</v>
      </c>
      <c r="AB12" s="16" t="s">
        <v>4255</v>
      </c>
      <c r="AC12" s="20">
        <v>1.0169950000000001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15658</v>
      </c>
      <c r="AJ12" s="16" t="s">
        <v>4255</v>
      </c>
      <c r="AK12" s="20">
        <v>0.80927090000000002</v>
      </c>
      <c r="AL12" s="16" t="s">
        <v>4254</v>
      </c>
      <c r="AM12" s="15">
        <v>2</v>
      </c>
      <c r="AN12" s="16" t="s">
        <v>4255</v>
      </c>
      <c r="AO12" s="20">
        <v>1.0114320000000001</v>
      </c>
      <c r="AP12" s="16" t="s">
        <v>4256</v>
      </c>
      <c r="AQ12" s="15">
        <v>490</v>
      </c>
      <c r="AR12" s="16" t="s">
        <v>4257</v>
      </c>
      <c r="AS12" s="20">
        <v>1.041947</v>
      </c>
      <c r="AT12" s="16" t="s">
        <v>4256</v>
      </c>
      <c r="AU12" s="15">
        <v>2</v>
      </c>
      <c r="AV12" s="16" t="s">
        <v>4257</v>
      </c>
      <c r="AW12" s="20">
        <v>1.0012939999999999</v>
      </c>
      <c r="AX12" s="16" t="s">
        <v>4256</v>
      </c>
      <c r="AY12" s="15">
        <v>10972</v>
      </c>
      <c r="AZ12" s="16" t="s">
        <v>4257</v>
      </c>
      <c r="BA12" s="20">
        <v>0.8128031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413</v>
      </c>
      <c r="BH12" s="16" t="s">
        <v>4259</v>
      </c>
      <c r="BI12" s="20">
        <v>1.0513079999999999</v>
      </c>
      <c r="BJ12" s="16" t="s">
        <v>4258</v>
      </c>
      <c r="BK12" s="15">
        <v>3</v>
      </c>
      <c r="BL12" s="16" t="s">
        <v>4259</v>
      </c>
      <c r="BM12" s="20">
        <v>0.96894570000000002</v>
      </c>
      <c r="BN12" s="16" t="s">
        <v>4258</v>
      </c>
      <c r="BO12" s="15">
        <v>9759</v>
      </c>
      <c r="BP12" s="16" t="s">
        <v>4259</v>
      </c>
      <c r="BQ12" s="20">
        <v>0.79784189999999999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387</v>
      </c>
      <c r="BX12" s="16" t="s">
        <v>4261</v>
      </c>
      <c r="BY12" s="20">
        <v>1.0595570000000001</v>
      </c>
      <c r="BZ12" s="16" t="s">
        <v>4260</v>
      </c>
      <c r="CA12" s="15">
        <v>2</v>
      </c>
      <c r="CB12" s="16" t="s">
        <v>4261</v>
      </c>
      <c r="CC12" s="20">
        <v>1.018694</v>
      </c>
      <c r="CD12" s="16" t="s">
        <v>4260</v>
      </c>
      <c r="CE12" s="15">
        <v>10140</v>
      </c>
      <c r="CF12" s="16" t="s">
        <v>4261</v>
      </c>
      <c r="CG12" s="20">
        <v>0.82629410000000003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15954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5210</v>
      </c>
      <c r="H13" s="16" t="s">
        <v>4253</v>
      </c>
      <c r="I13" s="20">
        <v>1</v>
      </c>
      <c r="J13" s="16" t="s">
        <v>4252</v>
      </c>
      <c r="K13" s="15">
        <v>-1</v>
      </c>
      <c r="L13" s="16" t="s">
        <v>4253</v>
      </c>
      <c r="M13" s="20">
        <v>1</v>
      </c>
      <c r="N13" s="16" t="s">
        <v>4252</v>
      </c>
      <c r="O13" s="15">
        <v>21</v>
      </c>
      <c r="P13" s="16" t="s">
        <v>4253</v>
      </c>
      <c r="Q13" s="20">
        <v>1</v>
      </c>
      <c r="R13" s="16" t="s">
        <v>4252</v>
      </c>
      <c r="S13" s="15">
        <v>8</v>
      </c>
      <c r="T13" s="16" t="s">
        <v>4253</v>
      </c>
      <c r="U13" s="20">
        <v>1</v>
      </c>
      <c r="V13" s="16" t="s">
        <v>4252</v>
      </c>
      <c r="W13" s="15">
        <v>5238</v>
      </c>
      <c r="X13" s="16" t="s">
        <v>4252</v>
      </c>
      <c r="Y13" s="15">
        <v>5238</v>
      </c>
      <c r="Z13" s="16" t="s">
        <v>4254</v>
      </c>
      <c r="AA13" s="15">
        <v>5060</v>
      </c>
      <c r="AB13" s="16" t="s">
        <v>4255</v>
      </c>
      <c r="AC13" s="20">
        <v>1.0169950000000001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35</v>
      </c>
      <c r="AJ13" s="16" t="s">
        <v>4255</v>
      </c>
      <c r="AK13" s="20">
        <v>0.80927090000000002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4383</v>
      </c>
      <c r="AR13" s="16" t="s">
        <v>4257</v>
      </c>
      <c r="AS13" s="20">
        <v>1.041947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39</v>
      </c>
      <c r="AZ13" s="16" t="s">
        <v>4257</v>
      </c>
      <c r="BA13" s="20">
        <v>0.8128031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4647</v>
      </c>
      <c r="BH13" s="16" t="s">
        <v>4259</v>
      </c>
      <c r="BI13" s="20">
        <v>1.0513079999999999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35</v>
      </c>
      <c r="BP13" s="16" t="s">
        <v>4259</v>
      </c>
      <c r="BQ13" s="20">
        <v>0.79784189999999999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4568</v>
      </c>
      <c r="BX13" s="16" t="s">
        <v>4261</v>
      </c>
      <c r="BY13" s="20">
        <v>1.0595570000000001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52</v>
      </c>
      <c r="CF13" s="16" t="s">
        <v>4261</v>
      </c>
      <c r="CG13" s="20">
        <v>0.82629410000000003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5238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37</v>
      </c>
      <c r="L14" s="16" t="s">
        <v>4253</v>
      </c>
      <c r="M14" s="20">
        <v>1</v>
      </c>
      <c r="N14" s="16" t="s">
        <v>4252</v>
      </c>
      <c r="O14" s="15">
        <v>12581</v>
      </c>
      <c r="P14" s="16" t="s">
        <v>4253</v>
      </c>
      <c r="Q14" s="20">
        <v>1</v>
      </c>
      <c r="R14" s="16" t="s">
        <v>4252</v>
      </c>
      <c r="S14" s="15">
        <v>3</v>
      </c>
      <c r="T14" s="16" t="s">
        <v>4253</v>
      </c>
      <c r="U14" s="20">
        <v>1</v>
      </c>
      <c r="V14" s="16" t="s">
        <v>4252</v>
      </c>
      <c r="W14" s="15">
        <v>12621</v>
      </c>
      <c r="X14" s="16" t="s">
        <v>4252</v>
      </c>
      <c r="Y14" s="15">
        <v>12621</v>
      </c>
      <c r="Z14" s="16" t="s">
        <v>4254</v>
      </c>
      <c r="AA14" s="15">
        <v>1</v>
      </c>
      <c r="AB14" s="16" t="s">
        <v>4255</v>
      </c>
      <c r="AC14" s="20">
        <v>1.0169950000000001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13937</v>
      </c>
      <c r="AJ14" s="16" t="s">
        <v>4255</v>
      </c>
      <c r="AK14" s="20">
        <v>0.80927090000000002</v>
      </c>
      <c r="AL14" s="16" t="s">
        <v>4254</v>
      </c>
      <c r="AM14" s="15">
        <v>1</v>
      </c>
      <c r="AN14" s="16" t="s">
        <v>4255</v>
      </c>
      <c r="AO14" s="20">
        <v>1.0114320000000001</v>
      </c>
      <c r="AP14" s="16" t="s">
        <v>4256</v>
      </c>
      <c r="AQ14" s="15">
        <v>1</v>
      </c>
      <c r="AR14" s="16" t="s">
        <v>4257</v>
      </c>
      <c r="AS14" s="20">
        <v>1.041947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12628</v>
      </c>
      <c r="AZ14" s="16" t="s">
        <v>4257</v>
      </c>
      <c r="BA14" s="20">
        <v>0.8128031</v>
      </c>
      <c r="BB14" s="16" t="s">
        <v>4256</v>
      </c>
      <c r="BC14" s="15">
        <v>1</v>
      </c>
      <c r="BD14" s="16" t="s">
        <v>4257</v>
      </c>
      <c r="BE14" s="20">
        <v>1.0365880000000001</v>
      </c>
      <c r="BF14" s="16" t="s">
        <v>4258</v>
      </c>
      <c r="BG14" s="15">
        <v>1</v>
      </c>
      <c r="BH14" s="16" t="s">
        <v>4259</v>
      </c>
      <c r="BI14" s="20">
        <v>1.0513079999999999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11465</v>
      </c>
      <c r="BP14" s="16" t="s">
        <v>4259</v>
      </c>
      <c r="BQ14" s="20">
        <v>0.79784189999999999</v>
      </c>
      <c r="BR14" s="16" t="s">
        <v>4258</v>
      </c>
      <c r="BS14" s="15">
        <v>2</v>
      </c>
      <c r="BT14" s="16" t="s">
        <v>4259</v>
      </c>
      <c r="BU14" s="20">
        <v>1.039579</v>
      </c>
      <c r="BV14" s="16" t="s">
        <v>4260</v>
      </c>
      <c r="BW14" s="15">
        <v>1</v>
      </c>
      <c r="BX14" s="16" t="s">
        <v>4261</v>
      </c>
      <c r="BY14" s="20">
        <v>1.0595570000000001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13368</v>
      </c>
      <c r="CF14" s="16" t="s">
        <v>4261</v>
      </c>
      <c r="CG14" s="20">
        <v>0.82629410000000003</v>
      </c>
      <c r="CH14" s="16" t="s">
        <v>4260</v>
      </c>
      <c r="CI14" s="15">
        <v>2</v>
      </c>
      <c r="CJ14" s="16" t="s">
        <v>4261</v>
      </c>
      <c r="CK14" s="20">
        <v>1.0541389999999999</v>
      </c>
      <c r="CL14" s="16" t="s">
        <v>4795</v>
      </c>
      <c r="CM14" s="15">
        <f>SUM(A2L307C10)/A2L307C1</f>
        <v>12621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156516</v>
      </c>
      <c r="H15" s="16" t="s">
        <v>4253</v>
      </c>
      <c r="I15" s="20">
        <v>1</v>
      </c>
      <c r="J15" s="16" t="s">
        <v>4252</v>
      </c>
      <c r="K15" s="15">
        <v>29382</v>
      </c>
      <c r="L15" s="16" t="s">
        <v>4253</v>
      </c>
      <c r="M15" s="20">
        <v>1</v>
      </c>
      <c r="N15" s="16" t="s">
        <v>4252</v>
      </c>
      <c r="O15" s="15">
        <v>841</v>
      </c>
      <c r="P15" s="16" t="s">
        <v>4253</v>
      </c>
      <c r="Q15" s="20">
        <v>1</v>
      </c>
      <c r="R15" s="16" t="s">
        <v>4252</v>
      </c>
      <c r="S15" s="15">
        <v>5796</v>
      </c>
      <c r="T15" s="16" t="s">
        <v>4253</v>
      </c>
      <c r="U15" s="20">
        <v>1</v>
      </c>
      <c r="V15" s="16" t="s">
        <v>4252</v>
      </c>
      <c r="W15" s="15">
        <v>192535</v>
      </c>
      <c r="X15" s="16" t="s">
        <v>4252</v>
      </c>
      <c r="Y15" s="15">
        <v>192648</v>
      </c>
      <c r="Z15" s="16" t="s">
        <v>4254</v>
      </c>
      <c r="AA15" s="15">
        <v>152915</v>
      </c>
      <c r="AB15" s="16" t="s">
        <v>4255</v>
      </c>
      <c r="AC15" s="20">
        <v>1.0169950000000001</v>
      </c>
      <c r="AD15" s="16" t="s">
        <v>4254</v>
      </c>
      <c r="AE15" s="15">
        <v>41400</v>
      </c>
      <c r="AF15" s="16" t="s">
        <v>4255</v>
      </c>
      <c r="AG15" s="20">
        <v>0.97382329999999995</v>
      </c>
      <c r="AH15" s="16" t="s">
        <v>4254</v>
      </c>
      <c r="AI15" s="15">
        <v>1027</v>
      </c>
      <c r="AJ15" s="16" t="s">
        <v>4255</v>
      </c>
      <c r="AK15" s="20">
        <v>0.80927090000000002</v>
      </c>
      <c r="AL15" s="16" t="s">
        <v>4254</v>
      </c>
      <c r="AM15" s="15">
        <v>6012</v>
      </c>
      <c r="AN15" s="16" t="s">
        <v>4255</v>
      </c>
      <c r="AO15" s="20">
        <v>1.0114320000000001</v>
      </c>
      <c r="AP15" s="16" t="s">
        <v>4256</v>
      </c>
      <c r="AQ15" s="15">
        <v>137675</v>
      </c>
      <c r="AR15" s="16" t="s">
        <v>4257</v>
      </c>
      <c r="AS15" s="20">
        <v>1.041947</v>
      </c>
      <c r="AT15" s="16" t="s">
        <v>4256</v>
      </c>
      <c r="AU15" s="15">
        <v>42619</v>
      </c>
      <c r="AV15" s="16" t="s">
        <v>4257</v>
      </c>
      <c r="AW15" s="20">
        <v>1.0012939999999999</v>
      </c>
      <c r="AX15" s="16" t="s">
        <v>4256</v>
      </c>
      <c r="AY15" s="15">
        <v>2755</v>
      </c>
      <c r="AZ15" s="16" t="s">
        <v>4257</v>
      </c>
      <c r="BA15" s="20">
        <v>0.8128031</v>
      </c>
      <c r="BB15" s="16" t="s">
        <v>4256</v>
      </c>
      <c r="BC15" s="15">
        <v>4743</v>
      </c>
      <c r="BD15" s="16" t="s">
        <v>4257</v>
      </c>
      <c r="BE15" s="20">
        <v>1.0365880000000001</v>
      </c>
      <c r="BF15" s="16" t="s">
        <v>4258</v>
      </c>
      <c r="BG15" s="15">
        <v>136852</v>
      </c>
      <c r="BH15" s="16" t="s">
        <v>4259</v>
      </c>
      <c r="BI15" s="20">
        <v>1.0513079999999999</v>
      </c>
      <c r="BJ15" s="16" t="s">
        <v>4258</v>
      </c>
      <c r="BK15" s="15">
        <v>47863</v>
      </c>
      <c r="BL15" s="16" t="s">
        <v>4259</v>
      </c>
      <c r="BM15" s="20">
        <v>0.96894570000000002</v>
      </c>
      <c r="BN15" s="16" t="s">
        <v>4258</v>
      </c>
      <c r="BO15" s="15">
        <v>4691</v>
      </c>
      <c r="BP15" s="16" t="s">
        <v>4259</v>
      </c>
      <c r="BQ15" s="20">
        <v>0.79784189999999999</v>
      </c>
      <c r="BR15" s="16" t="s">
        <v>4258</v>
      </c>
      <c r="BS15" s="15">
        <v>4700</v>
      </c>
      <c r="BT15" s="16" t="s">
        <v>4259</v>
      </c>
      <c r="BU15" s="20">
        <v>1.039579</v>
      </c>
      <c r="BV15" s="16" t="s">
        <v>4260</v>
      </c>
      <c r="BW15" s="15">
        <v>136058</v>
      </c>
      <c r="BX15" s="16" t="s">
        <v>4261</v>
      </c>
      <c r="BY15" s="20">
        <v>1.0595570000000001</v>
      </c>
      <c r="BZ15" s="16" t="s">
        <v>4260</v>
      </c>
      <c r="CA15" s="15">
        <v>51405</v>
      </c>
      <c r="CB15" s="16" t="s">
        <v>4261</v>
      </c>
      <c r="CC15" s="20">
        <v>1.018694</v>
      </c>
      <c r="CD15" s="16" t="s">
        <v>4260</v>
      </c>
      <c r="CE15" s="15">
        <v>5667</v>
      </c>
      <c r="CF15" s="16" t="s">
        <v>4261</v>
      </c>
      <c r="CG15" s="20">
        <v>0.82629410000000003</v>
      </c>
      <c r="CH15" s="16" t="s">
        <v>4260</v>
      </c>
      <c r="CI15" s="15">
        <v>4732</v>
      </c>
      <c r="CJ15" s="16" t="s">
        <v>4261</v>
      </c>
      <c r="CK15" s="20">
        <v>1.0541389999999999</v>
      </c>
      <c r="CL15" s="16" t="s">
        <v>4796</v>
      </c>
      <c r="CM15" s="15">
        <f>SUM(A2L308C10)/A2L308C1</f>
        <v>192535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4382082</v>
      </c>
      <c r="L16" s="16" t="s">
        <v>4253</v>
      </c>
      <c r="M16" s="20">
        <v>1</v>
      </c>
      <c r="N16" s="16" t="s">
        <v>4252</v>
      </c>
      <c r="O16" s="15">
        <v>226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4382308</v>
      </c>
      <c r="X16" s="16" t="s">
        <v>4252</v>
      </c>
      <c r="Y16" s="15">
        <v>4411751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7570155</v>
      </c>
      <c r="AF16" s="16" t="s">
        <v>4255</v>
      </c>
      <c r="AG16" s="20">
        <v>0.5859799</v>
      </c>
      <c r="AH16" s="16" t="s">
        <v>4254</v>
      </c>
      <c r="AI16" s="15">
        <v>123</v>
      </c>
      <c r="AJ16" s="16" t="s">
        <v>4255</v>
      </c>
      <c r="AK16" s="20">
        <v>0.80927090000000002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7596459</v>
      </c>
      <c r="AV16" s="16" t="s">
        <v>4257</v>
      </c>
      <c r="AW16" s="20">
        <v>0.56434209999999996</v>
      </c>
      <c r="AX16" s="16" t="s">
        <v>4256</v>
      </c>
      <c r="AY16" s="15">
        <v>296</v>
      </c>
      <c r="AZ16" s="16" t="s">
        <v>4257</v>
      </c>
      <c r="BA16" s="20">
        <v>0.8128031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7550511</v>
      </c>
      <c r="BL16" s="16" t="s">
        <v>4259</v>
      </c>
      <c r="BM16" s="20">
        <v>0.54576740000000001</v>
      </c>
      <c r="BN16" s="16" t="s">
        <v>4258</v>
      </c>
      <c r="BO16" s="15">
        <v>198</v>
      </c>
      <c r="BP16" s="16" t="s">
        <v>4259</v>
      </c>
      <c r="BQ16" s="20">
        <v>0.79784189999999999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54</v>
      </c>
      <c r="BX16" s="16" t="s">
        <v>4261</v>
      </c>
      <c r="BY16" s="20">
        <v>1.0595570000000001</v>
      </c>
      <c r="BZ16" s="16" t="s">
        <v>4260</v>
      </c>
      <c r="CA16" s="15">
        <v>7425319</v>
      </c>
      <c r="CB16" s="16" t="s">
        <v>4261</v>
      </c>
      <c r="CC16" s="20">
        <v>0.56667409999999996</v>
      </c>
      <c r="CD16" s="16" t="s">
        <v>4260</v>
      </c>
      <c r="CE16" s="15">
        <v>577</v>
      </c>
      <c r="CF16" s="16" t="s">
        <v>4261</v>
      </c>
      <c r="CG16" s="20">
        <v>0.82629410000000003</v>
      </c>
      <c r="CH16" s="16" t="s">
        <v>4260</v>
      </c>
      <c r="CI16" s="15">
        <v>4</v>
      </c>
      <c r="CJ16" s="16" t="s">
        <v>4261</v>
      </c>
      <c r="CK16" s="20">
        <v>1.0541389999999999</v>
      </c>
      <c r="CL16" s="16" t="s">
        <v>4797</v>
      </c>
      <c r="CM16" s="15">
        <f>SUM(A2L309C10)/A2L309C1</f>
        <v>4382308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155463</v>
      </c>
      <c r="H18" s="16" t="s">
        <v>4253</v>
      </c>
      <c r="I18" s="20">
        <v>1</v>
      </c>
      <c r="J18" s="16" t="s">
        <v>4252</v>
      </c>
      <c r="K18" s="15">
        <v>9832</v>
      </c>
      <c r="L18" s="16" t="s">
        <v>4253</v>
      </c>
      <c r="M18" s="20">
        <v>1</v>
      </c>
      <c r="N18" s="16" t="s">
        <v>4252</v>
      </c>
      <c r="O18" s="15">
        <v>-1940</v>
      </c>
      <c r="P18" s="16" t="s">
        <v>4253</v>
      </c>
      <c r="Q18" s="20">
        <v>1</v>
      </c>
      <c r="R18" s="16" t="s">
        <v>4252</v>
      </c>
      <c r="S18" s="15">
        <v>49</v>
      </c>
      <c r="T18" s="16" t="s">
        <v>4253</v>
      </c>
      <c r="U18" s="20">
        <v>1</v>
      </c>
      <c r="V18" s="16" t="s">
        <v>4252</v>
      </c>
      <c r="W18" s="15">
        <v>163404</v>
      </c>
      <c r="X18" s="16" t="s">
        <v>4252</v>
      </c>
      <c r="Y18" s="15">
        <v>166210</v>
      </c>
      <c r="Z18" s="16" t="s">
        <v>4254</v>
      </c>
      <c r="AA18" s="15">
        <v>154827</v>
      </c>
      <c r="AB18" s="16" t="s">
        <v>4255</v>
      </c>
      <c r="AC18" s="20">
        <v>1.0169950000000001</v>
      </c>
      <c r="AD18" s="16" t="s">
        <v>4254</v>
      </c>
      <c r="AE18" s="15">
        <v>7178</v>
      </c>
      <c r="AF18" s="16" t="s">
        <v>4255</v>
      </c>
      <c r="AG18" s="20">
        <v>0.97382329999999995</v>
      </c>
      <c r="AH18" s="16" t="s">
        <v>4254</v>
      </c>
      <c r="AI18" s="15">
        <v>-7226</v>
      </c>
      <c r="AJ18" s="16" t="s">
        <v>4255</v>
      </c>
      <c r="AK18" s="20">
        <v>0.80927090000000002</v>
      </c>
      <c r="AL18" s="16" t="s">
        <v>4254</v>
      </c>
      <c r="AM18" s="15">
        <v>60</v>
      </c>
      <c r="AN18" s="16" t="s">
        <v>4255</v>
      </c>
      <c r="AO18" s="20">
        <v>1.0114320000000001</v>
      </c>
      <c r="AP18" s="16" t="s">
        <v>4256</v>
      </c>
      <c r="AQ18" s="15">
        <v>138145</v>
      </c>
      <c r="AR18" s="16" t="s">
        <v>4257</v>
      </c>
      <c r="AS18" s="20">
        <v>1.041947</v>
      </c>
      <c r="AT18" s="16" t="s">
        <v>4256</v>
      </c>
      <c r="AU18" s="15">
        <v>8382</v>
      </c>
      <c r="AV18" s="16" t="s">
        <v>4257</v>
      </c>
      <c r="AW18" s="20">
        <v>1.0012939999999999</v>
      </c>
      <c r="AX18" s="16" t="s">
        <v>4256</v>
      </c>
      <c r="AY18" s="15">
        <v>-8161</v>
      </c>
      <c r="AZ18" s="16" t="s">
        <v>4257</v>
      </c>
      <c r="BA18" s="20">
        <v>0.8128031</v>
      </c>
      <c r="BB18" s="16" t="s">
        <v>4256</v>
      </c>
      <c r="BC18" s="15">
        <v>34</v>
      </c>
      <c r="BD18" s="16" t="s">
        <v>4257</v>
      </c>
      <c r="BE18" s="20">
        <v>1.0365880000000001</v>
      </c>
      <c r="BF18" s="16" t="s">
        <v>4258</v>
      </c>
      <c r="BG18" s="15">
        <v>138188</v>
      </c>
      <c r="BH18" s="16" t="s">
        <v>4259</v>
      </c>
      <c r="BI18" s="20">
        <v>1.0513079999999999</v>
      </c>
      <c r="BJ18" s="16" t="s">
        <v>4258</v>
      </c>
      <c r="BK18" s="15">
        <v>9836</v>
      </c>
      <c r="BL18" s="16" t="s">
        <v>4259</v>
      </c>
      <c r="BM18" s="20">
        <v>0.96894570000000002</v>
      </c>
      <c r="BN18" s="16" t="s">
        <v>4258</v>
      </c>
      <c r="BO18" s="15">
        <v>-8802</v>
      </c>
      <c r="BP18" s="16" t="s">
        <v>4259</v>
      </c>
      <c r="BQ18" s="20">
        <v>0.79784189999999999</v>
      </c>
      <c r="BR18" s="16" t="s">
        <v>4258</v>
      </c>
      <c r="BS18" s="15">
        <v>114</v>
      </c>
      <c r="BT18" s="16" t="s">
        <v>4259</v>
      </c>
      <c r="BU18" s="20">
        <v>1.039579</v>
      </c>
      <c r="BV18" s="16" t="s">
        <v>4260</v>
      </c>
      <c r="BW18" s="15">
        <v>143763</v>
      </c>
      <c r="BX18" s="16" t="s">
        <v>4261</v>
      </c>
      <c r="BY18" s="20">
        <v>1.0595570000000001</v>
      </c>
      <c r="BZ18" s="16" t="s">
        <v>4260</v>
      </c>
      <c r="CA18" s="15">
        <v>11187</v>
      </c>
      <c r="CB18" s="16" t="s">
        <v>4261</v>
      </c>
      <c r="CC18" s="20">
        <v>1.018694</v>
      </c>
      <c r="CD18" s="16" t="s">
        <v>4260</v>
      </c>
      <c r="CE18" s="15">
        <v>-8817</v>
      </c>
      <c r="CF18" s="16" t="s">
        <v>4261</v>
      </c>
      <c r="CG18" s="20">
        <v>0.82629410000000003</v>
      </c>
      <c r="CH18" s="16" t="s">
        <v>4260</v>
      </c>
      <c r="CI18" s="15">
        <v>24</v>
      </c>
      <c r="CJ18" s="16" t="s">
        <v>4261</v>
      </c>
      <c r="CK18" s="20">
        <v>1.0541389999999999</v>
      </c>
      <c r="CL18" s="16" t="s">
        <v>4799</v>
      </c>
      <c r="CM18" s="15">
        <f>SUM(A2L311C10)/A2L311C1</f>
        <v>163404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3855</v>
      </c>
      <c r="T19" s="16" t="s">
        <v>4253</v>
      </c>
      <c r="U19" s="20">
        <v>1</v>
      </c>
      <c r="V19" s="16" t="s">
        <v>4252</v>
      </c>
      <c r="W19" s="15">
        <v>3855</v>
      </c>
      <c r="X19" s="16" t="s">
        <v>4252</v>
      </c>
      <c r="Y19" s="15">
        <v>3855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2165</v>
      </c>
      <c r="AN19" s="16" t="s">
        <v>4255</v>
      </c>
      <c r="AO19" s="20">
        <v>1.0114320000000001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2614</v>
      </c>
      <c r="BD19" s="16" t="s">
        <v>4257</v>
      </c>
      <c r="BE19" s="20">
        <v>1.0365880000000001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4128</v>
      </c>
      <c r="BT19" s="16" t="s">
        <v>4259</v>
      </c>
      <c r="BU19" s="20">
        <v>1.039579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4200</v>
      </c>
      <c r="CJ19" s="16" t="s">
        <v>4261</v>
      </c>
      <c r="CK19" s="20">
        <v>1.0541389999999999</v>
      </c>
      <c r="CL19" s="16" t="s">
        <v>4800</v>
      </c>
      <c r="CM19" s="15">
        <f>SUM(A2L312C10)/A2L312C1</f>
        <v>3855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496</v>
      </c>
      <c r="H20" s="16" t="s">
        <v>4253</v>
      </c>
      <c r="I20" s="20">
        <v>1</v>
      </c>
      <c r="J20" s="16" t="s">
        <v>4252</v>
      </c>
      <c r="K20" s="15">
        <v>195</v>
      </c>
      <c r="L20" s="16" t="s">
        <v>4253</v>
      </c>
      <c r="M20" s="20">
        <v>1</v>
      </c>
      <c r="N20" s="16" t="s">
        <v>4252</v>
      </c>
      <c r="O20" s="15">
        <v>102326</v>
      </c>
      <c r="P20" s="16" t="s">
        <v>4253</v>
      </c>
      <c r="Q20" s="20">
        <v>1</v>
      </c>
      <c r="R20" s="16" t="s">
        <v>4252</v>
      </c>
      <c r="S20" s="15">
        <v>-449</v>
      </c>
      <c r="T20" s="16" t="s">
        <v>4253</v>
      </c>
      <c r="U20" s="20">
        <v>1</v>
      </c>
      <c r="V20" s="16" t="s">
        <v>4252</v>
      </c>
      <c r="W20" s="15">
        <v>102568</v>
      </c>
      <c r="X20" s="16" t="s">
        <v>4252</v>
      </c>
      <c r="Y20" s="15">
        <v>102568</v>
      </c>
      <c r="Z20" s="16" t="s">
        <v>4254</v>
      </c>
      <c r="AA20" s="15">
        <v>628</v>
      </c>
      <c r="AB20" s="16" t="s">
        <v>4255</v>
      </c>
      <c r="AC20" s="20">
        <v>1.0169950000000001</v>
      </c>
      <c r="AD20" s="16" t="s">
        <v>4254</v>
      </c>
      <c r="AE20" s="15">
        <v>160</v>
      </c>
      <c r="AF20" s="16" t="s">
        <v>4255</v>
      </c>
      <c r="AG20" s="20">
        <v>0.97382329999999995</v>
      </c>
      <c r="AH20" s="16" t="s">
        <v>4254</v>
      </c>
      <c r="AI20" s="15">
        <v>27816</v>
      </c>
      <c r="AJ20" s="16" t="s">
        <v>4255</v>
      </c>
      <c r="AK20" s="20">
        <v>0.80927090000000002</v>
      </c>
      <c r="AL20" s="16" t="s">
        <v>4254</v>
      </c>
      <c r="AM20" s="15">
        <v>-136</v>
      </c>
      <c r="AN20" s="16" t="s">
        <v>4255</v>
      </c>
      <c r="AO20" s="20">
        <v>1.0114320000000001</v>
      </c>
      <c r="AP20" s="16" t="s">
        <v>4256</v>
      </c>
      <c r="AQ20" s="15">
        <v>1117</v>
      </c>
      <c r="AR20" s="16" t="s">
        <v>4257</v>
      </c>
      <c r="AS20" s="20">
        <v>1.041947</v>
      </c>
      <c r="AT20" s="16" t="s">
        <v>4256</v>
      </c>
      <c r="AU20" s="15">
        <v>129</v>
      </c>
      <c r="AV20" s="16" t="s">
        <v>4257</v>
      </c>
      <c r="AW20" s="20">
        <v>1.0012939999999999</v>
      </c>
      <c r="AX20" s="16" t="s">
        <v>4256</v>
      </c>
      <c r="AY20" s="15">
        <v>22859</v>
      </c>
      <c r="AZ20" s="16" t="s">
        <v>4257</v>
      </c>
      <c r="BA20" s="20">
        <v>0.8128031</v>
      </c>
      <c r="BB20" s="16" t="s">
        <v>4256</v>
      </c>
      <c r="BC20" s="15">
        <v>-461</v>
      </c>
      <c r="BD20" s="16" t="s">
        <v>4257</v>
      </c>
      <c r="BE20" s="20">
        <v>1.0365880000000001</v>
      </c>
      <c r="BF20" s="16" t="s">
        <v>4258</v>
      </c>
      <c r="BG20" s="15">
        <v>1010</v>
      </c>
      <c r="BH20" s="16" t="s">
        <v>4259</v>
      </c>
      <c r="BI20" s="20">
        <v>1.0513079999999999</v>
      </c>
      <c r="BJ20" s="16" t="s">
        <v>4258</v>
      </c>
      <c r="BK20" s="15">
        <v>200</v>
      </c>
      <c r="BL20" s="16" t="s">
        <v>4259</v>
      </c>
      <c r="BM20" s="20">
        <v>0.96894570000000002</v>
      </c>
      <c r="BN20" s="16" t="s">
        <v>4258</v>
      </c>
      <c r="BO20" s="15">
        <v>21510</v>
      </c>
      <c r="BP20" s="16" t="s">
        <v>4259</v>
      </c>
      <c r="BQ20" s="20">
        <v>0.79784189999999999</v>
      </c>
      <c r="BR20" s="16" t="s">
        <v>4258</v>
      </c>
      <c r="BS20" s="15">
        <v>-399</v>
      </c>
      <c r="BT20" s="16" t="s">
        <v>4259</v>
      </c>
      <c r="BU20" s="20">
        <v>1.039579</v>
      </c>
      <c r="BV20" s="16" t="s">
        <v>4260</v>
      </c>
      <c r="BW20" s="15">
        <v>1027</v>
      </c>
      <c r="BX20" s="16" t="s">
        <v>4261</v>
      </c>
      <c r="BY20" s="20">
        <v>1.0595570000000001</v>
      </c>
      <c r="BZ20" s="16" t="s">
        <v>4260</v>
      </c>
      <c r="CA20" s="15">
        <v>98</v>
      </c>
      <c r="CB20" s="16" t="s">
        <v>4261</v>
      </c>
      <c r="CC20" s="20">
        <v>1.018694</v>
      </c>
      <c r="CD20" s="16" t="s">
        <v>4260</v>
      </c>
      <c r="CE20" s="15">
        <v>24880</v>
      </c>
      <c r="CF20" s="16" t="s">
        <v>4261</v>
      </c>
      <c r="CG20" s="20">
        <v>0.82629410000000003</v>
      </c>
      <c r="CH20" s="16" t="s">
        <v>4260</v>
      </c>
      <c r="CI20" s="15">
        <v>-386</v>
      </c>
      <c r="CJ20" s="16" t="s">
        <v>4261</v>
      </c>
      <c r="CK20" s="20">
        <v>1.0541389999999999</v>
      </c>
      <c r="CL20" s="16" t="s">
        <v>4801</v>
      </c>
      <c r="CM20" s="15">
        <f>SUM(A2L313C10)/A2L313C1</f>
        <v>102568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1379828</v>
      </c>
      <c r="T21" s="16" t="s">
        <v>4253</v>
      </c>
      <c r="U21" s="20">
        <v>1</v>
      </c>
      <c r="V21" s="16" t="s">
        <v>4252</v>
      </c>
      <c r="W21" s="15">
        <v>1379828</v>
      </c>
      <c r="X21" s="16" t="s">
        <v>4252</v>
      </c>
      <c r="Y21" s="15">
        <v>1395907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1412012</v>
      </c>
      <c r="AN21" s="16" t="s">
        <v>4255</v>
      </c>
      <c r="AO21" s="20">
        <v>1.0114320000000001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1391549</v>
      </c>
      <c r="BD21" s="16" t="s">
        <v>4257</v>
      </c>
      <c r="BE21" s="20">
        <v>1.0365880000000001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1332886</v>
      </c>
      <c r="BT21" s="16" t="s">
        <v>4259</v>
      </c>
      <c r="BU21" s="20">
        <v>1.039579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1338344</v>
      </c>
      <c r="CJ21" s="16" t="s">
        <v>4261</v>
      </c>
      <c r="CK21" s="20">
        <v>1.0541389999999999</v>
      </c>
      <c r="CL21" s="16" t="s">
        <v>4802</v>
      </c>
      <c r="CM21" s="15">
        <f>SUM(A2L314C10)/A2L314C1</f>
        <v>1379828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119480</v>
      </c>
      <c r="T22" s="16" t="s">
        <v>4253</v>
      </c>
      <c r="U22" s="20">
        <v>1</v>
      </c>
      <c r="V22" s="16" t="s">
        <v>4252</v>
      </c>
      <c r="W22" s="15">
        <v>119480</v>
      </c>
      <c r="X22" s="16" t="s">
        <v>4252</v>
      </c>
      <c r="Y22" s="15">
        <v>119687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101514</v>
      </c>
      <c r="AN22" s="16" t="s">
        <v>4255</v>
      </c>
      <c r="AO22" s="20">
        <v>1.0114320000000001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68933</v>
      </c>
      <c r="BD22" s="16" t="s">
        <v>4257</v>
      </c>
      <c r="BE22" s="20">
        <v>1.0365880000000001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124710</v>
      </c>
      <c r="BT22" s="16" t="s">
        <v>4259</v>
      </c>
      <c r="BU22" s="20">
        <v>1.039579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115009</v>
      </c>
      <c r="CJ22" s="16" t="s">
        <v>4261</v>
      </c>
      <c r="CK22" s="20">
        <v>1.0541389999999999</v>
      </c>
      <c r="CL22" s="16" t="s">
        <v>4803</v>
      </c>
      <c r="CM22" s="15">
        <f>SUM(A2L315C10)/A2L315C1</f>
        <v>119480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116620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116620</v>
      </c>
      <c r="X23" s="16" t="s">
        <v>4252</v>
      </c>
      <c r="Y23" s="15">
        <v>116620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116501</v>
      </c>
      <c r="AJ23" s="16" t="s">
        <v>4255</v>
      </c>
      <c r="AK23" s="20">
        <v>0.80927090000000002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125212</v>
      </c>
      <c r="AZ23" s="16" t="s">
        <v>4257</v>
      </c>
      <c r="BA23" s="20">
        <v>0.8128031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121810</v>
      </c>
      <c r="BP23" s="16" t="s">
        <v>4259</v>
      </c>
      <c r="BQ23" s="20">
        <v>0.79784189999999999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108485</v>
      </c>
      <c r="CF23" s="16" t="s">
        <v>4261</v>
      </c>
      <c r="CG23" s="20">
        <v>0.82629410000000003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116620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155218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155218</v>
      </c>
      <c r="X24" s="16" t="s">
        <v>4252</v>
      </c>
      <c r="Y24" s="15">
        <v>155218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147716</v>
      </c>
      <c r="AJ24" s="16" t="s">
        <v>4255</v>
      </c>
      <c r="AK24" s="20">
        <v>0.80927090000000002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141150</v>
      </c>
      <c r="AZ24" s="16" t="s">
        <v>4257</v>
      </c>
      <c r="BA24" s="20">
        <v>0.8128031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137458</v>
      </c>
      <c r="BP24" s="16" t="s">
        <v>4259</v>
      </c>
      <c r="BQ24" s="20">
        <v>0.79784189999999999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116192</v>
      </c>
      <c r="CF24" s="16" t="s">
        <v>4261</v>
      </c>
      <c r="CG24" s="20">
        <v>0.82629410000000003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155218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42332</v>
      </c>
      <c r="H25" s="16" t="s">
        <v>4253</v>
      </c>
      <c r="I25" s="20">
        <v>1</v>
      </c>
      <c r="J25" s="16" t="s">
        <v>4252</v>
      </c>
      <c r="K25" s="15">
        <v>2077</v>
      </c>
      <c r="L25" s="16" t="s">
        <v>4253</v>
      </c>
      <c r="M25" s="20">
        <v>1</v>
      </c>
      <c r="N25" s="16" t="s">
        <v>4252</v>
      </c>
      <c r="O25" s="15">
        <v>991299</v>
      </c>
      <c r="P25" s="16" t="s">
        <v>4253</v>
      </c>
      <c r="Q25" s="20">
        <v>1</v>
      </c>
      <c r="R25" s="16" t="s">
        <v>4252</v>
      </c>
      <c r="S25" s="15">
        <v>14986</v>
      </c>
      <c r="T25" s="16" t="s">
        <v>4253</v>
      </c>
      <c r="U25" s="20">
        <v>1</v>
      </c>
      <c r="V25" s="16" t="s">
        <v>4252</v>
      </c>
      <c r="W25" s="15">
        <v>1050694</v>
      </c>
      <c r="X25" s="16" t="s">
        <v>4252</v>
      </c>
      <c r="Y25" s="15">
        <v>1051250</v>
      </c>
      <c r="Z25" s="16" t="s">
        <v>4254</v>
      </c>
      <c r="AA25" s="15">
        <v>54881</v>
      </c>
      <c r="AB25" s="16" t="s">
        <v>4255</v>
      </c>
      <c r="AC25" s="20">
        <v>1.0169950000000001</v>
      </c>
      <c r="AD25" s="16" t="s">
        <v>4254</v>
      </c>
      <c r="AE25" s="15">
        <v>2342</v>
      </c>
      <c r="AF25" s="16" t="s">
        <v>4255</v>
      </c>
      <c r="AG25" s="20">
        <v>0.97382329999999995</v>
      </c>
      <c r="AH25" s="16" t="s">
        <v>4254</v>
      </c>
      <c r="AI25" s="15">
        <v>1122597</v>
      </c>
      <c r="AJ25" s="16" t="s">
        <v>4255</v>
      </c>
      <c r="AK25" s="20">
        <v>0.80927090000000002</v>
      </c>
      <c r="AL25" s="16" t="s">
        <v>4254</v>
      </c>
      <c r="AM25" s="15">
        <v>9037</v>
      </c>
      <c r="AN25" s="16" t="s">
        <v>4255</v>
      </c>
      <c r="AO25" s="20">
        <v>1.0114320000000001</v>
      </c>
      <c r="AP25" s="16" t="s">
        <v>4256</v>
      </c>
      <c r="AQ25" s="15">
        <v>35858</v>
      </c>
      <c r="AR25" s="16" t="s">
        <v>4257</v>
      </c>
      <c r="AS25" s="20">
        <v>1.041947</v>
      </c>
      <c r="AT25" s="16" t="s">
        <v>4256</v>
      </c>
      <c r="AU25" s="15">
        <v>2029</v>
      </c>
      <c r="AV25" s="16" t="s">
        <v>4257</v>
      </c>
      <c r="AW25" s="20">
        <v>1.0012939999999999</v>
      </c>
      <c r="AX25" s="16" t="s">
        <v>4256</v>
      </c>
      <c r="AY25" s="15">
        <v>1040233</v>
      </c>
      <c r="AZ25" s="16" t="s">
        <v>4257</v>
      </c>
      <c r="BA25" s="20">
        <v>0.8128031</v>
      </c>
      <c r="BB25" s="16" t="s">
        <v>4256</v>
      </c>
      <c r="BC25" s="15">
        <v>13770</v>
      </c>
      <c r="BD25" s="16" t="s">
        <v>4257</v>
      </c>
      <c r="BE25" s="20">
        <v>1.0365880000000001</v>
      </c>
      <c r="BF25" s="16" t="s">
        <v>4258</v>
      </c>
      <c r="BG25" s="15">
        <v>36340</v>
      </c>
      <c r="BH25" s="16" t="s">
        <v>4259</v>
      </c>
      <c r="BI25" s="20">
        <v>1.0513079999999999</v>
      </c>
      <c r="BJ25" s="16" t="s">
        <v>4258</v>
      </c>
      <c r="BK25" s="15">
        <v>1619</v>
      </c>
      <c r="BL25" s="16" t="s">
        <v>4259</v>
      </c>
      <c r="BM25" s="20">
        <v>0.96894570000000002</v>
      </c>
      <c r="BN25" s="16" t="s">
        <v>4258</v>
      </c>
      <c r="BO25" s="15">
        <v>1001233</v>
      </c>
      <c r="BP25" s="16" t="s">
        <v>4259</v>
      </c>
      <c r="BQ25" s="20">
        <v>0.79784189999999999</v>
      </c>
      <c r="BR25" s="16" t="s">
        <v>4258</v>
      </c>
      <c r="BS25" s="15">
        <v>7041</v>
      </c>
      <c r="BT25" s="16" t="s">
        <v>4259</v>
      </c>
      <c r="BU25" s="20">
        <v>1.039579</v>
      </c>
      <c r="BV25" s="16" t="s">
        <v>4260</v>
      </c>
      <c r="BW25" s="15">
        <v>36463</v>
      </c>
      <c r="BX25" s="16" t="s">
        <v>4261</v>
      </c>
      <c r="BY25" s="20">
        <v>1.0595570000000001</v>
      </c>
      <c r="BZ25" s="16" t="s">
        <v>4260</v>
      </c>
      <c r="CA25" s="15">
        <v>1834</v>
      </c>
      <c r="CB25" s="16" t="s">
        <v>4261</v>
      </c>
      <c r="CC25" s="20">
        <v>1.018694</v>
      </c>
      <c r="CD25" s="16" t="s">
        <v>4260</v>
      </c>
      <c r="CE25" s="15">
        <v>870817</v>
      </c>
      <c r="CF25" s="16" t="s">
        <v>4261</v>
      </c>
      <c r="CG25" s="20">
        <v>0.82629410000000003</v>
      </c>
      <c r="CH25" s="16" t="s">
        <v>4260</v>
      </c>
      <c r="CI25" s="15">
        <v>19291</v>
      </c>
      <c r="CJ25" s="16" t="s">
        <v>4261</v>
      </c>
      <c r="CK25" s="20">
        <v>1.0541389999999999</v>
      </c>
      <c r="CL25" s="16" t="s">
        <v>4806</v>
      </c>
      <c r="CM25" s="15">
        <f>SUM(A2L318C10)/A2L318C1</f>
        <v>1050694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3710595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4439873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1382864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1686661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11219993</v>
      </c>
      <c r="X26" s="16" t="s">
        <v>4812</v>
      </c>
      <c r="Y26" s="17">
        <f>SUM(A2L301C11:A2L318C11)-2*SUM(A2L317C11)</f>
        <v>11310679</v>
      </c>
      <c r="Z26" s="16" t="s">
        <v>4813</v>
      </c>
      <c r="AA26" s="17">
        <f>SUM(A2L301C12:A2L318C12)-2*SUM(A2L317C12)</f>
        <v>3846042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7637409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1490563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1710503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3502635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7665570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1360941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1635351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3301598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7626520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1279452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1624088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3178497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7507912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1160967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1618928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11219993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28917</v>
      </c>
      <c r="H27" s="16" t="s">
        <v>4253</v>
      </c>
      <c r="I27" s="20">
        <v>1</v>
      </c>
      <c r="J27" s="16" t="s">
        <v>4252</v>
      </c>
      <c r="K27" s="15">
        <v>2062</v>
      </c>
      <c r="L27" s="16" t="s">
        <v>4253</v>
      </c>
      <c r="M27" s="20">
        <v>1</v>
      </c>
      <c r="N27" s="16" t="s">
        <v>4252</v>
      </c>
      <c r="O27" s="15">
        <v>23456</v>
      </c>
      <c r="P27" s="16" t="s">
        <v>4253</v>
      </c>
      <c r="Q27" s="20">
        <v>1</v>
      </c>
      <c r="R27" s="16" t="s">
        <v>4252</v>
      </c>
      <c r="S27" s="15">
        <v>4403</v>
      </c>
      <c r="T27" s="16" t="s">
        <v>4253</v>
      </c>
      <c r="U27" s="20">
        <v>1</v>
      </c>
      <c r="V27" s="16" t="s">
        <v>4252</v>
      </c>
      <c r="W27" s="15">
        <v>58838</v>
      </c>
      <c r="X27" s="16" t="s">
        <v>4252</v>
      </c>
      <c r="Y27" s="15">
        <v>58849</v>
      </c>
      <c r="Z27" s="16" t="s">
        <v>4254</v>
      </c>
      <c r="AA27" s="15">
        <v>32066</v>
      </c>
      <c r="AB27" s="16" t="s">
        <v>4255</v>
      </c>
      <c r="AC27" s="20">
        <v>1.0169950000000001</v>
      </c>
      <c r="AD27" s="16" t="s">
        <v>4254</v>
      </c>
      <c r="AE27" s="15">
        <v>2351</v>
      </c>
      <c r="AF27" s="16" t="s">
        <v>4255</v>
      </c>
      <c r="AG27" s="20">
        <v>0.97382329999999995</v>
      </c>
      <c r="AH27" s="16" t="s">
        <v>4254</v>
      </c>
      <c r="AI27" s="15">
        <v>27495</v>
      </c>
      <c r="AJ27" s="16" t="s">
        <v>4255</v>
      </c>
      <c r="AK27" s="20">
        <v>0.80927090000000002</v>
      </c>
      <c r="AL27" s="16" t="s">
        <v>4254</v>
      </c>
      <c r="AM27" s="15">
        <v>5851</v>
      </c>
      <c r="AN27" s="16" t="s">
        <v>4255</v>
      </c>
      <c r="AO27" s="20">
        <v>1.0114320000000001</v>
      </c>
      <c r="AP27" s="16" t="s">
        <v>4256</v>
      </c>
      <c r="AQ27" s="15">
        <v>30586</v>
      </c>
      <c r="AR27" s="16" t="s">
        <v>4257</v>
      </c>
      <c r="AS27" s="20">
        <v>1.041947</v>
      </c>
      <c r="AT27" s="16" t="s">
        <v>4256</v>
      </c>
      <c r="AU27" s="15">
        <v>2525</v>
      </c>
      <c r="AV27" s="16" t="s">
        <v>4257</v>
      </c>
      <c r="AW27" s="20">
        <v>1.0012939999999999</v>
      </c>
      <c r="AX27" s="16" t="s">
        <v>4256</v>
      </c>
      <c r="AY27" s="15">
        <v>29898</v>
      </c>
      <c r="AZ27" s="16" t="s">
        <v>4257</v>
      </c>
      <c r="BA27" s="20">
        <v>0.8128031</v>
      </c>
      <c r="BB27" s="16" t="s">
        <v>4256</v>
      </c>
      <c r="BC27" s="15">
        <v>5529</v>
      </c>
      <c r="BD27" s="16" t="s">
        <v>4257</v>
      </c>
      <c r="BE27" s="20">
        <v>1.0365880000000001</v>
      </c>
      <c r="BF27" s="16" t="s">
        <v>4258</v>
      </c>
      <c r="BG27" s="15">
        <v>32613</v>
      </c>
      <c r="BH27" s="16" t="s">
        <v>4259</v>
      </c>
      <c r="BI27" s="20">
        <v>1.0513079999999999</v>
      </c>
      <c r="BJ27" s="16" t="s">
        <v>4258</v>
      </c>
      <c r="BK27" s="15">
        <v>2629</v>
      </c>
      <c r="BL27" s="16" t="s">
        <v>4259</v>
      </c>
      <c r="BM27" s="20">
        <v>0.96894570000000002</v>
      </c>
      <c r="BN27" s="16" t="s">
        <v>4258</v>
      </c>
      <c r="BO27" s="15">
        <v>29005</v>
      </c>
      <c r="BP27" s="16" t="s">
        <v>4259</v>
      </c>
      <c r="BQ27" s="20">
        <v>0.79784189999999999</v>
      </c>
      <c r="BR27" s="16" t="s">
        <v>4258</v>
      </c>
      <c r="BS27" s="15">
        <v>4998</v>
      </c>
      <c r="BT27" s="16" t="s">
        <v>4259</v>
      </c>
      <c r="BU27" s="20">
        <v>1.039579</v>
      </c>
      <c r="BV27" s="16" t="s">
        <v>4260</v>
      </c>
      <c r="BW27" s="15">
        <v>29902</v>
      </c>
      <c r="BX27" s="16" t="s">
        <v>4261</v>
      </c>
      <c r="BY27" s="20">
        <v>1.0595570000000001</v>
      </c>
      <c r="BZ27" s="16" t="s">
        <v>4260</v>
      </c>
      <c r="CA27" s="15">
        <v>2943</v>
      </c>
      <c r="CB27" s="16" t="s">
        <v>4261</v>
      </c>
      <c r="CC27" s="20">
        <v>1.018694</v>
      </c>
      <c r="CD27" s="16" t="s">
        <v>4260</v>
      </c>
      <c r="CE27" s="15">
        <v>27238</v>
      </c>
      <c r="CF27" s="16" t="s">
        <v>4261</v>
      </c>
      <c r="CG27" s="20">
        <v>0.82629410000000003</v>
      </c>
      <c r="CH27" s="16" t="s">
        <v>4260</v>
      </c>
      <c r="CI27" s="15">
        <v>4930</v>
      </c>
      <c r="CJ27" s="16" t="s">
        <v>4261</v>
      </c>
      <c r="CK27" s="20">
        <v>1.0541389999999999</v>
      </c>
      <c r="CL27" s="16" t="s">
        <v>4830</v>
      </c>
      <c r="CM27" s="15">
        <f>SUM(A2L320C10)/A2L320C1</f>
        <v>58838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655830</v>
      </c>
      <c r="H28" s="16" t="s">
        <v>4253</v>
      </c>
      <c r="I28" s="20">
        <v>1</v>
      </c>
      <c r="J28" s="16" t="s">
        <v>4252</v>
      </c>
      <c r="K28" s="15">
        <v>8721</v>
      </c>
      <c r="L28" s="16" t="s">
        <v>4253</v>
      </c>
      <c r="M28" s="20">
        <v>1</v>
      </c>
      <c r="N28" s="16" t="s">
        <v>4252</v>
      </c>
      <c r="O28" s="15">
        <v>59429</v>
      </c>
      <c r="P28" s="16" t="s">
        <v>4253</v>
      </c>
      <c r="Q28" s="20">
        <v>1</v>
      </c>
      <c r="R28" s="16" t="s">
        <v>4252</v>
      </c>
      <c r="S28" s="15">
        <v>62116</v>
      </c>
      <c r="T28" s="16" t="s">
        <v>4253</v>
      </c>
      <c r="U28" s="20">
        <v>1</v>
      </c>
      <c r="V28" s="16" t="s">
        <v>4252</v>
      </c>
      <c r="W28" s="15">
        <v>786096</v>
      </c>
      <c r="X28" s="16" t="s">
        <v>4252</v>
      </c>
      <c r="Y28" s="15">
        <v>787703</v>
      </c>
      <c r="Z28" s="16" t="s">
        <v>4254</v>
      </c>
      <c r="AA28" s="15">
        <v>664149</v>
      </c>
      <c r="AB28" s="16" t="s">
        <v>4255</v>
      </c>
      <c r="AC28" s="20">
        <v>1.0169950000000001</v>
      </c>
      <c r="AD28" s="16" t="s">
        <v>4254</v>
      </c>
      <c r="AE28" s="15">
        <v>10020</v>
      </c>
      <c r="AF28" s="16" t="s">
        <v>4255</v>
      </c>
      <c r="AG28" s="20">
        <v>0.97382329999999995</v>
      </c>
      <c r="AH28" s="16" t="s">
        <v>4254</v>
      </c>
      <c r="AI28" s="15">
        <v>60848</v>
      </c>
      <c r="AJ28" s="16" t="s">
        <v>4255</v>
      </c>
      <c r="AK28" s="20">
        <v>0.80927090000000002</v>
      </c>
      <c r="AL28" s="16" t="s">
        <v>4254</v>
      </c>
      <c r="AM28" s="15">
        <v>68049</v>
      </c>
      <c r="AN28" s="16" t="s">
        <v>4255</v>
      </c>
      <c r="AO28" s="20">
        <v>1.0114320000000001</v>
      </c>
      <c r="AP28" s="16" t="s">
        <v>4256</v>
      </c>
      <c r="AQ28" s="15">
        <v>635900</v>
      </c>
      <c r="AR28" s="16" t="s">
        <v>4257</v>
      </c>
      <c r="AS28" s="20">
        <v>1.041947</v>
      </c>
      <c r="AT28" s="16" t="s">
        <v>4256</v>
      </c>
      <c r="AU28" s="15">
        <v>8192</v>
      </c>
      <c r="AV28" s="16" t="s">
        <v>4257</v>
      </c>
      <c r="AW28" s="20">
        <v>1.0012939999999999</v>
      </c>
      <c r="AX28" s="16" t="s">
        <v>4256</v>
      </c>
      <c r="AY28" s="15">
        <v>56733</v>
      </c>
      <c r="AZ28" s="16" t="s">
        <v>4257</v>
      </c>
      <c r="BA28" s="20">
        <v>0.8128031</v>
      </c>
      <c r="BB28" s="16" t="s">
        <v>4256</v>
      </c>
      <c r="BC28" s="15">
        <v>68250</v>
      </c>
      <c r="BD28" s="16" t="s">
        <v>4257</v>
      </c>
      <c r="BE28" s="20">
        <v>1.0365880000000001</v>
      </c>
      <c r="BF28" s="16" t="s">
        <v>4258</v>
      </c>
      <c r="BG28" s="15">
        <v>612988</v>
      </c>
      <c r="BH28" s="16" t="s">
        <v>4259</v>
      </c>
      <c r="BI28" s="20">
        <v>1.0513079999999999</v>
      </c>
      <c r="BJ28" s="16" t="s">
        <v>4258</v>
      </c>
      <c r="BK28" s="15">
        <v>7502</v>
      </c>
      <c r="BL28" s="16" t="s">
        <v>4259</v>
      </c>
      <c r="BM28" s="20">
        <v>0.96894570000000002</v>
      </c>
      <c r="BN28" s="16" t="s">
        <v>4258</v>
      </c>
      <c r="BO28" s="15">
        <v>54337</v>
      </c>
      <c r="BP28" s="16" t="s">
        <v>4259</v>
      </c>
      <c r="BQ28" s="20">
        <v>0.79784189999999999</v>
      </c>
      <c r="BR28" s="16" t="s">
        <v>4258</v>
      </c>
      <c r="BS28" s="15">
        <v>68911</v>
      </c>
      <c r="BT28" s="16" t="s">
        <v>4259</v>
      </c>
      <c r="BU28" s="20">
        <v>1.039579</v>
      </c>
      <c r="BV28" s="16" t="s">
        <v>4260</v>
      </c>
      <c r="BW28" s="15">
        <v>581071</v>
      </c>
      <c r="BX28" s="16" t="s">
        <v>4261</v>
      </c>
      <c r="BY28" s="20">
        <v>1.0595570000000001</v>
      </c>
      <c r="BZ28" s="16" t="s">
        <v>4260</v>
      </c>
      <c r="CA28" s="15">
        <v>7831</v>
      </c>
      <c r="CB28" s="16" t="s">
        <v>4261</v>
      </c>
      <c r="CC28" s="20">
        <v>1.018694</v>
      </c>
      <c r="CD28" s="16" t="s">
        <v>4260</v>
      </c>
      <c r="CE28" s="15">
        <v>53351</v>
      </c>
      <c r="CF28" s="16" t="s">
        <v>4261</v>
      </c>
      <c r="CG28" s="20">
        <v>0.82629410000000003</v>
      </c>
      <c r="CH28" s="16" t="s">
        <v>4260</v>
      </c>
      <c r="CI28" s="15">
        <v>68967</v>
      </c>
      <c r="CJ28" s="16" t="s">
        <v>4261</v>
      </c>
      <c r="CK28" s="20">
        <v>1.0541389999999999</v>
      </c>
      <c r="CL28" s="16" t="s">
        <v>4831</v>
      </c>
      <c r="CM28" s="15">
        <f>SUM(A2L321C10)/A2L321C1</f>
        <v>786096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99593</v>
      </c>
      <c r="H29" s="16" t="s">
        <v>4253</v>
      </c>
      <c r="I29" s="20">
        <v>1</v>
      </c>
      <c r="J29" s="16" t="s">
        <v>4252</v>
      </c>
      <c r="K29" s="15">
        <v>3</v>
      </c>
      <c r="L29" s="16" t="s">
        <v>4253</v>
      </c>
      <c r="M29" s="20">
        <v>1</v>
      </c>
      <c r="N29" s="16" t="s">
        <v>4252</v>
      </c>
      <c r="O29" s="15">
        <v>754</v>
      </c>
      <c r="P29" s="16" t="s">
        <v>4253</v>
      </c>
      <c r="Q29" s="20">
        <v>1</v>
      </c>
      <c r="R29" s="16" t="s">
        <v>4252</v>
      </c>
      <c r="S29" s="15">
        <v>2</v>
      </c>
      <c r="T29" s="16" t="s">
        <v>4253</v>
      </c>
      <c r="U29" s="20">
        <v>1</v>
      </c>
      <c r="V29" s="16" t="s">
        <v>4252</v>
      </c>
      <c r="W29" s="15">
        <v>100352</v>
      </c>
      <c r="X29" s="16" t="s">
        <v>4252</v>
      </c>
      <c r="Y29" s="15">
        <v>101432</v>
      </c>
      <c r="Z29" s="16" t="s">
        <v>4254</v>
      </c>
      <c r="AA29" s="15">
        <v>96938</v>
      </c>
      <c r="AB29" s="16" t="s">
        <v>4255</v>
      </c>
      <c r="AC29" s="20">
        <v>1.0169950000000001</v>
      </c>
      <c r="AD29" s="16" t="s">
        <v>4254</v>
      </c>
      <c r="AE29" s="15">
        <v>4</v>
      </c>
      <c r="AF29" s="16" t="s">
        <v>4255</v>
      </c>
      <c r="AG29" s="20">
        <v>0.97382329999999995</v>
      </c>
      <c r="AH29" s="16" t="s">
        <v>4254</v>
      </c>
      <c r="AI29" s="15">
        <v>930</v>
      </c>
      <c r="AJ29" s="16" t="s">
        <v>4255</v>
      </c>
      <c r="AK29" s="20">
        <v>0.80927090000000002</v>
      </c>
      <c r="AL29" s="16" t="s">
        <v>4254</v>
      </c>
      <c r="AM29" s="15">
        <v>7</v>
      </c>
      <c r="AN29" s="16" t="s">
        <v>4255</v>
      </c>
      <c r="AO29" s="20">
        <v>1.0114320000000001</v>
      </c>
      <c r="AP29" s="16" t="s">
        <v>4256</v>
      </c>
      <c r="AQ29" s="15">
        <v>91541</v>
      </c>
      <c r="AR29" s="16" t="s">
        <v>4257</v>
      </c>
      <c r="AS29" s="20">
        <v>1.041947</v>
      </c>
      <c r="AT29" s="16" t="s">
        <v>4256</v>
      </c>
      <c r="AU29" s="15">
        <v>1</v>
      </c>
      <c r="AV29" s="16" t="s">
        <v>4257</v>
      </c>
      <c r="AW29" s="20">
        <v>1.0012939999999999</v>
      </c>
      <c r="AX29" s="16" t="s">
        <v>4256</v>
      </c>
      <c r="AY29" s="15">
        <v>743</v>
      </c>
      <c r="AZ29" s="16" t="s">
        <v>4257</v>
      </c>
      <c r="BA29" s="20">
        <v>0.8128031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84006</v>
      </c>
      <c r="BH29" s="16" t="s">
        <v>4259</v>
      </c>
      <c r="BI29" s="20">
        <v>1.0513079999999999</v>
      </c>
      <c r="BJ29" s="16" t="s">
        <v>4258</v>
      </c>
      <c r="BK29" s="15">
        <v>42</v>
      </c>
      <c r="BL29" s="16" t="s">
        <v>4259</v>
      </c>
      <c r="BM29" s="20">
        <v>0.96894570000000002</v>
      </c>
      <c r="BN29" s="16" t="s">
        <v>4258</v>
      </c>
      <c r="BO29" s="15">
        <v>863</v>
      </c>
      <c r="BP29" s="16" t="s">
        <v>4259</v>
      </c>
      <c r="BQ29" s="20">
        <v>0.79784189999999999</v>
      </c>
      <c r="BR29" s="16" t="s">
        <v>4258</v>
      </c>
      <c r="BS29" s="15">
        <v>115</v>
      </c>
      <c r="BT29" s="16" t="s">
        <v>4259</v>
      </c>
      <c r="BU29" s="20">
        <v>1.039579</v>
      </c>
      <c r="BV29" s="16" t="s">
        <v>4260</v>
      </c>
      <c r="BW29" s="15">
        <v>75807</v>
      </c>
      <c r="BX29" s="16" t="s">
        <v>4261</v>
      </c>
      <c r="BY29" s="20">
        <v>1.0595570000000001</v>
      </c>
      <c r="BZ29" s="16" t="s">
        <v>4260</v>
      </c>
      <c r="CA29" s="15">
        <v>55</v>
      </c>
      <c r="CB29" s="16" t="s">
        <v>4261</v>
      </c>
      <c r="CC29" s="20">
        <v>1.018694</v>
      </c>
      <c r="CD29" s="16" t="s">
        <v>4260</v>
      </c>
      <c r="CE29" s="15">
        <v>1252</v>
      </c>
      <c r="CF29" s="16" t="s">
        <v>4261</v>
      </c>
      <c r="CG29" s="20">
        <v>0.82629410000000003</v>
      </c>
      <c r="CH29" s="16" t="s">
        <v>4260</v>
      </c>
      <c r="CI29" s="15">
        <v>209</v>
      </c>
      <c r="CJ29" s="16" t="s">
        <v>4261</v>
      </c>
      <c r="CK29" s="20">
        <v>1.0541389999999999</v>
      </c>
      <c r="CL29" s="16" t="s">
        <v>4832</v>
      </c>
      <c r="CM29" s="15">
        <f>SUM(A2L322C10)/A2L322C1</f>
        <v>100352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11499</v>
      </c>
      <c r="H30" s="16" t="s">
        <v>4253</v>
      </c>
      <c r="I30" s="20">
        <v>1</v>
      </c>
      <c r="J30" s="16" t="s">
        <v>4252</v>
      </c>
      <c r="K30" s="15">
        <v>690</v>
      </c>
      <c r="L30" s="16" t="s">
        <v>4253</v>
      </c>
      <c r="M30" s="20">
        <v>1</v>
      </c>
      <c r="N30" s="16" t="s">
        <v>4252</v>
      </c>
      <c r="O30" s="15">
        <v>919</v>
      </c>
      <c r="P30" s="16" t="s">
        <v>4253</v>
      </c>
      <c r="Q30" s="20">
        <v>1</v>
      </c>
      <c r="R30" s="16" t="s">
        <v>4252</v>
      </c>
      <c r="S30" s="15">
        <v>72</v>
      </c>
      <c r="T30" s="16" t="s">
        <v>4253</v>
      </c>
      <c r="U30" s="20">
        <v>1</v>
      </c>
      <c r="V30" s="16" t="s">
        <v>4252</v>
      </c>
      <c r="W30" s="15">
        <v>13180</v>
      </c>
      <c r="X30" s="16" t="s">
        <v>4252</v>
      </c>
      <c r="Y30" s="15">
        <v>13907</v>
      </c>
      <c r="Z30" s="16" t="s">
        <v>4254</v>
      </c>
      <c r="AA30" s="15">
        <v>10970</v>
      </c>
      <c r="AB30" s="16" t="s">
        <v>4255</v>
      </c>
      <c r="AC30" s="20">
        <v>1.0169950000000001</v>
      </c>
      <c r="AD30" s="16" t="s">
        <v>4254</v>
      </c>
      <c r="AE30" s="15">
        <v>855</v>
      </c>
      <c r="AF30" s="16" t="s">
        <v>4255</v>
      </c>
      <c r="AG30" s="20">
        <v>0.97382329999999995</v>
      </c>
      <c r="AH30" s="16" t="s">
        <v>4254</v>
      </c>
      <c r="AI30" s="15">
        <v>947</v>
      </c>
      <c r="AJ30" s="16" t="s">
        <v>4255</v>
      </c>
      <c r="AK30" s="20">
        <v>0.80927090000000002</v>
      </c>
      <c r="AL30" s="16" t="s">
        <v>4254</v>
      </c>
      <c r="AM30" s="15">
        <v>78</v>
      </c>
      <c r="AN30" s="16" t="s">
        <v>4255</v>
      </c>
      <c r="AO30" s="20">
        <v>1.0114320000000001</v>
      </c>
      <c r="AP30" s="16" t="s">
        <v>4256</v>
      </c>
      <c r="AQ30" s="15">
        <v>10935</v>
      </c>
      <c r="AR30" s="16" t="s">
        <v>4257</v>
      </c>
      <c r="AS30" s="20">
        <v>1.041947</v>
      </c>
      <c r="AT30" s="16" t="s">
        <v>4256</v>
      </c>
      <c r="AU30" s="15">
        <v>960</v>
      </c>
      <c r="AV30" s="16" t="s">
        <v>4257</v>
      </c>
      <c r="AW30" s="20">
        <v>1.0012939999999999</v>
      </c>
      <c r="AX30" s="16" t="s">
        <v>4256</v>
      </c>
      <c r="AY30" s="15">
        <v>973</v>
      </c>
      <c r="AZ30" s="16" t="s">
        <v>4257</v>
      </c>
      <c r="BA30" s="20">
        <v>0.8128031</v>
      </c>
      <c r="BB30" s="16" t="s">
        <v>4256</v>
      </c>
      <c r="BC30" s="15">
        <v>621</v>
      </c>
      <c r="BD30" s="16" t="s">
        <v>4257</v>
      </c>
      <c r="BE30" s="20">
        <v>1.0365880000000001</v>
      </c>
      <c r="BF30" s="16" t="s">
        <v>4258</v>
      </c>
      <c r="BG30" s="15">
        <v>12501</v>
      </c>
      <c r="BH30" s="16" t="s">
        <v>4259</v>
      </c>
      <c r="BI30" s="20">
        <v>1.0513079999999999</v>
      </c>
      <c r="BJ30" s="16" t="s">
        <v>4258</v>
      </c>
      <c r="BK30" s="15">
        <v>1043</v>
      </c>
      <c r="BL30" s="16" t="s">
        <v>4259</v>
      </c>
      <c r="BM30" s="20">
        <v>0.96894570000000002</v>
      </c>
      <c r="BN30" s="16" t="s">
        <v>4258</v>
      </c>
      <c r="BO30" s="15">
        <v>967</v>
      </c>
      <c r="BP30" s="16" t="s">
        <v>4259</v>
      </c>
      <c r="BQ30" s="20">
        <v>0.79784189999999999</v>
      </c>
      <c r="BR30" s="16" t="s">
        <v>4258</v>
      </c>
      <c r="BS30" s="15">
        <v>535</v>
      </c>
      <c r="BT30" s="16" t="s">
        <v>4259</v>
      </c>
      <c r="BU30" s="20">
        <v>1.039579</v>
      </c>
      <c r="BV30" s="16" t="s">
        <v>4260</v>
      </c>
      <c r="BW30" s="15">
        <v>12479</v>
      </c>
      <c r="BX30" s="16" t="s">
        <v>4261</v>
      </c>
      <c r="BY30" s="20">
        <v>1.0595570000000001</v>
      </c>
      <c r="BZ30" s="16" t="s">
        <v>4260</v>
      </c>
      <c r="CA30" s="15">
        <v>939</v>
      </c>
      <c r="CB30" s="16" t="s">
        <v>4261</v>
      </c>
      <c r="CC30" s="20">
        <v>1.018694</v>
      </c>
      <c r="CD30" s="16" t="s">
        <v>4260</v>
      </c>
      <c r="CE30" s="15">
        <v>1055</v>
      </c>
      <c r="CF30" s="16" t="s">
        <v>4261</v>
      </c>
      <c r="CG30" s="20">
        <v>0.82629410000000003</v>
      </c>
      <c r="CH30" s="16" t="s">
        <v>4260</v>
      </c>
      <c r="CI30" s="15">
        <v>525</v>
      </c>
      <c r="CJ30" s="16" t="s">
        <v>4261</v>
      </c>
      <c r="CK30" s="20">
        <v>1.0541389999999999</v>
      </c>
      <c r="CL30" s="16" t="s">
        <v>4833</v>
      </c>
      <c r="CM30" s="15">
        <f>SUM(A2L323C10)/A2L323C1</f>
        <v>13180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226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7788</v>
      </c>
      <c r="P31" s="16" t="s">
        <v>4253</v>
      </c>
      <c r="Q31" s="20">
        <v>1</v>
      </c>
      <c r="R31" s="16" t="s">
        <v>4252</v>
      </c>
      <c r="S31" s="15">
        <v>3</v>
      </c>
      <c r="T31" s="16" t="s">
        <v>4253</v>
      </c>
      <c r="U31" s="20">
        <v>1</v>
      </c>
      <c r="V31" s="16" t="s">
        <v>4252</v>
      </c>
      <c r="W31" s="15">
        <v>8017</v>
      </c>
      <c r="X31" s="16" t="s">
        <v>4252</v>
      </c>
      <c r="Y31" s="15">
        <v>8148</v>
      </c>
      <c r="Z31" s="16" t="s">
        <v>4254</v>
      </c>
      <c r="AA31" s="15">
        <v>177</v>
      </c>
      <c r="AB31" s="16" t="s">
        <v>4255</v>
      </c>
      <c r="AC31" s="20">
        <v>1.0169950000000001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8292</v>
      </c>
      <c r="AJ31" s="16" t="s">
        <v>4255</v>
      </c>
      <c r="AK31" s="20">
        <v>0.80927090000000002</v>
      </c>
      <c r="AL31" s="16" t="s">
        <v>4254</v>
      </c>
      <c r="AM31" s="15">
        <v>2</v>
      </c>
      <c r="AN31" s="16" t="s">
        <v>4255</v>
      </c>
      <c r="AO31" s="20">
        <v>1.0114320000000001</v>
      </c>
      <c r="AP31" s="16" t="s">
        <v>4256</v>
      </c>
      <c r="AQ31" s="15">
        <v>172</v>
      </c>
      <c r="AR31" s="16" t="s">
        <v>4257</v>
      </c>
      <c r="AS31" s="20">
        <v>1.041947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6267</v>
      </c>
      <c r="AZ31" s="16" t="s">
        <v>4257</v>
      </c>
      <c r="BA31" s="20">
        <v>0.8128031</v>
      </c>
      <c r="BB31" s="16" t="s">
        <v>4256</v>
      </c>
      <c r="BC31" s="15">
        <v>2</v>
      </c>
      <c r="BD31" s="16" t="s">
        <v>4257</v>
      </c>
      <c r="BE31" s="20">
        <v>1.0365880000000001</v>
      </c>
      <c r="BF31" s="16" t="s">
        <v>4258</v>
      </c>
      <c r="BG31" s="15">
        <v>524</v>
      </c>
      <c r="BH31" s="16" t="s">
        <v>4259</v>
      </c>
      <c r="BI31" s="20">
        <v>1.0513079999999999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4826</v>
      </c>
      <c r="BP31" s="16" t="s">
        <v>4259</v>
      </c>
      <c r="BQ31" s="20">
        <v>0.79784189999999999</v>
      </c>
      <c r="BR31" s="16" t="s">
        <v>4258</v>
      </c>
      <c r="BS31" s="15">
        <v>2</v>
      </c>
      <c r="BT31" s="16" t="s">
        <v>4259</v>
      </c>
      <c r="BU31" s="20">
        <v>1.039579</v>
      </c>
      <c r="BV31" s="16" t="s">
        <v>4260</v>
      </c>
      <c r="BW31" s="15">
        <v>682</v>
      </c>
      <c r="BX31" s="16" t="s">
        <v>4261</v>
      </c>
      <c r="BY31" s="20">
        <v>1.0595570000000001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5321</v>
      </c>
      <c r="CF31" s="16" t="s">
        <v>4261</v>
      </c>
      <c r="CG31" s="20">
        <v>0.82629410000000003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8017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313685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313685</v>
      </c>
      <c r="X32" s="16" t="s">
        <v>4252</v>
      </c>
      <c r="Y32" s="15">
        <v>313685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583402</v>
      </c>
      <c r="AF32" s="16" t="s">
        <v>4255</v>
      </c>
      <c r="AG32" s="20">
        <v>0.5859799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584880</v>
      </c>
      <c r="AV32" s="16" t="s">
        <v>4257</v>
      </c>
      <c r="AW32" s="20">
        <v>0.56434209999999996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620299</v>
      </c>
      <c r="BL32" s="16" t="s">
        <v>4259</v>
      </c>
      <c r="BM32" s="20">
        <v>0.54576740000000001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4</v>
      </c>
      <c r="BX32" s="16" t="s">
        <v>4261</v>
      </c>
      <c r="BY32" s="20">
        <v>1.0595570000000001</v>
      </c>
      <c r="BZ32" s="16" t="s">
        <v>4260</v>
      </c>
      <c r="CA32" s="15">
        <v>542763</v>
      </c>
      <c r="CB32" s="16" t="s">
        <v>4261</v>
      </c>
      <c r="CC32" s="20">
        <v>0.56667409999999996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313685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10938</v>
      </c>
      <c r="H34" s="16" t="s">
        <v>4253</v>
      </c>
      <c r="I34" s="20">
        <v>1</v>
      </c>
      <c r="J34" s="16" t="s">
        <v>4252</v>
      </c>
      <c r="K34" s="15">
        <v>142</v>
      </c>
      <c r="L34" s="16" t="s">
        <v>4253</v>
      </c>
      <c r="M34" s="20">
        <v>1</v>
      </c>
      <c r="N34" s="16" t="s">
        <v>4252</v>
      </c>
      <c r="O34" s="15">
        <v>18</v>
      </c>
      <c r="P34" s="16" t="s">
        <v>4253</v>
      </c>
      <c r="Q34" s="20">
        <v>1</v>
      </c>
      <c r="R34" s="16" t="s">
        <v>4252</v>
      </c>
      <c r="S34" s="15">
        <v>2</v>
      </c>
      <c r="T34" s="16" t="s">
        <v>4253</v>
      </c>
      <c r="U34" s="20">
        <v>1</v>
      </c>
      <c r="V34" s="16" t="s">
        <v>4252</v>
      </c>
      <c r="W34" s="15">
        <v>11100</v>
      </c>
      <c r="X34" s="16" t="s">
        <v>4252</v>
      </c>
      <c r="Y34" s="15">
        <v>11100</v>
      </c>
      <c r="Z34" s="16" t="s">
        <v>4254</v>
      </c>
      <c r="AA34" s="15">
        <v>11192</v>
      </c>
      <c r="AB34" s="16" t="s">
        <v>4255</v>
      </c>
      <c r="AC34" s="20">
        <v>1.0169950000000001</v>
      </c>
      <c r="AD34" s="16" t="s">
        <v>4254</v>
      </c>
      <c r="AE34" s="15">
        <v>214</v>
      </c>
      <c r="AF34" s="16" t="s">
        <v>4255</v>
      </c>
      <c r="AG34" s="20">
        <v>0.97382329999999995</v>
      </c>
      <c r="AH34" s="16" t="s">
        <v>4254</v>
      </c>
      <c r="AI34" s="15">
        <v>25</v>
      </c>
      <c r="AJ34" s="16" t="s">
        <v>4255</v>
      </c>
      <c r="AK34" s="20">
        <v>0.80927090000000002</v>
      </c>
      <c r="AL34" s="16" t="s">
        <v>4254</v>
      </c>
      <c r="AM34" s="15">
        <v>4</v>
      </c>
      <c r="AN34" s="16" t="s">
        <v>4255</v>
      </c>
      <c r="AO34" s="20">
        <v>1.0114320000000001</v>
      </c>
      <c r="AP34" s="16" t="s">
        <v>4256</v>
      </c>
      <c r="AQ34" s="15">
        <v>11331</v>
      </c>
      <c r="AR34" s="16" t="s">
        <v>4257</v>
      </c>
      <c r="AS34" s="20">
        <v>1.041947</v>
      </c>
      <c r="AT34" s="16" t="s">
        <v>4256</v>
      </c>
      <c r="AU34" s="15">
        <v>256</v>
      </c>
      <c r="AV34" s="16" t="s">
        <v>4257</v>
      </c>
      <c r="AW34" s="20">
        <v>1.0012939999999999</v>
      </c>
      <c r="AX34" s="16" t="s">
        <v>4256</v>
      </c>
      <c r="AY34" s="15">
        <v>8</v>
      </c>
      <c r="AZ34" s="16" t="s">
        <v>4257</v>
      </c>
      <c r="BA34" s="20">
        <v>0.8128031</v>
      </c>
      <c r="BB34" s="16" t="s">
        <v>4256</v>
      </c>
      <c r="BC34" s="15">
        <v>1</v>
      </c>
      <c r="BD34" s="16" t="s">
        <v>4257</v>
      </c>
      <c r="BE34" s="20">
        <v>1.0365880000000001</v>
      </c>
      <c r="BF34" s="16" t="s">
        <v>4258</v>
      </c>
      <c r="BG34" s="15">
        <v>10448</v>
      </c>
      <c r="BH34" s="16" t="s">
        <v>4259</v>
      </c>
      <c r="BI34" s="20">
        <v>1.0513079999999999</v>
      </c>
      <c r="BJ34" s="16" t="s">
        <v>4258</v>
      </c>
      <c r="BK34" s="15">
        <v>324</v>
      </c>
      <c r="BL34" s="16" t="s">
        <v>4259</v>
      </c>
      <c r="BM34" s="20">
        <v>0.96894570000000002</v>
      </c>
      <c r="BN34" s="16" t="s">
        <v>4258</v>
      </c>
      <c r="BO34" s="15">
        <v>29</v>
      </c>
      <c r="BP34" s="16" t="s">
        <v>4259</v>
      </c>
      <c r="BQ34" s="20">
        <v>0.79784189999999999</v>
      </c>
      <c r="BR34" s="16" t="s">
        <v>4258</v>
      </c>
      <c r="BS34" s="15">
        <v>8</v>
      </c>
      <c r="BT34" s="16" t="s">
        <v>4259</v>
      </c>
      <c r="BU34" s="20">
        <v>1.039579</v>
      </c>
      <c r="BV34" s="16" t="s">
        <v>4260</v>
      </c>
      <c r="BW34" s="15">
        <v>9489</v>
      </c>
      <c r="BX34" s="16" t="s">
        <v>4261</v>
      </c>
      <c r="BY34" s="20">
        <v>1.0595570000000001</v>
      </c>
      <c r="BZ34" s="16" t="s">
        <v>4260</v>
      </c>
      <c r="CA34" s="15">
        <v>222</v>
      </c>
      <c r="CB34" s="16" t="s">
        <v>4261</v>
      </c>
      <c r="CC34" s="20">
        <v>1.018694</v>
      </c>
      <c r="CD34" s="16" t="s">
        <v>4260</v>
      </c>
      <c r="CE34" s="15">
        <v>25</v>
      </c>
      <c r="CF34" s="16" t="s">
        <v>4261</v>
      </c>
      <c r="CG34" s="20">
        <v>0.82629410000000003</v>
      </c>
      <c r="CH34" s="16" t="s">
        <v>4260</v>
      </c>
      <c r="CI34" s="15">
        <v>1</v>
      </c>
      <c r="CJ34" s="16" t="s">
        <v>4261</v>
      </c>
      <c r="CK34" s="20">
        <v>1.0541389999999999</v>
      </c>
      <c r="CL34" s="16" t="s">
        <v>4837</v>
      </c>
      <c r="CM34" s="15">
        <f>SUM(A2L327C10)/A2L327C1</f>
        <v>11100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2</v>
      </c>
      <c r="BT35" s="16" t="s">
        <v>4259</v>
      </c>
      <c r="BU35" s="20">
        <v>1.039579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1</v>
      </c>
      <c r="CJ35" s="16" t="s">
        <v>4261</v>
      </c>
      <c r="CK35" s="20">
        <v>1.0541389999999999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1480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1480</v>
      </c>
      <c r="X36" s="16" t="s">
        <v>4252</v>
      </c>
      <c r="Y36" s="15">
        <v>1480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48858</v>
      </c>
      <c r="AJ36" s="16" t="s">
        <v>4255</v>
      </c>
      <c r="AK36" s="20">
        <v>0.80927090000000002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52479</v>
      </c>
      <c r="AZ36" s="16" t="s">
        <v>4257</v>
      </c>
      <c r="BA36" s="20">
        <v>0.8128031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35</v>
      </c>
      <c r="BH36" s="16" t="s">
        <v>4259</v>
      </c>
      <c r="BI36" s="20">
        <v>1.0513079999999999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53046</v>
      </c>
      <c r="BP36" s="16" t="s">
        <v>4259</v>
      </c>
      <c r="BQ36" s="20">
        <v>0.79784189999999999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51</v>
      </c>
      <c r="BX36" s="16" t="s">
        <v>4261</v>
      </c>
      <c r="BY36" s="20">
        <v>1.0595570000000001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60205</v>
      </c>
      <c r="CF36" s="16" t="s">
        <v>4261</v>
      </c>
      <c r="CG36" s="20">
        <v>0.82629410000000003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1480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303538</v>
      </c>
      <c r="T37" s="16" t="s">
        <v>4253</v>
      </c>
      <c r="U37" s="20">
        <v>1</v>
      </c>
      <c r="V37" s="16" t="s">
        <v>4252</v>
      </c>
      <c r="W37" s="15">
        <v>303538</v>
      </c>
      <c r="X37" s="16" t="s">
        <v>4252</v>
      </c>
      <c r="Y37" s="15">
        <v>304930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302214</v>
      </c>
      <c r="AN37" s="16" t="s">
        <v>4255</v>
      </c>
      <c r="AO37" s="20">
        <v>1.0114320000000001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309870</v>
      </c>
      <c r="BD37" s="16" t="s">
        <v>4257</v>
      </c>
      <c r="BE37" s="20">
        <v>1.0365880000000001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309323</v>
      </c>
      <c r="BT37" s="16" t="s">
        <v>4259</v>
      </c>
      <c r="BU37" s="20">
        <v>1.039579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300127</v>
      </c>
      <c r="CJ37" s="16" t="s">
        <v>4261</v>
      </c>
      <c r="CK37" s="20">
        <v>1.0541389999999999</v>
      </c>
      <c r="CL37" s="16" t="s">
        <v>4840</v>
      </c>
      <c r="CM37" s="15">
        <f>SUM(A2L330C10)/A2L330C1</f>
        <v>303538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23524</v>
      </c>
      <c r="T38" s="16" t="s">
        <v>4253</v>
      </c>
      <c r="U38" s="20">
        <v>1</v>
      </c>
      <c r="V38" s="16" t="s">
        <v>4252</v>
      </c>
      <c r="W38" s="15">
        <v>23524</v>
      </c>
      <c r="X38" s="16" t="s">
        <v>4252</v>
      </c>
      <c r="Y38" s="15">
        <v>23524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19954</v>
      </c>
      <c r="AN38" s="16" t="s">
        <v>4255</v>
      </c>
      <c r="AO38" s="20">
        <v>1.0114320000000001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14480</v>
      </c>
      <c r="BD38" s="16" t="s">
        <v>4257</v>
      </c>
      <c r="BE38" s="20">
        <v>1.0365880000000001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29304</v>
      </c>
      <c r="BT38" s="16" t="s">
        <v>4259</v>
      </c>
      <c r="BU38" s="20">
        <v>1.039579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29776</v>
      </c>
      <c r="CJ38" s="16" t="s">
        <v>4261</v>
      </c>
      <c r="CK38" s="20">
        <v>1.0541389999999999</v>
      </c>
      <c r="CL38" s="16" t="s">
        <v>4841</v>
      </c>
      <c r="CM38" s="15">
        <f>SUM(A2L331C10)/A2L331C1</f>
        <v>23524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59246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59246</v>
      </c>
      <c r="X39" s="16" t="s">
        <v>4252</v>
      </c>
      <c r="Y39" s="15">
        <v>59246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57449</v>
      </c>
      <c r="AJ39" s="16" t="s">
        <v>4255</v>
      </c>
      <c r="AK39" s="20">
        <v>0.80927090000000002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55221</v>
      </c>
      <c r="AZ39" s="16" t="s">
        <v>4257</v>
      </c>
      <c r="BA39" s="20">
        <v>0.8128031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49945</v>
      </c>
      <c r="BP39" s="16" t="s">
        <v>4259</v>
      </c>
      <c r="BQ39" s="20">
        <v>0.79784189999999999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47917</v>
      </c>
      <c r="CF39" s="16" t="s">
        <v>4261</v>
      </c>
      <c r="CG39" s="20">
        <v>0.82629410000000003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59246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6096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6096</v>
      </c>
      <c r="X40" s="16" t="s">
        <v>4252</v>
      </c>
      <c r="Y40" s="15">
        <v>6096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5731</v>
      </c>
      <c r="AJ40" s="16" t="s">
        <v>4255</v>
      </c>
      <c r="AK40" s="20">
        <v>0.80927090000000002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5583</v>
      </c>
      <c r="AZ40" s="16" t="s">
        <v>4257</v>
      </c>
      <c r="BA40" s="20">
        <v>0.8128031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4993</v>
      </c>
      <c r="BP40" s="16" t="s">
        <v>4259</v>
      </c>
      <c r="BQ40" s="20">
        <v>0.79784189999999999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4815</v>
      </c>
      <c r="CF40" s="16" t="s">
        <v>4261</v>
      </c>
      <c r="CG40" s="20">
        <v>0.82629410000000003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6096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7</v>
      </c>
      <c r="L41" s="16" t="s">
        <v>4253</v>
      </c>
      <c r="M41" s="20">
        <v>1</v>
      </c>
      <c r="N41" s="16" t="s">
        <v>4252</v>
      </c>
      <c r="O41" s="15">
        <v>228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235</v>
      </c>
      <c r="X41" s="16" t="s">
        <v>4252</v>
      </c>
      <c r="Y41" s="15">
        <v>235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1</v>
      </c>
      <c r="AF41" s="16" t="s">
        <v>4255</v>
      </c>
      <c r="AG41" s="20">
        <v>0.97382329999999995</v>
      </c>
      <c r="AH41" s="16" t="s">
        <v>4254</v>
      </c>
      <c r="AI41" s="15">
        <v>149</v>
      </c>
      <c r="AJ41" s="16" t="s">
        <v>4255</v>
      </c>
      <c r="AK41" s="20">
        <v>0.80927090000000002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2</v>
      </c>
      <c r="AV41" s="16" t="s">
        <v>4257</v>
      </c>
      <c r="AW41" s="20">
        <v>1.0012939999999999</v>
      </c>
      <c r="AX41" s="16" t="s">
        <v>4256</v>
      </c>
      <c r="AY41" s="15">
        <v>147</v>
      </c>
      <c r="AZ41" s="16" t="s">
        <v>4257</v>
      </c>
      <c r="BA41" s="20">
        <v>0.8128031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1</v>
      </c>
      <c r="BL41" s="16" t="s">
        <v>4259</v>
      </c>
      <c r="BM41" s="20">
        <v>0.96894570000000002</v>
      </c>
      <c r="BN41" s="16" t="s">
        <v>4258</v>
      </c>
      <c r="BO41" s="15">
        <v>137</v>
      </c>
      <c r="BP41" s="16" t="s">
        <v>4259</v>
      </c>
      <c r="BQ41" s="20">
        <v>0.79784189999999999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11</v>
      </c>
      <c r="CB41" s="16" t="s">
        <v>4261</v>
      </c>
      <c r="CC41" s="20">
        <v>1.018694</v>
      </c>
      <c r="CD41" s="16" t="s">
        <v>4260</v>
      </c>
      <c r="CE41" s="15">
        <v>181</v>
      </c>
      <c r="CF41" s="16" t="s">
        <v>4261</v>
      </c>
      <c r="CG41" s="20">
        <v>0.82629410000000003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235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807003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325310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147222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393660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1673195</v>
      </c>
      <c r="X42" s="16" t="s">
        <v>4850</v>
      </c>
      <c r="Y42" s="17">
        <f>SUM(A2L320C11:A2L334C11)-2*SUM(A2L333C11)</f>
        <v>1678143</v>
      </c>
      <c r="Z42" s="16" t="s">
        <v>4851</v>
      </c>
      <c r="AA42" s="17">
        <f>SUM(A2L320C12:A2L334C12)-2*SUM(A2L333C12)</f>
        <v>815492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596847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199262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396159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780465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596816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196886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398753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753115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631840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188162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413198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709485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554764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191730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404536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1673195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2465</v>
      </c>
      <c r="H43" s="16" t="s">
        <v>4253</v>
      </c>
      <c r="I43" s="20">
        <v>1</v>
      </c>
      <c r="J43" s="16" t="s">
        <v>4252</v>
      </c>
      <c r="K43" s="15">
        <v>3</v>
      </c>
      <c r="L43" s="16" t="s">
        <v>4253</v>
      </c>
      <c r="M43" s="20">
        <v>1</v>
      </c>
      <c r="N43" s="16" t="s">
        <v>4252</v>
      </c>
      <c r="O43" s="15">
        <v>20247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22715</v>
      </c>
      <c r="X43" s="16" t="s">
        <v>4252</v>
      </c>
      <c r="Y43" s="15">
        <v>26530</v>
      </c>
      <c r="Z43" s="16" t="s">
        <v>4254</v>
      </c>
      <c r="AA43" s="15">
        <v>2533</v>
      </c>
      <c r="AB43" s="16" t="s">
        <v>4255</v>
      </c>
      <c r="AC43" s="20">
        <v>1.0169950000000001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15596</v>
      </c>
      <c r="AJ43" s="16" t="s">
        <v>4255</v>
      </c>
      <c r="AK43" s="20">
        <v>0.80927090000000002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2278</v>
      </c>
      <c r="AR43" s="16" t="s">
        <v>4257</v>
      </c>
      <c r="AS43" s="20">
        <v>1.041947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13922</v>
      </c>
      <c r="AZ43" s="16" t="s">
        <v>4257</v>
      </c>
      <c r="BA43" s="20">
        <v>0.8128031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2564</v>
      </c>
      <c r="BH43" s="16" t="s">
        <v>4259</v>
      </c>
      <c r="BI43" s="20">
        <v>1.0513079999999999</v>
      </c>
      <c r="BJ43" s="16" t="s">
        <v>4258</v>
      </c>
      <c r="BK43" s="15">
        <v>180</v>
      </c>
      <c r="BL43" s="16" t="s">
        <v>4259</v>
      </c>
      <c r="BM43" s="20">
        <v>0.96894570000000002</v>
      </c>
      <c r="BN43" s="16" t="s">
        <v>4258</v>
      </c>
      <c r="BO43" s="15">
        <v>12866</v>
      </c>
      <c r="BP43" s="16" t="s">
        <v>4259</v>
      </c>
      <c r="BQ43" s="20">
        <v>0.79784189999999999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2747</v>
      </c>
      <c r="BX43" s="16" t="s">
        <v>4261</v>
      </c>
      <c r="BY43" s="20">
        <v>1.0595570000000001</v>
      </c>
      <c r="BZ43" s="16" t="s">
        <v>4260</v>
      </c>
      <c r="CA43" s="15">
        <v>66</v>
      </c>
      <c r="CB43" s="16" t="s">
        <v>4261</v>
      </c>
      <c r="CC43" s="20">
        <v>1.018694</v>
      </c>
      <c r="CD43" s="16" t="s">
        <v>4260</v>
      </c>
      <c r="CE43" s="15">
        <v>11221</v>
      </c>
      <c r="CF43" s="16" t="s">
        <v>4261</v>
      </c>
      <c r="CG43" s="20">
        <v>0.82629410000000003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22715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16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13280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13296</v>
      </c>
      <c r="X44" s="16" t="s">
        <v>4252</v>
      </c>
      <c r="Y44" s="15">
        <v>13296</v>
      </c>
      <c r="Z44" s="16" t="s">
        <v>4254</v>
      </c>
      <c r="AA44" s="15">
        <v>18</v>
      </c>
      <c r="AB44" s="16" t="s">
        <v>4255</v>
      </c>
      <c r="AC44" s="20">
        <v>1.0169950000000001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17714</v>
      </c>
      <c r="AJ44" s="16" t="s">
        <v>4255</v>
      </c>
      <c r="AK44" s="20">
        <v>0.80927090000000002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</v>
      </c>
      <c r="AR44" s="16" t="s">
        <v>4257</v>
      </c>
      <c r="AS44" s="20">
        <v>1.041947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16572</v>
      </c>
      <c r="AZ44" s="16" t="s">
        <v>4257</v>
      </c>
      <c r="BA44" s="20">
        <v>0.8128031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14849</v>
      </c>
      <c r="BP44" s="16" t="s">
        <v>4259</v>
      </c>
      <c r="BQ44" s="20">
        <v>0.79784189999999999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181</v>
      </c>
      <c r="BX44" s="16" t="s">
        <v>4261</v>
      </c>
      <c r="BY44" s="20">
        <v>1.0595570000000001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10548</v>
      </c>
      <c r="CF44" s="16" t="s">
        <v>4261</v>
      </c>
      <c r="CG44" s="20">
        <v>0.82629410000000003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13296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505</v>
      </c>
      <c r="L45" s="16" t="s">
        <v>4253</v>
      </c>
      <c r="M45" s="20">
        <v>1</v>
      </c>
      <c r="N45" s="16" t="s">
        <v>4252</v>
      </c>
      <c r="O45" s="15">
        <v>28902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29407</v>
      </c>
      <c r="X45" s="16" t="s">
        <v>4252</v>
      </c>
      <c r="Y45" s="15">
        <v>29407</v>
      </c>
      <c r="Z45" s="16" t="s">
        <v>4254</v>
      </c>
      <c r="AA45" s="15">
        <v>17</v>
      </c>
      <c r="AB45" s="16" t="s">
        <v>4255</v>
      </c>
      <c r="AC45" s="20">
        <v>1.0169950000000001</v>
      </c>
      <c r="AD45" s="16" t="s">
        <v>4254</v>
      </c>
      <c r="AE45" s="15">
        <v>667</v>
      </c>
      <c r="AF45" s="16" t="s">
        <v>4255</v>
      </c>
      <c r="AG45" s="20">
        <v>0.97382329999999995</v>
      </c>
      <c r="AH45" s="16" t="s">
        <v>4254</v>
      </c>
      <c r="AI45" s="15">
        <v>24468</v>
      </c>
      <c r="AJ45" s="16" t="s">
        <v>4255</v>
      </c>
      <c r="AK45" s="20">
        <v>0.80927090000000002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738</v>
      </c>
      <c r="AV45" s="16" t="s">
        <v>4257</v>
      </c>
      <c r="AW45" s="20">
        <v>1.0012939999999999</v>
      </c>
      <c r="AX45" s="16" t="s">
        <v>4256</v>
      </c>
      <c r="AY45" s="15">
        <v>27819</v>
      </c>
      <c r="AZ45" s="16" t="s">
        <v>4257</v>
      </c>
      <c r="BA45" s="20">
        <v>0.8128031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2</v>
      </c>
      <c r="BH45" s="16" t="s">
        <v>4259</v>
      </c>
      <c r="BI45" s="20">
        <v>1.0513079999999999</v>
      </c>
      <c r="BJ45" s="16" t="s">
        <v>4258</v>
      </c>
      <c r="BK45" s="15">
        <v>1300</v>
      </c>
      <c r="BL45" s="16" t="s">
        <v>4259</v>
      </c>
      <c r="BM45" s="20">
        <v>0.96894570000000002</v>
      </c>
      <c r="BN45" s="16" t="s">
        <v>4258</v>
      </c>
      <c r="BO45" s="15">
        <v>28048</v>
      </c>
      <c r="BP45" s="16" t="s">
        <v>4259</v>
      </c>
      <c r="BQ45" s="20">
        <v>0.79784189999999999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7</v>
      </c>
      <c r="BX45" s="16" t="s">
        <v>4261</v>
      </c>
      <c r="BY45" s="20">
        <v>1.0595570000000001</v>
      </c>
      <c r="BZ45" s="16" t="s">
        <v>4260</v>
      </c>
      <c r="CA45" s="15">
        <v>1766</v>
      </c>
      <c r="CB45" s="16" t="s">
        <v>4261</v>
      </c>
      <c r="CC45" s="20">
        <v>1.018694</v>
      </c>
      <c r="CD45" s="16" t="s">
        <v>4260</v>
      </c>
      <c r="CE45" s="15">
        <v>25548</v>
      </c>
      <c r="CF45" s="16" t="s">
        <v>4261</v>
      </c>
      <c r="CG45" s="20">
        <v>0.82629410000000003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29407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42885</v>
      </c>
      <c r="T46" s="16" t="s">
        <v>4253</v>
      </c>
      <c r="U46" s="20">
        <v>1</v>
      </c>
      <c r="V46" s="16" t="s">
        <v>4252</v>
      </c>
      <c r="W46" s="15">
        <v>42885</v>
      </c>
      <c r="X46" s="16" t="s">
        <v>4252</v>
      </c>
      <c r="Y46" s="15">
        <v>42885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41281</v>
      </c>
      <c r="AN46" s="16" t="s">
        <v>4255</v>
      </c>
      <c r="AO46" s="20">
        <v>1.0114320000000001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69784</v>
      </c>
      <c r="BD46" s="16" t="s">
        <v>4257</v>
      </c>
      <c r="BE46" s="20">
        <v>1.0365880000000001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41716</v>
      </c>
      <c r="BT46" s="16" t="s">
        <v>4259</v>
      </c>
      <c r="BU46" s="20">
        <v>1.039579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32522</v>
      </c>
      <c r="CJ46" s="16" t="s">
        <v>4261</v>
      </c>
      <c r="CK46" s="20">
        <v>1.0541389999999999</v>
      </c>
      <c r="CL46" s="16" t="s">
        <v>4871</v>
      </c>
      <c r="CM46" s="15">
        <f>SUM(A2L339C10)/A2L339C1</f>
        <v>42885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884</v>
      </c>
      <c r="T47" s="16" t="s">
        <v>4253</v>
      </c>
      <c r="U47" s="20">
        <v>1</v>
      </c>
      <c r="V47" s="16" t="s">
        <v>4252</v>
      </c>
      <c r="W47" s="15">
        <v>884</v>
      </c>
      <c r="X47" s="16" t="s">
        <v>4252</v>
      </c>
      <c r="Y47" s="15">
        <v>886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909</v>
      </c>
      <c r="AN47" s="16" t="s">
        <v>4255</v>
      </c>
      <c r="AO47" s="20">
        <v>1.0114320000000001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864</v>
      </c>
      <c r="BD47" s="16" t="s">
        <v>4257</v>
      </c>
      <c r="BE47" s="20">
        <v>1.0365880000000001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1022</v>
      </c>
      <c r="BT47" s="16" t="s">
        <v>4259</v>
      </c>
      <c r="BU47" s="20">
        <v>1.039579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1225</v>
      </c>
      <c r="CJ47" s="16" t="s">
        <v>4261</v>
      </c>
      <c r="CK47" s="20">
        <v>1.0541389999999999</v>
      </c>
      <c r="CL47" s="16" t="s">
        <v>4872</v>
      </c>
      <c r="CM47" s="15">
        <f>SUM(A2L340C10)/A2L340C1</f>
        <v>884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2481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508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62429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43769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109187</v>
      </c>
      <c r="X48" s="16" t="s">
        <v>4878</v>
      </c>
      <c r="Y48" s="15">
        <f>SUM(A2L336C11:A2L340C11)</f>
        <v>113004</v>
      </c>
      <c r="Z48" s="16" t="s">
        <v>4879</v>
      </c>
      <c r="AA48" s="15">
        <f>SUM(A2L336C12:A2L340C12)</f>
        <v>2568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667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57778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42190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2279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738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58313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70648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2566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1480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55763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42738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2935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1832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47317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33747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109187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19579</v>
      </c>
      <c r="H49" s="16" t="s">
        <v>4253</v>
      </c>
      <c r="I49" s="20">
        <v>1</v>
      </c>
      <c r="J49" s="16" t="s">
        <v>4252</v>
      </c>
      <c r="K49" s="15">
        <v>908</v>
      </c>
      <c r="L49" s="16" t="s">
        <v>4253</v>
      </c>
      <c r="M49" s="20">
        <v>1</v>
      </c>
      <c r="N49" s="16" t="s">
        <v>4252</v>
      </c>
      <c r="O49" s="15">
        <v>41801</v>
      </c>
      <c r="P49" s="16" t="s">
        <v>4253</v>
      </c>
      <c r="Q49" s="20">
        <v>1</v>
      </c>
      <c r="R49" s="16" t="s">
        <v>4252</v>
      </c>
      <c r="S49" s="15">
        <v>1872</v>
      </c>
      <c r="T49" s="16" t="s">
        <v>4253</v>
      </c>
      <c r="U49" s="20">
        <v>1</v>
      </c>
      <c r="V49" s="16" t="s">
        <v>4252</v>
      </c>
      <c r="W49" s="15">
        <v>64160</v>
      </c>
      <c r="X49" s="16" t="s">
        <v>4252</v>
      </c>
      <c r="Y49" s="15">
        <v>64160</v>
      </c>
      <c r="Z49" s="16" t="s">
        <v>4254</v>
      </c>
      <c r="AA49" s="15">
        <v>19246</v>
      </c>
      <c r="AB49" s="16" t="s">
        <v>4255</v>
      </c>
      <c r="AC49" s="20">
        <v>1.0169950000000001</v>
      </c>
      <c r="AD49" s="16" t="s">
        <v>4254</v>
      </c>
      <c r="AE49" s="15">
        <v>1137</v>
      </c>
      <c r="AF49" s="16" t="s">
        <v>4255</v>
      </c>
      <c r="AG49" s="20">
        <v>0.97382329999999995</v>
      </c>
      <c r="AH49" s="16" t="s">
        <v>4254</v>
      </c>
      <c r="AI49" s="15">
        <v>52961</v>
      </c>
      <c r="AJ49" s="16" t="s">
        <v>4255</v>
      </c>
      <c r="AK49" s="20">
        <v>0.80927090000000002</v>
      </c>
      <c r="AL49" s="16" t="s">
        <v>4254</v>
      </c>
      <c r="AM49" s="15">
        <v>2174</v>
      </c>
      <c r="AN49" s="16" t="s">
        <v>4255</v>
      </c>
      <c r="AO49" s="20">
        <v>1.0114320000000001</v>
      </c>
      <c r="AP49" s="16" t="s">
        <v>4256</v>
      </c>
      <c r="AQ49" s="15">
        <v>18786</v>
      </c>
      <c r="AR49" s="16" t="s">
        <v>4257</v>
      </c>
      <c r="AS49" s="20">
        <v>1.041947</v>
      </c>
      <c r="AT49" s="16" t="s">
        <v>4256</v>
      </c>
      <c r="AU49" s="15">
        <v>525</v>
      </c>
      <c r="AV49" s="16" t="s">
        <v>4257</v>
      </c>
      <c r="AW49" s="20">
        <v>1.0012939999999999</v>
      </c>
      <c r="AX49" s="16" t="s">
        <v>4256</v>
      </c>
      <c r="AY49" s="15">
        <v>60669</v>
      </c>
      <c r="AZ49" s="16" t="s">
        <v>4257</v>
      </c>
      <c r="BA49" s="20">
        <v>0.8128031</v>
      </c>
      <c r="BB49" s="16" t="s">
        <v>4256</v>
      </c>
      <c r="BC49" s="15">
        <v>1227</v>
      </c>
      <c r="BD49" s="16" t="s">
        <v>4257</v>
      </c>
      <c r="BE49" s="20">
        <v>1.0365880000000001</v>
      </c>
      <c r="BF49" s="16" t="s">
        <v>4258</v>
      </c>
      <c r="BG49" s="15">
        <v>18332</v>
      </c>
      <c r="BH49" s="16" t="s">
        <v>4259</v>
      </c>
      <c r="BI49" s="20">
        <v>1.0513079999999999</v>
      </c>
      <c r="BJ49" s="16" t="s">
        <v>4258</v>
      </c>
      <c r="BK49" s="15">
        <v>542</v>
      </c>
      <c r="BL49" s="16" t="s">
        <v>4259</v>
      </c>
      <c r="BM49" s="20">
        <v>0.96894570000000002</v>
      </c>
      <c r="BN49" s="16" t="s">
        <v>4258</v>
      </c>
      <c r="BO49" s="15">
        <v>4988</v>
      </c>
      <c r="BP49" s="16" t="s">
        <v>4259</v>
      </c>
      <c r="BQ49" s="20">
        <v>0.79784189999999999</v>
      </c>
      <c r="BR49" s="16" t="s">
        <v>4258</v>
      </c>
      <c r="BS49" s="15">
        <v>1232</v>
      </c>
      <c r="BT49" s="16" t="s">
        <v>4259</v>
      </c>
      <c r="BU49" s="20">
        <v>1.039579</v>
      </c>
      <c r="BV49" s="16" t="s">
        <v>4260</v>
      </c>
      <c r="BW49" s="15">
        <v>17210</v>
      </c>
      <c r="BX49" s="16" t="s">
        <v>4261</v>
      </c>
      <c r="BY49" s="20">
        <v>1.0595570000000001</v>
      </c>
      <c r="BZ49" s="16" t="s">
        <v>4260</v>
      </c>
      <c r="CA49" s="15">
        <v>571</v>
      </c>
      <c r="CB49" s="16" t="s">
        <v>4261</v>
      </c>
      <c r="CC49" s="20">
        <v>1.018694</v>
      </c>
      <c r="CD49" s="16" t="s">
        <v>4260</v>
      </c>
      <c r="CE49" s="15">
        <v>4942</v>
      </c>
      <c r="CF49" s="16" t="s">
        <v>4261</v>
      </c>
      <c r="CG49" s="20">
        <v>0.82629410000000003</v>
      </c>
      <c r="CH49" s="16" t="s">
        <v>4260</v>
      </c>
      <c r="CI49" s="15">
        <v>1199</v>
      </c>
      <c r="CJ49" s="16" t="s">
        <v>4261</v>
      </c>
      <c r="CK49" s="20">
        <v>1.0541389999999999</v>
      </c>
      <c r="CL49" s="16" t="s">
        <v>4896</v>
      </c>
      <c r="CM49" s="15">
        <f>SUM(A2L342C10)/A2L342C1</f>
        <v>64160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82226</v>
      </c>
      <c r="P50" s="16" t="s">
        <v>4253</v>
      </c>
      <c r="Q50" s="20">
        <v>1</v>
      </c>
      <c r="R50" s="16" t="s">
        <v>4252</v>
      </c>
      <c r="S50" s="15">
        <v>190</v>
      </c>
      <c r="T50" s="16" t="s">
        <v>4253</v>
      </c>
      <c r="U50" s="20">
        <v>1</v>
      </c>
      <c r="V50" s="16" t="s">
        <v>4252</v>
      </c>
      <c r="W50" s="15">
        <v>82416</v>
      </c>
      <c r="X50" s="16" t="s">
        <v>4252</v>
      </c>
      <c r="Y50" s="15">
        <v>82416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76557</v>
      </c>
      <c r="AJ50" s="16" t="s">
        <v>4255</v>
      </c>
      <c r="AK50" s="20">
        <v>0.80927090000000002</v>
      </c>
      <c r="AL50" s="16" t="s">
        <v>4254</v>
      </c>
      <c r="AM50" s="15">
        <v>686</v>
      </c>
      <c r="AN50" s="16" t="s">
        <v>4255</v>
      </c>
      <c r="AO50" s="20">
        <v>1.0114320000000001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59937</v>
      </c>
      <c r="AZ50" s="16" t="s">
        <v>4257</v>
      </c>
      <c r="BA50" s="20">
        <v>0.8128031</v>
      </c>
      <c r="BB50" s="16" t="s">
        <v>4256</v>
      </c>
      <c r="BC50" s="15">
        <v>160</v>
      </c>
      <c r="BD50" s="16" t="s">
        <v>4257</v>
      </c>
      <c r="BE50" s="20">
        <v>1.0365880000000001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52802</v>
      </c>
      <c r="BP50" s="16" t="s">
        <v>4259</v>
      </c>
      <c r="BQ50" s="20">
        <v>0.79784189999999999</v>
      </c>
      <c r="BR50" s="16" t="s">
        <v>4258</v>
      </c>
      <c r="BS50" s="15">
        <v>123</v>
      </c>
      <c r="BT50" s="16" t="s">
        <v>4259</v>
      </c>
      <c r="BU50" s="20">
        <v>1.039579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68604</v>
      </c>
      <c r="CF50" s="16" t="s">
        <v>4261</v>
      </c>
      <c r="CG50" s="20">
        <v>0.82629410000000003</v>
      </c>
      <c r="CH50" s="16" t="s">
        <v>4260</v>
      </c>
      <c r="CI50" s="15">
        <v>122</v>
      </c>
      <c r="CJ50" s="16" t="s">
        <v>4261</v>
      </c>
      <c r="CK50" s="20">
        <v>1.0541389999999999</v>
      </c>
      <c r="CL50" s="16" t="s">
        <v>4897</v>
      </c>
      <c r="CM50" s="15">
        <f>SUM(A2L343C10)/A2L343C1</f>
        <v>82416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27142</v>
      </c>
      <c r="H51" s="16" t="s">
        <v>4253</v>
      </c>
      <c r="I51" s="20">
        <v>1</v>
      </c>
      <c r="J51" s="16" t="s">
        <v>4252</v>
      </c>
      <c r="K51" s="15">
        <v>21457</v>
      </c>
      <c r="L51" s="16" t="s">
        <v>4253</v>
      </c>
      <c r="M51" s="20">
        <v>1</v>
      </c>
      <c r="N51" s="16" t="s">
        <v>4252</v>
      </c>
      <c r="O51" s="15">
        <v>651108</v>
      </c>
      <c r="P51" s="16" t="s">
        <v>4253</v>
      </c>
      <c r="Q51" s="20">
        <v>1</v>
      </c>
      <c r="R51" s="16" t="s">
        <v>4252</v>
      </c>
      <c r="S51" s="15">
        <v>1470</v>
      </c>
      <c r="T51" s="16" t="s">
        <v>4253</v>
      </c>
      <c r="U51" s="20">
        <v>1</v>
      </c>
      <c r="V51" s="16" t="s">
        <v>4252</v>
      </c>
      <c r="W51" s="15">
        <v>701177</v>
      </c>
      <c r="X51" s="16" t="s">
        <v>4252</v>
      </c>
      <c r="Y51" s="15">
        <v>701177</v>
      </c>
      <c r="Z51" s="16" t="s">
        <v>4254</v>
      </c>
      <c r="AA51" s="15">
        <v>27724</v>
      </c>
      <c r="AB51" s="16" t="s">
        <v>4255</v>
      </c>
      <c r="AC51" s="20">
        <v>1.0169950000000001</v>
      </c>
      <c r="AD51" s="16" t="s">
        <v>4254</v>
      </c>
      <c r="AE51" s="15">
        <v>30912</v>
      </c>
      <c r="AF51" s="16" t="s">
        <v>4255</v>
      </c>
      <c r="AG51" s="20">
        <v>0.97382329999999995</v>
      </c>
      <c r="AH51" s="16" t="s">
        <v>4254</v>
      </c>
      <c r="AI51" s="15">
        <v>607014</v>
      </c>
      <c r="AJ51" s="16" t="s">
        <v>4255</v>
      </c>
      <c r="AK51" s="20">
        <v>0.80927090000000002</v>
      </c>
      <c r="AL51" s="16" t="s">
        <v>4254</v>
      </c>
      <c r="AM51" s="15">
        <v>1597</v>
      </c>
      <c r="AN51" s="16" t="s">
        <v>4255</v>
      </c>
      <c r="AO51" s="20">
        <v>1.0114320000000001</v>
      </c>
      <c r="AP51" s="16" t="s">
        <v>4256</v>
      </c>
      <c r="AQ51" s="15">
        <v>24601</v>
      </c>
      <c r="AR51" s="16" t="s">
        <v>4257</v>
      </c>
      <c r="AS51" s="20">
        <v>1.041947</v>
      </c>
      <c r="AT51" s="16" t="s">
        <v>4256</v>
      </c>
      <c r="AU51" s="15">
        <v>31773</v>
      </c>
      <c r="AV51" s="16" t="s">
        <v>4257</v>
      </c>
      <c r="AW51" s="20">
        <v>1.0012939999999999</v>
      </c>
      <c r="AX51" s="16" t="s">
        <v>4256</v>
      </c>
      <c r="AY51" s="15">
        <v>578538</v>
      </c>
      <c r="AZ51" s="16" t="s">
        <v>4257</v>
      </c>
      <c r="BA51" s="20">
        <v>0.8128031</v>
      </c>
      <c r="BB51" s="16" t="s">
        <v>4256</v>
      </c>
      <c r="BC51" s="15">
        <v>921</v>
      </c>
      <c r="BD51" s="16" t="s">
        <v>4257</v>
      </c>
      <c r="BE51" s="20">
        <v>1.0365880000000001</v>
      </c>
      <c r="BF51" s="16" t="s">
        <v>4258</v>
      </c>
      <c r="BG51" s="15">
        <v>17836</v>
      </c>
      <c r="BH51" s="16" t="s">
        <v>4259</v>
      </c>
      <c r="BI51" s="20">
        <v>1.0513079999999999</v>
      </c>
      <c r="BJ51" s="16" t="s">
        <v>4258</v>
      </c>
      <c r="BK51" s="15">
        <v>30014</v>
      </c>
      <c r="BL51" s="16" t="s">
        <v>4259</v>
      </c>
      <c r="BM51" s="20">
        <v>0.96894570000000002</v>
      </c>
      <c r="BN51" s="16" t="s">
        <v>4258</v>
      </c>
      <c r="BO51" s="15">
        <v>545232</v>
      </c>
      <c r="BP51" s="16" t="s">
        <v>4259</v>
      </c>
      <c r="BQ51" s="20">
        <v>0.79784189999999999</v>
      </c>
      <c r="BR51" s="16" t="s">
        <v>4258</v>
      </c>
      <c r="BS51" s="15">
        <v>928</v>
      </c>
      <c r="BT51" s="16" t="s">
        <v>4259</v>
      </c>
      <c r="BU51" s="20">
        <v>1.039579</v>
      </c>
      <c r="BV51" s="16" t="s">
        <v>4260</v>
      </c>
      <c r="BW51" s="15">
        <v>14393</v>
      </c>
      <c r="BX51" s="16" t="s">
        <v>4261</v>
      </c>
      <c r="BY51" s="20">
        <v>1.0595570000000001</v>
      </c>
      <c r="BZ51" s="16" t="s">
        <v>4260</v>
      </c>
      <c r="CA51" s="15">
        <v>40024</v>
      </c>
      <c r="CB51" s="16" t="s">
        <v>4261</v>
      </c>
      <c r="CC51" s="20">
        <v>1.018694</v>
      </c>
      <c r="CD51" s="16" t="s">
        <v>4260</v>
      </c>
      <c r="CE51" s="15">
        <v>506085</v>
      </c>
      <c r="CF51" s="16" t="s">
        <v>4261</v>
      </c>
      <c r="CG51" s="20">
        <v>0.82629410000000003</v>
      </c>
      <c r="CH51" s="16" t="s">
        <v>4260</v>
      </c>
      <c r="CI51" s="15">
        <v>880</v>
      </c>
      <c r="CJ51" s="16" t="s">
        <v>4261</v>
      </c>
      <c r="CK51" s="20">
        <v>1.0541389999999999</v>
      </c>
      <c r="CL51" s="16" t="s">
        <v>4898</v>
      </c>
      <c r="CM51" s="15">
        <f>SUM(A2L344C10)/A2L344C1</f>
        <v>701177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412</v>
      </c>
      <c r="H52" s="16" t="s">
        <v>4253</v>
      </c>
      <c r="I52" s="20">
        <v>1</v>
      </c>
      <c r="J52" s="16" t="s">
        <v>4252</v>
      </c>
      <c r="K52" s="15">
        <v>7799</v>
      </c>
      <c r="L52" s="16" t="s">
        <v>4253</v>
      </c>
      <c r="M52" s="20">
        <v>1</v>
      </c>
      <c r="N52" s="16" t="s">
        <v>4252</v>
      </c>
      <c r="O52" s="15">
        <v>10004</v>
      </c>
      <c r="P52" s="16" t="s">
        <v>4253</v>
      </c>
      <c r="Q52" s="20">
        <v>1</v>
      </c>
      <c r="R52" s="16" t="s">
        <v>4252</v>
      </c>
      <c r="S52" s="15">
        <v>314</v>
      </c>
      <c r="T52" s="16" t="s">
        <v>4253</v>
      </c>
      <c r="U52" s="20">
        <v>1</v>
      </c>
      <c r="V52" s="16" t="s">
        <v>4252</v>
      </c>
      <c r="W52" s="15">
        <v>18529</v>
      </c>
      <c r="X52" s="16" t="s">
        <v>4252</v>
      </c>
      <c r="Y52" s="15">
        <v>18529</v>
      </c>
      <c r="Z52" s="16" t="s">
        <v>4254</v>
      </c>
      <c r="AA52" s="15">
        <v>392</v>
      </c>
      <c r="AB52" s="16" t="s">
        <v>4255</v>
      </c>
      <c r="AC52" s="20">
        <v>1.0169950000000001</v>
      </c>
      <c r="AD52" s="16" t="s">
        <v>4254</v>
      </c>
      <c r="AE52" s="15">
        <v>11576</v>
      </c>
      <c r="AF52" s="16" t="s">
        <v>4255</v>
      </c>
      <c r="AG52" s="20">
        <v>0.97382329999999995</v>
      </c>
      <c r="AH52" s="16" t="s">
        <v>4254</v>
      </c>
      <c r="AI52" s="15">
        <v>10115</v>
      </c>
      <c r="AJ52" s="16" t="s">
        <v>4255</v>
      </c>
      <c r="AK52" s="20">
        <v>0.80927090000000002</v>
      </c>
      <c r="AL52" s="16" t="s">
        <v>4254</v>
      </c>
      <c r="AM52" s="15">
        <v>350</v>
      </c>
      <c r="AN52" s="16" t="s">
        <v>4255</v>
      </c>
      <c r="AO52" s="20">
        <v>1.0114320000000001</v>
      </c>
      <c r="AP52" s="16" t="s">
        <v>4256</v>
      </c>
      <c r="AQ52" s="15">
        <v>332</v>
      </c>
      <c r="AR52" s="16" t="s">
        <v>4257</v>
      </c>
      <c r="AS52" s="20">
        <v>1.041947</v>
      </c>
      <c r="AT52" s="16" t="s">
        <v>4256</v>
      </c>
      <c r="AU52" s="15">
        <v>8682</v>
      </c>
      <c r="AV52" s="16" t="s">
        <v>4257</v>
      </c>
      <c r="AW52" s="20">
        <v>1.0012939999999999</v>
      </c>
      <c r="AX52" s="16" t="s">
        <v>4256</v>
      </c>
      <c r="AY52" s="15">
        <v>9203</v>
      </c>
      <c r="AZ52" s="16" t="s">
        <v>4257</v>
      </c>
      <c r="BA52" s="20">
        <v>0.8128031</v>
      </c>
      <c r="BB52" s="16" t="s">
        <v>4256</v>
      </c>
      <c r="BC52" s="15">
        <v>334</v>
      </c>
      <c r="BD52" s="16" t="s">
        <v>4257</v>
      </c>
      <c r="BE52" s="20">
        <v>1.0365880000000001</v>
      </c>
      <c r="BF52" s="16" t="s">
        <v>4258</v>
      </c>
      <c r="BG52" s="15">
        <v>438</v>
      </c>
      <c r="BH52" s="16" t="s">
        <v>4259</v>
      </c>
      <c r="BI52" s="20">
        <v>1.0513079999999999</v>
      </c>
      <c r="BJ52" s="16" t="s">
        <v>4258</v>
      </c>
      <c r="BK52" s="15">
        <v>10965</v>
      </c>
      <c r="BL52" s="16" t="s">
        <v>4259</v>
      </c>
      <c r="BM52" s="20">
        <v>0.96894570000000002</v>
      </c>
      <c r="BN52" s="16" t="s">
        <v>4258</v>
      </c>
      <c r="BO52" s="15">
        <v>10230</v>
      </c>
      <c r="BP52" s="16" t="s">
        <v>4259</v>
      </c>
      <c r="BQ52" s="20">
        <v>0.79784189999999999</v>
      </c>
      <c r="BR52" s="16" t="s">
        <v>4258</v>
      </c>
      <c r="BS52" s="15">
        <v>299</v>
      </c>
      <c r="BT52" s="16" t="s">
        <v>4259</v>
      </c>
      <c r="BU52" s="20">
        <v>1.039579</v>
      </c>
      <c r="BV52" s="16" t="s">
        <v>4260</v>
      </c>
      <c r="BW52" s="15">
        <v>474</v>
      </c>
      <c r="BX52" s="16" t="s">
        <v>4261</v>
      </c>
      <c r="BY52" s="20">
        <v>1.0595570000000001</v>
      </c>
      <c r="BZ52" s="16" t="s">
        <v>4260</v>
      </c>
      <c r="CA52" s="15">
        <v>11352</v>
      </c>
      <c r="CB52" s="16" t="s">
        <v>4261</v>
      </c>
      <c r="CC52" s="20">
        <v>1.018694</v>
      </c>
      <c r="CD52" s="16" t="s">
        <v>4260</v>
      </c>
      <c r="CE52" s="15">
        <v>9054</v>
      </c>
      <c r="CF52" s="16" t="s">
        <v>4261</v>
      </c>
      <c r="CG52" s="20">
        <v>0.82629410000000003</v>
      </c>
      <c r="CH52" s="16" t="s">
        <v>4260</v>
      </c>
      <c r="CI52" s="15">
        <v>299</v>
      </c>
      <c r="CJ52" s="16" t="s">
        <v>4261</v>
      </c>
      <c r="CK52" s="20">
        <v>1.0541389999999999</v>
      </c>
      <c r="CL52" s="16" t="s">
        <v>4899</v>
      </c>
      <c r="CM52" s="15">
        <f>SUM(A2L345C10)/A2L345C1</f>
        <v>18529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19724</v>
      </c>
      <c r="T54" s="16" t="s">
        <v>4253</v>
      </c>
      <c r="U54" s="20">
        <v>1</v>
      </c>
      <c r="V54" s="16" t="s">
        <v>4252</v>
      </c>
      <c r="W54" s="15">
        <v>19724</v>
      </c>
      <c r="X54" s="16" t="s">
        <v>4252</v>
      </c>
      <c r="Y54" s="15">
        <v>19724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19872</v>
      </c>
      <c r="AN54" s="16" t="s">
        <v>4255</v>
      </c>
      <c r="AO54" s="20">
        <v>1.0114320000000001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19729</v>
      </c>
      <c r="BD54" s="16" t="s">
        <v>4257</v>
      </c>
      <c r="BE54" s="20">
        <v>1.0365880000000001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16602</v>
      </c>
      <c r="BT54" s="16" t="s">
        <v>4259</v>
      </c>
      <c r="BU54" s="20">
        <v>1.039579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15204</v>
      </c>
      <c r="CJ54" s="16" t="s">
        <v>4261</v>
      </c>
      <c r="CK54" s="20">
        <v>1.0541389999999999</v>
      </c>
      <c r="CL54" s="16" t="s">
        <v>4901</v>
      </c>
      <c r="CM54" s="15">
        <f>SUM(A2L347C10)/A2L347C1</f>
        <v>19724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1401</v>
      </c>
      <c r="T55" s="16" t="s">
        <v>4253</v>
      </c>
      <c r="U55" s="20">
        <v>1</v>
      </c>
      <c r="V55" s="16" t="s">
        <v>4252</v>
      </c>
      <c r="W55" s="15">
        <v>1401</v>
      </c>
      <c r="X55" s="16" t="s">
        <v>4252</v>
      </c>
      <c r="Y55" s="15">
        <v>1401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980</v>
      </c>
      <c r="AN55" s="16" t="s">
        <v>4255</v>
      </c>
      <c r="AO55" s="20">
        <v>1.0114320000000001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641</v>
      </c>
      <c r="BD55" s="16" t="s">
        <v>4257</v>
      </c>
      <c r="BE55" s="20">
        <v>1.0365880000000001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1066</v>
      </c>
      <c r="BT55" s="16" t="s">
        <v>4259</v>
      </c>
      <c r="BU55" s="20">
        <v>1.039579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1114</v>
      </c>
      <c r="CJ55" s="16" t="s">
        <v>4261</v>
      </c>
      <c r="CK55" s="20">
        <v>1.0541389999999999</v>
      </c>
      <c r="CL55" s="16" t="s">
        <v>4902</v>
      </c>
      <c r="CM55" s="15">
        <f>SUM(A2L348C10)/A2L348C1</f>
        <v>1401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4912</v>
      </c>
      <c r="H58" s="16" t="s">
        <v>4253</v>
      </c>
      <c r="I58" s="20">
        <v>1</v>
      </c>
      <c r="J58" s="16" t="s">
        <v>4252</v>
      </c>
      <c r="K58" s="15">
        <v>380</v>
      </c>
      <c r="L58" s="16" t="s">
        <v>4253</v>
      </c>
      <c r="M58" s="20">
        <v>1</v>
      </c>
      <c r="N58" s="16" t="s">
        <v>4252</v>
      </c>
      <c r="O58" s="15">
        <v>4441</v>
      </c>
      <c r="P58" s="16" t="s">
        <v>4253</v>
      </c>
      <c r="Q58" s="20">
        <v>1</v>
      </c>
      <c r="R58" s="16" t="s">
        <v>4252</v>
      </c>
      <c r="S58" s="15">
        <v>195</v>
      </c>
      <c r="T58" s="16" t="s">
        <v>4253</v>
      </c>
      <c r="U58" s="20">
        <v>1</v>
      </c>
      <c r="V58" s="16" t="s">
        <v>4252</v>
      </c>
      <c r="W58" s="15">
        <v>9928</v>
      </c>
      <c r="X58" s="16" t="s">
        <v>4252</v>
      </c>
      <c r="Y58" s="15">
        <v>9928</v>
      </c>
      <c r="Z58" s="16" t="s">
        <v>4254</v>
      </c>
      <c r="AA58" s="15">
        <v>4412</v>
      </c>
      <c r="AB58" s="16" t="s">
        <v>4255</v>
      </c>
      <c r="AC58" s="20">
        <v>1.0169950000000001</v>
      </c>
      <c r="AD58" s="16" t="s">
        <v>4254</v>
      </c>
      <c r="AE58" s="15">
        <v>290</v>
      </c>
      <c r="AF58" s="16" t="s">
        <v>4255</v>
      </c>
      <c r="AG58" s="20">
        <v>0.97382329999999995</v>
      </c>
      <c r="AH58" s="16" t="s">
        <v>4254</v>
      </c>
      <c r="AI58" s="15">
        <v>2784</v>
      </c>
      <c r="AJ58" s="16" t="s">
        <v>4255</v>
      </c>
      <c r="AK58" s="20">
        <v>0.80927090000000002</v>
      </c>
      <c r="AL58" s="16" t="s">
        <v>4254</v>
      </c>
      <c r="AM58" s="15">
        <v>172</v>
      </c>
      <c r="AN58" s="16" t="s">
        <v>4255</v>
      </c>
      <c r="AO58" s="20">
        <v>1.0114320000000001</v>
      </c>
      <c r="AP58" s="16" t="s">
        <v>4256</v>
      </c>
      <c r="AQ58" s="15">
        <v>4113</v>
      </c>
      <c r="AR58" s="16" t="s">
        <v>4257</v>
      </c>
      <c r="AS58" s="20">
        <v>1.041947</v>
      </c>
      <c r="AT58" s="16" t="s">
        <v>4256</v>
      </c>
      <c r="AU58" s="15">
        <v>679</v>
      </c>
      <c r="AV58" s="16" t="s">
        <v>4257</v>
      </c>
      <c r="AW58" s="20">
        <v>1.0012939999999999</v>
      </c>
      <c r="AX58" s="16" t="s">
        <v>4256</v>
      </c>
      <c r="AY58" s="15">
        <v>2862</v>
      </c>
      <c r="AZ58" s="16" t="s">
        <v>4257</v>
      </c>
      <c r="BA58" s="20">
        <v>0.8128031</v>
      </c>
      <c r="BB58" s="16" t="s">
        <v>4256</v>
      </c>
      <c r="BC58" s="15">
        <v>630</v>
      </c>
      <c r="BD58" s="16" t="s">
        <v>4257</v>
      </c>
      <c r="BE58" s="20">
        <v>1.0365880000000001</v>
      </c>
      <c r="BF58" s="16" t="s">
        <v>4258</v>
      </c>
      <c r="BG58" s="15">
        <v>3618</v>
      </c>
      <c r="BH58" s="16" t="s">
        <v>4259</v>
      </c>
      <c r="BI58" s="20">
        <v>1.0513079999999999</v>
      </c>
      <c r="BJ58" s="16" t="s">
        <v>4258</v>
      </c>
      <c r="BK58" s="15">
        <v>654</v>
      </c>
      <c r="BL58" s="16" t="s">
        <v>4259</v>
      </c>
      <c r="BM58" s="20">
        <v>0.96894570000000002</v>
      </c>
      <c r="BN58" s="16" t="s">
        <v>4258</v>
      </c>
      <c r="BO58" s="15">
        <v>2484</v>
      </c>
      <c r="BP58" s="16" t="s">
        <v>4259</v>
      </c>
      <c r="BQ58" s="20">
        <v>0.79784189999999999</v>
      </c>
      <c r="BR58" s="16" t="s">
        <v>4258</v>
      </c>
      <c r="BS58" s="15">
        <v>525</v>
      </c>
      <c r="BT58" s="16" t="s">
        <v>4259</v>
      </c>
      <c r="BU58" s="20">
        <v>1.039579</v>
      </c>
      <c r="BV58" s="16" t="s">
        <v>4260</v>
      </c>
      <c r="BW58" s="15">
        <v>3175</v>
      </c>
      <c r="BX58" s="16" t="s">
        <v>4261</v>
      </c>
      <c r="BY58" s="20">
        <v>1.0595570000000001</v>
      </c>
      <c r="BZ58" s="16" t="s">
        <v>4260</v>
      </c>
      <c r="CA58" s="15">
        <v>639</v>
      </c>
      <c r="CB58" s="16" t="s">
        <v>4261</v>
      </c>
      <c r="CC58" s="20">
        <v>1.018694</v>
      </c>
      <c r="CD58" s="16" t="s">
        <v>4260</v>
      </c>
      <c r="CE58" s="15">
        <v>2067</v>
      </c>
      <c r="CF58" s="16" t="s">
        <v>4261</v>
      </c>
      <c r="CG58" s="20">
        <v>0.82629410000000003</v>
      </c>
      <c r="CH58" s="16" t="s">
        <v>4260</v>
      </c>
      <c r="CI58" s="15">
        <v>374</v>
      </c>
      <c r="CJ58" s="16" t="s">
        <v>4261</v>
      </c>
      <c r="CK58" s="20">
        <v>1.0541389999999999</v>
      </c>
      <c r="CL58" s="16" t="s">
        <v>4905</v>
      </c>
      <c r="CM58" s="15">
        <f>SUM(A2L351C10)/A2L351C1</f>
        <v>9928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52045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30544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789580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25166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897335</v>
      </c>
      <c r="X59" s="16" t="s">
        <v>4911</v>
      </c>
      <c r="Y59" s="15">
        <f>SUM(A2L342C11:A2L351C11)-2*SUM(A2L350C11)</f>
        <v>897335</v>
      </c>
      <c r="Z59" s="16" t="s">
        <v>4912</v>
      </c>
      <c r="AA59" s="15">
        <f>SUM(A2L342C12:A2L351C12)-2*SUM(A2L350C12)</f>
        <v>51774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43915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749431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25831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47832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41659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711209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23642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40224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42175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615736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20775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35252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52586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590752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19192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897335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310135</v>
      </c>
      <c r="H60" s="16" t="s">
        <v>4253</v>
      </c>
      <c r="I60" s="20">
        <v>1</v>
      </c>
      <c r="J60" s="16" t="s">
        <v>4252</v>
      </c>
      <c r="K60" s="15">
        <v>10038</v>
      </c>
      <c r="L60" s="16" t="s">
        <v>4253</v>
      </c>
      <c r="M60" s="20">
        <v>1</v>
      </c>
      <c r="N60" s="16" t="s">
        <v>4252</v>
      </c>
      <c r="O60" s="15">
        <v>73041</v>
      </c>
      <c r="P60" s="16" t="s">
        <v>4253</v>
      </c>
      <c r="Q60" s="20">
        <v>1</v>
      </c>
      <c r="R60" s="16" t="s">
        <v>4252</v>
      </c>
      <c r="S60" s="15">
        <v>93893</v>
      </c>
      <c r="T60" s="16" t="s">
        <v>4253</v>
      </c>
      <c r="U60" s="20">
        <v>1</v>
      </c>
      <c r="V60" s="16" t="s">
        <v>4252</v>
      </c>
      <c r="W60" s="15">
        <v>487107</v>
      </c>
      <c r="X60" s="16" t="s">
        <v>4252</v>
      </c>
      <c r="Y60" s="15">
        <v>488622</v>
      </c>
      <c r="Z60" s="16" t="s">
        <v>4254</v>
      </c>
      <c r="AA60" s="15">
        <v>321641</v>
      </c>
      <c r="AB60" s="16" t="s">
        <v>4255</v>
      </c>
      <c r="AC60" s="20">
        <v>1.0169950000000001</v>
      </c>
      <c r="AD60" s="16" t="s">
        <v>4254</v>
      </c>
      <c r="AE60" s="15">
        <v>16526</v>
      </c>
      <c r="AF60" s="16" t="s">
        <v>4255</v>
      </c>
      <c r="AG60" s="20">
        <v>0.97382329999999995</v>
      </c>
      <c r="AH60" s="16" t="s">
        <v>4254</v>
      </c>
      <c r="AI60" s="15">
        <v>81236</v>
      </c>
      <c r="AJ60" s="16" t="s">
        <v>4255</v>
      </c>
      <c r="AK60" s="20">
        <v>0.80927090000000002</v>
      </c>
      <c r="AL60" s="16" t="s">
        <v>4254</v>
      </c>
      <c r="AM60" s="15">
        <v>142889</v>
      </c>
      <c r="AN60" s="16" t="s">
        <v>4255</v>
      </c>
      <c r="AO60" s="20">
        <v>1.0114320000000001</v>
      </c>
      <c r="AP60" s="16" t="s">
        <v>4256</v>
      </c>
      <c r="AQ60" s="15">
        <v>284189</v>
      </c>
      <c r="AR60" s="16" t="s">
        <v>4257</v>
      </c>
      <c r="AS60" s="20">
        <v>1.041947</v>
      </c>
      <c r="AT60" s="16" t="s">
        <v>4256</v>
      </c>
      <c r="AU60" s="15">
        <v>12950</v>
      </c>
      <c r="AV60" s="16" t="s">
        <v>4257</v>
      </c>
      <c r="AW60" s="20">
        <v>1.0012939999999999</v>
      </c>
      <c r="AX60" s="16" t="s">
        <v>4256</v>
      </c>
      <c r="AY60" s="15">
        <v>69117</v>
      </c>
      <c r="AZ60" s="16" t="s">
        <v>4257</v>
      </c>
      <c r="BA60" s="20">
        <v>0.8128031</v>
      </c>
      <c r="BB60" s="16" t="s">
        <v>4256</v>
      </c>
      <c r="BC60" s="15">
        <v>110638</v>
      </c>
      <c r="BD60" s="16" t="s">
        <v>4257</v>
      </c>
      <c r="BE60" s="20">
        <v>1.0365880000000001</v>
      </c>
      <c r="BF60" s="16" t="s">
        <v>4258</v>
      </c>
      <c r="BG60" s="15">
        <v>287523</v>
      </c>
      <c r="BH60" s="16" t="s">
        <v>4259</v>
      </c>
      <c r="BI60" s="20">
        <v>1.0513079999999999</v>
      </c>
      <c r="BJ60" s="16" t="s">
        <v>4258</v>
      </c>
      <c r="BK60" s="15">
        <v>12458</v>
      </c>
      <c r="BL60" s="16" t="s">
        <v>4259</v>
      </c>
      <c r="BM60" s="20">
        <v>0.96894570000000002</v>
      </c>
      <c r="BN60" s="16" t="s">
        <v>4258</v>
      </c>
      <c r="BO60" s="15">
        <v>57981</v>
      </c>
      <c r="BP60" s="16" t="s">
        <v>4259</v>
      </c>
      <c r="BQ60" s="20">
        <v>0.79784189999999999</v>
      </c>
      <c r="BR60" s="16" t="s">
        <v>4258</v>
      </c>
      <c r="BS60" s="15">
        <v>110952</v>
      </c>
      <c r="BT60" s="16" t="s">
        <v>4259</v>
      </c>
      <c r="BU60" s="20">
        <v>1.039579</v>
      </c>
      <c r="BV60" s="16" t="s">
        <v>4260</v>
      </c>
      <c r="BW60" s="15">
        <v>251481</v>
      </c>
      <c r="BX60" s="16" t="s">
        <v>4261</v>
      </c>
      <c r="BY60" s="20">
        <v>1.0595570000000001</v>
      </c>
      <c r="BZ60" s="16" t="s">
        <v>4260</v>
      </c>
      <c r="CA60" s="15">
        <v>14920</v>
      </c>
      <c r="CB60" s="16" t="s">
        <v>4261</v>
      </c>
      <c r="CC60" s="20">
        <v>1.018694</v>
      </c>
      <c r="CD60" s="16" t="s">
        <v>4260</v>
      </c>
      <c r="CE60" s="15">
        <v>64359</v>
      </c>
      <c r="CF60" s="16" t="s">
        <v>4261</v>
      </c>
      <c r="CG60" s="20">
        <v>0.82629410000000003</v>
      </c>
      <c r="CH60" s="16" t="s">
        <v>4260</v>
      </c>
      <c r="CI60" s="15">
        <v>124952</v>
      </c>
      <c r="CJ60" s="16" t="s">
        <v>4261</v>
      </c>
      <c r="CK60" s="20">
        <v>1.0541389999999999</v>
      </c>
      <c r="CL60" s="16" t="s">
        <v>4929</v>
      </c>
      <c r="CM60" s="15">
        <f>SUM(A2L353C10)/A2L353C1</f>
        <v>487107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20025</v>
      </c>
      <c r="H61" s="16" t="s">
        <v>4253</v>
      </c>
      <c r="I61" s="20">
        <v>1</v>
      </c>
      <c r="J61" s="16" t="s">
        <v>4252</v>
      </c>
      <c r="K61" s="15">
        <v>4192</v>
      </c>
      <c r="L61" s="16" t="s">
        <v>4253</v>
      </c>
      <c r="M61" s="20">
        <v>1</v>
      </c>
      <c r="N61" s="16" t="s">
        <v>4252</v>
      </c>
      <c r="O61" s="15">
        <v>7680</v>
      </c>
      <c r="P61" s="16" t="s">
        <v>4253</v>
      </c>
      <c r="Q61" s="20">
        <v>1</v>
      </c>
      <c r="R61" s="16" t="s">
        <v>4252</v>
      </c>
      <c r="S61" s="15">
        <v>963</v>
      </c>
      <c r="T61" s="16" t="s">
        <v>4253</v>
      </c>
      <c r="U61" s="20">
        <v>1</v>
      </c>
      <c r="V61" s="16" t="s">
        <v>4252</v>
      </c>
      <c r="W61" s="15">
        <v>32860</v>
      </c>
      <c r="X61" s="16" t="s">
        <v>4252</v>
      </c>
      <c r="Y61" s="15">
        <v>40447</v>
      </c>
      <c r="Z61" s="16" t="s">
        <v>4254</v>
      </c>
      <c r="AA61" s="15">
        <v>20370</v>
      </c>
      <c r="AB61" s="16" t="s">
        <v>4255</v>
      </c>
      <c r="AC61" s="20">
        <v>1.0169950000000001</v>
      </c>
      <c r="AD61" s="16" t="s">
        <v>4254</v>
      </c>
      <c r="AE61" s="15">
        <v>5419</v>
      </c>
      <c r="AF61" s="16" t="s">
        <v>4255</v>
      </c>
      <c r="AG61" s="20">
        <v>0.97382329999999995</v>
      </c>
      <c r="AH61" s="16" t="s">
        <v>4254</v>
      </c>
      <c r="AI61" s="15">
        <v>8280</v>
      </c>
      <c r="AJ61" s="16" t="s">
        <v>4255</v>
      </c>
      <c r="AK61" s="20">
        <v>0.80927090000000002</v>
      </c>
      <c r="AL61" s="16" t="s">
        <v>4254</v>
      </c>
      <c r="AM61" s="15">
        <v>902</v>
      </c>
      <c r="AN61" s="16" t="s">
        <v>4255</v>
      </c>
      <c r="AO61" s="20">
        <v>1.0114320000000001</v>
      </c>
      <c r="AP61" s="16" t="s">
        <v>4256</v>
      </c>
      <c r="AQ61" s="15">
        <v>21164</v>
      </c>
      <c r="AR61" s="16" t="s">
        <v>4257</v>
      </c>
      <c r="AS61" s="20">
        <v>1.041947</v>
      </c>
      <c r="AT61" s="16" t="s">
        <v>4256</v>
      </c>
      <c r="AU61" s="15">
        <v>5930</v>
      </c>
      <c r="AV61" s="16" t="s">
        <v>4257</v>
      </c>
      <c r="AW61" s="20">
        <v>1.0012939999999999</v>
      </c>
      <c r="AX61" s="16" t="s">
        <v>4256</v>
      </c>
      <c r="AY61" s="15">
        <v>7710</v>
      </c>
      <c r="AZ61" s="16" t="s">
        <v>4257</v>
      </c>
      <c r="BA61" s="20">
        <v>0.8128031</v>
      </c>
      <c r="BB61" s="16" t="s">
        <v>4256</v>
      </c>
      <c r="BC61" s="15">
        <v>633</v>
      </c>
      <c r="BD61" s="16" t="s">
        <v>4257</v>
      </c>
      <c r="BE61" s="20">
        <v>1.0365880000000001</v>
      </c>
      <c r="BF61" s="16" t="s">
        <v>4258</v>
      </c>
      <c r="BG61" s="15">
        <v>29634</v>
      </c>
      <c r="BH61" s="16" t="s">
        <v>4259</v>
      </c>
      <c r="BI61" s="20">
        <v>1.0513079999999999</v>
      </c>
      <c r="BJ61" s="16" t="s">
        <v>4258</v>
      </c>
      <c r="BK61" s="15">
        <v>4579</v>
      </c>
      <c r="BL61" s="16" t="s">
        <v>4259</v>
      </c>
      <c r="BM61" s="20">
        <v>0.96894570000000002</v>
      </c>
      <c r="BN61" s="16" t="s">
        <v>4258</v>
      </c>
      <c r="BO61" s="15">
        <v>9189</v>
      </c>
      <c r="BP61" s="16" t="s">
        <v>4259</v>
      </c>
      <c r="BQ61" s="20">
        <v>0.79784189999999999</v>
      </c>
      <c r="BR61" s="16" t="s">
        <v>4258</v>
      </c>
      <c r="BS61" s="15">
        <v>654</v>
      </c>
      <c r="BT61" s="16" t="s">
        <v>4259</v>
      </c>
      <c r="BU61" s="20">
        <v>1.039579</v>
      </c>
      <c r="BV61" s="16" t="s">
        <v>4260</v>
      </c>
      <c r="BW61" s="15">
        <v>33339</v>
      </c>
      <c r="BX61" s="16" t="s">
        <v>4261</v>
      </c>
      <c r="BY61" s="20">
        <v>1.0595570000000001</v>
      </c>
      <c r="BZ61" s="16" t="s">
        <v>4260</v>
      </c>
      <c r="CA61" s="15">
        <v>4778</v>
      </c>
      <c r="CB61" s="16" t="s">
        <v>4261</v>
      </c>
      <c r="CC61" s="20">
        <v>1.018694</v>
      </c>
      <c r="CD61" s="16" t="s">
        <v>4260</v>
      </c>
      <c r="CE61" s="15">
        <v>8519</v>
      </c>
      <c r="CF61" s="16" t="s">
        <v>4261</v>
      </c>
      <c r="CG61" s="20">
        <v>0.82629410000000003</v>
      </c>
      <c r="CH61" s="16" t="s">
        <v>4260</v>
      </c>
      <c r="CI61" s="15">
        <v>822</v>
      </c>
      <c r="CJ61" s="16" t="s">
        <v>4261</v>
      </c>
      <c r="CK61" s="20">
        <v>1.0541389999999999</v>
      </c>
      <c r="CL61" s="16" t="s">
        <v>4930</v>
      </c>
      <c r="CM61" s="15">
        <f>SUM(A2L354C10)/A2L354C1</f>
        <v>32860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5539</v>
      </c>
      <c r="H62" s="16" t="s">
        <v>4253</v>
      </c>
      <c r="I62" s="20">
        <v>1</v>
      </c>
      <c r="J62" s="16" t="s">
        <v>4252</v>
      </c>
      <c r="K62" s="15">
        <v>124</v>
      </c>
      <c r="L62" s="16" t="s">
        <v>4253</v>
      </c>
      <c r="M62" s="20">
        <v>1</v>
      </c>
      <c r="N62" s="16" t="s">
        <v>4252</v>
      </c>
      <c r="O62" s="15">
        <v>29221</v>
      </c>
      <c r="P62" s="16" t="s">
        <v>4253</v>
      </c>
      <c r="Q62" s="20">
        <v>1</v>
      </c>
      <c r="R62" s="16" t="s">
        <v>4252</v>
      </c>
      <c r="S62" s="15">
        <v>1117</v>
      </c>
      <c r="T62" s="16" t="s">
        <v>4253</v>
      </c>
      <c r="U62" s="20">
        <v>1</v>
      </c>
      <c r="V62" s="16" t="s">
        <v>4252</v>
      </c>
      <c r="W62" s="15">
        <v>36001</v>
      </c>
      <c r="X62" s="16" t="s">
        <v>4252</v>
      </c>
      <c r="Y62" s="15">
        <v>36662</v>
      </c>
      <c r="Z62" s="16" t="s">
        <v>4254</v>
      </c>
      <c r="AA62" s="15">
        <v>5455</v>
      </c>
      <c r="AB62" s="16" t="s">
        <v>4255</v>
      </c>
      <c r="AC62" s="20">
        <v>1.0169950000000001</v>
      </c>
      <c r="AD62" s="16" t="s">
        <v>4254</v>
      </c>
      <c r="AE62" s="15">
        <v>292</v>
      </c>
      <c r="AF62" s="16" t="s">
        <v>4255</v>
      </c>
      <c r="AG62" s="20">
        <v>0.97382329999999995</v>
      </c>
      <c r="AH62" s="16" t="s">
        <v>4254</v>
      </c>
      <c r="AI62" s="15">
        <v>20293</v>
      </c>
      <c r="AJ62" s="16" t="s">
        <v>4255</v>
      </c>
      <c r="AK62" s="20">
        <v>0.80927090000000002</v>
      </c>
      <c r="AL62" s="16" t="s">
        <v>4254</v>
      </c>
      <c r="AM62" s="15">
        <v>12</v>
      </c>
      <c r="AN62" s="16" t="s">
        <v>4255</v>
      </c>
      <c r="AO62" s="20">
        <v>1.0114320000000001</v>
      </c>
      <c r="AP62" s="16" t="s">
        <v>4256</v>
      </c>
      <c r="AQ62" s="15">
        <v>5749</v>
      </c>
      <c r="AR62" s="16" t="s">
        <v>4257</v>
      </c>
      <c r="AS62" s="20">
        <v>1.041947</v>
      </c>
      <c r="AT62" s="16" t="s">
        <v>4256</v>
      </c>
      <c r="AU62" s="15">
        <v>866</v>
      </c>
      <c r="AV62" s="16" t="s">
        <v>4257</v>
      </c>
      <c r="AW62" s="20">
        <v>1.0012939999999999</v>
      </c>
      <c r="AX62" s="16" t="s">
        <v>4256</v>
      </c>
      <c r="AY62" s="15">
        <v>18711</v>
      </c>
      <c r="AZ62" s="16" t="s">
        <v>4257</v>
      </c>
      <c r="BA62" s="20">
        <v>0.8128031</v>
      </c>
      <c r="BB62" s="16" t="s">
        <v>4256</v>
      </c>
      <c r="BC62" s="15">
        <v>705</v>
      </c>
      <c r="BD62" s="16" t="s">
        <v>4257</v>
      </c>
      <c r="BE62" s="20">
        <v>1.0365880000000001</v>
      </c>
      <c r="BF62" s="16" t="s">
        <v>4258</v>
      </c>
      <c r="BG62" s="15">
        <v>5811</v>
      </c>
      <c r="BH62" s="16" t="s">
        <v>4259</v>
      </c>
      <c r="BI62" s="20">
        <v>1.0513079999999999</v>
      </c>
      <c r="BJ62" s="16" t="s">
        <v>4258</v>
      </c>
      <c r="BK62" s="15">
        <v>587</v>
      </c>
      <c r="BL62" s="16" t="s">
        <v>4259</v>
      </c>
      <c r="BM62" s="20">
        <v>0.96894570000000002</v>
      </c>
      <c r="BN62" s="16" t="s">
        <v>4258</v>
      </c>
      <c r="BO62" s="15">
        <v>19348</v>
      </c>
      <c r="BP62" s="16" t="s">
        <v>4259</v>
      </c>
      <c r="BQ62" s="20">
        <v>0.79784189999999999</v>
      </c>
      <c r="BR62" s="16" t="s">
        <v>4258</v>
      </c>
      <c r="BS62" s="15">
        <v>521</v>
      </c>
      <c r="BT62" s="16" t="s">
        <v>4259</v>
      </c>
      <c r="BU62" s="20">
        <v>1.039579</v>
      </c>
      <c r="BV62" s="16" t="s">
        <v>4260</v>
      </c>
      <c r="BW62" s="15">
        <v>5950</v>
      </c>
      <c r="BX62" s="16" t="s">
        <v>4261</v>
      </c>
      <c r="BY62" s="20">
        <v>1.0595570000000001</v>
      </c>
      <c r="BZ62" s="16" t="s">
        <v>4260</v>
      </c>
      <c r="CA62" s="15">
        <v>1032</v>
      </c>
      <c r="CB62" s="16" t="s">
        <v>4261</v>
      </c>
      <c r="CC62" s="20">
        <v>1.018694</v>
      </c>
      <c r="CD62" s="16" t="s">
        <v>4260</v>
      </c>
      <c r="CE62" s="15">
        <v>19875</v>
      </c>
      <c r="CF62" s="16" t="s">
        <v>4261</v>
      </c>
      <c r="CG62" s="20">
        <v>0.82629410000000003</v>
      </c>
      <c r="CH62" s="16" t="s">
        <v>4260</v>
      </c>
      <c r="CI62" s="15">
        <v>291</v>
      </c>
      <c r="CJ62" s="16" t="s">
        <v>4261</v>
      </c>
      <c r="CK62" s="20">
        <v>1.0541389999999999</v>
      </c>
      <c r="CL62" s="16" t="s">
        <v>4931</v>
      </c>
      <c r="CM62" s="15">
        <f>SUM(A2L355C10)/A2L355C1</f>
        <v>36001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14273</v>
      </c>
      <c r="H63" s="16" t="s">
        <v>4253</v>
      </c>
      <c r="I63" s="20">
        <v>1</v>
      </c>
      <c r="J63" s="16" t="s">
        <v>4252</v>
      </c>
      <c r="K63" s="15">
        <v>160</v>
      </c>
      <c r="L63" s="16" t="s">
        <v>4253</v>
      </c>
      <c r="M63" s="20">
        <v>1</v>
      </c>
      <c r="N63" s="16" t="s">
        <v>4252</v>
      </c>
      <c r="O63" s="15">
        <v>6011</v>
      </c>
      <c r="P63" s="16" t="s">
        <v>4253</v>
      </c>
      <c r="Q63" s="20">
        <v>1</v>
      </c>
      <c r="R63" s="16" t="s">
        <v>4252</v>
      </c>
      <c r="S63" s="15">
        <v>1274</v>
      </c>
      <c r="T63" s="16" t="s">
        <v>4253</v>
      </c>
      <c r="U63" s="20">
        <v>1</v>
      </c>
      <c r="V63" s="16" t="s">
        <v>4252</v>
      </c>
      <c r="W63" s="15">
        <v>21718</v>
      </c>
      <c r="X63" s="16" t="s">
        <v>4252</v>
      </c>
      <c r="Y63" s="15">
        <v>21718</v>
      </c>
      <c r="Z63" s="16" t="s">
        <v>4254</v>
      </c>
      <c r="AA63" s="15">
        <v>14389</v>
      </c>
      <c r="AB63" s="16" t="s">
        <v>4255</v>
      </c>
      <c r="AC63" s="20">
        <v>1.0169950000000001</v>
      </c>
      <c r="AD63" s="16" t="s">
        <v>4254</v>
      </c>
      <c r="AE63" s="15">
        <v>181</v>
      </c>
      <c r="AF63" s="16" t="s">
        <v>4255</v>
      </c>
      <c r="AG63" s="20">
        <v>0.97382329999999995</v>
      </c>
      <c r="AH63" s="16" t="s">
        <v>4254</v>
      </c>
      <c r="AI63" s="15">
        <v>6212</v>
      </c>
      <c r="AJ63" s="16" t="s">
        <v>4255</v>
      </c>
      <c r="AK63" s="20">
        <v>0.80927090000000002</v>
      </c>
      <c r="AL63" s="16" t="s">
        <v>4254</v>
      </c>
      <c r="AM63" s="15">
        <v>1334</v>
      </c>
      <c r="AN63" s="16" t="s">
        <v>4255</v>
      </c>
      <c r="AO63" s="20">
        <v>1.0114320000000001</v>
      </c>
      <c r="AP63" s="16" t="s">
        <v>4256</v>
      </c>
      <c r="AQ63" s="15">
        <v>14142</v>
      </c>
      <c r="AR63" s="16" t="s">
        <v>4257</v>
      </c>
      <c r="AS63" s="20">
        <v>1.041947</v>
      </c>
      <c r="AT63" s="16" t="s">
        <v>4256</v>
      </c>
      <c r="AU63" s="15">
        <v>217</v>
      </c>
      <c r="AV63" s="16" t="s">
        <v>4257</v>
      </c>
      <c r="AW63" s="20">
        <v>1.0012939999999999</v>
      </c>
      <c r="AX63" s="16" t="s">
        <v>4256</v>
      </c>
      <c r="AY63" s="15">
        <v>5162</v>
      </c>
      <c r="AZ63" s="16" t="s">
        <v>4257</v>
      </c>
      <c r="BA63" s="20">
        <v>0.8128031</v>
      </c>
      <c r="BB63" s="16" t="s">
        <v>4256</v>
      </c>
      <c r="BC63" s="15">
        <v>1532</v>
      </c>
      <c r="BD63" s="16" t="s">
        <v>4257</v>
      </c>
      <c r="BE63" s="20">
        <v>1.0365880000000001</v>
      </c>
      <c r="BF63" s="16" t="s">
        <v>4258</v>
      </c>
      <c r="BG63" s="15">
        <v>13721</v>
      </c>
      <c r="BH63" s="16" t="s">
        <v>4259</v>
      </c>
      <c r="BI63" s="20">
        <v>1.0513079999999999</v>
      </c>
      <c r="BJ63" s="16" t="s">
        <v>4258</v>
      </c>
      <c r="BK63" s="15">
        <v>326</v>
      </c>
      <c r="BL63" s="16" t="s">
        <v>4259</v>
      </c>
      <c r="BM63" s="20">
        <v>0.96894570000000002</v>
      </c>
      <c r="BN63" s="16" t="s">
        <v>4258</v>
      </c>
      <c r="BO63" s="15">
        <v>4349</v>
      </c>
      <c r="BP63" s="16" t="s">
        <v>4259</v>
      </c>
      <c r="BQ63" s="20">
        <v>0.79784189999999999</v>
      </c>
      <c r="BR63" s="16" t="s">
        <v>4258</v>
      </c>
      <c r="BS63" s="15">
        <v>1337</v>
      </c>
      <c r="BT63" s="16" t="s">
        <v>4259</v>
      </c>
      <c r="BU63" s="20">
        <v>1.039579</v>
      </c>
      <c r="BV63" s="16" t="s">
        <v>4260</v>
      </c>
      <c r="BW63" s="15">
        <v>13775</v>
      </c>
      <c r="BX63" s="16" t="s">
        <v>4261</v>
      </c>
      <c r="BY63" s="20">
        <v>1.0595570000000001</v>
      </c>
      <c r="BZ63" s="16" t="s">
        <v>4260</v>
      </c>
      <c r="CA63" s="15">
        <v>230</v>
      </c>
      <c r="CB63" s="16" t="s">
        <v>4261</v>
      </c>
      <c r="CC63" s="20">
        <v>1.018694</v>
      </c>
      <c r="CD63" s="16" t="s">
        <v>4260</v>
      </c>
      <c r="CE63" s="15">
        <v>4088</v>
      </c>
      <c r="CF63" s="16" t="s">
        <v>4261</v>
      </c>
      <c r="CG63" s="20">
        <v>0.82629410000000003</v>
      </c>
      <c r="CH63" s="16" t="s">
        <v>4260</v>
      </c>
      <c r="CI63" s="15">
        <v>1361</v>
      </c>
      <c r="CJ63" s="16" t="s">
        <v>4261</v>
      </c>
      <c r="CK63" s="20">
        <v>1.0541389999999999</v>
      </c>
      <c r="CL63" s="16" t="s">
        <v>4932</v>
      </c>
      <c r="CM63" s="15">
        <f>SUM(A2L356C10)/A2L356C1</f>
        <v>21718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114939</v>
      </c>
      <c r="T64" s="16" t="s">
        <v>4253</v>
      </c>
      <c r="U64" s="20">
        <v>1</v>
      </c>
      <c r="V64" s="16" t="s">
        <v>4252</v>
      </c>
      <c r="W64" s="15">
        <v>114939</v>
      </c>
      <c r="X64" s="16" t="s">
        <v>4252</v>
      </c>
      <c r="Y64" s="15">
        <v>117844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114594</v>
      </c>
      <c r="AN64" s="16" t="s">
        <v>4255</v>
      </c>
      <c r="AO64" s="20">
        <v>1.0114320000000001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108968</v>
      </c>
      <c r="BD64" s="16" t="s">
        <v>4257</v>
      </c>
      <c r="BE64" s="20">
        <v>1.0365880000000001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101305</v>
      </c>
      <c r="BT64" s="16" t="s">
        <v>4259</v>
      </c>
      <c r="BU64" s="20">
        <v>1.039579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99101</v>
      </c>
      <c r="CJ64" s="16" t="s">
        <v>4261</v>
      </c>
      <c r="CK64" s="20">
        <v>1.0541389999999999</v>
      </c>
      <c r="CL64" s="16" t="s">
        <v>4933</v>
      </c>
      <c r="CM64" s="15">
        <f>SUM(A2L357C10)/A2L357C1</f>
        <v>114939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10400</v>
      </c>
      <c r="T65" s="16" t="s">
        <v>4253</v>
      </c>
      <c r="U65" s="20">
        <v>1</v>
      </c>
      <c r="V65" s="16" t="s">
        <v>4252</v>
      </c>
      <c r="W65" s="15">
        <v>10400</v>
      </c>
      <c r="X65" s="16" t="s">
        <v>4252</v>
      </c>
      <c r="Y65" s="15">
        <v>10400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8701</v>
      </c>
      <c r="AN65" s="16" t="s">
        <v>4255</v>
      </c>
      <c r="AO65" s="20">
        <v>1.0114320000000001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5065</v>
      </c>
      <c r="BD65" s="16" t="s">
        <v>4257</v>
      </c>
      <c r="BE65" s="20">
        <v>1.0365880000000001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10179</v>
      </c>
      <c r="BT65" s="16" t="s">
        <v>4259</v>
      </c>
      <c r="BU65" s="20">
        <v>1.039579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10522</v>
      </c>
      <c r="CJ65" s="16" t="s">
        <v>4261</v>
      </c>
      <c r="CK65" s="20">
        <v>1.0541389999999999</v>
      </c>
      <c r="CL65" s="16" t="s">
        <v>4934</v>
      </c>
      <c r="CM65" s="15">
        <f>SUM(A2L358C10)/A2L358C1</f>
        <v>10400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192</v>
      </c>
      <c r="AJ66" s="16" t="s">
        <v>4255</v>
      </c>
      <c r="AK66" s="20">
        <v>0.80927090000000002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528</v>
      </c>
      <c r="BP66" s="16" t="s">
        <v>4259</v>
      </c>
      <c r="BQ66" s="20">
        <v>0.79784189999999999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25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25</v>
      </c>
      <c r="X67" s="16" t="s">
        <v>4252</v>
      </c>
      <c r="Y67" s="15">
        <v>25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606</v>
      </c>
      <c r="AZ67" s="16" t="s">
        <v>4257</v>
      </c>
      <c r="BA67" s="20">
        <v>0.8128031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1000</v>
      </c>
      <c r="BP67" s="16" t="s">
        <v>4259</v>
      </c>
      <c r="BQ67" s="20">
        <v>0.79784189999999999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73</v>
      </c>
      <c r="CF67" s="16" t="s">
        <v>4261</v>
      </c>
      <c r="CG67" s="20">
        <v>0.82629410000000003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25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3918</v>
      </c>
      <c r="H68" s="16" t="s">
        <v>4253</v>
      </c>
      <c r="I68" s="20">
        <v>1</v>
      </c>
      <c r="J68" s="16" t="s">
        <v>4252</v>
      </c>
      <c r="K68" s="15">
        <v>704</v>
      </c>
      <c r="L68" s="16" t="s">
        <v>4253</v>
      </c>
      <c r="M68" s="20">
        <v>1</v>
      </c>
      <c r="N68" s="16" t="s">
        <v>4252</v>
      </c>
      <c r="O68" s="15">
        <v>339</v>
      </c>
      <c r="P68" s="16" t="s">
        <v>4253</v>
      </c>
      <c r="Q68" s="20">
        <v>1</v>
      </c>
      <c r="R68" s="16" t="s">
        <v>4252</v>
      </c>
      <c r="S68" s="15">
        <v>144</v>
      </c>
      <c r="T68" s="16" t="s">
        <v>4253</v>
      </c>
      <c r="U68" s="20">
        <v>1</v>
      </c>
      <c r="V68" s="16" t="s">
        <v>4252</v>
      </c>
      <c r="W68" s="15">
        <v>5105</v>
      </c>
      <c r="X68" s="16" t="s">
        <v>4252</v>
      </c>
      <c r="Y68" s="15">
        <v>5105</v>
      </c>
      <c r="Z68" s="16" t="s">
        <v>4254</v>
      </c>
      <c r="AA68" s="15">
        <v>2508</v>
      </c>
      <c r="AB68" s="16" t="s">
        <v>4255</v>
      </c>
      <c r="AC68" s="20">
        <v>1.0169950000000001</v>
      </c>
      <c r="AD68" s="16" t="s">
        <v>4254</v>
      </c>
      <c r="AE68" s="15">
        <v>940</v>
      </c>
      <c r="AF68" s="16" t="s">
        <v>4255</v>
      </c>
      <c r="AG68" s="20">
        <v>0.97382329999999995</v>
      </c>
      <c r="AH68" s="16" t="s">
        <v>4254</v>
      </c>
      <c r="AI68" s="15">
        <v>308</v>
      </c>
      <c r="AJ68" s="16" t="s">
        <v>4255</v>
      </c>
      <c r="AK68" s="20">
        <v>0.80927090000000002</v>
      </c>
      <c r="AL68" s="16" t="s">
        <v>4254</v>
      </c>
      <c r="AM68" s="15">
        <v>196</v>
      </c>
      <c r="AN68" s="16" t="s">
        <v>4255</v>
      </c>
      <c r="AO68" s="20">
        <v>1.0114320000000001</v>
      </c>
      <c r="AP68" s="16" t="s">
        <v>4256</v>
      </c>
      <c r="AQ68" s="15">
        <v>2064</v>
      </c>
      <c r="AR68" s="16" t="s">
        <v>4257</v>
      </c>
      <c r="AS68" s="20">
        <v>1.041947</v>
      </c>
      <c r="AT68" s="16" t="s">
        <v>4256</v>
      </c>
      <c r="AU68" s="15">
        <v>778</v>
      </c>
      <c r="AV68" s="16" t="s">
        <v>4257</v>
      </c>
      <c r="AW68" s="20">
        <v>1.0012939999999999</v>
      </c>
      <c r="AX68" s="16" t="s">
        <v>4256</v>
      </c>
      <c r="AY68" s="15">
        <v>305</v>
      </c>
      <c r="AZ68" s="16" t="s">
        <v>4257</v>
      </c>
      <c r="BA68" s="20">
        <v>0.8128031</v>
      </c>
      <c r="BB68" s="16" t="s">
        <v>4256</v>
      </c>
      <c r="BC68" s="15">
        <v>170</v>
      </c>
      <c r="BD68" s="16" t="s">
        <v>4257</v>
      </c>
      <c r="BE68" s="20">
        <v>1.0365880000000001</v>
      </c>
      <c r="BF68" s="16" t="s">
        <v>4258</v>
      </c>
      <c r="BG68" s="15">
        <v>1824</v>
      </c>
      <c r="BH68" s="16" t="s">
        <v>4259</v>
      </c>
      <c r="BI68" s="20">
        <v>1.0513079999999999</v>
      </c>
      <c r="BJ68" s="16" t="s">
        <v>4258</v>
      </c>
      <c r="BK68" s="15">
        <v>646</v>
      </c>
      <c r="BL68" s="16" t="s">
        <v>4259</v>
      </c>
      <c r="BM68" s="20">
        <v>0.96894570000000002</v>
      </c>
      <c r="BN68" s="16" t="s">
        <v>4258</v>
      </c>
      <c r="BO68" s="15">
        <v>399</v>
      </c>
      <c r="BP68" s="16" t="s">
        <v>4259</v>
      </c>
      <c r="BQ68" s="20">
        <v>0.79784189999999999</v>
      </c>
      <c r="BR68" s="16" t="s">
        <v>4258</v>
      </c>
      <c r="BS68" s="15">
        <v>147</v>
      </c>
      <c r="BT68" s="16" t="s">
        <v>4259</v>
      </c>
      <c r="BU68" s="20">
        <v>1.039579</v>
      </c>
      <c r="BV68" s="16" t="s">
        <v>4260</v>
      </c>
      <c r="BW68" s="15">
        <v>1742</v>
      </c>
      <c r="BX68" s="16" t="s">
        <v>4261</v>
      </c>
      <c r="BY68" s="20">
        <v>1.0595570000000001</v>
      </c>
      <c r="BZ68" s="16" t="s">
        <v>4260</v>
      </c>
      <c r="CA68" s="15">
        <v>533</v>
      </c>
      <c r="CB68" s="16" t="s">
        <v>4261</v>
      </c>
      <c r="CC68" s="20">
        <v>1.018694</v>
      </c>
      <c r="CD68" s="16" t="s">
        <v>4260</v>
      </c>
      <c r="CE68" s="15">
        <v>1</v>
      </c>
      <c r="CF68" s="16" t="s">
        <v>4261</v>
      </c>
      <c r="CG68" s="20">
        <v>0.82629410000000003</v>
      </c>
      <c r="CH68" s="16" t="s">
        <v>4260</v>
      </c>
      <c r="CI68" s="15">
        <v>141</v>
      </c>
      <c r="CJ68" s="16" t="s">
        <v>4261</v>
      </c>
      <c r="CK68" s="20">
        <v>1.0541389999999999</v>
      </c>
      <c r="CL68" s="16" t="s">
        <v>4937</v>
      </c>
      <c r="CM68" s="15">
        <f>SUM(A2L361C10)/A2L361C1</f>
        <v>5105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353890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15218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116267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222730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708105</v>
      </c>
      <c r="X69" s="16" t="s">
        <v>4943</v>
      </c>
      <c r="Y69" s="15">
        <f>SUM(A2L353C11:A2L361C11)-2*SUM(A2L360C11)</f>
        <v>720773</v>
      </c>
      <c r="Z69" s="16" t="s">
        <v>4944</v>
      </c>
      <c r="AA69" s="15">
        <f>SUM(A2L353C12:A2L361C12)-2*SUM(A2L360C12)</f>
        <v>364363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23358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116521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268628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327308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20741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100399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227711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338513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18596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90794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225095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306287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21493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96769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237190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708105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4926014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4811453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2498362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2371986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14607815</v>
      </c>
      <c r="X70" s="16" t="s">
        <v>4966</v>
      </c>
      <c r="Y70" s="15">
        <f>SUM(A2L319C11,A2L335C11,A2L341C11,A2L352C11,A2L362C11)</f>
        <v>14719934</v>
      </c>
      <c r="Z70" s="16" t="s">
        <v>4967</v>
      </c>
      <c r="AA70" s="15">
        <f>SUM(A2L319C12,A2L335C12,A2L341C12,A2L352C12,A2L362C12)</f>
        <v>5080239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8302196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2613555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2443311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4660519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8325524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2427748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2356105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4436016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8320611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2229907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2325894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4232456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8138587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2087535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2313593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14607815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86797</v>
      </c>
      <c r="H8" s="16" t="s">
        <v>4253</v>
      </c>
      <c r="I8" s="20">
        <v>1</v>
      </c>
      <c r="J8" s="16" t="s">
        <v>4252</v>
      </c>
      <c r="K8" s="15">
        <v>8763</v>
      </c>
      <c r="L8" s="16" t="s">
        <v>4253</v>
      </c>
      <c r="M8" s="20">
        <v>1</v>
      </c>
      <c r="N8" s="16" t="s">
        <v>4252</v>
      </c>
      <c r="O8" s="15">
        <v>119979</v>
      </c>
      <c r="P8" s="16" t="s">
        <v>4253</v>
      </c>
      <c r="Q8" s="20">
        <v>1</v>
      </c>
      <c r="R8" s="16" t="s">
        <v>4252</v>
      </c>
      <c r="S8" s="15">
        <v>77840</v>
      </c>
      <c r="T8" s="16" t="s">
        <v>4253</v>
      </c>
      <c r="U8" s="20">
        <v>1</v>
      </c>
      <c r="V8" s="16" t="s">
        <v>4252</v>
      </c>
      <c r="W8" s="15">
        <v>293379</v>
      </c>
      <c r="X8" s="16" t="s">
        <v>4252</v>
      </c>
      <c r="Y8" s="15">
        <v>293547</v>
      </c>
      <c r="Z8" s="16" t="s">
        <v>4254</v>
      </c>
      <c r="AA8" s="15">
        <v>97050</v>
      </c>
      <c r="AB8" s="16" t="s">
        <v>4255</v>
      </c>
      <c r="AC8" s="20">
        <v>1.0169950000000001</v>
      </c>
      <c r="AD8" s="16" t="s">
        <v>4254</v>
      </c>
      <c r="AE8" s="15">
        <v>14964</v>
      </c>
      <c r="AF8" s="16" t="s">
        <v>4255</v>
      </c>
      <c r="AG8" s="20">
        <v>0.97382329999999995</v>
      </c>
      <c r="AH8" s="16" t="s">
        <v>4254</v>
      </c>
      <c r="AI8" s="15">
        <v>110735</v>
      </c>
      <c r="AJ8" s="16" t="s">
        <v>4255</v>
      </c>
      <c r="AK8" s="20">
        <v>0.80927090000000002</v>
      </c>
      <c r="AL8" s="16" t="s">
        <v>4254</v>
      </c>
      <c r="AM8" s="15">
        <v>84578</v>
      </c>
      <c r="AN8" s="16" t="s">
        <v>4255</v>
      </c>
      <c r="AO8" s="20">
        <v>1.0114320000000001</v>
      </c>
      <c r="AP8" s="16" t="s">
        <v>4256</v>
      </c>
      <c r="AQ8" s="15">
        <v>84917</v>
      </c>
      <c r="AR8" s="16" t="s">
        <v>4257</v>
      </c>
      <c r="AS8" s="20">
        <v>1.041947</v>
      </c>
      <c r="AT8" s="16" t="s">
        <v>4256</v>
      </c>
      <c r="AU8" s="15">
        <v>14165</v>
      </c>
      <c r="AV8" s="16" t="s">
        <v>4257</v>
      </c>
      <c r="AW8" s="20">
        <v>1.0012939999999999</v>
      </c>
      <c r="AX8" s="16" t="s">
        <v>4256</v>
      </c>
      <c r="AY8" s="15">
        <v>103296</v>
      </c>
      <c r="AZ8" s="16" t="s">
        <v>4257</v>
      </c>
      <c r="BA8" s="20">
        <v>0.8128031</v>
      </c>
      <c r="BB8" s="16" t="s">
        <v>4256</v>
      </c>
      <c r="BC8" s="15">
        <v>55327</v>
      </c>
      <c r="BD8" s="16" t="s">
        <v>4257</v>
      </c>
      <c r="BE8" s="20">
        <v>1.0365880000000001</v>
      </c>
      <c r="BF8" s="16" t="s">
        <v>4258</v>
      </c>
      <c r="BG8" s="15">
        <v>80285</v>
      </c>
      <c r="BH8" s="16" t="s">
        <v>4259</v>
      </c>
      <c r="BI8" s="20">
        <v>1.0513079999999999</v>
      </c>
      <c r="BJ8" s="16" t="s">
        <v>4258</v>
      </c>
      <c r="BK8" s="15">
        <v>11172</v>
      </c>
      <c r="BL8" s="16" t="s">
        <v>4259</v>
      </c>
      <c r="BM8" s="20">
        <v>0.96894570000000002</v>
      </c>
      <c r="BN8" s="16" t="s">
        <v>4258</v>
      </c>
      <c r="BO8" s="15">
        <v>77047</v>
      </c>
      <c r="BP8" s="16" t="s">
        <v>4259</v>
      </c>
      <c r="BQ8" s="20">
        <v>0.79784189999999999</v>
      </c>
      <c r="BR8" s="16" t="s">
        <v>4258</v>
      </c>
      <c r="BS8" s="15">
        <v>85052</v>
      </c>
      <c r="BT8" s="16" t="s">
        <v>4259</v>
      </c>
      <c r="BU8" s="20">
        <v>1.039579</v>
      </c>
      <c r="BV8" s="16" t="s">
        <v>4260</v>
      </c>
      <c r="BW8" s="15">
        <v>81791</v>
      </c>
      <c r="BX8" s="16" t="s">
        <v>4261</v>
      </c>
      <c r="BY8" s="20">
        <v>1.0595570000000001</v>
      </c>
      <c r="BZ8" s="16" t="s">
        <v>4260</v>
      </c>
      <c r="CA8" s="15">
        <v>11733</v>
      </c>
      <c r="CB8" s="16" t="s">
        <v>4261</v>
      </c>
      <c r="CC8" s="20">
        <v>1.018694</v>
      </c>
      <c r="CD8" s="16" t="s">
        <v>4260</v>
      </c>
      <c r="CE8" s="15">
        <v>76822</v>
      </c>
      <c r="CF8" s="16" t="s">
        <v>4261</v>
      </c>
      <c r="CG8" s="20">
        <v>0.82629410000000003</v>
      </c>
      <c r="CH8" s="16" t="s">
        <v>4260</v>
      </c>
      <c r="CI8" s="15">
        <v>60688</v>
      </c>
      <c r="CJ8" s="16" t="s">
        <v>4261</v>
      </c>
      <c r="CK8" s="20">
        <v>1.0541389999999999</v>
      </c>
      <c r="CL8" s="16" t="s">
        <v>5056</v>
      </c>
      <c r="CM8" s="15">
        <f>SUM(A2L401C10)/A2L401C1</f>
        <v>293379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92002</v>
      </c>
      <c r="H9" s="16" t="s">
        <v>4253</v>
      </c>
      <c r="I9" s="20">
        <v>1</v>
      </c>
      <c r="J9" s="16" t="s">
        <v>4252</v>
      </c>
      <c r="K9" s="15">
        <v>1025</v>
      </c>
      <c r="L9" s="16" t="s">
        <v>4253</v>
      </c>
      <c r="M9" s="20">
        <v>1</v>
      </c>
      <c r="N9" s="16" t="s">
        <v>4252</v>
      </c>
      <c r="O9" s="15">
        <v>32956</v>
      </c>
      <c r="P9" s="16" t="s">
        <v>4253</v>
      </c>
      <c r="Q9" s="20">
        <v>1</v>
      </c>
      <c r="R9" s="16" t="s">
        <v>4252</v>
      </c>
      <c r="S9" s="15">
        <v>2358</v>
      </c>
      <c r="T9" s="16" t="s">
        <v>4253</v>
      </c>
      <c r="U9" s="20">
        <v>1</v>
      </c>
      <c r="V9" s="16" t="s">
        <v>4252</v>
      </c>
      <c r="W9" s="15">
        <v>128341</v>
      </c>
      <c r="X9" s="16" t="s">
        <v>4252</v>
      </c>
      <c r="Y9" s="15">
        <v>128556</v>
      </c>
      <c r="Z9" s="16" t="s">
        <v>4254</v>
      </c>
      <c r="AA9" s="15">
        <v>90929</v>
      </c>
      <c r="AB9" s="16" t="s">
        <v>4255</v>
      </c>
      <c r="AC9" s="20">
        <v>1.0169950000000001</v>
      </c>
      <c r="AD9" s="16" t="s">
        <v>4254</v>
      </c>
      <c r="AE9" s="15">
        <v>835</v>
      </c>
      <c r="AF9" s="16" t="s">
        <v>4255</v>
      </c>
      <c r="AG9" s="20">
        <v>0.97382329999999995</v>
      </c>
      <c r="AH9" s="16" t="s">
        <v>4254</v>
      </c>
      <c r="AI9" s="15">
        <v>36577</v>
      </c>
      <c r="AJ9" s="16" t="s">
        <v>4255</v>
      </c>
      <c r="AK9" s="20">
        <v>0.80927090000000002</v>
      </c>
      <c r="AL9" s="16" t="s">
        <v>4254</v>
      </c>
      <c r="AM9" s="15">
        <v>6686</v>
      </c>
      <c r="AN9" s="16" t="s">
        <v>4255</v>
      </c>
      <c r="AO9" s="20">
        <v>1.0114320000000001</v>
      </c>
      <c r="AP9" s="16" t="s">
        <v>4256</v>
      </c>
      <c r="AQ9" s="15">
        <v>83250</v>
      </c>
      <c r="AR9" s="16" t="s">
        <v>4257</v>
      </c>
      <c r="AS9" s="20">
        <v>1.041947</v>
      </c>
      <c r="AT9" s="16" t="s">
        <v>4256</v>
      </c>
      <c r="AU9" s="15">
        <v>893</v>
      </c>
      <c r="AV9" s="16" t="s">
        <v>4257</v>
      </c>
      <c r="AW9" s="20">
        <v>1.0012939999999999</v>
      </c>
      <c r="AX9" s="16" t="s">
        <v>4256</v>
      </c>
      <c r="AY9" s="15">
        <v>35731</v>
      </c>
      <c r="AZ9" s="16" t="s">
        <v>4257</v>
      </c>
      <c r="BA9" s="20">
        <v>0.8128031</v>
      </c>
      <c r="BB9" s="16" t="s">
        <v>4256</v>
      </c>
      <c r="BC9" s="15">
        <v>4092</v>
      </c>
      <c r="BD9" s="16" t="s">
        <v>4257</v>
      </c>
      <c r="BE9" s="20">
        <v>1.0365880000000001</v>
      </c>
      <c r="BF9" s="16" t="s">
        <v>4258</v>
      </c>
      <c r="BG9" s="15">
        <v>84560</v>
      </c>
      <c r="BH9" s="16" t="s">
        <v>4259</v>
      </c>
      <c r="BI9" s="20">
        <v>1.0513079999999999</v>
      </c>
      <c r="BJ9" s="16" t="s">
        <v>4258</v>
      </c>
      <c r="BK9" s="15">
        <v>1253</v>
      </c>
      <c r="BL9" s="16" t="s">
        <v>4259</v>
      </c>
      <c r="BM9" s="20">
        <v>0.96894570000000002</v>
      </c>
      <c r="BN9" s="16" t="s">
        <v>4258</v>
      </c>
      <c r="BO9" s="15">
        <v>30476</v>
      </c>
      <c r="BP9" s="16" t="s">
        <v>4259</v>
      </c>
      <c r="BQ9" s="20">
        <v>0.79784189999999999</v>
      </c>
      <c r="BR9" s="16" t="s">
        <v>4258</v>
      </c>
      <c r="BS9" s="15">
        <v>3829</v>
      </c>
      <c r="BT9" s="16" t="s">
        <v>4259</v>
      </c>
      <c r="BU9" s="20">
        <v>1.039579</v>
      </c>
      <c r="BV9" s="16" t="s">
        <v>4260</v>
      </c>
      <c r="BW9" s="15">
        <v>84998</v>
      </c>
      <c r="BX9" s="16" t="s">
        <v>4261</v>
      </c>
      <c r="BY9" s="20">
        <v>1.0595570000000001</v>
      </c>
      <c r="BZ9" s="16" t="s">
        <v>4260</v>
      </c>
      <c r="CA9" s="15">
        <v>2409</v>
      </c>
      <c r="CB9" s="16" t="s">
        <v>4261</v>
      </c>
      <c r="CC9" s="20">
        <v>1.018694</v>
      </c>
      <c r="CD9" s="16" t="s">
        <v>4260</v>
      </c>
      <c r="CE9" s="15">
        <v>33254</v>
      </c>
      <c r="CF9" s="16" t="s">
        <v>4261</v>
      </c>
      <c r="CG9" s="20">
        <v>0.82629410000000003</v>
      </c>
      <c r="CH9" s="16" t="s">
        <v>4260</v>
      </c>
      <c r="CI9" s="15">
        <v>3983</v>
      </c>
      <c r="CJ9" s="16" t="s">
        <v>4261</v>
      </c>
      <c r="CK9" s="20">
        <v>1.0541389999999999</v>
      </c>
      <c r="CL9" s="16" t="s">
        <v>5057</v>
      </c>
      <c r="CM9" s="15">
        <f>SUM(A2L402C10)/A2L402C1</f>
        <v>128341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108285</v>
      </c>
      <c r="H10" s="16" t="s">
        <v>4253</v>
      </c>
      <c r="I10" s="20">
        <v>1</v>
      </c>
      <c r="J10" s="16" t="s">
        <v>4252</v>
      </c>
      <c r="K10" s="15">
        <v>20261</v>
      </c>
      <c r="L10" s="16" t="s">
        <v>4253</v>
      </c>
      <c r="M10" s="20">
        <v>1</v>
      </c>
      <c r="N10" s="16" t="s">
        <v>4252</v>
      </c>
      <c r="O10" s="15">
        <v>177045</v>
      </c>
      <c r="P10" s="16" t="s">
        <v>4253</v>
      </c>
      <c r="Q10" s="20">
        <v>1</v>
      </c>
      <c r="R10" s="16" t="s">
        <v>4252</v>
      </c>
      <c r="S10" s="15">
        <v>7090</v>
      </c>
      <c r="T10" s="16" t="s">
        <v>4253</v>
      </c>
      <c r="U10" s="20">
        <v>1</v>
      </c>
      <c r="V10" s="16" t="s">
        <v>4252</v>
      </c>
      <c r="W10" s="15">
        <v>312681</v>
      </c>
      <c r="X10" s="16" t="s">
        <v>4252</v>
      </c>
      <c r="Y10" s="15">
        <v>313171</v>
      </c>
      <c r="Z10" s="16" t="s">
        <v>4254</v>
      </c>
      <c r="AA10" s="15">
        <v>98603</v>
      </c>
      <c r="AB10" s="16" t="s">
        <v>4255</v>
      </c>
      <c r="AC10" s="20">
        <v>1.0169950000000001</v>
      </c>
      <c r="AD10" s="16" t="s">
        <v>4254</v>
      </c>
      <c r="AE10" s="15">
        <v>15036</v>
      </c>
      <c r="AF10" s="16" t="s">
        <v>4255</v>
      </c>
      <c r="AG10" s="20">
        <v>0.97382329999999995</v>
      </c>
      <c r="AH10" s="16" t="s">
        <v>4254</v>
      </c>
      <c r="AI10" s="15">
        <v>186163</v>
      </c>
      <c r="AJ10" s="16" t="s">
        <v>4255</v>
      </c>
      <c r="AK10" s="20">
        <v>0.80927090000000002</v>
      </c>
      <c r="AL10" s="16" t="s">
        <v>4254</v>
      </c>
      <c r="AM10" s="15">
        <v>8477</v>
      </c>
      <c r="AN10" s="16" t="s">
        <v>4255</v>
      </c>
      <c r="AO10" s="20">
        <v>1.0114320000000001</v>
      </c>
      <c r="AP10" s="16" t="s">
        <v>4256</v>
      </c>
      <c r="AQ10" s="15">
        <v>83865</v>
      </c>
      <c r="AR10" s="16" t="s">
        <v>4257</v>
      </c>
      <c r="AS10" s="20">
        <v>1.041947</v>
      </c>
      <c r="AT10" s="16" t="s">
        <v>4256</v>
      </c>
      <c r="AU10" s="15">
        <v>3884</v>
      </c>
      <c r="AV10" s="16" t="s">
        <v>4257</v>
      </c>
      <c r="AW10" s="20">
        <v>1.0012939999999999</v>
      </c>
      <c r="AX10" s="16" t="s">
        <v>4256</v>
      </c>
      <c r="AY10" s="15">
        <v>199369</v>
      </c>
      <c r="AZ10" s="16" t="s">
        <v>4257</v>
      </c>
      <c r="BA10" s="20">
        <v>0.8128031</v>
      </c>
      <c r="BB10" s="16" t="s">
        <v>4256</v>
      </c>
      <c r="BC10" s="15">
        <v>6276</v>
      </c>
      <c r="BD10" s="16" t="s">
        <v>4257</v>
      </c>
      <c r="BE10" s="20">
        <v>1.0365880000000001</v>
      </c>
      <c r="BF10" s="16" t="s">
        <v>4258</v>
      </c>
      <c r="BG10" s="15">
        <v>85504</v>
      </c>
      <c r="BH10" s="16" t="s">
        <v>4259</v>
      </c>
      <c r="BI10" s="20">
        <v>1.0513079999999999</v>
      </c>
      <c r="BJ10" s="16" t="s">
        <v>4258</v>
      </c>
      <c r="BK10" s="15">
        <v>1374</v>
      </c>
      <c r="BL10" s="16" t="s">
        <v>4259</v>
      </c>
      <c r="BM10" s="20">
        <v>0.96894570000000002</v>
      </c>
      <c r="BN10" s="16" t="s">
        <v>4258</v>
      </c>
      <c r="BO10" s="15">
        <v>178893</v>
      </c>
      <c r="BP10" s="16" t="s">
        <v>4259</v>
      </c>
      <c r="BQ10" s="20">
        <v>0.79784189999999999</v>
      </c>
      <c r="BR10" s="16" t="s">
        <v>4258</v>
      </c>
      <c r="BS10" s="15">
        <v>5823</v>
      </c>
      <c r="BT10" s="16" t="s">
        <v>4259</v>
      </c>
      <c r="BU10" s="20">
        <v>1.039579</v>
      </c>
      <c r="BV10" s="16" t="s">
        <v>4260</v>
      </c>
      <c r="BW10" s="15">
        <v>76563</v>
      </c>
      <c r="BX10" s="16" t="s">
        <v>4261</v>
      </c>
      <c r="BY10" s="20">
        <v>1.0595570000000001</v>
      </c>
      <c r="BZ10" s="16" t="s">
        <v>4260</v>
      </c>
      <c r="CA10" s="15">
        <v>1607</v>
      </c>
      <c r="CB10" s="16" t="s">
        <v>4261</v>
      </c>
      <c r="CC10" s="20">
        <v>1.018694</v>
      </c>
      <c r="CD10" s="16" t="s">
        <v>4260</v>
      </c>
      <c r="CE10" s="15">
        <v>160237</v>
      </c>
      <c r="CF10" s="16" t="s">
        <v>4261</v>
      </c>
      <c r="CG10" s="20">
        <v>0.82629410000000003</v>
      </c>
      <c r="CH10" s="16" t="s">
        <v>4260</v>
      </c>
      <c r="CI10" s="15">
        <v>5347</v>
      </c>
      <c r="CJ10" s="16" t="s">
        <v>4261</v>
      </c>
      <c r="CK10" s="20">
        <v>1.0541389999999999</v>
      </c>
      <c r="CL10" s="16" t="s">
        <v>5058</v>
      </c>
      <c r="CM10" s="15">
        <f>SUM(A2L403C10)/A2L403C1</f>
        <v>312681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99578</v>
      </c>
      <c r="H11" s="16" t="s">
        <v>4253</v>
      </c>
      <c r="I11" s="20">
        <v>1</v>
      </c>
      <c r="J11" s="16" t="s">
        <v>4252</v>
      </c>
      <c r="K11" s="15">
        <v>4834</v>
      </c>
      <c r="L11" s="16" t="s">
        <v>4253</v>
      </c>
      <c r="M11" s="20">
        <v>1</v>
      </c>
      <c r="N11" s="16" t="s">
        <v>4252</v>
      </c>
      <c r="O11" s="15">
        <v>36657</v>
      </c>
      <c r="P11" s="16" t="s">
        <v>4253</v>
      </c>
      <c r="Q11" s="20">
        <v>1</v>
      </c>
      <c r="R11" s="16" t="s">
        <v>4252</v>
      </c>
      <c r="S11" s="15">
        <v>18055</v>
      </c>
      <c r="T11" s="16" t="s">
        <v>4253</v>
      </c>
      <c r="U11" s="20">
        <v>1</v>
      </c>
      <c r="V11" s="16" t="s">
        <v>4252</v>
      </c>
      <c r="W11" s="15">
        <v>159124</v>
      </c>
      <c r="X11" s="16" t="s">
        <v>4252</v>
      </c>
      <c r="Y11" s="15">
        <v>159166</v>
      </c>
      <c r="Z11" s="16" t="s">
        <v>4254</v>
      </c>
      <c r="AA11" s="15">
        <v>100280</v>
      </c>
      <c r="AB11" s="16" t="s">
        <v>4255</v>
      </c>
      <c r="AC11" s="20">
        <v>1.0169950000000001</v>
      </c>
      <c r="AD11" s="16" t="s">
        <v>4254</v>
      </c>
      <c r="AE11" s="15">
        <v>3098</v>
      </c>
      <c r="AF11" s="16" t="s">
        <v>4255</v>
      </c>
      <c r="AG11" s="20">
        <v>0.97382329999999995</v>
      </c>
      <c r="AH11" s="16" t="s">
        <v>4254</v>
      </c>
      <c r="AI11" s="15">
        <v>46874</v>
      </c>
      <c r="AJ11" s="16" t="s">
        <v>4255</v>
      </c>
      <c r="AK11" s="20">
        <v>0.80927090000000002</v>
      </c>
      <c r="AL11" s="16" t="s">
        <v>4254</v>
      </c>
      <c r="AM11" s="15">
        <v>20188</v>
      </c>
      <c r="AN11" s="16" t="s">
        <v>4255</v>
      </c>
      <c r="AO11" s="20">
        <v>1.0114320000000001</v>
      </c>
      <c r="AP11" s="16" t="s">
        <v>4256</v>
      </c>
      <c r="AQ11" s="15">
        <v>95771</v>
      </c>
      <c r="AR11" s="16" t="s">
        <v>4257</v>
      </c>
      <c r="AS11" s="20">
        <v>1.041947</v>
      </c>
      <c r="AT11" s="16" t="s">
        <v>4256</v>
      </c>
      <c r="AU11" s="15">
        <v>3289</v>
      </c>
      <c r="AV11" s="16" t="s">
        <v>4257</v>
      </c>
      <c r="AW11" s="20">
        <v>1.0012939999999999</v>
      </c>
      <c r="AX11" s="16" t="s">
        <v>4256</v>
      </c>
      <c r="AY11" s="15">
        <v>47125</v>
      </c>
      <c r="AZ11" s="16" t="s">
        <v>4257</v>
      </c>
      <c r="BA11" s="20">
        <v>0.8128031</v>
      </c>
      <c r="BB11" s="16" t="s">
        <v>4256</v>
      </c>
      <c r="BC11" s="15">
        <v>19788</v>
      </c>
      <c r="BD11" s="16" t="s">
        <v>4257</v>
      </c>
      <c r="BE11" s="20">
        <v>1.0365880000000001</v>
      </c>
      <c r="BF11" s="16" t="s">
        <v>4258</v>
      </c>
      <c r="BG11" s="15">
        <v>95315</v>
      </c>
      <c r="BH11" s="16" t="s">
        <v>4259</v>
      </c>
      <c r="BI11" s="20">
        <v>1.0513079999999999</v>
      </c>
      <c r="BJ11" s="16" t="s">
        <v>4258</v>
      </c>
      <c r="BK11" s="15">
        <v>1774</v>
      </c>
      <c r="BL11" s="16" t="s">
        <v>4259</v>
      </c>
      <c r="BM11" s="20">
        <v>0.96894570000000002</v>
      </c>
      <c r="BN11" s="16" t="s">
        <v>4258</v>
      </c>
      <c r="BO11" s="15">
        <v>43020</v>
      </c>
      <c r="BP11" s="16" t="s">
        <v>4259</v>
      </c>
      <c r="BQ11" s="20">
        <v>0.79784189999999999</v>
      </c>
      <c r="BR11" s="16" t="s">
        <v>4258</v>
      </c>
      <c r="BS11" s="15">
        <v>17763</v>
      </c>
      <c r="BT11" s="16" t="s">
        <v>4259</v>
      </c>
      <c r="BU11" s="20">
        <v>1.039579</v>
      </c>
      <c r="BV11" s="16" t="s">
        <v>4260</v>
      </c>
      <c r="BW11" s="15">
        <v>86522</v>
      </c>
      <c r="BX11" s="16" t="s">
        <v>4261</v>
      </c>
      <c r="BY11" s="20">
        <v>1.0595570000000001</v>
      </c>
      <c r="BZ11" s="16" t="s">
        <v>4260</v>
      </c>
      <c r="CA11" s="15">
        <v>2289</v>
      </c>
      <c r="CB11" s="16" t="s">
        <v>4261</v>
      </c>
      <c r="CC11" s="20">
        <v>1.018694</v>
      </c>
      <c r="CD11" s="16" t="s">
        <v>4260</v>
      </c>
      <c r="CE11" s="15">
        <v>41985</v>
      </c>
      <c r="CF11" s="16" t="s">
        <v>4261</v>
      </c>
      <c r="CG11" s="20">
        <v>0.82629410000000003</v>
      </c>
      <c r="CH11" s="16" t="s">
        <v>4260</v>
      </c>
      <c r="CI11" s="15">
        <v>16834</v>
      </c>
      <c r="CJ11" s="16" t="s">
        <v>4261</v>
      </c>
      <c r="CK11" s="20">
        <v>1.0541389999999999</v>
      </c>
      <c r="CL11" s="16" t="s">
        <v>5059</v>
      </c>
      <c r="CM11" s="15">
        <f>SUM(A2L404C10)/A2L404C1</f>
        <v>159124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38305</v>
      </c>
      <c r="H12" s="16" t="s">
        <v>4253</v>
      </c>
      <c r="I12" s="20">
        <v>1</v>
      </c>
      <c r="J12" s="16" t="s">
        <v>4252</v>
      </c>
      <c r="K12" s="15">
        <v>664</v>
      </c>
      <c r="L12" s="16" t="s">
        <v>4253</v>
      </c>
      <c r="M12" s="20">
        <v>1</v>
      </c>
      <c r="N12" s="16" t="s">
        <v>4252</v>
      </c>
      <c r="O12" s="15">
        <v>11624</v>
      </c>
      <c r="P12" s="16" t="s">
        <v>4253</v>
      </c>
      <c r="Q12" s="20">
        <v>1</v>
      </c>
      <c r="R12" s="16" t="s">
        <v>4252</v>
      </c>
      <c r="S12" s="15">
        <v>9825</v>
      </c>
      <c r="T12" s="16" t="s">
        <v>4253</v>
      </c>
      <c r="U12" s="20">
        <v>1</v>
      </c>
      <c r="V12" s="16" t="s">
        <v>4252</v>
      </c>
      <c r="W12" s="15">
        <v>60418</v>
      </c>
      <c r="X12" s="16" t="s">
        <v>4252</v>
      </c>
      <c r="Y12" s="15">
        <v>60418</v>
      </c>
      <c r="Z12" s="16" t="s">
        <v>4254</v>
      </c>
      <c r="AA12" s="15">
        <v>38455</v>
      </c>
      <c r="AB12" s="16" t="s">
        <v>4255</v>
      </c>
      <c r="AC12" s="20">
        <v>1.0169950000000001</v>
      </c>
      <c r="AD12" s="16" t="s">
        <v>4254</v>
      </c>
      <c r="AE12" s="15">
        <v>625</v>
      </c>
      <c r="AF12" s="16" t="s">
        <v>4255</v>
      </c>
      <c r="AG12" s="20">
        <v>0.97382329999999995</v>
      </c>
      <c r="AH12" s="16" t="s">
        <v>4254</v>
      </c>
      <c r="AI12" s="15">
        <v>16959</v>
      </c>
      <c r="AJ12" s="16" t="s">
        <v>4255</v>
      </c>
      <c r="AK12" s="20">
        <v>0.80927090000000002</v>
      </c>
      <c r="AL12" s="16" t="s">
        <v>4254</v>
      </c>
      <c r="AM12" s="15">
        <v>9863</v>
      </c>
      <c r="AN12" s="16" t="s">
        <v>4255</v>
      </c>
      <c r="AO12" s="20">
        <v>1.0114320000000001</v>
      </c>
      <c r="AP12" s="16" t="s">
        <v>4256</v>
      </c>
      <c r="AQ12" s="15">
        <v>36105</v>
      </c>
      <c r="AR12" s="16" t="s">
        <v>4257</v>
      </c>
      <c r="AS12" s="20">
        <v>1.041947</v>
      </c>
      <c r="AT12" s="16" t="s">
        <v>4256</v>
      </c>
      <c r="AU12" s="15">
        <v>879</v>
      </c>
      <c r="AV12" s="16" t="s">
        <v>4257</v>
      </c>
      <c r="AW12" s="20">
        <v>1.0012939999999999</v>
      </c>
      <c r="AX12" s="16" t="s">
        <v>4256</v>
      </c>
      <c r="AY12" s="15">
        <v>14791</v>
      </c>
      <c r="AZ12" s="16" t="s">
        <v>4257</v>
      </c>
      <c r="BA12" s="20">
        <v>0.8128031</v>
      </c>
      <c r="BB12" s="16" t="s">
        <v>4256</v>
      </c>
      <c r="BC12" s="15">
        <v>10736</v>
      </c>
      <c r="BD12" s="16" t="s">
        <v>4257</v>
      </c>
      <c r="BE12" s="20">
        <v>1.0365880000000001</v>
      </c>
      <c r="BF12" s="16" t="s">
        <v>4258</v>
      </c>
      <c r="BG12" s="15">
        <v>37116</v>
      </c>
      <c r="BH12" s="16" t="s">
        <v>4259</v>
      </c>
      <c r="BI12" s="20">
        <v>1.0513079999999999</v>
      </c>
      <c r="BJ12" s="16" t="s">
        <v>4258</v>
      </c>
      <c r="BK12" s="15">
        <v>945</v>
      </c>
      <c r="BL12" s="16" t="s">
        <v>4259</v>
      </c>
      <c r="BM12" s="20">
        <v>0.96894570000000002</v>
      </c>
      <c r="BN12" s="16" t="s">
        <v>4258</v>
      </c>
      <c r="BO12" s="15">
        <v>17299</v>
      </c>
      <c r="BP12" s="16" t="s">
        <v>4259</v>
      </c>
      <c r="BQ12" s="20">
        <v>0.79784189999999999</v>
      </c>
      <c r="BR12" s="16" t="s">
        <v>4258</v>
      </c>
      <c r="BS12" s="15">
        <v>8871</v>
      </c>
      <c r="BT12" s="16" t="s">
        <v>4259</v>
      </c>
      <c r="BU12" s="20">
        <v>1.039579</v>
      </c>
      <c r="BV12" s="16" t="s">
        <v>4260</v>
      </c>
      <c r="BW12" s="15">
        <v>32751</v>
      </c>
      <c r="BX12" s="16" t="s">
        <v>4261</v>
      </c>
      <c r="BY12" s="20">
        <v>1.0595570000000001</v>
      </c>
      <c r="BZ12" s="16" t="s">
        <v>4260</v>
      </c>
      <c r="CA12" s="15">
        <v>1070</v>
      </c>
      <c r="CB12" s="16" t="s">
        <v>4261</v>
      </c>
      <c r="CC12" s="20">
        <v>1.018694</v>
      </c>
      <c r="CD12" s="16" t="s">
        <v>4260</v>
      </c>
      <c r="CE12" s="15">
        <v>13023</v>
      </c>
      <c r="CF12" s="16" t="s">
        <v>4261</v>
      </c>
      <c r="CG12" s="20">
        <v>0.82629410000000003</v>
      </c>
      <c r="CH12" s="16" t="s">
        <v>4260</v>
      </c>
      <c r="CI12" s="15">
        <v>8367</v>
      </c>
      <c r="CJ12" s="16" t="s">
        <v>4261</v>
      </c>
      <c r="CK12" s="20">
        <v>1.0541389999999999</v>
      </c>
      <c r="CL12" s="16" t="s">
        <v>5060</v>
      </c>
      <c r="CM12" s="15">
        <f>SUM(A2L405C10)/A2L405C1</f>
        <v>60418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7688</v>
      </c>
      <c r="H13" s="16" t="s">
        <v>4253</v>
      </c>
      <c r="I13" s="20">
        <v>1</v>
      </c>
      <c r="J13" s="16" t="s">
        <v>4252</v>
      </c>
      <c r="K13" s="15">
        <v>268</v>
      </c>
      <c r="L13" s="16" t="s">
        <v>4253</v>
      </c>
      <c r="M13" s="20">
        <v>1</v>
      </c>
      <c r="N13" s="16" t="s">
        <v>4252</v>
      </c>
      <c r="O13" s="15">
        <v>4482</v>
      </c>
      <c r="P13" s="16" t="s">
        <v>4253</v>
      </c>
      <c r="Q13" s="20">
        <v>1</v>
      </c>
      <c r="R13" s="16" t="s">
        <v>4252</v>
      </c>
      <c r="S13" s="15">
        <v>1267</v>
      </c>
      <c r="T13" s="16" t="s">
        <v>4253</v>
      </c>
      <c r="U13" s="20">
        <v>1</v>
      </c>
      <c r="V13" s="16" t="s">
        <v>4252</v>
      </c>
      <c r="W13" s="15">
        <v>13705</v>
      </c>
      <c r="X13" s="16" t="s">
        <v>4252</v>
      </c>
      <c r="Y13" s="15">
        <v>13705</v>
      </c>
      <c r="Z13" s="16" t="s">
        <v>4254</v>
      </c>
      <c r="AA13" s="15">
        <v>8474</v>
      </c>
      <c r="AB13" s="16" t="s">
        <v>4255</v>
      </c>
      <c r="AC13" s="20">
        <v>1.0169950000000001</v>
      </c>
      <c r="AD13" s="16" t="s">
        <v>4254</v>
      </c>
      <c r="AE13" s="15">
        <v>152</v>
      </c>
      <c r="AF13" s="16" t="s">
        <v>4255</v>
      </c>
      <c r="AG13" s="20">
        <v>0.97382329999999995</v>
      </c>
      <c r="AH13" s="16" t="s">
        <v>4254</v>
      </c>
      <c r="AI13" s="15">
        <v>3899</v>
      </c>
      <c r="AJ13" s="16" t="s">
        <v>4255</v>
      </c>
      <c r="AK13" s="20">
        <v>0.80927090000000002</v>
      </c>
      <c r="AL13" s="16" t="s">
        <v>4254</v>
      </c>
      <c r="AM13" s="15">
        <v>1484</v>
      </c>
      <c r="AN13" s="16" t="s">
        <v>4255</v>
      </c>
      <c r="AO13" s="20">
        <v>1.0114320000000001</v>
      </c>
      <c r="AP13" s="16" t="s">
        <v>4256</v>
      </c>
      <c r="AQ13" s="15">
        <v>8408</v>
      </c>
      <c r="AR13" s="16" t="s">
        <v>4257</v>
      </c>
      <c r="AS13" s="20">
        <v>1.041947</v>
      </c>
      <c r="AT13" s="16" t="s">
        <v>4256</v>
      </c>
      <c r="AU13" s="15">
        <v>208</v>
      </c>
      <c r="AV13" s="16" t="s">
        <v>4257</v>
      </c>
      <c r="AW13" s="20">
        <v>1.0012939999999999</v>
      </c>
      <c r="AX13" s="16" t="s">
        <v>4256</v>
      </c>
      <c r="AY13" s="15">
        <v>3606</v>
      </c>
      <c r="AZ13" s="16" t="s">
        <v>4257</v>
      </c>
      <c r="BA13" s="20">
        <v>0.8128031</v>
      </c>
      <c r="BB13" s="16" t="s">
        <v>4256</v>
      </c>
      <c r="BC13" s="15">
        <v>1607</v>
      </c>
      <c r="BD13" s="16" t="s">
        <v>4257</v>
      </c>
      <c r="BE13" s="20">
        <v>1.0365880000000001</v>
      </c>
      <c r="BF13" s="16" t="s">
        <v>4258</v>
      </c>
      <c r="BG13" s="15">
        <v>6594</v>
      </c>
      <c r="BH13" s="16" t="s">
        <v>4259</v>
      </c>
      <c r="BI13" s="20">
        <v>1.0513079999999999</v>
      </c>
      <c r="BJ13" s="16" t="s">
        <v>4258</v>
      </c>
      <c r="BK13" s="15">
        <v>103</v>
      </c>
      <c r="BL13" s="16" t="s">
        <v>4259</v>
      </c>
      <c r="BM13" s="20">
        <v>0.96894570000000002</v>
      </c>
      <c r="BN13" s="16" t="s">
        <v>4258</v>
      </c>
      <c r="BO13" s="15">
        <v>3439</v>
      </c>
      <c r="BP13" s="16" t="s">
        <v>4259</v>
      </c>
      <c r="BQ13" s="20">
        <v>0.79784189999999999</v>
      </c>
      <c r="BR13" s="16" t="s">
        <v>4258</v>
      </c>
      <c r="BS13" s="15">
        <v>1347</v>
      </c>
      <c r="BT13" s="16" t="s">
        <v>4259</v>
      </c>
      <c r="BU13" s="20">
        <v>1.039579</v>
      </c>
      <c r="BV13" s="16" t="s">
        <v>4260</v>
      </c>
      <c r="BW13" s="15">
        <v>8404</v>
      </c>
      <c r="BX13" s="16" t="s">
        <v>4261</v>
      </c>
      <c r="BY13" s="20">
        <v>1.0595570000000001</v>
      </c>
      <c r="BZ13" s="16" t="s">
        <v>4260</v>
      </c>
      <c r="CA13" s="15">
        <v>129</v>
      </c>
      <c r="CB13" s="16" t="s">
        <v>4261</v>
      </c>
      <c r="CC13" s="20">
        <v>1.018694</v>
      </c>
      <c r="CD13" s="16" t="s">
        <v>4260</v>
      </c>
      <c r="CE13" s="15">
        <v>2283</v>
      </c>
      <c r="CF13" s="16" t="s">
        <v>4261</v>
      </c>
      <c r="CG13" s="20">
        <v>0.82629410000000003</v>
      </c>
      <c r="CH13" s="16" t="s">
        <v>4260</v>
      </c>
      <c r="CI13" s="15">
        <v>1475</v>
      </c>
      <c r="CJ13" s="16" t="s">
        <v>4261</v>
      </c>
      <c r="CK13" s="20">
        <v>1.0541389999999999</v>
      </c>
      <c r="CL13" s="16" t="s">
        <v>5061</v>
      </c>
      <c r="CM13" s="15">
        <f>SUM(A2L406C10)/A2L406C1</f>
        <v>13705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75031</v>
      </c>
      <c r="H14" s="16" t="s">
        <v>4253</v>
      </c>
      <c r="I14" s="20">
        <v>1</v>
      </c>
      <c r="J14" s="16" t="s">
        <v>4252</v>
      </c>
      <c r="K14" s="15">
        <v>2172</v>
      </c>
      <c r="L14" s="16" t="s">
        <v>4253</v>
      </c>
      <c r="M14" s="20">
        <v>1</v>
      </c>
      <c r="N14" s="16" t="s">
        <v>4252</v>
      </c>
      <c r="O14" s="15">
        <v>9817</v>
      </c>
      <c r="P14" s="16" t="s">
        <v>4253</v>
      </c>
      <c r="Q14" s="20">
        <v>1</v>
      </c>
      <c r="R14" s="16" t="s">
        <v>4252</v>
      </c>
      <c r="S14" s="15">
        <v>15219</v>
      </c>
      <c r="T14" s="16" t="s">
        <v>4253</v>
      </c>
      <c r="U14" s="20">
        <v>1</v>
      </c>
      <c r="V14" s="16" t="s">
        <v>4252</v>
      </c>
      <c r="W14" s="15">
        <v>102239</v>
      </c>
      <c r="X14" s="16" t="s">
        <v>4252</v>
      </c>
      <c r="Y14" s="15">
        <v>104028</v>
      </c>
      <c r="Z14" s="16" t="s">
        <v>4254</v>
      </c>
      <c r="AA14" s="15">
        <v>77428</v>
      </c>
      <c r="AB14" s="16" t="s">
        <v>4255</v>
      </c>
      <c r="AC14" s="20">
        <v>1.0169950000000001</v>
      </c>
      <c r="AD14" s="16" t="s">
        <v>4254</v>
      </c>
      <c r="AE14" s="15">
        <v>2561</v>
      </c>
      <c r="AF14" s="16" t="s">
        <v>4255</v>
      </c>
      <c r="AG14" s="20">
        <v>0.97382329999999995</v>
      </c>
      <c r="AH14" s="16" t="s">
        <v>4254</v>
      </c>
      <c r="AI14" s="15">
        <v>13206</v>
      </c>
      <c r="AJ14" s="16" t="s">
        <v>4255</v>
      </c>
      <c r="AK14" s="20">
        <v>0.80927090000000002</v>
      </c>
      <c r="AL14" s="16" t="s">
        <v>4254</v>
      </c>
      <c r="AM14" s="15">
        <v>18648</v>
      </c>
      <c r="AN14" s="16" t="s">
        <v>4255</v>
      </c>
      <c r="AO14" s="20">
        <v>1.0114320000000001</v>
      </c>
      <c r="AP14" s="16" t="s">
        <v>4256</v>
      </c>
      <c r="AQ14" s="15">
        <v>70815</v>
      </c>
      <c r="AR14" s="16" t="s">
        <v>4257</v>
      </c>
      <c r="AS14" s="20">
        <v>1.041947</v>
      </c>
      <c r="AT14" s="16" t="s">
        <v>4256</v>
      </c>
      <c r="AU14" s="15">
        <v>1098</v>
      </c>
      <c r="AV14" s="16" t="s">
        <v>4257</v>
      </c>
      <c r="AW14" s="20">
        <v>1.0012939999999999</v>
      </c>
      <c r="AX14" s="16" t="s">
        <v>4256</v>
      </c>
      <c r="AY14" s="15">
        <v>12597</v>
      </c>
      <c r="AZ14" s="16" t="s">
        <v>4257</v>
      </c>
      <c r="BA14" s="20">
        <v>0.8128031</v>
      </c>
      <c r="BB14" s="16" t="s">
        <v>4256</v>
      </c>
      <c r="BC14" s="15">
        <v>15633</v>
      </c>
      <c r="BD14" s="16" t="s">
        <v>4257</v>
      </c>
      <c r="BE14" s="20">
        <v>1.0365880000000001</v>
      </c>
      <c r="BF14" s="16" t="s">
        <v>4258</v>
      </c>
      <c r="BG14" s="15">
        <v>64974</v>
      </c>
      <c r="BH14" s="16" t="s">
        <v>4259</v>
      </c>
      <c r="BI14" s="20">
        <v>1.0513079999999999</v>
      </c>
      <c r="BJ14" s="16" t="s">
        <v>4258</v>
      </c>
      <c r="BK14" s="15">
        <v>1305</v>
      </c>
      <c r="BL14" s="16" t="s">
        <v>4259</v>
      </c>
      <c r="BM14" s="20">
        <v>0.96894570000000002</v>
      </c>
      <c r="BN14" s="16" t="s">
        <v>4258</v>
      </c>
      <c r="BO14" s="15">
        <v>10488</v>
      </c>
      <c r="BP14" s="16" t="s">
        <v>4259</v>
      </c>
      <c r="BQ14" s="20">
        <v>0.79784189999999999</v>
      </c>
      <c r="BR14" s="16" t="s">
        <v>4258</v>
      </c>
      <c r="BS14" s="15">
        <v>15802</v>
      </c>
      <c r="BT14" s="16" t="s">
        <v>4259</v>
      </c>
      <c r="BU14" s="20">
        <v>1.039579</v>
      </c>
      <c r="BV14" s="16" t="s">
        <v>4260</v>
      </c>
      <c r="BW14" s="15">
        <v>59546</v>
      </c>
      <c r="BX14" s="16" t="s">
        <v>4261</v>
      </c>
      <c r="BY14" s="20">
        <v>1.0595570000000001</v>
      </c>
      <c r="BZ14" s="16" t="s">
        <v>4260</v>
      </c>
      <c r="CA14" s="15">
        <v>1332</v>
      </c>
      <c r="CB14" s="16" t="s">
        <v>4261</v>
      </c>
      <c r="CC14" s="20">
        <v>1.018694</v>
      </c>
      <c r="CD14" s="16" t="s">
        <v>4260</v>
      </c>
      <c r="CE14" s="15">
        <v>8552</v>
      </c>
      <c r="CF14" s="16" t="s">
        <v>4261</v>
      </c>
      <c r="CG14" s="20">
        <v>0.82629410000000003</v>
      </c>
      <c r="CH14" s="16" t="s">
        <v>4260</v>
      </c>
      <c r="CI14" s="15">
        <v>15859</v>
      </c>
      <c r="CJ14" s="16" t="s">
        <v>4261</v>
      </c>
      <c r="CK14" s="20">
        <v>1.0541389999999999</v>
      </c>
      <c r="CL14" s="16" t="s">
        <v>5062</v>
      </c>
      <c r="CM14" s="15">
        <f>SUM(A2L407C10)/A2L407C1</f>
        <v>102239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47044</v>
      </c>
      <c r="H15" s="16" t="s">
        <v>4253</v>
      </c>
      <c r="I15" s="20">
        <v>1</v>
      </c>
      <c r="J15" s="16" t="s">
        <v>4252</v>
      </c>
      <c r="K15" s="15">
        <v>941</v>
      </c>
      <c r="L15" s="16" t="s">
        <v>4253</v>
      </c>
      <c r="M15" s="20">
        <v>1</v>
      </c>
      <c r="N15" s="16" t="s">
        <v>4252</v>
      </c>
      <c r="O15" s="15">
        <v>168320</v>
      </c>
      <c r="P15" s="16" t="s">
        <v>4253</v>
      </c>
      <c r="Q15" s="20">
        <v>1</v>
      </c>
      <c r="R15" s="16" t="s">
        <v>4252</v>
      </c>
      <c r="S15" s="15">
        <v>11851</v>
      </c>
      <c r="T15" s="16" t="s">
        <v>4253</v>
      </c>
      <c r="U15" s="20">
        <v>1</v>
      </c>
      <c r="V15" s="16" t="s">
        <v>4252</v>
      </c>
      <c r="W15" s="15">
        <v>228156</v>
      </c>
      <c r="X15" s="16" t="s">
        <v>4252</v>
      </c>
      <c r="Y15" s="15">
        <v>229106</v>
      </c>
      <c r="Z15" s="16" t="s">
        <v>4254</v>
      </c>
      <c r="AA15" s="15">
        <v>48313</v>
      </c>
      <c r="AB15" s="16" t="s">
        <v>4255</v>
      </c>
      <c r="AC15" s="20">
        <v>1.0169950000000001</v>
      </c>
      <c r="AD15" s="16" t="s">
        <v>4254</v>
      </c>
      <c r="AE15" s="15">
        <v>2065</v>
      </c>
      <c r="AF15" s="16" t="s">
        <v>4255</v>
      </c>
      <c r="AG15" s="20">
        <v>0.97382329999999995</v>
      </c>
      <c r="AH15" s="16" t="s">
        <v>4254</v>
      </c>
      <c r="AI15" s="15">
        <v>181166</v>
      </c>
      <c r="AJ15" s="16" t="s">
        <v>4255</v>
      </c>
      <c r="AK15" s="20">
        <v>0.80927090000000002</v>
      </c>
      <c r="AL15" s="16" t="s">
        <v>4254</v>
      </c>
      <c r="AM15" s="15">
        <v>8563</v>
      </c>
      <c r="AN15" s="16" t="s">
        <v>4255</v>
      </c>
      <c r="AO15" s="20">
        <v>1.0114320000000001</v>
      </c>
      <c r="AP15" s="16" t="s">
        <v>4256</v>
      </c>
      <c r="AQ15" s="15">
        <v>44467</v>
      </c>
      <c r="AR15" s="16" t="s">
        <v>4257</v>
      </c>
      <c r="AS15" s="20">
        <v>1.041947</v>
      </c>
      <c r="AT15" s="16" t="s">
        <v>4256</v>
      </c>
      <c r="AU15" s="15">
        <v>1926</v>
      </c>
      <c r="AV15" s="16" t="s">
        <v>4257</v>
      </c>
      <c r="AW15" s="20">
        <v>1.0012939999999999</v>
      </c>
      <c r="AX15" s="16" t="s">
        <v>4256</v>
      </c>
      <c r="AY15" s="15">
        <v>182629</v>
      </c>
      <c r="AZ15" s="16" t="s">
        <v>4257</v>
      </c>
      <c r="BA15" s="20">
        <v>0.8128031</v>
      </c>
      <c r="BB15" s="16" t="s">
        <v>4256</v>
      </c>
      <c r="BC15" s="15">
        <v>9383</v>
      </c>
      <c r="BD15" s="16" t="s">
        <v>4257</v>
      </c>
      <c r="BE15" s="20">
        <v>1.0365880000000001</v>
      </c>
      <c r="BF15" s="16" t="s">
        <v>4258</v>
      </c>
      <c r="BG15" s="15">
        <v>44818</v>
      </c>
      <c r="BH15" s="16" t="s">
        <v>4259</v>
      </c>
      <c r="BI15" s="20">
        <v>1.0513079999999999</v>
      </c>
      <c r="BJ15" s="16" t="s">
        <v>4258</v>
      </c>
      <c r="BK15" s="15">
        <v>1458</v>
      </c>
      <c r="BL15" s="16" t="s">
        <v>4259</v>
      </c>
      <c r="BM15" s="20">
        <v>0.96894570000000002</v>
      </c>
      <c r="BN15" s="16" t="s">
        <v>4258</v>
      </c>
      <c r="BO15" s="15">
        <v>174062</v>
      </c>
      <c r="BP15" s="16" t="s">
        <v>4259</v>
      </c>
      <c r="BQ15" s="20">
        <v>0.79784189999999999</v>
      </c>
      <c r="BR15" s="16" t="s">
        <v>4258</v>
      </c>
      <c r="BS15" s="15">
        <v>8874</v>
      </c>
      <c r="BT15" s="16" t="s">
        <v>4259</v>
      </c>
      <c r="BU15" s="20">
        <v>1.039579</v>
      </c>
      <c r="BV15" s="16" t="s">
        <v>4260</v>
      </c>
      <c r="BW15" s="15">
        <v>40588</v>
      </c>
      <c r="BX15" s="16" t="s">
        <v>4261</v>
      </c>
      <c r="BY15" s="20">
        <v>1.0595570000000001</v>
      </c>
      <c r="BZ15" s="16" t="s">
        <v>4260</v>
      </c>
      <c r="CA15" s="15">
        <v>1500</v>
      </c>
      <c r="CB15" s="16" t="s">
        <v>4261</v>
      </c>
      <c r="CC15" s="20">
        <v>1.018694</v>
      </c>
      <c r="CD15" s="16" t="s">
        <v>4260</v>
      </c>
      <c r="CE15" s="15">
        <v>166148</v>
      </c>
      <c r="CF15" s="16" t="s">
        <v>4261</v>
      </c>
      <c r="CG15" s="20">
        <v>0.82629410000000003</v>
      </c>
      <c r="CH15" s="16" t="s">
        <v>4260</v>
      </c>
      <c r="CI15" s="15">
        <v>11333</v>
      </c>
      <c r="CJ15" s="16" t="s">
        <v>4261</v>
      </c>
      <c r="CK15" s="20">
        <v>1.0541389999999999</v>
      </c>
      <c r="CL15" s="16" t="s">
        <v>5063</v>
      </c>
      <c r="CM15" s="15">
        <f>SUM(A2L408C10)/A2L408C1</f>
        <v>228156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8296</v>
      </c>
      <c r="H16" s="16" t="s">
        <v>4253</v>
      </c>
      <c r="I16" s="20">
        <v>1</v>
      </c>
      <c r="J16" s="16" t="s">
        <v>4252</v>
      </c>
      <c r="K16" s="15">
        <v>1515</v>
      </c>
      <c r="L16" s="16" t="s">
        <v>4253</v>
      </c>
      <c r="M16" s="20">
        <v>1</v>
      </c>
      <c r="N16" s="16" t="s">
        <v>4252</v>
      </c>
      <c r="O16" s="15">
        <v>19804</v>
      </c>
      <c r="P16" s="16" t="s">
        <v>4253</v>
      </c>
      <c r="Q16" s="20">
        <v>1</v>
      </c>
      <c r="R16" s="16" t="s">
        <v>4252</v>
      </c>
      <c r="S16" s="15">
        <v>16816</v>
      </c>
      <c r="T16" s="16" t="s">
        <v>4253</v>
      </c>
      <c r="U16" s="20">
        <v>1</v>
      </c>
      <c r="V16" s="16" t="s">
        <v>4252</v>
      </c>
      <c r="W16" s="15">
        <v>46431</v>
      </c>
      <c r="X16" s="16" t="s">
        <v>4252</v>
      </c>
      <c r="Y16" s="15">
        <v>46483</v>
      </c>
      <c r="Z16" s="16" t="s">
        <v>4254</v>
      </c>
      <c r="AA16" s="15">
        <v>8655</v>
      </c>
      <c r="AB16" s="16" t="s">
        <v>4255</v>
      </c>
      <c r="AC16" s="20">
        <v>1.0169950000000001</v>
      </c>
      <c r="AD16" s="16" t="s">
        <v>4254</v>
      </c>
      <c r="AE16" s="15">
        <v>2121</v>
      </c>
      <c r="AF16" s="16" t="s">
        <v>4255</v>
      </c>
      <c r="AG16" s="20">
        <v>0.97382329999999995</v>
      </c>
      <c r="AH16" s="16" t="s">
        <v>4254</v>
      </c>
      <c r="AI16" s="15">
        <v>18822</v>
      </c>
      <c r="AJ16" s="16" t="s">
        <v>4255</v>
      </c>
      <c r="AK16" s="20">
        <v>0.80927090000000002</v>
      </c>
      <c r="AL16" s="16" t="s">
        <v>4254</v>
      </c>
      <c r="AM16" s="15">
        <v>15357</v>
      </c>
      <c r="AN16" s="16" t="s">
        <v>4255</v>
      </c>
      <c r="AO16" s="20">
        <v>1.0114320000000001</v>
      </c>
      <c r="AP16" s="16" t="s">
        <v>4256</v>
      </c>
      <c r="AQ16" s="15">
        <v>7983</v>
      </c>
      <c r="AR16" s="16" t="s">
        <v>4257</v>
      </c>
      <c r="AS16" s="20">
        <v>1.041947</v>
      </c>
      <c r="AT16" s="16" t="s">
        <v>4256</v>
      </c>
      <c r="AU16" s="15">
        <v>1907</v>
      </c>
      <c r="AV16" s="16" t="s">
        <v>4257</v>
      </c>
      <c r="AW16" s="20">
        <v>1.0012939999999999</v>
      </c>
      <c r="AX16" s="16" t="s">
        <v>4256</v>
      </c>
      <c r="AY16" s="15">
        <v>8960</v>
      </c>
      <c r="AZ16" s="16" t="s">
        <v>4257</v>
      </c>
      <c r="BA16" s="20">
        <v>0.8128031</v>
      </c>
      <c r="BB16" s="16" t="s">
        <v>4256</v>
      </c>
      <c r="BC16" s="15">
        <v>13431</v>
      </c>
      <c r="BD16" s="16" t="s">
        <v>4257</v>
      </c>
      <c r="BE16" s="20">
        <v>1.0365880000000001</v>
      </c>
      <c r="BF16" s="16" t="s">
        <v>4258</v>
      </c>
      <c r="BG16" s="15">
        <v>7569</v>
      </c>
      <c r="BH16" s="16" t="s">
        <v>4259</v>
      </c>
      <c r="BI16" s="20">
        <v>1.0513079999999999</v>
      </c>
      <c r="BJ16" s="16" t="s">
        <v>4258</v>
      </c>
      <c r="BK16" s="15">
        <v>1674</v>
      </c>
      <c r="BL16" s="16" t="s">
        <v>4259</v>
      </c>
      <c r="BM16" s="20">
        <v>0.96894570000000002</v>
      </c>
      <c r="BN16" s="16" t="s">
        <v>4258</v>
      </c>
      <c r="BO16" s="15">
        <v>4946</v>
      </c>
      <c r="BP16" s="16" t="s">
        <v>4259</v>
      </c>
      <c r="BQ16" s="20">
        <v>0.79784189999999999</v>
      </c>
      <c r="BR16" s="16" t="s">
        <v>4258</v>
      </c>
      <c r="BS16" s="15">
        <v>15133</v>
      </c>
      <c r="BT16" s="16" t="s">
        <v>4259</v>
      </c>
      <c r="BU16" s="20">
        <v>1.039579</v>
      </c>
      <c r="BV16" s="16" t="s">
        <v>4260</v>
      </c>
      <c r="BW16" s="15">
        <v>5261</v>
      </c>
      <c r="BX16" s="16" t="s">
        <v>4261</v>
      </c>
      <c r="BY16" s="20">
        <v>1.0595570000000001</v>
      </c>
      <c r="BZ16" s="16" t="s">
        <v>4260</v>
      </c>
      <c r="CA16" s="15">
        <v>1652</v>
      </c>
      <c r="CB16" s="16" t="s">
        <v>4261</v>
      </c>
      <c r="CC16" s="20">
        <v>1.018694</v>
      </c>
      <c r="CD16" s="16" t="s">
        <v>4260</v>
      </c>
      <c r="CE16" s="15">
        <v>4631</v>
      </c>
      <c r="CF16" s="16" t="s">
        <v>4261</v>
      </c>
      <c r="CG16" s="20">
        <v>0.82629410000000003</v>
      </c>
      <c r="CH16" s="16" t="s">
        <v>4260</v>
      </c>
      <c r="CI16" s="15">
        <v>13245</v>
      </c>
      <c r="CJ16" s="16" t="s">
        <v>4261</v>
      </c>
      <c r="CK16" s="20">
        <v>1.0541389999999999</v>
      </c>
      <c r="CL16" s="16" t="s">
        <v>5064</v>
      </c>
      <c r="CM16" s="15">
        <f>SUM(A2L409C10)/A2L409C1</f>
        <v>46431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153</v>
      </c>
      <c r="H17" s="16" t="s">
        <v>4253</v>
      </c>
      <c r="I17" s="20">
        <v>1</v>
      </c>
      <c r="J17" s="16" t="s">
        <v>4252</v>
      </c>
      <c r="K17" s="15">
        <v>17</v>
      </c>
      <c r="L17" s="16" t="s">
        <v>4253</v>
      </c>
      <c r="M17" s="20">
        <v>1</v>
      </c>
      <c r="N17" s="16" t="s">
        <v>4252</v>
      </c>
      <c r="O17" s="15">
        <v>1</v>
      </c>
      <c r="P17" s="16" t="s">
        <v>4253</v>
      </c>
      <c r="Q17" s="20">
        <v>1</v>
      </c>
      <c r="R17" s="16" t="s">
        <v>4252</v>
      </c>
      <c r="S17" s="15">
        <v>39</v>
      </c>
      <c r="T17" s="16" t="s">
        <v>4253</v>
      </c>
      <c r="U17" s="20">
        <v>1</v>
      </c>
      <c r="V17" s="16" t="s">
        <v>4252</v>
      </c>
      <c r="W17" s="15">
        <v>210</v>
      </c>
      <c r="X17" s="16" t="s">
        <v>4252</v>
      </c>
      <c r="Y17" s="15">
        <v>210</v>
      </c>
      <c r="Z17" s="16" t="s">
        <v>4254</v>
      </c>
      <c r="AA17" s="15">
        <v>131</v>
      </c>
      <c r="AB17" s="16" t="s">
        <v>4255</v>
      </c>
      <c r="AC17" s="20">
        <v>1.0169950000000001</v>
      </c>
      <c r="AD17" s="16" t="s">
        <v>4254</v>
      </c>
      <c r="AE17" s="15">
        <v>9</v>
      </c>
      <c r="AF17" s="16" t="s">
        <v>4255</v>
      </c>
      <c r="AG17" s="20">
        <v>0.97382329999999995</v>
      </c>
      <c r="AH17" s="16" t="s">
        <v>4254</v>
      </c>
      <c r="AI17" s="15">
        <v>4</v>
      </c>
      <c r="AJ17" s="16" t="s">
        <v>4255</v>
      </c>
      <c r="AK17" s="20">
        <v>0.80927090000000002</v>
      </c>
      <c r="AL17" s="16" t="s">
        <v>4254</v>
      </c>
      <c r="AM17" s="15">
        <v>63</v>
      </c>
      <c r="AN17" s="16" t="s">
        <v>4255</v>
      </c>
      <c r="AO17" s="20">
        <v>1.0114320000000001</v>
      </c>
      <c r="AP17" s="16" t="s">
        <v>4256</v>
      </c>
      <c r="AQ17" s="15">
        <v>69</v>
      </c>
      <c r="AR17" s="16" t="s">
        <v>4257</v>
      </c>
      <c r="AS17" s="20">
        <v>1.041947</v>
      </c>
      <c r="AT17" s="16" t="s">
        <v>4256</v>
      </c>
      <c r="AU17" s="15">
        <v>11</v>
      </c>
      <c r="AV17" s="16" t="s">
        <v>4257</v>
      </c>
      <c r="AW17" s="20">
        <v>1.0012939999999999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135</v>
      </c>
      <c r="BD17" s="16" t="s">
        <v>4257</v>
      </c>
      <c r="BE17" s="20">
        <v>1.0365880000000001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3</v>
      </c>
      <c r="CF17" s="16" t="s">
        <v>4261</v>
      </c>
      <c r="CG17" s="20">
        <v>0.82629410000000003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210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377844</v>
      </c>
      <c r="T18" s="16" t="s">
        <v>4253</v>
      </c>
      <c r="U18" s="20">
        <v>1</v>
      </c>
      <c r="V18" s="16" t="s">
        <v>4252</v>
      </c>
      <c r="W18" s="15">
        <v>377844</v>
      </c>
      <c r="X18" s="16" t="s">
        <v>4252</v>
      </c>
      <c r="Y18" s="15">
        <v>378635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296148</v>
      </c>
      <c r="AN18" s="16" t="s">
        <v>4255</v>
      </c>
      <c r="AO18" s="20">
        <v>1.0114320000000001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330630</v>
      </c>
      <c r="BD18" s="16" t="s">
        <v>4257</v>
      </c>
      <c r="BE18" s="20">
        <v>1.0365880000000001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350236</v>
      </c>
      <c r="BT18" s="16" t="s">
        <v>4259</v>
      </c>
      <c r="BU18" s="20">
        <v>1.039579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309398</v>
      </c>
      <c r="CJ18" s="16" t="s">
        <v>4261</v>
      </c>
      <c r="CK18" s="20">
        <v>1.0541389999999999</v>
      </c>
      <c r="CL18" s="16" t="s">
        <v>5066</v>
      </c>
      <c r="CM18" s="15">
        <f>SUM(A2L411C10)/A2L411C1</f>
        <v>377844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66988</v>
      </c>
      <c r="T19" s="16" t="s">
        <v>4253</v>
      </c>
      <c r="U19" s="20">
        <v>1</v>
      </c>
      <c r="V19" s="16" t="s">
        <v>4252</v>
      </c>
      <c r="W19" s="15">
        <v>66988</v>
      </c>
      <c r="X19" s="16" t="s">
        <v>4252</v>
      </c>
      <c r="Y19" s="15">
        <v>66999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79745</v>
      </c>
      <c r="AN19" s="16" t="s">
        <v>4255</v>
      </c>
      <c r="AO19" s="20">
        <v>1.0114320000000001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83083</v>
      </c>
      <c r="BD19" s="16" t="s">
        <v>4257</v>
      </c>
      <c r="BE19" s="20">
        <v>1.0365880000000001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68897</v>
      </c>
      <c r="BT19" s="16" t="s">
        <v>4259</v>
      </c>
      <c r="BU19" s="20">
        <v>1.039579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67447</v>
      </c>
      <c r="CJ19" s="16" t="s">
        <v>4261</v>
      </c>
      <c r="CK19" s="20">
        <v>1.0541389999999999</v>
      </c>
      <c r="CL19" s="16" t="s">
        <v>5067</v>
      </c>
      <c r="CM19" s="15">
        <f>SUM(A2L412C10)/A2L412C1</f>
        <v>66988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25910</v>
      </c>
      <c r="T20" s="16" t="s">
        <v>4253</v>
      </c>
      <c r="U20" s="20">
        <v>1</v>
      </c>
      <c r="V20" s="16" t="s">
        <v>4252</v>
      </c>
      <c r="W20" s="15">
        <v>25910</v>
      </c>
      <c r="X20" s="16" t="s">
        <v>4252</v>
      </c>
      <c r="Y20" s="15">
        <v>25918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15953</v>
      </c>
      <c r="AN20" s="16" t="s">
        <v>4255</v>
      </c>
      <c r="AO20" s="20">
        <v>1.0114320000000001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11886</v>
      </c>
      <c r="BD20" s="16" t="s">
        <v>4257</v>
      </c>
      <c r="BE20" s="20">
        <v>1.0365880000000001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22372</v>
      </c>
      <c r="BT20" s="16" t="s">
        <v>4259</v>
      </c>
      <c r="BU20" s="20">
        <v>1.039579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14131</v>
      </c>
      <c r="CJ20" s="16" t="s">
        <v>4261</v>
      </c>
      <c r="CK20" s="20">
        <v>1.0541389999999999</v>
      </c>
      <c r="CL20" s="16" t="s">
        <v>5068</v>
      </c>
      <c r="CM20" s="15">
        <f>SUM(A2L413C10)/A2L413C1</f>
        <v>25910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809673</v>
      </c>
      <c r="T21" s="16" t="s">
        <v>4253</v>
      </c>
      <c r="U21" s="20">
        <v>1</v>
      </c>
      <c r="V21" s="16" t="s">
        <v>4252</v>
      </c>
      <c r="W21" s="15">
        <v>809673</v>
      </c>
      <c r="X21" s="16" t="s">
        <v>4252</v>
      </c>
      <c r="Y21" s="15">
        <v>811716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733001</v>
      </c>
      <c r="AN21" s="16" t="s">
        <v>4255</v>
      </c>
      <c r="AO21" s="20">
        <v>1.0114320000000001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714201</v>
      </c>
      <c r="BD21" s="16" t="s">
        <v>4257</v>
      </c>
      <c r="BE21" s="20">
        <v>1.0365880000000001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665221</v>
      </c>
      <c r="BT21" s="16" t="s">
        <v>4259</v>
      </c>
      <c r="BU21" s="20">
        <v>1.039579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579093</v>
      </c>
      <c r="CJ21" s="16" t="s">
        <v>4261</v>
      </c>
      <c r="CK21" s="20">
        <v>1.0541389999999999</v>
      </c>
      <c r="CL21" s="16" t="s">
        <v>5069</v>
      </c>
      <c r="CM21" s="15">
        <f>SUM(A2L414C10)/A2L414C1</f>
        <v>809673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58662</v>
      </c>
      <c r="T22" s="16" t="s">
        <v>4253</v>
      </c>
      <c r="U22" s="20">
        <v>1</v>
      </c>
      <c r="V22" s="16" t="s">
        <v>4252</v>
      </c>
      <c r="W22" s="15">
        <v>58662</v>
      </c>
      <c r="X22" s="16" t="s">
        <v>4252</v>
      </c>
      <c r="Y22" s="15">
        <v>58809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54119</v>
      </c>
      <c r="AN22" s="16" t="s">
        <v>4255</v>
      </c>
      <c r="AO22" s="20">
        <v>1.0114320000000001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49967</v>
      </c>
      <c r="BD22" s="16" t="s">
        <v>4257</v>
      </c>
      <c r="BE22" s="20">
        <v>1.0365880000000001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47423</v>
      </c>
      <c r="BT22" s="16" t="s">
        <v>4259</v>
      </c>
      <c r="BU22" s="20">
        <v>1.039579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47732</v>
      </c>
      <c r="CJ22" s="16" t="s">
        <v>4261</v>
      </c>
      <c r="CK22" s="20">
        <v>1.0541389999999999</v>
      </c>
      <c r="CL22" s="16" t="s">
        <v>5070</v>
      </c>
      <c r="CM22" s="15">
        <f>SUM(A2L415C10)/A2L415C1</f>
        <v>58662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9064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9064</v>
      </c>
      <c r="X23" s="16" t="s">
        <v>4252</v>
      </c>
      <c r="Y23" s="15">
        <v>9064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9223</v>
      </c>
      <c r="AJ23" s="16" t="s">
        <v>4255</v>
      </c>
      <c r="AK23" s="20">
        <v>0.80927090000000002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9562</v>
      </c>
      <c r="AZ23" s="16" t="s">
        <v>4257</v>
      </c>
      <c r="BA23" s="20">
        <v>0.8128031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10875</v>
      </c>
      <c r="BP23" s="16" t="s">
        <v>4259</v>
      </c>
      <c r="BQ23" s="20">
        <v>0.79784189999999999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9807</v>
      </c>
      <c r="CF23" s="16" t="s">
        <v>4261</v>
      </c>
      <c r="CG23" s="20">
        <v>0.82629410000000003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9064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579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579</v>
      </c>
      <c r="X24" s="16" t="s">
        <v>4252</v>
      </c>
      <c r="Y24" s="15">
        <v>579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2404</v>
      </c>
      <c r="AJ24" s="16" t="s">
        <v>4255</v>
      </c>
      <c r="AK24" s="20">
        <v>0.80927090000000002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2903</v>
      </c>
      <c r="AZ24" s="16" t="s">
        <v>4257</v>
      </c>
      <c r="BA24" s="20">
        <v>0.8128031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2214</v>
      </c>
      <c r="BP24" s="16" t="s">
        <v>4259</v>
      </c>
      <c r="BQ24" s="20">
        <v>0.79784189999999999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2918</v>
      </c>
      <c r="CF24" s="16" t="s">
        <v>4261</v>
      </c>
      <c r="CG24" s="20">
        <v>0.82629410000000003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579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138930</v>
      </c>
      <c r="H25" s="16" t="s">
        <v>4253</v>
      </c>
      <c r="I25" s="20">
        <v>1</v>
      </c>
      <c r="J25" s="16" t="s">
        <v>4252</v>
      </c>
      <c r="K25" s="15">
        <v>5018</v>
      </c>
      <c r="L25" s="16" t="s">
        <v>4253</v>
      </c>
      <c r="M25" s="20">
        <v>1</v>
      </c>
      <c r="N25" s="16" t="s">
        <v>4252</v>
      </c>
      <c r="O25" s="15">
        <v>30801</v>
      </c>
      <c r="P25" s="16" t="s">
        <v>4253</v>
      </c>
      <c r="Q25" s="20">
        <v>1</v>
      </c>
      <c r="R25" s="16" t="s">
        <v>4252</v>
      </c>
      <c r="S25" s="15">
        <v>-103692</v>
      </c>
      <c r="T25" s="16" t="s">
        <v>4253</v>
      </c>
      <c r="U25" s="20">
        <v>1</v>
      </c>
      <c r="V25" s="16" t="s">
        <v>4252</v>
      </c>
      <c r="W25" s="15">
        <v>71057</v>
      </c>
      <c r="X25" s="16" t="s">
        <v>4252</v>
      </c>
      <c r="Y25" s="15">
        <v>71719</v>
      </c>
      <c r="Z25" s="16" t="s">
        <v>4254</v>
      </c>
      <c r="AA25" s="15">
        <v>123433</v>
      </c>
      <c r="AB25" s="16" t="s">
        <v>4255</v>
      </c>
      <c r="AC25" s="20">
        <v>1.0169950000000001</v>
      </c>
      <c r="AD25" s="16" t="s">
        <v>4254</v>
      </c>
      <c r="AE25" s="15">
        <v>14084</v>
      </c>
      <c r="AF25" s="16" t="s">
        <v>4255</v>
      </c>
      <c r="AG25" s="20">
        <v>0.97382329999999995</v>
      </c>
      <c r="AH25" s="16" t="s">
        <v>4254</v>
      </c>
      <c r="AI25" s="15">
        <v>56696</v>
      </c>
      <c r="AJ25" s="16" t="s">
        <v>4255</v>
      </c>
      <c r="AK25" s="20">
        <v>0.80927090000000002</v>
      </c>
      <c r="AL25" s="16" t="s">
        <v>4254</v>
      </c>
      <c r="AM25" s="15">
        <v>-47249</v>
      </c>
      <c r="AN25" s="16" t="s">
        <v>4255</v>
      </c>
      <c r="AO25" s="20">
        <v>1.0114320000000001</v>
      </c>
      <c r="AP25" s="16" t="s">
        <v>4256</v>
      </c>
      <c r="AQ25" s="15">
        <v>183035</v>
      </c>
      <c r="AR25" s="16" t="s">
        <v>4257</v>
      </c>
      <c r="AS25" s="20">
        <v>1.041947</v>
      </c>
      <c r="AT25" s="16" t="s">
        <v>4256</v>
      </c>
      <c r="AU25" s="15">
        <v>2201</v>
      </c>
      <c r="AV25" s="16" t="s">
        <v>4257</v>
      </c>
      <c r="AW25" s="20">
        <v>1.0012939999999999</v>
      </c>
      <c r="AX25" s="16" t="s">
        <v>4256</v>
      </c>
      <c r="AY25" s="15">
        <v>74239</v>
      </c>
      <c r="AZ25" s="16" t="s">
        <v>4257</v>
      </c>
      <c r="BA25" s="20">
        <v>0.8128031</v>
      </c>
      <c r="BB25" s="16" t="s">
        <v>4256</v>
      </c>
      <c r="BC25" s="15">
        <v>-116620</v>
      </c>
      <c r="BD25" s="16" t="s">
        <v>4257</v>
      </c>
      <c r="BE25" s="20">
        <v>1.0365880000000001</v>
      </c>
      <c r="BF25" s="16" t="s">
        <v>4258</v>
      </c>
      <c r="BG25" s="15">
        <v>209454</v>
      </c>
      <c r="BH25" s="16" t="s">
        <v>4259</v>
      </c>
      <c r="BI25" s="20">
        <v>1.0513079999999999</v>
      </c>
      <c r="BJ25" s="16" t="s">
        <v>4258</v>
      </c>
      <c r="BK25" s="15">
        <v>4159</v>
      </c>
      <c r="BL25" s="16" t="s">
        <v>4259</v>
      </c>
      <c r="BM25" s="20">
        <v>0.96894570000000002</v>
      </c>
      <c r="BN25" s="16" t="s">
        <v>4258</v>
      </c>
      <c r="BO25" s="15">
        <v>49146</v>
      </c>
      <c r="BP25" s="16" t="s">
        <v>4259</v>
      </c>
      <c r="BQ25" s="20">
        <v>0.79784189999999999</v>
      </c>
      <c r="BR25" s="16" t="s">
        <v>4258</v>
      </c>
      <c r="BS25" s="15">
        <v>-17388</v>
      </c>
      <c r="BT25" s="16" t="s">
        <v>4259</v>
      </c>
      <c r="BU25" s="20">
        <v>1.039579</v>
      </c>
      <c r="BV25" s="16" t="s">
        <v>4260</v>
      </c>
      <c r="BW25" s="15">
        <v>61712</v>
      </c>
      <c r="BX25" s="16" t="s">
        <v>4261</v>
      </c>
      <c r="BY25" s="20">
        <v>1.0595570000000001</v>
      </c>
      <c r="BZ25" s="16" t="s">
        <v>4260</v>
      </c>
      <c r="CA25" s="15">
        <v>4815</v>
      </c>
      <c r="CB25" s="16" t="s">
        <v>4261</v>
      </c>
      <c r="CC25" s="20">
        <v>1.018694</v>
      </c>
      <c r="CD25" s="16" t="s">
        <v>4260</v>
      </c>
      <c r="CE25" s="15">
        <v>40667</v>
      </c>
      <c r="CF25" s="16" t="s">
        <v>4261</v>
      </c>
      <c r="CG25" s="20">
        <v>0.82629410000000003</v>
      </c>
      <c r="CH25" s="16" t="s">
        <v>4260</v>
      </c>
      <c r="CI25" s="15">
        <v>127465</v>
      </c>
      <c r="CJ25" s="16" t="s">
        <v>4261</v>
      </c>
      <c r="CK25" s="20">
        <v>1.0541389999999999</v>
      </c>
      <c r="CL25" s="16" t="s">
        <v>5073</v>
      </c>
      <c r="CM25" s="15">
        <f>SUM(A2L418C10)/A2L418C1</f>
        <v>71057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702109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45478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619971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1395745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2763303</v>
      </c>
      <c r="X26" s="16" t="s">
        <v>5079</v>
      </c>
      <c r="Y26" s="17">
        <f>SUM(A2L401C11:A2L418C11)-2*SUM(A2L417C11)</f>
        <v>2770671</v>
      </c>
      <c r="Z26" s="16" t="s">
        <v>5080</v>
      </c>
      <c r="AA26" s="17">
        <f>SUM(A2L401C12:A2L418C12)-2*SUM(A2L417C12)</f>
        <v>691751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55550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677920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1305624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698685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30461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689002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1209555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716189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25217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597477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1299255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538136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28536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554494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1282397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2763303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7573594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6373481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6505743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9198911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29651729</v>
      </c>
      <c r="X27" s="16" t="s">
        <v>5102</v>
      </c>
      <c r="Y27" s="15">
        <f>SUM(A2L181C11,A2L262C11,A2L363C11,A2L419C11)</f>
        <v>29859602</v>
      </c>
      <c r="Z27" s="16" t="s">
        <v>5103</v>
      </c>
      <c r="AA27" s="15">
        <f>SUM(A2L181C12,A2L262C12,A2L363C12,A2L419C12)</f>
        <v>7639071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9871182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6885810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9211345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6992766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9712760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6658940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8650552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6764485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9651037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6313478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8715671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6390378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9474551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6020457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8322767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29328513.210730575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1008077</v>
      </c>
      <c r="T28" s="16" t="s">
        <v>4253</v>
      </c>
      <c r="U28" s="20">
        <v>1</v>
      </c>
      <c r="V28" s="16" t="s">
        <v>5120</v>
      </c>
      <c r="W28" s="15">
        <v>1008077</v>
      </c>
      <c r="X28" s="16" t="s">
        <v>5120</v>
      </c>
      <c r="Y28" s="15">
        <v>1008077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1010625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854801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852269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698295</v>
      </c>
      <c r="CJ28" s="16" t="s">
        <v>4261</v>
      </c>
      <c r="CK28" s="20">
        <v>1</v>
      </c>
      <c r="CL28" s="16" t="s">
        <v>5125</v>
      </c>
      <c r="CM28" s="15">
        <f>SUM(A2L421C10)/A2L421C1</f>
        <v>1008077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118878</v>
      </c>
      <c r="T29" s="16" t="s">
        <v>4253</v>
      </c>
      <c r="U29" s="20">
        <v>1</v>
      </c>
      <c r="V29" s="16" t="s">
        <v>5120</v>
      </c>
      <c r="W29" s="15">
        <v>118878</v>
      </c>
      <c r="X29" s="16" t="s">
        <v>5120</v>
      </c>
      <c r="Y29" s="15">
        <v>118878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111021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102993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100472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95156</v>
      </c>
      <c r="CJ29" s="16" t="s">
        <v>4261</v>
      </c>
      <c r="CK29" s="20">
        <v>1</v>
      </c>
      <c r="CL29" s="16" t="s">
        <v>5126</v>
      </c>
      <c r="CM29" s="15">
        <f>SUM(A2L422C10)/A2L422C1</f>
        <v>118878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62587</v>
      </c>
      <c r="H8" s="16" t="s">
        <v>4253</v>
      </c>
      <c r="I8" s="20">
        <v>1</v>
      </c>
      <c r="J8" s="16" t="s">
        <v>5219</v>
      </c>
      <c r="K8" s="15">
        <v>73973</v>
      </c>
      <c r="L8" s="16" t="s">
        <v>4255</v>
      </c>
      <c r="M8" s="20">
        <v>0.83591190000000004</v>
      </c>
      <c r="N8" s="16" t="s">
        <v>5220</v>
      </c>
      <c r="O8" s="15">
        <v>79933</v>
      </c>
      <c r="P8" s="16" t="s">
        <v>4257</v>
      </c>
      <c r="Q8" s="20">
        <v>0.84204270000000003</v>
      </c>
      <c r="R8" s="16" t="s">
        <v>5221</v>
      </c>
      <c r="S8" s="15">
        <v>23857</v>
      </c>
      <c r="T8" s="16" t="s">
        <v>4259</v>
      </c>
      <c r="U8" s="20">
        <v>0.82904719999999998</v>
      </c>
      <c r="V8" s="16" t="s">
        <v>5222</v>
      </c>
      <c r="W8" s="15">
        <v>22886</v>
      </c>
      <c r="X8" s="16" t="s">
        <v>4261</v>
      </c>
      <c r="Y8" s="20">
        <v>0.85884490000000002</v>
      </c>
      <c r="Z8" s="16" t="s">
        <v>5223</v>
      </c>
      <c r="AA8" s="17">
        <f>SUM(PRODUCT(A3L101C2,A3L101C3))/A3L101C1</f>
        <v>62587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80582</v>
      </c>
      <c r="H9" s="16" t="s">
        <v>4253</v>
      </c>
      <c r="I9" s="20">
        <v>1</v>
      </c>
      <c r="J9" s="16" t="s">
        <v>5219</v>
      </c>
      <c r="K9" s="15">
        <v>75727</v>
      </c>
      <c r="L9" s="16" t="s">
        <v>4255</v>
      </c>
      <c r="M9" s="20">
        <v>0.83591190000000004</v>
      </c>
      <c r="N9" s="16" t="s">
        <v>5220</v>
      </c>
      <c r="O9" s="15">
        <v>58588</v>
      </c>
      <c r="P9" s="16" t="s">
        <v>4257</v>
      </c>
      <c r="Q9" s="20">
        <v>0.84204270000000003</v>
      </c>
      <c r="R9" s="16" t="s">
        <v>5221</v>
      </c>
      <c r="S9" s="15">
        <v>51325</v>
      </c>
      <c r="T9" s="16" t="s">
        <v>4259</v>
      </c>
      <c r="U9" s="20">
        <v>0.82904719999999998</v>
      </c>
      <c r="V9" s="16" t="s">
        <v>5222</v>
      </c>
      <c r="W9" s="15">
        <v>67492</v>
      </c>
      <c r="X9" s="16" t="s">
        <v>4261</v>
      </c>
      <c r="Y9" s="20">
        <v>0.85884490000000002</v>
      </c>
      <c r="Z9" s="16" t="s">
        <v>5224</v>
      </c>
      <c r="AA9" s="17">
        <f>SUM(PRODUCT(A3L102C2,A3L102C3))/A3L102C1</f>
        <v>80582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633895</v>
      </c>
      <c r="H10" s="16" t="s">
        <v>4253</v>
      </c>
      <c r="I10" s="20">
        <v>1</v>
      </c>
      <c r="J10" s="16" t="s">
        <v>5219</v>
      </c>
      <c r="K10" s="15">
        <v>604827</v>
      </c>
      <c r="L10" s="16" t="s">
        <v>4255</v>
      </c>
      <c r="M10" s="20">
        <v>0.83591190000000004</v>
      </c>
      <c r="N10" s="16" t="s">
        <v>5220</v>
      </c>
      <c r="O10" s="15">
        <v>572984</v>
      </c>
      <c r="P10" s="16" t="s">
        <v>4257</v>
      </c>
      <c r="Q10" s="20">
        <v>0.84204270000000003</v>
      </c>
      <c r="R10" s="16" t="s">
        <v>5221</v>
      </c>
      <c r="S10" s="15">
        <v>536833</v>
      </c>
      <c r="T10" s="16" t="s">
        <v>4259</v>
      </c>
      <c r="U10" s="20">
        <v>0.82904719999999998</v>
      </c>
      <c r="V10" s="16" t="s">
        <v>5222</v>
      </c>
      <c r="W10" s="15">
        <v>508123</v>
      </c>
      <c r="X10" s="16" t="s">
        <v>4261</v>
      </c>
      <c r="Y10" s="20">
        <v>0.85884490000000002</v>
      </c>
      <c r="Z10" s="16" t="s">
        <v>5225</v>
      </c>
      <c r="AA10" s="17">
        <f>SUM(PRODUCT(A3L103C2,A3L103C3))/A3L103C1</f>
        <v>633895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3636</v>
      </c>
      <c r="H11" s="16" t="s">
        <v>4253</v>
      </c>
      <c r="I11" s="20">
        <v>1</v>
      </c>
      <c r="J11" s="16" t="s">
        <v>5219</v>
      </c>
      <c r="K11" s="15">
        <v>6287</v>
      </c>
      <c r="L11" s="16" t="s">
        <v>4255</v>
      </c>
      <c r="M11" s="20">
        <v>0.83591190000000004</v>
      </c>
      <c r="N11" s="16" t="s">
        <v>5220</v>
      </c>
      <c r="O11" s="15">
        <v>5545</v>
      </c>
      <c r="P11" s="16" t="s">
        <v>4257</v>
      </c>
      <c r="Q11" s="20">
        <v>0.84204270000000003</v>
      </c>
      <c r="R11" s="16" t="s">
        <v>5221</v>
      </c>
      <c r="S11" s="15">
        <v>6050</v>
      </c>
      <c r="T11" s="16" t="s">
        <v>4259</v>
      </c>
      <c r="U11" s="20">
        <v>0.82904719999999998</v>
      </c>
      <c r="V11" s="16" t="s">
        <v>5222</v>
      </c>
      <c r="W11" s="15">
        <v>5293</v>
      </c>
      <c r="X11" s="16" t="s">
        <v>4261</v>
      </c>
      <c r="Y11" s="20">
        <v>0.85884490000000002</v>
      </c>
      <c r="Z11" s="16" t="s">
        <v>5226</v>
      </c>
      <c r="AA11" s="17">
        <f>SUM(PRODUCT(A3L104C2,A3L104C3))/A3L104C1</f>
        <v>3636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19381</v>
      </c>
      <c r="H12" s="16" t="s">
        <v>4253</v>
      </c>
      <c r="I12" s="20">
        <v>1</v>
      </c>
      <c r="J12" s="16" t="s">
        <v>5219</v>
      </c>
      <c r="K12" s="15">
        <v>19524</v>
      </c>
      <c r="L12" s="16" t="s">
        <v>4255</v>
      </c>
      <c r="M12" s="20">
        <v>0.83591190000000004</v>
      </c>
      <c r="N12" s="16" t="s">
        <v>5220</v>
      </c>
      <c r="O12" s="15">
        <v>19392</v>
      </c>
      <c r="P12" s="16" t="s">
        <v>4257</v>
      </c>
      <c r="Q12" s="20">
        <v>0.84204270000000003</v>
      </c>
      <c r="R12" s="16" t="s">
        <v>5221</v>
      </c>
      <c r="S12" s="15">
        <v>16240</v>
      </c>
      <c r="T12" s="16" t="s">
        <v>4259</v>
      </c>
      <c r="U12" s="20">
        <v>0.82904719999999998</v>
      </c>
      <c r="V12" s="16" t="s">
        <v>5222</v>
      </c>
      <c r="W12" s="15">
        <v>14871</v>
      </c>
      <c r="X12" s="16" t="s">
        <v>4261</v>
      </c>
      <c r="Y12" s="20">
        <v>0.85884490000000002</v>
      </c>
      <c r="Z12" s="16" t="s">
        <v>5227</v>
      </c>
      <c r="AA12" s="17">
        <f>SUM(PRODUCT(A3L105C2,A3L105C3))/A3L105C1</f>
        <v>19381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1327</v>
      </c>
      <c r="H13" s="16" t="s">
        <v>4253</v>
      </c>
      <c r="I13" s="20">
        <v>1</v>
      </c>
      <c r="J13" s="16" t="s">
        <v>5219</v>
      </c>
      <c r="K13" s="15">
        <v>932</v>
      </c>
      <c r="L13" s="16" t="s">
        <v>4255</v>
      </c>
      <c r="M13" s="20">
        <v>0.83591190000000004</v>
      </c>
      <c r="N13" s="16" t="s">
        <v>5220</v>
      </c>
      <c r="O13" s="15">
        <v>612</v>
      </c>
      <c r="P13" s="16" t="s">
        <v>4257</v>
      </c>
      <c r="Q13" s="20">
        <v>0.84204270000000003</v>
      </c>
      <c r="R13" s="16" t="s">
        <v>5221</v>
      </c>
      <c r="S13" s="15">
        <v>1027</v>
      </c>
      <c r="T13" s="16" t="s">
        <v>4259</v>
      </c>
      <c r="U13" s="20">
        <v>0.82904719999999998</v>
      </c>
      <c r="V13" s="16" t="s">
        <v>5222</v>
      </c>
      <c r="W13" s="15">
        <v>1066</v>
      </c>
      <c r="X13" s="16" t="s">
        <v>4261</v>
      </c>
      <c r="Y13" s="20">
        <v>0.85884490000000002</v>
      </c>
      <c r="Z13" s="16" t="s">
        <v>5228</v>
      </c>
      <c r="AA13" s="17">
        <f>SUM(PRODUCT(A3L106C2,A3L106C3))/A3L106C1</f>
        <v>1327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9928</v>
      </c>
      <c r="H16" s="16" t="s">
        <v>4253</v>
      </c>
      <c r="I16" s="20">
        <v>1</v>
      </c>
      <c r="J16" s="16" t="s">
        <v>5219</v>
      </c>
      <c r="K16" s="15">
        <v>7658</v>
      </c>
      <c r="L16" s="16" t="s">
        <v>4255</v>
      </c>
      <c r="M16" s="20">
        <v>0.83591190000000004</v>
      </c>
      <c r="N16" s="16" t="s">
        <v>5220</v>
      </c>
      <c r="O16" s="15">
        <v>8284</v>
      </c>
      <c r="P16" s="16" t="s">
        <v>4257</v>
      </c>
      <c r="Q16" s="20">
        <v>0.84204270000000003</v>
      </c>
      <c r="R16" s="16" t="s">
        <v>5221</v>
      </c>
      <c r="S16" s="15">
        <v>7281</v>
      </c>
      <c r="T16" s="16" t="s">
        <v>4259</v>
      </c>
      <c r="U16" s="20">
        <v>0.82904719999999998</v>
      </c>
      <c r="V16" s="16" t="s">
        <v>5222</v>
      </c>
      <c r="W16" s="15">
        <v>6255</v>
      </c>
      <c r="X16" s="16" t="s">
        <v>4261</v>
      </c>
      <c r="Y16" s="20">
        <v>0.85884490000000002</v>
      </c>
      <c r="Z16" s="16" t="s">
        <v>5231</v>
      </c>
      <c r="AA16" s="17">
        <f>SUM(PRODUCT(A3L109C2,A3L109C3))/A3L109C1</f>
        <v>9928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811336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788928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745338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642613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625986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811336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20</v>
      </c>
      <c r="H38" s="16" t="s">
        <v>4253</v>
      </c>
      <c r="I38" s="20">
        <v>1</v>
      </c>
      <c r="J38" s="16" t="s">
        <v>5219</v>
      </c>
      <c r="K38" s="15">
        <v>9</v>
      </c>
      <c r="L38" s="16" t="s">
        <v>4255</v>
      </c>
      <c r="M38" s="20">
        <v>0.83591190000000004</v>
      </c>
      <c r="N38" s="16" t="s">
        <v>5220</v>
      </c>
      <c r="O38" s="15">
        <v>31</v>
      </c>
      <c r="P38" s="16" t="s">
        <v>4257</v>
      </c>
      <c r="Q38" s="20">
        <v>0.84204270000000003</v>
      </c>
      <c r="R38" s="16" t="s">
        <v>5221</v>
      </c>
      <c r="S38" s="15">
        <v>16</v>
      </c>
      <c r="T38" s="16" t="s">
        <v>4259</v>
      </c>
      <c r="U38" s="20">
        <v>0.82904719999999998</v>
      </c>
      <c r="V38" s="16" t="s">
        <v>5222</v>
      </c>
      <c r="W38" s="15">
        <v>29</v>
      </c>
      <c r="X38" s="16" t="s">
        <v>4261</v>
      </c>
      <c r="Y38" s="20">
        <v>0.85884490000000002</v>
      </c>
      <c r="Z38" s="16" t="s">
        <v>5268</v>
      </c>
      <c r="AA38" s="17">
        <f>SUM(PRODUCT(A3L131C2,A3L131C3))/A3L131C1</f>
        <v>20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523</v>
      </c>
      <c r="H40" s="16" t="s">
        <v>4253</v>
      </c>
      <c r="I40" s="20">
        <v>1</v>
      </c>
      <c r="J40" s="16" t="s">
        <v>5219</v>
      </c>
      <c r="K40" s="15">
        <v>230</v>
      </c>
      <c r="L40" s="16" t="s">
        <v>4255</v>
      </c>
      <c r="M40" s="20">
        <v>0.83591190000000004</v>
      </c>
      <c r="N40" s="16" t="s">
        <v>5220</v>
      </c>
      <c r="O40" s="15">
        <v>1015</v>
      </c>
      <c r="P40" s="16" t="s">
        <v>4257</v>
      </c>
      <c r="Q40" s="20">
        <v>0.84204270000000003</v>
      </c>
      <c r="R40" s="16" t="s">
        <v>5221</v>
      </c>
      <c r="S40" s="15">
        <v>512</v>
      </c>
      <c r="T40" s="16" t="s">
        <v>4259</v>
      </c>
      <c r="U40" s="20">
        <v>0.82904719999999998</v>
      </c>
      <c r="V40" s="16" t="s">
        <v>5222</v>
      </c>
      <c r="W40" s="15">
        <v>965</v>
      </c>
      <c r="X40" s="16" t="s">
        <v>4261</v>
      </c>
      <c r="Y40" s="20">
        <v>0.85884490000000002</v>
      </c>
      <c r="Z40" s="16" t="s">
        <v>5270</v>
      </c>
      <c r="AA40" s="17">
        <f>SUM(PRODUCT(A3L133C2,A3L133C3))/A3L133C1</f>
        <v>523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308</v>
      </c>
      <c r="H42" s="16" t="s">
        <v>4253</v>
      </c>
      <c r="I42" s="20">
        <v>1</v>
      </c>
      <c r="J42" s="16" t="s">
        <v>5219</v>
      </c>
      <c r="K42" s="15">
        <v>311</v>
      </c>
      <c r="L42" s="16" t="s">
        <v>4255</v>
      </c>
      <c r="M42" s="20">
        <v>0.83591190000000004</v>
      </c>
      <c r="N42" s="16" t="s">
        <v>5220</v>
      </c>
      <c r="O42" s="15">
        <v>303</v>
      </c>
      <c r="P42" s="16" t="s">
        <v>4257</v>
      </c>
      <c r="Q42" s="20">
        <v>0.84204270000000003</v>
      </c>
      <c r="R42" s="16" t="s">
        <v>5221</v>
      </c>
      <c r="S42" s="15">
        <v>325</v>
      </c>
      <c r="T42" s="16" t="s">
        <v>4259</v>
      </c>
      <c r="U42" s="20">
        <v>0.82904719999999998</v>
      </c>
      <c r="V42" s="16" t="s">
        <v>5222</v>
      </c>
      <c r="W42" s="15">
        <v>295</v>
      </c>
      <c r="X42" s="16" t="s">
        <v>4261</v>
      </c>
      <c r="Y42" s="20">
        <v>0.85884490000000002</v>
      </c>
      <c r="Z42" s="16" t="s">
        <v>5272</v>
      </c>
      <c r="AA42" s="17">
        <f>SUM(PRODUCT(A3L135C2,A3L135C3))/A3L135C1</f>
        <v>308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851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550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1349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853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1289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851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950</v>
      </c>
      <c r="H50" s="16" t="s">
        <v>4253</v>
      </c>
      <c r="I50" s="20">
        <v>1</v>
      </c>
      <c r="J50" s="16" t="s">
        <v>5219</v>
      </c>
      <c r="K50" s="15">
        <v>1000</v>
      </c>
      <c r="L50" s="16" t="s">
        <v>4255</v>
      </c>
      <c r="M50" s="20">
        <v>0.83591190000000004</v>
      </c>
      <c r="N50" s="16" t="s">
        <v>5220</v>
      </c>
      <c r="O50" s="15">
        <v>910</v>
      </c>
      <c r="P50" s="16" t="s">
        <v>4257</v>
      </c>
      <c r="Q50" s="20">
        <v>0.84204270000000003</v>
      </c>
      <c r="R50" s="16" t="s">
        <v>5221</v>
      </c>
      <c r="S50" s="15">
        <v>929</v>
      </c>
      <c r="T50" s="16" t="s">
        <v>4259</v>
      </c>
      <c r="U50" s="20">
        <v>0.82904719999999998</v>
      </c>
      <c r="V50" s="16" t="s">
        <v>5222</v>
      </c>
      <c r="W50" s="15">
        <v>770</v>
      </c>
      <c r="X50" s="16" t="s">
        <v>4261</v>
      </c>
      <c r="Y50" s="20">
        <v>0.85884490000000002</v>
      </c>
      <c r="Z50" s="16" t="s">
        <v>5285</v>
      </c>
      <c r="AA50" s="17">
        <f>SUM(PRODUCT(A3L143C2,A3L143C3))/A3L143C1</f>
        <v>950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2</v>
      </c>
      <c r="H53" s="16" t="s">
        <v>4253</v>
      </c>
      <c r="I53" s="20">
        <v>1</v>
      </c>
      <c r="J53" s="16" t="s">
        <v>5219</v>
      </c>
      <c r="K53" s="15">
        <v>2</v>
      </c>
      <c r="L53" s="16" t="s">
        <v>4255</v>
      </c>
      <c r="M53" s="20">
        <v>0.83591190000000004</v>
      </c>
      <c r="N53" s="16" t="s">
        <v>5220</v>
      </c>
      <c r="O53" s="15">
        <v>1</v>
      </c>
      <c r="P53" s="16" t="s">
        <v>4257</v>
      </c>
      <c r="Q53" s="20">
        <v>0.84204270000000003</v>
      </c>
      <c r="R53" s="16" t="s">
        <v>5221</v>
      </c>
      <c r="S53" s="15">
        <v>1</v>
      </c>
      <c r="T53" s="16" t="s">
        <v>4259</v>
      </c>
      <c r="U53" s="20">
        <v>0.82904719999999998</v>
      </c>
      <c r="V53" s="16" t="s">
        <v>5222</v>
      </c>
      <c r="W53" s="15">
        <v>1</v>
      </c>
      <c r="X53" s="16" t="s">
        <v>4261</v>
      </c>
      <c r="Y53" s="20">
        <v>0.85884490000000002</v>
      </c>
      <c r="Z53" s="16" t="s">
        <v>5288</v>
      </c>
      <c r="AA53" s="17">
        <f>SUM(PRODUCT(A3L146C2,A3L146C3))/A3L146C1</f>
        <v>2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952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1002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911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930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771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952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1236</v>
      </c>
      <c r="H58" s="16" t="s">
        <v>4253</v>
      </c>
      <c r="I58" s="20">
        <v>1</v>
      </c>
      <c r="J58" s="16" t="s">
        <v>5219</v>
      </c>
      <c r="K58" s="15">
        <v>1076</v>
      </c>
      <c r="L58" s="16" t="s">
        <v>4255</v>
      </c>
      <c r="M58" s="20">
        <v>0.83591190000000004</v>
      </c>
      <c r="N58" s="16" t="s">
        <v>5220</v>
      </c>
      <c r="O58" s="15">
        <v>968</v>
      </c>
      <c r="P58" s="16" t="s">
        <v>4257</v>
      </c>
      <c r="Q58" s="20">
        <v>0.84204270000000003</v>
      </c>
      <c r="R58" s="16" t="s">
        <v>5221</v>
      </c>
      <c r="S58" s="15">
        <v>902</v>
      </c>
      <c r="T58" s="16" t="s">
        <v>4259</v>
      </c>
      <c r="U58" s="20">
        <v>0.82904719999999998</v>
      </c>
      <c r="V58" s="16" t="s">
        <v>5222</v>
      </c>
      <c r="W58" s="15">
        <v>693</v>
      </c>
      <c r="X58" s="16" t="s">
        <v>4261</v>
      </c>
      <c r="Y58" s="20">
        <v>0.85884490000000002</v>
      </c>
      <c r="Z58" s="16" t="s">
        <v>5298</v>
      </c>
      <c r="AA58" s="17">
        <f>SUM(PRODUCT(A3L151C2,A3L151C3))/A3L151C1</f>
        <v>1236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1834</v>
      </c>
      <c r="H59" s="16" t="s">
        <v>4253</v>
      </c>
      <c r="I59" s="20">
        <v>1</v>
      </c>
      <c r="J59" s="16" t="s">
        <v>5219</v>
      </c>
      <c r="K59" s="15">
        <v>1516</v>
      </c>
      <c r="L59" s="16" t="s">
        <v>4255</v>
      </c>
      <c r="M59" s="20">
        <v>0.83591190000000004</v>
      </c>
      <c r="N59" s="16" t="s">
        <v>5220</v>
      </c>
      <c r="O59" s="15">
        <v>1509</v>
      </c>
      <c r="P59" s="16" t="s">
        <v>4257</v>
      </c>
      <c r="Q59" s="20">
        <v>0.84204270000000003</v>
      </c>
      <c r="R59" s="16" t="s">
        <v>5221</v>
      </c>
      <c r="S59" s="15">
        <v>1600</v>
      </c>
      <c r="T59" s="16" t="s">
        <v>4259</v>
      </c>
      <c r="U59" s="20">
        <v>0.82904719999999998</v>
      </c>
      <c r="V59" s="16" t="s">
        <v>5222</v>
      </c>
      <c r="W59" s="15">
        <v>1234</v>
      </c>
      <c r="X59" s="16" t="s">
        <v>4261</v>
      </c>
      <c r="Y59" s="20">
        <v>0.85884490000000002</v>
      </c>
      <c r="Z59" s="16" t="s">
        <v>5299</v>
      </c>
      <c r="AA59" s="17">
        <f>SUM(PRODUCT(A3L152C2,A3L152C3))/A3L152C1</f>
        <v>1834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65809</v>
      </c>
      <c r="H60" s="16" t="s">
        <v>4253</v>
      </c>
      <c r="I60" s="20">
        <v>1</v>
      </c>
      <c r="J60" s="16" t="s">
        <v>5219</v>
      </c>
      <c r="K60" s="15">
        <v>61190</v>
      </c>
      <c r="L60" s="16" t="s">
        <v>4255</v>
      </c>
      <c r="M60" s="20">
        <v>0.83591190000000004</v>
      </c>
      <c r="N60" s="16" t="s">
        <v>5220</v>
      </c>
      <c r="O60" s="15">
        <v>60924</v>
      </c>
      <c r="P60" s="16" t="s">
        <v>4257</v>
      </c>
      <c r="Q60" s="20">
        <v>0.84204270000000003</v>
      </c>
      <c r="R60" s="16" t="s">
        <v>5221</v>
      </c>
      <c r="S60" s="15">
        <v>55736</v>
      </c>
      <c r="T60" s="16" t="s">
        <v>4259</v>
      </c>
      <c r="U60" s="20">
        <v>0.82904719999999998</v>
      </c>
      <c r="V60" s="16" t="s">
        <v>5222</v>
      </c>
      <c r="W60" s="15">
        <v>51524</v>
      </c>
      <c r="X60" s="16" t="s">
        <v>4261</v>
      </c>
      <c r="Y60" s="20">
        <v>0.85884490000000002</v>
      </c>
      <c r="Z60" s="16" t="s">
        <v>5300</v>
      </c>
      <c r="AA60" s="17">
        <f>SUM(PRODUCT(A3L153C2,A3L153C3))/A3L153C1</f>
        <v>65809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7052</v>
      </c>
      <c r="H61" s="16" t="s">
        <v>4253</v>
      </c>
      <c r="I61" s="20">
        <v>1</v>
      </c>
      <c r="J61" s="16" t="s">
        <v>5219</v>
      </c>
      <c r="K61" s="15">
        <v>4537</v>
      </c>
      <c r="L61" s="16" t="s">
        <v>4255</v>
      </c>
      <c r="M61" s="20">
        <v>0.83591190000000004</v>
      </c>
      <c r="N61" s="16" t="s">
        <v>5220</v>
      </c>
      <c r="O61" s="15">
        <v>4350</v>
      </c>
      <c r="P61" s="16" t="s">
        <v>4257</v>
      </c>
      <c r="Q61" s="20">
        <v>0.84204270000000003</v>
      </c>
      <c r="R61" s="16" t="s">
        <v>5221</v>
      </c>
      <c r="S61" s="15">
        <v>5020</v>
      </c>
      <c r="T61" s="16" t="s">
        <v>4259</v>
      </c>
      <c r="U61" s="20">
        <v>0.82904719999999998</v>
      </c>
      <c r="V61" s="16" t="s">
        <v>5222</v>
      </c>
      <c r="W61" s="15">
        <v>4527</v>
      </c>
      <c r="X61" s="16" t="s">
        <v>4261</v>
      </c>
      <c r="Y61" s="20">
        <v>0.85884490000000002</v>
      </c>
      <c r="Z61" s="16" t="s">
        <v>5301</v>
      </c>
      <c r="AA61" s="17">
        <f>SUM(PRODUCT(A3L154C2,A3L154C3))/A3L154C1</f>
        <v>7052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72</v>
      </c>
      <c r="H63" s="16" t="s">
        <v>4253</v>
      </c>
      <c r="I63" s="20">
        <v>1</v>
      </c>
      <c r="J63" s="16" t="s">
        <v>5219</v>
      </c>
      <c r="K63" s="15">
        <v>46</v>
      </c>
      <c r="L63" s="16" t="s">
        <v>4255</v>
      </c>
      <c r="M63" s="20">
        <v>0.83591190000000004</v>
      </c>
      <c r="N63" s="16" t="s">
        <v>5220</v>
      </c>
      <c r="O63" s="15">
        <v>28</v>
      </c>
      <c r="P63" s="16" t="s">
        <v>4257</v>
      </c>
      <c r="Q63" s="20">
        <v>0.84204270000000003</v>
      </c>
      <c r="R63" s="16" t="s">
        <v>5221</v>
      </c>
      <c r="S63" s="15">
        <v>38</v>
      </c>
      <c r="T63" s="16" t="s">
        <v>4259</v>
      </c>
      <c r="U63" s="20">
        <v>0.82904719999999998</v>
      </c>
      <c r="V63" s="16" t="s">
        <v>5222</v>
      </c>
      <c r="W63" s="15">
        <v>47</v>
      </c>
      <c r="X63" s="16" t="s">
        <v>4261</v>
      </c>
      <c r="Y63" s="20">
        <v>0.85884490000000002</v>
      </c>
      <c r="Z63" s="16" t="s">
        <v>5303</v>
      </c>
      <c r="AA63" s="17">
        <f>SUM(PRODUCT(A3L156C2,A3L156C3))/A3L156C1</f>
        <v>72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76003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68365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67779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63296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58025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76003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317</v>
      </c>
      <c r="H68" s="16" t="s">
        <v>4253</v>
      </c>
      <c r="I68" s="20">
        <v>1</v>
      </c>
      <c r="J68" s="16" t="s">
        <v>5219</v>
      </c>
      <c r="K68" s="15">
        <v>460</v>
      </c>
      <c r="L68" s="16" t="s">
        <v>4255</v>
      </c>
      <c r="M68" s="20">
        <v>0.83591190000000004</v>
      </c>
      <c r="N68" s="16" t="s">
        <v>5220</v>
      </c>
      <c r="O68" s="15">
        <v>275</v>
      </c>
      <c r="P68" s="16" t="s">
        <v>4257</v>
      </c>
      <c r="Q68" s="20">
        <v>0.84204270000000003</v>
      </c>
      <c r="R68" s="16" t="s">
        <v>5221</v>
      </c>
      <c r="S68" s="15">
        <v>319</v>
      </c>
      <c r="T68" s="16" t="s">
        <v>4259</v>
      </c>
      <c r="U68" s="20">
        <v>0.82904719999999998</v>
      </c>
      <c r="V68" s="16" t="s">
        <v>5222</v>
      </c>
      <c r="W68" s="15">
        <v>314</v>
      </c>
      <c r="X68" s="16" t="s">
        <v>4261</v>
      </c>
      <c r="Y68" s="20">
        <v>0.85884490000000002</v>
      </c>
      <c r="Z68" s="16" t="s">
        <v>5313</v>
      </c>
      <c r="AA68" s="17">
        <f>SUM(PRODUCT(A3L161C2,A3L161C3))/A3L161C1</f>
        <v>317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7841</v>
      </c>
      <c r="H69" s="16" t="s">
        <v>4253</v>
      </c>
      <c r="I69" s="20">
        <v>1</v>
      </c>
      <c r="J69" s="16" t="s">
        <v>5219</v>
      </c>
      <c r="K69" s="15">
        <v>11609</v>
      </c>
      <c r="L69" s="16" t="s">
        <v>4255</v>
      </c>
      <c r="M69" s="20">
        <v>0.83591190000000004</v>
      </c>
      <c r="N69" s="16" t="s">
        <v>5220</v>
      </c>
      <c r="O69" s="15">
        <v>8656</v>
      </c>
      <c r="P69" s="16" t="s">
        <v>4257</v>
      </c>
      <c r="Q69" s="20">
        <v>0.84204270000000003</v>
      </c>
      <c r="R69" s="16" t="s">
        <v>5221</v>
      </c>
      <c r="S69" s="15">
        <v>10862</v>
      </c>
      <c r="T69" s="16" t="s">
        <v>4259</v>
      </c>
      <c r="U69" s="20">
        <v>0.82904719999999998</v>
      </c>
      <c r="V69" s="16" t="s">
        <v>5222</v>
      </c>
      <c r="W69" s="15">
        <v>11359</v>
      </c>
      <c r="X69" s="16" t="s">
        <v>4261</v>
      </c>
      <c r="Y69" s="20">
        <v>0.85884490000000002</v>
      </c>
      <c r="Z69" s="16" t="s">
        <v>5314</v>
      </c>
      <c r="AA69" s="17">
        <f>SUM(PRODUCT(A3L162C2,A3L162C3))/A3L162C1</f>
        <v>7841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35</v>
      </c>
      <c r="H70" s="16" t="s">
        <v>4253</v>
      </c>
      <c r="I70" s="20">
        <v>1</v>
      </c>
      <c r="J70" s="16" t="s">
        <v>5219</v>
      </c>
      <c r="K70" s="15">
        <v>37</v>
      </c>
      <c r="L70" s="16" t="s">
        <v>4255</v>
      </c>
      <c r="M70" s="20">
        <v>0.83591190000000004</v>
      </c>
      <c r="N70" s="16" t="s">
        <v>5220</v>
      </c>
      <c r="O70" s="15">
        <v>34</v>
      </c>
      <c r="P70" s="16" t="s">
        <v>4257</v>
      </c>
      <c r="Q70" s="20">
        <v>0.84204270000000003</v>
      </c>
      <c r="R70" s="16" t="s">
        <v>5221</v>
      </c>
      <c r="S70" s="15">
        <v>37</v>
      </c>
      <c r="T70" s="16" t="s">
        <v>4259</v>
      </c>
      <c r="U70" s="20">
        <v>0.82904719999999998</v>
      </c>
      <c r="V70" s="16" t="s">
        <v>5222</v>
      </c>
      <c r="W70" s="15">
        <v>38</v>
      </c>
      <c r="X70" s="16" t="s">
        <v>4261</v>
      </c>
      <c r="Y70" s="20">
        <v>0.85884490000000002</v>
      </c>
      <c r="Z70" s="16" t="s">
        <v>5315</v>
      </c>
      <c r="AA70" s="17">
        <f>SUM(PRODUCT(A3L163C2,A3L163C3))/A3L163C1</f>
        <v>35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8193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12106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8965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11218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11711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8193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0.80927090000000002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0.8128031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0.79784189999999999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0.82629410000000003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634</v>
      </c>
      <c r="L9" s="16" t="s">
        <v>5398</v>
      </c>
      <c r="M9" s="17">
        <v>2006</v>
      </c>
      <c r="N9" s="16" t="s">
        <v>5398</v>
      </c>
      <c r="O9" s="17">
        <v>17709</v>
      </c>
      <c r="P9" s="16" t="s">
        <v>5398</v>
      </c>
      <c r="Q9" s="17">
        <v>2595</v>
      </c>
      <c r="R9" s="16" t="s">
        <v>5398</v>
      </c>
      <c r="S9" s="17">
        <v>6853</v>
      </c>
      <c r="T9" s="16" t="s">
        <v>4255</v>
      </c>
      <c r="U9" s="20">
        <v>0.80927090000000002</v>
      </c>
      <c r="V9" s="16" t="s">
        <v>5399</v>
      </c>
      <c r="W9" s="17">
        <v>0</v>
      </c>
      <c r="X9" s="16" t="s">
        <v>5399</v>
      </c>
      <c r="Y9" s="17">
        <v>180</v>
      </c>
      <c r="Z9" s="16" t="s">
        <v>5399</v>
      </c>
      <c r="AA9" s="17">
        <v>481</v>
      </c>
      <c r="AB9" s="16" t="s">
        <v>5399</v>
      </c>
      <c r="AC9" s="17">
        <v>16592</v>
      </c>
      <c r="AD9" s="16" t="s">
        <v>5399</v>
      </c>
      <c r="AE9" s="17">
        <v>2614</v>
      </c>
      <c r="AF9" s="16" t="s">
        <v>5399</v>
      </c>
      <c r="AG9" s="17">
        <v>7294</v>
      </c>
      <c r="AH9" s="16" t="s">
        <v>4257</v>
      </c>
      <c r="AI9" s="20">
        <v>0.8128031</v>
      </c>
      <c r="AJ9" s="16" t="s">
        <v>5400</v>
      </c>
      <c r="AK9" s="17">
        <v>0</v>
      </c>
      <c r="AL9" s="16" t="s">
        <v>5400</v>
      </c>
      <c r="AM9" s="17">
        <v>36</v>
      </c>
      <c r="AN9" s="16" t="s">
        <v>5400</v>
      </c>
      <c r="AO9" s="17">
        <v>135</v>
      </c>
      <c r="AP9" s="16" t="s">
        <v>5400</v>
      </c>
      <c r="AQ9" s="17">
        <v>14890</v>
      </c>
      <c r="AR9" s="16" t="s">
        <v>5400</v>
      </c>
      <c r="AS9" s="17">
        <v>2800</v>
      </c>
      <c r="AT9" s="16" t="s">
        <v>5400</v>
      </c>
      <c r="AU9" s="17">
        <v>6624</v>
      </c>
      <c r="AV9" s="16" t="s">
        <v>4259</v>
      </c>
      <c r="AW9" s="20">
        <v>0.79784189999999999</v>
      </c>
      <c r="AX9" s="16" t="s">
        <v>5401</v>
      </c>
      <c r="AY9" s="17">
        <v>0</v>
      </c>
      <c r="AZ9" s="16" t="s">
        <v>5401</v>
      </c>
      <c r="BA9" s="17">
        <v>73</v>
      </c>
      <c r="BB9" s="16" t="s">
        <v>5401</v>
      </c>
      <c r="BC9" s="17">
        <v>223</v>
      </c>
      <c r="BD9" s="16" t="s">
        <v>5401</v>
      </c>
      <c r="BE9" s="17">
        <v>15793</v>
      </c>
      <c r="BF9" s="16" t="s">
        <v>5401</v>
      </c>
      <c r="BG9" s="17">
        <v>2698</v>
      </c>
      <c r="BH9" s="16" t="s">
        <v>5401</v>
      </c>
      <c r="BI9" s="17">
        <v>6821</v>
      </c>
      <c r="BJ9" s="16" t="s">
        <v>4261</v>
      </c>
      <c r="BK9" s="20">
        <v>0.82629410000000003</v>
      </c>
      <c r="BL9" s="16" t="s">
        <v>5402</v>
      </c>
      <c r="BM9" s="17">
        <v>0</v>
      </c>
      <c r="BN9" s="16" t="s">
        <v>5402</v>
      </c>
      <c r="BO9" s="17">
        <v>38</v>
      </c>
      <c r="BP9" s="16" t="s">
        <v>5402</v>
      </c>
      <c r="BQ9" s="17">
        <v>229</v>
      </c>
      <c r="BR9" s="16" t="s">
        <v>5402</v>
      </c>
      <c r="BS9" s="17">
        <v>14169</v>
      </c>
      <c r="BT9" s="16" t="s">
        <v>5402</v>
      </c>
      <c r="BU9" s="17">
        <v>2941</v>
      </c>
      <c r="BV9" s="16" t="s">
        <v>5402</v>
      </c>
      <c r="BW9" s="17">
        <v>7531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634</v>
      </c>
      <c r="CB9" s="16" t="s">
        <v>5413</v>
      </c>
      <c r="CC9" s="17">
        <f>SUM(PRODUCT(A3L202C2,A3L202C5))/A3L202C1</f>
        <v>2006</v>
      </c>
      <c r="CD9" s="16" t="s">
        <v>5414</v>
      </c>
      <c r="CE9" s="17">
        <f>SUM(PRODUCT(A3L202C2,A3L202C6))/A3L202C1</f>
        <v>17709</v>
      </c>
      <c r="CF9" s="16" t="s">
        <v>5415</v>
      </c>
      <c r="CG9" s="17">
        <f>SUM(PRODUCT(A3L202C2,A3L202C7))/A3L202C1</f>
        <v>2595</v>
      </c>
      <c r="CH9" s="16" t="s">
        <v>5416</v>
      </c>
      <c r="CI9" s="17">
        <f>SUM(PRODUCT(A3L202C2,A3L202C8))/A3L202C1</f>
        <v>6853</v>
      </c>
      <c r="CJ9" s="16" t="s">
        <v>5410</v>
      </c>
      <c r="CK9" s="17">
        <f>(A3L202C40-A3L202C37)+(A3L202C41-A3L202C38)+(A3L202C42-A3L202C39)</f>
        <v>24517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10625</v>
      </c>
      <c r="L10" s="16" t="s">
        <v>5398</v>
      </c>
      <c r="M10" s="17">
        <v>34515</v>
      </c>
      <c r="N10" s="16" t="s">
        <v>5398</v>
      </c>
      <c r="O10" s="17">
        <v>53672</v>
      </c>
      <c r="P10" s="16" t="s">
        <v>5398</v>
      </c>
      <c r="Q10" s="17">
        <v>34160</v>
      </c>
      <c r="R10" s="16" t="s">
        <v>5398</v>
      </c>
      <c r="S10" s="17">
        <v>75696</v>
      </c>
      <c r="T10" s="16" t="s">
        <v>4255</v>
      </c>
      <c r="U10" s="20">
        <v>0.80927090000000002</v>
      </c>
      <c r="V10" s="16" t="s">
        <v>5399</v>
      </c>
      <c r="W10" s="17">
        <v>0</v>
      </c>
      <c r="X10" s="16" t="s">
        <v>5399</v>
      </c>
      <c r="Y10" s="17">
        <v>9699</v>
      </c>
      <c r="Z10" s="16" t="s">
        <v>5399</v>
      </c>
      <c r="AA10" s="17">
        <v>32346</v>
      </c>
      <c r="AB10" s="16" t="s">
        <v>5399</v>
      </c>
      <c r="AC10" s="17">
        <v>55878</v>
      </c>
      <c r="AD10" s="16" t="s">
        <v>5399</v>
      </c>
      <c r="AE10" s="17">
        <v>34869</v>
      </c>
      <c r="AF10" s="16" t="s">
        <v>5399</v>
      </c>
      <c r="AG10" s="17">
        <v>87317</v>
      </c>
      <c r="AH10" s="16" t="s">
        <v>4257</v>
      </c>
      <c r="AI10" s="20">
        <v>0.8128031</v>
      </c>
      <c r="AJ10" s="16" t="s">
        <v>5400</v>
      </c>
      <c r="AK10" s="17">
        <v>0</v>
      </c>
      <c r="AL10" s="16" t="s">
        <v>5400</v>
      </c>
      <c r="AM10" s="17">
        <v>8766</v>
      </c>
      <c r="AN10" s="16" t="s">
        <v>5400</v>
      </c>
      <c r="AO10" s="17">
        <v>27243</v>
      </c>
      <c r="AP10" s="16" t="s">
        <v>5400</v>
      </c>
      <c r="AQ10" s="17">
        <v>50611</v>
      </c>
      <c r="AR10" s="16" t="s">
        <v>5400</v>
      </c>
      <c r="AS10" s="17">
        <v>40699</v>
      </c>
      <c r="AT10" s="16" t="s">
        <v>5400</v>
      </c>
      <c r="AU10" s="17">
        <v>83899</v>
      </c>
      <c r="AV10" s="16" t="s">
        <v>4259</v>
      </c>
      <c r="AW10" s="20">
        <v>0.79784189999999999</v>
      </c>
      <c r="AX10" s="16" t="s">
        <v>5401</v>
      </c>
      <c r="AY10" s="17">
        <v>0</v>
      </c>
      <c r="AZ10" s="16" t="s">
        <v>5401</v>
      </c>
      <c r="BA10" s="17">
        <v>8784</v>
      </c>
      <c r="BB10" s="16" t="s">
        <v>5401</v>
      </c>
      <c r="BC10" s="17">
        <v>26265</v>
      </c>
      <c r="BD10" s="16" t="s">
        <v>5401</v>
      </c>
      <c r="BE10" s="17">
        <v>42358</v>
      </c>
      <c r="BF10" s="16" t="s">
        <v>5401</v>
      </c>
      <c r="BG10" s="17">
        <v>40161</v>
      </c>
      <c r="BH10" s="16" t="s">
        <v>5401</v>
      </c>
      <c r="BI10" s="17">
        <v>81766</v>
      </c>
      <c r="BJ10" s="16" t="s">
        <v>4261</v>
      </c>
      <c r="BK10" s="20">
        <v>0.82629410000000003</v>
      </c>
      <c r="BL10" s="16" t="s">
        <v>5402</v>
      </c>
      <c r="BM10" s="17">
        <v>0</v>
      </c>
      <c r="BN10" s="16" t="s">
        <v>5402</v>
      </c>
      <c r="BO10" s="17">
        <v>9302</v>
      </c>
      <c r="BP10" s="16" t="s">
        <v>5402</v>
      </c>
      <c r="BQ10" s="17">
        <v>30019</v>
      </c>
      <c r="BR10" s="16" t="s">
        <v>5402</v>
      </c>
      <c r="BS10" s="17">
        <v>34677</v>
      </c>
      <c r="BT10" s="16" t="s">
        <v>5402</v>
      </c>
      <c r="BU10" s="17">
        <v>43434</v>
      </c>
      <c r="BV10" s="16" t="s">
        <v>5402</v>
      </c>
      <c r="BW10" s="17">
        <v>88017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10625</v>
      </c>
      <c r="CB10" s="16" t="s">
        <v>5420</v>
      </c>
      <c r="CC10" s="17">
        <f>SUM(PRODUCT(A3L203C2,A3L203C5))/A3L203C1</f>
        <v>34515</v>
      </c>
      <c r="CD10" s="16" t="s">
        <v>5421</v>
      </c>
      <c r="CE10" s="17">
        <f>SUM(PRODUCT(A3L203C2,A3L203C6))/A3L203C1</f>
        <v>53672</v>
      </c>
      <c r="CF10" s="16" t="s">
        <v>5422</v>
      </c>
      <c r="CG10" s="17">
        <f>SUM(PRODUCT(A3L203C2,A3L203C7))/A3L203C1</f>
        <v>34160</v>
      </c>
      <c r="CH10" s="16" t="s">
        <v>5423</v>
      </c>
      <c r="CI10" s="17">
        <f>SUM(PRODUCT(A3L203C2,A3L203C8))/A3L203C1</f>
        <v>75696</v>
      </c>
      <c r="CJ10" s="16" t="s">
        <v>5417</v>
      </c>
      <c r="CK10" s="17">
        <f>(A3L203C40-A3L203C37)+(A3L203C41-A3L203C38)+(A3L203C42-A3L203C39)</f>
        <v>118388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473</v>
      </c>
      <c r="L11" s="16" t="s">
        <v>5398</v>
      </c>
      <c r="M11" s="17">
        <v>1802</v>
      </c>
      <c r="N11" s="16" t="s">
        <v>5398</v>
      </c>
      <c r="O11" s="17">
        <v>18014</v>
      </c>
      <c r="P11" s="16" t="s">
        <v>5398</v>
      </c>
      <c r="Q11" s="17">
        <v>3296</v>
      </c>
      <c r="R11" s="16" t="s">
        <v>5398</v>
      </c>
      <c r="S11" s="17">
        <v>8427</v>
      </c>
      <c r="T11" s="16" t="s">
        <v>4255</v>
      </c>
      <c r="U11" s="20">
        <v>0.80927090000000002</v>
      </c>
      <c r="V11" s="16" t="s">
        <v>5399</v>
      </c>
      <c r="W11" s="17">
        <v>0</v>
      </c>
      <c r="X11" s="16" t="s">
        <v>5399</v>
      </c>
      <c r="Y11" s="17">
        <v>1395</v>
      </c>
      <c r="Z11" s="16" t="s">
        <v>5399</v>
      </c>
      <c r="AA11" s="17">
        <v>4099</v>
      </c>
      <c r="AB11" s="16" t="s">
        <v>5399</v>
      </c>
      <c r="AC11" s="17">
        <v>19990</v>
      </c>
      <c r="AD11" s="16" t="s">
        <v>5399</v>
      </c>
      <c r="AE11" s="17">
        <v>4294</v>
      </c>
      <c r="AF11" s="16" t="s">
        <v>5399</v>
      </c>
      <c r="AG11" s="17">
        <v>11415</v>
      </c>
      <c r="AH11" s="16" t="s">
        <v>4257</v>
      </c>
      <c r="AI11" s="20">
        <v>0.8128031</v>
      </c>
      <c r="AJ11" s="16" t="s">
        <v>5400</v>
      </c>
      <c r="AK11" s="17">
        <v>0</v>
      </c>
      <c r="AL11" s="16" t="s">
        <v>5400</v>
      </c>
      <c r="AM11" s="17">
        <v>2641</v>
      </c>
      <c r="AN11" s="16" t="s">
        <v>5400</v>
      </c>
      <c r="AO11" s="17">
        <v>2800</v>
      </c>
      <c r="AP11" s="16" t="s">
        <v>5400</v>
      </c>
      <c r="AQ11" s="17">
        <v>18166</v>
      </c>
      <c r="AR11" s="16" t="s">
        <v>5400</v>
      </c>
      <c r="AS11" s="17">
        <v>4598</v>
      </c>
      <c r="AT11" s="16" t="s">
        <v>5400</v>
      </c>
      <c r="AU11" s="17">
        <v>10168</v>
      </c>
      <c r="AV11" s="16" t="s">
        <v>4259</v>
      </c>
      <c r="AW11" s="20">
        <v>0.79784189999999999</v>
      </c>
      <c r="AX11" s="16" t="s">
        <v>5401</v>
      </c>
      <c r="AY11" s="17">
        <v>0</v>
      </c>
      <c r="AZ11" s="16" t="s">
        <v>5401</v>
      </c>
      <c r="BA11" s="17">
        <v>2667</v>
      </c>
      <c r="BB11" s="16" t="s">
        <v>5401</v>
      </c>
      <c r="BC11" s="17">
        <v>2387</v>
      </c>
      <c r="BD11" s="16" t="s">
        <v>5401</v>
      </c>
      <c r="BE11" s="17">
        <v>12093</v>
      </c>
      <c r="BF11" s="16" t="s">
        <v>5401</v>
      </c>
      <c r="BG11" s="17">
        <v>3042</v>
      </c>
      <c r="BH11" s="16" t="s">
        <v>5401</v>
      </c>
      <c r="BI11" s="17">
        <v>7145</v>
      </c>
      <c r="BJ11" s="16" t="s">
        <v>4261</v>
      </c>
      <c r="BK11" s="20">
        <v>0.82629410000000003</v>
      </c>
      <c r="BL11" s="16" t="s">
        <v>5402</v>
      </c>
      <c r="BM11" s="17">
        <v>0</v>
      </c>
      <c r="BN11" s="16" t="s">
        <v>5402</v>
      </c>
      <c r="BO11" s="17">
        <v>1416</v>
      </c>
      <c r="BP11" s="16" t="s">
        <v>5402</v>
      </c>
      <c r="BQ11" s="17">
        <v>1787</v>
      </c>
      <c r="BR11" s="16" t="s">
        <v>5402</v>
      </c>
      <c r="BS11" s="17">
        <v>15438</v>
      </c>
      <c r="BT11" s="16" t="s">
        <v>5402</v>
      </c>
      <c r="BU11" s="17">
        <v>3625</v>
      </c>
      <c r="BV11" s="16" t="s">
        <v>5402</v>
      </c>
      <c r="BW11" s="17">
        <v>6626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473</v>
      </c>
      <c r="CB11" s="16" t="s">
        <v>5427</v>
      </c>
      <c r="CC11" s="17">
        <f>SUM(PRODUCT(A3L204C2,A3L204C5))/A3L204C1</f>
        <v>1802</v>
      </c>
      <c r="CD11" s="16" t="s">
        <v>5428</v>
      </c>
      <c r="CE11" s="17">
        <f>SUM(PRODUCT(A3L204C2,A3L204C6))/A3L204C1</f>
        <v>18014</v>
      </c>
      <c r="CF11" s="16" t="s">
        <v>5429</v>
      </c>
      <c r="CG11" s="17">
        <f>SUM(PRODUCT(A3L204C2,A3L204C7))/A3L204C1</f>
        <v>3296</v>
      </c>
      <c r="CH11" s="16" t="s">
        <v>5430</v>
      </c>
      <c r="CI11" s="17">
        <f>SUM(PRODUCT(A3L204C2,A3L204C8))/A3L204C1</f>
        <v>8427</v>
      </c>
      <c r="CJ11" s="16" t="s">
        <v>5424</v>
      </c>
      <c r="CK11" s="17">
        <f>(A3L204C40-A3L204C37)+(A3L204C41-A3L204C38)+(A3L204C42-A3L204C39)</f>
        <v>27462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2428</v>
      </c>
      <c r="L12" s="16" t="s">
        <v>5398</v>
      </c>
      <c r="M12" s="17">
        <v>12012</v>
      </c>
      <c r="N12" s="16" t="s">
        <v>5398</v>
      </c>
      <c r="O12" s="17">
        <v>0</v>
      </c>
      <c r="P12" s="16" t="s">
        <v>5398</v>
      </c>
      <c r="Q12" s="17">
        <v>10962</v>
      </c>
      <c r="R12" s="16" t="s">
        <v>5398</v>
      </c>
      <c r="S12" s="17">
        <v>27912</v>
      </c>
      <c r="T12" s="16" t="s">
        <v>4255</v>
      </c>
      <c r="U12" s="20">
        <v>0.80927090000000002</v>
      </c>
      <c r="V12" s="16" t="s">
        <v>5399</v>
      </c>
      <c r="W12" s="17">
        <v>0</v>
      </c>
      <c r="X12" s="16" t="s">
        <v>5399</v>
      </c>
      <c r="Y12" s="17">
        <v>2820</v>
      </c>
      <c r="Z12" s="16" t="s">
        <v>5399</v>
      </c>
      <c r="AA12" s="17">
        <v>12172</v>
      </c>
      <c r="AB12" s="16" t="s">
        <v>5399</v>
      </c>
      <c r="AC12" s="17">
        <v>1</v>
      </c>
      <c r="AD12" s="16" t="s">
        <v>5399</v>
      </c>
      <c r="AE12" s="17">
        <v>13136</v>
      </c>
      <c r="AF12" s="16" t="s">
        <v>5399</v>
      </c>
      <c r="AG12" s="17">
        <v>34055</v>
      </c>
      <c r="AH12" s="16" t="s">
        <v>4257</v>
      </c>
      <c r="AI12" s="20">
        <v>0.8128031</v>
      </c>
      <c r="AJ12" s="16" t="s">
        <v>5400</v>
      </c>
      <c r="AK12" s="17">
        <v>0</v>
      </c>
      <c r="AL12" s="16" t="s">
        <v>5400</v>
      </c>
      <c r="AM12" s="17">
        <v>2857</v>
      </c>
      <c r="AN12" s="16" t="s">
        <v>5400</v>
      </c>
      <c r="AO12" s="17">
        <v>12027</v>
      </c>
      <c r="AP12" s="16" t="s">
        <v>5400</v>
      </c>
      <c r="AQ12" s="17">
        <v>2</v>
      </c>
      <c r="AR12" s="16" t="s">
        <v>5400</v>
      </c>
      <c r="AS12" s="17">
        <v>14674</v>
      </c>
      <c r="AT12" s="16" t="s">
        <v>5400</v>
      </c>
      <c r="AU12" s="17">
        <v>30573</v>
      </c>
      <c r="AV12" s="16" t="s">
        <v>4259</v>
      </c>
      <c r="AW12" s="20">
        <v>0.79784189999999999</v>
      </c>
      <c r="AX12" s="16" t="s">
        <v>5401</v>
      </c>
      <c r="AY12" s="17">
        <v>0</v>
      </c>
      <c r="AZ12" s="16" t="s">
        <v>5401</v>
      </c>
      <c r="BA12" s="17">
        <v>3497</v>
      </c>
      <c r="BB12" s="16" t="s">
        <v>5401</v>
      </c>
      <c r="BC12" s="17">
        <v>14095</v>
      </c>
      <c r="BD12" s="16" t="s">
        <v>5401</v>
      </c>
      <c r="BE12" s="17">
        <v>1</v>
      </c>
      <c r="BF12" s="16" t="s">
        <v>5401</v>
      </c>
      <c r="BG12" s="17">
        <v>16731</v>
      </c>
      <c r="BH12" s="16" t="s">
        <v>5401</v>
      </c>
      <c r="BI12" s="17">
        <v>34476</v>
      </c>
      <c r="BJ12" s="16" t="s">
        <v>4261</v>
      </c>
      <c r="BK12" s="20">
        <v>0.82629410000000003</v>
      </c>
      <c r="BL12" s="16" t="s">
        <v>5402</v>
      </c>
      <c r="BM12" s="17">
        <v>0</v>
      </c>
      <c r="BN12" s="16" t="s">
        <v>5402</v>
      </c>
      <c r="BO12" s="17">
        <v>3658</v>
      </c>
      <c r="BP12" s="16" t="s">
        <v>5402</v>
      </c>
      <c r="BQ12" s="17">
        <v>15609</v>
      </c>
      <c r="BR12" s="16" t="s">
        <v>5402</v>
      </c>
      <c r="BS12" s="17">
        <v>0</v>
      </c>
      <c r="BT12" s="16" t="s">
        <v>5402</v>
      </c>
      <c r="BU12" s="17">
        <v>15835</v>
      </c>
      <c r="BV12" s="16" t="s">
        <v>5402</v>
      </c>
      <c r="BW12" s="17">
        <v>32754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2428</v>
      </c>
      <c r="CB12" s="16" t="s">
        <v>5434</v>
      </c>
      <c r="CC12" s="17">
        <f>SUM(PRODUCT(A3L205C2,A3L205C5))/A3L205C1</f>
        <v>12012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10962</v>
      </c>
      <c r="CH12" s="16" t="s">
        <v>5437</v>
      </c>
      <c r="CI12" s="17">
        <f>SUM(PRODUCT(A3L205C2,A3L205C8))/A3L205C1</f>
        <v>27912</v>
      </c>
      <c r="CJ12" s="16" t="s">
        <v>5431</v>
      </c>
      <c r="CK12" s="17">
        <f>(A3L205C40-A3L205C37)+(A3L205C41-A3L205C38)+(A3L205C42-A3L205C39)</f>
        <v>24434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32106</v>
      </c>
      <c r="L13" s="16" t="s">
        <v>5398</v>
      </c>
      <c r="M13" s="17">
        <v>81046</v>
      </c>
      <c r="N13" s="16" t="s">
        <v>5398</v>
      </c>
      <c r="O13" s="17">
        <v>77146</v>
      </c>
      <c r="P13" s="16" t="s">
        <v>5398</v>
      </c>
      <c r="Q13" s="17">
        <v>21029</v>
      </c>
      <c r="R13" s="16" t="s">
        <v>5398</v>
      </c>
      <c r="S13" s="17">
        <v>47893</v>
      </c>
      <c r="T13" s="16" t="s">
        <v>4255</v>
      </c>
      <c r="U13" s="20">
        <v>0.80927090000000002</v>
      </c>
      <c r="V13" s="16" t="s">
        <v>5399</v>
      </c>
      <c r="W13" s="17">
        <v>0</v>
      </c>
      <c r="X13" s="16" t="s">
        <v>5399</v>
      </c>
      <c r="Y13" s="17">
        <v>36346</v>
      </c>
      <c r="Z13" s="16" t="s">
        <v>5399</v>
      </c>
      <c r="AA13" s="17">
        <v>87969</v>
      </c>
      <c r="AB13" s="16" t="s">
        <v>5399</v>
      </c>
      <c r="AC13" s="17">
        <v>77643</v>
      </c>
      <c r="AD13" s="16" t="s">
        <v>5399</v>
      </c>
      <c r="AE13" s="17">
        <v>25943</v>
      </c>
      <c r="AF13" s="16" t="s">
        <v>5399</v>
      </c>
      <c r="AG13" s="17">
        <v>61252</v>
      </c>
      <c r="AH13" s="16" t="s">
        <v>4257</v>
      </c>
      <c r="AI13" s="20">
        <v>0.8128031</v>
      </c>
      <c r="AJ13" s="16" t="s">
        <v>5400</v>
      </c>
      <c r="AK13" s="17">
        <v>0</v>
      </c>
      <c r="AL13" s="16" t="s">
        <v>5400</v>
      </c>
      <c r="AM13" s="17">
        <v>32153</v>
      </c>
      <c r="AN13" s="16" t="s">
        <v>5400</v>
      </c>
      <c r="AO13" s="17">
        <v>83741</v>
      </c>
      <c r="AP13" s="16" t="s">
        <v>5400</v>
      </c>
      <c r="AQ13" s="17">
        <v>77817</v>
      </c>
      <c r="AR13" s="16" t="s">
        <v>5400</v>
      </c>
      <c r="AS13" s="17">
        <v>24239</v>
      </c>
      <c r="AT13" s="16" t="s">
        <v>5400</v>
      </c>
      <c r="AU13" s="17">
        <v>55526</v>
      </c>
      <c r="AV13" s="16" t="s">
        <v>4259</v>
      </c>
      <c r="AW13" s="20">
        <v>0.79784189999999999</v>
      </c>
      <c r="AX13" s="16" t="s">
        <v>5401</v>
      </c>
      <c r="AY13" s="17">
        <v>0</v>
      </c>
      <c r="AZ13" s="16" t="s">
        <v>5401</v>
      </c>
      <c r="BA13" s="17">
        <v>35237</v>
      </c>
      <c r="BB13" s="16" t="s">
        <v>5401</v>
      </c>
      <c r="BC13" s="17">
        <v>83295</v>
      </c>
      <c r="BD13" s="16" t="s">
        <v>5401</v>
      </c>
      <c r="BE13" s="17">
        <v>75325</v>
      </c>
      <c r="BF13" s="16" t="s">
        <v>5401</v>
      </c>
      <c r="BG13" s="17">
        <v>24750</v>
      </c>
      <c r="BH13" s="16" t="s">
        <v>5401</v>
      </c>
      <c r="BI13" s="17">
        <v>60355</v>
      </c>
      <c r="BJ13" s="16" t="s">
        <v>4261</v>
      </c>
      <c r="BK13" s="20">
        <v>0.82629410000000003</v>
      </c>
      <c r="BL13" s="16" t="s">
        <v>5402</v>
      </c>
      <c r="BM13" s="17">
        <v>0</v>
      </c>
      <c r="BN13" s="16" t="s">
        <v>5402</v>
      </c>
      <c r="BO13" s="17">
        <v>36131</v>
      </c>
      <c r="BP13" s="16" t="s">
        <v>5402</v>
      </c>
      <c r="BQ13" s="17">
        <v>91370</v>
      </c>
      <c r="BR13" s="16" t="s">
        <v>5402</v>
      </c>
      <c r="BS13" s="17">
        <v>73030</v>
      </c>
      <c r="BT13" s="16" t="s">
        <v>5402</v>
      </c>
      <c r="BU13" s="17">
        <v>25757</v>
      </c>
      <c r="BV13" s="16" t="s">
        <v>5402</v>
      </c>
      <c r="BW13" s="17">
        <v>68620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32106</v>
      </c>
      <c r="CB13" s="16" t="s">
        <v>5441</v>
      </c>
      <c r="CC13" s="17">
        <f>SUM(PRODUCT(A3L206C2,A3L206C5))/A3L206C1</f>
        <v>81046</v>
      </c>
      <c r="CD13" s="16" t="s">
        <v>5442</v>
      </c>
      <c r="CE13" s="17">
        <f>SUM(PRODUCT(A3L206C2,A3L206C6))/A3L206C1</f>
        <v>77146</v>
      </c>
      <c r="CF13" s="16" t="s">
        <v>5443</v>
      </c>
      <c r="CG13" s="17">
        <f>SUM(PRODUCT(A3L206C2,A3L206C7))/A3L206C1</f>
        <v>21029</v>
      </c>
      <c r="CH13" s="16" t="s">
        <v>5444</v>
      </c>
      <c r="CI13" s="17">
        <f>SUM(PRODUCT(A3L206C2,A3L206C8))/A3L206C1</f>
        <v>47893</v>
      </c>
      <c r="CJ13" s="16" t="s">
        <v>5438</v>
      </c>
      <c r="CK13" s="17">
        <f>(A3L206C40-A3L206C37)+(A3L206C41-A3L206C38)+(A3L206C42-A3L206C39)</f>
        <v>32916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671</v>
      </c>
      <c r="L14" s="16" t="s">
        <v>5398</v>
      </c>
      <c r="M14" s="17">
        <v>5764</v>
      </c>
      <c r="N14" s="16" t="s">
        <v>5398</v>
      </c>
      <c r="O14" s="17">
        <v>155</v>
      </c>
      <c r="P14" s="16" t="s">
        <v>5398</v>
      </c>
      <c r="Q14" s="17">
        <v>519</v>
      </c>
      <c r="R14" s="16" t="s">
        <v>5398</v>
      </c>
      <c r="S14" s="17">
        <v>1368</v>
      </c>
      <c r="T14" s="16" t="s">
        <v>4255</v>
      </c>
      <c r="U14" s="20">
        <v>0.80927090000000002</v>
      </c>
      <c r="V14" s="16" t="s">
        <v>5399</v>
      </c>
      <c r="W14" s="17">
        <v>0</v>
      </c>
      <c r="X14" s="16" t="s">
        <v>5399</v>
      </c>
      <c r="Y14" s="17">
        <v>983</v>
      </c>
      <c r="Z14" s="16" t="s">
        <v>5399</v>
      </c>
      <c r="AA14" s="17">
        <v>8126</v>
      </c>
      <c r="AB14" s="16" t="s">
        <v>5399</v>
      </c>
      <c r="AC14" s="17">
        <v>180</v>
      </c>
      <c r="AD14" s="16" t="s">
        <v>5399</v>
      </c>
      <c r="AE14" s="17">
        <v>543</v>
      </c>
      <c r="AF14" s="16" t="s">
        <v>5399</v>
      </c>
      <c r="AG14" s="17">
        <v>1841</v>
      </c>
      <c r="AH14" s="16" t="s">
        <v>4257</v>
      </c>
      <c r="AI14" s="20">
        <v>0.8128031</v>
      </c>
      <c r="AJ14" s="16" t="s">
        <v>5400</v>
      </c>
      <c r="AK14" s="17">
        <v>0</v>
      </c>
      <c r="AL14" s="16" t="s">
        <v>5400</v>
      </c>
      <c r="AM14" s="17">
        <v>1262</v>
      </c>
      <c r="AN14" s="16" t="s">
        <v>5400</v>
      </c>
      <c r="AO14" s="17">
        <v>8997</v>
      </c>
      <c r="AP14" s="16" t="s">
        <v>5400</v>
      </c>
      <c r="AQ14" s="17">
        <v>206</v>
      </c>
      <c r="AR14" s="16" t="s">
        <v>5400</v>
      </c>
      <c r="AS14" s="17">
        <v>467</v>
      </c>
      <c r="AT14" s="16" t="s">
        <v>5400</v>
      </c>
      <c r="AU14" s="17">
        <v>1803</v>
      </c>
      <c r="AV14" s="16" t="s">
        <v>4259</v>
      </c>
      <c r="AW14" s="20">
        <v>0.79784189999999999</v>
      </c>
      <c r="AX14" s="16" t="s">
        <v>5401</v>
      </c>
      <c r="AY14" s="17">
        <v>0</v>
      </c>
      <c r="AZ14" s="16" t="s">
        <v>5401</v>
      </c>
      <c r="BA14" s="17">
        <v>1130</v>
      </c>
      <c r="BB14" s="16" t="s">
        <v>5401</v>
      </c>
      <c r="BC14" s="17">
        <v>7878</v>
      </c>
      <c r="BD14" s="16" t="s">
        <v>5401</v>
      </c>
      <c r="BE14" s="17">
        <v>181</v>
      </c>
      <c r="BF14" s="16" t="s">
        <v>5401</v>
      </c>
      <c r="BG14" s="17">
        <v>448</v>
      </c>
      <c r="BH14" s="16" t="s">
        <v>5401</v>
      </c>
      <c r="BI14" s="17">
        <v>1439</v>
      </c>
      <c r="BJ14" s="16" t="s">
        <v>4261</v>
      </c>
      <c r="BK14" s="20">
        <v>0.82629410000000003</v>
      </c>
      <c r="BL14" s="16" t="s">
        <v>5402</v>
      </c>
      <c r="BM14" s="17">
        <v>0</v>
      </c>
      <c r="BN14" s="16" t="s">
        <v>5402</v>
      </c>
      <c r="BO14" s="17">
        <v>1443</v>
      </c>
      <c r="BP14" s="16" t="s">
        <v>5402</v>
      </c>
      <c r="BQ14" s="17">
        <v>8908</v>
      </c>
      <c r="BR14" s="16" t="s">
        <v>5402</v>
      </c>
      <c r="BS14" s="17">
        <v>75</v>
      </c>
      <c r="BT14" s="16" t="s">
        <v>5402</v>
      </c>
      <c r="BU14" s="17">
        <v>600</v>
      </c>
      <c r="BV14" s="16" t="s">
        <v>5402</v>
      </c>
      <c r="BW14" s="17">
        <v>1597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671</v>
      </c>
      <c r="CB14" s="16" t="s">
        <v>5448</v>
      </c>
      <c r="CC14" s="17">
        <f>SUM(PRODUCT(A3L207C2,A3L207C5))/A3L207C1</f>
        <v>5764</v>
      </c>
      <c r="CD14" s="16" t="s">
        <v>5449</v>
      </c>
      <c r="CE14" s="17">
        <f>SUM(PRODUCT(A3L207C2,A3L207C6))/A3L207C1</f>
        <v>155</v>
      </c>
      <c r="CF14" s="16" t="s">
        <v>5450</v>
      </c>
      <c r="CG14" s="17">
        <f>SUM(PRODUCT(A3L207C2,A3L207C7))/A3L207C1</f>
        <v>519</v>
      </c>
      <c r="CH14" s="16" t="s">
        <v>5451</v>
      </c>
      <c r="CI14" s="17">
        <f>SUM(PRODUCT(A3L207C2,A3L207C8))/A3L207C1</f>
        <v>1368</v>
      </c>
      <c r="CJ14" s="16" t="s">
        <v>5445</v>
      </c>
      <c r="CK14" s="17">
        <f>(A3L207C40-A3L207C37)+(A3L207C41-A3L207C38)+(A3L207C42-A3L207C39)</f>
        <v>-4393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228</v>
      </c>
      <c r="L15" s="16" t="s">
        <v>5398</v>
      </c>
      <c r="M15" s="17">
        <v>1062</v>
      </c>
      <c r="N15" s="16" t="s">
        <v>5398</v>
      </c>
      <c r="O15" s="17">
        <v>1074</v>
      </c>
      <c r="P15" s="16" t="s">
        <v>5398</v>
      </c>
      <c r="Q15" s="17">
        <v>69</v>
      </c>
      <c r="R15" s="16" t="s">
        <v>5398</v>
      </c>
      <c r="S15" s="17">
        <v>640</v>
      </c>
      <c r="T15" s="16" t="s">
        <v>4255</v>
      </c>
      <c r="U15" s="20">
        <v>0.80927090000000002</v>
      </c>
      <c r="V15" s="16" t="s">
        <v>5399</v>
      </c>
      <c r="W15" s="17">
        <v>0</v>
      </c>
      <c r="X15" s="16" t="s">
        <v>5399</v>
      </c>
      <c r="Y15" s="17">
        <v>243</v>
      </c>
      <c r="Z15" s="16" t="s">
        <v>5399</v>
      </c>
      <c r="AA15" s="17">
        <v>1369</v>
      </c>
      <c r="AB15" s="16" t="s">
        <v>5399</v>
      </c>
      <c r="AC15" s="17">
        <v>1633</v>
      </c>
      <c r="AD15" s="16" t="s">
        <v>5399</v>
      </c>
      <c r="AE15" s="17">
        <v>98</v>
      </c>
      <c r="AF15" s="16" t="s">
        <v>5399</v>
      </c>
      <c r="AG15" s="17">
        <v>562</v>
      </c>
      <c r="AH15" s="16" t="s">
        <v>4257</v>
      </c>
      <c r="AI15" s="20">
        <v>0.8128031</v>
      </c>
      <c r="AJ15" s="16" t="s">
        <v>5400</v>
      </c>
      <c r="AK15" s="17">
        <v>0</v>
      </c>
      <c r="AL15" s="16" t="s">
        <v>5400</v>
      </c>
      <c r="AM15" s="17">
        <v>354</v>
      </c>
      <c r="AN15" s="16" t="s">
        <v>5400</v>
      </c>
      <c r="AO15" s="17">
        <v>1244</v>
      </c>
      <c r="AP15" s="16" t="s">
        <v>5400</v>
      </c>
      <c r="AQ15" s="17">
        <v>18</v>
      </c>
      <c r="AR15" s="16" t="s">
        <v>5400</v>
      </c>
      <c r="AS15" s="17">
        <v>155</v>
      </c>
      <c r="AT15" s="16" t="s">
        <v>5400</v>
      </c>
      <c r="AU15" s="17">
        <v>658</v>
      </c>
      <c r="AV15" s="16" t="s">
        <v>4259</v>
      </c>
      <c r="AW15" s="20">
        <v>0.79784189999999999</v>
      </c>
      <c r="AX15" s="16" t="s">
        <v>5401</v>
      </c>
      <c r="AY15" s="17">
        <v>0</v>
      </c>
      <c r="AZ15" s="16" t="s">
        <v>5401</v>
      </c>
      <c r="BA15" s="17">
        <v>1196</v>
      </c>
      <c r="BB15" s="16" t="s">
        <v>5401</v>
      </c>
      <c r="BC15" s="17">
        <v>1907</v>
      </c>
      <c r="BD15" s="16" t="s">
        <v>5401</v>
      </c>
      <c r="BE15" s="17">
        <v>497</v>
      </c>
      <c r="BF15" s="16" t="s">
        <v>5401</v>
      </c>
      <c r="BG15" s="17">
        <v>241</v>
      </c>
      <c r="BH15" s="16" t="s">
        <v>5401</v>
      </c>
      <c r="BI15" s="17">
        <v>750</v>
      </c>
      <c r="BJ15" s="16" t="s">
        <v>4261</v>
      </c>
      <c r="BK15" s="20">
        <v>0.82629410000000003</v>
      </c>
      <c r="BL15" s="16" t="s">
        <v>5402</v>
      </c>
      <c r="BM15" s="17">
        <v>0</v>
      </c>
      <c r="BN15" s="16" t="s">
        <v>5402</v>
      </c>
      <c r="BO15" s="17">
        <v>3244</v>
      </c>
      <c r="BP15" s="16" t="s">
        <v>5402</v>
      </c>
      <c r="BQ15" s="17">
        <v>2988</v>
      </c>
      <c r="BR15" s="16" t="s">
        <v>5402</v>
      </c>
      <c r="BS15" s="17">
        <v>2430</v>
      </c>
      <c r="BT15" s="16" t="s">
        <v>5402</v>
      </c>
      <c r="BU15" s="17">
        <v>279</v>
      </c>
      <c r="BV15" s="16" t="s">
        <v>5402</v>
      </c>
      <c r="BW15" s="17">
        <v>999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228</v>
      </c>
      <c r="CB15" s="16" t="s">
        <v>5455</v>
      </c>
      <c r="CC15" s="17">
        <f>SUM(PRODUCT(A3L208C2,A3L208C5))/A3L208C1</f>
        <v>1062</v>
      </c>
      <c r="CD15" s="16" t="s">
        <v>5456</v>
      </c>
      <c r="CE15" s="17">
        <f>SUM(PRODUCT(A3L208C2,A3L208C6))/A3L208C1</f>
        <v>1074</v>
      </c>
      <c r="CF15" s="16" t="s">
        <v>5457</v>
      </c>
      <c r="CG15" s="17">
        <f>SUM(PRODUCT(A3L208C2,A3L208C7))/A3L208C1</f>
        <v>69</v>
      </c>
      <c r="CH15" s="16" t="s">
        <v>5458</v>
      </c>
      <c r="CI15" s="17">
        <f>SUM(PRODUCT(A3L208C2,A3L208C8))/A3L208C1</f>
        <v>640</v>
      </c>
      <c r="CJ15" s="16" t="s">
        <v>5452</v>
      </c>
      <c r="CK15" s="17">
        <f>(A3L208C40-A3L208C37)+(A3L208C41-A3L208C38)+(A3L208C42-A3L208C39)</f>
        <v>493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6205</v>
      </c>
      <c r="L16" s="16" t="s">
        <v>5398</v>
      </c>
      <c r="M16" s="17">
        <v>18544</v>
      </c>
      <c r="N16" s="16" t="s">
        <v>5398</v>
      </c>
      <c r="O16" s="17">
        <v>18</v>
      </c>
      <c r="P16" s="16" t="s">
        <v>5398</v>
      </c>
      <c r="Q16" s="17">
        <v>87</v>
      </c>
      <c r="R16" s="16" t="s">
        <v>5398</v>
      </c>
      <c r="S16" s="17">
        <v>1007</v>
      </c>
      <c r="T16" s="16" t="s">
        <v>4255</v>
      </c>
      <c r="U16" s="20">
        <v>0.80927090000000002</v>
      </c>
      <c r="V16" s="16" t="s">
        <v>5399</v>
      </c>
      <c r="W16" s="17">
        <v>0</v>
      </c>
      <c r="X16" s="16" t="s">
        <v>5399</v>
      </c>
      <c r="Y16" s="17">
        <v>6503</v>
      </c>
      <c r="Z16" s="16" t="s">
        <v>5399</v>
      </c>
      <c r="AA16" s="17">
        <v>16843</v>
      </c>
      <c r="AB16" s="16" t="s">
        <v>5399</v>
      </c>
      <c r="AC16" s="17">
        <v>55</v>
      </c>
      <c r="AD16" s="16" t="s">
        <v>5399</v>
      </c>
      <c r="AE16" s="17">
        <v>86</v>
      </c>
      <c r="AF16" s="16" t="s">
        <v>5399</v>
      </c>
      <c r="AG16" s="17">
        <v>934</v>
      </c>
      <c r="AH16" s="16" t="s">
        <v>4257</v>
      </c>
      <c r="AI16" s="20">
        <v>0.8128031</v>
      </c>
      <c r="AJ16" s="16" t="s">
        <v>5400</v>
      </c>
      <c r="AK16" s="17">
        <v>0</v>
      </c>
      <c r="AL16" s="16" t="s">
        <v>5400</v>
      </c>
      <c r="AM16" s="17">
        <v>6663</v>
      </c>
      <c r="AN16" s="16" t="s">
        <v>5400</v>
      </c>
      <c r="AO16" s="17">
        <v>15064</v>
      </c>
      <c r="AP16" s="16" t="s">
        <v>5400</v>
      </c>
      <c r="AQ16" s="17">
        <v>16</v>
      </c>
      <c r="AR16" s="16" t="s">
        <v>5400</v>
      </c>
      <c r="AS16" s="17">
        <v>60</v>
      </c>
      <c r="AT16" s="16" t="s">
        <v>5400</v>
      </c>
      <c r="AU16" s="17">
        <v>587</v>
      </c>
      <c r="AV16" s="16" t="s">
        <v>4259</v>
      </c>
      <c r="AW16" s="20">
        <v>0.79784189999999999</v>
      </c>
      <c r="AX16" s="16" t="s">
        <v>5401</v>
      </c>
      <c r="AY16" s="17">
        <v>0</v>
      </c>
      <c r="AZ16" s="16" t="s">
        <v>5401</v>
      </c>
      <c r="BA16" s="17">
        <v>6267</v>
      </c>
      <c r="BB16" s="16" t="s">
        <v>5401</v>
      </c>
      <c r="BC16" s="17">
        <v>14147</v>
      </c>
      <c r="BD16" s="16" t="s">
        <v>5401</v>
      </c>
      <c r="BE16" s="17">
        <v>37</v>
      </c>
      <c r="BF16" s="16" t="s">
        <v>5401</v>
      </c>
      <c r="BG16" s="17">
        <v>85</v>
      </c>
      <c r="BH16" s="16" t="s">
        <v>5401</v>
      </c>
      <c r="BI16" s="17">
        <v>719</v>
      </c>
      <c r="BJ16" s="16" t="s">
        <v>4261</v>
      </c>
      <c r="BK16" s="20">
        <v>0.82629410000000003</v>
      </c>
      <c r="BL16" s="16" t="s">
        <v>5402</v>
      </c>
      <c r="BM16" s="17">
        <v>0</v>
      </c>
      <c r="BN16" s="16" t="s">
        <v>5402</v>
      </c>
      <c r="BO16" s="17">
        <v>5786</v>
      </c>
      <c r="BP16" s="16" t="s">
        <v>5402</v>
      </c>
      <c r="BQ16" s="17">
        <v>15628</v>
      </c>
      <c r="BR16" s="16" t="s">
        <v>5402</v>
      </c>
      <c r="BS16" s="17">
        <v>25</v>
      </c>
      <c r="BT16" s="16" t="s">
        <v>5402</v>
      </c>
      <c r="BU16" s="17">
        <v>181</v>
      </c>
      <c r="BV16" s="16" t="s">
        <v>5402</v>
      </c>
      <c r="BW16" s="17">
        <v>667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6205</v>
      </c>
      <c r="CB16" s="16" t="s">
        <v>5462</v>
      </c>
      <c r="CC16" s="17">
        <f>SUM(PRODUCT(A3L209C2,A3L209C5))/A3L209C1</f>
        <v>18544</v>
      </c>
      <c r="CD16" s="16" t="s">
        <v>5463</v>
      </c>
      <c r="CE16" s="17">
        <f>SUM(PRODUCT(A3L209C2,A3L209C6))/A3L209C1</f>
        <v>18</v>
      </c>
      <c r="CF16" s="16" t="s">
        <v>5464</v>
      </c>
      <c r="CG16" s="17">
        <f>SUM(PRODUCT(A3L209C2,A3L209C7))/A3L209C1</f>
        <v>87</v>
      </c>
      <c r="CH16" s="16" t="s">
        <v>5465</v>
      </c>
      <c r="CI16" s="17">
        <f>SUM(PRODUCT(A3L209C2,A3L209C8))/A3L209C1</f>
        <v>1007</v>
      </c>
      <c r="CJ16" s="16" t="s">
        <v>5459</v>
      </c>
      <c r="CK16" s="17">
        <f>(A3L209C40-A3L209C37)+(A3L209C41-A3L209C38)+(A3L209C42-A3L209C39)</f>
        <v>-23637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645</v>
      </c>
      <c r="L17" s="16" t="s">
        <v>5398</v>
      </c>
      <c r="M17" s="17">
        <v>2676</v>
      </c>
      <c r="N17" s="16" t="s">
        <v>5398</v>
      </c>
      <c r="O17" s="17">
        <v>2</v>
      </c>
      <c r="P17" s="16" t="s">
        <v>5398</v>
      </c>
      <c r="Q17" s="17">
        <v>404</v>
      </c>
      <c r="R17" s="16" t="s">
        <v>5398</v>
      </c>
      <c r="S17" s="17">
        <v>903</v>
      </c>
      <c r="T17" s="16" t="s">
        <v>4255</v>
      </c>
      <c r="U17" s="20">
        <v>0.80927090000000002</v>
      </c>
      <c r="V17" s="16" t="s">
        <v>5399</v>
      </c>
      <c r="W17" s="17">
        <v>0</v>
      </c>
      <c r="X17" s="16" t="s">
        <v>5399</v>
      </c>
      <c r="Y17" s="17">
        <v>1362</v>
      </c>
      <c r="Z17" s="16" t="s">
        <v>5399</v>
      </c>
      <c r="AA17" s="17">
        <v>4734</v>
      </c>
      <c r="AB17" s="16" t="s">
        <v>5399</v>
      </c>
      <c r="AC17" s="17">
        <v>13</v>
      </c>
      <c r="AD17" s="16" t="s">
        <v>5399</v>
      </c>
      <c r="AE17" s="17">
        <v>480</v>
      </c>
      <c r="AF17" s="16" t="s">
        <v>5399</v>
      </c>
      <c r="AG17" s="17">
        <v>1245</v>
      </c>
      <c r="AH17" s="16" t="s">
        <v>4257</v>
      </c>
      <c r="AI17" s="20">
        <v>0.8128031</v>
      </c>
      <c r="AJ17" s="16" t="s">
        <v>5400</v>
      </c>
      <c r="AK17" s="17">
        <v>0</v>
      </c>
      <c r="AL17" s="16" t="s">
        <v>5400</v>
      </c>
      <c r="AM17" s="17">
        <v>1595</v>
      </c>
      <c r="AN17" s="16" t="s">
        <v>5400</v>
      </c>
      <c r="AO17" s="17">
        <v>4422</v>
      </c>
      <c r="AP17" s="16" t="s">
        <v>5400</v>
      </c>
      <c r="AQ17" s="17">
        <v>26</v>
      </c>
      <c r="AR17" s="16" t="s">
        <v>5400</v>
      </c>
      <c r="AS17" s="17">
        <v>682</v>
      </c>
      <c r="AT17" s="16" t="s">
        <v>5400</v>
      </c>
      <c r="AU17" s="17">
        <v>1536</v>
      </c>
      <c r="AV17" s="16" t="s">
        <v>4259</v>
      </c>
      <c r="AW17" s="20">
        <v>0.79784189999999999</v>
      </c>
      <c r="AX17" s="16" t="s">
        <v>5401</v>
      </c>
      <c r="AY17" s="17">
        <v>0</v>
      </c>
      <c r="AZ17" s="16" t="s">
        <v>5401</v>
      </c>
      <c r="BA17" s="17">
        <v>1814</v>
      </c>
      <c r="BB17" s="16" t="s">
        <v>5401</v>
      </c>
      <c r="BC17" s="17">
        <v>5420</v>
      </c>
      <c r="BD17" s="16" t="s">
        <v>5401</v>
      </c>
      <c r="BE17" s="17">
        <v>26</v>
      </c>
      <c r="BF17" s="16" t="s">
        <v>5401</v>
      </c>
      <c r="BG17" s="17">
        <v>843</v>
      </c>
      <c r="BH17" s="16" t="s">
        <v>5401</v>
      </c>
      <c r="BI17" s="17">
        <v>1732</v>
      </c>
      <c r="BJ17" s="16" t="s">
        <v>4261</v>
      </c>
      <c r="BK17" s="20">
        <v>0.82629410000000003</v>
      </c>
      <c r="BL17" s="16" t="s">
        <v>5402</v>
      </c>
      <c r="BM17" s="17">
        <v>0</v>
      </c>
      <c r="BN17" s="16" t="s">
        <v>5402</v>
      </c>
      <c r="BO17" s="17">
        <v>2082</v>
      </c>
      <c r="BP17" s="16" t="s">
        <v>5402</v>
      </c>
      <c r="BQ17" s="17">
        <v>6755</v>
      </c>
      <c r="BR17" s="16" t="s">
        <v>5402</v>
      </c>
      <c r="BS17" s="17">
        <v>26</v>
      </c>
      <c r="BT17" s="16" t="s">
        <v>5402</v>
      </c>
      <c r="BU17" s="17">
        <v>987</v>
      </c>
      <c r="BV17" s="16" t="s">
        <v>5402</v>
      </c>
      <c r="BW17" s="17">
        <v>2083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645</v>
      </c>
      <c r="CB17" s="16" t="s">
        <v>5469</v>
      </c>
      <c r="CC17" s="17">
        <f>SUM(PRODUCT(A3L210C2,A3L210C5))/A3L210C1</f>
        <v>2676</v>
      </c>
      <c r="CD17" s="16" t="s">
        <v>5470</v>
      </c>
      <c r="CE17" s="17">
        <f>SUM(PRODUCT(A3L210C2,A3L210C6))/A3L210C1</f>
        <v>2</v>
      </c>
      <c r="CF17" s="16" t="s">
        <v>5471</v>
      </c>
      <c r="CG17" s="17">
        <f>SUM(PRODUCT(A3L210C2,A3L210C7))/A3L210C1</f>
        <v>404</v>
      </c>
      <c r="CH17" s="16" t="s">
        <v>5472</v>
      </c>
      <c r="CI17" s="17">
        <f>SUM(PRODUCT(A3L210C2,A3L210C8))/A3L210C1</f>
        <v>903</v>
      </c>
      <c r="CJ17" s="16" t="s">
        <v>5466</v>
      </c>
      <c r="CK17" s="17">
        <f>(A3L210C40-A3L210C37)+(A3L210C41-A3L210C38)+(A3L210C42-A3L210C39)</f>
        <v>-2012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7650</v>
      </c>
      <c r="L18" s="16" t="s">
        <v>5398</v>
      </c>
      <c r="M18" s="17">
        <v>20972</v>
      </c>
      <c r="N18" s="16" t="s">
        <v>5398</v>
      </c>
      <c r="O18" s="17">
        <v>373398</v>
      </c>
      <c r="P18" s="16" t="s">
        <v>5398</v>
      </c>
      <c r="Q18" s="17">
        <v>28104</v>
      </c>
      <c r="R18" s="16" t="s">
        <v>5398</v>
      </c>
      <c r="S18" s="17">
        <v>61720</v>
      </c>
      <c r="T18" s="16" t="s">
        <v>4255</v>
      </c>
      <c r="U18" s="20">
        <v>0.80927090000000002</v>
      </c>
      <c r="V18" s="16" t="s">
        <v>5399</v>
      </c>
      <c r="W18" s="17">
        <v>0</v>
      </c>
      <c r="X18" s="16" t="s">
        <v>5399</v>
      </c>
      <c r="Y18" s="17">
        <v>12031</v>
      </c>
      <c r="Z18" s="16" t="s">
        <v>5399</v>
      </c>
      <c r="AA18" s="17">
        <v>24953</v>
      </c>
      <c r="AB18" s="16" t="s">
        <v>5399</v>
      </c>
      <c r="AC18" s="17">
        <v>350672</v>
      </c>
      <c r="AD18" s="16" t="s">
        <v>5399</v>
      </c>
      <c r="AE18" s="17">
        <v>29910</v>
      </c>
      <c r="AF18" s="16" t="s">
        <v>5399</v>
      </c>
      <c r="AG18" s="17">
        <v>76512</v>
      </c>
      <c r="AH18" s="16" t="s">
        <v>4257</v>
      </c>
      <c r="AI18" s="20">
        <v>0.8128031</v>
      </c>
      <c r="AJ18" s="16" t="s">
        <v>5400</v>
      </c>
      <c r="AK18" s="17">
        <v>0</v>
      </c>
      <c r="AL18" s="16" t="s">
        <v>5400</v>
      </c>
      <c r="AM18" s="17">
        <v>14752</v>
      </c>
      <c r="AN18" s="16" t="s">
        <v>5400</v>
      </c>
      <c r="AO18" s="17">
        <v>21917</v>
      </c>
      <c r="AP18" s="16" t="s">
        <v>5400</v>
      </c>
      <c r="AQ18" s="17">
        <v>304768</v>
      </c>
      <c r="AR18" s="16" t="s">
        <v>5400</v>
      </c>
      <c r="AS18" s="17">
        <v>31729</v>
      </c>
      <c r="AT18" s="16" t="s">
        <v>5400</v>
      </c>
      <c r="AU18" s="17">
        <v>71638</v>
      </c>
      <c r="AV18" s="16" t="s">
        <v>4259</v>
      </c>
      <c r="AW18" s="20">
        <v>0.79784189999999999</v>
      </c>
      <c r="AX18" s="16" t="s">
        <v>5401</v>
      </c>
      <c r="AY18" s="17">
        <v>0</v>
      </c>
      <c r="AZ18" s="16" t="s">
        <v>5401</v>
      </c>
      <c r="BA18" s="17">
        <v>13188</v>
      </c>
      <c r="BB18" s="16" t="s">
        <v>5401</v>
      </c>
      <c r="BC18" s="17">
        <v>20128</v>
      </c>
      <c r="BD18" s="16" t="s">
        <v>5401</v>
      </c>
      <c r="BE18" s="17">
        <v>290604</v>
      </c>
      <c r="BF18" s="16" t="s">
        <v>5401</v>
      </c>
      <c r="BG18" s="17">
        <v>29818</v>
      </c>
      <c r="BH18" s="16" t="s">
        <v>5401</v>
      </c>
      <c r="BI18" s="17">
        <v>70768</v>
      </c>
      <c r="BJ18" s="16" t="s">
        <v>4261</v>
      </c>
      <c r="BK18" s="20">
        <v>0.82629410000000003</v>
      </c>
      <c r="BL18" s="16" t="s">
        <v>5402</v>
      </c>
      <c r="BM18" s="17">
        <v>0</v>
      </c>
      <c r="BN18" s="16" t="s">
        <v>5402</v>
      </c>
      <c r="BO18" s="17">
        <v>11264</v>
      </c>
      <c r="BP18" s="16" t="s">
        <v>5402</v>
      </c>
      <c r="BQ18" s="17">
        <v>24349</v>
      </c>
      <c r="BR18" s="16" t="s">
        <v>5402</v>
      </c>
      <c r="BS18" s="17">
        <v>278440</v>
      </c>
      <c r="BT18" s="16" t="s">
        <v>5402</v>
      </c>
      <c r="BU18" s="17">
        <v>30880</v>
      </c>
      <c r="BV18" s="16" t="s">
        <v>5402</v>
      </c>
      <c r="BW18" s="17">
        <v>79618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7650</v>
      </c>
      <c r="CB18" s="16" t="s">
        <v>5476</v>
      </c>
      <c r="CC18" s="17">
        <f>SUM(PRODUCT(A3L211C2,A3L211C5))/A3L211C1</f>
        <v>20972</v>
      </c>
      <c r="CD18" s="16" t="s">
        <v>5477</v>
      </c>
      <c r="CE18" s="17">
        <f>SUM(PRODUCT(A3L211C2,A3L211C6))/A3L211C1</f>
        <v>373398</v>
      </c>
      <c r="CF18" s="16" t="s">
        <v>5478</v>
      </c>
      <c r="CG18" s="17">
        <f>SUM(PRODUCT(A3L211C2,A3L211C7))/A3L211C1</f>
        <v>28104</v>
      </c>
      <c r="CH18" s="16" t="s">
        <v>5479</v>
      </c>
      <c r="CI18" s="17">
        <f>SUM(PRODUCT(A3L211C2,A3L211C8))/A3L211C1</f>
        <v>61720</v>
      </c>
      <c r="CJ18" s="16" t="s">
        <v>5473</v>
      </c>
      <c r="CK18" s="17">
        <f>(A3L211C40-A3L211C37)+(A3L211C41-A3L211C38)+(A3L211C42-A3L211C39)</f>
        <v>434600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6817</v>
      </c>
      <c r="L19" s="16" t="s">
        <v>5398</v>
      </c>
      <c r="M19" s="17">
        <v>36213</v>
      </c>
      <c r="N19" s="16" t="s">
        <v>5398</v>
      </c>
      <c r="O19" s="17">
        <v>147694</v>
      </c>
      <c r="P19" s="16" t="s">
        <v>5398</v>
      </c>
      <c r="Q19" s="17">
        <v>9115</v>
      </c>
      <c r="R19" s="16" t="s">
        <v>5398</v>
      </c>
      <c r="S19" s="17">
        <v>29894</v>
      </c>
      <c r="T19" s="16" t="s">
        <v>4255</v>
      </c>
      <c r="U19" s="20">
        <v>0.80927090000000002</v>
      </c>
      <c r="V19" s="16" t="s">
        <v>5399</v>
      </c>
      <c r="W19" s="17">
        <v>0</v>
      </c>
      <c r="X19" s="16" t="s">
        <v>5399</v>
      </c>
      <c r="Y19" s="17">
        <v>9623</v>
      </c>
      <c r="Z19" s="16" t="s">
        <v>5399</v>
      </c>
      <c r="AA19" s="17">
        <v>20491</v>
      </c>
      <c r="AB19" s="16" t="s">
        <v>5399</v>
      </c>
      <c r="AC19" s="17">
        <v>140909</v>
      </c>
      <c r="AD19" s="16" t="s">
        <v>5399</v>
      </c>
      <c r="AE19" s="17">
        <v>9435</v>
      </c>
      <c r="AF19" s="16" t="s">
        <v>5399</v>
      </c>
      <c r="AG19" s="17">
        <v>32389</v>
      </c>
      <c r="AH19" s="16" t="s">
        <v>4257</v>
      </c>
      <c r="AI19" s="20">
        <v>0.8128031</v>
      </c>
      <c r="AJ19" s="16" t="s">
        <v>5400</v>
      </c>
      <c r="AK19" s="17">
        <v>0</v>
      </c>
      <c r="AL19" s="16" t="s">
        <v>5400</v>
      </c>
      <c r="AM19" s="17">
        <v>8327</v>
      </c>
      <c r="AN19" s="16" t="s">
        <v>5400</v>
      </c>
      <c r="AO19" s="17">
        <v>17020</v>
      </c>
      <c r="AP19" s="16" t="s">
        <v>5400</v>
      </c>
      <c r="AQ19" s="17">
        <v>129764</v>
      </c>
      <c r="AR19" s="16" t="s">
        <v>5400</v>
      </c>
      <c r="AS19" s="17">
        <v>11104</v>
      </c>
      <c r="AT19" s="16" t="s">
        <v>5400</v>
      </c>
      <c r="AU19" s="17">
        <v>29537</v>
      </c>
      <c r="AV19" s="16" t="s">
        <v>4259</v>
      </c>
      <c r="AW19" s="20">
        <v>0.79784189999999999</v>
      </c>
      <c r="AX19" s="16" t="s">
        <v>5401</v>
      </c>
      <c r="AY19" s="17">
        <v>0</v>
      </c>
      <c r="AZ19" s="16" t="s">
        <v>5401</v>
      </c>
      <c r="BA19" s="17">
        <v>6314</v>
      </c>
      <c r="BB19" s="16" t="s">
        <v>5401</v>
      </c>
      <c r="BC19" s="17">
        <v>12933</v>
      </c>
      <c r="BD19" s="16" t="s">
        <v>5401</v>
      </c>
      <c r="BE19" s="17">
        <v>118246</v>
      </c>
      <c r="BF19" s="16" t="s">
        <v>5401</v>
      </c>
      <c r="BG19" s="17">
        <v>8037</v>
      </c>
      <c r="BH19" s="16" t="s">
        <v>5401</v>
      </c>
      <c r="BI19" s="17">
        <v>21704</v>
      </c>
      <c r="BJ19" s="16" t="s">
        <v>4261</v>
      </c>
      <c r="BK19" s="20">
        <v>0.82629410000000003</v>
      </c>
      <c r="BL19" s="16" t="s">
        <v>5402</v>
      </c>
      <c r="BM19" s="17">
        <v>0</v>
      </c>
      <c r="BN19" s="16" t="s">
        <v>5402</v>
      </c>
      <c r="BO19" s="17">
        <v>5022</v>
      </c>
      <c r="BP19" s="16" t="s">
        <v>5402</v>
      </c>
      <c r="BQ19" s="17">
        <v>13103</v>
      </c>
      <c r="BR19" s="16" t="s">
        <v>5402</v>
      </c>
      <c r="BS19" s="17">
        <v>109210</v>
      </c>
      <c r="BT19" s="16" t="s">
        <v>5402</v>
      </c>
      <c r="BU19" s="17">
        <v>7267</v>
      </c>
      <c r="BV19" s="16" t="s">
        <v>5402</v>
      </c>
      <c r="BW19" s="17">
        <v>21068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6817</v>
      </c>
      <c r="CB19" s="16" t="s">
        <v>5483</v>
      </c>
      <c r="CC19" s="17">
        <f>SUM(PRODUCT(A3L212C2,A3L212C5))/A3L212C1</f>
        <v>36213</v>
      </c>
      <c r="CD19" s="16" t="s">
        <v>5484</v>
      </c>
      <c r="CE19" s="17">
        <f>SUM(PRODUCT(A3L212C2,A3L212C6))/A3L212C1</f>
        <v>147694</v>
      </c>
      <c r="CF19" s="16" t="s">
        <v>5485</v>
      </c>
      <c r="CG19" s="17">
        <f>SUM(PRODUCT(A3L212C2,A3L212C7))/A3L212C1</f>
        <v>9115</v>
      </c>
      <c r="CH19" s="16" t="s">
        <v>5486</v>
      </c>
      <c r="CI19" s="17">
        <f>SUM(PRODUCT(A3L212C2,A3L212C8))/A3L212C1</f>
        <v>29894</v>
      </c>
      <c r="CJ19" s="16" t="s">
        <v>5480</v>
      </c>
      <c r="CK19" s="17">
        <f>(A3L212C40-A3L212C37)+(A3L212C41-A3L212C38)+(A3L212C42-A3L212C39)</f>
        <v>143673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3</v>
      </c>
      <c r="L20" s="16" t="s">
        <v>5398</v>
      </c>
      <c r="M20" s="17">
        <v>15</v>
      </c>
      <c r="N20" s="16" t="s">
        <v>5398</v>
      </c>
      <c r="O20" s="17">
        <v>170</v>
      </c>
      <c r="P20" s="16" t="s">
        <v>5398</v>
      </c>
      <c r="Q20" s="17">
        <v>156</v>
      </c>
      <c r="R20" s="16" t="s">
        <v>5398</v>
      </c>
      <c r="S20" s="17">
        <v>401</v>
      </c>
      <c r="T20" s="16" t="s">
        <v>4255</v>
      </c>
      <c r="U20" s="20">
        <v>0.80927090000000002</v>
      </c>
      <c r="V20" s="16" t="s">
        <v>5399</v>
      </c>
      <c r="W20" s="17">
        <v>0</v>
      </c>
      <c r="X20" s="16" t="s">
        <v>5399</v>
      </c>
      <c r="Y20" s="17">
        <v>5</v>
      </c>
      <c r="Z20" s="16" t="s">
        <v>5399</v>
      </c>
      <c r="AA20" s="17">
        <v>19</v>
      </c>
      <c r="AB20" s="16" t="s">
        <v>5399</v>
      </c>
      <c r="AC20" s="17">
        <v>175</v>
      </c>
      <c r="AD20" s="16" t="s">
        <v>5399</v>
      </c>
      <c r="AE20" s="17">
        <v>110</v>
      </c>
      <c r="AF20" s="16" t="s">
        <v>5399</v>
      </c>
      <c r="AG20" s="17">
        <v>344</v>
      </c>
      <c r="AH20" s="16" t="s">
        <v>4257</v>
      </c>
      <c r="AI20" s="20">
        <v>0.8128031</v>
      </c>
      <c r="AJ20" s="16" t="s">
        <v>5400</v>
      </c>
      <c r="AK20" s="17">
        <v>0</v>
      </c>
      <c r="AL20" s="16" t="s">
        <v>5400</v>
      </c>
      <c r="AM20" s="17">
        <v>9</v>
      </c>
      <c r="AN20" s="16" t="s">
        <v>5400</v>
      </c>
      <c r="AO20" s="17">
        <v>28</v>
      </c>
      <c r="AP20" s="16" t="s">
        <v>5400</v>
      </c>
      <c r="AQ20" s="17">
        <v>140</v>
      </c>
      <c r="AR20" s="16" t="s">
        <v>5400</v>
      </c>
      <c r="AS20" s="17">
        <v>94</v>
      </c>
      <c r="AT20" s="16" t="s">
        <v>5400</v>
      </c>
      <c r="AU20" s="17">
        <v>243</v>
      </c>
      <c r="AV20" s="16" t="s">
        <v>4259</v>
      </c>
      <c r="AW20" s="20">
        <v>0.79784189999999999</v>
      </c>
      <c r="AX20" s="16" t="s">
        <v>5401</v>
      </c>
      <c r="AY20" s="17">
        <v>0</v>
      </c>
      <c r="AZ20" s="16" t="s">
        <v>5401</v>
      </c>
      <c r="BA20" s="17">
        <v>8</v>
      </c>
      <c r="BB20" s="16" t="s">
        <v>5401</v>
      </c>
      <c r="BC20" s="17">
        <v>20</v>
      </c>
      <c r="BD20" s="16" t="s">
        <v>5401</v>
      </c>
      <c r="BE20" s="17">
        <v>102</v>
      </c>
      <c r="BF20" s="16" t="s">
        <v>5401</v>
      </c>
      <c r="BG20" s="17">
        <v>82</v>
      </c>
      <c r="BH20" s="16" t="s">
        <v>5401</v>
      </c>
      <c r="BI20" s="17">
        <v>180</v>
      </c>
      <c r="BJ20" s="16" t="s">
        <v>4261</v>
      </c>
      <c r="BK20" s="20">
        <v>0.82629410000000003</v>
      </c>
      <c r="BL20" s="16" t="s">
        <v>5402</v>
      </c>
      <c r="BM20" s="17">
        <v>0</v>
      </c>
      <c r="BN20" s="16" t="s">
        <v>5402</v>
      </c>
      <c r="BO20" s="17">
        <v>6</v>
      </c>
      <c r="BP20" s="16" t="s">
        <v>5402</v>
      </c>
      <c r="BQ20" s="17">
        <v>25</v>
      </c>
      <c r="BR20" s="16" t="s">
        <v>5402</v>
      </c>
      <c r="BS20" s="17">
        <v>33</v>
      </c>
      <c r="BT20" s="16" t="s">
        <v>5402</v>
      </c>
      <c r="BU20" s="17">
        <v>85</v>
      </c>
      <c r="BV20" s="16" t="s">
        <v>5402</v>
      </c>
      <c r="BW20" s="17">
        <v>166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3</v>
      </c>
      <c r="CB20" s="16" t="s">
        <v>5490</v>
      </c>
      <c r="CC20" s="17">
        <f>SUM(PRODUCT(A3L213C2,A3L213C5))/A3L213C1</f>
        <v>15</v>
      </c>
      <c r="CD20" s="16" t="s">
        <v>5491</v>
      </c>
      <c r="CE20" s="17">
        <f>SUM(PRODUCT(A3L213C2,A3L213C6))/A3L213C1</f>
        <v>170</v>
      </c>
      <c r="CF20" s="16" t="s">
        <v>5492</v>
      </c>
      <c r="CG20" s="17">
        <f>SUM(PRODUCT(A3L213C2,A3L213C7))/A3L213C1</f>
        <v>156</v>
      </c>
      <c r="CH20" s="16" t="s">
        <v>5493</v>
      </c>
      <c r="CI20" s="17">
        <f>SUM(PRODUCT(A3L213C2,A3L213C8))/A3L213C1</f>
        <v>401</v>
      </c>
      <c r="CJ20" s="16" t="s">
        <v>5487</v>
      </c>
      <c r="CK20" s="17">
        <f>(A3L213C40-A3L213C37)+(A3L213C41-A3L213C38)+(A3L213C42-A3L213C39)</f>
        <v>709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3402</v>
      </c>
      <c r="L21" s="16" t="s">
        <v>5398</v>
      </c>
      <c r="M21" s="17">
        <v>12492</v>
      </c>
      <c r="N21" s="16" t="s">
        <v>5398</v>
      </c>
      <c r="O21" s="17">
        <v>84150</v>
      </c>
      <c r="P21" s="16" t="s">
        <v>5398</v>
      </c>
      <c r="Q21" s="17">
        <v>12566</v>
      </c>
      <c r="R21" s="16" t="s">
        <v>5398</v>
      </c>
      <c r="S21" s="17">
        <v>32847</v>
      </c>
      <c r="T21" s="16" t="s">
        <v>4255</v>
      </c>
      <c r="U21" s="20">
        <v>0.80927090000000002</v>
      </c>
      <c r="V21" s="16" t="s">
        <v>5399</v>
      </c>
      <c r="W21" s="17">
        <v>0</v>
      </c>
      <c r="X21" s="16" t="s">
        <v>5399</v>
      </c>
      <c r="Y21" s="17">
        <v>3591</v>
      </c>
      <c r="Z21" s="16" t="s">
        <v>5399</v>
      </c>
      <c r="AA21" s="17">
        <v>12876</v>
      </c>
      <c r="AB21" s="16" t="s">
        <v>5399</v>
      </c>
      <c r="AC21" s="17">
        <v>91804</v>
      </c>
      <c r="AD21" s="16" t="s">
        <v>5399</v>
      </c>
      <c r="AE21" s="17">
        <v>11072</v>
      </c>
      <c r="AF21" s="16" t="s">
        <v>5399</v>
      </c>
      <c r="AG21" s="17">
        <v>31324</v>
      </c>
      <c r="AH21" s="16" t="s">
        <v>4257</v>
      </c>
      <c r="AI21" s="20">
        <v>0.8128031</v>
      </c>
      <c r="AJ21" s="16" t="s">
        <v>5400</v>
      </c>
      <c r="AK21" s="17">
        <v>0</v>
      </c>
      <c r="AL21" s="16" t="s">
        <v>5400</v>
      </c>
      <c r="AM21" s="17">
        <v>3460</v>
      </c>
      <c r="AN21" s="16" t="s">
        <v>5400</v>
      </c>
      <c r="AO21" s="17">
        <v>11411</v>
      </c>
      <c r="AP21" s="16" t="s">
        <v>5400</v>
      </c>
      <c r="AQ21" s="17">
        <v>85037</v>
      </c>
      <c r="AR21" s="16" t="s">
        <v>5400</v>
      </c>
      <c r="AS21" s="17">
        <v>13100</v>
      </c>
      <c r="AT21" s="16" t="s">
        <v>5400</v>
      </c>
      <c r="AU21" s="17">
        <v>28249</v>
      </c>
      <c r="AV21" s="16" t="s">
        <v>4259</v>
      </c>
      <c r="AW21" s="20">
        <v>0.79784189999999999</v>
      </c>
      <c r="AX21" s="16" t="s">
        <v>5401</v>
      </c>
      <c r="AY21" s="17">
        <v>0</v>
      </c>
      <c r="AZ21" s="16" t="s">
        <v>5401</v>
      </c>
      <c r="BA21" s="17">
        <v>3511</v>
      </c>
      <c r="BB21" s="16" t="s">
        <v>5401</v>
      </c>
      <c r="BC21" s="17">
        <v>10244</v>
      </c>
      <c r="BD21" s="16" t="s">
        <v>5401</v>
      </c>
      <c r="BE21" s="17">
        <v>82441</v>
      </c>
      <c r="BF21" s="16" t="s">
        <v>5401</v>
      </c>
      <c r="BG21" s="17">
        <v>13976</v>
      </c>
      <c r="BH21" s="16" t="s">
        <v>5401</v>
      </c>
      <c r="BI21" s="17">
        <v>28095</v>
      </c>
      <c r="BJ21" s="16" t="s">
        <v>4261</v>
      </c>
      <c r="BK21" s="20">
        <v>0.82629410000000003</v>
      </c>
      <c r="BL21" s="16" t="s">
        <v>5402</v>
      </c>
      <c r="BM21" s="17">
        <v>0</v>
      </c>
      <c r="BN21" s="16" t="s">
        <v>5402</v>
      </c>
      <c r="BO21" s="17">
        <v>3537</v>
      </c>
      <c r="BP21" s="16" t="s">
        <v>5402</v>
      </c>
      <c r="BQ21" s="17">
        <v>10926</v>
      </c>
      <c r="BR21" s="16" t="s">
        <v>5402</v>
      </c>
      <c r="BS21" s="17">
        <v>68215</v>
      </c>
      <c r="BT21" s="16" t="s">
        <v>5402</v>
      </c>
      <c r="BU21" s="17">
        <v>13219</v>
      </c>
      <c r="BV21" s="16" t="s">
        <v>5402</v>
      </c>
      <c r="BW21" s="17">
        <v>26329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3402</v>
      </c>
      <c r="CB21" s="16" t="s">
        <v>5497</v>
      </c>
      <c r="CC21" s="17">
        <f>SUM(PRODUCT(A3L214C2,A3L214C5))/A3L214C1</f>
        <v>12492</v>
      </c>
      <c r="CD21" s="16" t="s">
        <v>5498</v>
      </c>
      <c r="CE21" s="17">
        <f>SUM(PRODUCT(A3L214C2,A3L214C6))/A3L214C1</f>
        <v>84150</v>
      </c>
      <c r="CF21" s="16" t="s">
        <v>5499</v>
      </c>
      <c r="CG21" s="17">
        <f>SUM(PRODUCT(A3L214C2,A3L214C7))/A3L214C1</f>
        <v>12566</v>
      </c>
      <c r="CH21" s="16" t="s">
        <v>5500</v>
      </c>
      <c r="CI21" s="17">
        <f>SUM(PRODUCT(A3L214C2,A3L214C8))/A3L214C1</f>
        <v>32847</v>
      </c>
      <c r="CJ21" s="16" t="s">
        <v>5494</v>
      </c>
      <c r="CK21" s="17">
        <f>(A3L214C40-A3L214C37)+(A3L214C41-A3L214C38)+(A3L214C42-A3L214C39)</f>
        <v>113669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2</v>
      </c>
      <c r="L22" s="16" t="s">
        <v>5398</v>
      </c>
      <c r="M22" s="17">
        <v>6</v>
      </c>
      <c r="N22" s="16" t="s">
        <v>5398</v>
      </c>
      <c r="O22" s="17">
        <v>3247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0.80927090000000002</v>
      </c>
      <c r="V22" s="16" t="s">
        <v>5399</v>
      </c>
      <c r="W22" s="17">
        <v>0</v>
      </c>
      <c r="X22" s="16" t="s">
        <v>5399</v>
      </c>
      <c r="Y22" s="17">
        <v>2</v>
      </c>
      <c r="Z22" s="16" t="s">
        <v>5399</v>
      </c>
      <c r="AA22" s="17">
        <v>4</v>
      </c>
      <c r="AB22" s="16" t="s">
        <v>5399</v>
      </c>
      <c r="AC22" s="17">
        <v>1290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0.8128031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4</v>
      </c>
      <c r="AP22" s="16" t="s">
        <v>5400</v>
      </c>
      <c r="AQ22" s="17">
        <v>3554</v>
      </c>
      <c r="AR22" s="16" t="s">
        <v>5400</v>
      </c>
      <c r="AS22" s="17">
        <v>1</v>
      </c>
      <c r="AT22" s="16" t="s">
        <v>5400</v>
      </c>
      <c r="AU22" s="17">
        <v>0</v>
      </c>
      <c r="AV22" s="16" t="s">
        <v>4259</v>
      </c>
      <c r="AW22" s="20">
        <v>0.79784189999999999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4</v>
      </c>
      <c r="BD22" s="16" t="s">
        <v>5401</v>
      </c>
      <c r="BE22" s="17">
        <v>3406</v>
      </c>
      <c r="BF22" s="16" t="s">
        <v>5401</v>
      </c>
      <c r="BG22" s="17">
        <v>1</v>
      </c>
      <c r="BH22" s="16" t="s">
        <v>5401</v>
      </c>
      <c r="BI22" s="17">
        <v>1</v>
      </c>
      <c r="BJ22" s="16" t="s">
        <v>4261</v>
      </c>
      <c r="BK22" s="20">
        <v>0.82629410000000003</v>
      </c>
      <c r="BL22" s="16" t="s">
        <v>5402</v>
      </c>
      <c r="BM22" s="17">
        <v>0</v>
      </c>
      <c r="BN22" s="16" t="s">
        <v>5402</v>
      </c>
      <c r="BO22" s="17">
        <v>2</v>
      </c>
      <c r="BP22" s="16" t="s">
        <v>5402</v>
      </c>
      <c r="BQ22" s="17">
        <v>6</v>
      </c>
      <c r="BR22" s="16" t="s">
        <v>5402</v>
      </c>
      <c r="BS22" s="17">
        <v>2109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2</v>
      </c>
      <c r="CB22" s="16" t="s">
        <v>5504</v>
      </c>
      <c r="CC22" s="17">
        <f>SUM(PRODUCT(A3L215C2,A3L215C5))/A3L215C1</f>
        <v>6</v>
      </c>
      <c r="CD22" s="16" t="s">
        <v>5505</v>
      </c>
      <c r="CE22" s="17">
        <f>SUM(PRODUCT(A3L215C2,A3L215C6))/A3L215C1</f>
        <v>3247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3247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140</v>
      </c>
      <c r="P23" s="16" t="s">
        <v>5398</v>
      </c>
      <c r="Q23" s="17">
        <v>1</v>
      </c>
      <c r="R23" s="16" t="s">
        <v>5398</v>
      </c>
      <c r="S23" s="17">
        <v>1</v>
      </c>
      <c r="T23" s="16" t="s">
        <v>4255</v>
      </c>
      <c r="U23" s="20">
        <v>0.80927090000000002</v>
      </c>
      <c r="V23" s="16" t="s">
        <v>5399</v>
      </c>
      <c r="W23" s="17">
        <v>2</v>
      </c>
      <c r="X23" s="16" t="s">
        <v>5399</v>
      </c>
      <c r="Y23" s="17">
        <v>6</v>
      </c>
      <c r="Z23" s="16" t="s">
        <v>5399</v>
      </c>
      <c r="AA23" s="17">
        <v>18</v>
      </c>
      <c r="AB23" s="16" t="s">
        <v>5399</v>
      </c>
      <c r="AC23" s="17">
        <v>-6</v>
      </c>
      <c r="AD23" s="16" t="s">
        <v>5399</v>
      </c>
      <c r="AE23" s="17">
        <v>4</v>
      </c>
      <c r="AF23" s="16" t="s">
        <v>5399</v>
      </c>
      <c r="AG23" s="17">
        <v>4</v>
      </c>
      <c r="AH23" s="16" t="s">
        <v>4257</v>
      </c>
      <c r="AI23" s="20">
        <v>0.8128031</v>
      </c>
      <c r="AJ23" s="16" t="s">
        <v>5400</v>
      </c>
      <c r="AK23" s="17">
        <v>0</v>
      </c>
      <c r="AL23" s="16" t="s">
        <v>5400</v>
      </c>
      <c r="AM23" s="17">
        <v>2</v>
      </c>
      <c r="AN23" s="16" t="s">
        <v>5400</v>
      </c>
      <c r="AO23" s="17">
        <v>33</v>
      </c>
      <c r="AP23" s="16" t="s">
        <v>5400</v>
      </c>
      <c r="AQ23" s="17">
        <v>561</v>
      </c>
      <c r="AR23" s="16" t="s">
        <v>5400</v>
      </c>
      <c r="AS23" s="17">
        <v>1</v>
      </c>
      <c r="AT23" s="16" t="s">
        <v>5400</v>
      </c>
      <c r="AU23" s="17">
        <v>1</v>
      </c>
      <c r="AV23" s="16" t="s">
        <v>4259</v>
      </c>
      <c r="AW23" s="20">
        <v>0.79784189999999999</v>
      </c>
      <c r="AX23" s="16" t="s">
        <v>5401</v>
      </c>
      <c r="AY23" s="17">
        <v>0</v>
      </c>
      <c r="AZ23" s="16" t="s">
        <v>5401</v>
      </c>
      <c r="BA23" s="17">
        <v>2</v>
      </c>
      <c r="BB23" s="16" t="s">
        <v>5401</v>
      </c>
      <c r="BC23" s="17">
        <v>21</v>
      </c>
      <c r="BD23" s="16" t="s">
        <v>5401</v>
      </c>
      <c r="BE23" s="17">
        <v>451</v>
      </c>
      <c r="BF23" s="16" t="s">
        <v>5401</v>
      </c>
      <c r="BG23" s="17">
        <v>2</v>
      </c>
      <c r="BH23" s="16" t="s">
        <v>5401</v>
      </c>
      <c r="BI23" s="17">
        <v>2</v>
      </c>
      <c r="BJ23" s="16" t="s">
        <v>4261</v>
      </c>
      <c r="BK23" s="20">
        <v>0.82629410000000003</v>
      </c>
      <c r="BL23" s="16" t="s">
        <v>5402</v>
      </c>
      <c r="BM23" s="17">
        <v>0</v>
      </c>
      <c r="BN23" s="16" t="s">
        <v>5402</v>
      </c>
      <c r="BO23" s="17">
        <v>5</v>
      </c>
      <c r="BP23" s="16" t="s">
        <v>5402</v>
      </c>
      <c r="BQ23" s="17">
        <v>23</v>
      </c>
      <c r="BR23" s="16" t="s">
        <v>5402</v>
      </c>
      <c r="BS23" s="17">
        <v>-626</v>
      </c>
      <c r="BT23" s="16" t="s">
        <v>5402</v>
      </c>
      <c r="BU23" s="17">
        <v>2</v>
      </c>
      <c r="BV23" s="16" t="s">
        <v>5402</v>
      </c>
      <c r="BW23" s="17">
        <v>1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140</v>
      </c>
      <c r="CF23" s="16" t="s">
        <v>5513</v>
      </c>
      <c r="CG23" s="17">
        <f>SUM(PRODUCT(A3L216C2,A3L216C7))/A3L216C1</f>
        <v>1</v>
      </c>
      <c r="CH23" s="16" t="s">
        <v>5514</v>
      </c>
      <c r="CI23" s="17">
        <f>SUM(PRODUCT(A3L216C2,A3L216C8))/A3L216C1</f>
        <v>1</v>
      </c>
      <c r="CJ23" s="16" t="s">
        <v>5508</v>
      </c>
      <c r="CK23" s="17">
        <f>SUM(A3L216C37,A3L216C40)</f>
        <v>140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45378</v>
      </c>
      <c r="N24" s="16" t="s">
        <v>5398</v>
      </c>
      <c r="O24" s="17">
        <v>35062</v>
      </c>
      <c r="P24" s="16" t="s">
        <v>5398</v>
      </c>
      <c r="Q24" s="17">
        <v>0</v>
      </c>
      <c r="R24" s="16" t="s">
        <v>5398</v>
      </c>
      <c r="S24" s="17">
        <v>67329</v>
      </c>
      <c r="T24" s="16" t="s">
        <v>4255</v>
      </c>
      <c r="U24" s="20">
        <v>0.80927090000000002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44692</v>
      </c>
      <c r="AB24" s="16" t="s">
        <v>5399</v>
      </c>
      <c r="AC24" s="17">
        <v>31086</v>
      </c>
      <c r="AD24" s="16" t="s">
        <v>5399</v>
      </c>
      <c r="AE24" s="17">
        <v>0</v>
      </c>
      <c r="AF24" s="16" t="s">
        <v>5399</v>
      </c>
      <c r="AG24" s="17">
        <v>52250</v>
      </c>
      <c r="AH24" s="16" t="s">
        <v>4257</v>
      </c>
      <c r="AI24" s="20">
        <v>0.8128031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43828</v>
      </c>
      <c r="AP24" s="16" t="s">
        <v>5400</v>
      </c>
      <c r="AQ24" s="17">
        <v>21447</v>
      </c>
      <c r="AR24" s="16" t="s">
        <v>5400</v>
      </c>
      <c r="AS24" s="17">
        <v>0</v>
      </c>
      <c r="AT24" s="16" t="s">
        <v>5400</v>
      </c>
      <c r="AU24" s="17">
        <v>33760</v>
      </c>
      <c r="AV24" s="16" t="s">
        <v>4259</v>
      </c>
      <c r="AW24" s="20">
        <v>0.79784189999999999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35058</v>
      </c>
      <c r="BD24" s="16" t="s">
        <v>5401</v>
      </c>
      <c r="BE24" s="17">
        <v>16896</v>
      </c>
      <c r="BF24" s="16" t="s">
        <v>5401</v>
      </c>
      <c r="BG24" s="17">
        <v>0</v>
      </c>
      <c r="BH24" s="16" t="s">
        <v>5401</v>
      </c>
      <c r="BI24" s="17">
        <v>27361</v>
      </c>
      <c r="BJ24" s="16" t="s">
        <v>4261</v>
      </c>
      <c r="BK24" s="20">
        <v>0.82629410000000003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40827</v>
      </c>
      <c r="BR24" s="16" t="s">
        <v>5402</v>
      </c>
      <c r="BS24" s="17">
        <v>16592</v>
      </c>
      <c r="BT24" s="16" t="s">
        <v>5402</v>
      </c>
      <c r="BU24" s="17">
        <v>0</v>
      </c>
      <c r="BV24" s="16" t="s">
        <v>5402</v>
      </c>
      <c r="BW24" s="17">
        <v>29373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45378</v>
      </c>
      <c r="CD24" s="16" t="s">
        <v>5519</v>
      </c>
      <c r="CE24" s="17">
        <f>SUM(PRODUCT(A3L217C2,A3L217C6))/A3L217C1</f>
        <v>35062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67329</v>
      </c>
      <c r="CJ24" s="16" t="s">
        <v>5515</v>
      </c>
      <c r="CK24" s="17">
        <f>(A3L217C40-A3L217C37)+(A3L217C41-A3L217C38)+(A3L217C42-A3L217C39)</f>
        <v>57013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2</v>
      </c>
      <c r="L25" s="16" t="s">
        <v>5398</v>
      </c>
      <c r="M25" s="17">
        <f>A3L215C5+A3L216C5+7</f>
        <v>13</v>
      </c>
      <c r="N25" s="16" t="s">
        <v>5398</v>
      </c>
      <c r="O25" s="17">
        <v>0</v>
      </c>
      <c r="P25" s="16" t="s">
        <v>5398</v>
      </c>
      <c r="Q25" s="17">
        <f>A3L215C7+A3L216C7+107</f>
        <v>108</v>
      </c>
      <c r="R25" s="16" t="s">
        <v>5398</v>
      </c>
      <c r="S25" s="17">
        <f>A3L215C8+A3L216C8+356</f>
        <v>357</v>
      </c>
      <c r="T25" s="16" t="s">
        <v>4255</v>
      </c>
      <c r="U25" s="20">
        <v>0.80927090000000002</v>
      </c>
      <c r="V25" s="16" t="s">
        <v>5399</v>
      </c>
      <c r="W25" s="17">
        <v>0</v>
      </c>
      <c r="X25" s="16" t="s">
        <v>5399</v>
      </c>
      <c r="Y25" s="17">
        <f>A3L215C11+A3L216C11+9</f>
        <v>17</v>
      </c>
      <c r="Z25" s="16" t="s">
        <v>5399</v>
      </c>
      <c r="AA25" s="17">
        <f>A3L215C12+A3L216C12+17</f>
        <v>39</v>
      </c>
      <c r="AB25" s="16" t="s">
        <v>5399</v>
      </c>
      <c r="AC25" s="17">
        <v>299</v>
      </c>
      <c r="AD25" s="16" t="s">
        <v>5399</v>
      </c>
      <c r="AE25" s="17">
        <f>A3L215C14+A3L216C14+84</f>
        <v>88</v>
      </c>
      <c r="AF25" s="16" t="s">
        <v>5399</v>
      </c>
      <c r="AG25" s="17">
        <f>A3L215C15+A3L216C15+310</f>
        <v>314</v>
      </c>
      <c r="AH25" s="16" t="s">
        <v>4257</v>
      </c>
      <c r="AI25" s="20">
        <v>0.8128031</v>
      </c>
      <c r="AJ25" s="16" t="s">
        <v>5400</v>
      </c>
      <c r="AK25" s="17">
        <v>0</v>
      </c>
      <c r="AL25" s="16" t="s">
        <v>5400</v>
      </c>
      <c r="AM25" s="17">
        <f>A3L215C18+A3L216C18+18</f>
        <v>20</v>
      </c>
      <c r="AN25" s="16" t="s">
        <v>5400</v>
      </c>
      <c r="AO25" s="17">
        <f>A3L215C19+A3L216C19+65</f>
        <v>102</v>
      </c>
      <c r="AP25" s="16" t="s">
        <v>5400</v>
      </c>
      <c r="AQ25" s="17">
        <v>447</v>
      </c>
      <c r="AR25" s="16" t="s">
        <v>5400</v>
      </c>
      <c r="AS25" s="17">
        <f>A3L215C21+A3L216C21+84</f>
        <v>86</v>
      </c>
      <c r="AT25" s="16" t="s">
        <v>5400</v>
      </c>
      <c r="AU25" s="17">
        <f>A3L215C22+A3L216C22+264</f>
        <v>265</v>
      </c>
      <c r="AV25" s="16" t="s">
        <v>4259</v>
      </c>
      <c r="AW25" s="20">
        <v>0.79784189999999999</v>
      </c>
      <c r="AX25" s="16" t="s">
        <v>5401</v>
      </c>
      <c r="AY25" s="17">
        <v>0</v>
      </c>
      <c r="AZ25" s="16" t="s">
        <v>5401</v>
      </c>
      <c r="BA25" s="17">
        <f>A3L215C25+A3L216C25+7</f>
        <v>9</v>
      </c>
      <c r="BB25" s="16" t="s">
        <v>5401</v>
      </c>
      <c r="BC25" s="17">
        <f>A3L215C26+A3L216C26+161</f>
        <v>186</v>
      </c>
      <c r="BD25" s="16" t="s">
        <v>5401</v>
      </c>
      <c r="BE25" s="17">
        <v>196</v>
      </c>
      <c r="BF25" s="16" t="s">
        <v>5401</v>
      </c>
      <c r="BG25" s="17">
        <f>A3L215C28+A3L216C28+102</f>
        <v>105</v>
      </c>
      <c r="BH25" s="16" t="s">
        <v>5401</v>
      </c>
      <c r="BI25" s="17">
        <f>A3L215C29+A3L216C29+315</f>
        <v>318</v>
      </c>
      <c r="BJ25" s="16" t="s">
        <v>4261</v>
      </c>
      <c r="BK25" s="20">
        <v>0.82629410000000003</v>
      </c>
      <c r="BL25" s="16" t="s">
        <v>5402</v>
      </c>
      <c r="BM25" s="17">
        <v>0</v>
      </c>
      <c r="BN25" s="16" t="s">
        <v>5402</v>
      </c>
      <c r="BO25" s="17">
        <f>A3L215C32+A3L216C32+6</f>
        <v>13</v>
      </c>
      <c r="BP25" s="16" t="s">
        <v>5402</v>
      </c>
      <c r="BQ25" s="17">
        <f>A3L215C33+A3L216C33+204</f>
        <v>233</v>
      </c>
      <c r="BR25" s="16" t="s">
        <v>5402</v>
      </c>
      <c r="BS25" s="17">
        <v>87</v>
      </c>
      <c r="BT25" s="16" t="s">
        <v>5402</v>
      </c>
      <c r="BU25" s="17">
        <f>A3L215C35+A3L216C35+206</f>
        <v>208</v>
      </c>
      <c r="BV25" s="16" t="s">
        <v>5402</v>
      </c>
      <c r="BW25" s="17">
        <f>A3L215C36+A3L216C36+417</f>
        <v>418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2</v>
      </c>
      <c r="CB25" s="16" t="s">
        <v>5525</v>
      </c>
      <c r="CC25" s="17">
        <f>SUM(PRODUCT(A3L218C2,A3L218C5))/A3L218C1</f>
        <v>13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108</v>
      </c>
      <c r="CH25" s="16" t="s">
        <v>5528</v>
      </c>
      <c r="CI25" s="17">
        <f>SUM(PRODUCT(A3L218C2,A3L218C8))/A3L218C1</f>
        <v>357</v>
      </c>
      <c r="CJ25" s="16" t="s">
        <v>5522</v>
      </c>
      <c r="CK25" s="17">
        <f>(A3L218C40-A3L218C37)+(A3L218C41-A3L218C38)+(A3L218C42-A3L218C39)</f>
        <v>450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71889</v>
      </c>
      <c r="L26" s="16" t="s">
        <v>5531</v>
      </c>
      <c r="M26" s="17">
        <f>SUM(A3L201C5:A3L214C5,A3L217C5:A3L218C5)</f>
        <v>274510</v>
      </c>
      <c r="N26" s="16" t="s">
        <v>5532</v>
      </c>
      <c r="O26" s="17">
        <f>SUM(A3L201C6:A3L218C6)</f>
        <v>811651</v>
      </c>
      <c r="P26" s="16" t="s">
        <v>5533</v>
      </c>
      <c r="Q26" s="17">
        <f>SUM(A3L201C7:A3L214C7,A3L217C7:A3L218C7)</f>
        <v>123170</v>
      </c>
      <c r="R26" s="16" t="s">
        <v>5534</v>
      </c>
      <c r="S26" s="17">
        <f>SUM(A3L201C8:A3L214C8,A3L217C8:A3L218C8)</f>
        <v>363247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2</v>
      </c>
      <c r="X26" s="16" t="s">
        <v>5536</v>
      </c>
      <c r="Y26" s="17">
        <f>SUM(A3L201C11:A3L214C11,A3L217C11:A3L218C11)</f>
        <v>84798</v>
      </c>
      <c r="Z26" s="16" t="s">
        <v>5537</v>
      </c>
      <c r="AA26" s="17">
        <f>SUM(A3L201C12:A3L214C12,A3L217C12:A3L218C12)</f>
        <v>271209</v>
      </c>
      <c r="AB26" s="16" t="s">
        <v>5538</v>
      </c>
      <c r="AC26" s="17">
        <f>SUM(A3L201C13:A3L218C13)</f>
        <v>788214</v>
      </c>
      <c r="AD26" s="16" t="s">
        <v>5539</v>
      </c>
      <c r="AE26" s="17">
        <f>SUM(A3L201C14:A3L214C14,A3L217C14:A3L218C14)</f>
        <v>132678</v>
      </c>
      <c r="AF26" s="16" t="s">
        <v>5540</v>
      </c>
      <c r="AG26" s="17">
        <f>SUM(A3L201C15:A3L214C15,A3L217C15:A3L218C15)</f>
        <v>399048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82895</v>
      </c>
      <c r="AN26" s="16" t="s">
        <v>5543</v>
      </c>
      <c r="AO26" s="17">
        <f>SUM(A3L201C19:A3L214C19,A3L217C19:A3L218C19)</f>
        <v>249979</v>
      </c>
      <c r="AP26" s="16" t="s">
        <v>5544</v>
      </c>
      <c r="AQ26" s="17">
        <f>SUM(A3L201C20:A3L218C20)</f>
        <v>707470</v>
      </c>
      <c r="AR26" s="16" t="s">
        <v>5545</v>
      </c>
      <c r="AS26" s="17">
        <f>SUM(A3L201C21:A3L214C21,A3L217C21:A3L218C21)</f>
        <v>144487</v>
      </c>
      <c r="AT26" s="16" t="s">
        <v>5546</v>
      </c>
      <c r="AU26" s="17">
        <f>SUM(A3L201C22:A3L214C22,A3L217C22:A3L218C22)</f>
        <v>355066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83695</v>
      </c>
      <c r="BB26" s="16" t="s">
        <v>5549</v>
      </c>
      <c r="BC26" s="17">
        <f>SUM(A3L201C26:A3L214C26,A3L217C26:A3L218C26)</f>
        <v>234186</v>
      </c>
      <c r="BD26" s="16" t="s">
        <v>5550</v>
      </c>
      <c r="BE26" s="17">
        <f>SUM(A3L201C27:A3L218C27)</f>
        <v>658653</v>
      </c>
      <c r="BF26" s="16" t="s">
        <v>5551</v>
      </c>
      <c r="BG26" s="17">
        <f>SUM(A3L201C28:A3L214C28,A3L217C28:A3L218C28)</f>
        <v>141017</v>
      </c>
      <c r="BH26" s="16" t="s">
        <v>5552</v>
      </c>
      <c r="BI26" s="17">
        <f>SUM(A3L201C29:A3L214C29,A3L217C29:A3L218C29)</f>
        <v>343629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82942</v>
      </c>
      <c r="BP26" s="16" t="s">
        <v>5555</v>
      </c>
      <c r="BQ26" s="17">
        <f>SUM(A3L201C33:A3L214C33,A3L217C33:A3L218C33)</f>
        <v>262756</v>
      </c>
      <c r="BR26" s="16" t="s">
        <v>5556</v>
      </c>
      <c r="BS26" s="17">
        <f>SUM(A3L201C34:A3L218C34)</f>
        <v>613930</v>
      </c>
      <c r="BT26" s="16" t="s">
        <v>5557</v>
      </c>
      <c r="BU26" s="17">
        <f>SUM(A3L201C35:A3L214C35,A3L217C35:A3L218C35)</f>
        <v>145298</v>
      </c>
      <c r="BV26" s="16" t="s">
        <v>5558</v>
      </c>
      <c r="BW26" s="17">
        <f>SUM(A3L201C36:A3L214C36,A3L217C36:A3L218C36)</f>
        <v>365866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71891</v>
      </c>
      <c r="CB26" s="16" t="s">
        <v>5561</v>
      </c>
      <c r="CC26" s="17">
        <f>SUM(A3L201C39:A3L218C39)</f>
        <v>274516</v>
      </c>
      <c r="CD26" s="16" t="s">
        <v>5562</v>
      </c>
      <c r="CE26" s="17">
        <f>SUM(A3L201C40:A3L218C40)</f>
        <v>811651</v>
      </c>
      <c r="CF26" s="16" t="s">
        <v>5563</v>
      </c>
      <c r="CG26" s="17">
        <f>SUM(A3L201C41:A3L218C41)</f>
        <v>123171</v>
      </c>
      <c r="CH26" s="16" t="s">
        <v>5564</v>
      </c>
      <c r="CI26" s="17">
        <f>SUM(A3L201C42:A3L218C42)</f>
        <v>363248</v>
      </c>
      <c r="CJ26" s="16" t="s">
        <v>5565</v>
      </c>
      <c r="CK26" s="17">
        <f>SUM(A3L201C43:A3L218C43)</f>
        <v>951669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0.80927090000000002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0.8128031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0.79784189999999999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0.82629410000000003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7214</v>
      </c>
      <c r="T28" s="16" t="s">
        <v>4255</v>
      </c>
      <c r="U28" s="20">
        <v>0.80927090000000002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16884</v>
      </c>
      <c r="AH28" s="16" t="s">
        <v>4257</v>
      </c>
      <c r="AI28" s="20">
        <v>0.8128031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18131</v>
      </c>
      <c r="AV28" s="16" t="s">
        <v>4259</v>
      </c>
      <c r="AW28" s="20">
        <v>0.79784189999999999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28</v>
      </c>
      <c r="BJ28" s="16" t="s">
        <v>4261</v>
      </c>
      <c r="BK28" s="20">
        <v>0.82629410000000003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-186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7214</v>
      </c>
      <c r="CJ28" s="16" t="s">
        <v>5573</v>
      </c>
      <c r="CK28" s="17">
        <f>(A3L221C40-A3L221C37)+(A3L221C41-A3L221C38)+(A3L221C42-A3L221C39)</f>
        <v>7214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0.80927090000000002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0.8128031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0.79784189999999999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0.82629410000000003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2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9048</v>
      </c>
      <c r="T30" s="16" t="s">
        <v>4255</v>
      </c>
      <c r="U30" s="20">
        <v>0.80927090000000002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1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18960</v>
      </c>
      <c r="AH30" s="16" t="s">
        <v>4257</v>
      </c>
      <c r="AI30" s="20">
        <v>0.8128031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-4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19858</v>
      </c>
      <c r="AV30" s="16" t="s">
        <v>4259</v>
      </c>
      <c r="AW30" s="20">
        <v>0.79784189999999999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-2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1680</v>
      </c>
      <c r="BJ30" s="16" t="s">
        <v>4261</v>
      </c>
      <c r="BK30" s="20">
        <v>0.82629410000000003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-8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1591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2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9048</v>
      </c>
      <c r="CJ30" s="16" t="s">
        <v>5587</v>
      </c>
      <c r="CK30" s="17">
        <f>(A3L223C40-A3L223C37)+(A3L223C41-A3L223C38)+(A3L223C42-A3L223C39)</f>
        <v>9046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2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16262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1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35844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-4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37989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-2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1708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-8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1405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2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16262</v>
      </c>
      <c r="CJ31" s="16" t="s">
        <v>5631</v>
      </c>
      <c r="CK31" s="17">
        <f>SUM(A3L220C43:A3L223C43)</f>
        <v>16260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30835.26396</v>
      </c>
      <c r="H8" s="16" t="s">
        <v>4253</v>
      </c>
      <c r="I8" s="20">
        <v>1</v>
      </c>
      <c r="J8" s="16" t="s">
        <v>5670</v>
      </c>
      <c r="K8" s="17">
        <v>36967</v>
      </c>
      <c r="L8" s="16" t="s">
        <v>4255</v>
      </c>
      <c r="M8" s="20">
        <v>0.92961260000000001</v>
      </c>
      <c r="N8" s="16" t="s">
        <v>5671</v>
      </c>
      <c r="O8" s="17">
        <v>36840</v>
      </c>
      <c r="P8" s="16" t="s">
        <v>4257</v>
      </c>
      <c r="Q8" s="20">
        <v>0.9418299</v>
      </c>
      <c r="R8" s="16" t="s">
        <v>5672</v>
      </c>
      <c r="S8" s="17">
        <v>41070</v>
      </c>
      <c r="T8" s="16" t="s">
        <v>4259</v>
      </c>
      <c r="U8" s="20">
        <v>0.92272989999999999</v>
      </c>
      <c r="V8" s="16" t="s">
        <v>5673</v>
      </c>
      <c r="W8" s="17">
        <v>41214</v>
      </c>
      <c r="X8" s="16" t="s">
        <v>4261</v>
      </c>
      <c r="Y8" s="20">
        <v>0.95838429999999997</v>
      </c>
      <c r="Z8" s="16" t="s">
        <v>5674</v>
      </c>
      <c r="AA8" s="17">
        <f>SUM(PRODUCT(A3L301C2,A3L301C3),PRODUCT(A3L301C4,A3L301C5),PRODUCT(A3L301C6,A3L301C7))/A3L301C1</f>
        <v>33299.08882006666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1509329.736</v>
      </c>
      <c r="H9" s="16" t="s">
        <v>4253</v>
      </c>
      <c r="I9" s="20">
        <v>1</v>
      </c>
      <c r="J9" s="16" t="s">
        <v>5670</v>
      </c>
      <c r="K9" s="17">
        <v>1552441</v>
      </c>
      <c r="L9" s="16" t="s">
        <v>4255</v>
      </c>
      <c r="M9" s="20">
        <v>0.92961260000000001</v>
      </c>
      <c r="N9" s="16" t="s">
        <v>5671</v>
      </c>
      <c r="O9" s="17">
        <v>1387717</v>
      </c>
      <c r="P9" s="16" t="s">
        <v>4257</v>
      </c>
      <c r="Q9" s="20">
        <v>0.9418299</v>
      </c>
      <c r="R9" s="16" t="s">
        <v>5672</v>
      </c>
      <c r="S9" s="17">
        <v>1337764</v>
      </c>
      <c r="T9" s="16" t="s">
        <v>4259</v>
      </c>
      <c r="U9" s="20">
        <v>0.92272989999999999</v>
      </c>
      <c r="V9" s="16" t="s">
        <v>5673</v>
      </c>
      <c r="W9" s="17">
        <v>1316888</v>
      </c>
      <c r="X9" s="16" t="s">
        <v>4261</v>
      </c>
      <c r="Y9" s="20">
        <v>0.95838429999999997</v>
      </c>
      <c r="Z9" s="16" t="s">
        <v>5675</v>
      </c>
      <c r="AA9" s="17">
        <f>SUM(PRODUCT(A3L302C2,A3L302C3),PRODUCT(A3L302C4,A3L302C5),PRODUCT(A3L302C6,A3L302C7))/A3L302C1</f>
        <v>1419830.6045649666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0.92961260000000001</v>
      </c>
      <c r="N10" s="16" t="s">
        <v>5671</v>
      </c>
      <c r="O10" s="17">
        <v>1</v>
      </c>
      <c r="P10" s="16" t="s">
        <v>4257</v>
      </c>
      <c r="Q10" s="20">
        <v>0.9418299</v>
      </c>
      <c r="R10" s="16" t="s">
        <v>5672</v>
      </c>
      <c r="S10" s="17">
        <v>0</v>
      </c>
      <c r="T10" s="16" t="s">
        <v>4259</v>
      </c>
      <c r="U10" s="20">
        <v>0.92272989999999999</v>
      </c>
      <c r="V10" s="16" t="s">
        <v>5673</v>
      </c>
      <c r="W10" s="17">
        <v>0</v>
      </c>
      <c r="X10" s="16" t="s">
        <v>4261</v>
      </c>
      <c r="Y10" s="20">
        <v>0.95838429999999997</v>
      </c>
      <c r="Z10" s="16" t="s">
        <v>5676</v>
      </c>
      <c r="AA10" s="17">
        <f>SUM(PRODUCT(A3L303C2,A3L303C3),PRODUCT(A3L303C4,A3L303C5),PRODUCT(A3L303C6,A3L303C7))/A3L303C1</f>
        <v>0.31394329999999998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0.92961260000000001</v>
      </c>
      <c r="N11" s="16" t="s">
        <v>5671</v>
      </c>
      <c r="O11" s="17">
        <v>0</v>
      </c>
      <c r="P11" s="16" t="s">
        <v>4257</v>
      </c>
      <c r="Q11" s="20">
        <v>0.9418299</v>
      </c>
      <c r="R11" s="16" t="s">
        <v>5672</v>
      </c>
      <c r="S11" s="17">
        <v>0</v>
      </c>
      <c r="T11" s="16" t="s">
        <v>4259</v>
      </c>
      <c r="U11" s="20">
        <v>0.92272989999999999</v>
      </c>
      <c r="V11" s="16" t="s">
        <v>5673</v>
      </c>
      <c r="W11" s="17">
        <v>0</v>
      </c>
      <c r="X11" s="16" t="s">
        <v>4261</v>
      </c>
      <c r="Y11" s="20">
        <v>0.95838429999999997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1509329.736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1552441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1387717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1337764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1316888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1419830.6045649666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30835.26396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36967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36841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41070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41214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33299.402763366663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1540164.9999599999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1589408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1424558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1378834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1358102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1453130.0073283333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2</v>
      </c>
      <c r="H15" s="16" t="s">
        <v>4253</v>
      </c>
      <c r="I15" s="20">
        <v>1</v>
      </c>
      <c r="J15" s="16" t="s">
        <v>5670</v>
      </c>
      <c r="K15" s="17">
        <v>19</v>
      </c>
      <c r="L15" s="16" t="s">
        <v>4255</v>
      </c>
      <c r="M15" s="20">
        <v>1.0418510000000001</v>
      </c>
      <c r="N15" s="16" t="s">
        <v>5671</v>
      </c>
      <c r="O15" s="17">
        <v>0</v>
      </c>
      <c r="P15" s="16" t="s">
        <v>4257</v>
      </c>
      <c r="Q15" s="20">
        <v>1.0678209999999999</v>
      </c>
      <c r="R15" s="16" t="s">
        <v>5672</v>
      </c>
      <c r="S15" s="17">
        <v>0</v>
      </c>
      <c r="T15" s="16" t="s">
        <v>4259</v>
      </c>
      <c r="U15" s="20">
        <v>1.0520529999999999</v>
      </c>
      <c r="V15" s="16" t="s">
        <v>5673</v>
      </c>
      <c r="W15" s="17">
        <v>0</v>
      </c>
      <c r="X15" s="16" t="s">
        <v>4261</v>
      </c>
      <c r="Y15" s="20">
        <v>1.0859909999999999</v>
      </c>
      <c r="Z15" s="16" t="s">
        <v>5696</v>
      </c>
      <c r="AA15" s="17">
        <f>SUM(PRODUCT(A3L308C2,A3L308C3),PRODUCT(A3L308C4,A3L308C5),PRODUCT(A3L308C6,A3L308C7))/A3L308C1</f>
        <v>7.2650563333333338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2427</v>
      </c>
      <c r="H16" s="16" t="s">
        <v>4253</v>
      </c>
      <c r="I16" s="20">
        <v>1</v>
      </c>
      <c r="J16" s="16" t="s">
        <v>5670</v>
      </c>
      <c r="K16" s="17">
        <v>2131</v>
      </c>
      <c r="L16" s="16" t="s">
        <v>4255</v>
      </c>
      <c r="M16" s="20">
        <v>1.0418510000000001</v>
      </c>
      <c r="N16" s="16" t="s">
        <v>5671</v>
      </c>
      <c r="O16" s="17">
        <v>1760</v>
      </c>
      <c r="P16" s="16" t="s">
        <v>4257</v>
      </c>
      <c r="Q16" s="20">
        <v>1.0678209999999999</v>
      </c>
      <c r="R16" s="16" t="s">
        <v>5672</v>
      </c>
      <c r="S16" s="17">
        <v>1681</v>
      </c>
      <c r="T16" s="16" t="s">
        <v>4259</v>
      </c>
      <c r="U16" s="20">
        <v>1.0520529999999999</v>
      </c>
      <c r="V16" s="16" t="s">
        <v>5673</v>
      </c>
      <c r="W16" s="17">
        <v>1659</v>
      </c>
      <c r="X16" s="16" t="s">
        <v>4261</v>
      </c>
      <c r="Y16" s="20">
        <v>1.0859909999999999</v>
      </c>
      <c r="Z16" s="16" t="s">
        <v>5697</v>
      </c>
      <c r="AA16" s="17">
        <f>SUM(PRODUCT(A3L309C2,A3L309C3),PRODUCT(A3L309C4,A3L309C5),PRODUCT(A3L309C6,A3L309C7))/A3L309C1</f>
        <v>2175.5164803333332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46380</v>
      </c>
      <c r="H17" s="16" t="s">
        <v>4253</v>
      </c>
      <c r="I17" s="20">
        <v>1</v>
      </c>
      <c r="J17" s="16" t="s">
        <v>5670</v>
      </c>
      <c r="K17" s="17">
        <v>56217</v>
      </c>
      <c r="L17" s="16" t="s">
        <v>4255</v>
      </c>
      <c r="M17" s="20">
        <v>1.0418510000000001</v>
      </c>
      <c r="N17" s="16" t="s">
        <v>5671</v>
      </c>
      <c r="O17" s="17">
        <v>56944</v>
      </c>
      <c r="P17" s="16" t="s">
        <v>4257</v>
      </c>
      <c r="Q17" s="20">
        <v>1.0678209999999999</v>
      </c>
      <c r="R17" s="16" t="s">
        <v>5672</v>
      </c>
      <c r="S17" s="17">
        <v>53489</v>
      </c>
      <c r="T17" s="16" t="s">
        <v>4259</v>
      </c>
      <c r="U17" s="20">
        <v>1.0520529999999999</v>
      </c>
      <c r="V17" s="16" t="s">
        <v>5673</v>
      </c>
      <c r="W17" s="17">
        <v>54474</v>
      </c>
      <c r="X17" s="16" t="s">
        <v>4261</v>
      </c>
      <c r="Y17" s="20">
        <v>1.0859909999999999</v>
      </c>
      <c r="Z17" s="16" t="s">
        <v>5698</v>
      </c>
      <c r="AA17" s="17">
        <f>SUM(PRODUCT(A3L310C2,A3L310C3),PRODUCT(A3L310C4,A3L310C5),PRODUCT(A3L310C6,A3L310C7))/A3L310C1</f>
        <v>55251.912230333335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89525</v>
      </c>
      <c r="H18" s="16" t="s">
        <v>4253</v>
      </c>
      <c r="I18" s="20">
        <v>1</v>
      </c>
      <c r="J18" s="16" t="s">
        <v>5670</v>
      </c>
      <c r="K18" s="17">
        <v>75345</v>
      </c>
      <c r="L18" s="16" t="s">
        <v>4255</v>
      </c>
      <c r="M18" s="20">
        <v>1.0418510000000001</v>
      </c>
      <c r="N18" s="16" t="s">
        <v>5671</v>
      </c>
      <c r="O18" s="17">
        <v>68169</v>
      </c>
      <c r="P18" s="16" t="s">
        <v>4257</v>
      </c>
      <c r="Q18" s="20">
        <v>1.0678209999999999</v>
      </c>
      <c r="R18" s="16" t="s">
        <v>5672</v>
      </c>
      <c r="S18" s="17">
        <v>82477</v>
      </c>
      <c r="T18" s="16" t="s">
        <v>4259</v>
      </c>
      <c r="U18" s="20">
        <v>1.0520529999999999</v>
      </c>
      <c r="V18" s="16" t="s">
        <v>5673</v>
      </c>
      <c r="W18" s="17">
        <v>87898</v>
      </c>
      <c r="X18" s="16" t="s">
        <v>4261</v>
      </c>
      <c r="Y18" s="20">
        <v>1.0859909999999999</v>
      </c>
      <c r="Z18" s="16" t="s">
        <v>5699</v>
      </c>
      <c r="AA18" s="17">
        <f>SUM(PRODUCT(A3L311C2,A3L311C3),PRODUCT(A3L311C4,A3L311C5),PRODUCT(A3L311C6,A3L311C7))/A3L311C1</f>
        <v>80271.851114666671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30658</v>
      </c>
      <c r="H19" s="16" t="s">
        <v>4253</v>
      </c>
      <c r="I19" s="20">
        <v>1</v>
      </c>
      <c r="J19" s="16" t="s">
        <v>5670</v>
      </c>
      <c r="K19" s="17">
        <v>31305</v>
      </c>
      <c r="L19" s="16" t="s">
        <v>4255</v>
      </c>
      <c r="M19" s="20">
        <v>1.0418510000000001</v>
      </c>
      <c r="N19" s="16" t="s">
        <v>5671</v>
      </c>
      <c r="O19" s="17">
        <v>28746</v>
      </c>
      <c r="P19" s="16" t="s">
        <v>4257</v>
      </c>
      <c r="Q19" s="20">
        <v>1.0678209999999999</v>
      </c>
      <c r="R19" s="16" t="s">
        <v>5672</v>
      </c>
      <c r="S19" s="17">
        <v>34556</v>
      </c>
      <c r="T19" s="16" t="s">
        <v>4259</v>
      </c>
      <c r="U19" s="20">
        <v>1.0520529999999999</v>
      </c>
      <c r="V19" s="16" t="s">
        <v>5673</v>
      </c>
      <c r="W19" s="17">
        <v>44034</v>
      </c>
      <c r="X19" s="16" t="s">
        <v>4261</v>
      </c>
      <c r="Y19" s="20">
        <v>1.0859909999999999</v>
      </c>
      <c r="Z19" s="16" t="s">
        <v>5700</v>
      </c>
      <c r="AA19" s="17">
        <f>SUM(PRODUCT(A3L312C2,A3L312C3),PRODUCT(A3L312C4,A3L312C5),PRODUCT(A3L312C6,A3L312C7))/A3L312C1</f>
        <v>31322.909340333335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231535</v>
      </c>
      <c r="H20" s="16" t="s">
        <v>4253</v>
      </c>
      <c r="I20" s="20">
        <v>1</v>
      </c>
      <c r="J20" s="16" t="s">
        <v>5670</v>
      </c>
      <c r="K20" s="17">
        <v>216875</v>
      </c>
      <c r="L20" s="16" t="s">
        <v>4255</v>
      </c>
      <c r="M20" s="20">
        <v>1.0418510000000001</v>
      </c>
      <c r="N20" s="16" t="s">
        <v>5671</v>
      </c>
      <c r="O20" s="17">
        <v>198267</v>
      </c>
      <c r="P20" s="16" t="s">
        <v>4257</v>
      </c>
      <c r="Q20" s="20">
        <v>1.0678209999999999</v>
      </c>
      <c r="R20" s="16" t="s">
        <v>5672</v>
      </c>
      <c r="S20" s="17">
        <v>216634</v>
      </c>
      <c r="T20" s="16" t="s">
        <v>4259</v>
      </c>
      <c r="U20" s="20">
        <v>1.0520529999999999</v>
      </c>
      <c r="V20" s="16" t="s">
        <v>5673</v>
      </c>
      <c r="W20" s="17">
        <v>224040</v>
      </c>
      <c r="X20" s="16" t="s">
        <v>4261</v>
      </c>
      <c r="Y20" s="20">
        <v>1.0859909999999999</v>
      </c>
      <c r="Z20" s="16" t="s">
        <v>5701</v>
      </c>
      <c r="AA20" s="17">
        <f>SUM(PRODUCT(A3L313C2,A3L313C3),PRODUCT(A3L313C4,A3L313C5),PRODUCT(A3L313C6,A3L313C7))/A3L313C1</f>
        <v>223066.70061066668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22288</v>
      </c>
      <c r="H21" s="16" t="s">
        <v>4253</v>
      </c>
      <c r="I21" s="20">
        <v>1</v>
      </c>
      <c r="J21" s="16" t="s">
        <v>5670</v>
      </c>
      <c r="K21" s="17">
        <v>33371</v>
      </c>
      <c r="L21" s="16" t="s">
        <v>4255</v>
      </c>
      <c r="M21" s="20">
        <v>1.0418510000000001</v>
      </c>
      <c r="N21" s="16" t="s">
        <v>5671</v>
      </c>
      <c r="O21" s="17">
        <v>45759</v>
      </c>
      <c r="P21" s="16" t="s">
        <v>4257</v>
      </c>
      <c r="Q21" s="20">
        <v>1.0678209999999999</v>
      </c>
      <c r="R21" s="16" t="s">
        <v>5672</v>
      </c>
      <c r="S21" s="17">
        <v>48705</v>
      </c>
      <c r="T21" s="16" t="s">
        <v>4259</v>
      </c>
      <c r="U21" s="20">
        <v>1.0520529999999999</v>
      </c>
      <c r="V21" s="16" t="s">
        <v>5673</v>
      </c>
      <c r="W21" s="17">
        <v>38577</v>
      </c>
      <c r="X21" s="16" t="s">
        <v>4261</v>
      </c>
      <c r="Y21" s="20">
        <v>1.0859909999999999</v>
      </c>
      <c r="Z21" s="16" t="s">
        <v>5702</v>
      </c>
      <c r="AA21" s="17">
        <f>SUM(PRODUCT(A3L314C2,A3L314C3),PRODUCT(A3L314C4,A3L314C5),PRODUCT(A3L314C6,A3L314C7))/A3L314C1</f>
        <v>35306.010286666664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31902</v>
      </c>
      <c r="H22" s="16" t="s">
        <v>4253</v>
      </c>
      <c r="I22" s="20">
        <v>1</v>
      </c>
      <c r="J22" s="16" t="s">
        <v>5670</v>
      </c>
      <c r="K22" s="17">
        <v>40066</v>
      </c>
      <c r="L22" s="16" t="s">
        <v>4255</v>
      </c>
      <c r="M22" s="20">
        <v>1.0418510000000001</v>
      </c>
      <c r="N22" s="16" t="s">
        <v>5671</v>
      </c>
      <c r="O22" s="17">
        <v>34441</v>
      </c>
      <c r="P22" s="16" t="s">
        <v>4257</v>
      </c>
      <c r="Q22" s="20">
        <v>1.0678209999999999</v>
      </c>
      <c r="R22" s="16" t="s">
        <v>5672</v>
      </c>
      <c r="S22" s="17">
        <v>26260</v>
      </c>
      <c r="T22" s="16" t="s">
        <v>4259</v>
      </c>
      <c r="U22" s="20">
        <v>1.0520529999999999</v>
      </c>
      <c r="V22" s="16" t="s">
        <v>5673</v>
      </c>
      <c r="W22" s="17">
        <v>20953</v>
      </c>
      <c r="X22" s="16" t="s">
        <v>4261</v>
      </c>
      <c r="Y22" s="20">
        <v>1.0859909999999999</v>
      </c>
      <c r="Z22" s="16" t="s">
        <v>5703</v>
      </c>
      <c r="AA22" s="17">
        <f>SUM(PRODUCT(A3L315C2,A3L315C3),PRODUCT(A3L315C4,A3L315C5),PRODUCT(A3L315C6,A3L315C7))/A3L315C1</f>
        <v>36807.208409000006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61287</v>
      </c>
      <c r="H23" s="16" t="s">
        <v>4253</v>
      </c>
      <c r="I23" s="20">
        <v>1</v>
      </c>
      <c r="J23" s="16" t="s">
        <v>5670</v>
      </c>
      <c r="K23" s="17">
        <v>59160</v>
      </c>
      <c r="L23" s="16" t="s">
        <v>4255</v>
      </c>
      <c r="M23" s="20">
        <v>1.0418510000000001</v>
      </c>
      <c r="N23" s="16" t="s">
        <v>5671</v>
      </c>
      <c r="O23" s="17">
        <v>40246</v>
      </c>
      <c r="P23" s="16" t="s">
        <v>4257</v>
      </c>
      <c r="Q23" s="20">
        <v>1.0678209999999999</v>
      </c>
      <c r="R23" s="16" t="s">
        <v>5672</v>
      </c>
      <c r="S23" s="17">
        <v>26559</v>
      </c>
      <c r="T23" s="16" t="s">
        <v>4259</v>
      </c>
      <c r="U23" s="20">
        <v>1.0520529999999999</v>
      </c>
      <c r="V23" s="16" t="s">
        <v>5673</v>
      </c>
      <c r="W23" s="17">
        <v>25825</v>
      </c>
      <c r="X23" s="16" t="s">
        <v>4261</v>
      </c>
      <c r="Y23" s="20">
        <v>1.0859909999999999</v>
      </c>
      <c r="Z23" s="16" t="s">
        <v>5704</v>
      </c>
      <c r="AA23" s="17">
        <f>SUM(PRODUCT(A3L316C2,A3L316C3),PRODUCT(A3L316C4,A3L316C5),PRODUCT(A3L316C6,A3L316C7))/A3L316C1</f>
        <v>55299.476375333325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7650</v>
      </c>
      <c r="H24" s="16" t="s">
        <v>4253</v>
      </c>
      <c r="I24" s="20">
        <v>1</v>
      </c>
      <c r="J24" s="16" t="s">
        <v>5670</v>
      </c>
      <c r="K24" s="17">
        <v>11701</v>
      </c>
      <c r="L24" s="16" t="s">
        <v>4255</v>
      </c>
      <c r="M24" s="20">
        <v>1.0418510000000001</v>
      </c>
      <c r="N24" s="16" t="s">
        <v>5671</v>
      </c>
      <c r="O24" s="17">
        <v>10040</v>
      </c>
      <c r="P24" s="16" t="s">
        <v>4257</v>
      </c>
      <c r="Q24" s="20">
        <v>1.0678209999999999</v>
      </c>
      <c r="R24" s="16" t="s">
        <v>5672</v>
      </c>
      <c r="S24" s="17">
        <v>5996</v>
      </c>
      <c r="T24" s="16" t="s">
        <v>4259</v>
      </c>
      <c r="U24" s="20">
        <v>1.0520529999999999</v>
      </c>
      <c r="V24" s="16" t="s">
        <v>5673</v>
      </c>
      <c r="W24" s="17">
        <v>9939</v>
      </c>
      <c r="X24" s="16" t="s">
        <v>4261</v>
      </c>
      <c r="Y24" s="20">
        <v>1.0859909999999999</v>
      </c>
      <c r="Z24" s="16" t="s">
        <v>5705</v>
      </c>
      <c r="AA24" s="17">
        <f>SUM(PRODUCT(A3L317C2,A3L317C3),PRODUCT(A3L317C4,A3L317C5),PRODUCT(A3L317C6,A3L317C7))/A3L317C1</f>
        <v>10187.207130333334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20387</v>
      </c>
      <c r="H25" s="16" t="s">
        <v>4253</v>
      </c>
      <c r="I25" s="20">
        <v>1</v>
      </c>
      <c r="J25" s="16" t="s">
        <v>5670</v>
      </c>
      <c r="K25" s="17">
        <v>18365</v>
      </c>
      <c r="L25" s="16" t="s">
        <v>4255</v>
      </c>
      <c r="M25" s="20">
        <v>1.0418510000000001</v>
      </c>
      <c r="N25" s="16" t="s">
        <v>5671</v>
      </c>
      <c r="O25" s="17">
        <v>17333</v>
      </c>
      <c r="P25" s="16" t="s">
        <v>4257</v>
      </c>
      <c r="Q25" s="20">
        <v>1.0678209999999999</v>
      </c>
      <c r="R25" s="16" t="s">
        <v>5672</v>
      </c>
      <c r="S25" s="17">
        <v>17745</v>
      </c>
      <c r="T25" s="16" t="s">
        <v>4259</v>
      </c>
      <c r="U25" s="20">
        <v>1.0520529999999999</v>
      </c>
      <c r="V25" s="16" t="s">
        <v>5673</v>
      </c>
      <c r="W25" s="17">
        <v>21648</v>
      </c>
      <c r="X25" s="16" t="s">
        <v>4261</v>
      </c>
      <c r="Y25" s="20">
        <v>1.0859909999999999</v>
      </c>
      <c r="Z25" s="16" t="s">
        <v>5706</v>
      </c>
      <c r="AA25" s="17">
        <f>SUM(PRODUCT(A3L318C2,A3L318C3),PRODUCT(A3L318C4,A3L318C5),PRODUCT(A3L318C6,A3L318C7))/A3L318C1</f>
        <v>19343.045002666669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15648</v>
      </c>
      <c r="H26" s="16" t="s">
        <v>4253</v>
      </c>
      <c r="I26" s="20">
        <v>1</v>
      </c>
      <c r="J26" s="16" t="s">
        <v>5670</v>
      </c>
      <c r="K26" s="17">
        <v>14016</v>
      </c>
      <c r="L26" s="16" t="s">
        <v>4255</v>
      </c>
      <c r="M26" s="20">
        <v>1.0418510000000001</v>
      </c>
      <c r="N26" s="16" t="s">
        <v>5671</v>
      </c>
      <c r="O26" s="17">
        <v>17436</v>
      </c>
      <c r="P26" s="16" t="s">
        <v>4257</v>
      </c>
      <c r="Q26" s="20">
        <v>1.0678209999999999</v>
      </c>
      <c r="R26" s="16" t="s">
        <v>5672</v>
      </c>
      <c r="S26" s="17">
        <v>14327</v>
      </c>
      <c r="T26" s="16" t="s">
        <v>4259</v>
      </c>
      <c r="U26" s="20">
        <v>1.0520529999999999</v>
      </c>
      <c r="V26" s="16" t="s">
        <v>5673</v>
      </c>
      <c r="W26" s="17">
        <v>7176</v>
      </c>
      <c r="X26" s="16" t="s">
        <v>4261</v>
      </c>
      <c r="Y26" s="20">
        <v>1.0859909999999999</v>
      </c>
      <c r="Z26" s="16" t="s">
        <v>5707</v>
      </c>
      <c r="AA26" s="17">
        <f>SUM(PRODUCT(A3L319C2,A3L319C3),PRODUCT(A3L319C4,A3L319C5),PRODUCT(A3L319C6,A3L319C7))/A3L319C1</f>
        <v>16289.703524000002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451</v>
      </c>
      <c r="H27" s="16" t="s">
        <v>4253</v>
      </c>
      <c r="I27" s="20">
        <v>1</v>
      </c>
      <c r="J27" s="16" t="s">
        <v>5670</v>
      </c>
      <c r="K27" s="17">
        <v>277</v>
      </c>
      <c r="L27" s="16" t="s">
        <v>4255</v>
      </c>
      <c r="M27" s="20">
        <v>1.0418510000000001</v>
      </c>
      <c r="N27" s="16" t="s">
        <v>5671</v>
      </c>
      <c r="O27" s="17">
        <v>230</v>
      </c>
      <c r="P27" s="16" t="s">
        <v>4257</v>
      </c>
      <c r="Q27" s="20">
        <v>1.0678209999999999</v>
      </c>
      <c r="R27" s="16" t="s">
        <v>5672</v>
      </c>
      <c r="S27" s="17">
        <v>5755</v>
      </c>
      <c r="T27" s="16" t="s">
        <v>4259</v>
      </c>
      <c r="U27" s="20">
        <v>1.0520529999999999</v>
      </c>
      <c r="V27" s="16" t="s">
        <v>5673</v>
      </c>
      <c r="W27" s="17">
        <v>7248</v>
      </c>
      <c r="X27" s="16" t="s">
        <v>4261</v>
      </c>
      <c r="Y27" s="20">
        <v>1.0859909999999999</v>
      </c>
      <c r="Z27" s="16" t="s">
        <v>5708</v>
      </c>
      <c r="AA27" s="17">
        <f>SUM(PRODUCT(A3L320C2,A3L320C3),PRODUCT(A3L320C4,A3L320C5),PRODUCT(A3L320C6,A3L320C7))/A3L320C1</f>
        <v>328.39718566666664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31266</v>
      </c>
      <c r="H28" s="16" t="s">
        <v>4253</v>
      </c>
      <c r="I28" s="20">
        <v>1</v>
      </c>
      <c r="J28" s="16" t="s">
        <v>5670</v>
      </c>
      <c r="K28" s="17">
        <v>32654</v>
      </c>
      <c r="L28" s="16" t="s">
        <v>4255</v>
      </c>
      <c r="M28" s="20">
        <v>1.0418510000000001</v>
      </c>
      <c r="N28" s="16" t="s">
        <v>5671</v>
      </c>
      <c r="O28" s="17">
        <v>28409</v>
      </c>
      <c r="P28" s="16" t="s">
        <v>4257</v>
      </c>
      <c r="Q28" s="20">
        <v>1.0678209999999999</v>
      </c>
      <c r="R28" s="16" t="s">
        <v>5672</v>
      </c>
      <c r="S28" s="17">
        <v>28325</v>
      </c>
      <c r="T28" s="16" t="s">
        <v>4259</v>
      </c>
      <c r="U28" s="20">
        <v>1.0520529999999999</v>
      </c>
      <c r="V28" s="16" t="s">
        <v>5673</v>
      </c>
      <c r="W28" s="17">
        <v>21987</v>
      </c>
      <c r="X28" s="16" t="s">
        <v>4261</v>
      </c>
      <c r="Y28" s="20">
        <v>1.0859909999999999</v>
      </c>
      <c r="Z28" s="16" t="s">
        <v>5709</v>
      </c>
      <c r="AA28" s="17">
        <f>SUM(PRODUCT(A3L321C2,A3L321C3),PRODUCT(A3L321C4,A3L321C5),PRODUCT(A3L321C6,A3L321C7))/A3L321C1</f>
        <v>31874.109781000003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45000</v>
      </c>
      <c r="H29" s="16" t="s">
        <v>4253</v>
      </c>
      <c r="I29" s="20">
        <v>1</v>
      </c>
      <c r="J29" s="16" t="s">
        <v>5670</v>
      </c>
      <c r="K29" s="17">
        <v>45295</v>
      </c>
      <c r="L29" s="16" t="s">
        <v>4255</v>
      </c>
      <c r="M29" s="20">
        <v>1.0418510000000001</v>
      </c>
      <c r="N29" s="16" t="s">
        <v>5671</v>
      </c>
      <c r="O29" s="17">
        <v>42504</v>
      </c>
      <c r="P29" s="16" t="s">
        <v>4257</v>
      </c>
      <c r="Q29" s="20">
        <v>1.0678209999999999</v>
      </c>
      <c r="R29" s="16" t="s">
        <v>5672</v>
      </c>
      <c r="S29" s="17">
        <v>38109</v>
      </c>
      <c r="T29" s="16" t="s">
        <v>4259</v>
      </c>
      <c r="U29" s="20">
        <v>1.0520529999999999</v>
      </c>
      <c r="V29" s="16" t="s">
        <v>5673</v>
      </c>
      <c r="W29" s="17">
        <v>32463</v>
      </c>
      <c r="X29" s="16" t="s">
        <v>4261</v>
      </c>
      <c r="Y29" s="20">
        <v>1.0859909999999999</v>
      </c>
      <c r="Z29" s="16" t="s">
        <v>5710</v>
      </c>
      <c r="AA29" s="17">
        <f>SUM(PRODUCT(A3L322C2,A3L322C3),PRODUCT(A3L322C4,A3L322C5),PRODUCT(A3L322C6,A3L322C7))/A3L322C1</f>
        <v>45859.101609666664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254</v>
      </c>
      <c r="H30" s="16" t="s">
        <v>4253</v>
      </c>
      <c r="I30" s="20">
        <v>1</v>
      </c>
      <c r="J30" s="16" t="s">
        <v>5670</v>
      </c>
      <c r="K30" s="17">
        <v>247</v>
      </c>
      <c r="L30" s="16" t="s">
        <v>4255</v>
      </c>
      <c r="M30" s="20">
        <v>1.0418510000000001</v>
      </c>
      <c r="N30" s="16" t="s">
        <v>5671</v>
      </c>
      <c r="O30" s="17">
        <v>119</v>
      </c>
      <c r="P30" s="16" t="s">
        <v>4257</v>
      </c>
      <c r="Q30" s="20">
        <v>1.0678209999999999</v>
      </c>
      <c r="R30" s="16" t="s">
        <v>5672</v>
      </c>
      <c r="S30" s="17">
        <v>220</v>
      </c>
      <c r="T30" s="16" t="s">
        <v>4259</v>
      </c>
      <c r="U30" s="20">
        <v>1.0520529999999999</v>
      </c>
      <c r="V30" s="16" t="s">
        <v>5673</v>
      </c>
      <c r="W30" s="17">
        <v>176</v>
      </c>
      <c r="X30" s="16" t="s">
        <v>4261</v>
      </c>
      <c r="Y30" s="20">
        <v>1.0859909999999999</v>
      </c>
      <c r="Z30" s="16" t="s">
        <v>5711</v>
      </c>
      <c r="AA30" s="17">
        <f>SUM(PRODUCT(A3L323C2,A3L323C3),PRODUCT(A3L323C4,A3L323C5),PRODUCT(A3L323C6,A3L323C7))/A3L323C1</f>
        <v>212.80263199999999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1.0418510000000001</v>
      </c>
      <c r="N31" s="16" t="s">
        <v>5671</v>
      </c>
      <c r="O31" s="17">
        <v>0</v>
      </c>
      <c r="P31" s="16" t="s">
        <v>4257</v>
      </c>
      <c r="Q31" s="20">
        <v>1.0678209999999999</v>
      </c>
      <c r="R31" s="16" t="s">
        <v>5672</v>
      </c>
      <c r="S31" s="17">
        <v>0</v>
      </c>
      <c r="T31" s="16" t="s">
        <v>4259</v>
      </c>
      <c r="U31" s="20">
        <v>1.0520529999999999</v>
      </c>
      <c r="V31" s="16" t="s">
        <v>5673</v>
      </c>
      <c r="W31" s="17">
        <v>0</v>
      </c>
      <c r="X31" s="16" t="s">
        <v>4261</v>
      </c>
      <c r="Y31" s="20">
        <v>1.0859909999999999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1547</v>
      </c>
      <c r="H32" s="16" t="s">
        <v>4253</v>
      </c>
      <c r="I32" s="20">
        <v>1</v>
      </c>
      <c r="J32" s="16" t="s">
        <v>5670</v>
      </c>
      <c r="K32" s="17">
        <v>1332</v>
      </c>
      <c r="L32" s="16" t="s">
        <v>4255</v>
      </c>
      <c r="M32" s="20">
        <v>1.0418510000000001</v>
      </c>
      <c r="N32" s="16" t="s">
        <v>5671</v>
      </c>
      <c r="O32" s="17">
        <v>1256</v>
      </c>
      <c r="P32" s="16" t="s">
        <v>4257</v>
      </c>
      <c r="Q32" s="20">
        <v>1.0678209999999999</v>
      </c>
      <c r="R32" s="16" t="s">
        <v>5672</v>
      </c>
      <c r="S32" s="17">
        <v>1944</v>
      </c>
      <c r="T32" s="16" t="s">
        <v>4259</v>
      </c>
      <c r="U32" s="20">
        <v>1.0520529999999999</v>
      </c>
      <c r="V32" s="16" t="s">
        <v>5673</v>
      </c>
      <c r="W32" s="17">
        <v>1381</v>
      </c>
      <c r="X32" s="16" t="s">
        <v>4261</v>
      </c>
      <c r="Y32" s="20">
        <v>1.0859909999999999</v>
      </c>
      <c r="Z32" s="16" t="s">
        <v>5713</v>
      </c>
      <c r="AA32" s="17">
        <f>SUM(PRODUCT(A3L325C2,A3L325C3),PRODUCT(A3L325C4,A3L325C5),PRODUCT(A3L325C6,A3L325C7))/A3L325C1</f>
        <v>1425.3095693333332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638207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638376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591659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602782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599478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645028.52633833338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0.86332200000000003</v>
      </c>
      <c r="N34" s="16" t="s">
        <v>5671</v>
      </c>
      <c r="O34" s="17">
        <v>0</v>
      </c>
      <c r="P34" s="16" t="s">
        <v>4257</v>
      </c>
      <c r="Q34" s="20">
        <v>0.8735541</v>
      </c>
      <c r="R34" s="16" t="s">
        <v>5672</v>
      </c>
      <c r="S34" s="17">
        <v>0</v>
      </c>
      <c r="T34" s="16" t="s">
        <v>4259</v>
      </c>
      <c r="U34" s="20">
        <v>0.86285319999999999</v>
      </c>
      <c r="V34" s="16" t="s">
        <v>5673</v>
      </c>
      <c r="W34" s="17">
        <v>0</v>
      </c>
      <c r="X34" s="16" t="s">
        <v>4261</v>
      </c>
      <c r="Y34" s="20">
        <v>0.88220799999999999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5500</v>
      </c>
      <c r="H35" s="16" t="s">
        <v>4253</v>
      </c>
      <c r="I35" s="20">
        <v>1</v>
      </c>
      <c r="J35" s="16" t="s">
        <v>5670</v>
      </c>
      <c r="K35" s="17">
        <v>6286</v>
      </c>
      <c r="L35" s="16" t="s">
        <v>4255</v>
      </c>
      <c r="M35" s="20">
        <v>0.86332200000000003</v>
      </c>
      <c r="N35" s="16" t="s">
        <v>5671</v>
      </c>
      <c r="O35" s="17">
        <v>5618</v>
      </c>
      <c r="P35" s="16" t="s">
        <v>4257</v>
      </c>
      <c r="Q35" s="20">
        <v>0.8735541</v>
      </c>
      <c r="R35" s="16" t="s">
        <v>5672</v>
      </c>
      <c r="S35" s="17">
        <v>2691</v>
      </c>
      <c r="T35" s="16" t="s">
        <v>4259</v>
      </c>
      <c r="U35" s="20">
        <v>0.86285319999999999</v>
      </c>
      <c r="V35" s="16" t="s">
        <v>5673</v>
      </c>
      <c r="W35" s="17">
        <v>2515</v>
      </c>
      <c r="X35" s="16" t="s">
        <v>4261</v>
      </c>
      <c r="Y35" s="20">
        <v>0.88220799999999999</v>
      </c>
      <c r="Z35" s="16" t="s">
        <v>5721</v>
      </c>
      <c r="AA35" s="17">
        <f>SUM(PRODUCT(A3L328C2,A3L328C3),PRODUCT(A3L328C4,A3L328C5),PRODUCT(A3L328C6,A3L328C7))/A3L328C1</f>
        <v>5278.1563419333334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0.86332200000000003</v>
      </c>
      <c r="N36" s="16" t="s">
        <v>5671</v>
      </c>
      <c r="O36" s="17">
        <v>0</v>
      </c>
      <c r="P36" s="16" t="s">
        <v>4257</v>
      </c>
      <c r="Q36" s="20">
        <v>0.8735541</v>
      </c>
      <c r="R36" s="16" t="s">
        <v>5672</v>
      </c>
      <c r="S36" s="17">
        <v>66</v>
      </c>
      <c r="T36" s="16" t="s">
        <v>4259</v>
      </c>
      <c r="U36" s="20">
        <v>0.86285319999999999</v>
      </c>
      <c r="V36" s="16" t="s">
        <v>5673</v>
      </c>
      <c r="W36" s="17">
        <v>144</v>
      </c>
      <c r="X36" s="16" t="s">
        <v>4261</v>
      </c>
      <c r="Y36" s="20">
        <v>0.88220799999999999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579</v>
      </c>
      <c r="H37" s="16" t="s">
        <v>4253</v>
      </c>
      <c r="I37" s="20">
        <v>1</v>
      </c>
      <c r="J37" s="16" t="s">
        <v>5670</v>
      </c>
      <c r="K37" s="17">
        <v>922</v>
      </c>
      <c r="L37" s="16" t="s">
        <v>4255</v>
      </c>
      <c r="M37" s="20">
        <v>0.86332200000000003</v>
      </c>
      <c r="N37" s="16" t="s">
        <v>5671</v>
      </c>
      <c r="O37" s="17">
        <v>639</v>
      </c>
      <c r="P37" s="16" t="s">
        <v>4257</v>
      </c>
      <c r="Q37" s="20">
        <v>0.8735541</v>
      </c>
      <c r="R37" s="16" t="s">
        <v>5672</v>
      </c>
      <c r="S37" s="17">
        <v>3277</v>
      </c>
      <c r="T37" s="16" t="s">
        <v>4259</v>
      </c>
      <c r="U37" s="20">
        <v>0.86285319999999999</v>
      </c>
      <c r="V37" s="16" t="s">
        <v>5673</v>
      </c>
      <c r="W37" s="17">
        <v>4608</v>
      </c>
      <c r="X37" s="16" t="s">
        <v>4261</v>
      </c>
      <c r="Y37" s="20">
        <v>0.88220799999999999</v>
      </c>
      <c r="Z37" s="16" t="s">
        <v>5723</v>
      </c>
      <c r="AA37" s="17">
        <f>SUM(PRODUCT(A3L330C2,A3L330C3),PRODUCT(A3L330C4,A3L330C5),PRODUCT(A3L330C6,A3L330C7))/A3L330C1</f>
        <v>644.39465129999996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0.86332200000000003</v>
      </c>
      <c r="N38" s="16" t="s">
        <v>5671</v>
      </c>
      <c r="O38" s="17">
        <v>0</v>
      </c>
      <c r="P38" s="16" t="s">
        <v>4257</v>
      </c>
      <c r="Q38" s="20">
        <v>0.8735541</v>
      </c>
      <c r="R38" s="16" t="s">
        <v>5672</v>
      </c>
      <c r="S38" s="17">
        <v>0</v>
      </c>
      <c r="T38" s="16" t="s">
        <v>4259</v>
      </c>
      <c r="U38" s="20">
        <v>0.86285319999999999</v>
      </c>
      <c r="V38" s="16" t="s">
        <v>5673</v>
      </c>
      <c r="W38" s="17">
        <v>0</v>
      </c>
      <c r="X38" s="16" t="s">
        <v>4261</v>
      </c>
      <c r="Y38" s="20">
        <v>0.88220799999999999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1738</v>
      </c>
      <c r="H39" s="16" t="s">
        <v>4253</v>
      </c>
      <c r="I39" s="20">
        <v>1</v>
      </c>
      <c r="J39" s="16" t="s">
        <v>5670</v>
      </c>
      <c r="K39" s="17">
        <v>4556</v>
      </c>
      <c r="L39" s="16" t="s">
        <v>4255</v>
      </c>
      <c r="M39" s="20">
        <v>0.86332200000000003</v>
      </c>
      <c r="N39" s="16" t="s">
        <v>5671</v>
      </c>
      <c r="O39" s="17">
        <v>2888</v>
      </c>
      <c r="P39" s="16" t="s">
        <v>4257</v>
      </c>
      <c r="Q39" s="20">
        <v>0.8735541</v>
      </c>
      <c r="R39" s="16" t="s">
        <v>5672</v>
      </c>
      <c r="S39" s="17">
        <v>3479</v>
      </c>
      <c r="T39" s="16" t="s">
        <v>4259</v>
      </c>
      <c r="U39" s="20">
        <v>0.86285319999999999</v>
      </c>
      <c r="V39" s="16" t="s">
        <v>5673</v>
      </c>
      <c r="W39" s="17">
        <v>3872</v>
      </c>
      <c r="X39" s="16" t="s">
        <v>4261</v>
      </c>
      <c r="Y39" s="20">
        <v>0.88220799999999999</v>
      </c>
      <c r="Z39" s="16" t="s">
        <v>5725</v>
      </c>
      <c r="AA39" s="17">
        <f>SUM(PRODUCT(A3L332C2,A3L332C3),PRODUCT(A3L332C4,A3L332C5),PRODUCT(A3L332C6,A3L332C7))/A3L332C1</f>
        <v>2731.3730909333335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53421</v>
      </c>
      <c r="H40" s="16" t="s">
        <v>4253</v>
      </c>
      <c r="I40" s="20">
        <v>1</v>
      </c>
      <c r="J40" s="16" t="s">
        <v>5670</v>
      </c>
      <c r="K40" s="17">
        <v>65463</v>
      </c>
      <c r="L40" s="16" t="s">
        <v>4255</v>
      </c>
      <c r="M40" s="20">
        <v>0.86332200000000003</v>
      </c>
      <c r="N40" s="16" t="s">
        <v>5671</v>
      </c>
      <c r="O40" s="17">
        <v>46000</v>
      </c>
      <c r="P40" s="16" t="s">
        <v>4257</v>
      </c>
      <c r="Q40" s="20">
        <v>0.8735541</v>
      </c>
      <c r="R40" s="16" t="s">
        <v>5672</v>
      </c>
      <c r="S40" s="17">
        <v>35812</v>
      </c>
      <c r="T40" s="16" t="s">
        <v>4259</v>
      </c>
      <c r="U40" s="20">
        <v>0.86285319999999999</v>
      </c>
      <c r="V40" s="16" t="s">
        <v>5673</v>
      </c>
      <c r="W40" s="17">
        <v>38800</v>
      </c>
      <c r="X40" s="16" t="s">
        <v>4261</v>
      </c>
      <c r="Y40" s="20">
        <v>0.88220799999999999</v>
      </c>
      <c r="Z40" s="16" t="s">
        <v>5726</v>
      </c>
      <c r="AA40" s="17">
        <f>SUM(PRODUCT(A3L333C2,A3L333C3),PRODUCT(A3L333C4,A3L333C5),PRODUCT(A3L333C6,A3L333C7))/A3L333C1</f>
        <v>50040.045561999992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0.86332200000000003</v>
      </c>
      <c r="N41" s="16" t="s">
        <v>5671</v>
      </c>
      <c r="O41" s="17">
        <v>0</v>
      </c>
      <c r="P41" s="16" t="s">
        <v>4257</v>
      </c>
      <c r="Q41" s="20">
        <v>0.8735541</v>
      </c>
      <c r="R41" s="16" t="s">
        <v>5672</v>
      </c>
      <c r="S41" s="17">
        <v>0</v>
      </c>
      <c r="T41" s="16" t="s">
        <v>4259</v>
      </c>
      <c r="U41" s="20">
        <v>0.86285319999999999</v>
      </c>
      <c r="V41" s="16" t="s">
        <v>5673</v>
      </c>
      <c r="W41" s="17">
        <v>0</v>
      </c>
      <c r="X41" s="16" t="s">
        <v>4261</v>
      </c>
      <c r="Y41" s="20">
        <v>0.88220799999999999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0.86332200000000003</v>
      </c>
      <c r="N42" s="16" t="s">
        <v>5671</v>
      </c>
      <c r="O42" s="17">
        <v>0</v>
      </c>
      <c r="P42" s="16" t="s">
        <v>4257</v>
      </c>
      <c r="Q42" s="20">
        <v>0.8735541</v>
      </c>
      <c r="R42" s="16" t="s">
        <v>5672</v>
      </c>
      <c r="S42" s="17">
        <v>0</v>
      </c>
      <c r="T42" s="16" t="s">
        <v>4259</v>
      </c>
      <c r="U42" s="20">
        <v>0.86285319999999999</v>
      </c>
      <c r="V42" s="16" t="s">
        <v>5673</v>
      </c>
      <c r="W42" s="17">
        <v>0</v>
      </c>
      <c r="X42" s="16" t="s">
        <v>4261</v>
      </c>
      <c r="Y42" s="20">
        <v>0.88220799999999999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8288</v>
      </c>
      <c r="H43" s="16" t="s">
        <v>4253</v>
      </c>
      <c r="I43" s="20">
        <v>1</v>
      </c>
      <c r="J43" s="16" t="s">
        <v>5670</v>
      </c>
      <c r="K43" s="17">
        <v>8378</v>
      </c>
      <c r="L43" s="16" t="s">
        <v>4255</v>
      </c>
      <c r="M43" s="20">
        <v>0.86332200000000003</v>
      </c>
      <c r="N43" s="16" t="s">
        <v>5671</v>
      </c>
      <c r="O43" s="17">
        <v>7540</v>
      </c>
      <c r="P43" s="16" t="s">
        <v>4257</v>
      </c>
      <c r="Q43" s="20">
        <v>0.8735541</v>
      </c>
      <c r="R43" s="16" t="s">
        <v>5672</v>
      </c>
      <c r="S43" s="17">
        <v>7819</v>
      </c>
      <c r="T43" s="16" t="s">
        <v>4259</v>
      </c>
      <c r="U43" s="20">
        <v>0.86285319999999999</v>
      </c>
      <c r="V43" s="16" t="s">
        <v>5673</v>
      </c>
      <c r="W43" s="17">
        <v>8053</v>
      </c>
      <c r="X43" s="16" t="s">
        <v>4261</v>
      </c>
      <c r="Y43" s="20">
        <v>0.88220799999999999</v>
      </c>
      <c r="Z43" s="16" t="s">
        <v>5729</v>
      </c>
      <c r="AA43" s="17">
        <f>SUM(PRODUCT(A3L336C2,A3L336C3),PRODUCT(A3L336C4,A3L336C5),PRODUCT(A3L336C6,A3L336C7))/A3L336C1</f>
        <v>7369.1698766666668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34019</v>
      </c>
      <c r="H44" s="16" t="s">
        <v>4253</v>
      </c>
      <c r="I44" s="20">
        <v>1</v>
      </c>
      <c r="J44" s="16" t="s">
        <v>5670</v>
      </c>
      <c r="K44" s="17">
        <v>31867</v>
      </c>
      <c r="L44" s="16" t="s">
        <v>4255</v>
      </c>
      <c r="M44" s="20">
        <v>0.86332200000000003</v>
      </c>
      <c r="N44" s="16" t="s">
        <v>5671</v>
      </c>
      <c r="O44" s="17">
        <v>35506</v>
      </c>
      <c r="P44" s="16" t="s">
        <v>4257</v>
      </c>
      <c r="Q44" s="20">
        <v>0.8735541</v>
      </c>
      <c r="R44" s="16" t="s">
        <v>5672</v>
      </c>
      <c r="S44" s="17">
        <v>31836</v>
      </c>
      <c r="T44" s="16" t="s">
        <v>4259</v>
      </c>
      <c r="U44" s="20">
        <v>0.86285319999999999</v>
      </c>
      <c r="V44" s="16" t="s">
        <v>5673</v>
      </c>
      <c r="W44" s="17">
        <v>32045</v>
      </c>
      <c r="X44" s="16" t="s">
        <v>4261</v>
      </c>
      <c r="Y44" s="20">
        <v>0.88220799999999999</v>
      </c>
      <c r="Z44" s="16" t="s">
        <v>5730</v>
      </c>
      <c r="AA44" s="17">
        <f>SUM(PRODUCT(A3L337C2,A3L337C3),PRODUCT(A3L337C4,A3L337C5),PRODUCT(A3L337C6,A3L337C7))/A3L337C1</f>
        <v>30848.96468286667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6124</v>
      </c>
      <c r="H45" s="16" t="s">
        <v>4253</v>
      </c>
      <c r="I45" s="20">
        <v>1</v>
      </c>
      <c r="J45" s="16" t="s">
        <v>5670</v>
      </c>
      <c r="K45" s="17">
        <v>7024</v>
      </c>
      <c r="L45" s="16" t="s">
        <v>4255</v>
      </c>
      <c r="M45" s="20">
        <v>0.92961260000000001</v>
      </c>
      <c r="N45" s="16" t="s">
        <v>5671</v>
      </c>
      <c r="O45" s="17">
        <v>8579</v>
      </c>
      <c r="P45" s="16" t="s">
        <v>4257</v>
      </c>
      <c r="Q45" s="20">
        <v>0.9418299</v>
      </c>
      <c r="R45" s="16" t="s">
        <v>5672</v>
      </c>
      <c r="S45" s="17">
        <v>10190</v>
      </c>
      <c r="T45" s="16" t="s">
        <v>4259</v>
      </c>
      <c r="U45" s="20">
        <v>0.92272989999999999</v>
      </c>
      <c r="V45" s="16" t="s">
        <v>5673</v>
      </c>
      <c r="W45" s="17">
        <v>10248</v>
      </c>
      <c r="X45" s="16" t="s">
        <v>4261</v>
      </c>
      <c r="Y45" s="20">
        <v>0.95838429999999997</v>
      </c>
      <c r="Z45" s="16" t="s">
        <v>5731</v>
      </c>
      <c r="AA45" s="17">
        <f>SUM(PRODUCT(A3L338C2,A3L338C3),PRODUCT(A3L338C4,A3L338C5),PRODUCT(A3L338C6,A3L338C7))/A3L338C1</f>
        <v>6911.1858715000008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5636</v>
      </c>
      <c r="H46" s="16" t="s">
        <v>4253</v>
      </c>
      <c r="I46" s="20">
        <v>1</v>
      </c>
      <c r="J46" s="16" t="s">
        <v>5670</v>
      </c>
      <c r="K46" s="17">
        <v>5425</v>
      </c>
      <c r="L46" s="16" t="s">
        <v>4255</v>
      </c>
      <c r="M46" s="20">
        <v>1.0418510000000001</v>
      </c>
      <c r="N46" s="16" t="s">
        <v>5671</v>
      </c>
      <c r="O46" s="17">
        <v>5352</v>
      </c>
      <c r="P46" s="16" t="s">
        <v>4257</v>
      </c>
      <c r="Q46" s="20">
        <v>1.0678209999999999</v>
      </c>
      <c r="R46" s="16" t="s">
        <v>5672</v>
      </c>
      <c r="S46" s="17">
        <v>5513</v>
      </c>
      <c r="T46" s="16" t="s">
        <v>4259</v>
      </c>
      <c r="U46" s="20">
        <v>1.0520529999999999</v>
      </c>
      <c r="V46" s="16" t="s">
        <v>5673</v>
      </c>
      <c r="W46" s="17">
        <v>6252</v>
      </c>
      <c r="X46" s="16" t="s">
        <v>4261</v>
      </c>
      <c r="Y46" s="20">
        <v>1.0859909999999999</v>
      </c>
      <c r="Z46" s="16" t="s">
        <v>5732</v>
      </c>
      <c r="AA46" s="17">
        <f>SUM(PRODUCT(A3L339C2,A3L339C3),PRODUCT(A3L339C4,A3L339C5),PRODUCT(A3L339C6,A3L339C7))/A3L339C1</f>
        <v>5667.6732223333338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877</v>
      </c>
      <c r="H47" s="16" t="s">
        <v>4253</v>
      </c>
      <c r="I47" s="20">
        <v>1</v>
      </c>
      <c r="J47" s="16" t="s">
        <v>5670</v>
      </c>
      <c r="K47" s="17">
        <v>848</v>
      </c>
      <c r="L47" s="16" t="s">
        <v>4255</v>
      </c>
      <c r="M47" s="20">
        <v>0.86332200000000003</v>
      </c>
      <c r="N47" s="16" t="s">
        <v>5671</v>
      </c>
      <c r="O47" s="17">
        <v>862</v>
      </c>
      <c r="P47" s="16" t="s">
        <v>4257</v>
      </c>
      <c r="Q47" s="20">
        <v>0.8735541</v>
      </c>
      <c r="R47" s="16" t="s">
        <v>5672</v>
      </c>
      <c r="S47" s="17">
        <v>1154</v>
      </c>
      <c r="T47" s="16" t="s">
        <v>4259</v>
      </c>
      <c r="U47" s="20">
        <v>0.86285319999999999</v>
      </c>
      <c r="V47" s="16" t="s">
        <v>5673</v>
      </c>
      <c r="W47" s="17">
        <v>1250</v>
      </c>
      <c r="X47" s="16" t="s">
        <v>4261</v>
      </c>
      <c r="Y47" s="20">
        <v>0.88220799999999999</v>
      </c>
      <c r="Z47" s="16" t="s">
        <v>5733</v>
      </c>
      <c r="AA47" s="17">
        <f>SUM(PRODUCT(A3L340C2,A3L340C3),PRODUCT(A3L340C4,A3L340C5),PRODUCT(A3L340C6,A3L340C7))/A3L340C1</f>
        <v>787.36689673333331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84210</v>
      </c>
      <c r="H48" s="16" t="s">
        <v>4253</v>
      </c>
      <c r="I48" s="20">
        <v>1</v>
      </c>
      <c r="J48" s="16" t="s">
        <v>5670</v>
      </c>
      <c r="K48" s="17">
        <v>86567</v>
      </c>
      <c r="L48" s="16" t="s">
        <v>4255</v>
      </c>
      <c r="M48" s="20">
        <v>0.86332200000000003</v>
      </c>
      <c r="N48" s="16" t="s">
        <v>5671</v>
      </c>
      <c r="O48" s="17">
        <v>70370</v>
      </c>
      <c r="P48" s="16" t="s">
        <v>4257</v>
      </c>
      <c r="Q48" s="20">
        <v>0.8735541</v>
      </c>
      <c r="R48" s="16" t="s">
        <v>5672</v>
      </c>
      <c r="S48" s="17">
        <v>67310</v>
      </c>
      <c r="T48" s="16" t="s">
        <v>4259</v>
      </c>
      <c r="U48" s="20">
        <v>0.86285319999999999</v>
      </c>
      <c r="V48" s="16" t="s">
        <v>5673</v>
      </c>
      <c r="W48" s="17">
        <v>69603</v>
      </c>
      <c r="X48" s="16" t="s">
        <v>4261</v>
      </c>
      <c r="Y48" s="20">
        <v>0.88220799999999999</v>
      </c>
      <c r="Z48" s="16" t="s">
        <v>5734</v>
      </c>
      <c r="AA48" s="17">
        <f>SUM(PRODUCT(A3L341C2,A3L341C3),PRODUCT(A3L341C4,A3L341C5),PRODUCT(A3L341C6,A3L341C7))/A3L341C1</f>
        <v>73472.399197000006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187755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204039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168561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152290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159640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170384.50340270001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2366126.9999599997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2431823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2184778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2133906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2117220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2268543.0370693668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1738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4556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2888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3479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3872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2731.3730909333335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57989</v>
      </c>
      <c r="H8" s="16" t="s">
        <v>4253</v>
      </c>
      <c r="I8" s="20">
        <v>1</v>
      </c>
      <c r="J8" s="16" t="s">
        <v>5670</v>
      </c>
      <c r="K8" s="17">
        <v>46852</v>
      </c>
      <c r="L8" s="16" t="s">
        <v>4255</v>
      </c>
      <c r="M8" s="20">
        <v>1.0114320000000001</v>
      </c>
      <c r="N8" s="16" t="s">
        <v>5671</v>
      </c>
      <c r="O8" s="17">
        <v>58526</v>
      </c>
      <c r="P8" s="16" t="s">
        <v>4257</v>
      </c>
      <c r="Q8" s="20">
        <v>1.0365880000000001</v>
      </c>
      <c r="R8" s="16" t="s">
        <v>5672</v>
      </c>
      <c r="S8" s="17">
        <v>59007</v>
      </c>
      <c r="T8" s="16" t="s">
        <v>4259</v>
      </c>
      <c r="U8" s="20">
        <v>1.039579</v>
      </c>
      <c r="V8" s="16" t="s">
        <v>5673</v>
      </c>
      <c r="W8" s="17">
        <v>41168</v>
      </c>
      <c r="X8" s="16" t="s">
        <v>4261</v>
      </c>
      <c r="Y8" s="20">
        <v>1.0541389999999999</v>
      </c>
      <c r="Z8" s="16" t="s">
        <v>5768</v>
      </c>
      <c r="AA8" s="17">
        <f>SUM(PRODUCT(A3L401C2,A3L401C3))/A3L401C1</f>
        <v>57989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946503</v>
      </c>
      <c r="H9" s="16" t="s">
        <v>4253</v>
      </c>
      <c r="I9" s="20">
        <v>1</v>
      </c>
      <c r="J9" s="16" t="s">
        <v>5670</v>
      </c>
      <c r="K9" s="17">
        <v>876559</v>
      </c>
      <c r="L9" s="16" t="s">
        <v>4255</v>
      </c>
      <c r="M9" s="20">
        <v>1.0114320000000001</v>
      </c>
      <c r="N9" s="16" t="s">
        <v>5671</v>
      </c>
      <c r="O9" s="17">
        <v>813484</v>
      </c>
      <c r="P9" s="16" t="s">
        <v>4257</v>
      </c>
      <c r="Q9" s="20">
        <v>1.0365880000000001</v>
      </c>
      <c r="R9" s="16" t="s">
        <v>5672</v>
      </c>
      <c r="S9" s="17">
        <v>813480</v>
      </c>
      <c r="T9" s="16" t="s">
        <v>4259</v>
      </c>
      <c r="U9" s="20">
        <v>1.039579</v>
      </c>
      <c r="V9" s="16" t="s">
        <v>5673</v>
      </c>
      <c r="W9" s="17">
        <v>732670</v>
      </c>
      <c r="X9" s="16" t="s">
        <v>4261</v>
      </c>
      <c r="Y9" s="20">
        <v>1.0541389999999999</v>
      </c>
      <c r="Z9" s="16" t="s">
        <v>5769</v>
      </c>
      <c r="AA9" s="17">
        <f>SUM(PRODUCT(A3L402C2,A3L402C3))/A3L402C1</f>
        <v>946503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1.0114320000000001</v>
      </c>
      <c r="N10" s="16" t="s">
        <v>5671</v>
      </c>
      <c r="O10" s="17">
        <v>0</v>
      </c>
      <c r="P10" s="16" t="s">
        <v>4257</v>
      </c>
      <c r="Q10" s="20">
        <v>1.0365880000000001</v>
      </c>
      <c r="R10" s="16" t="s">
        <v>5672</v>
      </c>
      <c r="S10" s="17">
        <v>0</v>
      </c>
      <c r="T10" s="16" t="s">
        <v>4259</v>
      </c>
      <c r="U10" s="20">
        <v>1.039579</v>
      </c>
      <c r="V10" s="16" t="s">
        <v>5673</v>
      </c>
      <c r="W10" s="17">
        <v>0</v>
      </c>
      <c r="X10" s="16" t="s">
        <v>4261</v>
      </c>
      <c r="Y10" s="20">
        <v>1.0541389999999999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1.0114320000000001</v>
      </c>
      <c r="N11" s="16" t="s">
        <v>5671</v>
      </c>
      <c r="O11" s="17">
        <v>0</v>
      </c>
      <c r="P11" s="16" t="s">
        <v>4257</v>
      </c>
      <c r="Q11" s="20">
        <v>1.0365880000000001</v>
      </c>
      <c r="R11" s="16" t="s">
        <v>5672</v>
      </c>
      <c r="S11" s="17">
        <v>0</v>
      </c>
      <c r="T11" s="16" t="s">
        <v>4259</v>
      </c>
      <c r="U11" s="20">
        <v>1.039579</v>
      </c>
      <c r="V11" s="16" t="s">
        <v>5673</v>
      </c>
      <c r="W11" s="17">
        <v>0</v>
      </c>
      <c r="X11" s="16" t="s">
        <v>4261</v>
      </c>
      <c r="Y11" s="20">
        <v>1.0541389999999999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946503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876559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813484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813480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732670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946503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57989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46852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58526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59007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41168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57989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1004492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923411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872010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872487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773838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1004492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-229</v>
      </c>
      <c r="H15" s="16" t="s">
        <v>4253</v>
      </c>
      <c r="I15" s="20">
        <v>1</v>
      </c>
      <c r="J15" s="16" t="s">
        <v>5670</v>
      </c>
      <c r="K15" s="17">
        <v>1</v>
      </c>
      <c r="L15" s="16" t="s">
        <v>4255</v>
      </c>
      <c r="M15" s="20">
        <v>1.0114320000000001</v>
      </c>
      <c r="N15" s="16" t="s">
        <v>5671</v>
      </c>
      <c r="O15" s="17">
        <v>5</v>
      </c>
      <c r="P15" s="16" t="s">
        <v>4257</v>
      </c>
      <c r="Q15" s="20">
        <v>1.0365880000000001</v>
      </c>
      <c r="R15" s="16" t="s">
        <v>5672</v>
      </c>
      <c r="S15" s="17">
        <v>4</v>
      </c>
      <c r="T15" s="16" t="s">
        <v>4259</v>
      </c>
      <c r="U15" s="20">
        <v>1.039579</v>
      </c>
      <c r="V15" s="16" t="s">
        <v>5673</v>
      </c>
      <c r="W15" s="17">
        <v>-15</v>
      </c>
      <c r="X15" s="16" t="s">
        <v>4261</v>
      </c>
      <c r="Y15" s="20">
        <v>1.0541389999999999</v>
      </c>
      <c r="Z15" s="16" t="s">
        <v>5790</v>
      </c>
      <c r="AA15" s="17">
        <f>SUM(PRODUCT(A3L408C2,A3L408C3))/A3L408C1</f>
        <v>-229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171</v>
      </c>
      <c r="H16" s="16" t="s">
        <v>4253</v>
      </c>
      <c r="I16" s="20">
        <v>1</v>
      </c>
      <c r="J16" s="16" t="s">
        <v>5670</v>
      </c>
      <c r="K16" s="17">
        <v>127</v>
      </c>
      <c r="L16" s="16" t="s">
        <v>4255</v>
      </c>
      <c r="M16" s="20">
        <v>1.0114320000000001</v>
      </c>
      <c r="N16" s="16" t="s">
        <v>5671</v>
      </c>
      <c r="O16" s="17">
        <v>719</v>
      </c>
      <c r="P16" s="16" t="s">
        <v>4257</v>
      </c>
      <c r="Q16" s="20">
        <v>1.0365880000000001</v>
      </c>
      <c r="R16" s="16" t="s">
        <v>5672</v>
      </c>
      <c r="S16" s="17">
        <v>2661</v>
      </c>
      <c r="T16" s="16" t="s">
        <v>4259</v>
      </c>
      <c r="U16" s="20">
        <v>1.039579</v>
      </c>
      <c r="V16" s="16" t="s">
        <v>5673</v>
      </c>
      <c r="W16" s="17">
        <v>3065</v>
      </c>
      <c r="X16" s="16" t="s">
        <v>4261</v>
      </c>
      <c r="Y16" s="20">
        <v>1.0541389999999999</v>
      </c>
      <c r="Z16" s="16" t="s">
        <v>5791</v>
      </c>
      <c r="AA16" s="17">
        <f>SUM(PRODUCT(A3L409C2,A3L409C3))/A3L409C1</f>
        <v>171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9774</v>
      </c>
      <c r="H17" s="16" t="s">
        <v>4253</v>
      </c>
      <c r="I17" s="20">
        <v>1</v>
      </c>
      <c r="J17" s="16" t="s">
        <v>5670</v>
      </c>
      <c r="K17" s="17">
        <v>9831</v>
      </c>
      <c r="L17" s="16" t="s">
        <v>4255</v>
      </c>
      <c r="M17" s="20">
        <v>1.0114320000000001</v>
      </c>
      <c r="N17" s="16" t="s">
        <v>5671</v>
      </c>
      <c r="O17" s="17">
        <v>8408</v>
      </c>
      <c r="P17" s="16" t="s">
        <v>4257</v>
      </c>
      <c r="Q17" s="20">
        <v>1.0365880000000001</v>
      </c>
      <c r="R17" s="16" t="s">
        <v>5672</v>
      </c>
      <c r="S17" s="17">
        <v>9902</v>
      </c>
      <c r="T17" s="16" t="s">
        <v>4259</v>
      </c>
      <c r="U17" s="20">
        <v>1.039579</v>
      </c>
      <c r="V17" s="16" t="s">
        <v>5673</v>
      </c>
      <c r="W17" s="17">
        <v>8946</v>
      </c>
      <c r="X17" s="16" t="s">
        <v>4261</v>
      </c>
      <c r="Y17" s="20">
        <v>1.0541389999999999</v>
      </c>
      <c r="Z17" s="16" t="s">
        <v>5792</v>
      </c>
      <c r="AA17" s="17">
        <f>SUM(PRODUCT(A3L410C2,A3L410C3))/A3L410C1</f>
        <v>9774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7201</v>
      </c>
      <c r="H18" s="16" t="s">
        <v>4253</v>
      </c>
      <c r="I18" s="20">
        <v>1</v>
      </c>
      <c r="J18" s="16" t="s">
        <v>5670</v>
      </c>
      <c r="K18" s="17">
        <v>5940</v>
      </c>
      <c r="L18" s="16" t="s">
        <v>4255</v>
      </c>
      <c r="M18" s="20">
        <v>1.0114320000000001</v>
      </c>
      <c r="N18" s="16" t="s">
        <v>5671</v>
      </c>
      <c r="O18" s="17">
        <v>5144</v>
      </c>
      <c r="P18" s="16" t="s">
        <v>4257</v>
      </c>
      <c r="Q18" s="20">
        <v>1.0365880000000001</v>
      </c>
      <c r="R18" s="16" t="s">
        <v>5672</v>
      </c>
      <c r="S18" s="17">
        <v>5327</v>
      </c>
      <c r="T18" s="16" t="s">
        <v>4259</v>
      </c>
      <c r="U18" s="20">
        <v>1.039579</v>
      </c>
      <c r="V18" s="16" t="s">
        <v>5673</v>
      </c>
      <c r="W18" s="17">
        <v>4502</v>
      </c>
      <c r="X18" s="16" t="s">
        <v>4261</v>
      </c>
      <c r="Y18" s="20">
        <v>1.0541389999999999</v>
      </c>
      <c r="Z18" s="16" t="s">
        <v>5793</v>
      </c>
      <c r="AA18" s="17">
        <f>SUM(PRODUCT(A3L411C2,A3L411C3))/A3L411C1</f>
        <v>7201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5346</v>
      </c>
      <c r="H19" s="16" t="s">
        <v>4253</v>
      </c>
      <c r="I19" s="20">
        <v>1</v>
      </c>
      <c r="J19" s="16" t="s">
        <v>5670</v>
      </c>
      <c r="K19" s="17">
        <v>6675</v>
      </c>
      <c r="L19" s="16" t="s">
        <v>4255</v>
      </c>
      <c r="M19" s="20">
        <v>1.0114320000000001</v>
      </c>
      <c r="N19" s="16" t="s">
        <v>5671</v>
      </c>
      <c r="O19" s="17">
        <v>6455</v>
      </c>
      <c r="P19" s="16" t="s">
        <v>4257</v>
      </c>
      <c r="Q19" s="20">
        <v>1.0365880000000001</v>
      </c>
      <c r="R19" s="16" t="s">
        <v>5672</v>
      </c>
      <c r="S19" s="17">
        <v>8959</v>
      </c>
      <c r="T19" s="16" t="s">
        <v>4259</v>
      </c>
      <c r="U19" s="20">
        <v>1.039579</v>
      </c>
      <c r="V19" s="16" t="s">
        <v>5673</v>
      </c>
      <c r="W19" s="17">
        <v>7063</v>
      </c>
      <c r="X19" s="16" t="s">
        <v>4261</v>
      </c>
      <c r="Y19" s="20">
        <v>1.0541389999999999</v>
      </c>
      <c r="Z19" s="16" t="s">
        <v>5794</v>
      </c>
      <c r="AA19" s="17">
        <f>SUM(PRODUCT(A3L412C2,A3L412C3))/A3L412C1</f>
        <v>5346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39186</v>
      </c>
      <c r="H20" s="16" t="s">
        <v>4253</v>
      </c>
      <c r="I20" s="20">
        <v>1</v>
      </c>
      <c r="J20" s="16" t="s">
        <v>5670</v>
      </c>
      <c r="K20" s="17">
        <v>39617</v>
      </c>
      <c r="L20" s="16" t="s">
        <v>4255</v>
      </c>
      <c r="M20" s="20">
        <v>1.0114320000000001</v>
      </c>
      <c r="N20" s="16" t="s">
        <v>5671</v>
      </c>
      <c r="O20" s="17">
        <v>38707</v>
      </c>
      <c r="P20" s="16" t="s">
        <v>4257</v>
      </c>
      <c r="Q20" s="20">
        <v>1.0365880000000001</v>
      </c>
      <c r="R20" s="16" t="s">
        <v>5672</v>
      </c>
      <c r="S20" s="17">
        <v>46588</v>
      </c>
      <c r="T20" s="16" t="s">
        <v>4259</v>
      </c>
      <c r="U20" s="20">
        <v>1.039579</v>
      </c>
      <c r="V20" s="16" t="s">
        <v>5673</v>
      </c>
      <c r="W20" s="17">
        <v>42192</v>
      </c>
      <c r="X20" s="16" t="s">
        <v>4261</v>
      </c>
      <c r="Y20" s="20">
        <v>1.0541389999999999</v>
      </c>
      <c r="Z20" s="16" t="s">
        <v>5795</v>
      </c>
      <c r="AA20" s="17">
        <f>SUM(PRODUCT(A3L413C2,A3L413C3))/A3L413C1</f>
        <v>39186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2863</v>
      </c>
      <c r="H21" s="16" t="s">
        <v>4253</v>
      </c>
      <c r="I21" s="20">
        <v>1</v>
      </c>
      <c r="J21" s="16" t="s">
        <v>5670</v>
      </c>
      <c r="K21" s="17">
        <v>3428</v>
      </c>
      <c r="L21" s="16" t="s">
        <v>4255</v>
      </c>
      <c r="M21" s="20">
        <v>1.0114320000000001</v>
      </c>
      <c r="N21" s="16" t="s">
        <v>5671</v>
      </c>
      <c r="O21" s="17">
        <v>3350</v>
      </c>
      <c r="P21" s="16" t="s">
        <v>4257</v>
      </c>
      <c r="Q21" s="20">
        <v>1.0365880000000001</v>
      </c>
      <c r="R21" s="16" t="s">
        <v>5672</v>
      </c>
      <c r="S21" s="17">
        <v>8545</v>
      </c>
      <c r="T21" s="16" t="s">
        <v>4259</v>
      </c>
      <c r="U21" s="20">
        <v>1.039579</v>
      </c>
      <c r="V21" s="16" t="s">
        <v>5673</v>
      </c>
      <c r="W21" s="17">
        <v>10195</v>
      </c>
      <c r="X21" s="16" t="s">
        <v>4261</v>
      </c>
      <c r="Y21" s="20">
        <v>1.0541389999999999</v>
      </c>
      <c r="Z21" s="16" t="s">
        <v>5796</v>
      </c>
      <c r="AA21" s="17">
        <f>SUM(PRODUCT(A3L414C2,A3L414C3))/A3L414C1</f>
        <v>2863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3104</v>
      </c>
      <c r="H22" s="16" t="s">
        <v>4253</v>
      </c>
      <c r="I22" s="20">
        <v>1</v>
      </c>
      <c r="J22" s="16" t="s">
        <v>5670</v>
      </c>
      <c r="K22" s="17">
        <v>3428</v>
      </c>
      <c r="L22" s="16" t="s">
        <v>4255</v>
      </c>
      <c r="M22" s="20">
        <v>1.0114320000000001</v>
      </c>
      <c r="N22" s="16" t="s">
        <v>5671</v>
      </c>
      <c r="O22" s="17">
        <v>3407</v>
      </c>
      <c r="P22" s="16" t="s">
        <v>4257</v>
      </c>
      <c r="Q22" s="20">
        <v>1.0365880000000001</v>
      </c>
      <c r="R22" s="16" t="s">
        <v>5672</v>
      </c>
      <c r="S22" s="17">
        <v>3247</v>
      </c>
      <c r="T22" s="16" t="s">
        <v>4259</v>
      </c>
      <c r="U22" s="20">
        <v>1.039579</v>
      </c>
      <c r="V22" s="16" t="s">
        <v>5673</v>
      </c>
      <c r="W22" s="17">
        <v>2087</v>
      </c>
      <c r="X22" s="16" t="s">
        <v>4261</v>
      </c>
      <c r="Y22" s="20">
        <v>1.0541389999999999</v>
      </c>
      <c r="Z22" s="16" t="s">
        <v>5797</v>
      </c>
      <c r="AA22" s="17">
        <f>SUM(PRODUCT(A3L415C2,A3L415C3))/A3L415C1</f>
        <v>3104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10729</v>
      </c>
      <c r="H23" s="16" t="s">
        <v>4253</v>
      </c>
      <c r="I23" s="20">
        <v>1</v>
      </c>
      <c r="J23" s="16" t="s">
        <v>5670</v>
      </c>
      <c r="K23" s="17">
        <v>8344</v>
      </c>
      <c r="L23" s="16" t="s">
        <v>4255</v>
      </c>
      <c r="M23" s="20">
        <v>1.0114320000000001</v>
      </c>
      <c r="N23" s="16" t="s">
        <v>5671</v>
      </c>
      <c r="O23" s="17">
        <v>6350</v>
      </c>
      <c r="P23" s="16" t="s">
        <v>4257</v>
      </c>
      <c r="Q23" s="20">
        <v>1.0365880000000001</v>
      </c>
      <c r="R23" s="16" t="s">
        <v>5672</v>
      </c>
      <c r="S23" s="17">
        <v>4342</v>
      </c>
      <c r="T23" s="16" t="s">
        <v>4259</v>
      </c>
      <c r="U23" s="20">
        <v>1.039579</v>
      </c>
      <c r="V23" s="16" t="s">
        <v>5673</v>
      </c>
      <c r="W23" s="17">
        <v>2838</v>
      </c>
      <c r="X23" s="16" t="s">
        <v>4261</v>
      </c>
      <c r="Y23" s="20">
        <v>1.0541389999999999</v>
      </c>
      <c r="Z23" s="16" t="s">
        <v>5798</v>
      </c>
      <c r="AA23" s="17">
        <f>SUM(PRODUCT(A3L416C2,A3L416C3))/A3L416C1</f>
        <v>10729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6623</v>
      </c>
      <c r="H24" s="16" t="s">
        <v>4253</v>
      </c>
      <c r="I24" s="20">
        <v>1</v>
      </c>
      <c r="J24" s="16" t="s">
        <v>5670</v>
      </c>
      <c r="K24" s="17">
        <v>5614</v>
      </c>
      <c r="L24" s="16" t="s">
        <v>4255</v>
      </c>
      <c r="M24" s="20">
        <v>1.0114320000000001</v>
      </c>
      <c r="N24" s="16" t="s">
        <v>5671</v>
      </c>
      <c r="O24" s="17">
        <v>5392</v>
      </c>
      <c r="P24" s="16" t="s">
        <v>4257</v>
      </c>
      <c r="Q24" s="20">
        <v>1.0365880000000001</v>
      </c>
      <c r="R24" s="16" t="s">
        <v>5672</v>
      </c>
      <c r="S24" s="17">
        <v>9487</v>
      </c>
      <c r="T24" s="16" t="s">
        <v>4259</v>
      </c>
      <c r="U24" s="20">
        <v>1.039579</v>
      </c>
      <c r="V24" s="16" t="s">
        <v>5673</v>
      </c>
      <c r="W24" s="17">
        <v>10088</v>
      </c>
      <c r="X24" s="16" t="s">
        <v>4261</v>
      </c>
      <c r="Y24" s="20">
        <v>1.0541389999999999</v>
      </c>
      <c r="Z24" s="16" t="s">
        <v>5799</v>
      </c>
      <c r="AA24" s="17">
        <f>SUM(PRODUCT(A3L417C2,A3L417C3))/A3L417C1</f>
        <v>6623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8205</v>
      </c>
      <c r="H25" s="16" t="s">
        <v>4253</v>
      </c>
      <c r="I25" s="20">
        <v>1</v>
      </c>
      <c r="J25" s="16" t="s">
        <v>5670</v>
      </c>
      <c r="K25" s="17">
        <v>10157</v>
      </c>
      <c r="L25" s="16" t="s">
        <v>4255</v>
      </c>
      <c r="M25" s="20">
        <v>1.0114320000000001</v>
      </c>
      <c r="N25" s="16" t="s">
        <v>5671</v>
      </c>
      <c r="O25" s="17">
        <v>11007</v>
      </c>
      <c r="P25" s="16" t="s">
        <v>4257</v>
      </c>
      <c r="Q25" s="20">
        <v>1.0365880000000001</v>
      </c>
      <c r="R25" s="16" t="s">
        <v>5672</v>
      </c>
      <c r="S25" s="17">
        <v>11597</v>
      </c>
      <c r="T25" s="16" t="s">
        <v>4259</v>
      </c>
      <c r="U25" s="20">
        <v>1.039579</v>
      </c>
      <c r="V25" s="16" t="s">
        <v>5673</v>
      </c>
      <c r="W25" s="17">
        <v>5275</v>
      </c>
      <c r="X25" s="16" t="s">
        <v>4261</v>
      </c>
      <c r="Y25" s="20">
        <v>1.0541389999999999</v>
      </c>
      <c r="Z25" s="16" t="s">
        <v>5800</v>
      </c>
      <c r="AA25" s="17">
        <f>SUM(PRODUCT(A3L418C2,A3L418C3))/A3L418C1</f>
        <v>8205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5832</v>
      </c>
      <c r="H26" s="16" t="s">
        <v>4253</v>
      </c>
      <c r="I26" s="20">
        <v>1</v>
      </c>
      <c r="J26" s="16" t="s">
        <v>5670</v>
      </c>
      <c r="K26" s="17">
        <v>4741</v>
      </c>
      <c r="L26" s="16" t="s">
        <v>4255</v>
      </c>
      <c r="M26" s="20">
        <v>1.0114320000000001</v>
      </c>
      <c r="N26" s="16" t="s">
        <v>5671</v>
      </c>
      <c r="O26" s="17">
        <v>3873</v>
      </c>
      <c r="P26" s="16" t="s">
        <v>4257</v>
      </c>
      <c r="Q26" s="20">
        <v>1.0365880000000001</v>
      </c>
      <c r="R26" s="16" t="s">
        <v>5672</v>
      </c>
      <c r="S26" s="17">
        <v>4475</v>
      </c>
      <c r="T26" s="16" t="s">
        <v>4259</v>
      </c>
      <c r="U26" s="20">
        <v>1.039579</v>
      </c>
      <c r="V26" s="16" t="s">
        <v>5673</v>
      </c>
      <c r="W26" s="17">
        <v>4481</v>
      </c>
      <c r="X26" s="16" t="s">
        <v>4261</v>
      </c>
      <c r="Y26" s="20">
        <v>1.0541389999999999</v>
      </c>
      <c r="Z26" s="16" t="s">
        <v>5801</v>
      </c>
      <c r="AA26" s="17">
        <f>SUM(PRODUCT(A3L419C2,A3L419C3))/A3L419C1</f>
        <v>5832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-277</v>
      </c>
      <c r="H27" s="16" t="s">
        <v>4253</v>
      </c>
      <c r="I27" s="20">
        <v>1</v>
      </c>
      <c r="J27" s="16" t="s">
        <v>5670</v>
      </c>
      <c r="K27" s="17">
        <v>-322</v>
      </c>
      <c r="L27" s="16" t="s">
        <v>4255</v>
      </c>
      <c r="M27" s="20">
        <v>1.0114320000000001</v>
      </c>
      <c r="N27" s="16" t="s">
        <v>5671</v>
      </c>
      <c r="O27" s="17">
        <v>-317</v>
      </c>
      <c r="P27" s="16" t="s">
        <v>4257</v>
      </c>
      <c r="Q27" s="20">
        <v>1.0365880000000001</v>
      </c>
      <c r="R27" s="16" t="s">
        <v>5672</v>
      </c>
      <c r="S27" s="17">
        <v>496</v>
      </c>
      <c r="T27" s="16" t="s">
        <v>4259</v>
      </c>
      <c r="U27" s="20">
        <v>1.039579</v>
      </c>
      <c r="V27" s="16" t="s">
        <v>5673</v>
      </c>
      <c r="W27" s="17">
        <v>502</v>
      </c>
      <c r="X27" s="16" t="s">
        <v>4261</v>
      </c>
      <c r="Y27" s="20">
        <v>1.0541389999999999</v>
      </c>
      <c r="Z27" s="16" t="s">
        <v>5802</v>
      </c>
      <c r="AA27" s="17">
        <f>SUM(PRODUCT(A3L420C2,A3L420C3))/A3L420C1</f>
        <v>-277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3875</v>
      </c>
      <c r="H28" s="16" t="s">
        <v>4253</v>
      </c>
      <c r="I28" s="20">
        <v>1</v>
      </c>
      <c r="J28" s="16" t="s">
        <v>5670</v>
      </c>
      <c r="K28" s="17">
        <v>3709</v>
      </c>
      <c r="L28" s="16" t="s">
        <v>4255</v>
      </c>
      <c r="M28" s="20">
        <v>1.0114320000000001</v>
      </c>
      <c r="N28" s="16" t="s">
        <v>5671</v>
      </c>
      <c r="O28" s="17">
        <v>3277</v>
      </c>
      <c r="P28" s="16" t="s">
        <v>4257</v>
      </c>
      <c r="Q28" s="20">
        <v>1.0365880000000001</v>
      </c>
      <c r="R28" s="16" t="s">
        <v>5672</v>
      </c>
      <c r="S28" s="17">
        <v>3448</v>
      </c>
      <c r="T28" s="16" t="s">
        <v>4259</v>
      </c>
      <c r="U28" s="20">
        <v>1.039579</v>
      </c>
      <c r="V28" s="16" t="s">
        <v>5673</v>
      </c>
      <c r="W28" s="17">
        <v>4586</v>
      </c>
      <c r="X28" s="16" t="s">
        <v>4261</v>
      </c>
      <c r="Y28" s="20">
        <v>1.0541389999999999</v>
      </c>
      <c r="Z28" s="16" t="s">
        <v>5803</v>
      </c>
      <c r="AA28" s="17">
        <f>SUM(PRODUCT(A3L421C2,A3L421C3))/A3L421C1</f>
        <v>3875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2271</v>
      </c>
      <c r="H29" s="16" t="s">
        <v>4253</v>
      </c>
      <c r="I29" s="20">
        <v>1</v>
      </c>
      <c r="J29" s="16" t="s">
        <v>5670</v>
      </c>
      <c r="K29" s="17">
        <v>893</v>
      </c>
      <c r="L29" s="16" t="s">
        <v>4255</v>
      </c>
      <c r="M29" s="20">
        <v>1.0114320000000001</v>
      </c>
      <c r="N29" s="16" t="s">
        <v>5671</v>
      </c>
      <c r="O29" s="17">
        <v>1150</v>
      </c>
      <c r="P29" s="16" t="s">
        <v>4257</v>
      </c>
      <c r="Q29" s="20">
        <v>1.0365880000000001</v>
      </c>
      <c r="R29" s="16" t="s">
        <v>5672</v>
      </c>
      <c r="S29" s="17">
        <v>321</v>
      </c>
      <c r="T29" s="16" t="s">
        <v>4259</v>
      </c>
      <c r="U29" s="20">
        <v>1.039579</v>
      </c>
      <c r="V29" s="16" t="s">
        <v>5673</v>
      </c>
      <c r="W29" s="17">
        <v>348</v>
      </c>
      <c r="X29" s="16" t="s">
        <v>4261</v>
      </c>
      <c r="Y29" s="20">
        <v>1.0541389999999999</v>
      </c>
      <c r="Z29" s="16" t="s">
        <v>5804</v>
      </c>
      <c r="AA29" s="17">
        <f>SUM(PRODUCT(A3L422C2,A3L422C3))/A3L422C1</f>
        <v>2271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-511</v>
      </c>
      <c r="H30" s="16" t="s">
        <v>4253</v>
      </c>
      <c r="I30" s="20">
        <v>1</v>
      </c>
      <c r="J30" s="16" t="s">
        <v>5670</v>
      </c>
      <c r="K30" s="17">
        <v>-86</v>
      </c>
      <c r="L30" s="16" t="s">
        <v>4255</v>
      </c>
      <c r="M30" s="20">
        <v>1.0114320000000001</v>
      </c>
      <c r="N30" s="16" t="s">
        <v>5671</v>
      </c>
      <c r="O30" s="17">
        <v>431</v>
      </c>
      <c r="P30" s="16" t="s">
        <v>4257</v>
      </c>
      <c r="Q30" s="20">
        <v>1.0365880000000001</v>
      </c>
      <c r="R30" s="16" t="s">
        <v>5672</v>
      </c>
      <c r="S30" s="17">
        <v>1241</v>
      </c>
      <c r="T30" s="16" t="s">
        <v>4259</v>
      </c>
      <c r="U30" s="20">
        <v>1.039579</v>
      </c>
      <c r="V30" s="16" t="s">
        <v>5673</v>
      </c>
      <c r="W30" s="17">
        <v>1314</v>
      </c>
      <c r="X30" s="16" t="s">
        <v>4261</v>
      </c>
      <c r="Y30" s="20">
        <v>1.0541389999999999</v>
      </c>
      <c r="Z30" s="16" t="s">
        <v>5805</v>
      </c>
      <c r="AA30" s="17">
        <f>SUM(PRODUCT(A3L423C2,A3L423C3))/A3L423C1</f>
        <v>-511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27077</v>
      </c>
      <c r="H31" s="16" t="s">
        <v>4253</v>
      </c>
      <c r="I31" s="20">
        <v>1</v>
      </c>
      <c r="J31" s="16" t="s">
        <v>5670</v>
      </c>
      <c r="K31" s="17">
        <v>22082</v>
      </c>
      <c r="L31" s="16" t="s">
        <v>4255</v>
      </c>
      <c r="M31" s="20">
        <v>1.0114320000000001</v>
      </c>
      <c r="N31" s="16" t="s">
        <v>5671</v>
      </c>
      <c r="O31" s="17">
        <v>12189</v>
      </c>
      <c r="P31" s="16" t="s">
        <v>4257</v>
      </c>
      <c r="Q31" s="20">
        <v>1.0365880000000001</v>
      </c>
      <c r="R31" s="16" t="s">
        <v>5672</v>
      </c>
      <c r="S31" s="17">
        <v>16077</v>
      </c>
      <c r="T31" s="16" t="s">
        <v>4259</v>
      </c>
      <c r="U31" s="20">
        <v>1.039579</v>
      </c>
      <c r="V31" s="16" t="s">
        <v>5673</v>
      </c>
      <c r="W31" s="17">
        <v>16393</v>
      </c>
      <c r="X31" s="16" t="s">
        <v>4261</v>
      </c>
      <c r="Y31" s="20">
        <v>1.0541389999999999</v>
      </c>
      <c r="Z31" s="16" t="s">
        <v>5806</v>
      </c>
      <c r="AA31" s="17">
        <f>SUM(PRODUCT(A3L424C2,A3L424C3))/A3L424C1</f>
        <v>27077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15406</v>
      </c>
      <c r="H32" s="16" t="s">
        <v>4253</v>
      </c>
      <c r="I32" s="20">
        <v>1</v>
      </c>
      <c r="J32" s="16" t="s">
        <v>5670</v>
      </c>
      <c r="K32" s="17">
        <v>18138</v>
      </c>
      <c r="L32" s="16" t="s">
        <v>4255</v>
      </c>
      <c r="M32" s="20">
        <v>1.0114320000000001</v>
      </c>
      <c r="N32" s="16" t="s">
        <v>5671</v>
      </c>
      <c r="O32" s="17">
        <v>15135</v>
      </c>
      <c r="P32" s="16" t="s">
        <v>4257</v>
      </c>
      <c r="Q32" s="20">
        <v>1.0365880000000001</v>
      </c>
      <c r="R32" s="16" t="s">
        <v>5672</v>
      </c>
      <c r="S32" s="17">
        <v>13828</v>
      </c>
      <c r="T32" s="16" t="s">
        <v>4259</v>
      </c>
      <c r="U32" s="20">
        <v>1.039579</v>
      </c>
      <c r="V32" s="16" t="s">
        <v>5673</v>
      </c>
      <c r="W32" s="17">
        <v>13544</v>
      </c>
      <c r="X32" s="16" t="s">
        <v>4261</v>
      </c>
      <c r="Y32" s="20">
        <v>1.0541389999999999</v>
      </c>
      <c r="Z32" s="16" t="s">
        <v>5807</v>
      </c>
      <c r="AA32" s="17">
        <f>SUM(PRODUCT(A3L425C2,A3L425C3))/A3L425C1</f>
        <v>15406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146646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142317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124682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150545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137404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146646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1.0114320000000001</v>
      </c>
      <c r="N34" s="16" t="s">
        <v>5671</v>
      </c>
      <c r="O34" s="17">
        <v>0</v>
      </c>
      <c r="P34" s="16" t="s">
        <v>4257</v>
      </c>
      <c r="Q34" s="20">
        <v>1.0365880000000001</v>
      </c>
      <c r="R34" s="16" t="s">
        <v>5672</v>
      </c>
      <c r="S34" s="17">
        <v>0</v>
      </c>
      <c r="T34" s="16" t="s">
        <v>4259</v>
      </c>
      <c r="U34" s="20">
        <v>1.039579</v>
      </c>
      <c r="V34" s="16" t="s">
        <v>5673</v>
      </c>
      <c r="W34" s="17">
        <v>0</v>
      </c>
      <c r="X34" s="16" t="s">
        <v>4261</v>
      </c>
      <c r="Y34" s="20">
        <v>1.0541389999999999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1.0114320000000001</v>
      </c>
      <c r="N35" s="16" t="s">
        <v>5671</v>
      </c>
      <c r="O35" s="17">
        <v>0</v>
      </c>
      <c r="P35" s="16" t="s">
        <v>4257</v>
      </c>
      <c r="Q35" s="20">
        <v>1.0365880000000001</v>
      </c>
      <c r="R35" s="16" t="s">
        <v>5672</v>
      </c>
      <c r="S35" s="17">
        <v>0</v>
      </c>
      <c r="T35" s="16" t="s">
        <v>4259</v>
      </c>
      <c r="U35" s="20">
        <v>1.039579</v>
      </c>
      <c r="V35" s="16" t="s">
        <v>5673</v>
      </c>
      <c r="W35" s="17">
        <v>0</v>
      </c>
      <c r="X35" s="16" t="s">
        <v>4261</v>
      </c>
      <c r="Y35" s="20">
        <v>1.0541389999999999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1.0114320000000001</v>
      </c>
      <c r="N36" s="16" t="s">
        <v>5671</v>
      </c>
      <c r="O36" s="17">
        <v>0</v>
      </c>
      <c r="P36" s="16" t="s">
        <v>4257</v>
      </c>
      <c r="Q36" s="20">
        <v>1.0365880000000001</v>
      </c>
      <c r="R36" s="16" t="s">
        <v>5672</v>
      </c>
      <c r="S36" s="17">
        <v>0</v>
      </c>
      <c r="T36" s="16" t="s">
        <v>4259</v>
      </c>
      <c r="U36" s="20">
        <v>1.039579</v>
      </c>
      <c r="V36" s="16" t="s">
        <v>5673</v>
      </c>
      <c r="W36" s="17">
        <v>0</v>
      </c>
      <c r="X36" s="16" t="s">
        <v>4261</v>
      </c>
      <c r="Y36" s="20">
        <v>1.0541389999999999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1.0114320000000001</v>
      </c>
      <c r="N37" s="16" t="s">
        <v>5671</v>
      </c>
      <c r="O37" s="17">
        <v>-216</v>
      </c>
      <c r="P37" s="16" t="s">
        <v>4257</v>
      </c>
      <c r="Q37" s="20">
        <v>1.0365880000000001</v>
      </c>
      <c r="R37" s="16" t="s">
        <v>5672</v>
      </c>
      <c r="S37" s="17">
        <v>-216</v>
      </c>
      <c r="T37" s="16" t="s">
        <v>4259</v>
      </c>
      <c r="U37" s="20">
        <v>1.039579</v>
      </c>
      <c r="V37" s="16" t="s">
        <v>5673</v>
      </c>
      <c r="W37" s="17">
        <v>-216</v>
      </c>
      <c r="X37" s="16" t="s">
        <v>4261</v>
      </c>
      <c r="Y37" s="20">
        <v>1.0541389999999999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1.0114320000000001</v>
      </c>
      <c r="N38" s="16" t="s">
        <v>5671</v>
      </c>
      <c r="O38" s="17">
        <v>0</v>
      </c>
      <c r="P38" s="16" t="s">
        <v>4257</v>
      </c>
      <c r="Q38" s="20">
        <v>1.0365880000000001</v>
      </c>
      <c r="R38" s="16" t="s">
        <v>5672</v>
      </c>
      <c r="S38" s="17">
        <v>0</v>
      </c>
      <c r="T38" s="16" t="s">
        <v>4259</v>
      </c>
      <c r="U38" s="20">
        <v>1.039579</v>
      </c>
      <c r="V38" s="16" t="s">
        <v>5673</v>
      </c>
      <c r="W38" s="17">
        <v>0</v>
      </c>
      <c r="X38" s="16" t="s">
        <v>4261</v>
      </c>
      <c r="Y38" s="20">
        <v>1.0541389999999999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742</v>
      </c>
      <c r="H39" s="16" t="s">
        <v>4253</v>
      </c>
      <c r="I39" s="20">
        <v>1</v>
      </c>
      <c r="J39" s="16" t="s">
        <v>5670</v>
      </c>
      <c r="K39" s="17">
        <v>413</v>
      </c>
      <c r="L39" s="16" t="s">
        <v>4255</v>
      </c>
      <c r="M39" s="20">
        <v>1.0114320000000001</v>
      </c>
      <c r="N39" s="16" t="s">
        <v>5671</v>
      </c>
      <c r="O39" s="17">
        <v>-83</v>
      </c>
      <c r="P39" s="16" t="s">
        <v>4257</v>
      </c>
      <c r="Q39" s="20">
        <v>1.0365880000000001</v>
      </c>
      <c r="R39" s="16" t="s">
        <v>5672</v>
      </c>
      <c r="S39" s="17">
        <v>-142</v>
      </c>
      <c r="T39" s="16" t="s">
        <v>4259</v>
      </c>
      <c r="U39" s="20">
        <v>1.039579</v>
      </c>
      <c r="V39" s="16" t="s">
        <v>5673</v>
      </c>
      <c r="W39" s="17">
        <v>-101</v>
      </c>
      <c r="X39" s="16" t="s">
        <v>4261</v>
      </c>
      <c r="Y39" s="20">
        <v>1.0541389999999999</v>
      </c>
      <c r="Z39" s="16" t="s">
        <v>5819</v>
      </c>
      <c r="AA39" s="17">
        <f>SUM(PRODUCT(A3L432C2,A3L432C3))/A3L432C1</f>
        <v>742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34381</v>
      </c>
      <c r="H40" s="16" t="s">
        <v>4253</v>
      </c>
      <c r="I40" s="20">
        <v>1</v>
      </c>
      <c r="J40" s="16" t="s">
        <v>5670</v>
      </c>
      <c r="K40" s="17">
        <v>31901</v>
      </c>
      <c r="L40" s="16" t="s">
        <v>4255</v>
      </c>
      <c r="M40" s="20">
        <v>1.0114320000000001</v>
      </c>
      <c r="N40" s="16" t="s">
        <v>5671</v>
      </c>
      <c r="O40" s="17">
        <v>29766</v>
      </c>
      <c r="P40" s="16" t="s">
        <v>4257</v>
      </c>
      <c r="Q40" s="20">
        <v>1.0365880000000001</v>
      </c>
      <c r="R40" s="16" t="s">
        <v>5672</v>
      </c>
      <c r="S40" s="17">
        <v>29612</v>
      </c>
      <c r="T40" s="16" t="s">
        <v>4259</v>
      </c>
      <c r="U40" s="20">
        <v>1.039579</v>
      </c>
      <c r="V40" s="16" t="s">
        <v>5673</v>
      </c>
      <c r="W40" s="17">
        <v>20120</v>
      </c>
      <c r="X40" s="16" t="s">
        <v>4261</v>
      </c>
      <c r="Y40" s="20">
        <v>1.0541389999999999</v>
      </c>
      <c r="Z40" s="16" t="s">
        <v>5820</v>
      </c>
      <c r="AA40" s="17">
        <f>SUM(PRODUCT(A3L433C2,A3L433C3))/A3L433C1</f>
        <v>34381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1.0114320000000001</v>
      </c>
      <c r="N41" s="16" t="s">
        <v>5671</v>
      </c>
      <c r="O41" s="17">
        <v>0</v>
      </c>
      <c r="P41" s="16" t="s">
        <v>4257</v>
      </c>
      <c r="Q41" s="20">
        <v>1.0365880000000001</v>
      </c>
      <c r="R41" s="16" t="s">
        <v>5672</v>
      </c>
      <c r="S41" s="17">
        <v>0</v>
      </c>
      <c r="T41" s="16" t="s">
        <v>4259</v>
      </c>
      <c r="U41" s="20">
        <v>1.039579</v>
      </c>
      <c r="V41" s="16" t="s">
        <v>5673</v>
      </c>
      <c r="W41" s="17">
        <v>0</v>
      </c>
      <c r="X41" s="16" t="s">
        <v>4261</v>
      </c>
      <c r="Y41" s="20">
        <v>1.0541389999999999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1.0114320000000001</v>
      </c>
      <c r="N42" s="16" t="s">
        <v>5671</v>
      </c>
      <c r="O42" s="17">
        <v>0</v>
      </c>
      <c r="P42" s="16" t="s">
        <v>4257</v>
      </c>
      <c r="Q42" s="20">
        <v>1.0365880000000001</v>
      </c>
      <c r="R42" s="16" t="s">
        <v>5672</v>
      </c>
      <c r="S42" s="17">
        <v>0</v>
      </c>
      <c r="T42" s="16" t="s">
        <v>4259</v>
      </c>
      <c r="U42" s="20">
        <v>1.039579</v>
      </c>
      <c r="V42" s="16" t="s">
        <v>5673</v>
      </c>
      <c r="W42" s="17">
        <v>0</v>
      </c>
      <c r="X42" s="16" t="s">
        <v>4261</v>
      </c>
      <c r="Y42" s="20">
        <v>1.0541389999999999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21</v>
      </c>
      <c r="H43" s="16" t="s">
        <v>4253</v>
      </c>
      <c r="I43" s="20">
        <v>1</v>
      </c>
      <c r="J43" s="16" t="s">
        <v>5670</v>
      </c>
      <c r="K43" s="17">
        <v>21</v>
      </c>
      <c r="L43" s="16" t="s">
        <v>4255</v>
      </c>
      <c r="M43" s="20">
        <v>1.0114320000000001</v>
      </c>
      <c r="N43" s="16" t="s">
        <v>5671</v>
      </c>
      <c r="O43" s="17">
        <v>21</v>
      </c>
      <c r="P43" s="16" t="s">
        <v>4257</v>
      </c>
      <c r="Q43" s="20">
        <v>1.0365880000000001</v>
      </c>
      <c r="R43" s="16" t="s">
        <v>5672</v>
      </c>
      <c r="S43" s="17">
        <v>21</v>
      </c>
      <c r="T43" s="16" t="s">
        <v>4259</v>
      </c>
      <c r="U43" s="20">
        <v>1.039579</v>
      </c>
      <c r="V43" s="16" t="s">
        <v>5673</v>
      </c>
      <c r="W43" s="17">
        <v>21</v>
      </c>
      <c r="X43" s="16" t="s">
        <v>4261</v>
      </c>
      <c r="Y43" s="20">
        <v>1.0541389999999999</v>
      </c>
      <c r="Z43" s="16" t="s">
        <v>5823</v>
      </c>
      <c r="AA43" s="17">
        <f>SUM(PRODUCT(A3L436C2,A3L436C3))/A3L436C1</f>
        <v>21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174808</v>
      </c>
      <c r="H44" s="16" t="s">
        <v>4253</v>
      </c>
      <c r="I44" s="20">
        <v>1</v>
      </c>
      <c r="J44" s="16" t="s">
        <v>5670</v>
      </c>
      <c r="K44" s="17">
        <v>258822</v>
      </c>
      <c r="L44" s="16" t="s">
        <v>4255</v>
      </c>
      <c r="M44" s="20">
        <v>1.0114320000000001</v>
      </c>
      <c r="N44" s="16" t="s">
        <v>5671</v>
      </c>
      <c r="O44" s="17">
        <v>187257</v>
      </c>
      <c r="P44" s="16" t="s">
        <v>4257</v>
      </c>
      <c r="Q44" s="20">
        <v>1.0365880000000001</v>
      </c>
      <c r="R44" s="16" t="s">
        <v>5672</v>
      </c>
      <c r="S44" s="17">
        <v>129840</v>
      </c>
      <c r="T44" s="16" t="s">
        <v>4259</v>
      </c>
      <c r="U44" s="20">
        <v>1.039579</v>
      </c>
      <c r="V44" s="16" t="s">
        <v>5673</v>
      </c>
      <c r="W44" s="17">
        <v>133705</v>
      </c>
      <c r="X44" s="16" t="s">
        <v>4261</v>
      </c>
      <c r="Y44" s="20">
        <v>1.0541389999999999</v>
      </c>
      <c r="Z44" s="16" t="s">
        <v>5824</v>
      </c>
      <c r="AA44" s="17">
        <f>SUM(PRODUCT(A3L437C2,A3L437C3))/A3L437C1</f>
        <v>174808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9504</v>
      </c>
      <c r="H45" s="16" t="s">
        <v>4253</v>
      </c>
      <c r="I45" s="20">
        <v>1</v>
      </c>
      <c r="J45" s="16" t="s">
        <v>5670</v>
      </c>
      <c r="K45" s="17">
        <v>11358</v>
      </c>
      <c r="L45" s="16" t="s">
        <v>4255</v>
      </c>
      <c r="M45" s="20">
        <v>1.0114320000000001</v>
      </c>
      <c r="N45" s="16" t="s">
        <v>5671</v>
      </c>
      <c r="O45" s="17">
        <v>12384</v>
      </c>
      <c r="P45" s="16" t="s">
        <v>4257</v>
      </c>
      <c r="Q45" s="20">
        <v>1.0365880000000001</v>
      </c>
      <c r="R45" s="16" t="s">
        <v>5672</v>
      </c>
      <c r="S45" s="17">
        <v>12049</v>
      </c>
      <c r="T45" s="16" t="s">
        <v>4259</v>
      </c>
      <c r="U45" s="20">
        <v>1.039579</v>
      </c>
      <c r="V45" s="16" t="s">
        <v>5673</v>
      </c>
      <c r="W45" s="17">
        <v>11396</v>
      </c>
      <c r="X45" s="16" t="s">
        <v>4261</v>
      </c>
      <c r="Y45" s="20">
        <v>1.0541389999999999</v>
      </c>
      <c r="Z45" s="16" t="s">
        <v>5825</v>
      </c>
      <c r="AA45" s="17">
        <f>SUM(PRODUCT(A3L438C2,A3L438C3))/A3L438C1</f>
        <v>9504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4409</v>
      </c>
      <c r="H46" s="16" t="s">
        <v>4253</v>
      </c>
      <c r="I46" s="20">
        <v>1</v>
      </c>
      <c r="J46" s="16" t="s">
        <v>5670</v>
      </c>
      <c r="K46" s="17">
        <v>4551</v>
      </c>
      <c r="L46" s="16" t="s">
        <v>4255</v>
      </c>
      <c r="M46" s="20">
        <v>1.0114320000000001</v>
      </c>
      <c r="N46" s="16" t="s">
        <v>5671</v>
      </c>
      <c r="O46" s="17">
        <v>4667</v>
      </c>
      <c r="P46" s="16" t="s">
        <v>4257</v>
      </c>
      <c r="Q46" s="20">
        <v>1.0365880000000001</v>
      </c>
      <c r="R46" s="16" t="s">
        <v>5672</v>
      </c>
      <c r="S46" s="17">
        <v>4038</v>
      </c>
      <c r="T46" s="16" t="s">
        <v>4259</v>
      </c>
      <c r="U46" s="20">
        <v>1.039579</v>
      </c>
      <c r="V46" s="16" t="s">
        <v>5673</v>
      </c>
      <c r="W46" s="17">
        <v>3830</v>
      </c>
      <c r="X46" s="16" t="s">
        <v>4261</v>
      </c>
      <c r="Y46" s="20">
        <v>1.0541389999999999</v>
      </c>
      <c r="Z46" s="16" t="s">
        <v>5826</v>
      </c>
      <c r="AA46" s="17">
        <f>SUM(PRODUCT(A3L439C2,A3L439C3))/A3L439C1</f>
        <v>4409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509</v>
      </c>
      <c r="H47" s="16" t="s">
        <v>4253</v>
      </c>
      <c r="I47" s="20">
        <v>1</v>
      </c>
      <c r="J47" s="16" t="s">
        <v>5670</v>
      </c>
      <c r="K47" s="17">
        <v>631</v>
      </c>
      <c r="L47" s="16" t="s">
        <v>4255</v>
      </c>
      <c r="M47" s="20">
        <v>1.0114320000000001</v>
      </c>
      <c r="N47" s="16" t="s">
        <v>5671</v>
      </c>
      <c r="O47" s="17">
        <v>663</v>
      </c>
      <c r="P47" s="16" t="s">
        <v>4257</v>
      </c>
      <c r="Q47" s="20">
        <v>1.0365880000000001</v>
      </c>
      <c r="R47" s="16" t="s">
        <v>5672</v>
      </c>
      <c r="S47" s="17">
        <v>588</v>
      </c>
      <c r="T47" s="16" t="s">
        <v>4259</v>
      </c>
      <c r="U47" s="20">
        <v>1.039579</v>
      </c>
      <c r="V47" s="16" t="s">
        <v>5673</v>
      </c>
      <c r="W47" s="17">
        <v>561</v>
      </c>
      <c r="X47" s="16" t="s">
        <v>4261</v>
      </c>
      <c r="Y47" s="20">
        <v>1.0541389999999999</v>
      </c>
      <c r="Z47" s="16" t="s">
        <v>5827</v>
      </c>
      <c r="AA47" s="17">
        <f>SUM(PRODUCT(A3L440C2,A3L440C3))/A3L440C1</f>
        <v>509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30787</v>
      </c>
      <c r="H48" s="16" t="s">
        <v>4253</v>
      </c>
      <c r="I48" s="20">
        <v>1</v>
      </c>
      <c r="J48" s="16" t="s">
        <v>5670</v>
      </c>
      <c r="K48" s="17">
        <v>36918</v>
      </c>
      <c r="L48" s="16" t="s">
        <v>4255</v>
      </c>
      <c r="M48" s="20">
        <v>1.0114320000000001</v>
      </c>
      <c r="N48" s="16" t="s">
        <v>5671</v>
      </c>
      <c r="O48" s="17">
        <v>38489</v>
      </c>
      <c r="P48" s="16" t="s">
        <v>4257</v>
      </c>
      <c r="Q48" s="20">
        <v>1.0365880000000001</v>
      </c>
      <c r="R48" s="16" t="s">
        <v>5672</v>
      </c>
      <c r="S48" s="17">
        <v>60062</v>
      </c>
      <c r="T48" s="16" t="s">
        <v>4259</v>
      </c>
      <c r="U48" s="20">
        <v>1.039579</v>
      </c>
      <c r="V48" s="16" t="s">
        <v>5673</v>
      </c>
      <c r="W48" s="17">
        <v>60148</v>
      </c>
      <c r="X48" s="16" t="s">
        <v>4261</v>
      </c>
      <c r="Y48" s="20">
        <v>1.0541389999999999</v>
      </c>
      <c r="Z48" s="16" t="s">
        <v>5828</v>
      </c>
      <c r="AA48" s="17">
        <f>SUM(PRODUCT(A3L441C2,A3L441C3))/A3L441C1</f>
        <v>30787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240739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328075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255234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219177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213677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240739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1391877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1393803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1251926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1242209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1124919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1391877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742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413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-83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-142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-101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742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820320</v>
      </c>
      <c r="F8" s="16" t="s">
        <v>5669</v>
      </c>
      <c r="G8" s="17">
        <v>73863</v>
      </c>
      <c r="H8" s="16" t="s">
        <v>5855</v>
      </c>
      <c r="I8" s="17">
        <f>A3L501C1+A3L501C2</f>
        <v>894183</v>
      </c>
      <c r="J8" s="16" t="s">
        <v>5669</v>
      </c>
      <c r="K8" s="17">
        <v>323132</v>
      </c>
      <c r="L8" s="16" t="s">
        <v>5669</v>
      </c>
      <c r="M8" s="17">
        <v>24099</v>
      </c>
      <c r="N8" s="16" t="s">
        <v>5856</v>
      </c>
      <c r="O8" s="17">
        <f>A3L501C4+A3L501C5</f>
        <v>347231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15177724</v>
      </c>
      <c r="F9" s="16" t="s">
        <v>5669</v>
      </c>
      <c r="G9" s="17">
        <v>2644643</v>
      </c>
      <c r="H9" s="16" t="s">
        <v>5857</v>
      </c>
      <c r="I9" s="17">
        <f>A3L502C1+A3L502C2</f>
        <v>17822367</v>
      </c>
      <c r="J9" s="16" t="s">
        <v>5669</v>
      </c>
      <c r="K9" s="17">
        <v>4617583</v>
      </c>
      <c r="L9" s="16" t="s">
        <v>5669</v>
      </c>
      <c r="M9" s="17">
        <v>1326200</v>
      </c>
      <c r="N9" s="16" t="s">
        <v>5858</v>
      </c>
      <c r="O9" s="17">
        <f>A3L502C4+A3L502C5</f>
        <v>5943783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15177724</v>
      </c>
      <c r="F12" s="16" t="s">
        <v>5864</v>
      </c>
      <c r="G12" s="17">
        <f>(A3L502C2+A3L504C2)</f>
        <v>2644643</v>
      </c>
      <c r="H12" s="16" t="s">
        <v>5865</v>
      </c>
      <c r="I12" s="17">
        <f>(A3L502C3+A3L504C3)</f>
        <v>17822367</v>
      </c>
      <c r="J12" s="16" t="s">
        <v>5866</v>
      </c>
      <c r="K12" s="17">
        <f>(A3L502C4+A3L504C4)</f>
        <v>4617583</v>
      </c>
      <c r="L12" s="16" t="s">
        <v>5867</v>
      </c>
      <c r="M12" s="17">
        <f>(A3L502C5+A3L504C5)</f>
        <v>1326200</v>
      </c>
      <c r="N12" s="16" t="s">
        <v>5868</v>
      </c>
      <c r="O12" s="17">
        <f>(A3L502C6+A3L504C6)</f>
        <v>5943783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820320</v>
      </c>
      <c r="F13" s="16" t="s">
        <v>5870</v>
      </c>
      <c r="G13" s="17">
        <f>(A3L501C2+A3L503C2)</f>
        <v>73863</v>
      </c>
      <c r="H13" s="16" t="s">
        <v>5871</v>
      </c>
      <c r="I13" s="17">
        <f>(A3L501C3+A3L503C3)</f>
        <v>894183</v>
      </c>
      <c r="J13" s="16" t="s">
        <v>5872</v>
      </c>
      <c r="K13" s="17">
        <f>(A3L501C4+A3L503C4)</f>
        <v>323132</v>
      </c>
      <c r="L13" s="16" t="s">
        <v>5873</v>
      </c>
      <c r="M13" s="17">
        <f>(A3L501C5+A3L503C5)</f>
        <v>24099</v>
      </c>
      <c r="N13" s="16" t="s">
        <v>5874</v>
      </c>
      <c r="O13" s="17">
        <f>(A3L501C6+A3L503C6)</f>
        <v>347231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15998044</v>
      </c>
      <c r="F14" s="16" t="s">
        <v>5876</v>
      </c>
      <c r="G14" s="17">
        <f>(A3L505C2+A3L506C2)</f>
        <v>2718506</v>
      </c>
      <c r="H14" s="16" t="s">
        <v>5877</v>
      </c>
      <c r="I14" s="17">
        <f>(A3L505C3+A3L506C3)</f>
        <v>18716550</v>
      </c>
      <c r="J14" s="16" t="s">
        <v>5878</v>
      </c>
      <c r="K14" s="17">
        <f>(A3L505C4+A3L506C4)</f>
        <v>4940715</v>
      </c>
      <c r="L14" s="16" t="s">
        <v>5879</v>
      </c>
      <c r="M14" s="17">
        <f>(A3L505C5+A3L506C5)</f>
        <v>1350299</v>
      </c>
      <c r="N14" s="16" t="s">
        <v>5880</v>
      </c>
      <c r="O14" s="17">
        <f>(A3L505C6+A3L506C6)</f>
        <v>6291014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35</v>
      </c>
      <c r="F15" s="16" t="s">
        <v>5669</v>
      </c>
      <c r="G15" s="17">
        <v>0</v>
      </c>
      <c r="H15" s="16" t="s">
        <v>5881</v>
      </c>
      <c r="I15" s="17">
        <f>A3L508C1+A3L508C2</f>
        <v>35</v>
      </c>
      <c r="J15" s="16" t="s">
        <v>5669</v>
      </c>
      <c r="K15" s="17">
        <v>-31</v>
      </c>
      <c r="L15" s="16" t="s">
        <v>5669</v>
      </c>
      <c r="M15" s="17">
        <v>0</v>
      </c>
      <c r="N15" s="16" t="s">
        <v>5882</v>
      </c>
      <c r="O15" s="17">
        <f>A3L508C4+A3L508C5</f>
        <v>-31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31645</v>
      </c>
      <c r="F16" s="16" t="s">
        <v>5669</v>
      </c>
      <c r="G16" s="17">
        <v>0</v>
      </c>
      <c r="H16" s="16" t="s">
        <v>5883</v>
      </c>
      <c r="I16" s="17">
        <f>A3L509C1+A3L509C2</f>
        <v>31645</v>
      </c>
      <c r="J16" s="16" t="s">
        <v>5669</v>
      </c>
      <c r="K16" s="17">
        <v>11520</v>
      </c>
      <c r="L16" s="16" t="s">
        <v>5669</v>
      </c>
      <c r="M16" s="17">
        <v>0</v>
      </c>
      <c r="N16" s="16" t="s">
        <v>5884</v>
      </c>
      <c r="O16" s="17">
        <f>A3L509C4+A3L509C5</f>
        <v>11520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221672</v>
      </c>
      <c r="F17" s="16" t="s">
        <v>5669</v>
      </c>
      <c r="G17" s="17">
        <v>0</v>
      </c>
      <c r="H17" s="16" t="s">
        <v>5885</v>
      </c>
      <c r="I17" s="17">
        <f>A3L510C1+A3L510C2</f>
        <v>221672</v>
      </c>
      <c r="J17" s="16" t="s">
        <v>5669</v>
      </c>
      <c r="K17" s="17">
        <v>96649</v>
      </c>
      <c r="L17" s="16" t="s">
        <v>5669</v>
      </c>
      <c r="M17" s="17">
        <v>0</v>
      </c>
      <c r="N17" s="16" t="s">
        <v>5886</v>
      </c>
      <c r="O17" s="17">
        <f>A3L510C4+A3L510C5</f>
        <v>96649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332437</v>
      </c>
      <c r="F18" s="16" t="s">
        <v>5669</v>
      </c>
      <c r="G18" s="17">
        <v>13482</v>
      </c>
      <c r="H18" s="16" t="s">
        <v>5887</v>
      </c>
      <c r="I18" s="17">
        <f>A3L511C1+A3L511C2</f>
        <v>345919</v>
      </c>
      <c r="J18" s="16" t="s">
        <v>5669</v>
      </c>
      <c r="K18" s="17">
        <v>121746</v>
      </c>
      <c r="L18" s="16" t="s">
        <v>5669</v>
      </c>
      <c r="M18" s="17">
        <v>10230</v>
      </c>
      <c r="N18" s="16" t="s">
        <v>5888</v>
      </c>
      <c r="O18" s="17">
        <f>A3L511C4+A3L511C5</f>
        <v>131976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173089</v>
      </c>
      <c r="F19" s="16" t="s">
        <v>5669</v>
      </c>
      <c r="G19" s="17">
        <v>0</v>
      </c>
      <c r="H19" s="16" t="s">
        <v>5889</v>
      </c>
      <c r="I19" s="17">
        <f>A3L512C1+A3L512C2</f>
        <v>173089</v>
      </c>
      <c r="J19" s="16" t="s">
        <v>5669</v>
      </c>
      <c r="K19" s="17">
        <v>58660</v>
      </c>
      <c r="L19" s="16" t="s">
        <v>5669</v>
      </c>
      <c r="M19" s="17">
        <v>0</v>
      </c>
      <c r="N19" s="16" t="s">
        <v>5890</v>
      </c>
      <c r="O19" s="17">
        <f>A3L512C4+A3L512C5</f>
        <v>58660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1734229</v>
      </c>
      <c r="F20" s="16" t="s">
        <v>5669</v>
      </c>
      <c r="G20" s="17">
        <v>134874</v>
      </c>
      <c r="H20" s="16" t="s">
        <v>5891</v>
      </c>
      <c r="I20" s="17">
        <f>A3L513C1+A3L513C2</f>
        <v>1869103</v>
      </c>
      <c r="J20" s="16" t="s">
        <v>5669</v>
      </c>
      <c r="K20" s="17">
        <v>477647</v>
      </c>
      <c r="L20" s="16" t="s">
        <v>5669</v>
      </c>
      <c r="M20" s="17">
        <v>22386</v>
      </c>
      <c r="N20" s="16" t="s">
        <v>5892</v>
      </c>
      <c r="O20" s="17">
        <f>A3L513C4+A3L513C5</f>
        <v>500033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260357</v>
      </c>
      <c r="F21" s="16" t="s">
        <v>5669</v>
      </c>
      <c r="G21" s="17">
        <v>29657</v>
      </c>
      <c r="H21" s="16" t="s">
        <v>5893</v>
      </c>
      <c r="I21" s="17">
        <f>A3L514C1+A3L514C2</f>
        <v>290014</v>
      </c>
      <c r="J21" s="16" t="s">
        <v>5669</v>
      </c>
      <c r="K21" s="17">
        <v>136424</v>
      </c>
      <c r="L21" s="16" t="s">
        <v>5669</v>
      </c>
      <c r="M21" s="17">
        <v>26478</v>
      </c>
      <c r="N21" s="16" t="s">
        <v>5894</v>
      </c>
      <c r="O21" s="17">
        <f>A3L514C4+A3L514C5</f>
        <v>162902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125519</v>
      </c>
      <c r="F22" s="16" t="s">
        <v>5669</v>
      </c>
      <c r="G22" s="17">
        <v>9196</v>
      </c>
      <c r="H22" s="16" t="s">
        <v>5895</v>
      </c>
      <c r="I22" s="17">
        <f>A3L515C1+A3L515C2</f>
        <v>134715</v>
      </c>
      <c r="J22" s="16" t="s">
        <v>5669</v>
      </c>
      <c r="K22" s="17">
        <v>14379</v>
      </c>
      <c r="L22" s="16" t="s">
        <v>5669</v>
      </c>
      <c r="M22" s="17">
        <v>1638</v>
      </c>
      <c r="N22" s="16" t="s">
        <v>5896</v>
      </c>
      <c r="O22" s="17">
        <f>A3L515C4+A3L515C5</f>
        <v>16017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290768</v>
      </c>
      <c r="F23" s="16" t="s">
        <v>5669</v>
      </c>
      <c r="G23" s="17">
        <v>0</v>
      </c>
      <c r="H23" s="16" t="s">
        <v>5897</v>
      </c>
      <c r="I23" s="17">
        <f>A3L516C1+A3L516C2</f>
        <v>290768</v>
      </c>
      <c r="J23" s="16" t="s">
        <v>5669</v>
      </c>
      <c r="K23" s="17">
        <v>49061</v>
      </c>
      <c r="L23" s="16" t="s">
        <v>5669</v>
      </c>
      <c r="M23" s="17">
        <v>0</v>
      </c>
      <c r="N23" s="16" t="s">
        <v>5898</v>
      </c>
      <c r="O23" s="17">
        <f>A3L516C4+A3L516C5</f>
        <v>49061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92580</v>
      </c>
      <c r="F24" s="16" t="s">
        <v>5669</v>
      </c>
      <c r="G24" s="17">
        <v>0</v>
      </c>
      <c r="H24" s="16" t="s">
        <v>5899</v>
      </c>
      <c r="I24" s="17">
        <f>A3L517C1+A3L517C2</f>
        <v>92580</v>
      </c>
      <c r="J24" s="16" t="s">
        <v>5669</v>
      </c>
      <c r="K24" s="17">
        <v>45414</v>
      </c>
      <c r="L24" s="16" t="s">
        <v>5669</v>
      </c>
      <c r="M24" s="17">
        <v>0</v>
      </c>
      <c r="N24" s="16" t="s">
        <v>5900</v>
      </c>
      <c r="O24" s="17">
        <f>A3L517C4+A3L517C5</f>
        <v>45414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163293</v>
      </c>
      <c r="F25" s="16" t="s">
        <v>5669</v>
      </c>
      <c r="G25" s="17">
        <v>95186</v>
      </c>
      <c r="H25" s="16" t="s">
        <v>5901</v>
      </c>
      <c r="I25" s="17">
        <f>A3L518C1+A3L518C2</f>
        <v>258479</v>
      </c>
      <c r="J25" s="16" t="s">
        <v>5669</v>
      </c>
      <c r="K25" s="17">
        <v>17341</v>
      </c>
      <c r="L25" s="16" t="s">
        <v>5669</v>
      </c>
      <c r="M25" s="17">
        <v>20364</v>
      </c>
      <c r="N25" s="16" t="s">
        <v>5902</v>
      </c>
      <c r="O25" s="17">
        <f>A3L518C4+A3L518C5</f>
        <v>37705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114076</v>
      </c>
      <c r="F26" s="16" t="s">
        <v>5669</v>
      </c>
      <c r="G26" s="17">
        <v>67437</v>
      </c>
      <c r="H26" s="16" t="s">
        <v>5903</v>
      </c>
      <c r="I26" s="17">
        <f>A3L519C1+A3L519C2</f>
        <v>181513</v>
      </c>
      <c r="J26" s="16" t="s">
        <v>5669</v>
      </c>
      <c r="K26" s="17">
        <v>32123</v>
      </c>
      <c r="L26" s="16" t="s">
        <v>5669</v>
      </c>
      <c r="M26" s="17">
        <v>10374</v>
      </c>
      <c r="N26" s="16" t="s">
        <v>5904</v>
      </c>
      <c r="O26" s="17">
        <f>A3L519C4+A3L519C5</f>
        <v>42497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3779</v>
      </c>
      <c r="F27" s="16" t="s">
        <v>5669</v>
      </c>
      <c r="G27" s="17">
        <v>0</v>
      </c>
      <c r="H27" s="16" t="s">
        <v>5905</v>
      </c>
      <c r="I27" s="17">
        <f>A3L520C1+A3L520C2</f>
        <v>3779</v>
      </c>
      <c r="J27" s="16" t="s">
        <v>5669</v>
      </c>
      <c r="K27" s="17">
        <v>1864</v>
      </c>
      <c r="L27" s="16" t="s">
        <v>5669</v>
      </c>
      <c r="M27" s="17">
        <v>0</v>
      </c>
      <c r="N27" s="16" t="s">
        <v>5906</v>
      </c>
      <c r="O27" s="17">
        <f>A3L520C4+A3L520C5</f>
        <v>1864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121703</v>
      </c>
      <c r="F28" s="16" t="s">
        <v>5669</v>
      </c>
      <c r="G28" s="17">
        <v>0</v>
      </c>
      <c r="H28" s="16" t="s">
        <v>5907</v>
      </c>
      <c r="I28" s="17">
        <f>A3L521C1+A3L521C2</f>
        <v>121703</v>
      </c>
      <c r="J28" s="16" t="s">
        <v>5669</v>
      </c>
      <c r="K28" s="17">
        <v>55319</v>
      </c>
      <c r="L28" s="16" t="s">
        <v>5669</v>
      </c>
      <c r="M28" s="17">
        <v>0</v>
      </c>
      <c r="N28" s="16" t="s">
        <v>5908</v>
      </c>
      <c r="O28" s="17">
        <f>A3L521C4+A3L521C5</f>
        <v>55319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45060</v>
      </c>
      <c r="F29" s="16" t="s">
        <v>5669</v>
      </c>
      <c r="G29" s="17">
        <v>3032</v>
      </c>
      <c r="H29" s="16" t="s">
        <v>5909</v>
      </c>
      <c r="I29" s="17">
        <f>A3L522C1+A3L522C2</f>
        <v>48092</v>
      </c>
      <c r="J29" s="16" t="s">
        <v>5669</v>
      </c>
      <c r="K29" s="17">
        <v>5784</v>
      </c>
      <c r="L29" s="16" t="s">
        <v>5669</v>
      </c>
      <c r="M29" s="17">
        <v>1686</v>
      </c>
      <c r="N29" s="16" t="s">
        <v>5910</v>
      </c>
      <c r="O29" s="17">
        <f>A3L522C4+A3L522C5</f>
        <v>7470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8993</v>
      </c>
      <c r="F30" s="16" t="s">
        <v>5669</v>
      </c>
      <c r="G30" s="17">
        <v>0</v>
      </c>
      <c r="H30" s="16" t="s">
        <v>5911</v>
      </c>
      <c r="I30" s="17">
        <f>A3L523C1+A3L523C2</f>
        <v>8993</v>
      </c>
      <c r="J30" s="16" t="s">
        <v>5669</v>
      </c>
      <c r="K30" s="17">
        <v>4109</v>
      </c>
      <c r="L30" s="16" t="s">
        <v>5669</v>
      </c>
      <c r="M30" s="17">
        <v>0</v>
      </c>
      <c r="N30" s="16" t="s">
        <v>5912</v>
      </c>
      <c r="O30" s="17">
        <f>A3L523C4+A3L523C5</f>
        <v>4109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868681</v>
      </c>
      <c r="F31" s="16" t="s">
        <v>5669</v>
      </c>
      <c r="G31" s="17">
        <v>1641</v>
      </c>
      <c r="H31" s="16" t="s">
        <v>5913</v>
      </c>
      <c r="I31" s="17">
        <f>A3L524C1+A3L524C2</f>
        <v>870322</v>
      </c>
      <c r="J31" s="16" t="s">
        <v>5669</v>
      </c>
      <c r="K31" s="17">
        <v>274454</v>
      </c>
      <c r="L31" s="16" t="s">
        <v>5669</v>
      </c>
      <c r="M31" s="17">
        <v>798</v>
      </c>
      <c r="N31" s="16" t="s">
        <v>5914</v>
      </c>
      <c r="O31" s="17">
        <f>A3L524C4+A3L524C5</f>
        <v>275252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193896</v>
      </c>
      <c r="F32" s="16" t="s">
        <v>5669</v>
      </c>
      <c r="G32" s="17">
        <v>0</v>
      </c>
      <c r="H32" s="16" t="s">
        <v>5915</v>
      </c>
      <c r="I32" s="17">
        <f>A3L525C1+A3L525C2</f>
        <v>193896</v>
      </c>
      <c r="J32" s="16" t="s">
        <v>5669</v>
      </c>
      <c r="K32" s="17">
        <v>43814</v>
      </c>
      <c r="L32" s="16" t="s">
        <v>5669</v>
      </c>
      <c r="M32" s="17">
        <v>0</v>
      </c>
      <c r="N32" s="16" t="s">
        <v>5916</v>
      </c>
      <c r="O32" s="17">
        <f>A3L525C4+A3L525C5</f>
        <v>43814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4781812</v>
      </c>
      <c r="F33" s="16" t="s">
        <v>5918</v>
      </c>
      <c r="G33" s="17">
        <f>SUM(A3L508C2:A3L525C2)</f>
        <v>354505</v>
      </c>
      <c r="H33" s="16" t="s">
        <v>5919</v>
      </c>
      <c r="I33" s="17">
        <f>SUM(A3L508C3:A3L525C3)</f>
        <v>5136317</v>
      </c>
      <c r="J33" s="16" t="s">
        <v>5920</v>
      </c>
      <c r="K33" s="17">
        <f>SUM(A3L508C4:A3L525C4)</f>
        <v>1446277</v>
      </c>
      <c r="L33" s="16" t="s">
        <v>5921</v>
      </c>
      <c r="M33" s="17">
        <f>SUM(A3L508C5:A3L525C5)</f>
        <v>93954</v>
      </c>
      <c r="N33" s="16" t="s">
        <v>5922</v>
      </c>
      <c r="O33" s="17">
        <f>SUM(A3L508C6:A3L525C6)</f>
        <v>1540231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9398</v>
      </c>
      <c r="F39" s="16" t="s">
        <v>5669</v>
      </c>
      <c r="G39" s="17">
        <v>0</v>
      </c>
      <c r="H39" s="16" t="s">
        <v>5933</v>
      </c>
      <c r="I39" s="17">
        <f>A3L532C1+A3L532C2</f>
        <v>9398</v>
      </c>
      <c r="J39" s="16" t="s">
        <v>5669</v>
      </c>
      <c r="K39" s="17">
        <v>-3279</v>
      </c>
      <c r="L39" s="16" t="s">
        <v>5669</v>
      </c>
      <c r="M39" s="17">
        <v>0</v>
      </c>
      <c r="N39" s="16" t="s">
        <v>5934</v>
      </c>
      <c r="O39" s="17">
        <f>A3L532C4+A3L532C5</f>
        <v>-3279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550586</v>
      </c>
      <c r="F40" s="16" t="s">
        <v>5669</v>
      </c>
      <c r="G40" s="17">
        <v>54726</v>
      </c>
      <c r="H40" s="16" t="s">
        <v>5935</v>
      </c>
      <c r="I40" s="17">
        <f>A3L533C1+A3L533C2</f>
        <v>605312</v>
      </c>
      <c r="J40" s="16" t="s">
        <v>5669</v>
      </c>
      <c r="K40" s="17">
        <v>105445</v>
      </c>
      <c r="L40" s="16" t="s">
        <v>5669</v>
      </c>
      <c r="M40" s="17">
        <v>34013</v>
      </c>
      <c r="N40" s="16" t="s">
        <v>5936</v>
      </c>
      <c r="O40" s="17">
        <f>A3L533C4+A3L533C5</f>
        <v>139458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450</v>
      </c>
      <c r="F43" s="16" t="s">
        <v>5669</v>
      </c>
      <c r="G43" s="17">
        <v>0</v>
      </c>
      <c r="H43" s="16" t="s">
        <v>5941</v>
      </c>
      <c r="I43" s="17">
        <f>A3L536C1+A3L536C2</f>
        <v>450</v>
      </c>
      <c r="J43" s="16" t="s">
        <v>5669</v>
      </c>
      <c r="K43" s="17">
        <v>181</v>
      </c>
      <c r="L43" s="16" t="s">
        <v>5669</v>
      </c>
      <c r="M43" s="17">
        <v>0</v>
      </c>
      <c r="N43" s="16" t="s">
        <v>5942</v>
      </c>
      <c r="O43" s="17">
        <f>A3L536C4+A3L536C5</f>
        <v>181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1877020</v>
      </c>
      <c r="F44" s="16" t="s">
        <v>5669</v>
      </c>
      <c r="G44" s="17">
        <v>1209</v>
      </c>
      <c r="H44" s="16" t="s">
        <v>5943</v>
      </c>
      <c r="I44" s="17">
        <f>A3L537C1+A3L537C2</f>
        <v>1878229</v>
      </c>
      <c r="J44" s="16" t="s">
        <v>5669</v>
      </c>
      <c r="K44" s="17">
        <v>916027</v>
      </c>
      <c r="L44" s="16" t="s">
        <v>5669</v>
      </c>
      <c r="M44" s="17">
        <v>444</v>
      </c>
      <c r="N44" s="16" t="s">
        <v>5944</v>
      </c>
      <c r="O44" s="17">
        <f>A3L537C4+A3L537C5</f>
        <v>916471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312732</v>
      </c>
      <c r="F45" s="16" t="s">
        <v>5669</v>
      </c>
      <c r="G45" s="17">
        <v>0</v>
      </c>
      <c r="H45" s="16" t="s">
        <v>5945</v>
      </c>
      <c r="I45" s="17">
        <f>A3L538C1+A3L538C2</f>
        <v>312732</v>
      </c>
      <c r="J45" s="16" t="s">
        <v>5669</v>
      </c>
      <c r="K45" s="17">
        <v>112820</v>
      </c>
      <c r="L45" s="16" t="s">
        <v>5669</v>
      </c>
      <c r="M45" s="17">
        <v>0</v>
      </c>
      <c r="N45" s="16" t="s">
        <v>5946</v>
      </c>
      <c r="O45" s="17">
        <f>A3L538C4+A3L538C5</f>
        <v>112820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152289</v>
      </c>
      <c r="F46" s="16" t="s">
        <v>5669</v>
      </c>
      <c r="G46" s="17">
        <v>0</v>
      </c>
      <c r="H46" s="16" t="s">
        <v>5947</v>
      </c>
      <c r="I46" s="17">
        <f>A3L539C1+A3L539C2</f>
        <v>152289</v>
      </c>
      <c r="J46" s="16" t="s">
        <v>5669</v>
      </c>
      <c r="K46" s="17">
        <v>52680</v>
      </c>
      <c r="L46" s="16" t="s">
        <v>5669</v>
      </c>
      <c r="M46" s="17">
        <v>0</v>
      </c>
      <c r="N46" s="16" t="s">
        <v>5948</v>
      </c>
      <c r="O46" s="17">
        <f>A3L539C4+A3L539C5</f>
        <v>52680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15123</v>
      </c>
      <c r="F47" s="16" t="s">
        <v>5669</v>
      </c>
      <c r="G47" s="17">
        <v>0</v>
      </c>
      <c r="H47" s="16" t="s">
        <v>5949</v>
      </c>
      <c r="I47" s="17">
        <f>A3L540C1+A3L540C2</f>
        <v>15123</v>
      </c>
      <c r="J47" s="16" t="s">
        <v>5669</v>
      </c>
      <c r="K47" s="17">
        <v>4912</v>
      </c>
      <c r="L47" s="16" t="s">
        <v>5669</v>
      </c>
      <c r="M47" s="17">
        <v>0</v>
      </c>
      <c r="N47" s="16" t="s">
        <v>5950</v>
      </c>
      <c r="O47" s="17">
        <f>A3L540C4+A3L540C5</f>
        <v>4912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1175605</v>
      </c>
      <c r="F48" s="16" t="s">
        <v>5669</v>
      </c>
      <c r="G48" s="17">
        <v>0</v>
      </c>
      <c r="H48" s="16" t="s">
        <v>5951</v>
      </c>
      <c r="I48" s="17">
        <f>A3L541C1+A3L541C2</f>
        <v>1175605</v>
      </c>
      <c r="J48" s="16" t="s">
        <v>5669</v>
      </c>
      <c r="K48" s="17">
        <v>156094</v>
      </c>
      <c r="L48" s="16" t="s">
        <v>5669</v>
      </c>
      <c r="M48" s="17">
        <v>0</v>
      </c>
      <c r="N48" s="16" t="s">
        <v>5952</v>
      </c>
      <c r="O48" s="17">
        <f>A3L541C4+A3L541C5</f>
        <v>156094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3613059</v>
      </c>
      <c r="F49" s="16" t="s">
        <v>5954</v>
      </c>
      <c r="G49" s="17">
        <f>SUM(A3L527C2:A3L537C2)+A3L541C2</f>
        <v>55935</v>
      </c>
      <c r="H49" s="16" t="s">
        <v>5955</v>
      </c>
      <c r="I49" s="17">
        <f>SUM(A3L527C3:A3L537C3)+A3L541C3</f>
        <v>3668994</v>
      </c>
      <c r="J49" s="16" t="s">
        <v>5956</v>
      </c>
      <c r="K49" s="17">
        <f>SUM(A3L527C4:A3L537C4)+A3L541C4</f>
        <v>1174468</v>
      </c>
      <c r="L49" s="16" t="s">
        <v>5957</v>
      </c>
      <c r="M49" s="17">
        <f>SUM(A3L527C5:A3L537C5)+A3L541C5</f>
        <v>34457</v>
      </c>
      <c r="N49" s="16" t="s">
        <v>5958</v>
      </c>
      <c r="O49" s="17">
        <f>SUM(A3L527C6:A3L537C6)+A3L541C6</f>
        <v>1208925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9398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9398</v>
      </c>
      <c r="J50" s="16" t="s">
        <v>5962</v>
      </c>
      <c r="K50" s="17">
        <f>(A3L531C4+A3L532C4)</f>
        <v>-3279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-3279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571</v>
      </c>
      <c r="P8" s="16" t="s">
        <v>4257</v>
      </c>
      <c r="Q8" s="20">
        <v>0.8128031</v>
      </c>
      <c r="R8" s="16" t="s">
        <v>5672</v>
      </c>
      <c r="S8" s="17">
        <v>738</v>
      </c>
      <c r="T8" s="16" t="s">
        <v>4259</v>
      </c>
      <c r="U8" s="20">
        <v>0.79784189999999999</v>
      </c>
      <c r="V8" s="16" t="s">
        <v>5673</v>
      </c>
      <c r="W8" s="17">
        <v>883</v>
      </c>
      <c r="X8" s="16" t="s">
        <v>4261</v>
      </c>
      <c r="Y8" s="20">
        <v>0.82629410000000003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516223</v>
      </c>
      <c r="H9" s="16" t="s">
        <v>4253</v>
      </c>
      <c r="I9" s="20">
        <v>1</v>
      </c>
      <c r="J9" s="16" t="s">
        <v>5670</v>
      </c>
      <c r="K9" s="17">
        <v>541198</v>
      </c>
      <c r="L9" s="16" t="s">
        <v>4255</v>
      </c>
      <c r="M9" s="20">
        <v>0.80927090000000002</v>
      </c>
      <c r="N9" s="16" t="s">
        <v>5671</v>
      </c>
      <c r="O9" s="17">
        <v>551516</v>
      </c>
      <c r="P9" s="16" t="s">
        <v>4257</v>
      </c>
      <c r="Q9" s="20">
        <v>0.8128031</v>
      </c>
      <c r="R9" s="16" t="s">
        <v>5672</v>
      </c>
      <c r="S9" s="17">
        <v>564894</v>
      </c>
      <c r="T9" s="16" t="s">
        <v>4259</v>
      </c>
      <c r="U9" s="20">
        <v>0.79784189999999999</v>
      </c>
      <c r="V9" s="16" t="s">
        <v>5673</v>
      </c>
      <c r="W9" s="17">
        <v>586618</v>
      </c>
      <c r="X9" s="16" t="s">
        <v>4261</v>
      </c>
      <c r="Y9" s="20">
        <v>0.82629410000000003</v>
      </c>
      <c r="Z9" s="16" t="s">
        <v>5968</v>
      </c>
      <c r="AA9" s="17">
        <f>SUM(PRODUCT(A3L602C2,A3L602C3))/A3L602C1</f>
        <v>516223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516223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541198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551516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564894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586618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516223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571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738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883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516223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541198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552087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565632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587501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516223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1337</v>
      </c>
      <c r="H16" s="16" t="s">
        <v>4253</v>
      </c>
      <c r="I16" s="20">
        <v>1</v>
      </c>
      <c r="J16" s="16" t="s">
        <v>5670</v>
      </c>
      <c r="K16" s="17">
        <v>114</v>
      </c>
      <c r="L16" s="16" t="s">
        <v>4255</v>
      </c>
      <c r="M16" s="20">
        <v>0.80927090000000002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208</v>
      </c>
      <c r="T16" s="16" t="s">
        <v>4259</v>
      </c>
      <c r="U16" s="20">
        <v>0.79784189999999999</v>
      </c>
      <c r="V16" s="16" t="s">
        <v>5673</v>
      </c>
      <c r="W16" s="17">
        <v>453</v>
      </c>
      <c r="X16" s="16" t="s">
        <v>4261</v>
      </c>
      <c r="Y16" s="20">
        <v>0.82629410000000003</v>
      </c>
      <c r="Z16" s="16" t="s">
        <v>5990</v>
      </c>
      <c r="AA16" s="17">
        <f>SUM(PRODUCT(A3L609C2,A3L609C3))/A3L609C1</f>
        <v>1337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39469</v>
      </c>
      <c r="H17" s="16" t="s">
        <v>4253</v>
      </c>
      <c r="I17" s="20">
        <v>1</v>
      </c>
      <c r="J17" s="16" t="s">
        <v>5670</v>
      </c>
      <c r="K17" s="17">
        <v>28168</v>
      </c>
      <c r="L17" s="16" t="s">
        <v>4255</v>
      </c>
      <c r="M17" s="20">
        <v>0.80927090000000002</v>
      </c>
      <c r="N17" s="16" t="s">
        <v>5671</v>
      </c>
      <c r="O17" s="17">
        <v>32295</v>
      </c>
      <c r="P17" s="16" t="s">
        <v>4257</v>
      </c>
      <c r="Q17" s="20">
        <v>0.8128031</v>
      </c>
      <c r="R17" s="16" t="s">
        <v>5672</v>
      </c>
      <c r="S17" s="17">
        <v>33312</v>
      </c>
      <c r="T17" s="16" t="s">
        <v>4259</v>
      </c>
      <c r="U17" s="20">
        <v>0.79784189999999999</v>
      </c>
      <c r="V17" s="16" t="s">
        <v>5673</v>
      </c>
      <c r="W17" s="17">
        <v>33080</v>
      </c>
      <c r="X17" s="16" t="s">
        <v>4261</v>
      </c>
      <c r="Y17" s="20">
        <v>0.82629410000000003</v>
      </c>
      <c r="Z17" s="16" t="s">
        <v>5991</v>
      </c>
      <c r="AA17" s="17">
        <f>SUM(PRODUCT(A3L610C2,A3L610C3))/A3L610C1</f>
        <v>39469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12798</v>
      </c>
      <c r="H18" s="16" t="s">
        <v>4253</v>
      </c>
      <c r="I18" s="20">
        <v>1</v>
      </c>
      <c r="J18" s="16" t="s">
        <v>5670</v>
      </c>
      <c r="K18" s="17">
        <v>13485</v>
      </c>
      <c r="L18" s="16" t="s">
        <v>4255</v>
      </c>
      <c r="M18" s="20">
        <v>0.80927090000000002</v>
      </c>
      <c r="N18" s="16" t="s">
        <v>5671</v>
      </c>
      <c r="O18" s="17">
        <v>18353</v>
      </c>
      <c r="P18" s="16" t="s">
        <v>4257</v>
      </c>
      <c r="Q18" s="20">
        <v>0.8128031</v>
      </c>
      <c r="R18" s="16" t="s">
        <v>5672</v>
      </c>
      <c r="S18" s="17">
        <v>18697</v>
      </c>
      <c r="T18" s="16" t="s">
        <v>4259</v>
      </c>
      <c r="U18" s="20">
        <v>0.79784189999999999</v>
      </c>
      <c r="V18" s="16" t="s">
        <v>5673</v>
      </c>
      <c r="W18" s="17">
        <v>18427</v>
      </c>
      <c r="X18" s="16" t="s">
        <v>4261</v>
      </c>
      <c r="Y18" s="20">
        <v>0.82629410000000003</v>
      </c>
      <c r="Z18" s="16" t="s">
        <v>5992</v>
      </c>
      <c r="AA18" s="17">
        <f>SUM(PRODUCT(A3L611C2,A3L611C3))/A3L611C1</f>
        <v>12798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46859</v>
      </c>
      <c r="H19" s="16" t="s">
        <v>4253</v>
      </c>
      <c r="I19" s="20">
        <v>1</v>
      </c>
      <c r="J19" s="16" t="s">
        <v>5670</v>
      </c>
      <c r="K19" s="17">
        <v>47492</v>
      </c>
      <c r="L19" s="16" t="s">
        <v>4255</v>
      </c>
      <c r="M19" s="20">
        <v>0.80927090000000002</v>
      </c>
      <c r="N19" s="16" t="s">
        <v>5671</v>
      </c>
      <c r="O19" s="17">
        <v>50492</v>
      </c>
      <c r="P19" s="16" t="s">
        <v>4257</v>
      </c>
      <c r="Q19" s="20">
        <v>0.8128031</v>
      </c>
      <c r="R19" s="16" t="s">
        <v>5672</v>
      </c>
      <c r="S19" s="17">
        <v>54544</v>
      </c>
      <c r="T19" s="16" t="s">
        <v>4259</v>
      </c>
      <c r="U19" s="20">
        <v>0.79784189999999999</v>
      </c>
      <c r="V19" s="16" t="s">
        <v>5673</v>
      </c>
      <c r="W19" s="17">
        <v>48043</v>
      </c>
      <c r="X19" s="16" t="s">
        <v>4261</v>
      </c>
      <c r="Y19" s="20">
        <v>0.82629410000000003</v>
      </c>
      <c r="Z19" s="16" t="s">
        <v>5993</v>
      </c>
      <c r="AA19" s="17">
        <f>SUM(PRODUCT(A3L612C2,A3L612C3))/A3L612C1</f>
        <v>46859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171435</v>
      </c>
      <c r="H20" s="16" t="s">
        <v>4253</v>
      </c>
      <c r="I20" s="20">
        <v>1</v>
      </c>
      <c r="J20" s="16" t="s">
        <v>5670</v>
      </c>
      <c r="K20" s="17">
        <v>190978</v>
      </c>
      <c r="L20" s="16" t="s">
        <v>4255</v>
      </c>
      <c r="M20" s="20">
        <v>0.80927090000000002</v>
      </c>
      <c r="N20" s="16" t="s">
        <v>5671</v>
      </c>
      <c r="O20" s="17">
        <v>204152</v>
      </c>
      <c r="P20" s="16" t="s">
        <v>4257</v>
      </c>
      <c r="Q20" s="20">
        <v>0.8128031</v>
      </c>
      <c r="R20" s="16" t="s">
        <v>5672</v>
      </c>
      <c r="S20" s="17">
        <v>241569</v>
      </c>
      <c r="T20" s="16" t="s">
        <v>4259</v>
      </c>
      <c r="U20" s="20">
        <v>0.79784189999999999</v>
      </c>
      <c r="V20" s="16" t="s">
        <v>5673</v>
      </c>
      <c r="W20" s="17">
        <v>226966</v>
      </c>
      <c r="X20" s="16" t="s">
        <v>4261</v>
      </c>
      <c r="Y20" s="20">
        <v>0.82629410000000003</v>
      </c>
      <c r="Z20" s="16" t="s">
        <v>5994</v>
      </c>
      <c r="AA20" s="17">
        <f>SUM(PRODUCT(A3L613C2,A3L613C3))/A3L613C1</f>
        <v>171435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7736</v>
      </c>
      <c r="H21" s="16" t="s">
        <v>4253</v>
      </c>
      <c r="I21" s="20">
        <v>1</v>
      </c>
      <c r="J21" s="16" t="s">
        <v>5670</v>
      </c>
      <c r="K21" s="17">
        <v>12163</v>
      </c>
      <c r="L21" s="16" t="s">
        <v>4255</v>
      </c>
      <c r="M21" s="20">
        <v>0.80927090000000002</v>
      </c>
      <c r="N21" s="16" t="s">
        <v>5671</v>
      </c>
      <c r="O21" s="17">
        <v>14404</v>
      </c>
      <c r="P21" s="16" t="s">
        <v>4257</v>
      </c>
      <c r="Q21" s="20">
        <v>0.8128031</v>
      </c>
      <c r="R21" s="16" t="s">
        <v>5672</v>
      </c>
      <c r="S21" s="17">
        <v>13162</v>
      </c>
      <c r="T21" s="16" t="s">
        <v>4259</v>
      </c>
      <c r="U21" s="20">
        <v>0.79784189999999999</v>
      </c>
      <c r="V21" s="16" t="s">
        <v>5673</v>
      </c>
      <c r="W21" s="17">
        <v>12632</v>
      </c>
      <c r="X21" s="16" t="s">
        <v>4261</v>
      </c>
      <c r="Y21" s="20">
        <v>0.82629410000000003</v>
      </c>
      <c r="Z21" s="16" t="s">
        <v>5995</v>
      </c>
      <c r="AA21" s="17">
        <f>SUM(PRODUCT(A3L614C2,A3L614C3))/A3L614C1</f>
        <v>7736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41779</v>
      </c>
      <c r="H22" s="16" t="s">
        <v>4253</v>
      </c>
      <c r="I22" s="20">
        <v>1</v>
      </c>
      <c r="J22" s="16" t="s">
        <v>5670</v>
      </c>
      <c r="K22" s="17">
        <v>40443</v>
      </c>
      <c r="L22" s="16" t="s">
        <v>4255</v>
      </c>
      <c r="M22" s="20">
        <v>0.80927090000000002</v>
      </c>
      <c r="N22" s="16" t="s">
        <v>5671</v>
      </c>
      <c r="O22" s="17">
        <v>45390</v>
      </c>
      <c r="P22" s="16" t="s">
        <v>4257</v>
      </c>
      <c r="Q22" s="20">
        <v>0.8128031</v>
      </c>
      <c r="R22" s="16" t="s">
        <v>5672</v>
      </c>
      <c r="S22" s="17">
        <v>48831</v>
      </c>
      <c r="T22" s="16" t="s">
        <v>4259</v>
      </c>
      <c r="U22" s="20">
        <v>0.79784189999999999</v>
      </c>
      <c r="V22" s="16" t="s">
        <v>5673</v>
      </c>
      <c r="W22" s="17">
        <v>42032</v>
      </c>
      <c r="X22" s="16" t="s">
        <v>4261</v>
      </c>
      <c r="Y22" s="20">
        <v>0.82629410000000003</v>
      </c>
      <c r="Z22" s="16" t="s">
        <v>5996</v>
      </c>
      <c r="AA22" s="17">
        <f>SUM(PRODUCT(A3L615C2,A3L615C3))/A3L615C1</f>
        <v>41779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19422</v>
      </c>
      <c r="H23" s="16" t="s">
        <v>4253</v>
      </c>
      <c r="I23" s="20">
        <v>1</v>
      </c>
      <c r="J23" s="16" t="s">
        <v>5670</v>
      </c>
      <c r="K23" s="17">
        <v>20823</v>
      </c>
      <c r="L23" s="16" t="s">
        <v>4255</v>
      </c>
      <c r="M23" s="20">
        <v>0.80927090000000002</v>
      </c>
      <c r="N23" s="16" t="s">
        <v>5671</v>
      </c>
      <c r="O23" s="17">
        <v>24290</v>
      </c>
      <c r="P23" s="16" t="s">
        <v>4257</v>
      </c>
      <c r="Q23" s="20">
        <v>0.8128031</v>
      </c>
      <c r="R23" s="16" t="s">
        <v>5672</v>
      </c>
      <c r="S23" s="17">
        <v>23652</v>
      </c>
      <c r="T23" s="16" t="s">
        <v>4259</v>
      </c>
      <c r="U23" s="20">
        <v>0.79784189999999999</v>
      </c>
      <c r="V23" s="16" t="s">
        <v>5673</v>
      </c>
      <c r="W23" s="17">
        <v>23392</v>
      </c>
      <c r="X23" s="16" t="s">
        <v>4261</v>
      </c>
      <c r="Y23" s="20">
        <v>0.82629410000000003</v>
      </c>
      <c r="Z23" s="16" t="s">
        <v>5997</v>
      </c>
      <c r="AA23" s="17">
        <f>SUM(PRODUCT(A3L616C2,A3L616C3))/A3L616C1</f>
        <v>19422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6796</v>
      </c>
      <c r="H24" s="16" t="s">
        <v>4253</v>
      </c>
      <c r="I24" s="20">
        <v>1</v>
      </c>
      <c r="J24" s="16" t="s">
        <v>5670</v>
      </c>
      <c r="K24" s="17">
        <v>8511</v>
      </c>
      <c r="L24" s="16" t="s">
        <v>4255</v>
      </c>
      <c r="M24" s="20">
        <v>0.80927090000000002</v>
      </c>
      <c r="N24" s="16" t="s">
        <v>5671</v>
      </c>
      <c r="O24" s="17">
        <v>10438</v>
      </c>
      <c r="P24" s="16" t="s">
        <v>4257</v>
      </c>
      <c r="Q24" s="20">
        <v>0.8128031</v>
      </c>
      <c r="R24" s="16" t="s">
        <v>5672</v>
      </c>
      <c r="S24" s="17">
        <v>10712</v>
      </c>
      <c r="T24" s="16" t="s">
        <v>4259</v>
      </c>
      <c r="U24" s="20">
        <v>0.79784189999999999</v>
      </c>
      <c r="V24" s="16" t="s">
        <v>5673</v>
      </c>
      <c r="W24" s="17">
        <v>10887</v>
      </c>
      <c r="X24" s="16" t="s">
        <v>4261</v>
      </c>
      <c r="Y24" s="20">
        <v>0.82629410000000003</v>
      </c>
      <c r="Z24" s="16" t="s">
        <v>5998</v>
      </c>
      <c r="AA24" s="17">
        <f>SUM(PRODUCT(A3L617C2,A3L617C3))/A3L617C1</f>
        <v>6796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20289</v>
      </c>
      <c r="H25" s="16" t="s">
        <v>4253</v>
      </c>
      <c r="I25" s="20">
        <v>1</v>
      </c>
      <c r="J25" s="16" t="s">
        <v>5670</v>
      </c>
      <c r="K25" s="17">
        <v>33376</v>
      </c>
      <c r="L25" s="16" t="s">
        <v>4255</v>
      </c>
      <c r="M25" s="20">
        <v>0.80927090000000002</v>
      </c>
      <c r="N25" s="16" t="s">
        <v>5671</v>
      </c>
      <c r="O25" s="17">
        <v>65797</v>
      </c>
      <c r="P25" s="16" t="s">
        <v>4257</v>
      </c>
      <c r="Q25" s="20">
        <v>0.8128031</v>
      </c>
      <c r="R25" s="16" t="s">
        <v>5672</v>
      </c>
      <c r="S25" s="17">
        <v>69782</v>
      </c>
      <c r="T25" s="16" t="s">
        <v>4259</v>
      </c>
      <c r="U25" s="20">
        <v>0.79784189999999999</v>
      </c>
      <c r="V25" s="16" t="s">
        <v>5673</v>
      </c>
      <c r="W25" s="17">
        <v>69688</v>
      </c>
      <c r="X25" s="16" t="s">
        <v>4261</v>
      </c>
      <c r="Y25" s="20">
        <v>0.82629410000000003</v>
      </c>
      <c r="Z25" s="16" t="s">
        <v>5999</v>
      </c>
      <c r="AA25" s="17">
        <f>SUM(PRODUCT(A3L618C2,A3L618C3))/A3L618C1</f>
        <v>20289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6790</v>
      </c>
      <c r="H26" s="16" t="s">
        <v>4253</v>
      </c>
      <c r="I26" s="20">
        <v>1</v>
      </c>
      <c r="J26" s="16" t="s">
        <v>5670</v>
      </c>
      <c r="K26" s="17">
        <v>7556</v>
      </c>
      <c r="L26" s="16" t="s">
        <v>4255</v>
      </c>
      <c r="M26" s="20">
        <v>0.80927090000000002</v>
      </c>
      <c r="N26" s="16" t="s">
        <v>5671</v>
      </c>
      <c r="O26" s="17">
        <v>8618</v>
      </c>
      <c r="P26" s="16" t="s">
        <v>4257</v>
      </c>
      <c r="Q26" s="20">
        <v>0.8128031</v>
      </c>
      <c r="R26" s="16" t="s">
        <v>5672</v>
      </c>
      <c r="S26" s="17">
        <v>5990</v>
      </c>
      <c r="T26" s="16" t="s">
        <v>4259</v>
      </c>
      <c r="U26" s="20">
        <v>0.79784189999999999</v>
      </c>
      <c r="V26" s="16" t="s">
        <v>5673</v>
      </c>
      <c r="W26" s="17">
        <v>6064</v>
      </c>
      <c r="X26" s="16" t="s">
        <v>4261</v>
      </c>
      <c r="Y26" s="20">
        <v>0.82629410000000003</v>
      </c>
      <c r="Z26" s="16" t="s">
        <v>6000</v>
      </c>
      <c r="AA26" s="17">
        <f>SUM(PRODUCT(A3L619C2,A3L619C3))/A3L619C1</f>
        <v>6790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5</v>
      </c>
      <c r="L27" s="16" t="s">
        <v>4255</v>
      </c>
      <c r="M27" s="20">
        <v>0.80927090000000002</v>
      </c>
      <c r="N27" s="16" t="s">
        <v>5671</v>
      </c>
      <c r="O27" s="17">
        <v>6</v>
      </c>
      <c r="P27" s="16" t="s">
        <v>4257</v>
      </c>
      <c r="Q27" s="20">
        <v>0.8128031</v>
      </c>
      <c r="R27" s="16" t="s">
        <v>5672</v>
      </c>
      <c r="S27" s="17">
        <v>6</v>
      </c>
      <c r="T27" s="16" t="s">
        <v>4259</v>
      </c>
      <c r="U27" s="20">
        <v>0.79784189999999999</v>
      </c>
      <c r="V27" s="16" t="s">
        <v>5673</v>
      </c>
      <c r="W27" s="17">
        <v>5</v>
      </c>
      <c r="X27" s="16" t="s">
        <v>4261</v>
      </c>
      <c r="Y27" s="20">
        <v>0.82629410000000003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21746</v>
      </c>
      <c r="H28" s="16" t="s">
        <v>4253</v>
      </c>
      <c r="I28" s="20">
        <v>1</v>
      </c>
      <c r="J28" s="16" t="s">
        <v>5670</v>
      </c>
      <c r="K28" s="17">
        <v>17676</v>
      </c>
      <c r="L28" s="16" t="s">
        <v>4255</v>
      </c>
      <c r="M28" s="20">
        <v>0.80927090000000002</v>
      </c>
      <c r="N28" s="16" t="s">
        <v>5671</v>
      </c>
      <c r="O28" s="17">
        <v>18896</v>
      </c>
      <c r="P28" s="16" t="s">
        <v>4257</v>
      </c>
      <c r="Q28" s="20">
        <v>0.8128031</v>
      </c>
      <c r="R28" s="16" t="s">
        <v>5672</v>
      </c>
      <c r="S28" s="17">
        <v>16637</v>
      </c>
      <c r="T28" s="16" t="s">
        <v>4259</v>
      </c>
      <c r="U28" s="20">
        <v>0.79784189999999999</v>
      </c>
      <c r="V28" s="16" t="s">
        <v>5673</v>
      </c>
      <c r="W28" s="17">
        <v>19567</v>
      </c>
      <c r="X28" s="16" t="s">
        <v>4261</v>
      </c>
      <c r="Y28" s="20">
        <v>0.82629410000000003</v>
      </c>
      <c r="Z28" s="16" t="s">
        <v>6002</v>
      </c>
      <c r="AA28" s="17">
        <f>SUM(PRODUCT(A3L621C2,A3L621C3))/A3L621C1</f>
        <v>21746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6210</v>
      </c>
      <c r="H29" s="16" t="s">
        <v>4253</v>
      </c>
      <c r="I29" s="20">
        <v>1</v>
      </c>
      <c r="J29" s="16" t="s">
        <v>5670</v>
      </c>
      <c r="K29" s="17">
        <v>3320</v>
      </c>
      <c r="L29" s="16" t="s">
        <v>4255</v>
      </c>
      <c r="M29" s="20">
        <v>0.80927090000000002</v>
      </c>
      <c r="N29" s="16" t="s">
        <v>5671</v>
      </c>
      <c r="O29" s="17">
        <v>4510</v>
      </c>
      <c r="P29" s="16" t="s">
        <v>4257</v>
      </c>
      <c r="Q29" s="20">
        <v>0.8128031</v>
      </c>
      <c r="R29" s="16" t="s">
        <v>5672</v>
      </c>
      <c r="S29" s="17">
        <v>4525</v>
      </c>
      <c r="T29" s="16" t="s">
        <v>4259</v>
      </c>
      <c r="U29" s="20">
        <v>0.79784189999999999</v>
      </c>
      <c r="V29" s="16" t="s">
        <v>5673</v>
      </c>
      <c r="W29" s="17">
        <v>4353</v>
      </c>
      <c r="X29" s="16" t="s">
        <v>4261</v>
      </c>
      <c r="Y29" s="20">
        <v>0.82629410000000003</v>
      </c>
      <c r="Z29" s="16" t="s">
        <v>6003</v>
      </c>
      <c r="AA29" s="17">
        <f>SUM(PRODUCT(A3L622C2,A3L622C3))/A3L622C1</f>
        <v>6210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12463</v>
      </c>
      <c r="H31" s="16" t="s">
        <v>4253</v>
      </c>
      <c r="I31" s="20">
        <v>1</v>
      </c>
      <c r="J31" s="16" t="s">
        <v>5670</v>
      </c>
      <c r="K31" s="17">
        <v>14125</v>
      </c>
      <c r="L31" s="16" t="s">
        <v>4255</v>
      </c>
      <c r="M31" s="20">
        <v>0.80927090000000002</v>
      </c>
      <c r="N31" s="16" t="s">
        <v>5671</v>
      </c>
      <c r="O31" s="17">
        <v>15521</v>
      </c>
      <c r="P31" s="16" t="s">
        <v>4257</v>
      </c>
      <c r="Q31" s="20">
        <v>0.8128031</v>
      </c>
      <c r="R31" s="16" t="s">
        <v>5672</v>
      </c>
      <c r="S31" s="17">
        <v>15082</v>
      </c>
      <c r="T31" s="16" t="s">
        <v>4259</v>
      </c>
      <c r="U31" s="20">
        <v>0.79784189999999999</v>
      </c>
      <c r="V31" s="16" t="s">
        <v>5673</v>
      </c>
      <c r="W31" s="17">
        <v>13264</v>
      </c>
      <c r="X31" s="16" t="s">
        <v>4261</v>
      </c>
      <c r="Y31" s="20">
        <v>0.82629410000000003</v>
      </c>
      <c r="Z31" s="16" t="s">
        <v>6005</v>
      </c>
      <c r="AA31" s="17">
        <f>SUM(PRODUCT(A3L624C2,A3L624C3))/A3L624C1</f>
        <v>12463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415129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438235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513162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556709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528853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415129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-1168</v>
      </c>
      <c r="H37" s="16" t="s">
        <v>4253</v>
      </c>
      <c r="I37" s="20">
        <v>1</v>
      </c>
      <c r="J37" s="16" t="s">
        <v>5670</v>
      </c>
      <c r="K37" s="17">
        <v>1613</v>
      </c>
      <c r="L37" s="16" t="s">
        <v>4255</v>
      </c>
      <c r="M37" s="20">
        <v>0.80927090000000002</v>
      </c>
      <c r="N37" s="16" t="s">
        <v>5671</v>
      </c>
      <c r="O37" s="17">
        <v>2795</v>
      </c>
      <c r="P37" s="16" t="s">
        <v>4257</v>
      </c>
      <c r="Q37" s="20">
        <v>0.8128031</v>
      </c>
      <c r="R37" s="16" t="s">
        <v>5672</v>
      </c>
      <c r="S37" s="17">
        <v>2917</v>
      </c>
      <c r="T37" s="16" t="s">
        <v>4259</v>
      </c>
      <c r="U37" s="20">
        <v>0.79784189999999999</v>
      </c>
      <c r="V37" s="16" t="s">
        <v>5673</v>
      </c>
      <c r="W37" s="17">
        <v>2984</v>
      </c>
      <c r="X37" s="16" t="s">
        <v>4261</v>
      </c>
      <c r="Y37" s="20">
        <v>0.82629410000000003</v>
      </c>
      <c r="Z37" s="16" t="s">
        <v>6016</v>
      </c>
      <c r="AA37" s="17">
        <f>SUM(PRODUCT(A3L630C2,A3L630C3))/A3L630C1</f>
        <v>-1168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3137</v>
      </c>
      <c r="H39" s="16" t="s">
        <v>4253</v>
      </c>
      <c r="I39" s="20">
        <v>1</v>
      </c>
      <c r="J39" s="16" t="s">
        <v>5670</v>
      </c>
      <c r="K39" s="17">
        <v>3737</v>
      </c>
      <c r="L39" s="16" t="s">
        <v>4255</v>
      </c>
      <c r="M39" s="20">
        <v>0.80927090000000002</v>
      </c>
      <c r="N39" s="16" t="s">
        <v>5671</v>
      </c>
      <c r="O39" s="17">
        <v>4254</v>
      </c>
      <c r="P39" s="16" t="s">
        <v>4257</v>
      </c>
      <c r="Q39" s="20">
        <v>0.8128031</v>
      </c>
      <c r="R39" s="16" t="s">
        <v>5672</v>
      </c>
      <c r="S39" s="17">
        <v>9285</v>
      </c>
      <c r="T39" s="16" t="s">
        <v>4259</v>
      </c>
      <c r="U39" s="20">
        <v>0.79784189999999999</v>
      </c>
      <c r="V39" s="16" t="s">
        <v>5673</v>
      </c>
      <c r="W39" s="17">
        <v>10527</v>
      </c>
      <c r="X39" s="16" t="s">
        <v>4261</v>
      </c>
      <c r="Y39" s="20">
        <v>0.82629410000000003</v>
      </c>
      <c r="Z39" s="16" t="s">
        <v>6018</v>
      </c>
      <c r="AA39" s="17">
        <f>SUM(PRODUCT(A3L632C2,A3L632C3))/A3L632C1</f>
        <v>3137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78641.967770000003</v>
      </c>
      <c r="H40" s="16" t="s">
        <v>4253</v>
      </c>
      <c r="I40" s="20">
        <v>1</v>
      </c>
      <c r="J40" s="16" t="s">
        <v>5670</v>
      </c>
      <c r="K40" s="17">
        <v>79972</v>
      </c>
      <c r="L40" s="16" t="s">
        <v>4255</v>
      </c>
      <c r="M40" s="20">
        <v>0.80927090000000002</v>
      </c>
      <c r="N40" s="16" t="s">
        <v>5671</v>
      </c>
      <c r="O40" s="17">
        <v>93182</v>
      </c>
      <c r="P40" s="16" t="s">
        <v>4257</v>
      </c>
      <c r="Q40" s="20">
        <v>0.8128031</v>
      </c>
      <c r="R40" s="16" t="s">
        <v>5672</v>
      </c>
      <c r="S40" s="17">
        <v>87962</v>
      </c>
      <c r="T40" s="16" t="s">
        <v>4259</v>
      </c>
      <c r="U40" s="20">
        <v>0.79784189999999999</v>
      </c>
      <c r="V40" s="16" t="s">
        <v>5673</v>
      </c>
      <c r="W40" s="17">
        <v>89069</v>
      </c>
      <c r="X40" s="16" t="s">
        <v>4261</v>
      </c>
      <c r="Y40" s="20">
        <v>0.82629410000000003</v>
      </c>
      <c r="Z40" s="16" t="s">
        <v>6019</v>
      </c>
      <c r="AA40" s="17">
        <f>SUM(PRODUCT(A3L633C2,A3L633C3))/A3L633C1</f>
        <v>78641.967770000003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4523.0165299999999</v>
      </c>
      <c r="H44" s="16" t="s">
        <v>4253</v>
      </c>
      <c r="I44" s="20">
        <v>1</v>
      </c>
      <c r="J44" s="16" t="s">
        <v>5670</v>
      </c>
      <c r="K44" s="17">
        <v>4038</v>
      </c>
      <c r="L44" s="16" t="s">
        <v>4255</v>
      </c>
      <c r="M44" s="20">
        <v>0.80927090000000002</v>
      </c>
      <c r="N44" s="16" t="s">
        <v>5671</v>
      </c>
      <c r="O44" s="17">
        <v>1359</v>
      </c>
      <c r="P44" s="16" t="s">
        <v>4257</v>
      </c>
      <c r="Q44" s="20">
        <v>0.8128031</v>
      </c>
      <c r="R44" s="16" t="s">
        <v>5672</v>
      </c>
      <c r="S44" s="17">
        <v>1220</v>
      </c>
      <c r="T44" s="16" t="s">
        <v>4259</v>
      </c>
      <c r="U44" s="20">
        <v>0.79784189999999999</v>
      </c>
      <c r="V44" s="16" t="s">
        <v>5673</v>
      </c>
      <c r="W44" s="17">
        <v>905</v>
      </c>
      <c r="X44" s="16" t="s">
        <v>4261</v>
      </c>
      <c r="Y44" s="20">
        <v>0.82629410000000003</v>
      </c>
      <c r="Z44" s="16" t="s">
        <v>6023</v>
      </c>
      <c r="AA44" s="17">
        <f>SUM(PRODUCT(A3L637C2,A3L637C3))/A3L637C1</f>
        <v>4523.0165299999999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-530</v>
      </c>
      <c r="L46" s="16" t="s">
        <v>4255</v>
      </c>
      <c r="M46" s="20">
        <v>0.80927090000000002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72551</v>
      </c>
      <c r="H48" s="16" t="s">
        <v>4253</v>
      </c>
      <c r="I48" s="20">
        <v>1</v>
      </c>
      <c r="J48" s="16" t="s">
        <v>5670</v>
      </c>
      <c r="K48" s="17">
        <v>66338</v>
      </c>
      <c r="L48" s="16" t="s">
        <v>4255</v>
      </c>
      <c r="M48" s="20">
        <v>0.80927090000000002</v>
      </c>
      <c r="N48" s="16" t="s">
        <v>5671</v>
      </c>
      <c r="O48" s="17">
        <v>52313</v>
      </c>
      <c r="P48" s="16" t="s">
        <v>4257</v>
      </c>
      <c r="Q48" s="20">
        <v>0.8128031</v>
      </c>
      <c r="R48" s="16" t="s">
        <v>5672</v>
      </c>
      <c r="S48" s="17">
        <v>47967</v>
      </c>
      <c r="T48" s="16" t="s">
        <v>4259</v>
      </c>
      <c r="U48" s="20">
        <v>0.79784189999999999</v>
      </c>
      <c r="V48" s="16" t="s">
        <v>5673</v>
      </c>
      <c r="W48" s="17">
        <v>48502</v>
      </c>
      <c r="X48" s="16" t="s">
        <v>4261</v>
      </c>
      <c r="Y48" s="20">
        <v>0.82629410000000003</v>
      </c>
      <c r="Z48" s="16" t="s">
        <v>6027</v>
      </c>
      <c r="AA48" s="17">
        <f>SUM(PRODUCT(A3L641C2,A3L641C3))/A3L641C1</f>
        <v>72551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157684.98430000001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155698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153903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149351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151987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157684.98430000001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3137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3737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4254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9285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10527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3137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IF(SSAC="Y",0,150472)</f>
        <v>150472</v>
      </c>
      <c r="H8" s="16" t="s">
        <v>4253</v>
      </c>
      <c r="I8" s="20">
        <v>1</v>
      </c>
      <c r="J8" s="16" t="s">
        <v>6069</v>
      </c>
      <c r="K8" s="17">
        <f>IF(SSAC="Y",0,127389)</f>
        <v>127389</v>
      </c>
      <c r="L8" s="16" t="s">
        <v>4255</v>
      </c>
      <c r="M8" s="20">
        <v>1.0114320000000001</v>
      </c>
      <c r="N8" s="16" t="s">
        <v>6070</v>
      </c>
      <c r="O8" s="17">
        <f>IF(SSAC="Y",0,106328)</f>
        <v>106328</v>
      </c>
      <c r="P8" s="16" t="s">
        <v>4257</v>
      </c>
      <c r="Q8" s="20">
        <v>1.0365880000000001</v>
      </c>
      <c r="R8" s="16" t="s">
        <v>6071</v>
      </c>
      <c r="S8" s="17">
        <f>IF(SSAC="Y",0,84208)</f>
        <v>84208</v>
      </c>
      <c r="T8" s="16" t="s">
        <v>4259</v>
      </c>
      <c r="U8" s="20">
        <v>1.039579</v>
      </c>
      <c r="V8" s="16" t="s">
        <v>6072</v>
      </c>
      <c r="W8" s="17">
        <f>IF(SSAC="Y",0,71036)</f>
        <v>71036</v>
      </c>
      <c r="X8" s="16" t="s">
        <v>4261</v>
      </c>
      <c r="Y8" s="20">
        <v>1.0541389999999999</v>
      </c>
      <c r="Z8" s="16" t="s">
        <v>6073</v>
      </c>
      <c r="AA8" s="17">
        <f>SUM(PRODUCT(A3L701C2,A3L701C3))/A3L701C1</f>
        <v>150472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IF(SSAC="Y",0,4022)</f>
        <v>4022</v>
      </c>
      <c r="H9" s="16" t="s">
        <v>4253</v>
      </c>
      <c r="I9" s="20">
        <v>1</v>
      </c>
      <c r="J9" s="16" t="s">
        <v>6069</v>
      </c>
      <c r="K9" s="17">
        <f>IF(SSAC="Y",0,4043)</f>
        <v>4043</v>
      </c>
      <c r="L9" s="16" t="s">
        <v>4255</v>
      </c>
      <c r="M9" s="20">
        <v>1.0114320000000001</v>
      </c>
      <c r="N9" s="16" t="s">
        <v>6070</v>
      </c>
      <c r="O9" s="17">
        <f>IF(SSAC="Y",0,3904)</f>
        <v>3904</v>
      </c>
      <c r="P9" s="16" t="s">
        <v>4257</v>
      </c>
      <c r="Q9" s="20">
        <v>1.0365880000000001</v>
      </c>
      <c r="R9" s="16" t="s">
        <v>6071</v>
      </c>
      <c r="S9" s="17">
        <f>IF(SSAC="Y",0,3651)</f>
        <v>3651</v>
      </c>
      <c r="T9" s="16" t="s">
        <v>4259</v>
      </c>
      <c r="U9" s="20">
        <v>1.039579</v>
      </c>
      <c r="V9" s="16" t="s">
        <v>6072</v>
      </c>
      <c r="W9" s="17">
        <f>IF(SSAC="Y",0,3535)</f>
        <v>3535</v>
      </c>
      <c r="X9" s="16" t="s">
        <v>4261</v>
      </c>
      <c r="Y9" s="20">
        <v>1.0541389999999999</v>
      </c>
      <c r="Z9" s="16" t="s">
        <v>6074</v>
      </c>
      <c r="AA9" s="17">
        <f>SUM(PRODUCT(A3L702C2,A3L702C3))/A3L702C1</f>
        <v>4022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IF(SSAC="Y",0,11131)</f>
        <v>11131</v>
      </c>
      <c r="H10" s="16" t="s">
        <v>4253</v>
      </c>
      <c r="I10" s="20">
        <v>1</v>
      </c>
      <c r="J10" s="16" t="s">
        <v>6069</v>
      </c>
      <c r="K10" s="17">
        <f>IF(SSAC="Y",0,9166)</f>
        <v>9166</v>
      </c>
      <c r="L10" s="16" t="s">
        <v>4255</v>
      </c>
      <c r="M10" s="20">
        <v>1.0114320000000001</v>
      </c>
      <c r="N10" s="16" t="s">
        <v>6070</v>
      </c>
      <c r="O10" s="17">
        <f>IF(SSAC="Y",0,7237)</f>
        <v>7237</v>
      </c>
      <c r="P10" s="16" t="s">
        <v>4257</v>
      </c>
      <c r="Q10" s="20">
        <v>1.0365880000000001</v>
      </c>
      <c r="R10" s="16" t="s">
        <v>6071</v>
      </c>
      <c r="S10" s="17">
        <f>IF(SSAC="Y",0,5240)</f>
        <v>5240</v>
      </c>
      <c r="T10" s="16" t="s">
        <v>4259</v>
      </c>
      <c r="U10" s="20">
        <v>1.039579</v>
      </c>
      <c r="V10" s="16" t="s">
        <v>6072</v>
      </c>
      <c r="W10" s="17">
        <f>IF(SSAC="Y",0,5233)</f>
        <v>5233</v>
      </c>
      <c r="X10" s="16" t="s">
        <v>4261</v>
      </c>
      <c r="Y10" s="20">
        <v>1.0541389999999999</v>
      </c>
      <c r="Z10" s="16" t="s">
        <v>6075</v>
      </c>
      <c r="AA10" s="17">
        <f>SUM(PRODUCT(A3L703C2,A3L703C3))/A3L703C1</f>
        <v>11131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IF(SSAC="Y",0,148402)</f>
        <v>148402</v>
      </c>
      <c r="H11" s="16" t="s">
        <v>4253</v>
      </c>
      <c r="I11" s="20">
        <v>1</v>
      </c>
      <c r="J11" s="16" t="s">
        <v>6069</v>
      </c>
      <c r="K11" s="17">
        <f>IF(SSAC="Y",0,136299)</f>
        <v>136299</v>
      </c>
      <c r="L11" s="16" t="s">
        <v>4255</v>
      </c>
      <c r="M11" s="20">
        <v>1.0114320000000001</v>
      </c>
      <c r="N11" s="16" t="s">
        <v>6070</v>
      </c>
      <c r="O11" s="17">
        <f>IF(SSAC="Y",0,123620)</f>
        <v>123620</v>
      </c>
      <c r="P11" s="16" t="s">
        <v>4257</v>
      </c>
      <c r="Q11" s="20">
        <v>1.0365880000000001</v>
      </c>
      <c r="R11" s="16" t="s">
        <v>6071</v>
      </c>
      <c r="S11" s="17">
        <f>IF(SSAC="Y",0,112840)</f>
        <v>112840</v>
      </c>
      <c r="T11" s="16" t="s">
        <v>4259</v>
      </c>
      <c r="U11" s="20">
        <v>1.039579</v>
      </c>
      <c r="V11" s="16" t="s">
        <v>6072</v>
      </c>
      <c r="W11" s="17">
        <f>IF(SSAC="Y",0,109142)</f>
        <v>109142</v>
      </c>
      <c r="X11" s="16" t="s">
        <v>4261</v>
      </c>
      <c r="Y11" s="20">
        <v>1.0541389999999999</v>
      </c>
      <c r="Z11" s="16" t="s">
        <v>6076</v>
      </c>
      <c r="AA11" s="17">
        <f>SUM(PRODUCT(A3L704C2,A3L704C3))/A3L704C1</f>
        <v>148402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IF(SSAC="Y",0,725028)</f>
        <v>725028</v>
      </c>
      <c r="H13" s="16" t="s">
        <v>4253</v>
      </c>
      <c r="I13" s="20">
        <v>1</v>
      </c>
      <c r="J13" s="16" t="s">
        <v>6069</v>
      </c>
      <c r="K13" s="17">
        <f>IF(SSAC="Y",0,768084)</f>
        <v>768084</v>
      </c>
      <c r="L13" s="16" t="s">
        <v>4255</v>
      </c>
      <c r="M13" s="20">
        <v>1.0114320000000001</v>
      </c>
      <c r="N13" s="16" t="s">
        <v>6070</v>
      </c>
      <c r="O13" s="17">
        <f>IF(SSAC="Y",0,686460)</f>
        <v>686460</v>
      </c>
      <c r="P13" s="16" t="s">
        <v>4257</v>
      </c>
      <c r="Q13" s="20">
        <v>1.0365880000000001</v>
      </c>
      <c r="R13" s="16" t="s">
        <v>6071</v>
      </c>
      <c r="S13" s="17">
        <f>IF(SSAC="Y",0,651698)</f>
        <v>651698</v>
      </c>
      <c r="T13" s="16" t="s">
        <v>4259</v>
      </c>
      <c r="U13" s="20">
        <v>1.039579</v>
      </c>
      <c r="V13" s="16" t="s">
        <v>6072</v>
      </c>
      <c r="W13" s="17">
        <f>IF(SSAC="Y",0,610300)</f>
        <v>610300</v>
      </c>
      <c r="X13" s="16" t="s">
        <v>4261</v>
      </c>
      <c r="Y13" s="20">
        <v>1.0541389999999999</v>
      </c>
      <c r="Z13" s="16" t="s">
        <v>6078</v>
      </c>
      <c r="AA13" s="17">
        <f>SUM(PRODUCT(A3L706C2,A3L706C3))/A3L706C1</f>
        <v>725028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IF(SSAC="Y",0,922578)</f>
        <v>922578</v>
      </c>
      <c r="H14" s="16" t="s">
        <v>4253</v>
      </c>
      <c r="I14" s="20">
        <v>1</v>
      </c>
      <c r="J14" s="16" t="s">
        <v>6069</v>
      </c>
      <c r="K14" s="17">
        <f>IF(SSAC="Y",0,1008409)</f>
        <v>1008409</v>
      </c>
      <c r="L14" s="16" t="s">
        <v>4255</v>
      </c>
      <c r="M14" s="20">
        <v>1.0114320000000001</v>
      </c>
      <c r="N14" s="16" t="s">
        <v>6070</v>
      </c>
      <c r="O14" s="17">
        <f>IF(SSAC="Y",0,970345)</f>
        <v>970345</v>
      </c>
      <c r="P14" s="16" t="s">
        <v>4257</v>
      </c>
      <c r="Q14" s="20">
        <v>1.0365880000000001</v>
      </c>
      <c r="R14" s="16" t="s">
        <v>6071</v>
      </c>
      <c r="S14" s="17">
        <f>IF(SSAC="Y",0,951764)</f>
        <v>951764</v>
      </c>
      <c r="T14" s="16" t="s">
        <v>4259</v>
      </c>
      <c r="U14" s="20">
        <v>1.039579</v>
      </c>
      <c r="V14" s="16" t="s">
        <v>6072</v>
      </c>
      <c r="W14" s="17">
        <f>IF(SSAC="Y",0,917909)</f>
        <v>917909</v>
      </c>
      <c r="X14" s="16" t="s">
        <v>4261</v>
      </c>
      <c r="Y14" s="20">
        <v>1.0541389999999999</v>
      </c>
      <c r="Z14" s="16" t="s">
        <v>6079</v>
      </c>
      <c r="AA14" s="17">
        <f>SUM(PRODUCT(A3L707C2,A3L707C3))/A3L707C1</f>
        <v>922578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IF(SSAC="Y",0,362082)</f>
        <v>362082</v>
      </c>
      <c r="H15" s="16" t="s">
        <v>4253</v>
      </c>
      <c r="I15" s="20">
        <v>1</v>
      </c>
      <c r="J15" s="16" t="s">
        <v>6069</v>
      </c>
      <c r="K15" s="17">
        <f>IF(SSAC="Y",0,342983)</f>
        <v>342983</v>
      </c>
      <c r="L15" s="16" t="s">
        <v>4255</v>
      </c>
      <c r="M15" s="20">
        <v>1.0114320000000001</v>
      </c>
      <c r="N15" s="16" t="s">
        <v>6070</v>
      </c>
      <c r="O15" s="17">
        <f>IF(SSAC="Y",0,330124)</f>
        <v>330124</v>
      </c>
      <c r="P15" s="16" t="s">
        <v>4257</v>
      </c>
      <c r="Q15" s="20">
        <v>1.0365880000000001</v>
      </c>
      <c r="R15" s="16" t="s">
        <v>6071</v>
      </c>
      <c r="S15" s="17">
        <f>IF(SSAC="Y",0,320192)</f>
        <v>320192</v>
      </c>
      <c r="T15" s="16" t="s">
        <v>4259</v>
      </c>
      <c r="U15" s="20">
        <v>1.039579</v>
      </c>
      <c r="V15" s="16" t="s">
        <v>6072</v>
      </c>
      <c r="W15" s="17">
        <f>IF(SSAC="Y",0,306638)</f>
        <v>306638</v>
      </c>
      <c r="X15" s="16" t="s">
        <v>4261</v>
      </c>
      <c r="Y15" s="20">
        <v>1.0541389999999999</v>
      </c>
      <c r="Z15" s="16" t="s">
        <v>6080</v>
      </c>
      <c r="AA15" s="17">
        <f>SUM(PRODUCT(A3L708C2,A3L708C3))/A3L708C1</f>
        <v>362082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IF(SSAC="Y",0,3855)</f>
        <v>3855</v>
      </c>
      <c r="H16" s="16" t="s">
        <v>4253</v>
      </c>
      <c r="I16" s="20">
        <v>1</v>
      </c>
      <c r="J16" s="16" t="s">
        <v>6069</v>
      </c>
      <c r="K16" s="17">
        <f>IF(SSAC="Y",0,3270)</f>
        <v>3270</v>
      </c>
      <c r="L16" s="16" t="s">
        <v>4255</v>
      </c>
      <c r="M16" s="20">
        <v>1.0114320000000001</v>
      </c>
      <c r="N16" s="16" t="s">
        <v>6070</v>
      </c>
      <c r="O16" s="17">
        <f>IF(SSAC="Y",0,3008)</f>
        <v>3008</v>
      </c>
      <c r="P16" s="16" t="s">
        <v>4257</v>
      </c>
      <c r="Q16" s="20">
        <v>1.0365880000000001</v>
      </c>
      <c r="R16" s="16" t="s">
        <v>6071</v>
      </c>
      <c r="S16" s="17">
        <f>IF(SSAC="Y",0,2788)</f>
        <v>2788</v>
      </c>
      <c r="T16" s="16" t="s">
        <v>4259</v>
      </c>
      <c r="U16" s="20">
        <v>1.039579</v>
      </c>
      <c r="V16" s="16" t="s">
        <v>6072</v>
      </c>
      <c r="W16" s="17">
        <f>IF(SSAC="Y",0,2638)</f>
        <v>2638</v>
      </c>
      <c r="X16" s="16" t="s">
        <v>4261</v>
      </c>
      <c r="Y16" s="20">
        <v>1.0541389999999999</v>
      </c>
      <c r="Z16" s="16" t="s">
        <v>6081</v>
      </c>
      <c r="AA16" s="17">
        <f>SUM(PRODUCT(A3L709C2,A3L709C3))/A3L709C1</f>
        <v>3855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IF(SSAC="Y",0,46070)</f>
        <v>46070</v>
      </c>
      <c r="H17" s="16" t="s">
        <v>4253</v>
      </c>
      <c r="I17" s="20">
        <v>1</v>
      </c>
      <c r="J17" s="16" t="s">
        <v>6069</v>
      </c>
      <c r="K17" s="17">
        <f>IF(SSAC="Y",0,41332)</f>
        <v>41332</v>
      </c>
      <c r="L17" s="16" t="s">
        <v>4255</v>
      </c>
      <c r="M17" s="20">
        <v>1.0114320000000001</v>
      </c>
      <c r="N17" s="16" t="s">
        <v>6070</v>
      </c>
      <c r="O17" s="17">
        <f>IF(SSAC="Y",0,39470)</f>
        <v>39470</v>
      </c>
      <c r="P17" s="16" t="s">
        <v>4257</v>
      </c>
      <c r="Q17" s="20">
        <v>1.0365880000000001</v>
      </c>
      <c r="R17" s="16" t="s">
        <v>6071</v>
      </c>
      <c r="S17" s="17">
        <f>IF(SSAC="Y",0,40014)</f>
        <v>40014</v>
      </c>
      <c r="T17" s="16" t="s">
        <v>4259</v>
      </c>
      <c r="U17" s="20">
        <v>1.039579</v>
      </c>
      <c r="V17" s="16" t="s">
        <v>6072</v>
      </c>
      <c r="W17" s="17">
        <f>IF(SSAC="Y",0,41330)</f>
        <v>41330</v>
      </c>
      <c r="X17" s="16" t="s">
        <v>4261</v>
      </c>
      <c r="Y17" s="20">
        <v>1.0541389999999999</v>
      </c>
      <c r="Z17" s="16" t="s">
        <v>6082</v>
      </c>
      <c r="AA17" s="17">
        <f>SUM(PRODUCT(A3L710C2,A3L710C3))/A3L710C1</f>
        <v>46070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IF(SSAC="Y",0,2171)</f>
        <v>2171</v>
      </c>
      <c r="H18" s="16" t="s">
        <v>4253</v>
      </c>
      <c r="I18" s="20">
        <v>1</v>
      </c>
      <c r="J18" s="16" t="s">
        <v>6069</v>
      </c>
      <c r="K18" s="17">
        <f>IF(SSAC="Y",0,2556)</f>
        <v>2556</v>
      </c>
      <c r="L18" s="16" t="s">
        <v>4255</v>
      </c>
      <c r="M18" s="20">
        <v>1.0114320000000001</v>
      </c>
      <c r="N18" s="16" t="s">
        <v>6070</v>
      </c>
      <c r="O18" s="17">
        <f>IF(SSAC="Y",0,3120)</f>
        <v>3120</v>
      </c>
      <c r="P18" s="16" t="s">
        <v>4257</v>
      </c>
      <c r="Q18" s="20">
        <v>1.0365880000000001</v>
      </c>
      <c r="R18" s="16" t="s">
        <v>6071</v>
      </c>
      <c r="S18" s="17">
        <f>IF(SSAC="Y",0,2865)</f>
        <v>2865</v>
      </c>
      <c r="T18" s="16" t="s">
        <v>4259</v>
      </c>
      <c r="U18" s="20">
        <v>1.039579</v>
      </c>
      <c r="V18" s="16" t="s">
        <v>6072</v>
      </c>
      <c r="W18" s="17">
        <f>IF(SSAC="Y",0,3124)</f>
        <v>3124</v>
      </c>
      <c r="X18" s="16" t="s">
        <v>4261</v>
      </c>
      <c r="Y18" s="20">
        <v>1.0541389999999999</v>
      </c>
      <c r="Z18" s="16" t="s">
        <v>6083</v>
      </c>
      <c r="AA18" s="17">
        <f>SUM(PRODUCT(A3L711C2,A3L711C3))/A3L711C1</f>
        <v>2171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IF(SSAC="Y",0,908)</f>
        <v>908</v>
      </c>
      <c r="H19" s="16" t="s">
        <v>4253</v>
      </c>
      <c r="I19" s="20">
        <v>1</v>
      </c>
      <c r="J19" s="16" t="s">
        <v>6069</v>
      </c>
      <c r="K19" s="17">
        <f>IF(SSAC="Y",0,564)</f>
        <v>564</v>
      </c>
      <c r="L19" s="16" t="s">
        <v>4255</v>
      </c>
      <c r="M19" s="20">
        <v>1.0114320000000001</v>
      </c>
      <c r="N19" s="16" t="s">
        <v>6070</v>
      </c>
      <c r="O19" s="17">
        <f>IF(SSAC="Y",0,577)</f>
        <v>577</v>
      </c>
      <c r="P19" s="16" t="s">
        <v>4257</v>
      </c>
      <c r="Q19" s="20">
        <v>1.0365880000000001</v>
      </c>
      <c r="R19" s="16" t="s">
        <v>6071</v>
      </c>
      <c r="S19" s="17">
        <f>IF(SSAC="Y",0,574)</f>
        <v>574</v>
      </c>
      <c r="T19" s="16" t="s">
        <v>4259</v>
      </c>
      <c r="U19" s="20">
        <v>1.039579</v>
      </c>
      <c r="V19" s="16" t="s">
        <v>6072</v>
      </c>
      <c r="W19" s="17">
        <f>IF(SSAC="Y",0,412)</f>
        <v>412</v>
      </c>
      <c r="X19" s="16" t="s">
        <v>4261</v>
      </c>
      <c r="Y19" s="20">
        <v>1.0541389999999999</v>
      </c>
      <c r="Z19" s="16" t="s">
        <v>6084</v>
      </c>
      <c r="AA19" s="17">
        <f>SUM(PRODUCT(A3L712C2,A3L712C3))/A3L712C1</f>
        <v>908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IF(SSAC="Y",0,25790)</f>
        <v>25790</v>
      </c>
      <c r="H20" s="16" t="s">
        <v>4253</v>
      </c>
      <c r="I20" s="20">
        <v>1</v>
      </c>
      <c r="J20" s="16" t="s">
        <v>6069</v>
      </c>
      <c r="K20" s="17">
        <f>IF(SSAC="Y",0,25987)</f>
        <v>25987</v>
      </c>
      <c r="L20" s="16" t="s">
        <v>4255</v>
      </c>
      <c r="M20" s="20">
        <v>1.0114320000000001</v>
      </c>
      <c r="N20" s="16" t="s">
        <v>6070</v>
      </c>
      <c r="O20" s="17">
        <f>IF(SSAC="Y",0,21682)</f>
        <v>21682</v>
      </c>
      <c r="P20" s="16" t="s">
        <v>4257</v>
      </c>
      <c r="Q20" s="20">
        <v>1.0365880000000001</v>
      </c>
      <c r="R20" s="16" t="s">
        <v>6071</v>
      </c>
      <c r="S20" s="17">
        <f>IF(SSAC="Y",0,20406)</f>
        <v>20406</v>
      </c>
      <c r="T20" s="16" t="s">
        <v>4259</v>
      </c>
      <c r="U20" s="20">
        <v>1.039579</v>
      </c>
      <c r="V20" s="16" t="s">
        <v>6072</v>
      </c>
      <c r="W20" s="17">
        <f>IF(SSAC="Y",0,19423)</f>
        <v>19423</v>
      </c>
      <c r="X20" s="16" t="s">
        <v>4261</v>
      </c>
      <c r="Y20" s="20">
        <v>1.0541389999999999</v>
      </c>
      <c r="Z20" s="16" t="s">
        <v>6085</v>
      </c>
      <c r="AA20" s="17">
        <f>SUM(PRODUCT(A3L713C2,A3L713C3))/A3L713C1</f>
        <v>25790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IF(SSAC="Y",0,25158)</f>
        <v>25158</v>
      </c>
      <c r="H21" s="16" t="s">
        <v>4253</v>
      </c>
      <c r="I21" s="20">
        <v>1</v>
      </c>
      <c r="J21" s="16" t="s">
        <v>6069</v>
      </c>
      <c r="K21" s="17">
        <f>IF(SSAC="Y",0,21783)</f>
        <v>21783</v>
      </c>
      <c r="L21" s="16" t="s">
        <v>4255</v>
      </c>
      <c r="M21" s="20">
        <v>1.0114320000000001</v>
      </c>
      <c r="N21" s="16" t="s">
        <v>6070</v>
      </c>
      <c r="O21" s="17">
        <f>IF(SSAC="Y",0,22198)</f>
        <v>22198</v>
      </c>
      <c r="P21" s="16" t="s">
        <v>4257</v>
      </c>
      <c r="Q21" s="20">
        <v>1.0365880000000001</v>
      </c>
      <c r="R21" s="16" t="s">
        <v>6071</v>
      </c>
      <c r="S21" s="17">
        <f>IF(SSAC="Y",0,21543)</f>
        <v>21543</v>
      </c>
      <c r="T21" s="16" t="s">
        <v>4259</v>
      </c>
      <c r="U21" s="20">
        <v>1.039579</v>
      </c>
      <c r="V21" s="16" t="s">
        <v>6072</v>
      </c>
      <c r="W21" s="17">
        <f>IF(SSAC="Y",0,19934)</f>
        <v>19934</v>
      </c>
      <c r="X21" s="16" t="s">
        <v>4261</v>
      </c>
      <c r="Y21" s="20">
        <v>1.0541389999999999</v>
      </c>
      <c r="Z21" s="16" t="s">
        <v>6086</v>
      </c>
      <c r="AA21" s="17">
        <f>SUM(PRODUCT(A3L714C2,A3L714C3))/A3L714C1</f>
        <v>25158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IF(SSAC="Y",0,12)</f>
        <v>12</v>
      </c>
      <c r="H22" s="16" t="s">
        <v>4253</v>
      </c>
      <c r="I22" s="20">
        <v>1</v>
      </c>
      <c r="J22" s="16" t="s">
        <v>6069</v>
      </c>
      <c r="K22" s="17">
        <f>IF(SSAC="Y",0,11)</f>
        <v>11</v>
      </c>
      <c r="L22" s="16" t="s">
        <v>4255</v>
      </c>
      <c r="M22" s="20">
        <v>1.0114320000000001</v>
      </c>
      <c r="N22" s="16" t="s">
        <v>6070</v>
      </c>
      <c r="O22" s="17">
        <f>IF(SSAC="Y",0,11)</f>
        <v>11</v>
      </c>
      <c r="P22" s="16" t="s">
        <v>4257</v>
      </c>
      <c r="Q22" s="20">
        <v>1.0365880000000001</v>
      </c>
      <c r="R22" s="16" t="s">
        <v>6071</v>
      </c>
      <c r="S22" s="17">
        <f>IF(SSAC="Y",0,11)</f>
        <v>11</v>
      </c>
      <c r="T22" s="16" t="s">
        <v>4259</v>
      </c>
      <c r="U22" s="20">
        <v>1.039579</v>
      </c>
      <c r="V22" s="16" t="s">
        <v>6072</v>
      </c>
      <c r="W22" s="17">
        <f>IF(SSAC="Y",0,3)</f>
        <v>3</v>
      </c>
      <c r="X22" s="16" t="s">
        <v>4261</v>
      </c>
      <c r="Y22" s="20">
        <v>1.0541389999999999</v>
      </c>
      <c r="Z22" s="16" t="s">
        <v>6087</v>
      </c>
      <c r="AA22" s="17">
        <f>SUM(PRODUCT(A3L715C2,A3L715C3))/A3L715C1</f>
        <v>12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IF(SSAC="Y",0,1319)</f>
        <v>1319</v>
      </c>
      <c r="H23" s="16" t="s">
        <v>4253</v>
      </c>
      <c r="I23" s="20">
        <v>1</v>
      </c>
      <c r="J23" s="16" t="s">
        <v>6069</v>
      </c>
      <c r="K23" s="17">
        <f>IF(SSAC="Y",0,1090)</f>
        <v>1090</v>
      </c>
      <c r="L23" s="16" t="s">
        <v>4255</v>
      </c>
      <c r="M23" s="20">
        <v>1.0114320000000001</v>
      </c>
      <c r="N23" s="16" t="s">
        <v>6070</v>
      </c>
      <c r="O23" s="17">
        <f>IF(SSAC="Y",0,1114)</f>
        <v>1114</v>
      </c>
      <c r="P23" s="16" t="s">
        <v>4257</v>
      </c>
      <c r="Q23" s="20">
        <v>1.0365880000000001</v>
      </c>
      <c r="R23" s="16" t="s">
        <v>6071</v>
      </c>
      <c r="S23" s="17">
        <f>IF(SSAC="Y",0,1550)</f>
        <v>1550</v>
      </c>
      <c r="T23" s="16" t="s">
        <v>4259</v>
      </c>
      <c r="U23" s="20">
        <v>1.039579</v>
      </c>
      <c r="V23" s="16" t="s">
        <v>6072</v>
      </c>
      <c r="W23" s="17">
        <f>IF(SSAC="Y",0,706)</f>
        <v>706</v>
      </c>
      <c r="X23" s="16" t="s">
        <v>4261</v>
      </c>
      <c r="Y23" s="20">
        <v>1.0541389999999999</v>
      </c>
      <c r="Z23" s="16" t="s">
        <v>6088</v>
      </c>
      <c r="AA23" s="17">
        <f>SUM(PRODUCT(A3L716C2,A3L716C3))/A3L716C1</f>
        <v>1319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IF(SSAC="Y",0,1418)</f>
        <v>1418</v>
      </c>
      <c r="H24" s="16" t="s">
        <v>4253</v>
      </c>
      <c r="I24" s="20">
        <v>1</v>
      </c>
      <c r="J24" s="16" t="s">
        <v>6069</v>
      </c>
      <c r="K24" s="17">
        <f>IF(SSAC="Y",0,1061)</f>
        <v>1061</v>
      </c>
      <c r="L24" s="16" t="s">
        <v>4255</v>
      </c>
      <c r="M24" s="20">
        <v>1.0114320000000001</v>
      </c>
      <c r="N24" s="16" t="s">
        <v>6070</v>
      </c>
      <c r="O24" s="17">
        <f>IF(SSAC="Y",0,658)</f>
        <v>658</v>
      </c>
      <c r="P24" s="16" t="s">
        <v>4257</v>
      </c>
      <c r="Q24" s="20">
        <v>1.0365880000000001</v>
      </c>
      <c r="R24" s="16" t="s">
        <v>6071</v>
      </c>
      <c r="S24" s="17">
        <f>IF(SSAC="Y",0,475)</f>
        <v>475</v>
      </c>
      <c r="T24" s="16" t="s">
        <v>4259</v>
      </c>
      <c r="U24" s="20">
        <v>1.039579</v>
      </c>
      <c r="V24" s="16" t="s">
        <v>6072</v>
      </c>
      <c r="W24" s="17">
        <f>IF(SSAC="Y",0,343)</f>
        <v>343</v>
      </c>
      <c r="X24" s="16" t="s">
        <v>4261</v>
      </c>
      <c r="Y24" s="20">
        <v>1.0541389999999999</v>
      </c>
      <c r="Z24" s="16" t="s">
        <v>6089</v>
      </c>
      <c r="AA24" s="17">
        <f>SUM(PRODUCT(A3L717C2,A3L717C3))/A3L717C1</f>
        <v>1418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IF(SSAC="Y",0,75888)</f>
        <v>75888</v>
      </c>
      <c r="H25" s="16" t="s">
        <v>4253</v>
      </c>
      <c r="I25" s="20">
        <v>1</v>
      </c>
      <c r="J25" s="16" t="s">
        <v>6069</v>
      </c>
      <c r="K25" s="17">
        <f>IF(SSAC="Y",0,74597)</f>
        <v>74597</v>
      </c>
      <c r="L25" s="16" t="s">
        <v>4255</v>
      </c>
      <c r="M25" s="20">
        <v>1.0114320000000001</v>
      </c>
      <c r="N25" s="16" t="s">
        <v>6070</v>
      </c>
      <c r="O25" s="17">
        <f>IF(SSAC="Y",0,74114)</f>
        <v>74114</v>
      </c>
      <c r="P25" s="16" t="s">
        <v>4257</v>
      </c>
      <c r="Q25" s="20">
        <v>1.0365880000000001</v>
      </c>
      <c r="R25" s="16" t="s">
        <v>6071</v>
      </c>
      <c r="S25" s="17">
        <f>IF(SSAC="Y",0,71822)</f>
        <v>71822</v>
      </c>
      <c r="T25" s="16" t="s">
        <v>4259</v>
      </c>
      <c r="U25" s="20">
        <v>1.039579</v>
      </c>
      <c r="V25" s="16" t="s">
        <v>6072</v>
      </c>
      <c r="W25" s="17">
        <f>IF(SSAC="Y",0,66748)</f>
        <v>66748</v>
      </c>
      <c r="X25" s="16" t="s">
        <v>4261</v>
      </c>
      <c r="Y25" s="20">
        <v>1.0541389999999999</v>
      </c>
      <c r="Z25" s="16" t="s">
        <v>6090</v>
      </c>
      <c r="AA25" s="17">
        <f>SUM(PRODUCT(A3L718C2,A3L718C3))/A3L718C1</f>
        <v>75888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IF(SSAC="Y",0,51621)</f>
        <v>51621</v>
      </c>
      <c r="H26" s="16" t="s">
        <v>4253</v>
      </c>
      <c r="I26" s="20">
        <v>1</v>
      </c>
      <c r="J26" s="16" t="s">
        <v>6069</v>
      </c>
      <c r="K26" s="17">
        <f>IF(SSAC="Y",0,52370)</f>
        <v>52370</v>
      </c>
      <c r="L26" s="16" t="s">
        <v>4255</v>
      </c>
      <c r="M26" s="20">
        <v>1.0114320000000001</v>
      </c>
      <c r="N26" s="16" t="s">
        <v>6070</v>
      </c>
      <c r="O26" s="17">
        <f>IF(SSAC="Y",0,58802)</f>
        <v>58802</v>
      </c>
      <c r="P26" s="16" t="s">
        <v>4257</v>
      </c>
      <c r="Q26" s="20">
        <v>1.0365880000000001</v>
      </c>
      <c r="R26" s="16" t="s">
        <v>6071</v>
      </c>
      <c r="S26" s="17">
        <f>IF(SSAC="Y",0,60647)</f>
        <v>60647</v>
      </c>
      <c r="T26" s="16" t="s">
        <v>4259</v>
      </c>
      <c r="U26" s="20">
        <v>1.039579</v>
      </c>
      <c r="V26" s="16" t="s">
        <v>6072</v>
      </c>
      <c r="W26" s="17">
        <f>IF(SSAC="Y",0,65896)</f>
        <v>65896</v>
      </c>
      <c r="X26" s="16" t="s">
        <v>4261</v>
      </c>
      <c r="Y26" s="20">
        <v>1.0541389999999999</v>
      </c>
      <c r="Z26" s="16" t="s">
        <v>6091</v>
      </c>
      <c r="AA26" s="17">
        <f>SUM(PRODUCT(A3L719C2,A3L719C3))/A3L719C1</f>
        <v>51621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IF(SSAC="Y",0,223086)</f>
        <v>223086</v>
      </c>
      <c r="H27" s="16" t="s">
        <v>4253</v>
      </c>
      <c r="I27" s="20">
        <v>1</v>
      </c>
      <c r="J27" s="16" t="s">
        <v>6069</v>
      </c>
      <c r="K27" s="17">
        <f>IF(SSAC="Y",0,233125)</f>
        <v>233125</v>
      </c>
      <c r="L27" s="16" t="s">
        <v>4255</v>
      </c>
      <c r="M27" s="20">
        <v>1.0114320000000001</v>
      </c>
      <c r="N27" s="16" t="s">
        <v>6070</v>
      </c>
      <c r="O27" s="17">
        <f>IF(SSAC="Y",0,237866)</f>
        <v>237866</v>
      </c>
      <c r="P27" s="16" t="s">
        <v>4257</v>
      </c>
      <c r="Q27" s="20">
        <v>1.0365880000000001</v>
      </c>
      <c r="R27" s="16" t="s">
        <v>6071</v>
      </c>
      <c r="S27" s="17">
        <f>IF(SSAC="Y",0,231570)</f>
        <v>231570</v>
      </c>
      <c r="T27" s="16" t="s">
        <v>4259</v>
      </c>
      <c r="U27" s="20">
        <v>1.039579</v>
      </c>
      <c r="V27" s="16" t="s">
        <v>6072</v>
      </c>
      <c r="W27" s="17">
        <f>IF(SSAC="Y",0,218733)</f>
        <v>218733</v>
      </c>
      <c r="X27" s="16" t="s">
        <v>4261</v>
      </c>
      <c r="Y27" s="20">
        <v>1.0541389999999999</v>
      </c>
      <c r="Z27" s="16" t="s">
        <v>6092</v>
      </c>
      <c r="AA27" s="17">
        <f>SUM(PRODUCT(A3L720C2,A3L720C3))/A3L720C1</f>
        <v>223086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IF(SSAC="Y",0,103)</f>
        <v>103</v>
      </c>
      <c r="H28" s="16" t="s">
        <v>4253</v>
      </c>
      <c r="I28" s="20">
        <v>1</v>
      </c>
      <c r="J28" s="16" t="s">
        <v>6069</v>
      </c>
      <c r="K28" s="17">
        <f>IF(SSAC="Y",0,58)</f>
        <v>58</v>
      </c>
      <c r="L28" s="16" t="s">
        <v>4255</v>
      </c>
      <c r="M28" s="20">
        <v>1.0114320000000001</v>
      </c>
      <c r="N28" s="16" t="s">
        <v>6070</v>
      </c>
      <c r="O28" s="17">
        <f>IF(SSAC="Y",0,107)</f>
        <v>107</v>
      </c>
      <c r="P28" s="16" t="s">
        <v>4257</v>
      </c>
      <c r="Q28" s="20">
        <v>1.0365880000000001</v>
      </c>
      <c r="R28" s="16" t="s">
        <v>6071</v>
      </c>
      <c r="S28" s="17">
        <f>IF(SSAC="Y",0,79)</f>
        <v>79</v>
      </c>
      <c r="T28" s="16" t="s">
        <v>4259</v>
      </c>
      <c r="U28" s="20">
        <v>1.039579</v>
      </c>
      <c r="V28" s="16" t="s">
        <v>6072</v>
      </c>
      <c r="W28" s="17">
        <f>IF(SSAC="Y",0,88)</f>
        <v>88</v>
      </c>
      <c r="X28" s="16" t="s">
        <v>4261</v>
      </c>
      <c r="Y28" s="20">
        <v>1.0541389999999999</v>
      </c>
      <c r="Z28" s="16" t="s">
        <v>6093</v>
      </c>
      <c r="AA28" s="17">
        <f>SUM(PRODUCT(A3L721C2,A3L721C3))/A3L721C1</f>
        <v>103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IF(SSAC="Y",0,5613)</f>
        <v>5613</v>
      </c>
      <c r="H29" s="16" t="s">
        <v>4253</v>
      </c>
      <c r="I29" s="20">
        <v>1</v>
      </c>
      <c r="J29" s="16" t="s">
        <v>6069</v>
      </c>
      <c r="K29" s="17">
        <f>IF(SSAC="Y",0,4946)</f>
        <v>4946</v>
      </c>
      <c r="L29" s="16" t="s">
        <v>4255</v>
      </c>
      <c r="M29" s="20">
        <v>1.0114320000000001</v>
      </c>
      <c r="N29" s="16" t="s">
        <v>6070</v>
      </c>
      <c r="O29" s="17">
        <f>IF(SSAC="Y",0,4395)</f>
        <v>4395</v>
      </c>
      <c r="P29" s="16" t="s">
        <v>4257</v>
      </c>
      <c r="Q29" s="20">
        <v>1.0365880000000001</v>
      </c>
      <c r="R29" s="16" t="s">
        <v>6071</v>
      </c>
      <c r="S29" s="17">
        <f>IF(SSAC="Y",0,3169)</f>
        <v>3169</v>
      </c>
      <c r="T29" s="16" t="s">
        <v>4259</v>
      </c>
      <c r="U29" s="20">
        <v>1.039579</v>
      </c>
      <c r="V29" s="16" t="s">
        <v>6072</v>
      </c>
      <c r="W29" s="17">
        <f>IF(SSAC="Y",0,2715)</f>
        <v>2715</v>
      </c>
      <c r="X29" s="16" t="s">
        <v>4261</v>
      </c>
      <c r="Y29" s="20">
        <v>1.0541389999999999</v>
      </c>
      <c r="Z29" s="16" t="s">
        <v>6094</v>
      </c>
      <c r="AA29" s="17">
        <f>SUM(PRODUCT(A3L722C2,A3L722C3))/A3L722C1</f>
        <v>5613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IF(SSAC="Y",0,2499)</f>
        <v>2499</v>
      </c>
      <c r="H30" s="16" t="s">
        <v>4253</v>
      </c>
      <c r="I30" s="20">
        <v>1</v>
      </c>
      <c r="J30" s="16" t="s">
        <v>6069</v>
      </c>
      <c r="K30" s="17">
        <f>IF(SSAC="Y",0,2137)</f>
        <v>2137</v>
      </c>
      <c r="L30" s="16" t="s">
        <v>4255</v>
      </c>
      <c r="M30" s="20">
        <v>1.0114320000000001</v>
      </c>
      <c r="N30" s="16" t="s">
        <v>6070</v>
      </c>
      <c r="O30" s="17">
        <f>IF(SSAC="Y",0,1866)</f>
        <v>1866</v>
      </c>
      <c r="P30" s="16" t="s">
        <v>4257</v>
      </c>
      <c r="Q30" s="20">
        <v>1.0365880000000001</v>
      </c>
      <c r="R30" s="16" t="s">
        <v>6071</v>
      </c>
      <c r="S30" s="17">
        <f>IF(SSAC="Y",0,1311)</f>
        <v>1311</v>
      </c>
      <c r="T30" s="16" t="s">
        <v>4259</v>
      </c>
      <c r="U30" s="20">
        <v>1.039579</v>
      </c>
      <c r="V30" s="16" t="s">
        <v>6072</v>
      </c>
      <c r="W30" s="17">
        <f>IF(SSAC="Y",0,1216)</f>
        <v>1216</v>
      </c>
      <c r="X30" s="16" t="s">
        <v>4261</v>
      </c>
      <c r="Y30" s="20">
        <v>1.0541389999999999</v>
      </c>
      <c r="Z30" s="16" t="s">
        <v>6095</v>
      </c>
      <c r="AA30" s="17">
        <f>SUM(PRODUCT(A3L723C2,A3L723C3))/A3L723C1</f>
        <v>2499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55773</v>
      </c>
      <c r="H31" s="16" t="s">
        <v>4253</v>
      </c>
      <c r="I31" s="20">
        <v>1</v>
      </c>
      <c r="J31" s="16" t="s">
        <v>6069</v>
      </c>
      <c r="K31" s="17">
        <v>55060</v>
      </c>
      <c r="L31" s="16" t="s">
        <v>4255</v>
      </c>
      <c r="M31" s="20">
        <v>1.0114320000000001</v>
      </c>
      <c r="N31" s="16" t="s">
        <v>6070</v>
      </c>
      <c r="O31" s="17">
        <v>54168</v>
      </c>
      <c r="P31" s="16" t="s">
        <v>4257</v>
      </c>
      <c r="Q31" s="20">
        <v>1.0365880000000001</v>
      </c>
      <c r="R31" s="16" t="s">
        <v>6071</v>
      </c>
      <c r="S31" s="17">
        <v>50751</v>
      </c>
      <c r="T31" s="16" t="s">
        <v>4259</v>
      </c>
      <c r="U31" s="20">
        <v>1.039579</v>
      </c>
      <c r="V31" s="16" t="s">
        <v>6072</v>
      </c>
      <c r="W31" s="17">
        <v>53286</v>
      </c>
      <c r="X31" s="16" t="s">
        <v>4261</v>
      </c>
      <c r="Y31" s="20">
        <v>1.0541389999999999</v>
      </c>
      <c r="Z31" s="16" t="s">
        <v>6096</v>
      </c>
      <c r="AA31" s="17">
        <f>SUM(PRODUCT(A3L724C2,A3L724C3))/A3L724C1</f>
        <v>55773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IF(SSAC="Y",0,43655)</f>
        <v>43655</v>
      </c>
      <c r="H32" s="16" t="s">
        <v>4253</v>
      </c>
      <c r="I32" s="20">
        <v>1</v>
      </c>
      <c r="J32" s="16" t="s">
        <v>6069</v>
      </c>
      <c r="K32" s="17">
        <f>IF(SSAC="Y",0,38834)</f>
        <v>38834</v>
      </c>
      <c r="L32" s="16" t="s">
        <v>4255</v>
      </c>
      <c r="M32" s="20">
        <v>1.0114320000000001</v>
      </c>
      <c r="N32" s="16" t="s">
        <v>6070</v>
      </c>
      <c r="O32" s="17">
        <f>IF(SSAC="Y",0,34857)</f>
        <v>34857</v>
      </c>
      <c r="P32" s="16" t="s">
        <v>4257</v>
      </c>
      <c r="Q32" s="20">
        <v>1.0365880000000001</v>
      </c>
      <c r="R32" s="16" t="s">
        <v>6071</v>
      </c>
      <c r="S32" s="17">
        <f>IF(SSAC="Y",0,31897)</f>
        <v>31897</v>
      </c>
      <c r="T32" s="16" t="s">
        <v>4259</v>
      </c>
      <c r="U32" s="20">
        <v>1.039579</v>
      </c>
      <c r="V32" s="16" t="s">
        <v>6072</v>
      </c>
      <c r="W32" s="17">
        <f>IF(SSAC="Y",0,29750)</f>
        <v>29750</v>
      </c>
      <c r="X32" s="16" t="s">
        <v>4261</v>
      </c>
      <c r="Y32" s="20">
        <v>1.0541389999999999</v>
      </c>
      <c r="Z32" s="16" t="s">
        <v>6097</v>
      </c>
      <c r="AA32" s="17">
        <f>SUM(PRODUCT(A3L725C2,A3L725C3))/A3L725C1</f>
        <v>43655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IF(SSAC="Y",0,126)</f>
        <v>126</v>
      </c>
      <c r="H33" s="16" t="s">
        <v>4253</v>
      </c>
      <c r="I33" s="20">
        <v>1</v>
      </c>
      <c r="J33" s="16" t="s">
        <v>6069</v>
      </c>
      <c r="K33" s="17">
        <f>IF(SSAC="Y",0,-130)</f>
        <v>-130</v>
      </c>
      <c r="L33" s="16" t="s">
        <v>4255</v>
      </c>
      <c r="M33" s="20">
        <v>1.0114320000000001</v>
      </c>
      <c r="N33" s="16" t="s">
        <v>6070</v>
      </c>
      <c r="O33" s="17">
        <f>IF(SSAC="Y",0,-33)</f>
        <v>-33</v>
      </c>
      <c r="P33" s="16" t="s">
        <v>4257</v>
      </c>
      <c r="Q33" s="20">
        <v>1.0365880000000001</v>
      </c>
      <c r="R33" s="16" t="s">
        <v>6071</v>
      </c>
      <c r="S33" s="17">
        <f>IF(SSAC="Y",0,120)</f>
        <v>120</v>
      </c>
      <c r="T33" s="16" t="s">
        <v>4259</v>
      </c>
      <c r="U33" s="20">
        <v>1.039579</v>
      </c>
      <c r="V33" s="16" t="s">
        <v>6072</v>
      </c>
      <c r="W33" s="17">
        <f>IF(SSAC="Y",0,108)</f>
        <v>108</v>
      </c>
      <c r="X33" s="16" t="s">
        <v>4261</v>
      </c>
      <c r="Y33" s="20">
        <v>1.0541389999999999</v>
      </c>
      <c r="Z33" s="16" t="s">
        <v>6098</v>
      </c>
      <c r="AA33" s="17">
        <f>SUM(PRODUCT(A3L726C2,A3L726C3))/A3L726C1</f>
        <v>126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IF(SSAC="Y",0,86)</f>
        <v>86</v>
      </c>
      <c r="L34" s="16" t="s">
        <v>4255</v>
      </c>
      <c r="M34" s="20">
        <v>1.0114320000000001</v>
      </c>
      <c r="N34" s="16" t="s">
        <v>6070</v>
      </c>
      <c r="O34" s="17">
        <f>IF(SSAC="Y",0,86)</f>
        <v>86</v>
      </c>
      <c r="P34" s="16" t="s">
        <v>4257</v>
      </c>
      <c r="Q34" s="20">
        <v>1.0365880000000001</v>
      </c>
      <c r="R34" s="16" t="s">
        <v>6071</v>
      </c>
      <c r="S34" s="17">
        <f>IF(SSAC="Y",0,85)</f>
        <v>85</v>
      </c>
      <c r="T34" s="16" t="s">
        <v>4259</v>
      </c>
      <c r="U34" s="20">
        <v>1.039579</v>
      </c>
      <c r="V34" s="16" t="s">
        <v>6072</v>
      </c>
      <c r="W34" s="17">
        <f>IF(SSAC="Y",0,85)</f>
        <v>85</v>
      </c>
      <c r="X34" s="16" t="s">
        <v>4261</v>
      </c>
      <c r="Y34" s="20">
        <v>1.0541389999999999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2888780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2955110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2786084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2671270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2550331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2888780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IF(SSAC="Y",0,114)</f>
        <v>114</v>
      </c>
      <c r="H8" s="16" t="s">
        <v>4253</v>
      </c>
      <c r="I8" s="20">
        <v>1</v>
      </c>
      <c r="J8" s="16" t="s">
        <v>6069</v>
      </c>
      <c r="K8" s="17">
        <f>IF(SSAC="Y",0,24)</f>
        <v>24</v>
      </c>
      <c r="L8" s="16" t="s">
        <v>4255</v>
      </c>
      <c r="M8" s="20">
        <v>0.80927090000000002</v>
      </c>
      <c r="N8" s="16" t="s">
        <v>6070</v>
      </c>
      <c r="O8" s="17">
        <f>IF(SSAC="Y",0,9)</f>
        <v>9</v>
      </c>
      <c r="P8" s="16" t="s">
        <v>4257</v>
      </c>
      <c r="Q8" s="20">
        <v>0.8128031</v>
      </c>
      <c r="R8" s="16" t="s">
        <v>6071</v>
      </c>
      <c r="S8" s="17">
        <f>IF(SSAC="Y",0,3)</f>
        <v>3</v>
      </c>
      <c r="T8" s="16" t="s">
        <v>4259</v>
      </c>
      <c r="U8" s="20">
        <v>0.79784189999999999</v>
      </c>
      <c r="V8" s="16" t="s">
        <v>6072</v>
      </c>
      <c r="W8" s="17">
        <f>IF(SSAC="Y",0,3)</f>
        <v>3</v>
      </c>
      <c r="X8" s="16" t="s">
        <v>4261</v>
      </c>
      <c r="Y8" s="20">
        <v>0.82629410000000003</v>
      </c>
      <c r="Z8" s="16" t="s">
        <v>6109</v>
      </c>
      <c r="AA8" s="17">
        <f>SUM(PRODUCT(A3L801C2,A3L801C3))/A3L801C1</f>
        <v>114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IF(SSAC="Y",0,141)</f>
        <v>141</v>
      </c>
      <c r="H9" s="16" t="s">
        <v>4253</v>
      </c>
      <c r="I9" s="20">
        <v>1</v>
      </c>
      <c r="J9" s="16" t="s">
        <v>6069</v>
      </c>
      <c r="K9" s="17">
        <f>IF(SSAC="Y",0,345)</f>
        <v>345</v>
      </c>
      <c r="L9" s="16" t="s">
        <v>4255</v>
      </c>
      <c r="M9" s="20">
        <v>0.80927090000000002</v>
      </c>
      <c r="N9" s="16" t="s">
        <v>6070</v>
      </c>
      <c r="O9" s="17">
        <f>IF(SSAC="Y",0,-97)</f>
        <v>-97</v>
      </c>
      <c r="P9" s="16" t="s">
        <v>4257</v>
      </c>
      <c r="Q9" s="20">
        <v>0.8128031</v>
      </c>
      <c r="R9" s="16" t="s">
        <v>6071</v>
      </c>
      <c r="S9" s="17">
        <f>IF(SSAC="Y",0,8)</f>
        <v>8</v>
      </c>
      <c r="T9" s="16" t="s">
        <v>4259</v>
      </c>
      <c r="U9" s="20">
        <v>0.79784189999999999</v>
      </c>
      <c r="V9" s="16" t="s">
        <v>6072</v>
      </c>
      <c r="W9" s="17">
        <f>IF(SSAC="Y",0,10)</f>
        <v>10</v>
      </c>
      <c r="X9" s="16" t="s">
        <v>4261</v>
      </c>
      <c r="Y9" s="20">
        <v>0.82629410000000003</v>
      </c>
      <c r="Z9" s="16" t="s">
        <v>6110</v>
      </c>
      <c r="AA9" s="17">
        <f>SUM(PRODUCT(A3L802C2,A3L802C3))/A3L802C1</f>
        <v>141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IF(SSAC="Y",0,1)</f>
        <v>1</v>
      </c>
      <c r="H10" s="16" t="s">
        <v>4253</v>
      </c>
      <c r="I10" s="20">
        <v>1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1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IF(SSAC="Y",0,1)</f>
        <v>1</v>
      </c>
      <c r="H11" s="16" t="s">
        <v>4253</v>
      </c>
      <c r="I11" s="20">
        <v>1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1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IF(SSAC="Y",0,132)</f>
        <v>132</v>
      </c>
      <c r="H12" s="16" t="s">
        <v>4253</v>
      </c>
      <c r="I12" s="20">
        <v>1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132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IF(SSAC="Y",0,217)</f>
        <v>217</v>
      </c>
      <c r="H14" s="16" t="s">
        <v>4253</v>
      </c>
      <c r="I14" s="20">
        <v>1</v>
      </c>
      <c r="J14" s="16" t="s">
        <v>6069</v>
      </c>
      <c r="K14" s="17">
        <f>IF(SSAC="Y",0,77)</f>
        <v>77</v>
      </c>
      <c r="L14" s="16" t="s">
        <v>4255</v>
      </c>
      <c r="M14" s="20">
        <v>0.80927090000000002</v>
      </c>
      <c r="N14" s="16" t="s">
        <v>6070</v>
      </c>
      <c r="O14" s="17">
        <f>IF(SSAC="Y",0,81)</f>
        <v>81</v>
      </c>
      <c r="P14" s="16" t="s">
        <v>4257</v>
      </c>
      <c r="Q14" s="20">
        <v>0.8128031</v>
      </c>
      <c r="R14" s="16" t="s">
        <v>6071</v>
      </c>
      <c r="S14" s="17">
        <f>IF(SSAC="Y",0,26)</f>
        <v>26</v>
      </c>
      <c r="T14" s="16" t="s">
        <v>4259</v>
      </c>
      <c r="U14" s="20">
        <v>0.79784189999999999</v>
      </c>
      <c r="V14" s="16" t="s">
        <v>6072</v>
      </c>
      <c r="W14" s="17">
        <f>IF(SSAC="Y",0,32)</f>
        <v>32</v>
      </c>
      <c r="X14" s="16" t="s">
        <v>4261</v>
      </c>
      <c r="Y14" s="20">
        <v>0.82629410000000003</v>
      </c>
      <c r="Z14" s="16" t="s">
        <v>6115</v>
      </c>
      <c r="AA14" s="17">
        <f>SUM(PRODUCT(A3L807C2,A3L807C3))/A3L807C1</f>
        <v>217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IF(SSAC="Y",0,389)</f>
        <v>389</v>
      </c>
      <c r="H15" s="16" t="s">
        <v>4253</v>
      </c>
      <c r="I15" s="20">
        <v>1</v>
      </c>
      <c r="J15" s="16" t="s">
        <v>6069</v>
      </c>
      <c r="K15" s="17">
        <f>IF(SSAC="Y",0,95)</f>
        <v>95</v>
      </c>
      <c r="L15" s="16" t="s">
        <v>4255</v>
      </c>
      <c r="M15" s="20">
        <v>0.80927090000000002</v>
      </c>
      <c r="N15" s="16" t="s">
        <v>6070</v>
      </c>
      <c r="O15" s="17">
        <f>IF(SSAC="Y",0,147)</f>
        <v>147</v>
      </c>
      <c r="P15" s="16" t="s">
        <v>4257</v>
      </c>
      <c r="Q15" s="20">
        <v>0.8128031</v>
      </c>
      <c r="R15" s="16" t="s">
        <v>6071</v>
      </c>
      <c r="S15" s="17">
        <f>IF(SSAC="Y",0,31)</f>
        <v>31</v>
      </c>
      <c r="T15" s="16" t="s">
        <v>4259</v>
      </c>
      <c r="U15" s="20">
        <v>0.79784189999999999</v>
      </c>
      <c r="V15" s="16" t="s">
        <v>6072</v>
      </c>
      <c r="W15" s="17">
        <f>IF(SSAC="Y",0,38)</f>
        <v>38</v>
      </c>
      <c r="X15" s="16" t="s">
        <v>4261</v>
      </c>
      <c r="Y15" s="20">
        <v>0.82629410000000003</v>
      </c>
      <c r="Z15" s="16" t="s">
        <v>6116</v>
      </c>
      <c r="AA15" s="17">
        <f>SUM(PRODUCT(A3L808C2,A3L808C3))/A3L808C1</f>
        <v>389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IF(SSAC="Y",0,98)</f>
        <v>98</v>
      </c>
      <c r="H16" s="16" t="s">
        <v>4253</v>
      </c>
      <c r="I16" s="20">
        <v>1</v>
      </c>
      <c r="J16" s="16" t="s">
        <v>6069</v>
      </c>
      <c r="K16" s="17">
        <f>IF(SSAC="Y",0,718)</f>
        <v>718</v>
      </c>
      <c r="L16" s="16" t="s">
        <v>4255</v>
      </c>
      <c r="M16" s="20">
        <v>0.80927090000000002</v>
      </c>
      <c r="N16" s="16" t="s">
        <v>6070</v>
      </c>
      <c r="O16" s="17">
        <f>IF(SSAC="Y",0,1735)</f>
        <v>1735</v>
      </c>
      <c r="P16" s="16" t="s">
        <v>4257</v>
      </c>
      <c r="Q16" s="20">
        <v>0.8128031</v>
      </c>
      <c r="R16" s="16" t="s">
        <v>6071</v>
      </c>
      <c r="S16" s="17">
        <f>IF(SSAC="Y",0,11)</f>
        <v>11</v>
      </c>
      <c r="T16" s="16" t="s">
        <v>4259</v>
      </c>
      <c r="U16" s="20">
        <v>0.79784189999999999</v>
      </c>
      <c r="V16" s="16" t="s">
        <v>6072</v>
      </c>
      <c r="W16" s="17">
        <f>IF(SSAC="Y",0,14)</f>
        <v>14</v>
      </c>
      <c r="X16" s="16" t="s">
        <v>4261</v>
      </c>
      <c r="Y16" s="20">
        <v>0.82629410000000003</v>
      </c>
      <c r="Z16" s="16" t="s">
        <v>6117</v>
      </c>
      <c r="AA16" s="17">
        <f>SUM(PRODUCT(A3L809C2,A3L809C3))/A3L809C1</f>
        <v>98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IF(SSAC="Y",0,1)</f>
        <v>1</v>
      </c>
      <c r="H17" s="16" t="s">
        <v>4253</v>
      </c>
      <c r="I17" s="20">
        <v>1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1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IF(SSAC="Y",0,3353)</f>
        <v>3353</v>
      </c>
      <c r="H18" s="16" t="s">
        <v>4253</v>
      </c>
      <c r="I18" s="20">
        <v>1</v>
      </c>
      <c r="J18" s="16" t="s">
        <v>6069</v>
      </c>
      <c r="K18" s="17">
        <f>IF(SSAC="Y",0,3423)</f>
        <v>3423</v>
      </c>
      <c r="L18" s="16" t="s">
        <v>4255</v>
      </c>
      <c r="M18" s="20">
        <v>0.80927090000000002</v>
      </c>
      <c r="N18" s="16" t="s">
        <v>6070</v>
      </c>
      <c r="O18" s="17">
        <f>IF(SSAC="Y",0,2917)</f>
        <v>2917</v>
      </c>
      <c r="P18" s="16" t="s">
        <v>4257</v>
      </c>
      <c r="Q18" s="20">
        <v>0.8128031</v>
      </c>
      <c r="R18" s="16" t="s">
        <v>6071</v>
      </c>
      <c r="S18" s="17">
        <f>IF(SSAC="Y",0,2035)</f>
        <v>2035</v>
      </c>
      <c r="T18" s="16" t="s">
        <v>4259</v>
      </c>
      <c r="U18" s="20">
        <v>0.79784189999999999</v>
      </c>
      <c r="V18" s="16" t="s">
        <v>6072</v>
      </c>
      <c r="W18" s="17">
        <f>IF(SSAC="Y",0,2681)</f>
        <v>2681</v>
      </c>
      <c r="X18" s="16" t="s">
        <v>4261</v>
      </c>
      <c r="Y18" s="20">
        <v>0.82629410000000003</v>
      </c>
      <c r="Z18" s="16" t="s">
        <v>6119</v>
      </c>
      <c r="AA18" s="17">
        <f>SUM(PRODUCT(A3L811C2,A3L811C3))/A3L811C1</f>
        <v>3353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IF(SSAC="Y",0,1)</f>
        <v>1</v>
      </c>
      <c r="H19" s="16" t="s">
        <v>4253</v>
      </c>
      <c r="I19" s="20">
        <v>1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1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IF(SSAC="Y",0,4)</f>
        <v>4</v>
      </c>
      <c r="H21" s="16" t="s">
        <v>4253</v>
      </c>
      <c r="I21" s="20">
        <v>1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4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IF(SSAC="Y",0,55)</f>
        <v>55</v>
      </c>
      <c r="H22" s="16" t="s">
        <v>4253</v>
      </c>
      <c r="I22" s="20">
        <v>1</v>
      </c>
      <c r="J22" s="16" t="s">
        <v>6069</v>
      </c>
      <c r="K22" s="17">
        <f>IF(SSAC="Y",0,55)</f>
        <v>55</v>
      </c>
      <c r="L22" s="16" t="s">
        <v>4255</v>
      </c>
      <c r="M22" s="20">
        <v>0.80927090000000002</v>
      </c>
      <c r="N22" s="16" t="s">
        <v>6070</v>
      </c>
      <c r="O22" s="17">
        <f>IF(SSAC="Y",0,42)</f>
        <v>42</v>
      </c>
      <c r="P22" s="16" t="s">
        <v>4257</v>
      </c>
      <c r="Q22" s="20">
        <v>0.8128031</v>
      </c>
      <c r="R22" s="16" t="s">
        <v>6071</v>
      </c>
      <c r="S22" s="17">
        <f>IF(SSAC="Y",0,43)</f>
        <v>43</v>
      </c>
      <c r="T22" s="16" t="s">
        <v>4259</v>
      </c>
      <c r="U22" s="20">
        <v>0.79784189999999999</v>
      </c>
      <c r="V22" s="16" t="s">
        <v>6072</v>
      </c>
      <c r="W22" s="17">
        <f>IF(SSAC="Y",0,45)</f>
        <v>45</v>
      </c>
      <c r="X22" s="16" t="s">
        <v>4261</v>
      </c>
      <c r="Y22" s="20">
        <v>0.82629410000000003</v>
      </c>
      <c r="Z22" s="16" t="s">
        <v>6123</v>
      </c>
      <c r="AA22" s="17">
        <f>SUM(PRODUCT(A3L815C2,A3L815C3))/A3L815C1</f>
        <v>55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IF(SSAC="Y",0,11)</f>
        <v>11</v>
      </c>
      <c r="H26" s="16" t="s">
        <v>4253</v>
      </c>
      <c r="I26" s="20">
        <v>1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11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IF(SSAC="Y",0,23)</f>
        <v>23</v>
      </c>
      <c r="H27" s="16" t="s">
        <v>4253</v>
      </c>
      <c r="I27" s="20">
        <v>1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IF(SSAC="Y",0,-2)</f>
        <v>-2</v>
      </c>
      <c r="P27" s="16" t="s">
        <v>4257</v>
      </c>
      <c r="Q27" s="20">
        <v>0.8128031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23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IF(SSAC="Y",0,50)</f>
        <v>50</v>
      </c>
      <c r="H28" s="16" t="s">
        <v>4253</v>
      </c>
      <c r="I28" s="20">
        <v>1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IF(SSAC="Y",0,-63)</f>
        <v>-63</v>
      </c>
      <c r="P28" s="16" t="s">
        <v>4257</v>
      </c>
      <c r="Q28" s="20">
        <v>0.8128031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50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IF(SSAC="Y",0,2)</f>
        <v>2</v>
      </c>
      <c r="H30" s="16" t="s">
        <v>4253</v>
      </c>
      <c r="I30" s="20">
        <v>1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2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IF(SSAC="Y",0,2)</f>
        <v>2</v>
      </c>
      <c r="H31" s="16" t="s">
        <v>4253</v>
      </c>
      <c r="I31" s="20">
        <v>1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2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96</v>
      </c>
      <c r="H32" s="16" t="s">
        <v>4253</v>
      </c>
      <c r="I32" s="20">
        <v>1</v>
      </c>
      <c r="J32" s="16" t="s">
        <v>6069</v>
      </c>
      <c r="K32" s="17">
        <v>1655</v>
      </c>
      <c r="L32" s="16" t="s">
        <v>4255</v>
      </c>
      <c r="M32" s="20">
        <v>0.80927090000000002</v>
      </c>
      <c r="N32" s="16" t="s">
        <v>6070</v>
      </c>
      <c r="O32" s="17">
        <v>214</v>
      </c>
      <c r="P32" s="16" t="s">
        <v>4257</v>
      </c>
      <c r="Q32" s="20">
        <v>0.8128031</v>
      </c>
      <c r="R32" s="16" t="s">
        <v>6071</v>
      </c>
      <c r="S32" s="17">
        <v>62</v>
      </c>
      <c r="T32" s="16" t="s">
        <v>4259</v>
      </c>
      <c r="U32" s="20">
        <v>0.79784189999999999</v>
      </c>
      <c r="V32" s="16" t="s">
        <v>6072</v>
      </c>
      <c r="W32" s="17">
        <v>78</v>
      </c>
      <c r="X32" s="16" t="s">
        <v>4261</v>
      </c>
      <c r="Y32" s="20">
        <v>0.82629410000000003</v>
      </c>
      <c r="Z32" s="16" t="s">
        <v>6133</v>
      </c>
      <c r="AA32" s="17">
        <f>SUM(PRODUCT(A3L825C2,A3L825C3))/A3L825C1</f>
        <v>96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IF(SSAC="Y",0,29)</f>
        <v>29</v>
      </c>
      <c r="H33" s="16" t="s">
        <v>4253</v>
      </c>
      <c r="I33" s="20">
        <v>1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29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IF(SSAC="Y",0,34629)</f>
        <v>34629</v>
      </c>
      <c r="H35" s="16" t="s">
        <v>4253</v>
      </c>
      <c r="I35" s="20">
        <v>1</v>
      </c>
      <c r="J35" s="16" t="s">
        <v>6069</v>
      </c>
      <c r="K35" s="17">
        <f>IF(SSAC="Y",0,38611)</f>
        <v>38611</v>
      </c>
      <c r="L35" s="16" t="s">
        <v>4255</v>
      </c>
      <c r="M35" s="20">
        <v>0.80927090000000002</v>
      </c>
      <c r="N35" s="16" t="s">
        <v>6070</v>
      </c>
      <c r="O35" s="17">
        <f>IF(SSAC="Y",0,43648)</f>
        <v>43648</v>
      </c>
      <c r="P35" s="16" t="s">
        <v>4257</v>
      </c>
      <c r="Q35" s="20">
        <v>0.8128031</v>
      </c>
      <c r="R35" s="16" t="s">
        <v>6071</v>
      </c>
      <c r="S35" s="17">
        <f>IF(SSAC="Y",0,44370)</f>
        <v>44370</v>
      </c>
      <c r="T35" s="16" t="s">
        <v>4259</v>
      </c>
      <c r="U35" s="20">
        <v>0.79784189999999999</v>
      </c>
      <c r="V35" s="16" t="s">
        <v>6072</v>
      </c>
      <c r="W35" s="17">
        <f>IF(SSAC="Y",0,45368)</f>
        <v>45368</v>
      </c>
      <c r="X35" s="16" t="s">
        <v>4261</v>
      </c>
      <c r="Y35" s="20">
        <v>0.82629410000000003</v>
      </c>
      <c r="Z35" s="16" t="s">
        <v>6136</v>
      </c>
      <c r="AA35" s="17">
        <f>SUM(PRODUCT(A3L828C2,A3L828C3))/A3L828C1</f>
        <v>34629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39349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45003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48631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46589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48269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39349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IF(SSAC="Y",0,10321683)</f>
        <v>10321683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IF(SSAC="Y",0,13100763)</f>
        <v>13100763</v>
      </c>
      <c r="F9" s="16" t="s">
        <v>6197</v>
      </c>
      <c r="G9" s="17">
        <f>IF(SSAC="Y",0,1154301)</f>
        <v>1154301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1154301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IF(SSAC="Y",0,165172)</f>
        <v>165172</v>
      </c>
      <c r="F10" s="16" t="s">
        <v>6197</v>
      </c>
      <c r="G10" s="17">
        <f>IF(SSAC="Y",0,41016)</f>
        <v>41016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41016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IF(SSAC="Y",0,772433)</f>
        <v>772433</v>
      </c>
      <c r="F11" s="16" t="s">
        <v>6197</v>
      </c>
      <c r="G11" s="17">
        <f>IF(SSAC="Y",0,87925)</f>
        <v>87925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87925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IF(SSAC="Y",0,8358671)</f>
        <v>8358671</v>
      </c>
      <c r="F12" s="16" t="s">
        <v>6197</v>
      </c>
      <c r="G12" s="17">
        <f>IF(SSAC="Y",0,988096)</f>
        <v>988096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988096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IF(SSAC="Y",0,16886777)</f>
        <v>16886777</v>
      </c>
      <c r="F14" s="16" t="s">
        <v>6197</v>
      </c>
      <c r="G14" s="17">
        <f>IF(SSAC="Y",0,4645583)</f>
        <v>4645583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4645583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IF(SSAC="Y",0,29695524)</f>
        <v>29695524</v>
      </c>
      <c r="F15" s="16" t="s">
        <v>6197</v>
      </c>
      <c r="G15" s="17">
        <f>IF(SSAC="Y",0,8212859)</f>
        <v>8212859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8212859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IF(SSAC="Y",0,10282329)</f>
        <v>10282329</v>
      </c>
      <c r="F16" s="16" t="s">
        <v>6197</v>
      </c>
      <c r="G16" s="17">
        <f>IF(SSAC="Y",0,1510991)</f>
        <v>1510991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1510991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IF(SSAC="Y",0,226040)</f>
        <v>226040</v>
      </c>
      <c r="F17" s="16" t="s">
        <v>6197</v>
      </c>
      <c r="G17" s="17">
        <f>IF(SSAC="Y",0,34340)</f>
        <v>34340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34340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IF(SSAC="Y",0,1643243)</f>
        <v>1643243</v>
      </c>
      <c r="F18" s="16" t="s">
        <v>6197</v>
      </c>
      <c r="G18" s="17">
        <f>IF(SSAC="Y",0,399623)</f>
        <v>399623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399623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IF(SSAC="Y",0,80069)</f>
        <v>80069</v>
      </c>
      <c r="F19" s="16" t="s">
        <v>6197</v>
      </c>
      <c r="G19" s="17">
        <f>IF(SSAC="Y",0,38923)</f>
        <v>38923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38923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IF(SSAC="Y",0,30298)</f>
        <v>30298</v>
      </c>
      <c r="F20" s="16" t="s">
        <v>6197</v>
      </c>
      <c r="G20" s="17">
        <f>IF(SSAC="Y",0,9944)</f>
        <v>9944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9944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IF(SSAC="Y",0,807561)</f>
        <v>807561</v>
      </c>
      <c r="F21" s="16" t="s">
        <v>6197</v>
      </c>
      <c r="G21" s="17">
        <f>IF(SSAC="Y",0,210171)</f>
        <v>210171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210171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IF(SSAC="Y",0,1258010)</f>
        <v>1258010</v>
      </c>
      <c r="F22" s="16" t="s">
        <v>6197</v>
      </c>
      <c r="G22" s="17">
        <f>IF(SSAC="Y",0,367605)</f>
        <v>367605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367605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IF(SSAC="Y",0,1003)</f>
        <v>1003</v>
      </c>
      <c r="F23" s="16" t="s">
        <v>6197</v>
      </c>
      <c r="G23" s="17">
        <f>IF(SSAC="Y",0,469)</f>
        <v>469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469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IF(SSAC="Y",0,68804)</f>
        <v>68804</v>
      </c>
      <c r="F24" s="16" t="s">
        <v>6197</v>
      </c>
      <c r="G24" s="17">
        <f>IF(SSAC="Y",0,23411)</f>
        <v>23411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23411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IF(SSAC="Y",0,57538)</f>
        <v>57538</v>
      </c>
      <c r="F25" s="16" t="s">
        <v>6197</v>
      </c>
      <c r="G25" s="17">
        <f>IF(SSAC="Y",0,6737)</f>
        <v>6737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6737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IF(SSAC="Y",0,2785804)</f>
        <v>2785804</v>
      </c>
      <c r="F26" s="16" t="s">
        <v>6197</v>
      </c>
      <c r="G26" s="17">
        <f>IF(SSAC="Y",0,681957)</f>
        <v>681957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681957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IF(SSAC="Y",0,1597729)</f>
        <v>1597729</v>
      </c>
      <c r="F27" s="16" t="s">
        <v>6197</v>
      </c>
      <c r="G27" s="17">
        <f>IF(SSAC="Y",0,467959)</f>
        <v>467959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467959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IF(SSAC="Y",0,7713016)</f>
        <v>7713016</v>
      </c>
      <c r="F28" s="16" t="s">
        <v>6197</v>
      </c>
      <c r="G28" s="17">
        <f>IF(SSAC="Y",0,456744)</f>
        <v>456744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456744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IF(SSAC="Y",0,1755)</f>
        <v>1755</v>
      </c>
      <c r="F29" s="16" t="s">
        <v>6197</v>
      </c>
      <c r="G29" s="17">
        <f>IF(SSAC="Y",0,1358)</f>
        <v>1358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1358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IF(SSAC="Y",0,250174)</f>
        <v>250174</v>
      </c>
      <c r="F30" s="16" t="s">
        <v>6197</v>
      </c>
      <c r="G30" s="17">
        <f>IF(SSAC="Y",0,38129)</f>
        <v>38129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38129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IF(SSAC="Y",0,70662)</f>
        <v>70662</v>
      </c>
      <c r="F31" s="16" t="s">
        <v>6197</v>
      </c>
      <c r="G31" s="17">
        <f>IF(SSAC="Y",0,31493)</f>
        <v>31493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31493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1666072</v>
      </c>
      <c r="F32" s="16" t="s">
        <v>6197</v>
      </c>
      <c r="G32" s="17">
        <v>556197</v>
      </c>
      <c r="H32" s="16" t="s">
        <v>6198</v>
      </c>
      <c r="I32" s="17">
        <v>0</v>
      </c>
      <c r="J32" s="16" t="s">
        <v>6222</v>
      </c>
      <c r="K32" s="17">
        <f>SUM(A4L125C2,A4L125C3)</f>
        <v>556197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IF(SSAC="Y",0,1867733)</f>
        <v>1867733</v>
      </c>
      <c r="F33" s="16" t="s">
        <v>6197</v>
      </c>
      <c r="G33" s="17">
        <f>IF(SSAC="Y",0,326360)</f>
        <v>326360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326360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IF(SSAC="Y",0,480144)</f>
        <v>480144</v>
      </c>
      <c r="F34" s="16" t="s">
        <v>6197</v>
      </c>
      <c r="G34" s="17">
        <f>IF(SSAC="Y",0,170412)</f>
        <v>170412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170412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IF(SSAC="Y",0,3877)</f>
        <v>3877</v>
      </c>
      <c r="F35" s="16" t="s">
        <v>6197</v>
      </c>
      <c r="G35" s="17">
        <f>IF(SSAC="Y",0,1433)</f>
        <v>1433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1433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IF(SSAC="Y",0,522)</f>
        <v>522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522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110192884</v>
      </c>
      <c r="F39" s="16" t="s">
        <v>6230</v>
      </c>
      <c r="G39" s="17">
        <f>SUM(A4L101C2:A4L131C2)</f>
        <v>20464558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20464558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18726523</v>
      </c>
      <c r="F40" s="16" t="s">
        <v>6197</v>
      </c>
      <c r="G40" s="17">
        <v>6291014</v>
      </c>
      <c r="H40" s="16" t="s">
        <v>6198</v>
      </c>
      <c r="I40" s="17">
        <v>0</v>
      </c>
      <c r="J40" s="16" t="s">
        <v>6233</v>
      </c>
      <c r="K40" s="17">
        <f>SUM(A4L133C2,A4L133C3)</f>
        <v>6291014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5138841</v>
      </c>
      <c r="F41" s="16" t="s">
        <v>6197</v>
      </c>
      <c r="G41" s="17">
        <v>1540231</v>
      </c>
      <c r="H41" s="16" t="s">
        <v>6198</v>
      </c>
      <c r="I41" s="17">
        <v>0</v>
      </c>
      <c r="J41" s="16" t="s">
        <v>6234</v>
      </c>
      <c r="K41" s="17">
        <f>SUM(A4L134C2,A4L134C3)</f>
        <v>1540231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450</v>
      </c>
      <c r="F42" s="16" t="s">
        <v>6197</v>
      </c>
      <c r="G42" s="17">
        <v>181</v>
      </c>
      <c r="H42" s="16" t="s">
        <v>6198</v>
      </c>
      <c r="I42" s="17">
        <v>0</v>
      </c>
      <c r="J42" s="16" t="s">
        <v>6235</v>
      </c>
      <c r="K42" s="17">
        <f>SUM(A4L135C2,A4L135C3)</f>
        <v>181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614710</v>
      </c>
      <c r="F43" s="16" t="s">
        <v>6197</v>
      </c>
      <c r="G43" s="17">
        <v>136179</v>
      </c>
      <c r="H43" s="16" t="s">
        <v>6198</v>
      </c>
      <c r="I43" s="17">
        <v>0</v>
      </c>
      <c r="J43" s="16" t="s">
        <v>6236</v>
      </c>
      <c r="K43" s="17">
        <f>SUM(A4L136C2,A4L136C3)</f>
        <v>136179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687235</v>
      </c>
      <c r="F45" s="16" t="s">
        <v>6197</v>
      </c>
      <c r="G45" s="17">
        <v>126419</v>
      </c>
      <c r="H45" s="16" t="s">
        <v>6198</v>
      </c>
      <c r="I45" s="17">
        <v>0</v>
      </c>
      <c r="J45" s="16" t="s">
        <v>6238</v>
      </c>
      <c r="K45" s="17">
        <f>SUM(A4L138C2,A4L138C3)</f>
        <v>126419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489594</v>
      </c>
      <c r="F46" s="16" t="s">
        <v>6197</v>
      </c>
      <c r="G46" s="17">
        <v>29675</v>
      </c>
      <c r="H46" s="16" t="s">
        <v>6198</v>
      </c>
      <c r="I46" s="17">
        <v>0</v>
      </c>
      <c r="J46" s="16" t="s">
        <v>6239</v>
      </c>
      <c r="K46" s="17">
        <f>SUM(A4L139C2,A4L139C3)</f>
        <v>29675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1878232</v>
      </c>
      <c r="F47" s="16" t="s">
        <v>6197</v>
      </c>
      <c r="G47" s="17">
        <v>916471</v>
      </c>
      <c r="H47" s="16" t="s">
        <v>6198</v>
      </c>
      <c r="I47" s="17">
        <v>0</v>
      </c>
      <c r="J47" s="16" t="s">
        <v>6240</v>
      </c>
      <c r="K47" s="17">
        <f>SUM(A4L140C2,A4L140C3)</f>
        <v>916471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27535585</v>
      </c>
      <c r="F48" s="16" t="s">
        <v>6242</v>
      </c>
      <c r="G48" s="17">
        <f>SUM(A4L133C2:A4L140C2)</f>
        <v>9040170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9040170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IF(SSAC="Y",0,IF(INCL_ACCT_76="N",0,60466))</f>
        <v>60466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IF(SSAC="Y",0,IF(INCL_ACCT_80="N",0,1135))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IF(SSAC="Y",0,IF(INCL_ACCT_90="N",0,2636876))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137788935</v>
      </c>
      <c r="F52" s="16" t="s">
        <v>6249</v>
      </c>
      <c r="G52" s="17">
        <f>SUM(A4L141C2:A4L144C2)+A4L132C2</f>
        <v>29504728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29504728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IF(SSAC="Y",0,2277838)</f>
        <v>2277838</v>
      </c>
      <c r="F8" s="16" t="s">
        <v>6277</v>
      </c>
      <c r="G8" s="17">
        <f>A4L201C1</f>
        <v>2277838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IF(SSAC="Y",0,34536579)</f>
        <v>34536579</v>
      </c>
      <c r="F9" s="16" t="s">
        <v>6279</v>
      </c>
      <c r="G9" s="17">
        <f>A4L202C1</f>
        <v>34536579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4.2500000000000003E-2</v>
      </c>
      <c r="F10" s="16" t="s">
        <v>6281</v>
      </c>
      <c r="G10" s="20">
        <f>IF(EMBEDDED_COC="N",A4L205C1,A4L203C1)</f>
        <v>0.1444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4.24E-2</v>
      </c>
      <c r="F11" s="16" t="s">
        <v>6283</v>
      </c>
      <c r="G11" s="20">
        <f>IF(EMBEDDED_COC="N",A4L205C1,A4L204C1)</f>
        <v>0.1444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0.1444</v>
      </c>
      <c r="F12" s="16" t="s">
        <v>6285</v>
      </c>
      <c r="G12" s="20">
        <f>IF(EMBEDDED_COC="N",A4L205C1,0)</f>
        <v>0.1444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1478738.4691991666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6758.097649166667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25455.340992333335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1453130.0073283333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6911.1858715000008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-3.2656166469678283E-2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1039023.6455097668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5176.3149388333331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393503.64454969997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645028.52633833338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5667.6732223333338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-0.11633823346346617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65283.291328766674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8161.2789715333338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29818.573101400001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803.66918803333328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74324.785006433332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7219.7251789000002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170384.50340270001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787.36689673333331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-2.1178333554416895E-3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1015079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1004492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9504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1013996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1.0010680515504993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946503</v>
      </c>
      <c r="F13" s="16" t="s">
        <v>6455</v>
      </c>
      <c r="G13" s="15">
        <f>B2L206C1*B2L205C1</f>
        <v>947513.91399670218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57989</v>
      </c>
      <c r="F14" s="16" t="s">
        <v>6457</v>
      </c>
      <c r="G14" s="15">
        <f>B2L207C1*B2L205C1</f>
        <v>58050.935241361905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1004492</v>
      </c>
      <c r="F15" s="16" t="s">
        <v>6459</v>
      </c>
      <c r="G15" s="15">
        <f>B2L206C2+B2L207C2</f>
        <v>1005564.8492380641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9504</v>
      </c>
      <c r="F16" s="16" t="s">
        <v>6460</v>
      </c>
      <c r="G16" s="15">
        <f>B2L209C1*B2L205C1</f>
        <v>9514.1507619359454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151434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146646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4409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151055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1.0025090198934163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-229</v>
      </c>
      <c r="F22" s="16" t="s">
        <v>6467</v>
      </c>
      <c r="G22" s="15">
        <f>B2L215C1*B2L214C1</f>
        <v>-229.57456555559233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171</v>
      </c>
      <c r="F23" s="16" t="s">
        <v>6469</v>
      </c>
      <c r="G23" s="15">
        <f>B2L216C1*B2L214C1</f>
        <v>171.42904240177418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9774</v>
      </c>
      <c r="F24" s="16" t="s">
        <v>6471</v>
      </c>
      <c r="G24" s="15">
        <f>B2L217C1*B2L214C1</f>
        <v>9798.5231604382516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7201</v>
      </c>
      <c r="F25" s="16" t="s">
        <v>6473</v>
      </c>
      <c r="G25" s="15">
        <f>B2L218C1*B2L214C1</f>
        <v>7219.0674522524914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5346</v>
      </c>
      <c r="F26" s="16" t="s">
        <v>6475</v>
      </c>
      <c r="G26" s="15">
        <f>B2L219C1*B2L214C1</f>
        <v>5359.413220350204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39186</v>
      </c>
      <c r="F27" s="16" t="s">
        <v>6477</v>
      </c>
      <c r="G27" s="15">
        <f>B2L220C1*B2L214C1</f>
        <v>39284.318453543412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2863</v>
      </c>
      <c r="F28" s="16" t="s">
        <v>6479</v>
      </c>
      <c r="G28" s="15">
        <f>B2L221C1*B2L214C1</f>
        <v>2870.1833239548509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3104</v>
      </c>
      <c r="F29" s="16" t="s">
        <v>6481</v>
      </c>
      <c r="G29" s="15">
        <f>B2L222C1*B2L214C1</f>
        <v>3111.7879977491643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10729</v>
      </c>
      <c r="F30" s="16" t="s">
        <v>6483</v>
      </c>
      <c r="G30" s="15">
        <f>B2L223C1*B2L214C1</f>
        <v>10755.919274436465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6623</v>
      </c>
      <c r="F31" s="16" t="s">
        <v>6485</v>
      </c>
      <c r="G31" s="15">
        <f>B2L224C1*B2L214C1</f>
        <v>6639.6172387540964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8205</v>
      </c>
      <c r="F32" s="16" t="s">
        <v>6487</v>
      </c>
      <c r="G32" s="15">
        <f>B2L225C1*B2L214C1</f>
        <v>8225.5865082254804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5832</v>
      </c>
      <c r="F33" s="16" t="s">
        <v>6489</v>
      </c>
      <c r="G33" s="15">
        <f>B2L226C1*B2L214C1</f>
        <v>5846.632604018404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-277</v>
      </c>
      <c r="F34" s="16" t="s">
        <v>6491</v>
      </c>
      <c r="G34" s="15">
        <f>B2L227C1*B2L214C1</f>
        <v>-277.69499851047635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3875</v>
      </c>
      <c r="F35" s="16" t="s">
        <v>6493</v>
      </c>
      <c r="G35" s="15">
        <f>B2L228C1*B2L214C1</f>
        <v>3884.7224520869881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2271</v>
      </c>
      <c r="F36" s="16" t="s">
        <v>6495</v>
      </c>
      <c r="G36" s="15">
        <f>B2L229C1*B2L214C1</f>
        <v>2276.6979841779485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-511</v>
      </c>
      <c r="F37" s="16" t="s">
        <v>6497</v>
      </c>
      <c r="G37" s="15">
        <f>B2L230C1*B2L214C1</f>
        <v>-512.28210916553576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27077</v>
      </c>
      <c r="F38" s="16" t="s">
        <v>6499</v>
      </c>
      <c r="G38" s="15">
        <f>B2L231C1*B2L214C1</f>
        <v>27144.936731654034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15406</v>
      </c>
      <c r="F39" s="16" t="s">
        <v>6501</v>
      </c>
      <c r="G39" s="15">
        <f>B2L232C1*B2L214C1</f>
        <v>15444.653960477972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146646</v>
      </c>
      <c r="F40" s="16" t="s">
        <v>6503</v>
      </c>
      <c r="G40" s="15">
        <f>SUM(B2L215C2:B2L232C2)</f>
        <v>147013.93773128995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4409</v>
      </c>
      <c r="F41" s="16" t="s">
        <v>6504</v>
      </c>
      <c r="G41" s="15">
        <f>B2L234C1*B2L214C1</f>
        <v>4420.0622687100722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241365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240739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509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241248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1.0004849781138081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742</v>
      </c>
      <c r="F52" s="16" t="s">
        <v>6521</v>
      </c>
      <c r="G52" s="15">
        <f>B2L245C1*B2L239C1</f>
        <v>742.35985376044562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34381</v>
      </c>
      <c r="F53" s="16" t="s">
        <v>6523</v>
      </c>
      <c r="G53" s="15">
        <f>B2L246C1*B2L239C1</f>
        <v>34397.674032530835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21</v>
      </c>
      <c r="F57" s="16" t="s">
        <v>6531</v>
      </c>
      <c r="G57" s="15">
        <f>B2L250C1*B2L239C1</f>
        <v>21.010184540389972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174808</v>
      </c>
      <c r="F58" s="16" t="s">
        <v>6533</v>
      </c>
      <c r="G58" s="15">
        <f>B2L251C1*B2L239C1</f>
        <v>174892.77805411856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509</v>
      </c>
      <c r="F59" s="16" t="s">
        <v>6534</v>
      </c>
      <c r="G59" s="15">
        <f>B2L252C1*B2L239C1</f>
        <v>509.24685385992831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30787</v>
      </c>
      <c r="F60" s="16" t="s">
        <v>6536</v>
      </c>
      <c r="G60" s="15">
        <f>B2L253C1*B2L239C1</f>
        <v>30801.931021189808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35123</v>
      </c>
      <c r="F61" s="16" t="s">
        <v>6538</v>
      </c>
      <c r="G61" s="15">
        <f>SUM(B2L240C2:B2L246C2)</f>
        <v>35140.033886291283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742</v>
      </c>
      <c r="F62" s="16" t="s">
        <v>6540</v>
      </c>
      <c r="G62" s="15">
        <f>B2L244C2+B2L245C2</f>
        <v>742.35985376044562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1407878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18726523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18716550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1.000532843926899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17822367</v>
      </c>
      <c r="F11" s="16" t="s">
        <v>6580</v>
      </c>
      <c r="G11" s="15">
        <f>B2L304C1*B2L303C1</f>
        <v>17831863.540018916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894183</v>
      </c>
      <c r="F12" s="16" t="s">
        <v>6582</v>
      </c>
      <c r="G12" s="15">
        <f>B2L305C1*B2L303C1</f>
        <v>894659.45998108631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18726523.000000004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5138841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5136317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1.000491402691851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35</v>
      </c>
      <c r="F17" s="16" t="s">
        <v>6588</v>
      </c>
      <c r="G17" s="15">
        <f>B2L310C1*B2L309C1</f>
        <v>35.017199094214781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31645</v>
      </c>
      <c r="F18" s="16" t="s">
        <v>6590</v>
      </c>
      <c r="G18" s="15">
        <f>B2L311C1*B2L309C1</f>
        <v>31660.550438183625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221672</v>
      </c>
      <c r="F19" s="16" t="s">
        <v>6592</v>
      </c>
      <c r="G19" s="15">
        <f>B2L312C1*B2L309C1</f>
        <v>221780.93021750799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345919</v>
      </c>
      <c r="F20" s="16" t="s">
        <v>6594</v>
      </c>
      <c r="G20" s="15">
        <f>B2L313C1*B2L309C1</f>
        <v>346088.98552776239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173089</v>
      </c>
      <c r="F21" s="16" t="s">
        <v>6596</v>
      </c>
      <c r="G21" s="15">
        <f>B2L314C1*B2L309C1</f>
        <v>173174.05640052981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1869103</v>
      </c>
      <c r="F22" s="16" t="s">
        <v>6598</v>
      </c>
      <c r="G22" s="15">
        <f>B2L315C1*B2L309C1</f>
        <v>1870021.4822455468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290014</v>
      </c>
      <c r="F23" s="16" t="s">
        <v>6600</v>
      </c>
      <c r="G23" s="15">
        <f>B2L316C1*B2L309C1</f>
        <v>290156.51366027445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134715</v>
      </c>
      <c r="F24" s="16" t="s">
        <v>6602</v>
      </c>
      <c r="G24" s="15">
        <f>B2L317C1*B2L309C1</f>
        <v>134781.19931363271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290768</v>
      </c>
      <c r="F25" s="16" t="s">
        <v>6604</v>
      </c>
      <c r="G25" s="15">
        <f>B2L318C1*B2L309C1</f>
        <v>290910.88417790411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92580</v>
      </c>
      <c r="F26" s="16" t="s">
        <v>6606</v>
      </c>
      <c r="G26" s="15">
        <f>B2L319C1*B2L309C1</f>
        <v>92625.494061211561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258479</v>
      </c>
      <c r="F27" s="16" t="s">
        <v>6608</v>
      </c>
      <c r="G27" s="15">
        <f>B2L320C1*B2L309C1</f>
        <v>258606.01727638696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181513</v>
      </c>
      <c r="F28" s="16" t="s">
        <v>6610</v>
      </c>
      <c r="G28" s="15">
        <f>B2L321C1*B2L309C1</f>
        <v>181602.19597680596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3779</v>
      </c>
      <c r="F29" s="16" t="s">
        <v>6612</v>
      </c>
      <c r="G29" s="15">
        <f>B2L322C1*B2L309C1</f>
        <v>3780.857010772505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121703</v>
      </c>
      <c r="F30" s="16" t="s">
        <v>6614</v>
      </c>
      <c r="G30" s="15">
        <f>B2L323C1*B2L309C1</f>
        <v>121762.80518180634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48092</v>
      </c>
      <c r="F31" s="16" t="s">
        <v>6616</v>
      </c>
      <c r="G31" s="15">
        <f>B2L324C1*B2L309C1</f>
        <v>48115.632538256497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8993</v>
      </c>
      <c r="F32" s="16" t="s">
        <v>6618</v>
      </c>
      <c r="G32" s="15">
        <f>B2L325C1*B2L309C1</f>
        <v>8997.4191844078159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870322</v>
      </c>
      <c r="F33" s="16" t="s">
        <v>6620</v>
      </c>
      <c r="G33" s="15">
        <f>B2L326C1*B2L309C1</f>
        <v>870749.6785735772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193896</v>
      </c>
      <c r="F34" s="16" t="s">
        <v>6622</v>
      </c>
      <c r="G34" s="15">
        <f>B2L327C1*B2L309C1</f>
        <v>193991.28101633914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5138841.0000000009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614710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9398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605312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614710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9398</v>
      </c>
      <c r="F51" s="16" t="s">
        <v>6645</v>
      </c>
      <c r="G51" s="15">
        <f>B2L344C1*B2L338C1</f>
        <v>9398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605312</v>
      </c>
      <c r="F52" s="16" t="s">
        <v>6647</v>
      </c>
      <c r="G52" s="15">
        <f>B2L345C1*B2L338C1</f>
        <v>605312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614710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480144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312732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152289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15123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480144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312732</v>
      </c>
      <c r="F68" s="16" t="s">
        <v>6666</v>
      </c>
      <c r="G68" s="15">
        <f>B2L361C1*B2L360C1</f>
        <v>312732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152289</v>
      </c>
      <c r="F69" s="16" t="s">
        <v>6668</v>
      </c>
      <c r="G69" s="15">
        <f>B2L362C1*B2L360C1</f>
        <v>152289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15123</v>
      </c>
      <c r="F70" s="16" t="s">
        <v>6670</v>
      </c>
      <c r="G70" s="15">
        <f>B2L363C1*B2L360C1</f>
        <v>15123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480144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1878232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1878229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1.0000015972493237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1878229</v>
      </c>
      <c r="F75" s="16" t="s">
        <v>6676</v>
      </c>
      <c r="G75" s="15">
        <f>B2L368C1*B2L367C1</f>
        <v>1878232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450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450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450</v>
      </c>
      <c r="F79" s="16" t="s">
        <v>6681</v>
      </c>
      <c r="G79" s="15">
        <f>B2L372C1*B2L371C1</f>
        <v>450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687235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489594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1176829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1175605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1.0010411660379124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1175605</v>
      </c>
      <c r="F85" s="16" t="s">
        <v>6688</v>
      </c>
      <c r="G85" s="15">
        <f>B2L378C1*B2L377C1</f>
        <v>1176829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6291014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6291014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5943783</v>
      </c>
      <c r="F11" s="16" t="s">
        <v>6717</v>
      </c>
      <c r="G11" s="15">
        <f>B2L404C1*B2L403C1</f>
        <v>5943783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347231</v>
      </c>
      <c r="F12" s="16" t="s">
        <v>6719</v>
      </c>
      <c r="G12" s="15">
        <f>B2L405C1*B2L403C1</f>
        <v>347231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6291014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1540231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1540231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-31</v>
      </c>
      <c r="F17" s="16" t="s">
        <v>6725</v>
      </c>
      <c r="G17" s="15">
        <f>B2L410C1*B2L409C1</f>
        <v>-31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11520</v>
      </c>
      <c r="F18" s="16" t="s">
        <v>6727</v>
      </c>
      <c r="G18" s="15">
        <f>B2L411C1*B2L409C1</f>
        <v>11520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96649</v>
      </c>
      <c r="F19" s="16" t="s">
        <v>6729</v>
      </c>
      <c r="G19" s="15">
        <f>B2L412C1*B2L409C1</f>
        <v>96649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131976</v>
      </c>
      <c r="F20" s="16" t="s">
        <v>6731</v>
      </c>
      <c r="G20" s="15">
        <f>B2L413C1*B2L409C1</f>
        <v>131976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58660</v>
      </c>
      <c r="F21" s="16" t="s">
        <v>6733</v>
      </c>
      <c r="G21" s="15">
        <f>B2L414C1*B2L409C1</f>
        <v>58660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500033</v>
      </c>
      <c r="F22" s="16" t="s">
        <v>6735</v>
      </c>
      <c r="G22" s="15">
        <f>B2L415C1*B2L409C1</f>
        <v>500033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162902</v>
      </c>
      <c r="F23" s="16" t="s">
        <v>6737</v>
      </c>
      <c r="G23" s="15">
        <f>B2L416C1*B2L409C1</f>
        <v>162902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16017</v>
      </c>
      <c r="F24" s="16" t="s">
        <v>6739</v>
      </c>
      <c r="G24" s="15">
        <f>B2L417C1*B2L409C1</f>
        <v>16017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49061</v>
      </c>
      <c r="F25" s="16" t="s">
        <v>6741</v>
      </c>
      <c r="G25" s="15">
        <f>B2L418C1*B2L409C1</f>
        <v>49061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45414</v>
      </c>
      <c r="F26" s="16" t="s">
        <v>6743</v>
      </c>
      <c r="G26" s="15">
        <f>B2L419C1*B2L409C1</f>
        <v>45414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37705</v>
      </c>
      <c r="F27" s="16" t="s">
        <v>6745</v>
      </c>
      <c r="G27" s="15">
        <f>B2L420C1*B2L409C1</f>
        <v>37705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42497</v>
      </c>
      <c r="F28" s="16" t="s">
        <v>6747</v>
      </c>
      <c r="G28" s="15">
        <f>B2L421C1*B2L409C1</f>
        <v>42497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1864</v>
      </c>
      <c r="F29" s="16" t="s">
        <v>6749</v>
      </c>
      <c r="G29" s="15">
        <f>B2L422C1*B2L409C1</f>
        <v>1864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55319</v>
      </c>
      <c r="F30" s="16" t="s">
        <v>6751</v>
      </c>
      <c r="G30" s="15">
        <f>B2L423C1*B2L409C1</f>
        <v>55319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7470</v>
      </c>
      <c r="F31" s="16" t="s">
        <v>6753</v>
      </c>
      <c r="G31" s="15">
        <f>B2L424C1*B2L409C1</f>
        <v>7470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4109</v>
      </c>
      <c r="F32" s="16" t="s">
        <v>6755</v>
      </c>
      <c r="G32" s="15">
        <f>B2L425C1*B2L409C1</f>
        <v>4109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275252</v>
      </c>
      <c r="F33" s="16" t="s">
        <v>6757</v>
      </c>
      <c r="G33" s="15">
        <f>B2L426C1*B2L409C1</f>
        <v>275252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43814</v>
      </c>
      <c r="F34" s="16" t="s">
        <v>6759</v>
      </c>
      <c r="G34" s="15">
        <f>B2L427C1*B2L409C1</f>
        <v>43814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1540231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136179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-3279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139458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136179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-3279</v>
      </c>
      <c r="F51" s="16" t="s">
        <v>6782</v>
      </c>
      <c r="G51" s="15">
        <f>B2L444C1*B2L438C1</f>
        <v>-3279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139458</v>
      </c>
      <c r="F52" s="16" t="s">
        <v>6784</v>
      </c>
      <c r="G52" s="15">
        <f>B2L445C1*B2L438C1</f>
        <v>139458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136179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170412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112820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52680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4912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170412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112820</v>
      </c>
      <c r="F68" s="16" t="s">
        <v>6803</v>
      </c>
      <c r="G68" s="15">
        <f>B2L461C1*B2L460C1</f>
        <v>112820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52680</v>
      </c>
      <c r="F69" s="16" t="s">
        <v>6805</v>
      </c>
      <c r="G69" s="15">
        <f>B2L462C1*B2L460C1</f>
        <v>52680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4912</v>
      </c>
      <c r="F70" s="16" t="s">
        <v>6807</v>
      </c>
      <c r="G70" s="15">
        <f>B2L463C1*B2L460C1</f>
        <v>4912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170412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916471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916471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916471</v>
      </c>
      <c r="F75" s="16" t="s">
        <v>6813</v>
      </c>
      <c r="G75" s="15">
        <f>B2L468C1*B2L467C1</f>
        <v>916471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181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181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181</v>
      </c>
      <c r="F79" s="16" t="s">
        <v>6818</v>
      </c>
      <c r="G79" s="15">
        <f>B2L472C1*B2L471C1</f>
        <v>181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126419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29675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156094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156094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156094</v>
      </c>
      <c r="F85" s="16" t="s">
        <v>6825</v>
      </c>
      <c r="G85" s="15">
        <f>B2L478C1*B2L477C1</f>
        <v>156094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543537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2217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1469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26566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516223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516223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516223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516223</v>
      </c>
      <c r="F17" s="16" t="s">
        <v>6932</v>
      </c>
      <c r="G17" s="15">
        <f>B2L510C1*B2L509C1</f>
        <v>516223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501047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85918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415129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415129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415129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1337</v>
      </c>
      <c r="F28" s="16" t="s">
        <v>6946</v>
      </c>
      <c r="G28" s="15">
        <f>B2L521C1*B2L519C1</f>
        <v>1337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39469</v>
      </c>
      <c r="F29" s="16" t="s">
        <v>6948</v>
      </c>
      <c r="G29" s="15">
        <f>B2L522C1*B2L519C1</f>
        <v>39469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12798</v>
      </c>
      <c r="F30" s="16" t="s">
        <v>6950</v>
      </c>
      <c r="G30" s="15">
        <f>B2L523C1*B2L519C1</f>
        <v>12798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46859</v>
      </c>
      <c r="F31" s="16" t="s">
        <v>6952</v>
      </c>
      <c r="G31" s="15">
        <f>B2L524C1*B2L519C1</f>
        <v>46859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171435</v>
      </c>
      <c r="F32" s="16" t="s">
        <v>6954</v>
      </c>
      <c r="G32" s="15">
        <f>B2L525C1*B2L519C1</f>
        <v>171435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7736</v>
      </c>
      <c r="F33" s="16" t="s">
        <v>6956</v>
      </c>
      <c r="G33" s="15">
        <f>B2L526C1*B2L519C1</f>
        <v>7736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41779</v>
      </c>
      <c r="F34" s="16" t="s">
        <v>6958</v>
      </c>
      <c r="G34" s="15">
        <f>B2L527C1*B2L519C1</f>
        <v>41779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19422</v>
      </c>
      <c r="F35" s="16" t="s">
        <v>6960</v>
      </c>
      <c r="G35" s="15">
        <f>B2L528C1*B2L519C1</f>
        <v>19422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6796</v>
      </c>
      <c r="F36" s="16" t="s">
        <v>6962</v>
      </c>
      <c r="G36" s="15">
        <f>B2L529C1*B2L519C1</f>
        <v>6796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20289</v>
      </c>
      <c r="F37" s="16" t="s">
        <v>6964</v>
      </c>
      <c r="G37" s="15">
        <f>B2L530C1*B2L519C1</f>
        <v>20289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6790</v>
      </c>
      <c r="F38" s="16" t="s">
        <v>6966</v>
      </c>
      <c r="G38" s="15">
        <f>B2L531C1*B2L519C1</f>
        <v>6790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21746</v>
      </c>
      <c r="F40" s="16" t="s">
        <v>6970</v>
      </c>
      <c r="G40" s="15">
        <f>B2L533C1*B2L519C1</f>
        <v>21746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6210</v>
      </c>
      <c r="F41" s="16" t="s">
        <v>6972</v>
      </c>
      <c r="G41" s="15">
        <f>B2L534C1*B2L519C1</f>
        <v>6210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12463</v>
      </c>
      <c r="F43" s="16" t="s">
        <v>6976</v>
      </c>
      <c r="G43" s="15">
        <f>B2L536C1*B2L519C1</f>
        <v>12463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163756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1481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15410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3740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173945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157684.98430000001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16260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173944.98430000001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1.0000000902584232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-1168</v>
      </c>
      <c r="F59" s="16" t="s">
        <v>6997</v>
      </c>
      <c r="G59" s="15">
        <f>B2L552C1*B2L548C1</f>
        <v>-1168.0001054218383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3137</v>
      </c>
      <c r="F61" s="16" t="s">
        <v>7001</v>
      </c>
      <c r="G61" s="15">
        <f>B2L554C1*B2L548C1</f>
        <v>3137.0002831406737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78641.967770000003</v>
      </c>
      <c r="F62" s="16" t="s">
        <v>7003</v>
      </c>
      <c r="G62" s="15">
        <f>B2L555C1*B2L548C1</f>
        <v>78641.974868100006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4523.0165299999999</v>
      </c>
      <c r="F66" s="16" t="s">
        <v>7011</v>
      </c>
      <c r="G66" s="15">
        <f>B2L559C1*B2L548C1</f>
        <v>4523.0169382403401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72551</v>
      </c>
      <c r="F68" s="16" t="s">
        <v>7014</v>
      </c>
      <c r="G68" s="15">
        <f>B2L561C1*B2L548C1</f>
        <v>72551.006548338861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3137</v>
      </c>
      <c r="F72" s="16" t="s">
        <v>7022</v>
      </c>
      <c r="G72" s="15">
        <f>B2L565C1*B2L548C1</f>
        <v>3137.0002831406737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7214</v>
      </c>
      <c r="F81" s="16" t="s">
        <v>7040</v>
      </c>
      <c r="G81" s="15">
        <f>B2L574C1*B2L548C1</f>
        <v>7214.0006511242646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2</v>
      </c>
      <c r="F90" s="16" t="s">
        <v>7058</v>
      </c>
      <c r="G90" s="15">
        <f>B2L583C1*B2L548C1</f>
        <v>2.0000001805168464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9048</v>
      </c>
      <c r="F93" s="16" t="s">
        <v>7064</v>
      </c>
      <c r="G93" s="15">
        <f>B2L586C1*B2L548C1</f>
        <v>9048.0008166582138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7214.0006511242646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9046.0008164776973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1298068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346399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951669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634</v>
      </c>
      <c r="F22" s="16" t="s">
        <v>7147</v>
      </c>
      <c r="G22" s="15">
        <f>B2L615C1*B2L604C1</f>
        <v>634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2006</v>
      </c>
      <c r="F23" s="16" t="s">
        <v>7149</v>
      </c>
      <c r="G23" s="15">
        <f>B2L616C1*B2L604C1</f>
        <v>2006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17709</v>
      </c>
      <c r="F24" s="16" t="s">
        <v>7151</v>
      </c>
      <c r="G24" s="15">
        <f>B2L617C1*B2L604C1</f>
        <v>17709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2595</v>
      </c>
      <c r="F25" s="16" t="s">
        <v>7153</v>
      </c>
      <c r="G25" s="15">
        <f>B2L618C1*B2L604C1</f>
        <v>2595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6853</v>
      </c>
      <c r="F26" s="16" t="s">
        <v>7155</v>
      </c>
      <c r="G26" s="15">
        <f>B2L619C1*B2L604C1</f>
        <v>6853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1961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4847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17709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10625</v>
      </c>
      <c r="F31" s="16" t="s">
        <v>7162</v>
      </c>
      <c r="G31" s="15">
        <f>B2L624C1*B2L604C1</f>
        <v>10625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34515</v>
      </c>
      <c r="F32" s="16" t="s">
        <v>7164</v>
      </c>
      <c r="G32" s="15">
        <f>B2L625C1*B2L604C1</f>
        <v>34515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53672</v>
      </c>
      <c r="F33" s="16" t="s">
        <v>7166</v>
      </c>
      <c r="G33" s="15">
        <f>B2L626C1*B2L604C1</f>
        <v>53672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34160</v>
      </c>
      <c r="F34" s="16" t="s">
        <v>7168</v>
      </c>
      <c r="G34" s="15">
        <f>B2L627C1*B2L604C1</f>
        <v>34160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75696</v>
      </c>
      <c r="F35" s="16" t="s">
        <v>7170</v>
      </c>
      <c r="G35" s="15">
        <f>B2L628C1*B2L604C1</f>
        <v>75696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23535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41181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53672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473</v>
      </c>
      <c r="F40" s="16" t="s">
        <v>7177</v>
      </c>
      <c r="G40" s="15">
        <f>B2L633C1*B2L604C1</f>
        <v>473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1802</v>
      </c>
      <c r="F41" s="16" t="s">
        <v>7179</v>
      </c>
      <c r="G41" s="15">
        <f>B2L634C1*B2L604C1</f>
        <v>1802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18014</v>
      </c>
      <c r="F42" s="16" t="s">
        <v>7181</v>
      </c>
      <c r="G42" s="15">
        <f>B2L635C1*B2L604C1</f>
        <v>18014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3296</v>
      </c>
      <c r="F43" s="16" t="s">
        <v>7183</v>
      </c>
      <c r="G43" s="15">
        <f>B2L636C1*B2L604C1</f>
        <v>3296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8427</v>
      </c>
      <c r="F44" s="16" t="s">
        <v>7185</v>
      </c>
      <c r="G44" s="15">
        <f>B2L637C1*B2L604C1</f>
        <v>8427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2823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6625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18014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2428</v>
      </c>
      <c r="F49" s="16" t="s">
        <v>7192</v>
      </c>
      <c r="G49" s="15">
        <f>B2L642C1*B2L604C1</f>
        <v>2428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12012</v>
      </c>
      <c r="F50" s="16" t="s">
        <v>7194</v>
      </c>
      <c r="G50" s="15">
        <f>B2L643C1*B2L604C1</f>
        <v>12012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10962</v>
      </c>
      <c r="F52" s="16" t="s">
        <v>7198</v>
      </c>
      <c r="G52" s="15">
        <f>B2L645C1*B2L604C1</f>
        <v>10962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27912</v>
      </c>
      <c r="F53" s="16" t="s">
        <v>7200</v>
      </c>
      <c r="G53" s="15">
        <f>B2L646C1*B2L604C1</f>
        <v>27912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8534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15900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32106</v>
      </c>
      <c r="F58" s="16" t="s">
        <v>7207</v>
      </c>
      <c r="G58" s="15">
        <f>B2L651C1*B2L604C1</f>
        <v>32106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81046</v>
      </c>
      <c r="F59" s="16" t="s">
        <v>7209</v>
      </c>
      <c r="G59" s="15">
        <f>B2L652C1*B2L604C1</f>
        <v>81046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77146</v>
      </c>
      <c r="F60" s="16" t="s">
        <v>7211</v>
      </c>
      <c r="G60" s="15">
        <f>B2L653C1*B2L604C1</f>
        <v>77146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21029</v>
      </c>
      <c r="F61" s="16" t="s">
        <v>7213</v>
      </c>
      <c r="G61" s="15">
        <f>B2L654C1*B2L604C1</f>
        <v>21029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47893</v>
      </c>
      <c r="F62" s="16" t="s">
        <v>7215</v>
      </c>
      <c r="G62" s="15">
        <f>B2L655C1*B2L604C1</f>
        <v>47893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-11077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-33153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77146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671</v>
      </c>
      <c r="F67" s="16" t="s">
        <v>7222</v>
      </c>
      <c r="G67" s="15">
        <f>B2L660C1*B2L604C1</f>
        <v>671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5764</v>
      </c>
      <c r="F68" s="16" t="s">
        <v>7224</v>
      </c>
      <c r="G68" s="15">
        <f>B2L661C1*B2L604C1</f>
        <v>5764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155</v>
      </c>
      <c r="F69" s="16" t="s">
        <v>7226</v>
      </c>
      <c r="G69" s="15">
        <f>B2L662C1*B2L604C1</f>
        <v>155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519</v>
      </c>
      <c r="F70" s="16" t="s">
        <v>7228</v>
      </c>
      <c r="G70" s="15">
        <f>B2L663C1*B2L604C1</f>
        <v>519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1368</v>
      </c>
      <c r="F71" s="16" t="s">
        <v>7230</v>
      </c>
      <c r="G71" s="15">
        <f>B2L664C1*B2L604C1</f>
        <v>1368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-152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-4396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155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228</v>
      </c>
      <c r="F76" s="16" t="s">
        <v>7237</v>
      </c>
      <c r="G76" s="15">
        <f>B2L669C1*B2L604C1</f>
        <v>228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1062</v>
      </c>
      <c r="F77" s="16" t="s">
        <v>7239</v>
      </c>
      <c r="G77" s="15">
        <f>B2L670C1*B2L604C1</f>
        <v>1062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1074</v>
      </c>
      <c r="F78" s="16" t="s">
        <v>7241</v>
      </c>
      <c r="G78" s="15">
        <f>B2L671C1*B2L604C1</f>
        <v>1074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69</v>
      </c>
      <c r="F79" s="16" t="s">
        <v>7243</v>
      </c>
      <c r="G79" s="15">
        <f>B2L672C1*B2L604C1</f>
        <v>69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640</v>
      </c>
      <c r="F80" s="16" t="s">
        <v>7245</v>
      </c>
      <c r="G80" s="15">
        <f>B2L673C1*B2L604C1</f>
        <v>640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-159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-422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1074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6205</v>
      </c>
      <c r="F85" s="16" t="s">
        <v>7252</v>
      </c>
      <c r="G85" s="15">
        <f>B2L678C1*B2L604C1</f>
        <v>6205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18544</v>
      </c>
      <c r="F86" s="16" t="s">
        <v>7254</v>
      </c>
      <c r="G86" s="15">
        <f>B2L679C1*B2L604C1</f>
        <v>18544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18</v>
      </c>
      <c r="F87" s="16" t="s">
        <v>7256</v>
      </c>
      <c r="G87" s="15">
        <f>B2L680C1*B2L604C1</f>
        <v>18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87</v>
      </c>
      <c r="F88" s="16" t="s">
        <v>7258</v>
      </c>
      <c r="G88" s="15">
        <f>B2L681C1*B2L604C1</f>
        <v>87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1007</v>
      </c>
      <c r="F89" s="16" t="s">
        <v>7260</v>
      </c>
      <c r="G89" s="15">
        <f>B2L682C1*B2L604C1</f>
        <v>1007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-6118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-17537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18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645</v>
      </c>
      <c r="F94" s="16" t="s">
        <v>7267</v>
      </c>
      <c r="G94" s="15">
        <f>B2L687C1*B2L604C1</f>
        <v>645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2676</v>
      </c>
      <c r="F95" s="16" t="s">
        <v>7269</v>
      </c>
      <c r="G95" s="15">
        <f>B2L688C1*B2L604C1</f>
        <v>2676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2</v>
      </c>
      <c r="F96" s="16" t="s">
        <v>7271</v>
      </c>
      <c r="G96" s="15">
        <f>B2L689C1*B2L604C1</f>
        <v>2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404</v>
      </c>
      <c r="F97" s="16" t="s">
        <v>7273</v>
      </c>
      <c r="G97" s="15">
        <f>B2L690C1*B2L604C1</f>
        <v>404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903</v>
      </c>
      <c r="F98" s="16" t="s">
        <v>7275</v>
      </c>
      <c r="G98" s="15">
        <f>B2L691C1*B2L604C1</f>
        <v>903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-241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-1773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2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7650</v>
      </c>
      <c r="F103" s="16" t="s">
        <v>7282</v>
      </c>
      <c r="G103" s="15">
        <f>B2L696C1*B2L604C1</f>
        <v>7650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20972</v>
      </c>
      <c r="F104" s="16" t="s">
        <v>7284</v>
      </c>
      <c r="G104" s="15">
        <f>B2L697C1*B2L604C1</f>
        <v>20972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373398</v>
      </c>
      <c r="F105" s="16" t="s">
        <v>7286</v>
      </c>
      <c r="G105" s="15">
        <f>B2L698C1*B2L604C1</f>
        <v>373398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28104</v>
      </c>
      <c r="F106" s="16" t="s">
        <v>7288</v>
      </c>
      <c r="G106" s="15">
        <f>B2L699C1*B2L604C1</f>
        <v>28104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61720</v>
      </c>
      <c r="F107" s="16" t="s">
        <v>7290</v>
      </c>
      <c r="G107" s="15">
        <f>B2L700C1*B2L604C1</f>
        <v>61720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20454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40748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373398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6817</v>
      </c>
      <c r="F112" s="16" t="s">
        <v>7297</v>
      </c>
      <c r="G112" s="15">
        <f>B2L705C1*B2L604C1</f>
        <v>6817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36213</v>
      </c>
      <c r="F113" s="16" t="s">
        <v>7299</v>
      </c>
      <c r="G113" s="15">
        <f>B2L706C1*B2L604C1</f>
        <v>36213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147694</v>
      </c>
      <c r="F114" s="16" t="s">
        <v>7301</v>
      </c>
      <c r="G114" s="15">
        <f>B2L707C1*B2L604C1</f>
        <v>147694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9115</v>
      </c>
      <c r="F115" s="16" t="s">
        <v>7303</v>
      </c>
      <c r="G115" s="15">
        <f>B2L708C1*B2L604C1</f>
        <v>9115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29894</v>
      </c>
      <c r="F116" s="16" t="s">
        <v>7305</v>
      </c>
      <c r="G116" s="15">
        <f>B2L709C1*B2L604C1</f>
        <v>29894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2298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-6319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147694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3</v>
      </c>
      <c r="F121" s="16" t="s">
        <v>7312</v>
      </c>
      <c r="G121" s="15">
        <f>B2L714C1*B2L604C1</f>
        <v>3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15</v>
      </c>
      <c r="F122" s="16" t="s">
        <v>7314</v>
      </c>
      <c r="G122" s="15">
        <f>B2L715C1*B2L604C1</f>
        <v>15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170</v>
      </c>
      <c r="F123" s="16" t="s">
        <v>7316</v>
      </c>
      <c r="G123" s="15">
        <f>B2L716C1*B2L604C1</f>
        <v>170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156</v>
      </c>
      <c r="F124" s="16" t="s">
        <v>7318</v>
      </c>
      <c r="G124" s="15">
        <f>B2L717C1*B2L604C1</f>
        <v>156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401</v>
      </c>
      <c r="F125" s="16" t="s">
        <v>7320</v>
      </c>
      <c r="G125" s="15">
        <f>B2L718C1*B2L604C1</f>
        <v>401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153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386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170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3402</v>
      </c>
      <c r="F130" s="16" t="s">
        <v>7327</v>
      </c>
      <c r="G130" s="15">
        <f>B2L723C1*B2L604C1</f>
        <v>3402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12492</v>
      </c>
      <c r="F131" s="16" t="s">
        <v>7329</v>
      </c>
      <c r="G131" s="15">
        <f>B2L724C1*B2L604C1</f>
        <v>12492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84150</v>
      </c>
      <c r="F132" s="16" t="s">
        <v>7331</v>
      </c>
      <c r="G132" s="15">
        <f>B2L725C1*B2L604C1</f>
        <v>84150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12566</v>
      </c>
      <c r="F133" s="16" t="s">
        <v>7333</v>
      </c>
      <c r="G133" s="15">
        <f>B2L726C1*B2L604C1</f>
        <v>12566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32847</v>
      </c>
      <c r="F134" s="16" t="s">
        <v>7335</v>
      </c>
      <c r="G134" s="15">
        <f>B2L727C1*B2L604C1</f>
        <v>32847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9164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20355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84150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2</v>
      </c>
      <c r="F139" s="16" t="s">
        <v>7342</v>
      </c>
      <c r="G139" s="15">
        <f>B2L732C1*B2L604C1</f>
        <v>2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13</v>
      </c>
      <c r="F140" s="16" t="s">
        <v>7344</v>
      </c>
      <c r="G140" s="15">
        <f>B2L733C1*B2L604C1</f>
        <v>13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108</v>
      </c>
      <c r="F142" s="16" t="s">
        <v>7348</v>
      </c>
      <c r="G142" s="15">
        <f>B2L735C1*B2L604C1</f>
        <v>108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357</v>
      </c>
      <c r="F143" s="16" t="s">
        <v>7350</v>
      </c>
      <c r="G143" s="15">
        <f>B2L736C1*B2L604C1</f>
        <v>357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106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344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3247</v>
      </c>
      <c r="F148" s="16" t="s">
        <v>7357</v>
      </c>
      <c r="G148" s="15">
        <f>B2L741C1*B2L604C1</f>
        <v>3247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3247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140</v>
      </c>
      <c r="F151" s="16" t="s">
        <v>7362</v>
      </c>
      <c r="G151" s="15">
        <f>B2L744C1*B2L604C1</f>
        <v>140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140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45378</v>
      </c>
      <c r="F155" s="16" t="s">
        <v>7369</v>
      </c>
      <c r="G155" s="15">
        <f>B2L748C1*B2L604C1</f>
        <v>45378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35062</v>
      </c>
      <c r="F156" s="16" t="s">
        <v>7371</v>
      </c>
      <c r="G156" s="15">
        <f>B2L749C1*B2L604C1</f>
        <v>35062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67329</v>
      </c>
      <c r="F158" s="16" t="s">
        <v>7375</v>
      </c>
      <c r="G158" s="15">
        <f>B2L751C1*B2L604C1</f>
        <v>67329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21951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35062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2516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564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36583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59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283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77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13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39349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39349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114</v>
      </c>
      <c r="F23" s="16" t="s">
        <v>7446</v>
      </c>
      <c r="G23" s="15">
        <f>B2L816C1*B2L815C1</f>
        <v>114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141</v>
      </c>
      <c r="F24" s="16" t="s">
        <v>7448</v>
      </c>
      <c r="G24" s="15">
        <f>B2L817C1*B2L815C1</f>
        <v>141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1</v>
      </c>
      <c r="F25" s="16" t="s">
        <v>7450</v>
      </c>
      <c r="G25" s="15">
        <f>B2L818C1*B2L815C1</f>
        <v>1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1</v>
      </c>
      <c r="F26" s="16" t="s">
        <v>7452</v>
      </c>
      <c r="G26" s="15">
        <f>B2L819C1*B2L815C1</f>
        <v>1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132</v>
      </c>
      <c r="F27" s="16" t="s">
        <v>7454</v>
      </c>
      <c r="G27" s="15">
        <f>B2L820C1*B2L815C1</f>
        <v>132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217</v>
      </c>
      <c r="F29" s="16" t="s">
        <v>7458</v>
      </c>
      <c r="G29" s="15">
        <f>B2L822C1*B2L815C1</f>
        <v>217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389</v>
      </c>
      <c r="F30" s="16" t="s">
        <v>7460</v>
      </c>
      <c r="G30" s="15">
        <f>B2L823C1*B2L815C1</f>
        <v>389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98</v>
      </c>
      <c r="F31" s="16" t="s">
        <v>7462</v>
      </c>
      <c r="G31" s="15">
        <f>B2L824C1*B2L815C1</f>
        <v>98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1</v>
      </c>
      <c r="F32" s="16" t="s">
        <v>7464</v>
      </c>
      <c r="G32" s="15">
        <f>B2L825C1*B2L815C1</f>
        <v>1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3353</v>
      </c>
      <c r="F33" s="16" t="s">
        <v>7466</v>
      </c>
      <c r="G33" s="15">
        <f>B2L826C1*B2L815C1</f>
        <v>3353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1</v>
      </c>
      <c r="F34" s="16" t="s">
        <v>7468</v>
      </c>
      <c r="G34" s="15">
        <f>B2L827C1*B2L815C1</f>
        <v>1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4</v>
      </c>
      <c r="F36" s="16" t="s">
        <v>7472</v>
      </c>
      <c r="G36" s="15">
        <f>B2L829C1*B2L815C1</f>
        <v>4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55</v>
      </c>
      <c r="F37" s="16" t="s">
        <v>7474</v>
      </c>
      <c r="G37" s="15">
        <f>B2L830C1*B2L815C1</f>
        <v>55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11</v>
      </c>
      <c r="F41" s="16" t="s">
        <v>7482</v>
      </c>
      <c r="G41" s="15">
        <f>B2L834C1*B2L815C1</f>
        <v>11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23</v>
      </c>
      <c r="F42" s="16" t="s">
        <v>7484</v>
      </c>
      <c r="G42" s="15">
        <f>B2L835C1*B2L815C1</f>
        <v>23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50</v>
      </c>
      <c r="F43" s="16" t="s">
        <v>7486</v>
      </c>
      <c r="G43" s="15">
        <f>B2L836C1*B2L815C1</f>
        <v>50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2</v>
      </c>
      <c r="F45" s="16" t="s">
        <v>7490</v>
      </c>
      <c r="G45" s="15">
        <f>B2L838C1*B2L815C1</f>
        <v>2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2</v>
      </c>
      <c r="F46" s="16" t="s">
        <v>7492</v>
      </c>
      <c r="G46" s="15">
        <f>B2L839C1*B2L815C1</f>
        <v>2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96</v>
      </c>
      <c r="F47" s="16" t="s">
        <v>7494</v>
      </c>
      <c r="G47" s="15">
        <f>B2L840C1*B2L815C1</f>
        <v>96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29</v>
      </c>
      <c r="F48" s="16" t="s">
        <v>7496</v>
      </c>
      <c r="G48" s="15">
        <f>B2L841C1*B2L815C1</f>
        <v>29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34629</v>
      </c>
      <c r="F50" s="16" t="s">
        <v>7500</v>
      </c>
      <c r="G50" s="15">
        <f>B2L843C1*B2L815C1</f>
        <v>34629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4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1859791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536306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492683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2888780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2888780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150472</v>
      </c>
      <c r="F14" s="16" t="s">
        <v>7550</v>
      </c>
      <c r="G14" s="15">
        <f>B2L907C1*B2L906C1</f>
        <v>150472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4022</v>
      </c>
      <c r="F15" s="16" t="s">
        <v>7552</v>
      </c>
      <c r="G15" s="15">
        <f>B2L908C1*B2L906C1</f>
        <v>4022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11131</v>
      </c>
      <c r="F16" s="16" t="s">
        <v>7554</v>
      </c>
      <c r="G16" s="15">
        <f>B2L909C1*B2L906C1</f>
        <v>11131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148402</v>
      </c>
      <c r="F17" s="16" t="s">
        <v>7556</v>
      </c>
      <c r="G17" s="15">
        <f>B2L910C1*B2L906C1</f>
        <v>148402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725028</v>
      </c>
      <c r="F19" s="16" t="s">
        <v>7560</v>
      </c>
      <c r="G19" s="15">
        <f>B2L912C1*B2L906C1</f>
        <v>725028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922578</v>
      </c>
      <c r="F20" s="16" t="s">
        <v>7562</v>
      </c>
      <c r="G20" s="15">
        <f>B2L913C1*B2L906C1</f>
        <v>922578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362082</v>
      </c>
      <c r="F21" s="16" t="s">
        <v>7564</v>
      </c>
      <c r="G21" s="15">
        <f>B2L914C1*B2L906C1</f>
        <v>362082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3855</v>
      </c>
      <c r="F22" s="16" t="s">
        <v>7566</v>
      </c>
      <c r="G22" s="15">
        <f>B2L915C1*B2L906C1</f>
        <v>3855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46070</v>
      </c>
      <c r="F23" s="16" t="s">
        <v>7568</v>
      </c>
      <c r="G23" s="15">
        <f>B2L916C1*B2L906C1</f>
        <v>46070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2171</v>
      </c>
      <c r="F24" s="16" t="s">
        <v>7570</v>
      </c>
      <c r="G24" s="15">
        <f>B2L917C1*B2L906C1</f>
        <v>2171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908</v>
      </c>
      <c r="F25" s="16" t="s">
        <v>7572</v>
      </c>
      <c r="G25" s="15">
        <f>B2L918C1*B2L906C1</f>
        <v>908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25790</v>
      </c>
      <c r="F26" s="16" t="s">
        <v>7574</v>
      </c>
      <c r="G26" s="15">
        <f>B2L919C1*B2L906C1</f>
        <v>25790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25158</v>
      </c>
      <c r="F27" s="16" t="s">
        <v>7576</v>
      </c>
      <c r="G27" s="15">
        <f>B2L920C1*B2L906C1</f>
        <v>25158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12</v>
      </c>
      <c r="F28" s="16" t="s">
        <v>7578</v>
      </c>
      <c r="G28" s="15">
        <f>B2L921C1*B2L906C1</f>
        <v>12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1319</v>
      </c>
      <c r="F29" s="16" t="s">
        <v>7580</v>
      </c>
      <c r="G29" s="15">
        <f>B2L922C1*B2L906C1</f>
        <v>1319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1418</v>
      </c>
      <c r="F30" s="16" t="s">
        <v>7582</v>
      </c>
      <c r="G30" s="15">
        <f>B2L923C1*B2L906C1</f>
        <v>1418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75888</v>
      </c>
      <c r="F31" s="16" t="s">
        <v>7584</v>
      </c>
      <c r="G31" s="15">
        <f>B2L924C1*B2L906C1</f>
        <v>75888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51621</v>
      </c>
      <c r="F32" s="16" t="s">
        <v>7586</v>
      </c>
      <c r="G32" s="15">
        <f>B2L925C1*B2L906C1</f>
        <v>51621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223086</v>
      </c>
      <c r="F33" s="16" t="s">
        <v>7588</v>
      </c>
      <c r="G33" s="15">
        <f>B2L926C1*B2L906C1</f>
        <v>223086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103</v>
      </c>
      <c r="F34" s="16" t="s">
        <v>7590</v>
      </c>
      <c r="G34" s="15">
        <f>B2L927C1*B2L906C1</f>
        <v>103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5613</v>
      </c>
      <c r="F35" s="16" t="s">
        <v>7592</v>
      </c>
      <c r="G35" s="15">
        <f>B2L928C1*B2L906C1</f>
        <v>5613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2499</v>
      </c>
      <c r="F36" s="16" t="s">
        <v>7594</v>
      </c>
      <c r="G36" s="15">
        <f>B2L929C1*B2L906C1</f>
        <v>2499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55773</v>
      </c>
      <c r="F37" s="16" t="s">
        <v>7596</v>
      </c>
      <c r="G37" s="15">
        <f>B2L930C1*B2L906C1</f>
        <v>55773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43655</v>
      </c>
      <c r="F38" s="16" t="s">
        <v>7598</v>
      </c>
      <c r="G38" s="15">
        <f>B2L931C1*B2L906C1</f>
        <v>43655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126</v>
      </c>
      <c r="F39" s="16" t="s">
        <v>7600</v>
      </c>
      <c r="G39" s="15">
        <f>B2L932C1*B2L906C1</f>
        <v>126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26698</v>
      </c>
      <c r="F41" s="16" t="s">
        <v>7604</v>
      </c>
      <c r="G41" s="15">
        <f>B2L918C2+B2L919C2</f>
        <v>26698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5842</v>
      </c>
      <c r="F42" s="16" t="s">
        <v>7606</v>
      </c>
      <c r="G42" s="15">
        <f>B2L927C2+B2L928C2+B2L932C2</f>
        <v>5842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999968.15700000001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17449.758000000002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1017417.915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48398.63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1065816.5449999999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65848.388000000006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0.26499901561751216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0.73500098438248773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1.7151022940263442E-2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0.98284897705973651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0.93821789658932353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1.6372196586608628E-2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4.5409906824067925E-2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0.95459009317593213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6.178210341067656E-2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1003515.1435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19777.075499999999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1023292.219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45747.637499999997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1069039.8565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65524.712999999996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0.30182620563328527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0.69817379436671478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1.9326908905187325E-2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0.9806730910948126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0.93870695035213592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1.8499848606907388E-2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4.2793201040956699E-2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0.95720679895904337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6.1293049647864084E-2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999130.2333333334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20359.851999999999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1019490.0853333334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43987.121000000006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1063477.2063333334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64346.973000000005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0.3164073001538083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0.68359269984619175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1.9970622856369538E-2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0.98002937714363048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0.93949379204669925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1.9144605901048772E-2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4.1361602052251985E-2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0.95863839794774797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6.0506207953300757E-2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994504.81925000006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20440.749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1014945.56825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42694.364500000003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1057639.9327499999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63135.113500000007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0.32376197438846765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0.67623802561153235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2.0139749006682754E-2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0.97986025099331731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0.94030566401190963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1.9326756079312762E-2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4.0367579908777804E-2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0.95963242009122229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5.9694335988090569E-2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989985.12760000001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20458.925200000001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1010444.0528000001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41797.935400000002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1052241.9882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62256.8606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0.32862121544239897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0.67137878455760103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2.0247459662221884E-2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0.97975254033777803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0.94083408446140926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1.9443175077054013E-2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3.9722740461536739E-2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0.96027725953846332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5.9165915538590741E-2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139338.39964039999</v>
      </c>
      <c r="F8" s="16" t="s">
        <v>7737</v>
      </c>
      <c r="G8" s="15">
        <f>A2L107C44</f>
        <v>38942.891603780008</v>
      </c>
      <c r="H8" s="16" t="s">
        <v>7738</v>
      </c>
      <c r="I8" s="15">
        <f>B3L201C1+B3L201C2</f>
        <v>178281.29124418</v>
      </c>
      <c r="J8" s="16" t="s">
        <v>7739</v>
      </c>
      <c r="K8" s="21">
        <f>IF(B3L201C3=0,0,B3L201C1/B3L201C3)</f>
        <v>0.78156490043342508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4233.44247928</v>
      </c>
      <c r="F9" s="16" t="s">
        <v>7741</v>
      </c>
      <c r="G9" s="15">
        <f>A2L109C44</f>
        <v>1418.7015695</v>
      </c>
      <c r="H9" s="16" t="s">
        <v>7742</v>
      </c>
      <c r="I9" s="15">
        <f>B3L202C1+B3L202C2</f>
        <v>5652.14404878</v>
      </c>
      <c r="J9" s="16" t="s">
        <v>7743</v>
      </c>
      <c r="K9" s="21">
        <f>IF(B3L202C3=0,0,B3L202C1/B3L202C3)</f>
        <v>0.74899762687289917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65869.622801160003</v>
      </c>
      <c r="F10" s="16" t="s">
        <v>7745</v>
      </c>
      <c r="G10" s="15">
        <f>A2L111C44</f>
        <v>17830.878126340001</v>
      </c>
      <c r="H10" s="16" t="s">
        <v>7746</v>
      </c>
      <c r="I10" s="15">
        <f>B3L203C1+B3L203C2</f>
        <v>83700.500927500005</v>
      </c>
      <c r="J10" s="16" t="s">
        <v>7747</v>
      </c>
      <c r="K10" s="21">
        <f>IF(B3L203C3=0,0,B3L203C1/B3L203C3)</f>
        <v>0.78696808347915603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34787.310173820006</v>
      </c>
      <c r="F11" s="16" t="s">
        <v>7749</v>
      </c>
      <c r="G11" s="15">
        <f>A2L113C44</f>
        <v>9795.926580719999</v>
      </c>
      <c r="H11" s="16" t="s">
        <v>7750</v>
      </c>
      <c r="I11" s="15">
        <f>B3L204C1+B3L204C2</f>
        <v>44583.236754540005</v>
      </c>
      <c r="J11" s="16" t="s">
        <v>7751</v>
      </c>
      <c r="K11" s="21">
        <f>IF(B3L204C3=0,0,B3L204C1/B3L204C3)</f>
        <v>0.78027780632767851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416107.92284880002</v>
      </c>
      <c r="F12" s="16" t="s">
        <v>7753</v>
      </c>
      <c r="G12" s="15">
        <f>A2L115C44</f>
        <v>112403.93829456002</v>
      </c>
      <c r="H12" s="16" t="s">
        <v>7754</v>
      </c>
      <c r="I12" s="15">
        <f>B3L205C1+B3L205C2</f>
        <v>528511.86114336003</v>
      </c>
      <c r="J12" s="16" t="s">
        <v>7755</v>
      </c>
      <c r="K12" s="21">
        <f>IF(B3L205C3=0,0,B3L205C1/B3L205C3)</f>
        <v>0.78731993251506194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42565.037844319995</v>
      </c>
      <c r="F13" s="16" t="s">
        <v>7757</v>
      </c>
      <c r="G13" s="15">
        <f>A2L117C44</f>
        <v>10073.541403519999</v>
      </c>
      <c r="H13" s="16" t="s">
        <v>7758</v>
      </c>
      <c r="I13" s="15">
        <f>B3L206C1+B3L206C2</f>
        <v>52638.579247839996</v>
      </c>
      <c r="J13" s="16" t="s">
        <v>7759</v>
      </c>
      <c r="K13" s="21">
        <f>IF(B3L206C3=0,0,B3L206C1/B3L206C3)</f>
        <v>0.80862816687945915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174893.30965528</v>
      </c>
      <c r="F14" s="16" t="s">
        <v>7761</v>
      </c>
      <c r="G14" s="15">
        <f>A2L122C44</f>
        <v>52301.765629579997</v>
      </c>
      <c r="H14" s="16" t="s">
        <v>7762</v>
      </c>
      <c r="I14" s="15">
        <f>B3L207C1+B3L207C2</f>
        <v>227195.07528485998</v>
      </c>
      <c r="J14" s="16" t="s">
        <v>7763</v>
      </c>
      <c r="K14" s="21">
        <f>IF(B3L207C3=0,0,B3L207C1/B3L207C3)</f>
        <v>0.76979357688980099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23374.683317159997</v>
      </c>
      <c r="F15" s="16" t="s">
        <v>7765</v>
      </c>
      <c r="G15" s="15">
        <f>A2L126C44</f>
        <v>1150.8562596600002</v>
      </c>
      <c r="H15" s="16" t="s">
        <v>7766</v>
      </c>
      <c r="I15" s="15">
        <f>B3L208C1+B3L208C2</f>
        <v>24525.539576819996</v>
      </c>
      <c r="J15" s="16" t="s">
        <v>7767</v>
      </c>
      <c r="K15" s="21">
        <f>IF(B3L208C3=0,0,B3L208C1/B3L208C3)</f>
        <v>0.95307519102463634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901169.72876021988</v>
      </c>
      <c r="F16" s="16" t="s">
        <v>7769</v>
      </c>
      <c r="G16" s="15">
        <f>SUM(B3L201C2:B3L208C2)</f>
        <v>243918.49946766006</v>
      </c>
      <c r="H16" s="16" t="s">
        <v>7770</v>
      </c>
      <c r="I16" s="15">
        <f>B3L209C1+B3L209C2</f>
        <v>1145088.2282278799</v>
      </c>
      <c r="J16" s="16" t="s">
        <v>7771</v>
      </c>
      <c r="K16" s="21">
        <f>IF(B3L209C3=0,0,B3L209C1/B3L209C3)</f>
        <v>0.78698715657469964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1465.88530584</v>
      </c>
      <c r="H25" s="16" t="s">
        <v>7782</v>
      </c>
      <c r="I25" s="15">
        <f>B3L218C1+B3L218C2</f>
        <v>1465.88530584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4382308</v>
      </c>
      <c r="F27" s="16" t="s">
        <v>7789</v>
      </c>
      <c r="G27" s="15">
        <f>A2L325C44</f>
        <v>313685</v>
      </c>
      <c r="H27" s="16" t="s">
        <v>7790</v>
      </c>
      <c r="I27" s="15">
        <f>B3L220C1+B3L220C2</f>
        <v>4695993</v>
      </c>
      <c r="J27" s="16" t="s">
        <v>7791</v>
      </c>
      <c r="K27" s="21">
        <f>IF(B3L220C3=0,0,B3L220C1/B3L220C3)</f>
        <v>0.93320156141629684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946503</v>
      </c>
      <c r="F29" s="16" t="s">
        <v>6456</v>
      </c>
      <c r="G29" s="15">
        <f>A3L406C12</f>
        <v>57989</v>
      </c>
      <c r="H29" s="16" t="s">
        <v>7796</v>
      </c>
      <c r="I29" s="15">
        <f>B3L222C1+B3L222C2</f>
        <v>1004492</v>
      </c>
      <c r="J29" s="16" t="s">
        <v>7797</v>
      </c>
      <c r="K29" s="21">
        <f>IF(B3L222C3=0,0,B3L222C1/B3L222C3)</f>
        <v>0.94227032171485692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163404</v>
      </c>
      <c r="F30" s="16" t="s">
        <v>7799</v>
      </c>
      <c r="G30" s="15">
        <f>A2L327C44</f>
        <v>11100</v>
      </c>
      <c r="H30" s="16" t="s">
        <v>7800</v>
      </c>
      <c r="I30" s="15">
        <f>B3L223C1+B3L223C2</f>
        <v>174504</v>
      </c>
      <c r="J30" s="16" t="s">
        <v>7801</v>
      </c>
      <c r="K30" s="21">
        <f>IF(B3L223C3=0,0,B3L223C1/B3L223C3)</f>
        <v>0.93639114289643788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5922.5509932333334</v>
      </c>
      <c r="H32" s="16" t="s">
        <v>7806</v>
      </c>
      <c r="I32" s="15">
        <f>B3L225C1+B3L225C2</f>
        <v>5922.5509932333334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2268543.0370693668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1453130.0073283333</v>
      </c>
      <c r="F9" s="16" t="s">
        <v>7834</v>
      </c>
      <c r="G9" s="21">
        <f>IF(B3L301C1=0,0,B3L302C1/B3L301C1)</f>
        <v>0.64055650855342361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645028.52633833338</v>
      </c>
      <c r="F10" s="16" t="s">
        <v>7835</v>
      </c>
      <c r="G10" s="21">
        <f>IF(B3L301C1=0,0,B3L303C1/B3L301C1)</f>
        <v>0.28433603233360649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170384.50340270001</v>
      </c>
      <c r="F11" s="16" t="s">
        <v>7836</v>
      </c>
      <c r="G11" s="21">
        <f>IF(B3L301C1=0,0,B3L304C1/B3L301C1)</f>
        <v>7.5107459112969899E-2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1419830.6045649666</v>
      </c>
      <c r="F12" s="16" t="s">
        <v>7838</v>
      </c>
      <c r="G12" s="21">
        <f>IF(B3L301C1=0,0,B3L305C1/B3L301C1)</f>
        <v>0.6258777468022757</v>
      </c>
      <c r="H12" s="16" t="s">
        <v>7839</v>
      </c>
      <c r="I12" s="21">
        <f>IF(B3L302C1=0,0,B3L305C1/B3L302C1)</f>
        <v>0.9770843609343739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33299.402763366663</v>
      </c>
      <c r="F13" s="16" t="s">
        <v>7841</v>
      </c>
      <c r="G13" s="21">
        <f>IF(B3L301C1=0,0,B3L306C1/B3L301C1)</f>
        <v>1.4678761751147877E-2</v>
      </c>
      <c r="H13" s="16" t="s">
        <v>7842</v>
      </c>
      <c r="I13" s="21">
        <f>IF(B3L302C1=0,0,B3L306C1/B3L302C1)</f>
        <v>2.2915639065626076E-2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7.2650563333333338</v>
      </c>
      <c r="F14" s="16" t="s">
        <v>7844</v>
      </c>
      <c r="G14" s="21">
        <f>IF(B3L301C1=0,0,B3L307C1/B3L301C1)</f>
        <v>3.2025208314843115E-6</v>
      </c>
      <c r="H14" s="16" t="s">
        <v>945</v>
      </c>
      <c r="I14" s="19" t="str">
        <f>NULL_VALUE</f>
        <v>n/a</v>
      </c>
      <c r="J14" s="16" t="s">
        <v>7845</v>
      </c>
      <c r="K14" s="21">
        <f>IF(B3L303C1=0,0,B3L307C1/B3L303C1)</f>
        <v>1.1263155095752514E-5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2175.5164803333332</v>
      </c>
      <c r="F15" s="16" t="s">
        <v>7847</v>
      </c>
      <c r="G15" s="21">
        <f>IF(B3L301C1=0,0,B3L308C1/B3L301C1)</f>
        <v>9.5899281820273049E-4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3.3727446019840386E-3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55251.912230333335</v>
      </c>
      <c r="F16" s="16" t="s">
        <v>7850</v>
      </c>
      <c r="G16" s="21">
        <f>IF(B3L301C1=0,0,B3L309C1/B3L301C1)</f>
        <v>2.435568174263553E-2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8.5658091036662679E-2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80271.851114666671</v>
      </c>
      <c r="F17" s="16" t="s">
        <v>7853</v>
      </c>
      <c r="G17" s="21">
        <f>IF(B3L301C1=0,0,B3L310C1/B3L301C1)</f>
        <v>3.5384760087411184E-2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0.1244469784465968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31322.909340333335</v>
      </c>
      <c r="F18" s="16" t="s">
        <v>7856</v>
      </c>
      <c r="G18" s="21">
        <f>IF(B3L301C1=0,0,B3L311C1/B3L301C1)</f>
        <v>1.380750059773962E-2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4.8560502460481408E-2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223066.70061066668</v>
      </c>
      <c r="F19" s="16" t="s">
        <v>7859</v>
      </c>
      <c r="G19" s="21">
        <f>IF(B3L301C1=0,0,B3L312C1/B3L301C1)</f>
        <v>9.8330380762287395E-2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0.34582455116669164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35306.010286666664</v>
      </c>
      <c r="F20" s="16" t="s">
        <v>7862</v>
      </c>
      <c r="G20" s="21">
        <f>IF(B3L301C1=0,0,B3L313C1/B3L301C1)</f>
        <v>1.5563297548137759E-2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5.4735579660468832E-2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36807.208409000006</v>
      </c>
      <c r="F21" s="16" t="s">
        <v>7865</v>
      </c>
      <c r="G21" s="21">
        <f>IF(B3L301C1=0,0,B3L314C1/B3L301C1)</f>
        <v>1.6225043037556675E-2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5.7062915679009389E-2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55299.476375333325</v>
      </c>
      <c r="F22" s="16" t="s">
        <v>7868</v>
      </c>
      <c r="G22" s="21">
        <f>IF(B3L301C1=0,0,B3L315C1/B3L301C1)</f>
        <v>2.4376648567695829E-2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8.5731830635855294E-2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10187.207130333334</v>
      </c>
      <c r="F23" s="16" t="s">
        <v>7871</v>
      </c>
      <c r="G23" s="21">
        <f>IF(B3L301C1=0,0,B3L316C1/B3L301C1)</f>
        <v>4.4906386891798841E-3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1.5793421088154933E-2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19343.045002666669</v>
      </c>
      <c r="F24" s="16" t="s">
        <v>7874</v>
      </c>
      <c r="G24" s="21">
        <f>IF(B3L301C1=0,0,B3L317C1/B3L301C1)</f>
        <v>8.5266378845759595E-3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2.9987890787516527E-2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16289.703524000002</v>
      </c>
      <c r="F25" s="16" t="s">
        <v>7877</v>
      </c>
      <c r="G25" s="21">
        <f>IF(B3L301C1=0,0,B3L318C1/B3L301C1)</f>
        <v>7.180689657553938E-3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2.5254237384620182E-2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328.39718566666664</v>
      </c>
      <c r="F26" s="16" t="s">
        <v>7880</v>
      </c>
      <c r="G26" s="21">
        <f>IF(B3L301C1=0,0,B3L319C1/B3L301C1)</f>
        <v>1.4476127642299829E-4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5.0912040670650003E-4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31874.109781000003</v>
      </c>
      <c r="F27" s="16" t="s">
        <v>7883</v>
      </c>
      <c r="G27" s="21">
        <f>IF(B3L301C1=0,0,B3L320C1/B3L301C1)</f>
        <v>1.4050476125053724E-2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4.9415038993610716E-2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45859.101609666664</v>
      </c>
      <c r="F28" s="16" t="s">
        <v>7886</v>
      </c>
      <c r="G28" s="21">
        <f>IF(B3L301C1=0,0,B3L321C1/B3L301C1)</f>
        <v>2.0215222219857054E-2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7.1096237975702234E-2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212.80263199999999</v>
      </c>
      <c r="F29" s="16" t="s">
        <v>7889</v>
      </c>
      <c r="G29" s="21">
        <f>IF(B3L301C1=0,0,B3L322C1/B3L301C1)</f>
        <v>9.3805860643891753E-5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3.2991197026281557E-4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1425.3095693333332</v>
      </c>
      <c r="F31" s="16" t="s">
        <v>7895</v>
      </c>
      <c r="G31" s="21">
        <f>IF(B3L301C1=0,0,B3L324C1/B3L301C1)</f>
        <v>6.2829293782084444E-4</v>
      </c>
      <c r="H31" s="16" t="s">
        <v>945</v>
      </c>
      <c r="I31" s="19" t="str">
        <f>NULL_VALUE</f>
        <v>n/a</v>
      </c>
      <c r="J31" s="16" t="s">
        <v>7896</v>
      </c>
      <c r="K31" s="21">
        <f>IF(B3L303C1=0,0,B3L324C1/B3L303C1)</f>
        <v>2.2096845505802068E-3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5278.1563419333334</v>
      </c>
      <c r="F33" s="16" t="s">
        <v>7901</v>
      </c>
      <c r="G33" s="21">
        <f>IF(B3L301C1=0,0,B3L326C1/B3L301C1)</f>
        <v>2.3266723424176061E-3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3.0977913111373323E-2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644.39465129999996</v>
      </c>
      <c r="F35" s="16" t="s">
        <v>7907</v>
      </c>
      <c r="G35" s="21">
        <f>IF(B3L301C1=0,0,B3L328C1/B3L301C1)</f>
        <v>2.840566128877439E-4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3.782002696436468E-3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2731.3730909333335</v>
      </c>
      <c r="F37" s="16" t="s">
        <v>7913</v>
      </c>
      <c r="G37" s="21">
        <f>IF(B3L301C1=0,0,B3L330C1/B3L301C1)</f>
        <v>1.2040208390588336E-3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1.6030642672225853E-2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50040.045561999992</v>
      </c>
      <c r="F38" s="16" t="s">
        <v>7916</v>
      </c>
      <c r="G38" s="21">
        <f>IF(B3L301C1=0,0,B3L331C1/B3L301C1)</f>
        <v>2.205823065479268E-2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0.29368894801266904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7369.1698766666668</v>
      </c>
      <c r="F41" s="16" t="s">
        <v>7925</v>
      </c>
      <c r="G41" s="21">
        <f>IF(B3L301C1=0,0,B3L334C1/B3L301C1)</f>
        <v>3.2484152851631949E-3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4.3250235376452027E-2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30848.96468286667</v>
      </c>
      <c r="F42" s="16" t="s">
        <v>7928</v>
      </c>
      <c r="G42" s="21">
        <f>IF(B3L301C1=0,0,B3L335C1/B3L301C1)</f>
        <v>1.3598580312903881E-2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0.18105499072269399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73472.399197000006</v>
      </c>
      <c r="F43" s="16" t="s">
        <v>7931</v>
      </c>
      <c r="G43" s="21">
        <f>IF(B3L301C1=0,0,B3L336C1/B3L301C1)</f>
        <v>3.2387483065745952E-2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0.43121526740814931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2731.3730909333335</v>
      </c>
      <c r="F44" s="16" t="s">
        <v>7934</v>
      </c>
      <c r="G44" s="21">
        <f>IF(B3L301C1=0,0,B3L337C1/B3L301C1)</f>
        <v>1.2040208390588336E-3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1.6030642672225853E-2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1005564.8492380641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947513.91399670218</v>
      </c>
      <c r="F9" s="16" t="s">
        <v>7960</v>
      </c>
      <c r="G9" s="21">
        <f>IF(B3L401C1=0,0,B3L402C1/B3L401C1)</f>
        <v>0.94227032171485681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58050.935241361905</v>
      </c>
      <c r="F10" s="16" t="s">
        <v>7962</v>
      </c>
      <c r="G10" s="21">
        <f>IF(B3L401C1=0,0,B3L403C1/B3L401C1)</f>
        <v>5.7729678285143138E-2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147013.93773128995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-229.57456555559233</v>
      </c>
      <c r="F12" s="16" t="s">
        <v>945</v>
      </c>
      <c r="G12" s="19" t="str">
        <f>NULL_VALUE</f>
        <v>n/a</v>
      </c>
      <c r="H12" s="16" t="s">
        <v>7965</v>
      </c>
      <c r="I12" s="21">
        <f>IF(B3L404C1=0,0,B3L405C1/B3L404C1)</f>
        <v>-1.5615836777000394E-3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171.42904240177418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1.1660734012519944E-3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9798.5231604382516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6.6650300724192951E-2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7219.0674522524914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4.9104646563833995E-2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5359.413220350204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3.6455136860193936E-2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39284.318453543412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0.26721492573953598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2870.1833239548509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1.9523205542599183E-2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3111.7879977491643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2.1166618932667785E-2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10755.919274436465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7.3162582000190934E-2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6639.6172387540964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4.5163182084748302E-2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8225.5865082254804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5.5951065832003592E-2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5846.632604018404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3.9769240211120653E-2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-277.69499851047635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-1.8889025271742836E-3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3884.7224520869881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2.6424177952347826E-2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2276.6979841779485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1.5486273065750173E-2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-512.28210916553576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-3.4845819183612235E-3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27144.936731654034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0.18464192681696057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15444.653960477972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0.10505571239583758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35140.033886291283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742.35985376044562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2.1125758050280441E-2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34397.674032530835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0.9788742419497195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742.35985376044562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2.1125758050280441E-2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901169.72876021988</v>
      </c>
      <c r="F8" s="16" t="s">
        <v>8061</v>
      </c>
      <c r="G8" s="15">
        <f>B3L501C1</f>
        <v>901169.72876021988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243918.49946766006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243918.49946766006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65869.622801160003</v>
      </c>
      <c r="F10" s="16" t="s">
        <v>8064</v>
      </c>
      <c r="G10" s="15">
        <f>B3L503C1</f>
        <v>65869.622801160003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17830.878126340001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17830.878126340001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78386.21094474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78386.21094474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3788.5926507800009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3788.5926507800009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61887.830078079991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61887.830078079991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34226.478456360004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34226.478456360004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3412.4852450400003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3412.4852450400003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18177.427822799997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18177.427822799997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12049.916189400001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12049.916189400001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16626.3619588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16626.3619588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1465.88530584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1465.88530584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5235.7626007400004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5235.7626007400004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20877.354491119997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20877.354491119997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3.2699406600000005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3.2699406600000005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92.48465302000001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92.48465302000001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218031.08448858</v>
      </c>
      <c r="F26" s="16" t="s">
        <v>8093</v>
      </c>
      <c r="G26" s="15">
        <f>SUM(B3L503C2,B3L504C2,SUM(B3L507C2:B3L510C2),B3L512C2)</f>
        <v>65869.622801160003</v>
      </c>
      <c r="H26" s="16" t="s">
        <v>8094</v>
      </c>
      <c r="I26" s="15">
        <f>SUM(B3L503C3,B3L504C3,SUM(B3L507C3:B3L510C3),B3L512C3)</f>
        <v>17830.878126340001</v>
      </c>
      <c r="J26" s="16" t="s">
        <v>8095</v>
      </c>
      <c r="K26" s="15">
        <f>SUM(B3L503C4,B3L504C4,SUM(B3L507C4:B3L510C4),B3L512C4)</f>
        <v>34226.478456360004</v>
      </c>
      <c r="L26" s="16" t="s">
        <v>8096</v>
      </c>
      <c r="M26" s="15">
        <f>SUM(B3L503C5,B3L504C5,SUM(B3L507C5:B3L510C5),B3L512C5)</f>
        <v>3412.4852450400003</v>
      </c>
      <c r="N26" s="16" t="s">
        <v>8097</v>
      </c>
      <c r="O26" s="15">
        <f>SUM(B3L503C6,B3L504C6,SUM(B3L507C6:B3L510C6),B3L512C6)</f>
        <v>18177.427822799997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78514.192036879991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0.30211115518535209</v>
      </c>
      <c r="H27" s="16" t="s">
        <v>8108</v>
      </c>
      <c r="I27" s="21">
        <f>IF(B3L519C1=0,0,B3L519C3/B3L519C1)</f>
        <v>8.1781357773661606E-2</v>
      </c>
      <c r="J27" s="16" t="s">
        <v>8109</v>
      </c>
      <c r="K27" s="21">
        <f>IF(B3L519C1=0,0,B3L519C4/B3L519C1)</f>
        <v>0.15697981109731496</v>
      </c>
      <c r="L27" s="16" t="s">
        <v>8110</v>
      </c>
      <c r="M27" s="21">
        <f>IF(B3L519C1=0,0,B3L519C5/B3L519C1)</f>
        <v>1.5651370322009011E-2</v>
      </c>
      <c r="N27" s="16" t="s">
        <v>8111</v>
      </c>
      <c r="O27" s="21">
        <f>IF(B3L519C1=0,0,B3L519C6/B3L519C1)</f>
        <v>8.3370808641517774E-2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0.36010549698014455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256230.06033737998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34226.478456360004</v>
      </c>
      <c r="L28" s="16" t="s">
        <v>8115</v>
      </c>
      <c r="M28" s="15">
        <f>SUM(B3L505C5:B3L518C5)</f>
        <v>3412.4852450400003</v>
      </c>
      <c r="N28" s="16" t="s">
        <v>8116</v>
      </c>
      <c r="O28" s="15">
        <f>SUM(B3L505C6:B3L518C6)</f>
        <v>18177.427822799997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1465.88530584</v>
      </c>
      <c r="T28" s="16" t="s">
        <v>8119</v>
      </c>
      <c r="U28" s="15">
        <f>SUM(B3L505C9:B3L518C9)</f>
        <v>5235.7626007400004</v>
      </c>
      <c r="V28" s="16" t="s">
        <v>8120</v>
      </c>
      <c r="W28" s="15">
        <f>SUM(B3L505C10:B3L518C10)</f>
        <v>20877.354491119997</v>
      </c>
      <c r="X28" s="16" t="s">
        <v>8121</v>
      </c>
      <c r="Y28" s="15">
        <f>SUM(B3L505C11:B3L518C11)</f>
        <v>3.2699406600000005</v>
      </c>
      <c r="Z28" s="16" t="s">
        <v>8122</v>
      </c>
      <c r="AA28" s="15">
        <f>SUM(B3L505C12:B3L518C12)</f>
        <v>92.48465302000001</v>
      </c>
      <c r="AB28" s="16" t="s">
        <v>8123</v>
      </c>
      <c r="AC28" s="15">
        <f>SUM(B3L505C13:B3L518C13)</f>
        <v>15838.508840180002</v>
      </c>
      <c r="AD28" s="16" t="s">
        <v>8124</v>
      </c>
      <c r="AE28" s="15">
        <f>SUM(B3L505C14:B3L518C14)</f>
        <v>156900.40298161999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0.133577139275906</v>
      </c>
      <c r="L29" s="16" t="s">
        <v>8127</v>
      </c>
      <c r="M29" s="21">
        <f>IF(B3L521C1=0,0,B3L521C5/B3L521C1)</f>
        <v>1.3318051912202479E-2</v>
      </c>
      <c r="N29" s="16" t="s">
        <v>8128</v>
      </c>
      <c r="O29" s="21">
        <f>IF(B3L521C1=0,0,B3L521C6/B3L521C1)</f>
        <v>7.0941823917403155E-2</v>
      </c>
      <c r="P29" s="16" t="s">
        <v>8129</v>
      </c>
      <c r="Q29" s="15">
        <f>IF(B3L521C1=0,0,B3L521C7/B3L521C1)</f>
        <v>0</v>
      </c>
      <c r="R29" s="16" t="s">
        <v>8130</v>
      </c>
      <c r="S29" s="21">
        <f>IF(B3L521C1=0,0,B3L521C8/B3L521C1)</f>
        <v>5.7209731906937783E-3</v>
      </c>
      <c r="T29" s="16" t="s">
        <v>8131</v>
      </c>
      <c r="U29" s="21">
        <f>IF(B3L521C1=0,0,B3L521C9/B3L521C1)</f>
        <v>2.0433834320009267E-2</v>
      </c>
      <c r="V29" s="16" t="s">
        <v>8132</v>
      </c>
      <c r="W29" s="21">
        <f>IF(B3L521C1=0,0,B3L521C10/B3L521C1)</f>
        <v>8.1478943039043239E-2</v>
      </c>
      <c r="X29" s="16" t="s">
        <v>8133</v>
      </c>
      <c r="Y29" s="21">
        <f>IF(B3L521C1=0,0,B3L521C11/B3L521C1)</f>
        <v>1.2761737072123568E-5</v>
      </c>
      <c r="Z29" s="16" t="s">
        <v>8134</v>
      </c>
      <c r="AA29" s="21">
        <f>IF(B3L521C1=0,0,B3L521C12/B3L521C1)</f>
        <v>3.6094380533737845E-4</v>
      </c>
      <c r="AB29" s="16" t="s">
        <v>8135</v>
      </c>
      <c r="AC29" s="21">
        <f>IF(B3L521C1=0,0,B3L521C13/B3L521C1)</f>
        <v>6.1813624909291764E-2</v>
      </c>
      <c r="AD29" s="16" t="s">
        <v>8136</v>
      </c>
      <c r="AE29" s="21">
        <f>IF(B3L521C1=0,0,B3L521C14/B3L521C1)</f>
        <v>0.61234190389304088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1401318.2885652599</v>
      </c>
      <c r="F30" s="16" t="s">
        <v>8138</v>
      </c>
      <c r="G30" s="15">
        <f>SUM(B3L501C2,B3L502C2,SUM(B3L505C2:B3L518C2))</f>
        <v>901169.72876021988</v>
      </c>
      <c r="H30" s="16" t="s">
        <v>8139</v>
      </c>
      <c r="I30" s="15">
        <f>SUM(B3L501C3,B3L502C3,SUM(B3L505C3:B3L518C3))</f>
        <v>243918.49946766006</v>
      </c>
      <c r="J30" s="16" t="s">
        <v>8140</v>
      </c>
      <c r="K30" s="15">
        <f>SUM(B3L501C4,B3L502C4,SUM(B3L505C4:B3L518C4))</f>
        <v>34226.478456360004</v>
      </c>
      <c r="L30" s="16" t="s">
        <v>8141</v>
      </c>
      <c r="M30" s="15">
        <f>SUM(B3L501C5,B3L502C5,SUM(B3L505C5:B3L518C5))</f>
        <v>3412.4852450400003</v>
      </c>
      <c r="N30" s="16" t="s">
        <v>8142</v>
      </c>
      <c r="O30" s="15">
        <f>SUM(B3L501C6,B3L502C6,SUM(B3L505C6:B3L518C6))</f>
        <v>18177.427822799997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1465.88530584</v>
      </c>
      <c r="T30" s="16" t="s">
        <v>8145</v>
      </c>
      <c r="U30" s="15">
        <f>SUM(B3L501C9,B3L502C9,SUM(B3L505C9:B3L518C9))</f>
        <v>5235.7626007400004</v>
      </c>
      <c r="V30" s="16" t="s">
        <v>8146</v>
      </c>
      <c r="W30" s="15">
        <f>SUM(B3L501C10,B3L502C10,SUM(B3L505C10:B3L518C10))</f>
        <v>20877.354491119997</v>
      </c>
      <c r="X30" s="16" t="s">
        <v>8147</v>
      </c>
      <c r="Y30" s="15">
        <f>SUM(B3L501C11,B3L502C11,SUM(B3L505C11:B3L518C11))</f>
        <v>3.2699406600000005</v>
      </c>
      <c r="Z30" s="16" t="s">
        <v>8148</v>
      </c>
      <c r="AA30" s="15">
        <f>SUM(B3L501C12,B3L502C12,SUM(B3L505C12:B3L518C12))</f>
        <v>92.48465302000001</v>
      </c>
      <c r="AB30" s="16" t="s">
        <v>8149</v>
      </c>
      <c r="AC30" s="15">
        <f>SUM(B3L501C13,B3L502C13,SUM(B3L505C13:B3L518C13))</f>
        <v>15838.508840180002</v>
      </c>
      <c r="AD30" s="16" t="s">
        <v>8150</v>
      </c>
      <c r="AE30" s="15">
        <f>SUM(B3L501C14,B3L502C14,SUM(B3L505C14:B3L518C14))</f>
        <v>156900.40298161999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0.64308711026877607</v>
      </c>
      <c r="H31" s="16" t="s">
        <v>8153</v>
      </c>
      <c r="I31" s="21">
        <f>IF(B3L523C1=0,0,B3L523C3/B3L523C1)</f>
        <v>0.17406359530024837</v>
      </c>
      <c r="J31" s="16" t="s">
        <v>8154</v>
      </c>
      <c r="K31" s="21">
        <f>IF(B3L523C1=0,0,B3L523C4/B3L523C1)</f>
        <v>2.4424485668707568E-2</v>
      </c>
      <c r="L31" s="16" t="s">
        <v>8155</v>
      </c>
      <c r="M31" s="21">
        <f>IF(B3L523C1=0,0,B3L523C5/B3L523C1)</f>
        <v>2.4351963953413284E-3</v>
      </c>
      <c r="N31" s="16" t="s">
        <v>8156</v>
      </c>
      <c r="O31" s="21">
        <f>IF(B3L523C1=0,0,B3L523C6/B3L523C1)</f>
        <v>1.2971662448943674E-2</v>
      </c>
      <c r="P31" s="16" t="s">
        <v>8157</v>
      </c>
      <c r="Q31" s="15">
        <f>IF(B3L523C1=0,0,B3L523C7/B3L523C1)</f>
        <v>0</v>
      </c>
      <c r="R31" s="16" t="s">
        <v>8158</v>
      </c>
      <c r="S31" s="21">
        <f>IF(B3L523C1=0,0,B3L523C8/B3L523C1)</f>
        <v>1.0460759113768844E-3</v>
      </c>
      <c r="T31" s="16" t="s">
        <v>8159</v>
      </c>
      <c r="U31" s="21">
        <f>IF(B3L523C1=0,0,B3L523C9/B3L523C1)</f>
        <v>3.7363121879331477E-3</v>
      </c>
      <c r="V31" s="16" t="s">
        <v>8160</v>
      </c>
      <c r="W31" s="21">
        <f>IF(B3L523C1=0,0,B3L523C10/B3L523C1)</f>
        <v>1.4898367245670705E-2</v>
      </c>
      <c r="X31" s="16" t="s">
        <v>8161</v>
      </c>
      <c r="Y31" s="21">
        <f>IF(B3L523C1=0,0,B3L523C11/B3L523C1)</f>
        <v>2.333474619351418E-6</v>
      </c>
      <c r="Z31" s="16" t="s">
        <v>8162</v>
      </c>
      <c r="AA31" s="21">
        <f>IF(B3L523C1=0,0,B3L523C12/B3L523C1)</f>
        <v>6.5998320135171032E-5</v>
      </c>
      <c r="AB31" s="16" t="s">
        <v>8163</v>
      </c>
      <c r="AC31" s="21">
        <f>IF(B3L523C1=0,0,B3L523C13/B3L523C1)</f>
        <v>1.1302577700884974E-2</v>
      </c>
      <c r="AD31" s="16" t="s">
        <v>8164</v>
      </c>
      <c r="AE31" s="21">
        <f>IF(B3L523C1=0,0,B3L523C14/B3L523C1)</f>
        <v>0.11196628507736277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161932</v>
      </c>
      <c r="F8" s="16" t="s">
        <v>8195</v>
      </c>
      <c r="G8" s="15">
        <f>A2L106C11</f>
        <v>164375</v>
      </c>
      <c r="H8" s="16" t="s">
        <v>8196</v>
      </c>
      <c r="I8" s="21">
        <f>IF(B3L601C2=0,0,B3L601C1/B3L601C2)</f>
        <v>0.98513764258555137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45133</v>
      </c>
      <c r="F9" s="16" t="s">
        <v>8198</v>
      </c>
      <c r="G9" s="15">
        <f>A2L107C11</f>
        <v>45133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7394</v>
      </c>
      <c r="F10" s="16" t="s">
        <v>8201</v>
      </c>
      <c r="G10" s="15">
        <f>A2L108C11</f>
        <v>7429</v>
      </c>
      <c r="H10" s="16" t="s">
        <v>8202</v>
      </c>
      <c r="I10" s="21">
        <f>IF(B3L603C2=0,0,B3L603C1/B3L603C2)</f>
        <v>0.99528873334230716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2450</v>
      </c>
      <c r="F11" s="16" t="s">
        <v>8204</v>
      </c>
      <c r="G11" s="15">
        <f>A2L109C11</f>
        <v>2450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74320</v>
      </c>
      <c r="F12" s="16" t="s">
        <v>8207</v>
      </c>
      <c r="G12" s="15">
        <f>A2L110C11</f>
        <v>74999</v>
      </c>
      <c r="H12" s="16" t="s">
        <v>8208</v>
      </c>
      <c r="I12" s="21">
        <f>IF(B3L605C2=0,0,B3L605C1/B3L605C2)</f>
        <v>0.99094654595394605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19811</v>
      </c>
      <c r="F13" s="16" t="s">
        <v>8210</v>
      </c>
      <c r="G13" s="15">
        <f>A2L111C11</f>
        <v>19811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28943</v>
      </c>
      <c r="F14" s="16" t="s">
        <v>8213</v>
      </c>
      <c r="G14" s="15">
        <f>A2L112C11</f>
        <v>29153</v>
      </c>
      <c r="H14" s="16" t="s">
        <v>8214</v>
      </c>
      <c r="I14" s="21">
        <f>IF(B3L607C2=0,0,B3L607C1/B3L607C2)</f>
        <v>0.99279662470414709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8635</v>
      </c>
      <c r="F15" s="16" t="s">
        <v>8216</v>
      </c>
      <c r="G15" s="15">
        <f>A2L113C11</f>
        <v>8635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457598</v>
      </c>
      <c r="F16" s="16" t="s">
        <v>8219</v>
      </c>
      <c r="G16" s="15">
        <f>A2L114C11</f>
        <v>462576</v>
      </c>
      <c r="H16" s="16" t="s">
        <v>8220</v>
      </c>
      <c r="I16" s="21">
        <f>IF(B3L609C2=0,0,B3L609C1/B3L609C2)</f>
        <v>0.98923852512884369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121924</v>
      </c>
      <c r="F17" s="16" t="s">
        <v>8222</v>
      </c>
      <c r="G17" s="15">
        <f>A2L115C11</f>
        <v>121935</v>
      </c>
      <c r="H17" s="16" t="s">
        <v>8223</v>
      </c>
      <c r="I17" s="21">
        <f>IF(B3L610C2=0,0,B3L610C1/B3L610C2)</f>
        <v>0.99990978800180419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59847</v>
      </c>
      <c r="F18" s="16" t="s">
        <v>8225</v>
      </c>
      <c r="G18" s="15">
        <f>A2L116C11</f>
        <v>59849</v>
      </c>
      <c r="H18" s="16" t="s">
        <v>8226</v>
      </c>
      <c r="I18" s="21">
        <f>IF(B3L611C2=0,0,B3L611C1/B3L611C2)</f>
        <v>0.9999665825661247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13877</v>
      </c>
      <c r="F19" s="16" t="s">
        <v>8228</v>
      </c>
      <c r="G19" s="15">
        <f>A2L117C11</f>
        <v>13877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2808</v>
      </c>
      <c r="F20" s="16" t="s">
        <v>8231</v>
      </c>
      <c r="G20" s="15">
        <f>A2L118C11</f>
        <v>2921</v>
      </c>
      <c r="H20" s="16" t="s">
        <v>8232</v>
      </c>
      <c r="I20" s="21">
        <f>IF(B3L613C2=0,0,B3L613C1/B3L613C2)</f>
        <v>0.96131461828141052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750</v>
      </c>
      <c r="F21" s="16" t="s">
        <v>8234</v>
      </c>
      <c r="G21" s="15">
        <f>A2L119C11</f>
        <v>755</v>
      </c>
      <c r="H21" s="16" t="s">
        <v>8235</v>
      </c>
      <c r="I21" s="21">
        <f>IF(B3L614C2=0,0,B3L614C1/B3L614C2)</f>
        <v>0.99337748344370858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183982</v>
      </c>
      <c r="F22" s="16" t="s">
        <v>8237</v>
      </c>
      <c r="G22" s="15">
        <f>A2L121C11</f>
        <v>189836</v>
      </c>
      <c r="H22" s="16" t="s">
        <v>8238</v>
      </c>
      <c r="I22" s="21">
        <f>IF(B3L615C2=0,0,B3L615C1/B3L615C2)</f>
        <v>0.9691628563602267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55605</v>
      </c>
      <c r="F23" s="16" t="s">
        <v>8240</v>
      </c>
      <c r="G23" s="15">
        <f>A2L122C11</f>
        <v>55605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27551</v>
      </c>
      <c r="F24" s="16" t="s">
        <v>8243</v>
      </c>
      <c r="G24" s="15">
        <f>A2L125C11</f>
        <v>28172</v>
      </c>
      <c r="H24" s="16" t="s">
        <v>8244</v>
      </c>
      <c r="I24" s="21">
        <f>IF(B3L617C2=0,0,B3L617C1/B3L617C2)</f>
        <v>0.97795683657532306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1672</v>
      </c>
      <c r="F25" s="16" t="s">
        <v>8246</v>
      </c>
      <c r="G25" s="15">
        <f>A2L126C11</f>
        <v>1672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1004375</v>
      </c>
      <c r="F26" s="16" t="s">
        <v>8249</v>
      </c>
      <c r="G26" s="15">
        <f>B3L601C2+B3L603C2+B3L605C2+B3L607C2+B3L609C2+B3L611C2+B3L613C2+B3L615C2+B3L617C2</f>
        <v>1019310</v>
      </c>
      <c r="H26" s="16" t="s">
        <v>8250</v>
      </c>
      <c r="I26" s="21">
        <f>IF(B3L619C2=0,0,B3L619C1/B3L619C2)</f>
        <v>0.98534793144381982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269857</v>
      </c>
      <c r="F27" s="16" t="s">
        <v>8252</v>
      </c>
      <c r="G27" s="15">
        <f>B3L602C2+B3L604C2+B3L606C2+B3L608C2+B3L610C2+B3L612C2+B3L614C2+B3L616C2+B3L618C2</f>
        <v>269873</v>
      </c>
      <c r="H27" s="16" t="s">
        <v>8253</v>
      </c>
      <c r="I27" s="21">
        <f>IF(B3L620C2=0,0,B3L620C1/B3L620C2)</f>
        <v>0.9999407128538238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77833</v>
      </c>
      <c r="F28" s="16" t="s">
        <v>8255</v>
      </c>
      <c r="G28" s="15">
        <f>A2L123C11</f>
        <v>77954</v>
      </c>
      <c r="H28" s="16" t="s">
        <v>8256</v>
      </c>
      <c r="I28" s="21">
        <f>IF(B3L621C2=0,0,B3L621C1/B3L621C2)</f>
        <v>0.99844780255022192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3569</v>
      </c>
      <c r="F29" s="16" t="s">
        <v>8258</v>
      </c>
      <c r="G29" s="15">
        <f>A2L124C11</f>
        <v>4437</v>
      </c>
      <c r="H29" s="16" t="s">
        <v>8259</v>
      </c>
      <c r="I29" s="21">
        <f>IF(B3L622C2=0,0,B3L622C1/B3L622C2)</f>
        <v>0.80437232364210054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83619</v>
      </c>
      <c r="F30" s="16" t="s">
        <v>8261</v>
      </c>
      <c r="G30" s="15">
        <f>A2L127C11</f>
        <v>87246</v>
      </c>
      <c r="H30" s="16" t="s">
        <v>8262</v>
      </c>
      <c r="I30" s="21">
        <f>IF(B3L623C2=0,0,B3L623C1/B3L623C2)</f>
        <v>0.95842789354239732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37357</v>
      </c>
      <c r="F31" s="16" t="s">
        <v>8264</v>
      </c>
      <c r="G31" s="15">
        <f>A2L128C11</f>
        <v>37757</v>
      </c>
      <c r="H31" s="16" t="s">
        <v>8265</v>
      </c>
      <c r="I31" s="21">
        <f>IF(B3L624C2=0,0,B3L624C1/B3L624C2)</f>
        <v>0.98940593797176679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11891</v>
      </c>
      <c r="F32" s="16" t="s">
        <v>8267</v>
      </c>
      <c r="G32" s="15">
        <f>A2L131C11</f>
        <v>12042</v>
      </c>
      <c r="H32" s="16" t="s">
        <v>8268</v>
      </c>
      <c r="I32" s="21">
        <f>IF(B3L625C2=0,0,B3L625C1/B3L625C2)</f>
        <v>0.98746055472512873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18295</v>
      </c>
      <c r="F33" s="16" t="s">
        <v>8270</v>
      </c>
      <c r="G33" s="15">
        <f>A2L132C11</f>
        <v>18679</v>
      </c>
      <c r="H33" s="16" t="s">
        <v>8271</v>
      </c>
      <c r="I33" s="21">
        <f>IF(B3L626C2=0,0,B3L626C1/B3L626C2)</f>
        <v>0.97944215429091497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89640</v>
      </c>
      <c r="F34" s="16" t="s">
        <v>8273</v>
      </c>
      <c r="G34" s="15">
        <f>A2L139C11</f>
        <v>91063</v>
      </c>
      <c r="H34" s="16" t="s">
        <v>8274</v>
      </c>
      <c r="I34" s="21">
        <f>IF(B3L627C2=0,0,B3L627C1/B3L627C2)</f>
        <v>0.98437345573943313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44521</v>
      </c>
      <c r="F35" s="16" t="s">
        <v>8276</v>
      </c>
      <c r="G35" s="15">
        <f>A2L140C11</f>
        <v>44521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5801019</v>
      </c>
      <c r="F36" s="16" t="s">
        <v>8279</v>
      </c>
      <c r="G36" s="15">
        <f>A2L181C11</f>
        <v>5843303</v>
      </c>
      <c r="H36" s="16" t="s">
        <v>8280</v>
      </c>
      <c r="I36" s="21">
        <f>IF(B3L629C2=0,0,B3L629C1/B3L629C2)</f>
        <v>0.99276368177381868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1540165</v>
      </c>
      <c r="F37" s="16" t="s">
        <v>8282</v>
      </c>
      <c r="G37" s="15">
        <f>A2L202C11-A2L216C11</f>
        <v>1550579</v>
      </c>
      <c r="H37" s="16" t="s">
        <v>8283</v>
      </c>
      <c r="I37" s="21">
        <f>IF(B3L630C2=0,0,B3L630C1/B3L630C2)</f>
        <v>0.99328379914857612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8288</v>
      </c>
      <c r="F38" s="16" t="s">
        <v>8285</v>
      </c>
      <c r="G38" s="15">
        <f>A2L242C11</f>
        <v>25409</v>
      </c>
      <c r="H38" s="16" t="s">
        <v>8286</v>
      </c>
      <c r="I38" s="21">
        <f>IF(B3L631C2=0,0,B3L631C1/B3L631C2)</f>
        <v>0.32618363571962689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34019</v>
      </c>
      <c r="F39" s="16" t="s">
        <v>8288</v>
      </c>
      <c r="G39" s="15">
        <f>A2L243C11</f>
        <v>34076</v>
      </c>
      <c r="H39" s="16" t="s">
        <v>8289</v>
      </c>
      <c r="I39" s="21">
        <f>IF(B3L632C2=0,0,B3L632C1/B3L632C2)</f>
        <v>0.99832726845873931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84277</v>
      </c>
      <c r="F40" s="16" t="s">
        <v>8291</v>
      </c>
      <c r="G40" s="15">
        <f>A2L245C11</f>
        <v>85467</v>
      </c>
      <c r="H40" s="16" t="s">
        <v>8292</v>
      </c>
      <c r="I40" s="21">
        <f>IF(B3L633C2=0,0,B3L633C1/B3L633C2)</f>
        <v>0.98607649736155478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29651729</v>
      </c>
      <c r="F41" s="16" t="s">
        <v>8294</v>
      </c>
      <c r="G41" s="15">
        <f>A2L420C11</f>
        <v>29859602</v>
      </c>
      <c r="H41" s="16" t="s">
        <v>8295</v>
      </c>
      <c r="I41" s="21">
        <f>IF(B3L634C2=0,0,B3L634C1/B3L634C2)</f>
        <v>0.99303831980077961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999968.15700000001</v>
      </c>
      <c r="F8" s="16" t="s">
        <v>7643</v>
      </c>
      <c r="G8" s="15">
        <f>A1L108C6</f>
        <v>1003515.1435</v>
      </c>
      <c r="H8" s="16" t="s">
        <v>7660</v>
      </c>
      <c r="I8" s="15">
        <f>A1L108C7</f>
        <v>999130.2333333334</v>
      </c>
      <c r="J8" s="16" t="s">
        <v>7677</v>
      </c>
      <c r="K8" s="15">
        <f>A1L108C8</f>
        <v>994504.81925000006</v>
      </c>
      <c r="L8" s="16" t="s">
        <v>7694</v>
      </c>
      <c r="M8" s="15">
        <f>A1L108C9</f>
        <v>989985.12760000001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334127.41200000001</v>
      </c>
      <c r="F9" s="16" t="s">
        <v>8350</v>
      </c>
      <c r="G9" s="15">
        <f>A1L105C6</f>
        <v>340524.38450000004</v>
      </c>
      <c r="H9" s="16" t="s">
        <v>8351</v>
      </c>
      <c r="I9" s="15">
        <f>A1L105C7</f>
        <v>333411.23300000001</v>
      </c>
      <c r="J9" s="16" t="s">
        <v>8352</v>
      </c>
      <c r="K9" s="15">
        <f>A1L105C8</f>
        <v>330005.77799999999</v>
      </c>
      <c r="L9" s="16" t="s">
        <v>8353</v>
      </c>
      <c r="M9" s="15">
        <f>A1L105C9</f>
        <v>332419.772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30589.906999999999</v>
      </c>
      <c r="F10" s="16" t="s">
        <v>8355</v>
      </c>
      <c r="G10" s="15">
        <f>A1L106C6</f>
        <v>30508.361499999999</v>
      </c>
      <c r="H10" s="16" t="s">
        <v>8356</v>
      </c>
      <c r="I10" s="15">
        <f>A1L106C7</f>
        <v>30521.376999999997</v>
      </c>
      <c r="J10" s="16" t="s">
        <v>8357</v>
      </c>
      <c r="K10" s="15">
        <f>A1L106C8</f>
        <v>30665.202249999998</v>
      </c>
      <c r="L10" s="16" t="s">
        <v>8358</v>
      </c>
      <c r="M10" s="15">
        <f>A1L106C9</f>
        <v>31034.754399999998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635250.83799999999</v>
      </c>
      <c r="F11" s="16" t="s">
        <v>8360</v>
      </c>
      <c r="G11" s="15">
        <f>A1L107C6</f>
        <v>632482.39749999996</v>
      </c>
      <c r="H11" s="16" t="s">
        <v>8361</v>
      </c>
      <c r="I11" s="15">
        <f>A1L107C7</f>
        <v>635197.62333333329</v>
      </c>
      <c r="J11" s="16" t="s">
        <v>8362</v>
      </c>
      <c r="K11" s="15">
        <f>A1L107C8</f>
        <v>633833.83899999992</v>
      </c>
      <c r="L11" s="16" t="s">
        <v>8363</v>
      </c>
      <c r="M11" s="15">
        <f>A1L107C9</f>
        <v>626530.60119999992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0.33413805195798851</v>
      </c>
      <c r="F12" s="16" t="s">
        <v>8365</v>
      </c>
      <c r="G12" s="21">
        <f>IF(B3L701C2=0,0,B3L702C2/B3L701C2)</f>
        <v>0.33933158528364554</v>
      </c>
      <c r="H12" s="16" t="s">
        <v>8366</v>
      </c>
      <c r="I12" s="21">
        <f>IF(B3L701C3=0,0,B3L702C3/B3L701C3)</f>
        <v>0.33370147541993772</v>
      </c>
      <c r="J12" s="16" t="s">
        <v>8367</v>
      </c>
      <c r="K12" s="21">
        <f>IF(B3L701C4=0,0,B3L702C4/B3L701C4)</f>
        <v>0.33182923965001188</v>
      </c>
      <c r="L12" s="16" t="s">
        <v>8368</v>
      </c>
      <c r="M12" s="21">
        <f>IF(B3L701C5=0,0,B3L702C5/B3L701C5)</f>
        <v>0.33578259181112974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3.0590881105427039E-2</v>
      </c>
      <c r="F13" s="16" t="s">
        <v>8370</v>
      </c>
      <c r="G13" s="21">
        <f>IF(B3L701C2=0,0,B3L703C2/B3L701C2)</f>
        <v>3.0401495879369356E-2</v>
      </c>
      <c r="H13" s="16" t="s">
        <v>8371</v>
      </c>
      <c r="I13" s="21">
        <f>IF(B3L701C3=0,0,B3L703C3/B3L701C3)</f>
        <v>3.0547946585675331E-2</v>
      </c>
      <c r="J13" s="16" t="s">
        <v>8372</v>
      </c>
      <c r="K13" s="21">
        <f>IF(B3L701C4=0,0,B3L703C4/B3L701C4)</f>
        <v>3.083464419320359E-2</v>
      </c>
      <c r="L13" s="16" t="s">
        <v>8373</v>
      </c>
      <c r="M13" s="21">
        <f>IF(B3L701C5=0,0,B3L703C5/B3L701C5)</f>
        <v>3.1348707707596471E-2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0.63527106693658442</v>
      </c>
      <c r="F14" s="16" t="s">
        <v>8375</v>
      </c>
      <c r="G14" s="21">
        <f>IF(B3L701C2=0,0,B3L704C2/B3L701C2)</f>
        <v>0.63026691883698516</v>
      </c>
      <c r="H14" s="16" t="s">
        <v>8376</v>
      </c>
      <c r="I14" s="21">
        <f>IF(B3L701C3=0,0,B3L704C3/B3L701C3)</f>
        <v>0.63575057799438683</v>
      </c>
      <c r="J14" s="16" t="s">
        <v>8377</v>
      </c>
      <c r="K14" s="21">
        <f>IF(B3L701C4=0,0,B3L704C4/B3L701C4)</f>
        <v>0.63733611615678443</v>
      </c>
      <c r="L14" s="16" t="s">
        <v>8378</v>
      </c>
      <c r="M14" s="21">
        <f>IF(B3L701C5=0,0,B3L704C5/B3L701C5)</f>
        <v>0.63286870048127364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321897.92099999997</v>
      </c>
      <c r="F15" s="16" t="s">
        <v>8380</v>
      </c>
      <c r="G15" s="15">
        <f>A1L104C6</f>
        <v>330828.87099999998</v>
      </c>
      <c r="H15" s="16" t="s">
        <v>8381</v>
      </c>
      <c r="I15" s="15">
        <f>A1L104C7</f>
        <v>330079.00099999999</v>
      </c>
      <c r="J15" s="16" t="s">
        <v>8382</v>
      </c>
      <c r="K15" s="15">
        <f>A1L104C8</f>
        <v>328794.44550000003</v>
      </c>
      <c r="L15" s="16" t="s">
        <v>8383</v>
      </c>
      <c r="M15" s="15">
        <f>A1L104C9</f>
        <v>327072.37020000006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102246.454</v>
      </c>
      <c r="F16" s="16" t="s">
        <v>8385</v>
      </c>
      <c r="G16" s="15">
        <f>A1L101C6</f>
        <v>107081.1115</v>
      </c>
      <c r="H16" s="16" t="s">
        <v>8386</v>
      </c>
      <c r="I16" s="15">
        <f>A1L101C7</f>
        <v>105676.64933333332</v>
      </c>
      <c r="J16" s="16" t="s">
        <v>8387</v>
      </c>
      <c r="K16" s="15">
        <f>A1L101C8</f>
        <v>104826.55575</v>
      </c>
      <c r="L16" s="16" t="s">
        <v>8388</v>
      </c>
      <c r="M16" s="15">
        <f>A1L101C9</f>
        <v>105641.3456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14020.118</v>
      </c>
      <c r="F17" s="16" t="s">
        <v>8390</v>
      </c>
      <c r="G17" s="15">
        <f>A1L102C6</f>
        <v>13991.5715</v>
      </c>
      <c r="H17" s="16" t="s">
        <v>8391</v>
      </c>
      <c r="I17" s="15">
        <f>A1L102C7</f>
        <v>14034.682999999999</v>
      </c>
      <c r="J17" s="16" t="s">
        <v>8392</v>
      </c>
      <c r="K17" s="15">
        <f>A1L102C8</f>
        <v>14138.97925</v>
      </c>
      <c r="L17" s="16" t="s">
        <v>8393</v>
      </c>
      <c r="M17" s="15">
        <f>A1L102C9</f>
        <v>14297.689600000002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205631.34899999999</v>
      </c>
      <c r="F18" s="16" t="s">
        <v>8395</v>
      </c>
      <c r="G18" s="15">
        <f>A1L103C6</f>
        <v>209756.18799999999</v>
      </c>
      <c r="H18" s="16" t="s">
        <v>8396</v>
      </c>
      <c r="I18" s="15">
        <f>A1L103C7</f>
        <v>210367.66866666669</v>
      </c>
      <c r="J18" s="16" t="s">
        <v>8397</v>
      </c>
      <c r="K18" s="15">
        <f>A1L103C8</f>
        <v>209828.9105</v>
      </c>
      <c r="L18" s="16" t="s">
        <v>8398</v>
      </c>
      <c r="M18" s="15">
        <f>A1L103C9</f>
        <v>207133.33500000002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0.31763626705746884</v>
      </c>
      <c r="F19" s="16" t="s">
        <v>8400</v>
      </c>
      <c r="G19" s="21">
        <f>IF(B3L708C2=0,0,B3L709C2/B3L708C2)</f>
        <v>0.32367523177866786</v>
      </c>
      <c r="H19" s="16" t="s">
        <v>8401</v>
      </c>
      <c r="I19" s="21">
        <f>IF(B3L708C3=0,0,B3L709C3/B3L708C3)</f>
        <v>0.32015562642027423</v>
      </c>
      <c r="J19" s="16" t="s">
        <v>8402</v>
      </c>
      <c r="K19" s="21">
        <f>IF(B3L708C4=0,0,B3L709C4/B3L708C4)</f>
        <v>0.31882094477170841</v>
      </c>
      <c r="L19" s="16" t="s">
        <v>8403</v>
      </c>
      <c r="M19" s="21">
        <f>IF(B3L708C5=0,0,B3L709C5/B3L708C5)</f>
        <v>0.32299073607288148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4.3554546598019196E-2</v>
      </c>
      <c r="F20" s="16" t="s">
        <v>8405</v>
      </c>
      <c r="G20" s="21">
        <f>IF(B3L708C2=0,0,B3L710C2/B3L708C2)</f>
        <v>4.2292474226047823E-2</v>
      </c>
      <c r="H20" s="16" t="s">
        <v>8406</v>
      </c>
      <c r="I20" s="21">
        <f>IF(B3L708C3=0,0,B3L710C3/B3L708C3)</f>
        <v>4.2519163465354767E-2</v>
      </c>
      <c r="J20" s="16" t="s">
        <v>8407</v>
      </c>
      <c r="K20" s="21">
        <f>IF(B3L708C4=0,0,B3L710C4/B3L708C4)</f>
        <v>4.300248816095039E-2</v>
      </c>
      <c r="L20" s="16" t="s">
        <v>8408</v>
      </c>
      <c r="M20" s="21">
        <f>IF(B3L708C5=0,0,B3L710C5/B3L708C5)</f>
        <v>4.3714146784264198E-2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0.638809186344512</v>
      </c>
      <c r="F21" s="16" t="s">
        <v>8410</v>
      </c>
      <c r="G21" s="21">
        <f>IF(B3L708C2=0,0,B3L711C2/B3L708C2)</f>
        <v>0.63403229399528438</v>
      </c>
      <c r="H21" s="16" t="s">
        <v>8411</v>
      </c>
      <c r="I21" s="21">
        <f>IF(B3L708C3=0,0,B3L711C3/B3L708C3)</f>
        <v>0.63732521011437104</v>
      </c>
      <c r="J21" s="16" t="s">
        <v>8412</v>
      </c>
      <c r="K21" s="21">
        <f>IF(B3L708C4=0,0,B3L711C4/B3L708C4)</f>
        <v>0.63817656706734105</v>
      </c>
      <c r="L21" s="16" t="s">
        <v>8413</v>
      </c>
      <c r="M21" s="21">
        <f>IF(B3L708C5=0,0,B3L711C5/B3L708C5)</f>
        <v>0.63329511714285425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3.1064759719277593</v>
      </c>
      <c r="F22" s="16" t="s">
        <v>8415</v>
      </c>
      <c r="G22" s="21">
        <f>IF(B3L708C2=0,0,B3L701C2/B3L708C2)</f>
        <v>3.0333360582063591</v>
      </c>
      <c r="H22" s="16" t="s">
        <v>8416</v>
      </c>
      <c r="I22" s="21">
        <f>IF(B3L708C3=0,0,B3L701C3/B3L708C3)</f>
        <v>3.0269427328196907</v>
      </c>
      <c r="J22" s="16" t="s">
        <v>8417</v>
      </c>
      <c r="K22" s="21">
        <f>IF(B3L708C4=0,0,B3L701C4/B3L708C4)</f>
        <v>3.0247007906038363</v>
      </c>
      <c r="L22" s="16" t="s">
        <v>8418</v>
      </c>
      <c r="M22" s="21">
        <f>IF(B3L708C5=0,0,B3L701C5/B3L708C5)</f>
        <v>3.026807574710876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3.2678630791440457</v>
      </c>
      <c r="F23" s="16" t="s">
        <v>8420</v>
      </c>
      <c r="G23" s="21">
        <f>IF(B3L709C2=0,0,B3L702C2/B3L709C2)</f>
        <v>3.1800602340591135</v>
      </c>
      <c r="H23" s="16" t="s">
        <v>8421</v>
      </c>
      <c r="I23" s="21">
        <f>IF(B3L709C3=0,0,B3L702C3/B3L709C3)</f>
        <v>3.1550132891546263</v>
      </c>
      <c r="J23" s="16" t="s">
        <v>8422</v>
      </c>
      <c r="K23" s="21">
        <f>IF(B3L709C4=0,0,B3L702C4/B3L709C4)</f>
        <v>3.148112380864903</v>
      </c>
      <c r="L23" s="16" t="s">
        <v>8423</v>
      </c>
      <c r="M23" s="21">
        <f>IF(B3L709C5=0,0,B3L702C5/B3L709C5)</f>
        <v>3.1466824860284626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2.1818580271578312</v>
      </c>
      <c r="F24" s="16" t="s">
        <v>8425</v>
      </c>
      <c r="G24" s="21">
        <f>IF(B3L710C2=0,0,B3L703C2/B3L710C2)</f>
        <v>2.1804814062523286</v>
      </c>
      <c r="H24" s="16" t="s">
        <v>8426</v>
      </c>
      <c r="I24" s="21">
        <f>IF(B3L710C3=0,0,B3L703C3/B3L710C3)</f>
        <v>2.1747108217549336</v>
      </c>
      <c r="J24" s="16" t="s">
        <v>8427</v>
      </c>
      <c r="K24" s="21">
        <f>IF(B3L710C4=0,0,B3L703C4/B3L710C4)</f>
        <v>2.168841307974902</v>
      </c>
      <c r="L24" s="16" t="s">
        <v>8428</v>
      </c>
      <c r="M24" s="21">
        <f>IF(B3L710C5=0,0,B3L703C5/B3L710C5)</f>
        <v>2.170613243694981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3.0892703913545789</v>
      </c>
      <c r="F25" s="16" t="s">
        <v>8430</v>
      </c>
      <c r="G25" s="21">
        <f>IF(B3L711C2=0,0,B3L704C2/B3L711C2)</f>
        <v>3.0153217577542932</v>
      </c>
      <c r="H25" s="16" t="s">
        <v>8431</v>
      </c>
      <c r="I25" s="21">
        <f>IF(B3L711C3=0,0,B3L704C3/B3L711C3)</f>
        <v>3.0194640999697593</v>
      </c>
      <c r="J25" s="16" t="s">
        <v>8432</v>
      </c>
      <c r="K25" s="21">
        <f>IF(B3L711C4=0,0,B3L704C4/B3L711C4)</f>
        <v>3.0207173906095268</v>
      </c>
      <c r="L25" s="16" t="s">
        <v>8433</v>
      </c>
      <c r="M25" s="21">
        <f>IF(B3L711C5=0,0,B3L704C5/B3L711C5)</f>
        <v>3.0247695340781329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24715322</v>
      </c>
      <c r="F26" s="16" t="s">
        <v>8435</v>
      </c>
      <c r="G26" s="15">
        <f>A1L114C6</f>
        <v>25235684.5</v>
      </c>
      <c r="H26" s="16" t="s">
        <v>8436</v>
      </c>
      <c r="I26" s="15">
        <f>A1L114C7</f>
        <v>24952299</v>
      </c>
      <c r="J26" s="16" t="s">
        <v>8437</v>
      </c>
      <c r="K26" s="15">
        <f>A1L114C8</f>
        <v>25205283.25</v>
      </c>
      <c r="L26" s="16" t="s">
        <v>8438</v>
      </c>
      <c r="M26" s="15">
        <f>A1L114C9</f>
        <v>25369366.399999999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11571942</v>
      </c>
      <c r="F27" s="16" t="s">
        <v>8440</v>
      </c>
      <c r="G27" s="15">
        <f>A1L115C6</f>
        <v>12037811.5</v>
      </c>
      <c r="H27" s="16" t="s">
        <v>8441</v>
      </c>
      <c r="I27" s="15">
        <f>A1L115C7</f>
        <v>11856382.666666666</v>
      </c>
      <c r="J27" s="16" t="s">
        <v>8442</v>
      </c>
      <c r="K27" s="15">
        <f>A1L115C8</f>
        <v>11758549.75</v>
      </c>
      <c r="L27" s="16" t="s">
        <v>8443</v>
      </c>
      <c r="M27" s="15">
        <f>A1L115C9</f>
        <v>11811659.800000001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382873</v>
      </c>
      <c r="F28" s="16" t="s">
        <v>8445</v>
      </c>
      <c r="G28" s="15">
        <f>A1L116C6</f>
        <v>385853</v>
      </c>
      <c r="H28" s="16" t="s">
        <v>8446</v>
      </c>
      <c r="I28" s="15">
        <f>A1L116C7</f>
        <v>391889.66666666669</v>
      </c>
      <c r="J28" s="16" t="s">
        <v>8447</v>
      </c>
      <c r="K28" s="15">
        <f>A1L116C8</f>
        <v>395130</v>
      </c>
      <c r="L28" s="16" t="s">
        <v>8448</v>
      </c>
      <c r="M28" s="15">
        <f>A1L116C9</f>
        <v>399217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12760507</v>
      </c>
      <c r="F29" s="16" t="s">
        <v>8450</v>
      </c>
      <c r="G29" s="15">
        <f>A1L117C6</f>
        <v>12812020</v>
      </c>
      <c r="H29" s="16" t="s">
        <v>8451</v>
      </c>
      <c r="I29" s="15">
        <f>A1L117C7</f>
        <v>12704026.666666666</v>
      </c>
      <c r="J29" s="16" t="s">
        <v>8452</v>
      </c>
      <c r="K29" s="15">
        <f>A1L117C8</f>
        <v>13051603.5</v>
      </c>
      <c r="L29" s="16" t="s">
        <v>8453</v>
      </c>
      <c r="M29" s="15">
        <f>A1L117C9</f>
        <v>13158489.6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76.779998836960502</v>
      </c>
      <c r="F30" s="16" t="s">
        <v>8455</v>
      </c>
      <c r="G30" s="21">
        <f>IF(B3L708C2=0,0,B3L719C2/B3L708C2)</f>
        <v>76.280175982585277</v>
      </c>
      <c r="H30" s="16" t="s">
        <v>8456</v>
      </c>
      <c r="I30" s="21">
        <f>IF(B3L708C3=0,0,B3L719C3/B3L708C3)</f>
        <v>75.594930075542734</v>
      </c>
      <c r="J30" s="16" t="s">
        <v>8457</v>
      </c>
      <c r="K30" s="21">
        <f>IF(B3L708C4=0,0,B3L719C4/B3L708C4)</f>
        <v>76.659699076333695</v>
      </c>
      <c r="L30" s="16" t="s">
        <v>8458</v>
      </c>
      <c r="M30" s="21">
        <f>IF(B3L708C5=0,0,B3L719C5/B3L708C5)</f>
        <v>77.564993901768574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113.17695183834932</v>
      </c>
      <c r="F31" s="16" t="s">
        <v>8460</v>
      </c>
      <c r="G31" s="21">
        <f>IF(B3L709C2=0,0,B3L720C2/B3L709C2)</f>
        <v>112.41769282531214</v>
      </c>
      <c r="H31" s="16" t="s">
        <v>8461</v>
      </c>
      <c r="I31" s="21">
        <f>IF(B3L709C3=0,0,B3L720C3/B3L709C3)</f>
        <v>112.19491478451747</v>
      </c>
      <c r="J31" s="16" t="s">
        <v>8462</v>
      </c>
      <c r="K31" s="21">
        <f>IF(B3L709C4=0,0,B3L720C4/B3L709C4)</f>
        <v>112.17147855208435</v>
      </c>
      <c r="L31" s="16" t="s">
        <v>8463</v>
      </c>
      <c r="M31" s="21">
        <f>IF(B3L709C5=0,0,B3L720C5/B3L709C5)</f>
        <v>111.80906237907671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27.308828641813143</v>
      </c>
      <c r="F32" s="16" t="s">
        <v>8465</v>
      </c>
      <c r="G32" s="21">
        <f>IF(B3L710C2=0,0,B3L721C2/B3L710C2)</f>
        <v>27.577531230140945</v>
      </c>
      <c r="H32" s="16" t="s">
        <v>8466</v>
      </c>
      <c r="I32" s="21">
        <f>IF(B3L710C3=0,0,B3L721C3/B3L710C3)</f>
        <v>27.92294394299228</v>
      </c>
      <c r="J32" s="16" t="s">
        <v>8467</v>
      </c>
      <c r="K32" s="21">
        <f>IF(B3L710C4=0,0,B3L721C4/B3L710C4)</f>
        <v>27.946147526880342</v>
      </c>
      <c r="L32" s="16" t="s">
        <v>8468</v>
      </c>
      <c r="M32" s="21">
        <f>IF(B3L710C5=0,0,B3L721C5/B3L710C5)</f>
        <v>27.921783950324389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62.055260844493127</v>
      </c>
      <c r="F33" s="16" t="s">
        <v>8470</v>
      </c>
      <c r="G33" s="21">
        <f>IF(B3L711C2=0,0,B3L722C2/B3L711C2)</f>
        <v>61.080534129462727</v>
      </c>
      <c r="H33" s="16" t="s">
        <v>8471</v>
      </c>
      <c r="I33" s="21">
        <f>IF(B3L711C3=0,0,B3L722C3/B3L711C3)</f>
        <v>60.389634715192585</v>
      </c>
      <c r="J33" s="16" t="s">
        <v>8472</v>
      </c>
      <c r="K33" s="21">
        <f>IF(B3L711C4=0,0,B3L722C4/B3L711C4)</f>
        <v>62.201168889927587</v>
      </c>
      <c r="L33" s="16" t="s">
        <v>8473</v>
      </c>
      <c r="M33" s="21">
        <f>IF(B3L711C5=0,0,B3L722C5/B3L711C5)</f>
        <v>63.526663151539552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14923.303</v>
      </c>
      <c r="F34" s="16" t="s">
        <v>8475</v>
      </c>
      <c r="G34" s="15">
        <f>A1L131C6</f>
        <v>16316.895</v>
      </c>
      <c r="H34" s="16" t="s">
        <v>8476</v>
      </c>
      <c r="I34" s="15">
        <f>A1L131C7</f>
        <v>15806.201333333333</v>
      </c>
      <c r="J34" s="16" t="s">
        <v>8477</v>
      </c>
      <c r="K34" s="15">
        <f>A1L131C8</f>
        <v>15221.232749999999</v>
      </c>
      <c r="L34" s="16" t="s">
        <v>8478</v>
      </c>
      <c r="M34" s="15">
        <f>A1L131C9</f>
        <v>15058.926799999997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21.570152465576822</v>
      </c>
      <c r="F35" s="16" t="s">
        <v>8480</v>
      </c>
      <c r="G35" s="15">
        <f>IF(B3L727C2=0,0,B3L708C2/B3L727C2)</f>
        <v>20.27523441193928</v>
      </c>
      <c r="H35" s="16" t="s">
        <v>8481</v>
      </c>
      <c r="I35" s="15">
        <f>IF(B3L727C3=0,0,B3L708C3/B3L727C3)</f>
        <v>20.882879702658474</v>
      </c>
      <c r="J35" s="16" t="s">
        <v>8482</v>
      </c>
      <c r="K35" s="15">
        <f>IF(B3L727C4=0,0,B3L708C4/B3L727C4)</f>
        <v>21.601039212806207</v>
      </c>
      <c r="L35" s="16" t="s">
        <v>8483</v>
      </c>
      <c r="M35" s="15">
        <f>IF(B3L727C5=0,0,B3L708C5/B3L727C5)</f>
        <v>21.719500635330807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4.6360358444191382E-2</v>
      </c>
      <c r="F36" s="16" t="s">
        <v>8485</v>
      </c>
      <c r="G36" s="15">
        <f>IF(B3L728C2=0,0,1/B3L728C2)</f>
        <v>4.9321254673688988E-2</v>
      </c>
      <c r="H36" s="16" t="s">
        <v>8486</v>
      </c>
      <c r="I36" s="15">
        <f>IF(B3L728C3=0,0,1/B3L728C3)</f>
        <v>4.7886116006917188E-2</v>
      </c>
      <c r="J36" s="16" t="s">
        <v>8487</v>
      </c>
      <c r="K36" s="15">
        <f>IF(B3L728C4=0,0,1/B3L728C4)</f>
        <v>4.6294069009751561E-2</v>
      </c>
      <c r="L36" s="16" t="s">
        <v>8488</v>
      </c>
      <c r="M36" s="15">
        <f>IF(B3L728C5=0,0,1/B3L728C5)</f>
        <v>4.6041574195923918E-2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2246360941</v>
      </c>
      <c r="F37" s="16" t="s">
        <v>8490</v>
      </c>
      <c r="G37" s="15">
        <f>A1L122C6</f>
        <v>2298820950</v>
      </c>
      <c r="H37" s="16" t="s">
        <v>8491</v>
      </c>
      <c r="I37" s="15">
        <f>A1L122C7</f>
        <v>2275232176.6666665</v>
      </c>
      <c r="J37" s="16" t="s">
        <v>8492</v>
      </c>
      <c r="K37" s="15">
        <f>A1L122C8</f>
        <v>2254400065.75</v>
      </c>
      <c r="L37" s="16" t="s">
        <v>8493</v>
      </c>
      <c r="M37" s="15">
        <f>A1L122C9</f>
        <v>2239580457.8000002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991161811</v>
      </c>
      <c r="F38" s="16" t="s">
        <v>8495</v>
      </c>
      <c r="G38" s="15">
        <f>A1L119C6</f>
        <v>1030211022.5</v>
      </c>
      <c r="H38" s="16" t="s">
        <v>8496</v>
      </c>
      <c r="I38" s="15">
        <f>A1L119C7</f>
        <v>1013788404.3333334</v>
      </c>
      <c r="J38" s="16" t="s">
        <v>8497</v>
      </c>
      <c r="K38" s="15">
        <f>A1L119C8</f>
        <v>1005093305.5</v>
      </c>
      <c r="L38" s="16" t="s">
        <v>8498</v>
      </c>
      <c r="M38" s="15">
        <f>A1L119C9</f>
        <v>1008356421.6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31148687</v>
      </c>
      <c r="F39" s="16" t="s">
        <v>8500</v>
      </c>
      <c r="G39" s="15">
        <f>A1L120C6</f>
        <v>31317830.5</v>
      </c>
      <c r="H39" s="16" t="s">
        <v>8501</v>
      </c>
      <c r="I39" s="15">
        <f>A1L120C7</f>
        <v>30862436</v>
      </c>
      <c r="J39" s="16" t="s">
        <v>8502</v>
      </c>
      <c r="K39" s="15">
        <f>A1L120C8</f>
        <v>30497501.5</v>
      </c>
      <c r="L39" s="16" t="s">
        <v>8503</v>
      </c>
      <c r="M39" s="15">
        <f>A1L120C9</f>
        <v>31006361.800000001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1224050443</v>
      </c>
      <c r="F40" s="16" t="s">
        <v>8505</v>
      </c>
      <c r="G40" s="15">
        <f>A1L121C6</f>
        <v>1237292097</v>
      </c>
      <c r="H40" s="16" t="s">
        <v>8506</v>
      </c>
      <c r="I40" s="15">
        <f>A1L121C7</f>
        <v>1230581336.3333333</v>
      </c>
      <c r="J40" s="16" t="s">
        <v>8507</v>
      </c>
      <c r="K40" s="15">
        <f>A1L121C8</f>
        <v>1218809258.75</v>
      </c>
      <c r="L40" s="16" t="s">
        <v>8508</v>
      </c>
      <c r="M40" s="15">
        <f>A1L121C9</f>
        <v>1200217674.4000001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6978.4885035029483</v>
      </c>
      <c r="F41" s="16" t="s">
        <v>8510</v>
      </c>
      <c r="G41" s="15">
        <f>IF(B3L708C2=0,0,B3L730C2/B3L708C2)</f>
        <v>6948.6709036346474</v>
      </c>
      <c r="H41" s="16" t="s">
        <v>8511</v>
      </c>
      <c r="I41" s="15">
        <f>IF(B3L708C3=0,0,B3L730C3/B3L708C3)</f>
        <v>6892.9927980079729</v>
      </c>
      <c r="J41" s="16" t="s">
        <v>8512</v>
      </c>
      <c r="K41" s="15">
        <f>IF(B3L708C4=0,0,B3L730C4/B3L708C4)</f>
        <v>6856.5637181665825</v>
      </c>
      <c r="L41" s="16" t="s">
        <v>8513</v>
      </c>
      <c r="M41" s="15">
        <f>IF(B3L708C5=0,0,B3L730C5/B3L708C5)</f>
        <v>6847.3544751900899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9693.8502238913825</v>
      </c>
      <c r="F42" s="16" t="s">
        <v>8515</v>
      </c>
      <c r="G42" s="15">
        <f>IF(B3L709C2=0,0,B3L731C2/B3L709C2)</f>
        <v>9620.8473004130137</v>
      </c>
      <c r="H42" s="16" t="s">
        <v>8516</v>
      </c>
      <c r="I42" s="15">
        <f>IF(B3L709C3=0,0,B3L731C3/B3L709C3)</f>
        <v>9593.3057182345456</v>
      </c>
      <c r="J42" s="16" t="s">
        <v>8517</v>
      </c>
      <c r="K42" s="15">
        <f>IF(B3L709C4=0,0,B3L731C4/B3L709C4)</f>
        <v>9588.1553897186022</v>
      </c>
      <c r="L42" s="16" t="s">
        <v>8518</v>
      </c>
      <c r="M42" s="15">
        <f>IF(B3L709C5=0,0,B3L731C5/B3L709C5)</f>
        <v>9545.0925570186992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2221.7136118255207</v>
      </c>
      <c r="F43" s="16" t="s">
        <v>8520</v>
      </c>
      <c r="G43" s="15">
        <f>IF(B3L710C2=0,0,B3L732C2/B3L710C2)</f>
        <v>2238.3354507390395</v>
      </c>
      <c r="H43" s="16" t="s">
        <v>8521</v>
      </c>
      <c r="I43" s="15">
        <f>IF(B3L710C3=0,0,B3L732C3/B3L710C3)</f>
        <v>2199.0119762591007</v>
      </c>
      <c r="J43" s="16" t="s">
        <v>8522</v>
      </c>
      <c r="K43" s="15">
        <f>IF(B3L710C4=0,0,B3L732C4/B3L710C4)</f>
        <v>2156.9804269993533</v>
      </c>
      <c r="L43" s="16" t="s">
        <v>8523</v>
      </c>
      <c r="M43" s="15">
        <f>IF(B3L710C5=0,0,B3L732C5/B3L710C5)</f>
        <v>2168.6274263500586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5952.6451047111505</v>
      </c>
      <c r="F44" s="16" t="s">
        <v>8525</v>
      </c>
      <c r="G44" s="15">
        <f>IF(B3L711C2=0,0,B3L733C2/B3L711C2)</f>
        <v>5898.7155935537885</v>
      </c>
      <c r="H44" s="16" t="s">
        <v>8526</v>
      </c>
      <c r="I44" s="15">
        <f>IF(B3L711C3=0,0,B3L733C3/B3L711C3)</f>
        <v>5849.6695054562924</v>
      </c>
      <c r="J44" s="16" t="s">
        <v>8527</v>
      </c>
      <c r="K44" s="15">
        <f>IF(B3L711C4=0,0,B3L733C4/B3L711C4)</f>
        <v>5808.585937208114</v>
      </c>
      <c r="L44" s="16" t="s">
        <v>8528</v>
      </c>
      <c r="M44" s="15">
        <f>IF(B3L711C5=0,0,B3L733C5/B3L711C5)</f>
        <v>5794.4206537301197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7713.36</v>
      </c>
      <c r="F45" s="16" t="s">
        <v>8530</v>
      </c>
      <c r="G45" s="15">
        <f>A1L130C6*A1L158C1</f>
        <v>9376.3019999999997</v>
      </c>
      <c r="H45" s="16" t="s">
        <v>8531</v>
      </c>
      <c r="I45" s="15">
        <f>A1L130C7*A1L158C1</f>
        <v>9939.4439999999995</v>
      </c>
      <c r="J45" s="16" t="s">
        <v>8532</v>
      </c>
      <c r="K45" s="15">
        <f>A1L130C8*A1L158C1</f>
        <v>10144.619999999999</v>
      </c>
      <c r="L45" s="16" t="s">
        <v>8533</v>
      </c>
      <c r="M45" s="15">
        <f>A1L130C9*A1L158C1</f>
        <v>10295.957999999999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329611.28099999996</v>
      </c>
      <c r="F46" s="16" t="s">
        <v>8535</v>
      </c>
      <c r="G46" s="15">
        <f>B3L708C2+B3L738C2</f>
        <v>340205.17300000001</v>
      </c>
      <c r="H46" s="16" t="s">
        <v>8536</v>
      </c>
      <c r="I46" s="15">
        <f>B3L708C3+B3L738C3</f>
        <v>340018.44500000001</v>
      </c>
      <c r="J46" s="16" t="s">
        <v>8537</v>
      </c>
      <c r="K46" s="15">
        <f>B3L708C4+B3L738C4</f>
        <v>338939.06550000003</v>
      </c>
      <c r="L46" s="16" t="s">
        <v>8538</v>
      </c>
      <c r="M46" s="15">
        <f>B3L708C5+B3L738C5</f>
        <v>337368.32820000005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0.9765986164775714</v>
      </c>
      <c r="F47" s="16" t="s">
        <v>8540</v>
      </c>
      <c r="G47" s="21">
        <f>IF(B3L739C2=0,0,B3L708C2/B3L739C2)</f>
        <v>0.9724392726973613</v>
      </c>
      <c r="H47" s="16" t="s">
        <v>8541</v>
      </c>
      <c r="I47" s="21">
        <f>IF(B3L739C3=0,0,B3L708C3/B3L739C3)</f>
        <v>0.97076792701642989</v>
      </c>
      <c r="J47" s="16" t="s">
        <v>8542</v>
      </c>
      <c r="K47" s="21">
        <f>IF(B3L739C4=0,0,B3L708C4/B3L739C4)</f>
        <v>0.97006948731319964</v>
      </c>
      <c r="L47" s="16" t="s">
        <v>8543</v>
      </c>
      <c r="M47" s="21">
        <f>IF(B3L739C5=0,0,B3L708C5/B3L739C5)</f>
        <v>0.96948155135091318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2.3401383522428654E-2</v>
      </c>
      <c r="F48" s="16" t="s">
        <v>8545</v>
      </c>
      <c r="G48" s="21">
        <f>IF(B3L739C2=0,0,B3L738C2/B3L739C2)</f>
        <v>2.7560727302638633E-2</v>
      </c>
      <c r="H48" s="16" t="s">
        <v>8546</v>
      </c>
      <c r="I48" s="21">
        <f>IF(B3L739C3=0,0,B3L738C3/B3L739C3)</f>
        <v>2.923207298357005E-2</v>
      </c>
      <c r="J48" s="16" t="s">
        <v>8547</v>
      </c>
      <c r="K48" s="21">
        <f>IF(B3L739C4=0,0,B3L738C4/B3L739C4)</f>
        <v>2.9930512686800331E-2</v>
      </c>
      <c r="L48" s="16" t="s">
        <v>8548</v>
      </c>
      <c r="M48" s="21">
        <f>IF(B3L739C5=0,0,B3L738C5/B3L739C5)</f>
        <v>3.0518448649086902E-2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20890.349999999999</v>
      </c>
      <c r="F49" s="16" t="s">
        <v>8550</v>
      </c>
      <c r="G49" s="15">
        <f>A1L130C6*A1L595C1</f>
        <v>25394.151250000003</v>
      </c>
      <c r="H49" s="16" t="s">
        <v>8551</v>
      </c>
      <c r="I49" s="15">
        <f>A1L130C7*A1L595C1</f>
        <v>26919.327499999996</v>
      </c>
      <c r="J49" s="16" t="s">
        <v>8552</v>
      </c>
      <c r="K49" s="15">
        <f>A1L130C8*A1L595C1</f>
        <v>27475.012500000001</v>
      </c>
      <c r="L49" s="16" t="s">
        <v>8553</v>
      </c>
      <c r="M49" s="15">
        <f>A1L130C9*A1L595C1</f>
        <v>27884.88625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342788.27099999995</v>
      </c>
      <c r="F50" s="16" t="s">
        <v>8555</v>
      </c>
      <c r="G50" s="15">
        <f>B3L708C2+B3L742C2</f>
        <v>356223.02224999998</v>
      </c>
      <c r="H50" s="16" t="s">
        <v>8556</v>
      </c>
      <c r="I50" s="15">
        <f>B3L708C3+B3L742C3</f>
        <v>356998.3285</v>
      </c>
      <c r="J50" s="16" t="s">
        <v>8557</v>
      </c>
      <c r="K50" s="15">
        <f>B3L708C4+B3L742C4</f>
        <v>356269.45800000004</v>
      </c>
      <c r="L50" s="16" t="s">
        <v>8558</v>
      </c>
      <c r="M50" s="15">
        <f>B3L708C5+B3L742C5</f>
        <v>354957.25645000004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0.93905757061331896</v>
      </c>
      <c r="F51" s="16" t="s">
        <v>8560</v>
      </c>
      <c r="G51" s="21">
        <f>IF(B3L743C2=0,0,B3L708C2/B3L743C2)</f>
        <v>0.9287127735607773</v>
      </c>
      <c r="H51" s="16" t="s">
        <v>8561</v>
      </c>
      <c r="I51" s="21">
        <f>IF(B3L743C3=0,0,B3L708C3/B3L743C3)</f>
        <v>0.92459536823853783</v>
      </c>
      <c r="J51" s="16" t="s">
        <v>8562</v>
      </c>
      <c r="K51" s="21">
        <f>IF(B3L743C4=0,0,B3L708C4/B3L743C4)</f>
        <v>0.92288137003312809</v>
      </c>
      <c r="L51" s="16" t="s">
        <v>8563</v>
      </c>
      <c r="M51" s="21">
        <f>IF(B3L743C5=0,0,B3L708C5/B3L743C5)</f>
        <v>0.9214415658694165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6.0942429386681089E-2</v>
      </c>
      <c r="F52" s="16" t="s">
        <v>8565</v>
      </c>
      <c r="G52" s="21">
        <f>IF(B3L743C2=0,0,B3L742C2/B3L743C2)</f>
        <v>7.1287226439222667E-2</v>
      </c>
      <c r="H52" s="16" t="s">
        <v>8566</v>
      </c>
      <c r="I52" s="21">
        <f>IF(B3L743C3=0,0,B3L742C3/B3L743C3)</f>
        <v>7.5404631761462143E-2</v>
      </c>
      <c r="J52" s="16" t="s">
        <v>8567</v>
      </c>
      <c r="K52" s="21">
        <f>IF(B3L743C4=0,0,B3L742C4/B3L743C4)</f>
        <v>7.7118629966871868E-2</v>
      </c>
      <c r="L52" s="16" t="s">
        <v>8568</v>
      </c>
      <c r="M52" s="21">
        <f>IF(B3L743C5=0,0,B3L742C5/B3L743C5)</f>
        <v>7.8558434130583596E-2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6022.0140000000001</v>
      </c>
      <c r="F53" s="16" t="s">
        <v>8570</v>
      </c>
      <c r="G53" s="15">
        <f>A1L135C6</f>
        <v>6060.3734999999997</v>
      </c>
      <c r="H53" s="16" t="s">
        <v>8571</v>
      </c>
      <c r="I53" s="15">
        <f>A1L135C7</f>
        <v>6125.1563333333324</v>
      </c>
      <c r="J53" s="16" t="s">
        <v>8572</v>
      </c>
      <c r="K53" s="15">
        <f>A1L135C8</f>
        <v>6237.9267499999996</v>
      </c>
      <c r="L53" s="16" t="s">
        <v>8573</v>
      </c>
      <c r="M53" s="15">
        <f>A1L135C9</f>
        <v>6329.8289999999997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11.186001349192923</v>
      </c>
      <c r="F54" s="16" t="s">
        <v>8575</v>
      </c>
      <c r="G54" s="21">
        <f>IF(A1L144C6=0,0,B3L721C2/A1L144C6)</f>
        <v>11.15594431710611</v>
      </c>
      <c r="H54" s="16" t="s">
        <v>8576</v>
      </c>
      <c r="I54" s="21">
        <f>IF(A1L144C7=0,0,B3L721C3/A1L144C7)</f>
        <v>11.436102649319828</v>
      </c>
      <c r="J54" s="16" t="s">
        <v>8577</v>
      </c>
      <c r="K54" s="21">
        <f>IF(A1L144C8=0,0,B3L721C4/A1L144C8)</f>
        <v>11.643826135100106</v>
      </c>
      <c r="L54" s="16" t="s">
        <v>8578</v>
      </c>
      <c r="M54" s="21">
        <f>IF(A1L144C9=0,0,B3L721C5/A1L144C9)</f>
        <v>11.852839440845564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12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3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21">
        <f>A1L201C17</f>
        <v>7.5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5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21">
        <f>A1L201C23</f>
        <v>3.75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3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21">
        <f>A1L201C26</f>
        <v>3.6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19238</v>
      </c>
      <c r="F9" s="16" t="s">
        <v>8689</v>
      </c>
      <c r="G9" s="15">
        <f>A1L202C1</f>
        <v>23068</v>
      </c>
      <c r="H9" s="16" t="s">
        <v>8690</v>
      </c>
      <c r="I9" s="21">
        <f>IF(OR(B3L802C1=0,B3L802C2=0),0,1+(B3L802C1/B3L802C2))</f>
        <v>1.8339691347320963</v>
      </c>
      <c r="J9" s="16" t="s">
        <v>8691</v>
      </c>
      <c r="K9" s="15">
        <f>A1L202C5</f>
        <v>18445</v>
      </c>
      <c r="L9" s="16" t="s">
        <v>8692</v>
      </c>
      <c r="M9" s="15">
        <f>A1L202C4</f>
        <v>22670</v>
      </c>
      <c r="N9" s="16" t="s">
        <v>8693</v>
      </c>
      <c r="O9" s="21">
        <f>IF(OR(B3L802C4=0,B3L802C5=0),0,1+(B3L802C4/B3L802C5))</f>
        <v>1.8136303484781648</v>
      </c>
      <c r="P9" s="16" t="s">
        <v>8694</v>
      </c>
      <c r="Q9" s="15">
        <f>A1L202C17</f>
        <v>18841.5</v>
      </c>
      <c r="R9" s="16" t="s">
        <v>8695</v>
      </c>
      <c r="S9" s="15">
        <f>A1L202C16</f>
        <v>22869</v>
      </c>
      <c r="T9" s="16" t="s">
        <v>8696</v>
      </c>
      <c r="U9" s="21">
        <f>IF(OR(B3L802C7=0,B3L802C8=0),0,1+(B3L802C7/B3L802C8))</f>
        <v>1.8238882329791419</v>
      </c>
      <c r="V9" s="16" t="s">
        <v>8697</v>
      </c>
      <c r="W9" s="15">
        <f>A1L202C8</f>
        <v>18170</v>
      </c>
      <c r="X9" s="16" t="s">
        <v>8698</v>
      </c>
      <c r="Y9" s="15">
        <f>A1L202C7</f>
        <v>21366</v>
      </c>
      <c r="Z9" s="16" t="s">
        <v>8699</v>
      </c>
      <c r="AA9" s="21">
        <f>IF(OR(B3L802C10=0,B3L802C11=0),0,1+(B3L802C10/B3L802C11))</f>
        <v>1.8504165496583358</v>
      </c>
      <c r="AB9" s="16" t="s">
        <v>8700</v>
      </c>
      <c r="AC9" s="15">
        <f>A1L202C20</f>
        <v>18617.666666666668</v>
      </c>
      <c r="AD9" s="16" t="s">
        <v>8701</v>
      </c>
      <c r="AE9" s="15">
        <f>A1L202C19</f>
        <v>22368</v>
      </c>
      <c r="AF9" s="16" t="s">
        <v>8702</v>
      </c>
      <c r="AG9" s="21">
        <f>IF(OR(B3L802C13=0,B3L802C14=0),0,1+(B3L802C13/B3L802C14))</f>
        <v>1.8323348831664283</v>
      </c>
      <c r="AH9" s="16" t="s">
        <v>8703</v>
      </c>
      <c r="AI9" s="15">
        <f>A1L202C11</f>
        <v>19912</v>
      </c>
      <c r="AJ9" s="16" t="s">
        <v>8704</v>
      </c>
      <c r="AK9" s="15">
        <f>A1L202C10</f>
        <v>22464</v>
      </c>
      <c r="AL9" s="16" t="s">
        <v>8705</v>
      </c>
      <c r="AM9" s="21">
        <f>IF(OR(B3L802C16=0,B3L802C17=0),0,1+(B3L802C16/B3L802C17))</f>
        <v>1.8863960113960114</v>
      </c>
      <c r="AN9" s="16" t="s">
        <v>8706</v>
      </c>
      <c r="AO9" s="15">
        <f>A1L202C23</f>
        <v>18941.25</v>
      </c>
      <c r="AP9" s="16" t="s">
        <v>8707</v>
      </c>
      <c r="AQ9" s="15">
        <f>A1L202C22</f>
        <v>22392</v>
      </c>
      <c r="AR9" s="16" t="s">
        <v>8708</v>
      </c>
      <c r="AS9" s="21">
        <f>IF(OR(B3L802C19=0,B3L802C20=0),0,1+(B3L802C19/B3L802C20))</f>
        <v>1.845893622722401</v>
      </c>
      <c r="AT9" s="16" t="s">
        <v>8709</v>
      </c>
      <c r="AU9" s="15">
        <f>A1L202C14</f>
        <v>20255</v>
      </c>
      <c r="AV9" s="16" t="s">
        <v>8710</v>
      </c>
      <c r="AW9" s="15">
        <f>A1L202C13</f>
        <v>25030</v>
      </c>
      <c r="AX9" s="16" t="s">
        <v>8711</v>
      </c>
      <c r="AY9" s="21">
        <f>IF(OR(B3L802C22=0,B3L802C23=0),0,1+(B3L802C22/B3L802C23))</f>
        <v>1.8092289252896525</v>
      </c>
      <c r="AZ9" s="16" t="s">
        <v>8712</v>
      </c>
      <c r="BA9" s="15">
        <f>A1L202C26</f>
        <v>19204</v>
      </c>
      <c r="BB9" s="16" t="s">
        <v>8713</v>
      </c>
      <c r="BC9" s="15">
        <f>A1L202C25</f>
        <v>22919.599999999999</v>
      </c>
      <c r="BD9" s="16" t="s">
        <v>8714</v>
      </c>
      <c r="BE9" s="21">
        <f>IF(OR(B3L802C25=0,B3L802C26=0),0,1+(B3L802C25/B3L802C26))</f>
        <v>1.8378854779315521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317789</v>
      </c>
      <c r="F10" s="16" t="s">
        <v>8716</v>
      </c>
      <c r="G10" s="15">
        <f>A1L203C1</f>
        <v>392958</v>
      </c>
      <c r="H10" s="16" t="s">
        <v>8717</v>
      </c>
      <c r="I10" s="21">
        <f>IF(OR(B3L803C1=0,B3L803C2=0),0,1+(B3L803C1/B3L803C2))</f>
        <v>1.8087098366746575</v>
      </c>
      <c r="J10" s="16" t="s">
        <v>8718</v>
      </c>
      <c r="K10" s="15">
        <f>A1L203C5</f>
        <v>314482</v>
      </c>
      <c r="L10" s="16" t="s">
        <v>8719</v>
      </c>
      <c r="M10" s="15">
        <f>A1L203C4</f>
        <v>403849</v>
      </c>
      <c r="N10" s="16" t="s">
        <v>8720</v>
      </c>
      <c r="O10" s="21">
        <f>IF(OR(B3L803C4=0,B3L803C5=0),0,1+(B3L803C4/B3L803C5))</f>
        <v>1.7787118452689001</v>
      </c>
      <c r="P10" s="16" t="s">
        <v>8721</v>
      </c>
      <c r="Q10" s="15">
        <f>A1L203C17</f>
        <v>316135.5</v>
      </c>
      <c r="R10" s="16" t="s">
        <v>8722</v>
      </c>
      <c r="S10" s="15">
        <f>A1L203C16</f>
        <v>398403.5</v>
      </c>
      <c r="T10" s="16" t="s">
        <v>8723</v>
      </c>
      <c r="U10" s="21">
        <f>IF(OR(B3L803C7=0,B3L803C8=0),0,1+(B3L803C7/B3L803C8))</f>
        <v>1.7935058301445643</v>
      </c>
      <c r="V10" s="16" t="s">
        <v>8724</v>
      </c>
      <c r="W10" s="15">
        <f>A1L203C8</f>
        <v>344368</v>
      </c>
      <c r="X10" s="16" t="s">
        <v>8725</v>
      </c>
      <c r="Y10" s="15">
        <f>A1L203C7</f>
        <v>421585</v>
      </c>
      <c r="Z10" s="16" t="s">
        <v>8726</v>
      </c>
      <c r="AA10" s="21">
        <f>IF(OR(B3L803C10=0,B3L803C11=0),0,1+(B3L803C10/B3L803C11))</f>
        <v>1.8168412063996584</v>
      </c>
      <c r="AB10" s="16" t="s">
        <v>8727</v>
      </c>
      <c r="AC10" s="15">
        <f>A1L203C20</f>
        <v>325546.33333333331</v>
      </c>
      <c r="AD10" s="16" t="s">
        <v>8728</v>
      </c>
      <c r="AE10" s="15">
        <f>A1L203C19</f>
        <v>406130.66666666669</v>
      </c>
      <c r="AF10" s="16" t="s">
        <v>8729</v>
      </c>
      <c r="AG10" s="21">
        <f>IF(OR(B3L803C13=0,B3L803C14=0),0,1+(B3L803C13/B3L803C14))</f>
        <v>1.8015802795816125</v>
      </c>
      <c r="AH10" s="16" t="s">
        <v>8730</v>
      </c>
      <c r="AI10" s="15">
        <f>A1L203C11</f>
        <v>368047</v>
      </c>
      <c r="AJ10" s="16" t="s">
        <v>8731</v>
      </c>
      <c r="AK10" s="15">
        <f>A1L203C10</f>
        <v>439309</v>
      </c>
      <c r="AL10" s="16" t="s">
        <v>8732</v>
      </c>
      <c r="AM10" s="21">
        <f>IF(OR(B3L803C16=0,B3L803C17=0),0,1+(B3L803C16/B3L803C17))</f>
        <v>1.8377861596279612</v>
      </c>
      <c r="AN10" s="16" t="s">
        <v>8733</v>
      </c>
      <c r="AO10" s="15">
        <f>A1L203C23</f>
        <v>336171.5</v>
      </c>
      <c r="AP10" s="16" t="s">
        <v>8734</v>
      </c>
      <c r="AQ10" s="15">
        <f>A1L203C22</f>
        <v>414425.25</v>
      </c>
      <c r="AR10" s="16" t="s">
        <v>8735</v>
      </c>
      <c r="AS10" s="21">
        <f>IF(OR(B3L803C19=0,B3L803C20=0),0,1+(B3L803C19/B3L803C20))</f>
        <v>1.8111752360648876</v>
      </c>
      <c r="AT10" s="16" t="s">
        <v>8736</v>
      </c>
      <c r="AU10" s="15">
        <f>A1L203C14</f>
        <v>363450</v>
      </c>
      <c r="AV10" s="16" t="s">
        <v>8737</v>
      </c>
      <c r="AW10" s="15">
        <f>A1L203C13</f>
        <v>460302</v>
      </c>
      <c r="AX10" s="16" t="s">
        <v>8738</v>
      </c>
      <c r="AY10" s="21">
        <f>IF(OR(B3L803C22=0,B3L803C23=0),0,1+(B3L803C22/B3L803C23))</f>
        <v>1.7895903124470456</v>
      </c>
      <c r="AZ10" s="16" t="s">
        <v>8739</v>
      </c>
      <c r="BA10" s="15">
        <f>A1L203C26</f>
        <v>341627.2</v>
      </c>
      <c r="BB10" s="16" t="s">
        <v>8740</v>
      </c>
      <c r="BC10" s="15">
        <f>A1L203C25</f>
        <v>423600.6</v>
      </c>
      <c r="BD10" s="16" t="s">
        <v>8741</v>
      </c>
      <c r="BE10" s="21">
        <f>IF(OR(B3L803C25=0,B3L803C26=0),0,1+(B3L803C25/B3L803C26))</f>
        <v>1.8064842212215941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420104</v>
      </c>
      <c r="F11" s="16" t="s">
        <v>8743</v>
      </c>
      <c r="G11" s="15">
        <f>A1L204C1</f>
        <v>430492</v>
      </c>
      <c r="H11" s="16" t="s">
        <v>8744</v>
      </c>
      <c r="I11" s="21">
        <f>IF(OR(B3L804C1=0,B3L804C2=0),0,1+(B3L804C1/B3L804C2))</f>
        <v>1.9758694702805162</v>
      </c>
      <c r="J11" s="16" t="s">
        <v>8745</v>
      </c>
      <c r="K11" s="15">
        <f>A1L204C5</f>
        <v>393289</v>
      </c>
      <c r="L11" s="16" t="s">
        <v>8746</v>
      </c>
      <c r="M11" s="15">
        <f>A1L204C4</f>
        <v>414513</v>
      </c>
      <c r="N11" s="16" t="s">
        <v>8747</v>
      </c>
      <c r="O11" s="21">
        <f>IF(OR(B3L804C4=0,B3L804C5=0),0,1+(B3L804C4/B3L804C5))</f>
        <v>1.9487977457884313</v>
      </c>
      <c r="P11" s="16" t="s">
        <v>8748</v>
      </c>
      <c r="Q11" s="15">
        <f>A1L204C17</f>
        <v>406696.5</v>
      </c>
      <c r="R11" s="16" t="s">
        <v>8749</v>
      </c>
      <c r="S11" s="15">
        <f>A1L204C16</f>
        <v>422502.5</v>
      </c>
      <c r="T11" s="16" t="s">
        <v>8750</v>
      </c>
      <c r="U11" s="21">
        <f>IF(OR(B3L804C7=0,B3L804C8=0),0,1+(B3L804C7/B3L804C8))</f>
        <v>1.9625895704759144</v>
      </c>
      <c r="V11" s="16" t="s">
        <v>8751</v>
      </c>
      <c r="W11" s="15">
        <f>A1L204C8</f>
        <v>404782</v>
      </c>
      <c r="X11" s="16" t="s">
        <v>8752</v>
      </c>
      <c r="Y11" s="15">
        <f>A1L204C7</f>
        <v>446880</v>
      </c>
      <c r="Z11" s="16" t="s">
        <v>8753</v>
      </c>
      <c r="AA11" s="21">
        <f>IF(OR(B3L804C10=0,B3L804C11=0),0,1+(B3L804C10/B3L804C11))</f>
        <v>1.9057957393483709</v>
      </c>
      <c r="AB11" s="16" t="s">
        <v>8754</v>
      </c>
      <c r="AC11" s="15">
        <f>A1L204C20</f>
        <v>406058.33333333331</v>
      </c>
      <c r="AD11" s="16" t="s">
        <v>8755</v>
      </c>
      <c r="AE11" s="15">
        <f>A1L204C19</f>
        <v>430628.33333333331</v>
      </c>
      <c r="AF11" s="16" t="s">
        <v>8756</v>
      </c>
      <c r="AG11" s="21">
        <f>IF(OR(B3L804C13=0,B3L804C14=0),0,1+(B3L804C13/B3L804C14))</f>
        <v>1.9429438378803066</v>
      </c>
      <c r="AH11" s="16" t="s">
        <v>8757</v>
      </c>
      <c r="AI11" s="15">
        <f>A1L204C11</f>
        <v>412013</v>
      </c>
      <c r="AJ11" s="16" t="s">
        <v>8758</v>
      </c>
      <c r="AK11" s="15">
        <f>A1L204C10</f>
        <v>466196</v>
      </c>
      <c r="AL11" s="16" t="s">
        <v>8759</v>
      </c>
      <c r="AM11" s="21">
        <f>IF(OR(B3L804C16=0,B3L804C17=0),0,1+(B3L804C16/B3L804C17))</f>
        <v>1.8837763515774482</v>
      </c>
      <c r="AN11" s="16" t="s">
        <v>8760</v>
      </c>
      <c r="AO11" s="15">
        <f>A1L204C23</f>
        <v>407547</v>
      </c>
      <c r="AP11" s="16" t="s">
        <v>8761</v>
      </c>
      <c r="AQ11" s="15">
        <f>A1L204C22</f>
        <v>439520.25</v>
      </c>
      <c r="AR11" s="16" t="s">
        <v>8762</v>
      </c>
      <c r="AS11" s="21">
        <f>IF(OR(B3L804C19=0,B3L804C20=0),0,1+(B3L804C19/B3L804C20))</f>
        <v>1.927254205011032</v>
      </c>
      <c r="AT11" s="16" t="s">
        <v>8763</v>
      </c>
      <c r="AU11" s="15">
        <f>A1L204C14</f>
        <v>505280</v>
      </c>
      <c r="AV11" s="16" t="s">
        <v>8764</v>
      </c>
      <c r="AW11" s="15">
        <f>A1L204C13</f>
        <v>525181</v>
      </c>
      <c r="AX11" s="16" t="s">
        <v>8765</v>
      </c>
      <c r="AY11" s="21">
        <f>IF(OR(B3L804C22=0,B3L804C23=0),0,1+(B3L804C22/B3L804C23))</f>
        <v>1.9621063976038737</v>
      </c>
      <c r="AZ11" s="16" t="s">
        <v>8766</v>
      </c>
      <c r="BA11" s="15">
        <f>A1L204C26</f>
        <v>427093.6</v>
      </c>
      <c r="BB11" s="16" t="s">
        <v>8767</v>
      </c>
      <c r="BC11" s="15">
        <f>A1L204C25</f>
        <v>456652.4</v>
      </c>
      <c r="BD11" s="16" t="s">
        <v>8768</v>
      </c>
      <c r="BE11" s="21">
        <f>IF(OR(B3L804C25=0,B3L804C26=0),0,1+(B3L804C25/B3L804C26))</f>
        <v>1.9352706785292271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137102</v>
      </c>
      <c r="F12" s="16" t="s">
        <v>8770</v>
      </c>
      <c r="G12" s="15">
        <f>A1L205C1</f>
        <v>127800</v>
      </c>
      <c r="H12" s="16" t="s">
        <v>8771</v>
      </c>
      <c r="I12" s="21">
        <f>IF(OR(B3L805C1=0,B3L805C2=0),0,1+(B3L805C1/B3L805C2))</f>
        <v>2.0727856025039122</v>
      </c>
      <c r="J12" s="16" t="s">
        <v>8772</v>
      </c>
      <c r="K12" s="15">
        <f>A1L205C5</f>
        <v>168740</v>
      </c>
      <c r="L12" s="16" t="s">
        <v>8773</v>
      </c>
      <c r="M12" s="15">
        <f>A1L205C4</f>
        <v>179691</v>
      </c>
      <c r="N12" s="16" t="s">
        <v>8774</v>
      </c>
      <c r="O12" s="21">
        <f>IF(OR(B3L805C4=0,B3L805C5=0),0,1+(B3L805C4/B3L805C5))</f>
        <v>1.9390564914213844</v>
      </c>
      <c r="P12" s="16" t="s">
        <v>8775</v>
      </c>
      <c r="Q12" s="15">
        <f>A1L205C17</f>
        <v>152921</v>
      </c>
      <c r="R12" s="16" t="s">
        <v>8776</v>
      </c>
      <c r="S12" s="15">
        <f>A1L205C16</f>
        <v>153745.5</v>
      </c>
      <c r="T12" s="16" t="s">
        <v>8777</v>
      </c>
      <c r="U12" s="21">
        <f>IF(OR(B3L805C7=0,B3L805C8=0),0,1+(B3L805C7/B3L805C8))</f>
        <v>1.9946372414151958</v>
      </c>
      <c r="V12" s="16" t="s">
        <v>8778</v>
      </c>
      <c r="W12" s="15">
        <f>A1L205C8</f>
        <v>173596</v>
      </c>
      <c r="X12" s="16" t="s">
        <v>8779</v>
      </c>
      <c r="Y12" s="15">
        <f>A1L205C7</f>
        <v>173271</v>
      </c>
      <c r="Z12" s="16" t="s">
        <v>8780</v>
      </c>
      <c r="AA12" s="21">
        <f>IF(OR(B3L805C10=0,B3L805C11=0),0,1+(B3L805C10/B3L805C11))</f>
        <v>2.0018756745214143</v>
      </c>
      <c r="AB12" s="16" t="s">
        <v>8781</v>
      </c>
      <c r="AC12" s="15">
        <f>A1L205C20</f>
        <v>159812.66666666666</v>
      </c>
      <c r="AD12" s="16" t="s">
        <v>8782</v>
      </c>
      <c r="AE12" s="15">
        <f>A1L205C19</f>
        <v>160254</v>
      </c>
      <c r="AF12" s="16" t="s">
        <v>8783</v>
      </c>
      <c r="AG12" s="21">
        <f>IF(OR(B3L805C13=0,B3L805C14=0),0,1+(B3L805C13/B3L805C14))</f>
        <v>1.9972460385804203</v>
      </c>
      <c r="AH12" s="16" t="s">
        <v>8784</v>
      </c>
      <c r="AI12" s="15">
        <f>A1L205C11</f>
        <v>200892</v>
      </c>
      <c r="AJ12" s="16" t="s">
        <v>8785</v>
      </c>
      <c r="AK12" s="15">
        <f>A1L205C10</f>
        <v>201636</v>
      </c>
      <c r="AL12" s="16" t="s">
        <v>8786</v>
      </c>
      <c r="AM12" s="21">
        <f>IF(OR(B3L805C16=0,B3L805C17=0),0,1+(B3L805C16/B3L805C17))</f>
        <v>1.9963101827054692</v>
      </c>
      <c r="AN12" s="16" t="s">
        <v>8787</v>
      </c>
      <c r="AO12" s="15">
        <f>A1L205C23</f>
        <v>170082.5</v>
      </c>
      <c r="AP12" s="16" t="s">
        <v>8788</v>
      </c>
      <c r="AQ12" s="15">
        <f>A1L205C22</f>
        <v>170599.5</v>
      </c>
      <c r="AR12" s="16" t="s">
        <v>8789</v>
      </c>
      <c r="AS12" s="21">
        <f>IF(OR(B3L805C19=0,B3L805C20=0),0,1+(B3L805C19/B3L805C20))</f>
        <v>1.9969695104616367</v>
      </c>
      <c r="AT12" s="16" t="s">
        <v>8790</v>
      </c>
      <c r="AU12" s="15">
        <f>A1L205C14</f>
        <v>198163</v>
      </c>
      <c r="AV12" s="16" t="s">
        <v>8791</v>
      </c>
      <c r="AW12" s="15">
        <f>A1L205C13</f>
        <v>211224</v>
      </c>
      <c r="AX12" s="16" t="s">
        <v>8792</v>
      </c>
      <c r="AY12" s="21">
        <f>IF(OR(B3L805C22=0,B3L805C23=0),0,1+(B3L805C22/B3L805C23))</f>
        <v>1.9381651706245502</v>
      </c>
      <c r="AZ12" s="16" t="s">
        <v>8793</v>
      </c>
      <c r="BA12" s="15">
        <f>A1L205C26</f>
        <v>175698.6</v>
      </c>
      <c r="BB12" s="16" t="s">
        <v>8794</v>
      </c>
      <c r="BC12" s="15">
        <f>A1L205C25</f>
        <v>178724.4</v>
      </c>
      <c r="BD12" s="16" t="s">
        <v>8795</v>
      </c>
      <c r="BE12" s="21">
        <f>IF(OR(B3L805C25=0,B3L805C26=0),0,1+(B3L805C25/B3L805C26))</f>
        <v>1.9830700228955869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1257073</v>
      </c>
      <c r="F13" s="16" t="s">
        <v>8797</v>
      </c>
      <c r="G13" s="15">
        <f>A1L206C1</f>
        <v>1256933</v>
      </c>
      <c r="H13" s="16" t="s">
        <v>8798</v>
      </c>
      <c r="I13" s="21">
        <f>IF(OR(B3L806C1=0,B3L806C2=0),0,1+(B3L806C1/B3L806C2))</f>
        <v>2.0001113822296017</v>
      </c>
      <c r="J13" s="16" t="s">
        <v>8799</v>
      </c>
      <c r="K13" s="15">
        <f>A1L206C5</f>
        <v>1249971</v>
      </c>
      <c r="L13" s="16" t="s">
        <v>8800</v>
      </c>
      <c r="M13" s="15">
        <f>A1L206C4</f>
        <v>1280285</v>
      </c>
      <c r="N13" s="16" t="s">
        <v>8801</v>
      </c>
      <c r="O13" s="21">
        <f>IF(OR(B3L806C4=0,B3L806C5=0),0,1+(B3L806C4/B3L806C5))</f>
        <v>1.9763224594523876</v>
      </c>
      <c r="P13" s="16" t="s">
        <v>8802</v>
      </c>
      <c r="Q13" s="15">
        <f>A1L206C17</f>
        <v>1253522</v>
      </c>
      <c r="R13" s="16" t="s">
        <v>8803</v>
      </c>
      <c r="S13" s="15">
        <f>A1L206C16</f>
        <v>1268609</v>
      </c>
      <c r="T13" s="16" t="s">
        <v>8804</v>
      </c>
      <c r="U13" s="21">
        <f>IF(OR(B3L806C7=0,B3L806C8=0),0,1+(B3L806C7/B3L806C8))</f>
        <v>1.9881074468177351</v>
      </c>
      <c r="V13" s="16" t="s">
        <v>8805</v>
      </c>
      <c r="W13" s="15">
        <f>A1L206C8</f>
        <v>1126290</v>
      </c>
      <c r="X13" s="16" t="s">
        <v>8806</v>
      </c>
      <c r="Y13" s="15">
        <f>A1L206C7</f>
        <v>1101606</v>
      </c>
      <c r="Z13" s="16" t="s">
        <v>8807</v>
      </c>
      <c r="AA13" s="21">
        <f>IF(OR(B3L806C10=0,B3L806C11=0),0,1+(B3L806C10/B3L806C11))</f>
        <v>2.0224072853633697</v>
      </c>
      <c r="AB13" s="16" t="s">
        <v>8808</v>
      </c>
      <c r="AC13" s="15">
        <f>A1L206C20</f>
        <v>1211111.3333333333</v>
      </c>
      <c r="AD13" s="16" t="s">
        <v>8809</v>
      </c>
      <c r="AE13" s="15">
        <f>A1L206C19</f>
        <v>1212941.3333333333</v>
      </c>
      <c r="AF13" s="16" t="s">
        <v>8810</v>
      </c>
      <c r="AG13" s="21">
        <f>IF(OR(B3L806C13=0,B3L806C14=0),0,1+(B3L806C13/B3L806C14))</f>
        <v>1.9984912708061726</v>
      </c>
      <c r="AH13" s="16" t="s">
        <v>8811</v>
      </c>
      <c r="AI13" s="15">
        <f>A1L206C11</f>
        <v>1194518</v>
      </c>
      <c r="AJ13" s="16" t="s">
        <v>8812</v>
      </c>
      <c r="AK13" s="15">
        <f>A1L206C10</f>
        <v>1184781</v>
      </c>
      <c r="AL13" s="16" t="s">
        <v>8813</v>
      </c>
      <c r="AM13" s="21">
        <f>IF(OR(B3L806C16=0,B3L806C17=0),0,1+(B3L806C16/B3L806C17))</f>
        <v>2.0082183964800246</v>
      </c>
      <c r="AN13" s="16" t="s">
        <v>8814</v>
      </c>
      <c r="AO13" s="15">
        <f>A1L206C23</f>
        <v>1206963</v>
      </c>
      <c r="AP13" s="16" t="s">
        <v>8815</v>
      </c>
      <c r="AQ13" s="15">
        <f>A1L206C22</f>
        <v>1205901.25</v>
      </c>
      <c r="AR13" s="16" t="s">
        <v>8816</v>
      </c>
      <c r="AS13" s="21">
        <f>IF(OR(B3L806C19=0,B3L806C20=0),0,1+(B3L806C19/B3L806C20))</f>
        <v>2.0008804618122751</v>
      </c>
      <c r="AT13" s="16" t="s">
        <v>8817</v>
      </c>
      <c r="AU13" s="15">
        <f>A1L206C14</f>
        <v>1303573</v>
      </c>
      <c r="AV13" s="16" t="s">
        <v>8818</v>
      </c>
      <c r="AW13" s="15">
        <f>A1L206C13</f>
        <v>1316074</v>
      </c>
      <c r="AX13" s="16" t="s">
        <v>8819</v>
      </c>
      <c r="AY13" s="21">
        <f>IF(OR(B3L806C22=0,B3L806C23=0),0,1+(B3L806C22/B3L806C23))</f>
        <v>1.9905012940001854</v>
      </c>
      <c r="AZ13" s="16" t="s">
        <v>8820</v>
      </c>
      <c r="BA13" s="15">
        <f>A1L206C26</f>
        <v>1226285</v>
      </c>
      <c r="BB13" s="16" t="s">
        <v>8821</v>
      </c>
      <c r="BC13" s="15">
        <f>A1L206C25</f>
        <v>1227935.8</v>
      </c>
      <c r="BD13" s="16" t="s">
        <v>8822</v>
      </c>
      <c r="BE13" s="21">
        <f>IF(OR(B3L806C25=0,B3L806C26=0),0,1+(B3L806C25/B3L806C26))</f>
        <v>1.9986556300418963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119981</v>
      </c>
      <c r="F14" s="16" t="s">
        <v>8824</v>
      </c>
      <c r="G14" s="15">
        <f>A1L207C1</f>
        <v>107355</v>
      </c>
      <c r="H14" s="16" t="s">
        <v>8825</v>
      </c>
      <c r="I14" s="21">
        <f>IF(OR(B3L807C1=0,B3L807C2=0),0,1+(B3L807C1/B3L807C2))</f>
        <v>2.1176097992641236</v>
      </c>
      <c r="J14" s="16" t="s">
        <v>8826</v>
      </c>
      <c r="K14" s="15">
        <f>A1L207C5</f>
        <v>215452</v>
      </c>
      <c r="L14" s="16" t="s">
        <v>8827</v>
      </c>
      <c r="M14" s="15">
        <f>A1L207C4</f>
        <v>196760</v>
      </c>
      <c r="N14" s="16" t="s">
        <v>8828</v>
      </c>
      <c r="O14" s="21">
        <f>IF(OR(B3L807C4=0,B3L807C5=0),0,1+(B3L807C4/B3L807C5))</f>
        <v>2.0949989835332383</v>
      </c>
      <c r="P14" s="16" t="s">
        <v>8829</v>
      </c>
      <c r="Q14" s="15">
        <f>A1L207C17</f>
        <v>167716.5</v>
      </c>
      <c r="R14" s="16" t="s">
        <v>8830</v>
      </c>
      <c r="S14" s="15">
        <f>A1L207C16</f>
        <v>152057.5</v>
      </c>
      <c r="T14" s="16" t="s">
        <v>8831</v>
      </c>
      <c r="U14" s="21">
        <f>IF(OR(B3L807C7=0,B3L807C8=0),0,1+(B3L807C7/B3L807C8))</f>
        <v>2.1029807802969271</v>
      </c>
      <c r="V14" s="16" t="s">
        <v>8832</v>
      </c>
      <c r="W14" s="15">
        <f>A1L207C8</f>
        <v>259697</v>
      </c>
      <c r="X14" s="16" t="s">
        <v>8833</v>
      </c>
      <c r="Y14" s="15">
        <f>A1L207C7</f>
        <v>236099</v>
      </c>
      <c r="Z14" s="16" t="s">
        <v>8834</v>
      </c>
      <c r="AA14" s="21">
        <f>IF(OR(B3L807C10=0,B3L807C11=0),0,1+(B3L807C10/B3L807C11))</f>
        <v>2.0999495974146436</v>
      </c>
      <c r="AB14" s="16" t="s">
        <v>8835</v>
      </c>
      <c r="AC14" s="15">
        <f>A1L207C20</f>
        <v>198376.66666666666</v>
      </c>
      <c r="AD14" s="16" t="s">
        <v>8836</v>
      </c>
      <c r="AE14" s="15">
        <f>A1L207C19</f>
        <v>180071.33333333334</v>
      </c>
      <c r="AF14" s="16" t="s">
        <v>8837</v>
      </c>
      <c r="AG14" s="21">
        <f>IF(OR(B3L807C13=0,B3L807C14=0),0,1+(B3L807C13/B3L807C14))</f>
        <v>2.1016560103958799</v>
      </c>
      <c r="AH14" s="16" t="s">
        <v>8838</v>
      </c>
      <c r="AI14" s="15">
        <f>A1L207C11</f>
        <v>293671</v>
      </c>
      <c r="AJ14" s="16" t="s">
        <v>8839</v>
      </c>
      <c r="AK14" s="15">
        <f>A1L207C10</f>
        <v>268431</v>
      </c>
      <c r="AL14" s="16" t="s">
        <v>8840</v>
      </c>
      <c r="AM14" s="21">
        <f>IF(OR(B3L807C16=0,B3L807C17=0),0,1+(B3L807C16/B3L807C17))</f>
        <v>2.0940278879861118</v>
      </c>
      <c r="AN14" s="16" t="s">
        <v>8841</v>
      </c>
      <c r="AO14" s="15">
        <f>A1L207C23</f>
        <v>222200.25</v>
      </c>
      <c r="AP14" s="16" t="s">
        <v>8842</v>
      </c>
      <c r="AQ14" s="15">
        <f>A1L207C22</f>
        <v>202161.25</v>
      </c>
      <c r="AR14" s="16" t="s">
        <v>8843</v>
      </c>
      <c r="AS14" s="21">
        <f>IF(OR(B3L807C19=0,B3L807C20=0),0,1+(B3L807C19/B3L807C20))</f>
        <v>2.0991238429718848</v>
      </c>
      <c r="AT14" s="16" t="s">
        <v>8844</v>
      </c>
      <c r="AU14" s="15">
        <f>A1L207C14</f>
        <v>278198</v>
      </c>
      <c r="AV14" s="16" t="s">
        <v>8845</v>
      </c>
      <c r="AW14" s="15">
        <f>A1L207C13</f>
        <v>256388</v>
      </c>
      <c r="AX14" s="16" t="s">
        <v>8846</v>
      </c>
      <c r="AY14" s="21">
        <f>IF(OR(B3L807C22=0,B3L807C23=0),0,1+(B3L807C22/B3L807C23))</f>
        <v>2.0850663837621104</v>
      </c>
      <c r="AZ14" s="16" t="s">
        <v>8847</v>
      </c>
      <c r="BA14" s="15">
        <f>A1L207C26</f>
        <v>233399.8</v>
      </c>
      <c r="BB14" s="16" t="s">
        <v>8848</v>
      </c>
      <c r="BC14" s="15">
        <f>A1L207C25</f>
        <v>213006.6</v>
      </c>
      <c r="BD14" s="16" t="s">
        <v>8849</v>
      </c>
      <c r="BE14" s="21">
        <f>IF(OR(B3L807C25=0,B3L807C26=0),0,1+(B3L807C25/B3L807C26))</f>
        <v>2.0957397564206932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220489</v>
      </c>
      <c r="F15" s="16" t="s">
        <v>8851</v>
      </c>
      <c r="G15" s="15">
        <f>A1L208C1</f>
        <v>219740</v>
      </c>
      <c r="H15" s="16" t="s">
        <v>8852</v>
      </c>
      <c r="I15" s="21">
        <f>IF(OR(B3L808C1=0,B3L808C2=0),0,1+(B3L808C1/B3L808C2))</f>
        <v>2.0034085737689997</v>
      </c>
      <c r="J15" s="16" t="s">
        <v>8853</v>
      </c>
      <c r="K15" s="15">
        <f>A1L208C5</f>
        <v>263540</v>
      </c>
      <c r="L15" s="16" t="s">
        <v>8854</v>
      </c>
      <c r="M15" s="15">
        <f>A1L208C4</f>
        <v>266056</v>
      </c>
      <c r="N15" s="16" t="s">
        <v>8855</v>
      </c>
      <c r="O15" s="21">
        <f>IF(OR(B3L808C4=0,B3L808C5=0),0,1+(B3L808C4/B3L808C5))</f>
        <v>1.9905433442583518</v>
      </c>
      <c r="P15" s="16" t="s">
        <v>8856</v>
      </c>
      <c r="Q15" s="15">
        <f>A1L208C17</f>
        <v>242014.5</v>
      </c>
      <c r="R15" s="16" t="s">
        <v>8857</v>
      </c>
      <c r="S15" s="15">
        <f>A1L208C16</f>
        <v>242898</v>
      </c>
      <c r="T15" s="16" t="s">
        <v>8858</v>
      </c>
      <c r="U15" s="21">
        <f>IF(OR(B3L808C7=0,B3L808C8=0),0,1+(B3L808C7/B3L808C8))</f>
        <v>1.9963626707506856</v>
      </c>
      <c r="V15" s="16" t="s">
        <v>8859</v>
      </c>
      <c r="W15" s="15">
        <f>A1L208C8</f>
        <v>246251</v>
      </c>
      <c r="X15" s="16" t="s">
        <v>8860</v>
      </c>
      <c r="Y15" s="15">
        <f>A1L208C7</f>
        <v>239546</v>
      </c>
      <c r="Z15" s="16" t="s">
        <v>8861</v>
      </c>
      <c r="AA15" s="21">
        <f>IF(OR(B3L808C10=0,B3L808C11=0),0,1+(B3L808C10/B3L808C11))</f>
        <v>2.0279904485985991</v>
      </c>
      <c r="AB15" s="16" t="s">
        <v>8862</v>
      </c>
      <c r="AC15" s="15">
        <f>A1L208C20</f>
        <v>243426.66666666666</v>
      </c>
      <c r="AD15" s="16" t="s">
        <v>8863</v>
      </c>
      <c r="AE15" s="15">
        <f>A1L208C19</f>
        <v>241780.66666666666</v>
      </c>
      <c r="AF15" s="16" t="s">
        <v>8864</v>
      </c>
      <c r="AG15" s="21">
        <f>IF(OR(B3L808C13=0,B3L808C14=0),0,1+(B3L808C13/B3L808C14))</f>
        <v>2.0068078230682906</v>
      </c>
      <c r="AH15" s="16" t="s">
        <v>8865</v>
      </c>
      <c r="AI15" s="15">
        <f>A1L208C11</f>
        <v>257279</v>
      </c>
      <c r="AJ15" s="16" t="s">
        <v>8866</v>
      </c>
      <c r="AK15" s="15">
        <f>A1L208C10</f>
        <v>235304</v>
      </c>
      <c r="AL15" s="16" t="s">
        <v>8867</v>
      </c>
      <c r="AM15" s="21">
        <f>IF(OR(B3L808C16=0,B3L808C17=0),0,1+(B3L808C16/B3L808C17))</f>
        <v>2.0933898276272398</v>
      </c>
      <c r="AN15" s="16" t="s">
        <v>8868</v>
      </c>
      <c r="AO15" s="15">
        <f>A1L208C23</f>
        <v>246889.75</v>
      </c>
      <c r="AP15" s="16" t="s">
        <v>8869</v>
      </c>
      <c r="AQ15" s="15">
        <f>A1L208C22</f>
        <v>240161.5</v>
      </c>
      <c r="AR15" s="16" t="s">
        <v>8870</v>
      </c>
      <c r="AS15" s="21">
        <f>IF(OR(B3L808C19=0,B3L808C20=0),0,1+(B3L808C19/B3L808C20))</f>
        <v>2.0280155228877232</v>
      </c>
      <c r="AT15" s="16" t="s">
        <v>8871</v>
      </c>
      <c r="AU15" s="15">
        <f>A1L208C14</f>
        <v>259670</v>
      </c>
      <c r="AV15" s="16" t="s">
        <v>8872</v>
      </c>
      <c r="AW15" s="15">
        <f>A1L208C13</f>
        <v>248143</v>
      </c>
      <c r="AX15" s="16" t="s">
        <v>8873</v>
      </c>
      <c r="AY15" s="21">
        <f>IF(OR(B3L808C22=0,B3L808C23=0),0,1+(B3L808C22/B3L808C23))</f>
        <v>2.046453053279762</v>
      </c>
      <c r="AZ15" s="16" t="s">
        <v>8874</v>
      </c>
      <c r="BA15" s="15">
        <f>A1L208C26</f>
        <v>249445.8</v>
      </c>
      <c r="BB15" s="16" t="s">
        <v>8875</v>
      </c>
      <c r="BC15" s="15">
        <f>A1L208C25</f>
        <v>241757.8</v>
      </c>
      <c r="BD15" s="16" t="s">
        <v>8876</v>
      </c>
      <c r="BE15" s="21">
        <f>IF(OR(B3L808C25=0,B3L808C26=0),0,1+(B3L808C25/B3L808C26))</f>
        <v>2.031800421744407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74557</v>
      </c>
      <c r="F16" s="16" t="s">
        <v>8878</v>
      </c>
      <c r="G16" s="15">
        <f>A1L209C1</f>
        <v>87058</v>
      </c>
      <c r="H16" s="16" t="s">
        <v>8879</v>
      </c>
      <c r="I16" s="21">
        <f>IF(OR(B3L809C1=0,B3L809C2=0),0,1+(B3L809C1/B3L809C2))</f>
        <v>1.8564060741115118</v>
      </c>
      <c r="J16" s="16" t="s">
        <v>8880</v>
      </c>
      <c r="K16" s="15">
        <f>A1L209C5</f>
        <v>75390</v>
      </c>
      <c r="L16" s="16" t="s">
        <v>8881</v>
      </c>
      <c r="M16" s="15">
        <f>A1L209C4</f>
        <v>97879</v>
      </c>
      <c r="N16" s="16" t="s">
        <v>8882</v>
      </c>
      <c r="O16" s="21">
        <f>IF(OR(B3L809C4=0,B3L809C5=0),0,1+(B3L809C4/B3L809C5))</f>
        <v>1.7702367208492118</v>
      </c>
      <c r="P16" s="16" t="s">
        <v>8883</v>
      </c>
      <c r="Q16" s="15">
        <f>A1L209C17</f>
        <v>74973.5</v>
      </c>
      <c r="R16" s="16" t="s">
        <v>8884</v>
      </c>
      <c r="S16" s="15">
        <f>A1L209C16</f>
        <v>92468.5</v>
      </c>
      <c r="T16" s="16" t="s">
        <v>8885</v>
      </c>
      <c r="U16" s="21">
        <f>IF(OR(B3L809C7=0,B3L809C8=0),0,1+(B3L809C7/B3L809C8))</f>
        <v>1.8108004347426421</v>
      </c>
      <c r="V16" s="16" t="s">
        <v>8886</v>
      </c>
      <c r="W16" s="15">
        <f>A1L209C8</f>
        <v>75133</v>
      </c>
      <c r="X16" s="16" t="s">
        <v>8887</v>
      </c>
      <c r="Y16" s="15">
        <f>A1L209C7</f>
        <v>100679</v>
      </c>
      <c r="Z16" s="16" t="s">
        <v>8888</v>
      </c>
      <c r="AA16" s="21">
        <f>IF(OR(B3L809C10=0,B3L809C11=0),0,1+(B3L809C10/B3L809C11))</f>
        <v>1.746262875078219</v>
      </c>
      <c r="AB16" s="16" t="s">
        <v>8889</v>
      </c>
      <c r="AC16" s="15">
        <f>A1L209C20</f>
        <v>75026.666666666672</v>
      </c>
      <c r="AD16" s="16" t="s">
        <v>8890</v>
      </c>
      <c r="AE16" s="15">
        <f>A1L209C19</f>
        <v>95205.333333333328</v>
      </c>
      <c r="AF16" s="16" t="s">
        <v>8891</v>
      </c>
      <c r="AG16" s="21">
        <f>IF(OR(B3L809C13=0,B3L809C14=0),0,1+(B3L809C13/B3L809C14))</f>
        <v>1.7880510895748138</v>
      </c>
      <c r="AH16" s="16" t="s">
        <v>8892</v>
      </c>
      <c r="AI16" s="15">
        <f>A1L209C11</f>
        <v>83116</v>
      </c>
      <c r="AJ16" s="16" t="s">
        <v>8893</v>
      </c>
      <c r="AK16" s="15">
        <f>A1L209C10</f>
        <v>112702</v>
      </c>
      <c r="AL16" s="16" t="s">
        <v>8894</v>
      </c>
      <c r="AM16" s="21">
        <f>IF(OR(B3L809C16=0,B3L809C17=0),0,1+(B3L809C16/B3L809C17))</f>
        <v>1.7374846941491722</v>
      </c>
      <c r="AN16" s="16" t="s">
        <v>8895</v>
      </c>
      <c r="AO16" s="15">
        <f>A1L209C23</f>
        <v>77049</v>
      </c>
      <c r="AP16" s="16" t="s">
        <v>8896</v>
      </c>
      <c r="AQ16" s="15">
        <f>A1L209C22</f>
        <v>99579.5</v>
      </c>
      <c r="AR16" s="16" t="s">
        <v>8897</v>
      </c>
      <c r="AS16" s="21">
        <f>IF(OR(B3L809C19=0,B3L809C20=0),0,1+(B3L809C19/B3L809C20))</f>
        <v>1.7737435918035338</v>
      </c>
      <c r="AT16" s="16" t="s">
        <v>8898</v>
      </c>
      <c r="AU16" s="15">
        <f>A1L209C14</f>
        <v>72542</v>
      </c>
      <c r="AV16" s="16" t="s">
        <v>8899</v>
      </c>
      <c r="AW16" s="15">
        <f>A1L209C13</f>
        <v>113117</v>
      </c>
      <c r="AX16" s="16" t="s">
        <v>8900</v>
      </c>
      <c r="AY16" s="21">
        <f>IF(OR(B3L809C22=0,B3L809C23=0),0,1+(B3L809C22/B3L809C23))</f>
        <v>1.641300600263444</v>
      </c>
      <c r="AZ16" s="16" t="s">
        <v>8901</v>
      </c>
      <c r="BA16" s="15">
        <f>A1L209C26</f>
        <v>76147.600000000006</v>
      </c>
      <c r="BB16" s="16" t="s">
        <v>8902</v>
      </c>
      <c r="BC16" s="15">
        <f>A1L209C25</f>
        <v>102287</v>
      </c>
      <c r="BD16" s="16" t="s">
        <v>8903</v>
      </c>
      <c r="BE16" s="21">
        <f>IF(OR(B3L809C25=0,B3L809C26=0),0,1+(B3L809C25/B3L809C26))</f>
        <v>1.7444504189193153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43417</v>
      </c>
      <c r="F17" s="16" t="s">
        <v>8905</v>
      </c>
      <c r="G17" s="15">
        <f>A1L210C1</f>
        <v>49366</v>
      </c>
      <c r="H17" s="16" t="s">
        <v>8906</v>
      </c>
      <c r="I17" s="21">
        <f>IF(OR(B3L810C1=0,B3L810C2=0),0,1+(B3L810C1/B3L810C2))</f>
        <v>1.8794919580277925</v>
      </c>
      <c r="J17" s="16" t="s">
        <v>8907</v>
      </c>
      <c r="K17" s="15">
        <f>A1L210C5</f>
        <v>41817</v>
      </c>
      <c r="L17" s="16" t="s">
        <v>8908</v>
      </c>
      <c r="M17" s="15">
        <f>A1L210C4</f>
        <v>48774</v>
      </c>
      <c r="N17" s="16" t="s">
        <v>8909</v>
      </c>
      <c r="O17" s="21">
        <f>IF(OR(B3L810C4=0,B3L810C5=0),0,1+(B3L810C4/B3L810C5))</f>
        <v>1.8573625292163858</v>
      </c>
      <c r="P17" s="16" t="s">
        <v>8910</v>
      </c>
      <c r="Q17" s="15">
        <f>A1L210C17</f>
        <v>42617</v>
      </c>
      <c r="R17" s="16" t="s">
        <v>8911</v>
      </c>
      <c r="S17" s="15">
        <f>A1L210C16</f>
        <v>49070</v>
      </c>
      <c r="T17" s="16" t="s">
        <v>8912</v>
      </c>
      <c r="U17" s="21">
        <f>IF(OR(B3L810C7=0,B3L810C8=0),0,1+(B3L810C7/B3L810C8))</f>
        <v>1.8684939881801508</v>
      </c>
      <c r="V17" s="16" t="s">
        <v>8913</v>
      </c>
      <c r="W17" s="15">
        <f>A1L210C8</f>
        <v>42977</v>
      </c>
      <c r="X17" s="16" t="s">
        <v>8914</v>
      </c>
      <c r="Y17" s="15">
        <f>A1L210C7</f>
        <v>50646</v>
      </c>
      <c r="Z17" s="16" t="s">
        <v>8915</v>
      </c>
      <c r="AA17" s="21">
        <f>IF(OR(B3L810C10=0,B3L810C11=0),0,1+(B3L810C10/B3L810C11))</f>
        <v>1.8485763930024088</v>
      </c>
      <c r="AB17" s="16" t="s">
        <v>8916</v>
      </c>
      <c r="AC17" s="15">
        <f>A1L210C20</f>
        <v>42737</v>
      </c>
      <c r="AD17" s="16" t="s">
        <v>8917</v>
      </c>
      <c r="AE17" s="15">
        <f>A1L210C19</f>
        <v>49595.333333333336</v>
      </c>
      <c r="AF17" s="16" t="s">
        <v>8918</v>
      </c>
      <c r="AG17" s="21">
        <f>IF(OR(B3L810C13=0,B3L810C14=0),0,1+(B3L810C13/B3L810C14))</f>
        <v>1.8617141397712151</v>
      </c>
      <c r="AH17" s="16" t="s">
        <v>8919</v>
      </c>
      <c r="AI17" s="15">
        <f>A1L210C11</f>
        <v>49132</v>
      </c>
      <c r="AJ17" s="16" t="s">
        <v>8920</v>
      </c>
      <c r="AK17" s="15">
        <f>A1L210C10</f>
        <v>53484</v>
      </c>
      <c r="AL17" s="16" t="s">
        <v>8921</v>
      </c>
      <c r="AM17" s="21">
        <f>IF(OR(B3L810C16=0,B3L810C17=0),0,1+(B3L810C16/B3L810C17))</f>
        <v>1.9186298706155112</v>
      </c>
      <c r="AN17" s="16" t="s">
        <v>8922</v>
      </c>
      <c r="AO17" s="15">
        <f>A1L210C23</f>
        <v>44335.75</v>
      </c>
      <c r="AP17" s="16" t="s">
        <v>8923</v>
      </c>
      <c r="AQ17" s="15">
        <f>A1L210C22</f>
        <v>50567.5</v>
      </c>
      <c r="AR17" s="16" t="s">
        <v>8924</v>
      </c>
      <c r="AS17" s="21">
        <f>IF(OR(B3L810C19=0,B3L810C20=0),0,1+(B3L810C19/B3L810C20))</f>
        <v>1.8767637316458199</v>
      </c>
      <c r="AT17" s="16" t="s">
        <v>8925</v>
      </c>
      <c r="AU17" s="15">
        <f>A1L210C14</f>
        <v>52427</v>
      </c>
      <c r="AV17" s="16" t="s">
        <v>8926</v>
      </c>
      <c r="AW17" s="15">
        <f>A1L210C13</f>
        <v>59432</v>
      </c>
      <c r="AX17" s="16" t="s">
        <v>8927</v>
      </c>
      <c r="AY17" s="21">
        <f>IF(OR(B3L810C22=0,B3L810C23=0),0,1+(B3L810C22/B3L810C23))</f>
        <v>1.882134203795935</v>
      </c>
      <c r="AZ17" s="16" t="s">
        <v>8928</v>
      </c>
      <c r="BA17" s="15">
        <f>A1L210C26</f>
        <v>45954</v>
      </c>
      <c r="BB17" s="16" t="s">
        <v>8929</v>
      </c>
      <c r="BC17" s="15">
        <f>A1L210C25</f>
        <v>52340.4</v>
      </c>
      <c r="BD17" s="16" t="s">
        <v>8930</v>
      </c>
      <c r="BE17" s="21">
        <f>IF(OR(B3L810C25=0,B3L810C26=0),0,1+(B3L810C25/B3L810C26))</f>
        <v>1.8779833551138316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96940</v>
      </c>
      <c r="F18" s="16" t="s">
        <v>8932</v>
      </c>
      <c r="G18" s="15">
        <f>A1L211C1</f>
        <v>905505</v>
      </c>
      <c r="H18" s="16" t="s">
        <v>8933</v>
      </c>
      <c r="I18" s="21">
        <f>IF(OR(B3L811C1=0,B3L811C2=0),0,1+(B3L811C1/B3L811C2))</f>
        <v>1.1070562835103064</v>
      </c>
      <c r="J18" s="16" t="s">
        <v>8934</v>
      </c>
      <c r="K18" s="15">
        <f>A1L211C5</f>
        <v>70400</v>
      </c>
      <c r="L18" s="16" t="s">
        <v>8935</v>
      </c>
      <c r="M18" s="15">
        <f>A1L211C4</f>
        <v>932985</v>
      </c>
      <c r="N18" s="16" t="s">
        <v>8936</v>
      </c>
      <c r="O18" s="21">
        <f>IF(OR(B3L811C4=0,B3L811C5=0),0,1+(B3L811C4/B3L811C5))</f>
        <v>1.0754567329592652</v>
      </c>
      <c r="P18" s="16" t="s">
        <v>8937</v>
      </c>
      <c r="Q18" s="15">
        <f>A1L211C17</f>
        <v>83670</v>
      </c>
      <c r="R18" s="16" t="s">
        <v>8938</v>
      </c>
      <c r="S18" s="15">
        <f>A1L211C16</f>
        <v>919245</v>
      </c>
      <c r="T18" s="16" t="s">
        <v>8939</v>
      </c>
      <c r="U18" s="21">
        <f>IF(OR(B3L811C7=0,B3L811C8=0),0,1+(B3L811C7/B3L811C8))</f>
        <v>1.0910203482205505</v>
      </c>
      <c r="V18" s="16" t="s">
        <v>8940</v>
      </c>
      <c r="W18" s="15">
        <f>A1L211C8</f>
        <v>81704</v>
      </c>
      <c r="X18" s="16" t="s">
        <v>8941</v>
      </c>
      <c r="Y18" s="15">
        <f>A1L211C7</f>
        <v>1004699</v>
      </c>
      <c r="Z18" s="16" t="s">
        <v>8942</v>
      </c>
      <c r="AA18" s="21">
        <f>IF(OR(B3L811C10=0,B3L811C11=0),0,1+(B3L811C10/B3L811C11))</f>
        <v>1.0813218685397319</v>
      </c>
      <c r="AB18" s="16" t="s">
        <v>8943</v>
      </c>
      <c r="AC18" s="15">
        <f>A1L211C20</f>
        <v>83014.666666666672</v>
      </c>
      <c r="AD18" s="16" t="s">
        <v>8944</v>
      </c>
      <c r="AE18" s="15">
        <f>A1L211C19</f>
        <v>947729.66666666663</v>
      </c>
      <c r="AF18" s="16" t="s">
        <v>8945</v>
      </c>
      <c r="AG18" s="21">
        <f>IF(OR(B3L811C13=0,B3L811C14=0),0,1+(B3L811C13/B3L811C14))</f>
        <v>1.087593192010802</v>
      </c>
      <c r="AH18" s="16" t="s">
        <v>8946</v>
      </c>
      <c r="AI18" s="15">
        <f>A1L211C11</f>
        <v>115503</v>
      </c>
      <c r="AJ18" s="16" t="s">
        <v>8947</v>
      </c>
      <c r="AK18" s="15">
        <f>A1L211C10</f>
        <v>1605076</v>
      </c>
      <c r="AL18" s="16" t="s">
        <v>8948</v>
      </c>
      <c r="AM18" s="21">
        <f>IF(OR(B3L811C16=0,B3L811C17=0),0,1+(B3L811C16/B3L811C17))</f>
        <v>1.071961078478527</v>
      </c>
      <c r="AN18" s="16" t="s">
        <v>8949</v>
      </c>
      <c r="AO18" s="15">
        <f>A1L211C23</f>
        <v>91136.75</v>
      </c>
      <c r="AP18" s="16" t="s">
        <v>8950</v>
      </c>
      <c r="AQ18" s="15">
        <f>A1L211C22</f>
        <v>1112066.25</v>
      </c>
      <c r="AR18" s="16" t="s">
        <v>8951</v>
      </c>
      <c r="AS18" s="21">
        <f>IF(OR(B3L811C19=0,B3L811C20=0),0,1+(B3L811C19/B3L811C20))</f>
        <v>1.0819526264734678</v>
      </c>
      <c r="AT18" s="16" t="s">
        <v>8952</v>
      </c>
      <c r="AU18" s="15">
        <f>A1L211C14</f>
        <v>114338</v>
      </c>
      <c r="AV18" s="16" t="s">
        <v>8953</v>
      </c>
      <c r="AW18" s="15">
        <f>A1L211C13</f>
        <v>1597367</v>
      </c>
      <c r="AX18" s="16" t="s">
        <v>8954</v>
      </c>
      <c r="AY18" s="21">
        <f>IF(OR(B3L811C22=0,B3L811C23=0),0,1+(B3L811C22/B3L811C23))</f>
        <v>1.0715790422614215</v>
      </c>
      <c r="AZ18" s="16" t="s">
        <v>8955</v>
      </c>
      <c r="BA18" s="15">
        <f>A1L211C26</f>
        <v>95777</v>
      </c>
      <c r="BB18" s="16" t="s">
        <v>8956</v>
      </c>
      <c r="BC18" s="15">
        <f>A1L211C25</f>
        <v>1209126.3999999999</v>
      </c>
      <c r="BD18" s="16" t="s">
        <v>8957</v>
      </c>
      <c r="BE18" s="21">
        <f>IF(OR(B3L811C25=0,B3L811C26=0),0,1+(B3L811C25/B3L811C26))</f>
        <v>1.0792117350179435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53330</v>
      </c>
      <c r="F19" s="16" t="s">
        <v>8959</v>
      </c>
      <c r="G19" s="15">
        <f>A1L212C1</f>
        <v>133879</v>
      </c>
      <c r="H19" s="16" t="s">
        <v>8960</v>
      </c>
      <c r="I19" s="21">
        <f>IF(OR(B3L812C1=0,B3L812C2=0),0,1+(B3L812C1/B3L812C2))</f>
        <v>1.3983447740123545</v>
      </c>
      <c r="J19" s="16" t="s">
        <v>8961</v>
      </c>
      <c r="K19" s="15">
        <f>A1L212C5</f>
        <v>54063</v>
      </c>
      <c r="L19" s="16" t="s">
        <v>8962</v>
      </c>
      <c r="M19" s="15">
        <f>A1L212C4</f>
        <v>138694</v>
      </c>
      <c r="N19" s="16" t="s">
        <v>8963</v>
      </c>
      <c r="O19" s="21">
        <f>IF(OR(B3L812C4=0,B3L812C5=0),0,1+(B3L812C4/B3L812C5))</f>
        <v>1.3898005681572383</v>
      </c>
      <c r="P19" s="16" t="s">
        <v>8964</v>
      </c>
      <c r="Q19" s="15">
        <f>A1L212C17</f>
        <v>53696.5</v>
      </c>
      <c r="R19" s="16" t="s">
        <v>8965</v>
      </c>
      <c r="S19" s="15">
        <f>A1L212C16</f>
        <v>136286.5</v>
      </c>
      <c r="T19" s="16" t="s">
        <v>8966</v>
      </c>
      <c r="U19" s="21">
        <f>IF(OR(B3L812C7=0,B3L812C8=0),0,1+(B3L812C7/B3L812C8))</f>
        <v>1.3939972044186328</v>
      </c>
      <c r="V19" s="16" t="s">
        <v>8967</v>
      </c>
      <c r="W19" s="15">
        <f>A1L212C8</f>
        <v>57411</v>
      </c>
      <c r="X19" s="16" t="s">
        <v>8968</v>
      </c>
      <c r="Y19" s="15">
        <f>A1L212C7</f>
        <v>153219</v>
      </c>
      <c r="Z19" s="16" t="s">
        <v>8969</v>
      </c>
      <c r="AA19" s="21">
        <f>IF(OR(B3L812C10=0,B3L812C11=0),0,1+(B3L812C10/B3L812C11))</f>
        <v>1.3746989603117106</v>
      </c>
      <c r="AB19" s="16" t="s">
        <v>8970</v>
      </c>
      <c r="AC19" s="15">
        <f>A1L212C20</f>
        <v>54934.666666666664</v>
      </c>
      <c r="AD19" s="16" t="s">
        <v>8971</v>
      </c>
      <c r="AE19" s="15">
        <f>A1L212C19</f>
        <v>141930.66666666666</v>
      </c>
      <c r="AF19" s="16" t="s">
        <v>8972</v>
      </c>
      <c r="AG19" s="21">
        <f>IF(OR(B3L812C13=0,B3L812C14=0),0,1+(B3L812C13/B3L812C14))</f>
        <v>1.3870528333082821</v>
      </c>
      <c r="AH19" s="16" t="s">
        <v>8973</v>
      </c>
      <c r="AI19" s="15">
        <f>A1L212C11</f>
        <v>41574</v>
      </c>
      <c r="AJ19" s="16" t="s">
        <v>8974</v>
      </c>
      <c r="AK19" s="15">
        <f>A1L212C10</f>
        <v>110487</v>
      </c>
      <c r="AL19" s="16" t="s">
        <v>8975</v>
      </c>
      <c r="AM19" s="21">
        <f>IF(OR(B3L812C16=0,B3L812C17=0),0,1+(B3L812C16/B3L812C17))</f>
        <v>1.3762795623014472</v>
      </c>
      <c r="AN19" s="16" t="s">
        <v>8976</v>
      </c>
      <c r="AO19" s="15">
        <f>A1L212C23</f>
        <v>51594.5</v>
      </c>
      <c r="AP19" s="16" t="s">
        <v>8977</v>
      </c>
      <c r="AQ19" s="15">
        <f>A1L212C22</f>
        <v>134069.75</v>
      </c>
      <c r="AR19" s="16" t="s">
        <v>8978</v>
      </c>
      <c r="AS19" s="21">
        <f>IF(OR(B3L812C19=0,B3L812C20=0),0,1+(B3L812C19/B3L812C20))</f>
        <v>1.384833267758014</v>
      </c>
      <c r="AT19" s="16" t="s">
        <v>8979</v>
      </c>
      <c r="AU19" s="15">
        <f>A1L212C14</f>
        <v>32051</v>
      </c>
      <c r="AV19" s="16" t="s">
        <v>8980</v>
      </c>
      <c r="AW19" s="15">
        <f>A1L212C13</f>
        <v>91410</v>
      </c>
      <c r="AX19" s="16" t="s">
        <v>8981</v>
      </c>
      <c r="AY19" s="21">
        <f>IF(OR(B3L812C22=0,B3L812C23=0),0,1+(B3L812C22/B3L812C23))</f>
        <v>1.3506290340225358</v>
      </c>
      <c r="AZ19" s="16" t="s">
        <v>8982</v>
      </c>
      <c r="BA19" s="15">
        <f>A1L212C26</f>
        <v>47685.8</v>
      </c>
      <c r="BB19" s="16" t="s">
        <v>8983</v>
      </c>
      <c r="BC19" s="15">
        <f>A1L212C25</f>
        <v>125537.8</v>
      </c>
      <c r="BD19" s="16" t="s">
        <v>8984</v>
      </c>
      <c r="BE19" s="21">
        <f>IF(OR(B3L812C25=0,B3L812C26=0),0,1+(B3L812C25/B3L812C26))</f>
        <v>1.3798521242207527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1110</v>
      </c>
      <c r="F20" s="16" t="s">
        <v>8986</v>
      </c>
      <c r="G20" s="15">
        <f>A1L213C1</f>
        <v>1051</v>
      </c>
      <c r="H20" s="16" t="s">
        <v>8987</v>
      </c>
      <c r="I20" s="21">
        <f>IF(OR(B3L813C1=0,B3L813C2=0),0,1+(B3L813C1/B3L813C2))</f>
        <v>2.056137012369172</v>
      </c>
      <c r="J20" s="16" t="s">
        <v>8988</v>
      </c>
      <c r="K20" s="15">
        <f>A1L213C5</f>
        <v>1172</v>
      </c>
      <c r="L20" s="16" t="s">
        <v>8989</v>
      </c>
      <c r="M20" s="15">
        <f>A1L213C4</f>
        <v>806</v>
      </c>
      <c r="N20" s="16" t="s">
        <v>8990</v>
      </c>
      <c r="O20" s="21">
        <f>IF(OR(B3L813C4=0,B3L813C5=0),0,1+(B3L813C4/B3L813C5))</f>
        <v>2.45409429280397</v>
      </c>
      <c r="P20" s="16" t="s">
        <v>8991</v>
      </c>
      <c r="Q20" s="15">
        <f>A1L213C17</f>
        <v>1141</v>
      </c>
      <c r="R20" s="16" t="s">
        <v>8992</v>
      </c>
      <c r="S20" s="21">
        <f>A1L213C16</f>
        <v>928.5</v>
      </c>
      <c r="T20" s="16" t="s">
        <v>8993</v>
      </c>
      <c r="U20" s="21">
        <f>IF(OR(B3L813C7=0,B3L813C8=0),0,1+(B3L813C7/B3L813C8))</f>
        <v>2.2288637587506734</v>
      </c>
      <c r="V20" s="16" t="s">
        <v>8994</v>
      </c>
      <c r="W20" s="15">
        <f>A1L213C8</f>
        <v>1247</v>
      </c>
      <c r="X20" s="16" t="s">
        <v>8995</v>
      </c>
      <c r="Y20" s="15">
        <f>A1L213C7</f>
        <v>793</v>
      </c>
      <c r="Z20" s="16" t="s">
        <v>8996</v>
      </c>
      <c r="AA20" s="21">
        <f>IF(OR(B3L813C10=0,B3L813C11=0),0,1+(B3L813C10/B3L813C11))</f>
        <v>2.5725094577553591</v>
      </c>
      <c r="AB20" s="16" t="s">
        <v>8997</v>
      </c>
      <c r="AC20" s="15">
        <f>A1L213C20</f>
        <v>1176.3333333333333</v>
      </c>
      <c r="AD20" s="16" t="s">
        <v>8998</v>
      </c>
      <c r="AE20" s="21">
        <f>A1L213C19</f>
        <v>883.33333333333337</v>
      </c>
      <c r="AF20" s="16" t="s">
        <v>8999</v>
      </c>
      <c r="AG20" s="21">
        <f>IF(OR(B3L813C13=0,B3L813C14=0),0,1+(B3L813C13/B3L813C14))</f>
        <v>2.3316981132075467</v>
      </c>
      <c r="AH20" s="16" t="s">
        <v>9000</v>
      </c>
      <c r="AI20" s="15">
        <f>A1L213C11</f>
        <v>1285</v>
      </c>
      <c r="AJ20" s="16" t="s">
        <v>9001</v>
      </c>
      <c r="AK20" s="15">
        <f>A1L213C10</f>
        <v>679</v>
      </c>
      <c r="AL20" s="16" t="s">
        <v>9002</v>
      </c>
      <c r="AM20" s="21">
        <f>IF(OR(B3L813C16=0,B3L813C17=0),0,1+(B3L813C16/B3L813C17))</f>
        <v>2.8924889543446244</v>
      </c>
      <c r="AN20" s="16" t="s">
        <v>9003</v>
      </c>
      <c r="AO20" s="15">
        <f>A1L213C23</f>
        <v>1203.5</v>
      </c>
      <c r="AP20" s="16" t="s">
        <v>9004</v>
      </c>
      <c r="AQ20" s="21">
        <f>A1L213C22</f>
        <v>832.25</v>
      </c>
      <c r="AR20" s="16" t="s">
        <v>9005</v>
      </c>
      <c r="AS20" s="21">
        <f>IF(OR(B3L813C19=0,B3L813C20=0),0,1+(B3L813C19/B3L813C20))</f>
        <v>2.4460799038750376</v>
      </c>
      <c r="AT20" s="16" t="s">
        <v>9006</v>
      </c>
      <c r="AU20" s="15">
        <f>A1L213C14</f>
        <v>1357</v>
      </c>
      <c r="AV20" s="16" t="s">
        <v>9007</v>
      </c>
      <c r="AW20" s="15">
        <f>A1L213C13</f>
        <v>734</v>
      </c>
      <c r="AX20" s="16" t="s">
        <v>9008</v>
      </c>
      <c r="AY20" s="21">
        <f>IF(OR(B3L813C22=0,B3L813C23=0),0,1+(B3L813C22/B3L813C23))</f>
        <v>2.8487738419618527</v>
      </c>
      <c r="AZ20" s="16" t="s">
        <v>9009</v>
      </c>
      <c r="BA20" s="15">
        <f>A1L213C26</f>
        <v>1234.2</v>
      </c>
      <c r="BB20" s="16" t="s">
        <v>9010</v>
      </c>
      <c r="BC20" s="21">
        <f>A1L213C25</f>
        <v>812.6</v>
      </c>
      <c r="BD20" s="16" t="s">
        <v>9011</v>
      </c>
      <c r="BE20" s="21">
        <f>IF(OR(B3L813C25=0,B3L813C26=0),0,1+(B3L813C25/B3L813C26))</f>
        <v>2.518828451882845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169296</v>
      </c>
      <c r="F21" s="16" t="s">
        <v>9013</v>
      </c>
      <c r="G21" s="15">
        <f>A1L214C1</f>
        <v>177013</v>
      </c>
      <c r="H21" s="16" t="s">
        <v>9014</v>
      </c>
      <c r="I21" s="21">
        <f>IF(OR(B3L814C1=0,B3L814C2=0),0,1+(B3L814C1/B3L814C2))</f>
        <v>1.9564043318852287</v>
      </c>
      <c r="J21" s="16" t="s">
        <v>9015</v>
      </c>
      <c r="K21" s="15">
        <f>A1L214C5</f>
        <v>157247</v>
      </c>
      <c r="L21" s="16" t="s">
        <v>9016</v>
      </c>
      <c r="M21" s="15">
        <f>A1L214C4</f>
        <v>163594</v>
      </c>
      <c r="N21" s="16" t="s">
        <v>9017</v>
      </c>
      <c r="O21" s="21">
        <f>IF(OR(B3L814C4=0,B3L814C5=0),0,1+(B3L814C4/B3L814C5))</f>
        <v>1.9612027335965867</v>
      </c>
      <c r="P21" s="16" t="s">
        <v>9018</v>
      </c>
      <c r="Q21" s="15">
        <f>A1L214C17</f>
        <v>163271.5</v>
      </c>
      <c r="R21" s="16" t="s">
        <v>9019</v>
      </c>
      <c r="S21" s="15">
        <f>A1L214C16</f>
        <v>170303.5</v>
      </c>
      <c r="T21" s="16" t="s">
        <v>9020</v>
      </c>
      <c r="U21" s="21">
        <f>IF(OR(B3L814C7=0,B3L814C8=0),0,1+(B3L814C7/B3L814C8))</f>
        <v>1.9587090106779954</v>
      </c>
      <c r="V21" s="16" t="s">
        <v>9021</v>
      </c>
      <c r="W21" s="15">
        <f>A1L214C8</f>
        <v>151708</v>
      </c>
      <c r="X21" s="16" t="s">
        <v>9022</v>
      </c>
      <c r="Y21" s="15">
        <f>A1L214C7</f>
        <v>157773</v>
      </c>
      <c r="Z21" s="16" t="s">
        <v>9023</v>
      </c>
      <c r="AA21" s="21">
        <f>IF(OR(B3L814C10=0,B3L814C11=0),0,1+(B3L814C10/B3L814C11))</f>
        <v>1.9615586950872457</v>
      </c>
      <c r="AB21" s="16" t="s">
        <v>9024</v>
      </c>
      <c r="AC21" s="15">
        <f>A1L214C20</f>
        <v>159417</v>
      </c>
      <c r="AD21" s="16" t="s">
        <v>9025</v>
      </c>
      <c r="AE21" s="15">
        <f>A1L214C19</f>
        <v>166126.66666666666</v>
      </c>
      <c r="AF21" s="16" t="s">
        <v>9026</v>
      </c>
      <c r="AG21" s="21">
        <f>IF(OR(B3L814C13=0,B3L814C14=0),0,1+(B3L814C13/B3L814C14))</f>
        <v>1.9596111400939042</v>
      </c>
      <c r="AH21" s="16" t="s">
        <v>9027</v>
      </c>
      <c r="AI21" s="15">
        <f>A1L214C11</f>
        <v>144552</v>
      </c>
      <c r="AJ21" s="16" t="s">
        <v>9028</v>
      </c>
      <c r="AK21" s="15">
        <f>A1L214C10</f>
        <v>153414</v>
      </c>
      <c r="AL21" s="16" t="s">
        <v>9029</v>
      </c>
      <c r="AM21" s="21">
        <f>IF(OR(B3L814C16=0,B3L814C17=0),0,1+(B3L814C16/B3L814C17))</f>
        <v>1.9422347373772928</v>
      </c>
      <c r="AN21" s="16" t="s">
        <v>9030</v>
      </c>
      <c r="AO21" s="15">
        <f>A1L214C23</f>
        <v>155700.75</v>
      </c>
      <c r="AP21" s="16" t="s">
        <v>9031</v>
      </c>
      <c r="AQ21" s="15">
        <f>A1L214C22</f>
        <v>162948.5</v>
      </c>
      <c r="AR21" s="16" t="s">
        <v>9032</v>
      </c>
      <c r="AS21" s="21">
        <f>IF(OR(B3L814C19=0,B3L814C20=0),0,1+(B3L814C19/B3L814C20))</f>
        <v>1.9555212229630834</v>
      </c>
      <c r="AT21" s="16" t="s">
        <v>9033</v>
      </c>
      <c r="AU21" s="15">
        <f>A1L214C14</f>
        <v>140098</v>
      </c>
      <c r="AV21" s="16" t="s">
        <v>9034</v>
      </c>
      <c r="AW21" s="15">
        <f>A1L214C13</f>
        <v>149174</v>
      </c>
      <c r="AX21" s="16" t="s">
        <v>9035</v>
      </c>
      <c r="AY21" s="21">
        <f>IF(OR(B3L814C22=0,B3L814C23=0),0,1+(B3L814C22/B3L814C23))</f>
        <v>1.9391582983629854</v>
      </c>
      <c r="AZ21" s="16" t="s">
        <v>9036</v>
      </c>
      <c r="BA21" s="15">
        <f>A1L214C26</f>
        <v>152580.20000000001</v>
      </c>
      <c r="BB21" s="16" t="s">
        <v>9037</v>
      </c>
      <c r="BC21" s="15">
        <f>A1L214C25</f>
        <v>160193.60000000001</v>
      </c>
      <c r="BD21" s="16" t="s">
        <v>9038</v>
      </c>
      <c r="BE21" s="21">
        <f>IF(OR(B3L814C25=0,B3L814C26=0),0,1+(B3L814C25/B3L814C26))</f>
        <v>1.9524737567543273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2176</v>
      </c>
      <c r="F22" s="16" t="s">
        <v>9040</v>
      </c>
      <c r="G22" s="15">
        <f>A1L215C1</f>
        <v>1605</v>
      </c>
      <c r="H22" s="16" t="s">
        <v>9041</v>
      </c>
      <c r="I22" s="21">
        <f>IF(OR(B3L815C1=0,B3L815C2=0),0,1+(B3L815C1/B3L815C2))</f>
        <v>2.3557632398753894</v>
      </c>
      <c r="J22" s="16" t="s">
        <v>9042</v>
      </c>
      <c r="K22" s="15">
        <f>A1L215C5</f>
        <v>27487</v>
      </c>
      <c r="L22" s="16" t="s">
        <v>9043</v>
      </c>
      <c r="M22" s="15">
        <f>A1L215C4</f>
        <v>18901</v>
      </c>
      <c r="N22" s="16" t="s">
        <v>9044</v>
      </c>
      <c r="O22" s="21">
        <f>IF(OR(B3L815C4=0,B3L815C5=0),0,1+(B3L815C4/B3L815C5))</f>
        <v>2.4542616792762288</v>
      </c>
      <c r="P22" s="16" t="s">
        <v>9045</v>
      </c>
      <c r="Q22" s="15">
        <f>A1L215C17</f>
        <v>14831.5</v>
      </c>
      <c r="R22" s="16" t="s">
        <v>9046</v>
      </c>
      <c r="S22" s="15">
        <f>A1L215C16</f>
        <v>10253</v>
      </c>
      <c r="T22" s="16" t="s">
        <v>9047</v>
      </c>
      <c r="U22" s="21">
        <f>IF(OR(B3L815C7=0,B3L815C8=0),0,1+(B3L815C7/B3L815C8))</f>
        <v>2.4465522286160146</v>
      </c>
      <c r="V22" s="16" t="s">
        <v>9048</v>
      </c>
      <c r="W22" s="15">
        <f>A1L215C8</f>
        <v>29011</v>
      </c>
      <c r="X22" s="16" t="s">
        <v>9049</v>
      </c>
      <c r="Y22" s="15">
        <f>A1L215C7</f>
        <v>21038</v>
      </c>
      <c r="Z22" s="16" t="s">
        <v>9050</v>
      </c>
      <c r="AA22" s="21">
        <f>IF(OR(B3L815C10=0,B3L815C11=0),0,1+(B3L815C10/B3L815C11))</f>
        <v>2.3789808917197455</v>
      </c>
      <c r="AB22" s="16" t="s">
        <v>9051</v>
      </c>
      <c r="AC22" s="15">
        <f>A1L215C20</f>
        <v>19558</v>
      </c>
      <c r="AD22" s="16" t="s">
        <v>9052</v>
      </c>
      <c r="AE22" s="15">
        <f>A1L215C19</f>
        <v>13848</v>
      </c>
      <c r="AF22" s="16" t="s">
        <v>9053</v>
      </c>
      <c r="AG22" s="21">
        <f>IF(OR(B3L815C13=0,B3L815C14=0),0,1+(B3L815C13/B3L815C14))</f>
        <v>2.4123339110340845</v>
      </c>
      <c r="AH22" s="16" t="s">
        <v>9054</v>
      </c>
      <c r="AI22" s="15">
        <f>A1L215C11</f>
        <v>27712</v>
      </c>
      <c r="AJ22" s="16" t="s">
        <v>9055</v>
      </c>
      <c r="AK22" s="15">
        <f>A1L215C10</f>
        <v>35766</v>
      </c>
      <c r="AL22" s="16" t="s">
        <v>9056</v>
      </c>
      <c r="AM22" s="21">
        <f>IF(OR(B3L815C16=0,B3L815C17=0),0,1+(B3L815C16/B3L815C17))</f>
        <v>1.7748140692277583</v>
      </c>
      <c r="AN22" s="16" t="s">
        <v>9057</v>
      </c>
      <c r="AO22" s="15">
        <f>A1L215C23</f>
        <v>21596.5</v>
      </c>
      <c r="AP22" s="16" t="s">
        <v>9058</v>
      </c>
      <c r="AQ22" s="15">
        <f>A1L215C22</f>
        <v>19327.5</v>
      </c>
      <c r="AR22" s="16" t="s">
        <v>9059</v>
      </c>
      <c r="AS22" s="21">
        <f>IF(OR(B3L815C19=0,B3L815C20=0),0,1+(B3L815C19/B3L815C20))</f>
        <v>2.1173974906221704</v>
      </c>
      <c r="AT22" s="16" t="s">
        <v>9060</v>
      </c>
      <c r="AU22" s="15">
        <f>A1L215C14</f>
        <v>25034</v>
      </c>
      <c r="AV22" s="16" t="s">
        <v>9061</v>
      </c>
      <c r="AW22" s="15">
        <f>A1L215C13</f>
        <v>36308</v>
      </c>
      <c r="AX22" s="16" t="s">
        <v>9062</v>
      </c>
      <c r="AY22" s="21">
        <f>IF(OR(B3L815C22=0,B3L815C23=0),0,1+(B3L815C22/B3L815C23))</f>
        <v>1.6894899195769528</v>
      </c>
      <c r="AZ22" s="16" t="s">
        <v>9063</v>
      </c>
      <c r="BA22" s="15">
        <f>A1L215C26</f>
        <v>22284</v>
      </c>
      <c r="BB22" s="16" t="s">
        <v>9064</v>
      </c>
      <c r="BC22" s="15">
        <f>A1L215C25</f>
        <v>22723.599999999999</v>
      </c>
      <c r="BD22" s="16" t="s">
        <v>9065</v>
      </c>
      <c r="BE22" s="21">
        <f>IF(OR(B3L815C25=0,B3L815C26=0),0,1+(B3L815C25/B3L815C26))</f>
        <v>1.9806544737629601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2932614</v>
      </c>
      <c r="F23" s="16" t="s">
        <v>9067</v>
      </c>
      <c r="G23" s="15">
        <f>A1L216C1</f>
        <v>3913823</v>
      </c>
      <c r="H23" s="16" t="s">
        <v>9068</v>
      </c>
      <c r="I23" s="21">
        <f>IF(OR(B3L816C1=0,B3L816C2=0),0,1+(B3L816C1/B3L816C2))</f>
        <v>1.7492965318053475</v>
      </c>
      <c r="J23" s="16" t="s">
        <v>9069</v>
      </c>
      <c r="K23" s="15">
        <f>A1L216C5</f>
        <v>3051498</v>
      </c>
      <c r="L23" s="16" t="s">
        <v>9070</v>
      </c>
      <c r="M23" s="15">
        <f>A1L216C4</f>
        <v>4165457</v>
      </c>
      <c r="N23" s="16" t="s">
        <v>9071</v>
      </c>
      <c r="O23" s="21">
        <f>IF(OR(B3L816C4=0,B3L816C5=0),0,1+(B3L816C4/B3L816C5))</f>
        <v>1.7325722003612087</v>
      </c>
      <c r="P23" s="16" t="s">
        <v>9072</v>
      </c>
      <c r="Q23" s="15">
        <f>A1L216C17</f>
        <v>2992056</v>
      </c>
      <c r="R23" s="16" t="s">
        <v>9073</v>
      </c>
      <c r="S23" s="15">
        <f>A1L216C16</f>
        <v>4039640</v>
      </c>
      <c r="T23" s="16" t="s">
        <v>9074</v>
      </c>
      <c r="U23" s="21">
        <f>IF(OR(B3L816C7=0,B3L816C8=0),0,1+(B3L816C7/B3L816C8))</f>
        <v>1.740673921438544</v>
      </c>
      <c r="V23" s="16" t="s">
        <v>9075</v>
      </c>
      <c r="W23" s="15">
        <f>A1L216C8</f>
        <v>3012345</v>
      </c>
      <c r="X23" s="16" t="s">
        <v>9076</v>
      </c>
      <c r="Y23" s="15">
        <f>A1L216C7</f>
        <v>4129200</v>
      </c>
      <c r="Z23" s="16" t="s">
        <v>9077</v>
      </c>
      <c r="AA23" s="21">
        <f>IF(OR(B3L816C10=0,B3L816C11=0),0,1+(B3L816C10/B3L816C11))</f>
        <v>1.7295226678291193</v>
      </c>
      <c r="AB23" s="16" t="s">
        <v>9078</v>
      </c>
      <c r="AC23" s="15">
        <f>A1L216C20</f>
        <v>2998819</v>
      </c>
      <c r="AD23" s="16" t="s">
        <v>9079</v>
      </c>
      <c r="AE23" s="15">
        <f>A1L216C19</f>
        <v>4069493.3333333335</v>
      </c>
      <c r="AF23" s="16" t="s">
        <v>9080</v>
      </c>
      <c r="AG23" s="21">
        <f>IF(OR(B3L816C13=0,B3L816C14=0),0,1+(B3L816C13/B3L816C14))</f>
        <v>1.7369023006959097</v>
      </c>
      <c r="AH23" s="16" t="s">
        <v>9081</v>
      </c>
      <c r="AI23" s="15">
        <f>A1L216C11</f>
        <v>3209206</v>
      </c>
      <c r="AJ23" s="16" t="s">
        <v>9082</v>
      </c>
      <c r="AK23" s="15">
        <f>A1L216C10</f>
        <v>4889729</v>
      </c>
      <c r="AL23" s="16" t="s">
        <v>9083</v>
      </c>
      <c r="AM23" s="21">
        <f>IF(OR(B3L816C16=0,B3L816C17=0),0,1+(B3L816C16/B3L816C17))</f>
        <v>1.6563157181103492</v>
      </c>
      <c r="AN23" s="16" t="s">
        <v>9084</v>
      </c>
      <c r="AO23" s="15">
        <f>A1L216C23</f>
        <v>3051415.75</v>
      </c>
      <c r="AP23" s="16" t="s">
        <v>9085</v>
      </c>
      <c r="AQ23" s="15">
        <f>A1L216C22</f>
        <v>4274552.25</v>
      </c>
      <c r="AR23" s="16" t="s">
        <v>9086</v>
      </c>
      <c r="AS23" s="21">
        <f>IF(OR(B3L816C19=0,B3L816C20=0),0,1+(B3L816C19/B3L816C20))</f>
        <v>1.7138562290354504</v>
      </c>
      <c r="AT23" s="16" t="s">
        <v>9087</v>
      </c>
      <c r="AU23" s="15">
        <f>A1L216C14</f>
        <v>3366439</v>
      </c>
      <c r="AV23" s="16" t="s">
        <v>9088</v>
      </c>
      <c r="AW23" s="15">
        <f>A1L216C13</f>
        <v>5089884</v>
      </c>
      <c r="AX23" s="16" t="s">
        <v>9089</v>
      </c>
      <c r="AY23" s="21">
        <f>IF(OR(B3L816C22=0,B3L816C23=0),0,1+(B3L816C22/B3L816C23))</f>
        <v>1.6613979807791297</v>
      </c>
      <c r="AZ23" s="16" t="s">
        <v>9090</v>
      </c>
      <c r="BA23" s="15">
        <f>A1L216C26</f>
        <v>3114420.4</v>
      </c>
      <c r="BB23" s="16" t="s">
        <v>9091</v>
      </c>
      <c r="BC23" s="15">
        <f>A1L216C25</f>
        <v>4437618.5999999996</v>
      </c>
      <c r="BD23" s="16" t="s">
        <v>9092</v>
      </c>
      <c r="BE23" s="21">
        <f>IF(OR(B3L816C25=0,B3L816C26=0),0,1+(B3L816C25/B3L816C26))</f>
        <v>1.7018224594605766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31571</v>
      </c>
      <c r="F25" s="16" t="s">
        <v>9121</v>
      </c>
      <c r="G25" s="15">
        <f>A1L218C1</f>
        <v>61591</v>
      </c>
      <c r="H25" s="16" t="s">
        <v>9122</v>
      </c>
      <c r="I25" s="21">
        <f>IF(OR(B3L818C1=0,B3L818C2=0),0,1+(B3L818C1/B3L818C2))</f>
        <v>1.5125911253267523</v>
      </c>
      <c r="J25" s="16" t="s">
        <v>9123</v>
      </c>
      <c r="K25" s="15">
        <f>A1L218C5</f>
        <v>29585</v>
      </c>
      <c r="L25" s="16" t="s">
        <v>9124</v>
      </c>
      <c r="M25" s="15">
        <f>A1L218C4</f>
        <v>56814</v>
      </c>
      <c r="N25" s="16" t="s">
        <v>9125</v>
      </c>
      <c r="O25" s="21">
        <f>IF(OR(B3L818C4=0,B3L818C5=0),0,1+(B3L818C4/B3L818C5))</f>
        <v>1.520734326046397</v>
      </c>
      <c r="P25" s="16" t="s">
        <v>9126</v>
      </c>
      <c r="Q25" s="15">
        <f>A1L218C17</f>
        <v>30578</v>
      </c>
      <c r="R25" s="16" t="s">
        <v>9127</v>
      </c>
      <c r="S25" s="15">
        <f>A1L218C16</f>
        <v>59202.5</v>
      </c>
      <c r="T25" s="16" t="s">
        <v>9128</v>
      </c>
      <c r="U25" s="21">
        <f>IF(OR(B3L818C7=0,B3L818C8=0),0,1+(B3L818C7/B3L818C8))</f>
        <v>1.5164984586799544</v>
      </c>
      <c r="V25" s="16" t="s">
        <v>9129</v>
      </c>
      <c r="W25" s="15">
        <f>A1L218C8</f>
        <v>30008</v>
      </c>
      <c r="X25" s="16" t="s">
        <v>9130</v>
      </c>
      <c r="Y25" s="15">
        <f>A1L218C7</f>
        <v>49863</v>
      </c>
      <c r="Z25" s="16" t="s">
        <v>9131</v>
      </c>
      <c r="AA25" s="21">
        <f>IF(OR(B3L818C10=0,B3L818C11=0),0,1+(B3L818C10/B3L818C11))</f>
        <v>1.6018089565409221</v>
      </c>
      <c r="AB25" s="16" t="s">
        <v>9132</v>
      </c>
      <c r="AC25" s="15">
        <f>A1L218C20</f>
        <v>30388</v>
      </c>
      <c r="AD25" s="16" t="s">
        <v>9133</v>
      </c>
      <c r="AE25" s="15">
        <f>A1L218C19</f>
        <v>56089.333333333336</v>
      </c>
      <c r="AF25" s="16" t="s">
        <v>9134</v>
      </c>
      <c r="AG25" s="21">
        <f>IF(OR(B3L818C13=0,B3L818C14=0),0,1+(B3L818C13/B3L818C14))</f>
        <v>1.5417785912948392</v>
      </c>
      <c r="AH25" s="16" t="s">
        <v>9135</v>
      </c>
      <c r="AI25" s="15">
        <f>A1L218C11</f>
        <v>29544</v>
      </c>
      <c r="AJ25" s="16" t="s">
        <v>9136</v>
      </c>
      <c r="AK25" s="15">
        <f>A1L218C10</f>
        <v>49851</v>
      </c>
      <c r="AL25" s="16" t="s">
        <v>9137</v>
      </c>
      <c r="AM25" s="21">
        <f>IF(OR(B3L818C16=0,B3L818C17=0),0,1+(B3L818C16/B3L818C17))</f>
        <v>1.5926460853342963</v>
      </c>
      <c r="AN25" s="16" t="s">
        <v>9138</v>
      </c>
      <c r="AO25" s="15">
        <f>A1L218C23</f>
        <v>30177</v>
      </c>
      <c r="AP25" s="16" t="s">
        <v>9139</v>
      </c>
      <c r="AQ25" s="15">
        <f>A1L218C22</f>
        <v>54529.75</v>
      </c>
      <c r="AR25" s="16" t="s">
        <v>9140</v>
      </c>
      <c r="AS25" s="21">
        <f>IF(OR(B3L818C19=0,B3L818C20=0),0,1+(B3L818C19/B3L818C20))</f>
        <v>1.5534043343312596</v>
      </c>
      <c r="AT25" s="16" t="s">
        <v>9141</v>
      </c>
      <c r="AU25" s="15">
        <f>A1L218C14</f>
        <v>23816</v>
      </c>
      <c r="AV25" s="16" t="s">
        <v>9142</v>
      </c>
      <c r="AW25" s="15">
        <f>A1L218C13</f>
        <v>45554</v>
      </c>
      <c r="AX25" s="16" t="s">
        <v>9143</v>
      </c>
      <c r="AY25" s="21">
        <f>IF(OR(B3L818C22=0,B3L818C23=0),0,1+(B3L818C22/B3L818C23))</f>
        <v>1.5228080958862011</v>
      </c>
      <c r="AZ25" s="16" t="s">
        <v>9144</v>
      </c>
      <c r="BA25" s="15">
        <f>A1L218C26</f>
        <v>28904.799999999999</v>
      </c>
      <c r="BB25" s="16" t="s">
        <v>9145</v>
      </c>
      <c r="BC25" s="15">
        <f>A1L218C25</f>
        <v>52734.6</v>
      </c>
      <c r="BD25" s="16" t="s">
        <v>9146</v>
      </c>
      <c r="BE25" s="21">
        <f>IF(OR(B3L818C25=0,B3L818C26=0),0,1+(B3L818C25/B3L818C26))</f>
        <v>1.5481183132137155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71166</v>
      </c>
      <c r="F26" s="16" t="s">
        <v>9148</v>
      </c>
      <c r="G26" s="15">
        <f>A1L219C1</f>
        <v>133850</v>
      </c>
      <c r="H26" s="16" t="s">
        <v>9149</v>
      </c>
      <c r="I26" s="21">
        <f>IF(OR(B3L819C1=0,B3L819C2=0),0,1+(B3L819C1/B3L819C2))</f>
        <v>1.5316847217033993</v>
      </c>
      <c r="J26" s="16" t="s">
        <v>9150</v>
      </c>
      <c r="K26" s="15">
        <f>A1L219C5</f>
        <v>69735</v>
      </c>
      <c r="L26" s="16" t="s">
        <v>9151</v>
      </c>
      <c r="M26" s="15">
        <f>A1L219C4</f>
        <v>131186</v>
      </c>
      <c r="N26" s="16" t="s">
        <v>9152</v>
      </c>
      <c r="O26" s="21">
        <f>IF(OR(B3L819C4=0,B3L819C5=0),0,1+(B3L819C4/B3L819C5))</f>
        <v>1.5315734910737426</v>
      </c>
      <c r="P26" s="16" t="s">
        <v>9153</v>
      </c>
      <c r="Q26" s="15">
        <f>A1L219C17</f>
        <v>70450.5</v>
      </c>
      <c r="R26" s="16" t="s">
        <v>9154</v>
      </c>
      <c r="S26" s="15">
        <f>A1L219C16</f>
        <v>132518</v>
      </c>
      <c r="T26" s="16" t="s">
        <v>9155</v>
      </c>
      <c r="U26" s="21">
        <f>IF(OR(B3L819C7=0,B3L819C8=0),0,1+(B3L819C7/B3L819C8))</f>
        <v>1.531629665403945</v>
      </c>
      <c r="V26" s="16" t="s">
        <v>9156</v>
      </c>
      <c r="W26" s="15">
        <f>A1L219C8</f>
        <v>75010</v>
      </c>
      <c r="X26" s="16" t="s">
        <v>9157</v>
      </c>
      <c r="Y26" s="15">
        <f>A1L219C7</f>
        <v>128089</v>
      </c>
      <c r="Z26" s="16" t="s">
        <v>9158</v>
      </c>
      <c r="AA26" s="21">
        <f>IF(OR(B3L819C10=0,B3L819C11=0),0,1+(B3L819C10/B3L819C11))</f>
        <v>1.5856084441286917</v>
      </c>
      <c r="AB26" s="16" t="s">
        <v>9159</v>
      </c>
      <c r="AC26" s="15">
        <f>A1L219C20</f>
        <v>71970.333333333328</v>
      </c>
      <c r="AD26" s="16" t="s">
        <v>9160</v>
      </c>
      <c r="AE26" s="15">
        <f>A1L219C19</f>
        <v>131041.66666666667</v>
      </c>
      <c r="AF26" s="16" t="s">
        <v>9161</v>
      </c>
      <c r="AG26" s="21">
        <f>IF(OR(B3L819C13=0,B3L819C14=0),0,1+(B3L819C13/B3L819C14))</f>
        <v>1.5492171701112878</v>
      </c>
      <c r="AH26" s="16" t="s">
        <v>9162</v>
      </c>
      <c r="AI26" s="15">
        <f>A1L219C11</f>
        <v>71364</v>
      </c>
      <c r="AJ26" s="16" t="s">
        <v>9163</v>
      </c>
      <c r="AK26" s="15">
        <f>A1L219C10</f>
        <v>110766</v>
      </c>
      <c r="AL26" s="16" t="s">
        <v>9164</v>
      </c>
      <c r="AM26" s="21">
        <f>IF(OR(B3L819C16=0,B3L819C17=0),0,1+(B3L819C16/B3L819C17))</f>
        <v>1.6442771247494719</v>
      </c>
      <c r="AN26" s="16" t="s">
        <v>9165</v>
      </c>
      <c r="AO26" s="15">
        <f>A1L219C23</f>
        <v>71818.75</v>
      </c>
      <c r="AP26" s="16" t="s">
        <v>9166</v>
      </c>
      <c r="AQ26" s="15">
        <f>A1L219C22</f>
        <v>125972.75</v>
      </c>
      <c r="AR26" s="16" t="s">
        <v>9167</v>
      </c>
      <c r="AS26" s="21">
        <f>IF(OR(B3L819C19=0,B3L819C20=0),0,1+(B3L819C19/B3L819C20))</f>
        <v>1.5701133776947791</v>
      </c>
      <c r="AT26" s="16" t="s">
        <v>9168</v>
      </c>
      <c r="AU26" s="15">
        <f>A1L219C14</f>
        <v>56785</v>
      </c>
      <c r="AV26" s="16" t="s">
        <v>9169</v>
      </c>
      <c r="AW26" s="15">
        <f>A1L219C13</f>
        <v>91511</v>
      </c>
      <c r="AX26" s="16" t="s">
        <v>9170</v>
      </c>
      <c r="AY26" s="21">
        <f>IF(OR(B3L819C22=0,B3L819C23=0),0,1+(B3L819C22/B3L819C23))</f>
        <v>1.6205264940826787</v>
      </c>
      <c r="AZ26" s="16" t="s">
        <v>9171</v>
      </c>
      <c r="BA26" s="15">
        <f>A1L219C26</f>
        <v>68812</v>
      </c>
      <c r="BB26" s="16" t="s">
        <v>9172</v>
      </c>
      <c r="BC26" s="15">
        <f>A1L219C25</f>
        <v>119080.4</v>
      </c>
      <c r="BD26" s="16" t="s">
        <v>9173</v>
      </c>
      <c r="BE26" s="21">
        <f>IF(OR(B3L819C25=0,B3L819C26=0),0,1+(B3L819C25/B3L819C26))</f>
        <v>1.5778616800077931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2021709</v>
      </c>
      <c r="F27" s="16" t="s">
        <v>9175</v>
      </c>
      <c r="G27" s="15">
        <f>A1L220C1</f>
        <v>2026973</v>
      </c>
      <c r="H27" s="16" t="s">
        <v>9176</v>
      </c>
      <c r="I27" s="21">
        <f>IF(OR(B3L820C1=0,B3L820C2=0),0,1+(B3L820C1/B3L820C2))</f>
        <v>1.9974030241152694</v>
      </c>
      <c r="J27" s="16" t="s">
        <v>9177</v>
      </c>
      <c r="K27" s="15">
        <f>A1L220C5</f>
        <v>2148250</v>
      </c>
      <c r="L27" s="16" t="s">
        <v>9178</v>
      </c>
      <c r="M27" s="15">
        <f>A1L220C4</f>
        <v>2146512</v>
      </c>
      <c r="N27" s="16" t="s">
        <v>9179</v>
      </c>
      <c r="O27" s="21">
        <f>IF(OR(B3L820C4=0,B3L820C5=0),0,1+(B3L820C4/B3L820C5))</f>
        <v>2.0008096856667934</v>
      </c>
      <c r="P27" s="16" t="s">
        <v>9180</v>
      </c>
      <c r="Q27" s="15">
        <f>A1L220C17</f>
        <v>2084979.5</v>
      </c>
      <c r="R27" s="16" t="s">
        <v>9181</v>
      </c>
      <c r="S27" s="15">
        <f>A1L220C16</f>
        <v>2086742.5</v>
      </c>
      <c r="T27" s="16" t="s">
        <v>9182</v>
      </c>
      <c r="U27" s="21">
        <f>IF(OR(B3L820C7=0,B3L820C8=0),0,1+(B3L820C7/B3L820C8))</f>
        <v>1.9991551425247724</v>
      </c>
      <c r="V27" s="16" t="s">
        <v>9183</v>
      </c>
      <c r="W27" s="15">
        <f>A1L220C8</f>
        <v>2045014</v>
      </c>
      <c r="X27" s="16" t="s">
        <v>9184</v>
      </c>
      <c r="Y27" s="15">
        <f>A1L220C7</f>
        <v>2043716</v>
      </c>
      <c r="Z27" s="16" t="s">
        <v>9185</v>
      </c>
      <c r="AA27" s="21">
        <f>IF(OR(B3L820C10=0,B3L820C11=0),0,1+(B3L820C10/B3L820C11))</f>
        <v>2.0006351175995096</v>
      </c>
      <c r="AB27" s="16" t="s">
        <v>9186</v>
      </c>
      <c r="AC27" s="15">
        <f>A1L220C20</f>
        <v>2071657.6666666667</v>
      </c>
      <c r="AD27" s="16" t="s">
        <v>9187</v>
      </c>
      <c r="AE27" s="15">
        <f>A1L220C19</f>
        <v>2072400.3333333333</v>
      </c>
      <c r="AF27" s="16" t="s">
        <v>9188</v>
      </c>
      <c r="AG27" s="21">
        <f>IF(OR(B3L820C13=0,B3L820C14=0),0,1+(B3L820C13/B3L820C14))</f>
        <v>1.9996416393808083</v>
      </c>
      <c r="AH27" s="16" t="s">
        <v>9189</v>
      </c>
      <c r="AI27" s="15">
        <f>A1L220C11</f>
        <v>2139406</v>
      </c>
      <c r="AJ27" s="16" t="s">
        <v>9190</v>
      </c>
      <c r="AK27" s="15">
        <f>A1L220C10</f>
        <v>1890023</v>
      </c>
      <c r="AL27" s="16" t="s">
        <v>9191</v>
      </c>
      <c r="AM27" s="21">
        <f>IF(OR(B3L820C16=0,B3L820C17=0),0,1+(B3L820C16/B3L820C17))</f>
        <v>2.131947071543574</v>
      </c>
      <c r="AN27" s="16" t="s">
        <v>9192</v>
      </c>
      <c r="AO27" s="15">
        <f>A1L220C23</f>
        <v>2088594.75</v>
      </c>
      <c r="AP27" s="16" t="s">
        <v>9193</v>
      </c>
      <c r="AQ27" s="15">
        <f>A1L220C22</f>
        <v>2026806</v>
      </c>
      <c r="AR27" s="16" t="s">
        <v>9194</v>
      </c>
      <c r="AS27" s="21">
        <f>IF(OR(B3L820C19=0,B3L820C20=0),0,1+(B3L820C19/B3L820C20))</f>
        <v>2.0304857741688154</v>
      </c>
      <c r="AT27" s="16" t="s">
        <v>9195</v>
      </c>
      <c r="AU27" s="15">
        <f>A1L220C14</f>
        <v>2298545</v>
      </c>
      <c r="AV27" s="16" t="s">
        <v>9196</v>
      </c>
      <c r="AW27" s="15">
        <f>A1L220C13</f>
        <v>2023325</v>
      </c>
      <c r="AX27" s="16" t="s">
        <v>9197</v>
      </c>
      <c r="AY27" s="21">
        <f>IF(OR(B3L820C22=0,B3L820C23=0),0,1+(B3L820C22/B3L820C23))</f>
        <v>2.1360236244795079</v>
      </c>
      <c r="AZ27" s="16" t="s">
        <v>9198</v>
      </c>
      <c r="BA27" s="15">
        <f>A1L220C26</f>
        <v>2130584.7999999998</v>
      </c>
      <c r="BB27" s="16" t="s">
        <v>9199</v>
      </c>
      <c r="BC27" s="15">
        <f>A1L220C25</f>
        <v>2026109.8</v>
      </c>
      <c r="BD27" s="16" t="s">
        <v>9200</v>
      </c>
      <c r="BE27" s="21">
        <f>IF(OR(B3L820C25=0,B3L820C26=0),0,1+(B3L820C25/B3L820C26))</f>
        <v>2.0515643327918358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43839</v>
      </c>
      <c r="F28" s="16" t="s">
        <v>9202</v>
      </c>
      <c r="G28" s="15">
        <f>A1L221C1</f>
        <v>42671</v>
      </c>
      <c r="H28" s="16" t="s">
        <v>9203</v>
      </c>
      <c r="I28" s="21">
        <f>IF(OR(B3L821C1=0,B3L821C2=0),0,1+(B3L821C1/B3L821C2))</f>
        <v>2.027372220008905</v>
      </c>
      <c r="J28" s="16" t="s">
        <v>9204</v>
      </c>
      <c r="K28" s="15">
        <f>A1L221C5</f>
        <v>44340</v>
      </c>
      <c r="L28" s="16" t="s">
        <v>9205</v>
      </c>
      <c r="M28" s="15">
        <f>A1L221C4</f>
        <v>42862</v>
      </c>
      <c r="N28" s="16" t="s">
        <v>9206</v>
      </c>
      <c r="O28" s="21">
        <f>IF(OR(B3L821C4=0,B3L821C5=0),0,1+(B3L821C4/B3L821C5))</f>
        <v>2.0344827586206895</v>
      </c>
      <c r="P28" s="16" t="s">
        <v>9207</v>
      </c>
      <c r="Q28" s="15">
        <f>A1L221C17</f>
        <v>44089.5</v>
      </c>
      <c r="R28" s="16" t="s">
        <v>9208</v>
      </c>
      <c r="S28" s="15">
        <f>A1L221C16</f>
        <v>42766.5</v>
      </c>
      <c r="T28" s="16" t="s">
        <v>9209</v>
      </c>
      <c r="U28" s="21">
        <f>IF(OR(B3L821C7=0,B3L821C8=0),0,1+(B3L821C7/B3L821C8))</f>
        <v>2.0309354284311318</v>
      </c>
      <c r="V28" s="16" t="s">
        <v>9210</v>
      </c>
      <c r="W28" s="15">
        <f>A1L221C8</f>
        <v>48173</v>
      </c>
      <c r="X28" s="16" t="s">
        <v>9211</v>
      </c>
      <c r="Y28" s="15">
        <f>A1L221C7</f>
        <v>47391</v>
      </c>
      <c r="Z28" s="16" t="s">
        <v>9212</v>
      </c>
      <c r="AA28" s="21">
        <f>IF(OR(B3L821C10=0,B3L821C11=0),0,1+(B3L821C10/B3L821C11))</f>
        <v>2.0165010234010676</v>
      </c>
      <c r="AB28" s="16" t="s">
        <v>9213</v>
      </c>
      <c r="AC28" s="15">
        <f>A1L221C20</f>
        <v>45450.666666666664</v>
      </c>
      <c r="AD28" s="16" t="s">
        <v>9214</v>
      </c>
      <c r="AE28" s="15">
        <f>A1L221C19</f>
        <v>44308</v>
      </c>
      <c r="AF28" s="16" t="s">
        <v>9215</v>
      </c>
      <c r="AG28" s="21">
        <f>IF(OR(B3L821C13=0,B3L821C14=0),0,1+(B3L821C13/B3L821C14))</f>
        <v>2.0257891727603745</v>
      </c>
      <c r="AH28" s="16" t="s">
        <v>9216</v>
      </c>
      <c r="AI28" s="15">
        <f>A1L221C11</f>
        <v>50614</v>
      </c>
      <c r="AJ28" s="16" t="s">
        <v>9217</v>
      </c>
      <c r="AK28" s="15">
        <f>A1L221C10</f>
        <v>50500</v>
      </c>
      <c r="AL28" s="16" t="s">
        <v>9218</v>
      </c>
      <c r="AM28" s="21">
        <f>IF(OR(B3L821C16=0,B3L821C17=0),0,1+(B3L821C16/B3L821C17))</f>
        <v>2.0022574257425743</v>
      </c>
      <c r="AN28" s="16" t="s">
        <v>9219</v>
      </c>
      <c r="AO28" s="15">
        <f>A1L221C23</f>
        <v>46741.5</v>
      </c>
      <c r="AP28" s="16" t="s">
        <v>9220</v>
      </c>
      <c r="AQ28" s="15">
        <f>A1L221C22</f>
        <v>45856</v>
      </c>
      <c r="AR28" s="16" t="s">
        <v>9221</v>
      </c>
      <c r="AS28" s="21">
        <f>IF(OR(B3L821C19=0,B3L821C20=0),0,1+(B3L821C19/B3L821C20))</f>
        <v>2.0193104501046752</v>
      </c>
      <c r="AT28" s="16" t="s">
        <v>9222</v>
      </c>
      <c r="AU28" s="15">
        <f>A1L221C14</f>
        <v>48450</v>
      </c>
      <c r="AV28" s="16" t="s">
        <v>9223</v>
      </c>
      <c r="AW28" s="15">
        <f>A1L221C13</f>
        <v>48139</v>
      </c>
      <c r="AX28" s="16" t="s">
        <v>9224</v>
      </c>
      <c r="AY28" s="21">
        <f>IF(OR(B3L821C22=0,B3L821C23=0),0,1+(B3L821C22/B3L821C23))</f>
        <v>2.0064604582562993</v>
      </c>
      <c r="AZ28" s="16" t="s">
        <v>9225</v>
      </c>
      <c r="BA28" s="15">
        <f>A1L221C26</f>
        <v>47083.199999999997</v>
      </c>
      <c r="BB28" s="16" t="s">
        <v>9226</v>
      </c>
      <c r="BC28" s="15">
        <f>A1L221C25</f>
        <v>46312.6</v>
      </c>
      <c r="BD28" s="16" t="s">
        <v>9227</v>
      </c>
      <c r="BE28" s="21">
        <f>IF(OR(B3L821C25=0,B3L821C26=0),0,1+(B3L821C25/B3L821C26))</f>
        <v>2.0166391003744124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1530501</v>
      </c>
      <c r="F29" s="16" t="s">
        <v>9229</v>
      </c>
      <c r="G29" s="15">
        <f>A1L222C1</f>
        <v>1535885</v>
      </c>
      <c r="H29" s="16" t="s">
        <v>9230</v>
      </c>
      <c r="I29" s="21">
        <f>IF(OR(B3L822C1=0,B3L822C2=0),0,1+(B3L822C1/B3L822C2))</f>
        <v>1.9964945292127991</v>
      </c>
      <c r="J29" s="16" t="s">
        <v>9231</v>
      </c>
      <c r="K29" s="15">
        <f>A1L222C5</f>
        <v>1605428</v>
      </c>
      <c r="L29" s="16" t="s">
        <v>9232</v>
      </c>
      <c r="M29" s="15">
        <f>A1L222C4</f>
        <v>1647532</v>
      </c>
      <c r="N29" s="16" t="s">
        <v>9233</v>
      </c>
      <c r="O29" s="21">
        <f>IF(OR(B3L822C4=0,B3L822C5=0),0,1+(B3L822C4/B3L822C5))</f>
        <v>1.9744441989594133</v>
      </c>
      <c r="P29" s="16" t="s">
        <v>9234</v>
      </c>
      <c r="Q29" s="15">
        <f>A1L222C17</f>
        <v>1567964.5</v>
      </c>
      <c r="R29" s="16" t="s">
        <v>9235</v>
      </c>
      <c r="S29" s="15">
        <f>A1L222C16</f>
        <v>1591708.5</v>
      </c>
      <c r="T29" s="16" t="s">
        <v>9236</v>
      </c>
      <c r="U29" s="21">
        <f>IF(OR(B3L822C7=0,B3L822C8=0),0,1+(B3L822C7/B3L822C8))</f>
        <v>1.9850826957322902</v>
      </c>
      <c r="V29" s="16" t="s">
        <v>9237</v>
      </c>
      <c r="W29" s="15">
        <f>A1L222C8</f>
        <v>1405101</v>
      </c>
      <c r="X29" s="16" t="s">
        <v>9238</v>
      </c>
      <c r="Y29" s="15">
        <f>A1L222C7</f>
        <v>1417295</v>
      </c>
      <c r="Z29" s="16" t="s">
        <v>9239</v>
      </c>
      <c r="AA29" s="21">
        <f>IF(OR(B3L822C10=0,B3L822C11=0),0,1+(B3L822C10/B3L822C11))</f>
        <v>1.9913962865881838</v>
      </c>
      <c r="AB29" s="16" t="s">
        <v>9240</v>
      </c>
      <c r="AC29" s="15">
        <f>A1L222C20</f>
        <v>1513676.6666666667</v>
      </c>
      <c r="AD29" s="16" t="s">
        <v>9241</v>
      </c>
      <c r="AE29" s="15">
        <f>A1L222C19</f>
        <v>1533570.6666666667</v>
      </c>
      <c r="AF29" s="16" t="s">
        <v>9242</v>
      </c>
      <c r="AG29" s="21">
        <f>IF(OR(B3L822C13=0,B3L822C14=0),0,1+(B3L822C13/B3L822C14))</f>
        <v>1.9870276600665289</v>
      </c>
      <c r="AH29" s="16" t="s">
        <v>9243</v>
      </c>
      <c r="AI29" s="15">
        <f>A1L222C11</f>
        <v>1317698</v>
      </c>
      <c r="AJ29" s="16" t="s">
        <v>9244</v>
      </c>
      <c r="AK29" s="15">
        <f>A1L222C10</f>
        <v>1326793</v>
      </c>
      <c r="AL29" s="16" t="s">
        <v>9245</v>
      </c>
      <c r="AM29" s="21">
        <f>IF(OR(B3L822C16=0,B3L822C17=0),0,1+(B3L822C16/B3L822C17))</f>
        <v>1.9931451251250194</v>
      </c>
      <c r="AN29" s="16" t="s">
        <v>9246</v>
      </c>
      <c r="AO29" s="15">
        <f>A1L222C23</f>
        <v>1464682</v>
      </c>
      <c r="AP29" s="16" t="s">
        <v>9247</v>
      </c>
      <c r="AQ29" s="15">
        <f>A1L222C22</f>
        <v>1481876.25</v>
      </c>
      <c r="AR29" s="16" t="s">
        <v>9248</v>
      </c>
      <c r="AS29" s="21">
        <f>IF(OR(B3L822C19=0,B3L822C20=0),0,1+(B3L822C19/B3L822C20))</f>
        <v>1.9883969730940758</v>
      </c>
      <c r="AT29" s="16" t="s">
        <v>9249</v>
      </c>
      <c r="AU29" s="15">
        <f>A1L222C14</f>
        <v>1252655</v>
      </c>
      <c r="AV29" s="16" t="s">
        <v>9250</v>
      </c>
      <c r="AW29" s="15">
        <f>A1L222C13</f>
        <v>1263682</v>
      </c>
      <c r="AX29" s="16" t="s">
        <v>9251</v>
      </c>
      <c r="AY29" s="21">
        <f>IF(OR(B3L822C22=0,B3L822C23=0),0,1+(B3L822C22/B3L822C23))</f>
        <v>1.9912739122659024</v>
      </c>
      <c r="AZ29" s="16" t="s">
        <v>9252</v>
      </c>
      <c r="BA29" s="15">
        <f>A1L222C26</f>
        <v>1422276.6</v>
      </c>
      <c r="BB29" s="16" t="s">
        <v>9253</v>
      </c>
      <c r="BC29" s="15">
        <f>A1L222C25</f>
        <v>1438237.4</v>
      </c>
      <c r="BD29" s="16" t="s">
        <v>9254</v>
      </c>
      <c r="BE29" s="21">
        <f>IF(OR(B3L822C25=0,B3L822C26=0),0,1+(B3L822C25/B3L822C26))</f>
        <v>1.9889025274965038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98883</v>
      </c>
      <c r="F30" s="16" t="s">
        <v>9256</v>
      </c>
      <c r="G30" s="15">
        <f>A1L223C1</f>
        <v>99259</v>
      </c>
      <c r="H30" s="16" t="s">
        <v>9257</v>
      </c>
      <c r="I30" s="21">
        <f>IF(OR(B3L823C1=0,B3L823C2=0),0,1+(B3L823C1/B3L823C2))</f>
        <v>1.9962119304042958</v>
      </c>
      <c r="J30" s="16" t="s">
        <v>9258</v>
      </c>
      <c r="K30" s="15">
        <f>A1L223C5</f>
        <v>111021</v>
      </c>
      <c r="L30" s="16" t="s">
        <v>9259</v>
      </c>
      <c r="M30" s="15">
        <f>A1L223C4</f>
        <v>113147</v>
      </c>
      <c r="N30" s="16" t="s">
        <v>9260</v>
      </c>
      <c r="O30" s="21">
        <f>IF(OR(B3L823C4=0,B3L823C5=0),0,1+(B3L823C4/B3L823C5))</f>
        <v>1.9812102839668748</v>
      </c>
      <c r="P30" s="16" t="s">
        <v>9261</v>
      </c>
      <c r="Q30" s="15">
        <f>A1L223C17</f>
        <v>104952</v>
      </c>
      <c r="R30" s="16" t="s">
        <v>9262</v>
      </c>
      <c r="S30" s="15">
        <f>A1L223C16</f>
        <v>106203</v>
      </c>
      <c r="T30" s="16" t="s">
        <v>9263</v>
      </c>
      <c r="U30" s="21">
        <f>IF(OR(B3L823C7=0,B3L823C8=0),0,1+(B3L823C7/B3L823C8))</f>
        <v>1.9882206717324369</v>
      </c>
      <c r="V30" s="16" t="s">
        <v>9264</v>
      </c>
      <c r="W30" s="15">
        <f>A1L223C8</f>
        <v>103463</v>
      </c>
      <c r="X30" s="16" t="s">
        <v>9265</v>
      </c>
      <c r="Y30" s="15">
        <f>A1L223C7</f>
        <v>104010</v>
      </c>
      <c r="Z30" s="16" t="s">
        <v>9266</v>
      </c>
      <c r="AA30" s="21">
        <f>IF(OR(B3L823C10=0,B3L823C11=0),0,1+(B3L823C10/B3L823C11))</f>
        <v>1.9947408902990098</v>
      </c>
      <c r="AB30" s="16" t="s">
        <v>9267</v>
      </c>
      <c r="AC30" s="15">
        <f>A1L223C20</f>
        <v>104455.66666666667</v>
      </c>
      <c r="AD30" s="16" t="s">
        <v>9268</v>
      </c>
      <c r="AE30" s="15">
        <f>A1L223C19</f>
        <v>105472</v>
      </c>
      <c r="AF30" s="16" t="s">
        <v>9269</v>
      </c>
      <c r="AG30" s="21">
        <f>IF(OR(B3L823C13=0,B3L823C14=0),0,1+(B3L823C13/B3L823C14))</f>
        <v>1.9903639512540452</v>
      </c>
      <c r="AH30" s="16" t="s">
        <v>9270</v>
      </c>
      <c r="AI30" s="15">
        <f>A1L223C11</f>
        <v>104576</v>
      </c>
      <c r="AJ30" s="16" t="s">
        <v>9271</v>
      </c>
      <c r="AK30" s="15">
        <f>A1L223C10</f>
        <v>89199</v>
      </c>
      <c r="AL30" s="16" t="s">
        <v>9272</v>
      </c>
      <c r="AM30" s="21">
        <f>IF(OR(B3L823C16=0,B3L823C17=0),0,1+(B3L823C16/B3L823C17))</f>
        <v>2.1723898249980378</v>
      </c>
      <c r="AN30" s="16" t="s">
        <v>9273</v>
      </c>
      <c r="AO30" s="15">
        <f>A1L223C23</f>
        <v>104485.75</v>
      </c>
      <c r="AP30" s="16" t="s">
        <v>9274</v>
      </c>
      <c r="AQ30" s="15">
        <f>A1L223C22</f>
        <v>101403.75</v>
      </c>
      <c r="AR30" s="16" t="s">
        <v>9275</v>
      </c>
      <c r="AS30" s="21">
        <f>IF(OR(B3L823C19=0,B3L823C20=0),0,1+(B3L823C19/B3L823C20))</f>
        <v>2.0303933533030092</v>
      </c>
      <c r="AT30" s="16" t="s">
        <v>9276</v>
      </c>
      <c r="AU30" s="15">
        <f>A1L223C14</f>
        <v>127445</v>
      </c>
      <c r="AV30" s="16" t="s">
        <v>9277</v>
      </c>
      <c r="AW30" s="15">
        <f>A1L223C13</f>
        <v>108144</v>
      </c>
      <c r="AX30" s="16" t="s">
        <v>9278</v>
      </c>
      <c r="AY30" s="21">
        <f>IF(OR(B3L823C22=0,B3L823C23=0),0,1+(B3L823C22/B3L823C23))</f>
        <v>2.1784749963012278</v>
      </c>
      <c r="AZ30" s="16" t="s">
        <v>9279</v>
      </c>
      <c r="BA30" s="15">
        <f>A1L223C26</f>
        <v>109077.6</v>
      </c>
      <c r="BB30" s="16" t="s">
        <v>9280</v>
      </c>
      <c r="BC30" s="15">
        <f>A1L223C25</f>
        <v>102751.8</v>
      </c>
      <c r="BD30" s="16" t="s">
        <v>9281</v>
      </c>
      <c r="BE30" s="21">
        <f>IF(OR(B3L823C25=0,B3L823C26=0),0,1+(B3L823C25/B3L823C26))</f>
        <v>2.0615638850122333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992564</v>
      </c>
      <c r="F31" s="16" t="s">
        <v>9283</v>
      </c>
      <c r="G31" s="15">
        <f>A1L224C1</f>
        <v>997351</v>
      </c>
      <c r="H31" s="16" t="s">
        <v>9284</v>
      </c>
      <c r="I31" s="21">
        <f>IF(OR(B3L824C1=0,B3L824C2=0),0,1+(B3L824C1/B3L824C2))</f>
        <v>1.995200285556439</v>
      </c>
      <c r="J31" s="16" t="s">
        <v>9285</v>
      </c>
      <c r="K31" s="15">
        <f>A1L224C5</f>
        <v>1090488</v>
      </c>
      <c r="L31" s="16" t="s">
        <v>9286</v>
      </c>
      <c r="M31" s="15">
        <f>A1L224C4</f>
        <v>1084992</v>
      </c>
      <c r="N31" s="16" t="s">
        <v>9287</v>
      </c>
      <c r="O31" s="21">
        <f>IF(OR(B3L824C4=0,B3L824C5=0),0,1+(B3L824C4/B3L824C5))</f>
        <v>2.0050654751371439</v>
      </c>
      <c r="P31" s="16" t="s">
        <v>9288</v>
      </c>
      <c r="Q31" s="15">
        <f>A1L224C17</f>
        <v>1041526</v>
      </c>
      <c r="R31" s="16" t="s">
        <v>9289</v>
      </c>
      <c r="S31" s="15">
        <f>A1L224C16</f>
        <v>1041171.5</v>
      </c>
      <c r="T31" s="16" t="s">
        <v>9290</v>
      </c>
      <c r="U31" s="21">
        <f>IF(OR(B3L824C7=0,B3L824C8=0),0,1+(B3L824C7/B3L824C8))</f>
        <v>2.000340481851453</v>
      </c>
      <c r="V31" s="16" t="s">
        <v>9291</v>
      </c>
      <c r="W31" s="15">
        <f>A1L224C8</f>
        <v>1031610</v>
      </c>
      <c r="X31" s="16" t="s">
        <v>9292</v>
      </c>
      <c r="Y31" s="15">
        <f>A1L224C7</f>
        <v>1025052</v>
      </c>
      <c r="Z31" s="16" t="s">
        <v>9293</v>
      </c>
      <c r="AA31" s="21">
        <f>IF(OR(B3L824C10=0,B3L824C11=0),0,1+(B3L824C10/B3L824C11))</f>
        <v>2.0063977242130155</v>
      </c>
      <c r="AB31" s="16" t="s">
        <v>9294</v>
      </c>
      <c r="AC31" s="15">
        <f>A1L224C20</f>
        <v>1038220.6666666666</v>
      </c>
      <c r="AD31" s="16" t="s">
        <v>9295</v>
      </c>
      <c r="AE31" s="15">
        <f>A1L224C19</f>
        <v>1035798.3333333334</v>
      </c>
      <c r="AF31" s="16" t="s">
        <v>9296</v>
      </c>
      <c r="AG31" s="21">
        <f>IF(OR(B3L824C13=0,B3L824C14=0),0,1+(B3L824C13/B3L824C14))</f>
        <v>2.0023386148204523</v>
      </c>
      <c r="AH31" s="16" t="s">
        <v>9297</v>
      </c>
      <c r="AI31" s="15">
        <f>A1L224C11</f>
        <v>1055783</v>
      </c>
      <c r="AJ31" s="16" t="s">
        <v>9298</v>
      </c>
      <c r="AK31" s="15">
        <f>A1L224C10</f>
        <v>1014432</v>
      </c>
      <c r="AL31" s="16" t="s">
        <v>9299</v>
      </c>
      <c r="AM31" s="21">
        <f>IF(OR(B3L824C16=0,B3L824C17=0),0,1+(B3L824C16/B3L824C17))</f>
        <v>2.0407627125327279</v>
      </c>
      <c r="AN31" s="16" t="s">
        <v>9300</v>
      </c>
      <c r="AO31" s="15">
        <f>A1L224C23</f>
        <v>1042611.25</v>
      </c>
      <c r="AP31" s="16" t="s">
        <v>9301</v>
      </c>
      <c r="AQ31" s="15">
        <f>A1L224C22</f>
        <v>1030456.75</v>
      </c>
      <c r="AR31" s="16" t="s">
        <v>9302</v>
      </c>
      <c r="AS31" s="21">
        <f>IF(OR(B3L824C19=0,B3L824C20=0),0,1+(B3L824C19/B3L824C20))</f>
        <v>2.0117952548712017</v>
      </c>
      <c r="AT31" s="16" t="s">
        <v>9303</v>
      </c>
      <c r="AU31" s="15">
        <f>A1L224C14</f>
        <v>1272114</v>
      </c>
      <c r="AV31" s="16" t="s">
        <v>9304</v>
      </c>
      <c r="AW31" s="15">
        <f>A1L224C13</f>
        <v>1218951</v>
      </c>
      <c r="AX31" s="16" t="s">
        <v>9305</v>
      </c>
      <c r="AY31" s="21">
        <f>IF(OR(B3L824C22=0,B3L824C23=0),0,1+(B3L824C22/B3L824C23))</f>
        <v>2.043613730166348</v>
      </c>
      <c r="AZ31" s="16" t="s">
        <v>9306</v>
      </c>
      <c r="BA31" s="15">
        <f>A1L224C26</f>
        <v>1088511.8</v>
      </c>
      <c r="BB31" s="16" t="s">
        <v>9307</v>
      </c>
      <c r="BC31" s="15">
        <f>A1L224C25</f>
        <v>1068155.6000000001</v>
      </c>
      <c r="BD31" s="16" t="s">
        <v>9308</v>
      </c>
      <c r="BE31" s="21">
        <f>IF(OR(B3L824C25=0,B3L824C26=0),0,1+(B3L824C25/B3L824C26))</f>
        <v>2.0190573358413326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22861</v>
      </c>
      <c r="F32" s="16" t="s">
        <v>9310</v>
      </c>
      <c r="G32" s="15">
        <f>A1L225C1</f>
        <v>26467</v>
      </c>
      <c r="H32" s="16" t="s">
        <v>9311</v>
      </c>
      <c r="I32" s="21">
        <f>IF(OR(B3L825C1=0,B3L825C2=0),0,1+(B3L825C1/B3L825C2))</f>
        <v>1.8637548645483055</v>
      </c>
      <c r="J32" s="16" t="s">
        <v>9312</v>
      </c>
      <c r="K32" s="15">
        <f>A1L225C5</f>
        <v>21289</v>
      </c>
      <c r="L32" s="16" t="s">
        <v>9313</v>
      </c>
      <c r="M32" s="15">
        <f>A1L225C4</f>
        <v>23623</v>
      </c>
      <c r="N32" s="16" t="s">
        <v>9314</v>
      </c>
      <c r="O32" s="21">
        <f>IF(OR(B3L825C4=0,B3L825C5=0),0,1+(B3L825C4/B3L825C5))</f>
        <v>1.9011979850146044</v>
      </c>
      <c r="P32" s="16" t="s">
        <v>9315</v>
      </c>
      <c r="Q32" s="15">
        <f>A1L225C17</f>
        <v>22075</v>
      </c>
      <c r="R32" s="16" t="s">
        <v>9316</v>
      </c>
      <c r="S32" s="15">
        <f>A1L225C16</f>
        <v>25045</v>
      </c>
      <c r="T32" s="16" t="s">
        <v>9317</v>
      </c>
      <c r="U32" s="21">
        <f>IF(OR(B3L825C7=0,B3L825C8=0),0,1+(B3L825C7/B3L825C8))</f>
        <v>1.8814134557795967</v>
      </c>
      <c r="V32" s="16" t="s">
        <v>9318</v>
      </c>
      <c r="W32" s="15">
        <f>A1L225C8</f>
        <v>24116</v>
      </c>
      <c r="X32" s="16" t="s">
        <v>9319</v>
      </c>
      <c r="Y32" s="15">
        <f>A1L225C7</f>
        <v>25545</v>
      </c>
      <c r="Z32" s="16" t="s">
        <v>9320</v>
      </c>
      <c r="AA32" s="21">
        <f>IF(OR(B3L825C10=0,B3L825C11=0),0,1+(B3L825C10/B3L825C11))</f>
        <v>1.9440595028381287</v>
      </c>
      <c r="AB32" s="16" t="s">
        <v>9321</v>
      </c>
      <c r="AC32" s="15">
        <f>A1L225C20</f>
        <v>22755.333333333332</v>
      </c>
      <c r="AD32" s="16" t="s">
        <v>9322</v>
      </c>
      <c r="AE32" s="15">
        <f>A1L225C19</f>
        <v>25211.666666666668</v>
      </c>
      <c r="AF32" s="16" t="s">
        <v>9323</v>
      </c>
      <c r="AG32" s="21">
        <f>IF(OR(B3L825C13=0,B3L825C14=0),0,1+(B3L825C13/B3L825C14))</f>
        <v>1.9025715607853506</v>
      </c>
      <c r="AH32" s="16" t="s">
        <v>9324</v>
      </c>
      <c r="AI32" s="15">
        <f>A1L225C11</f>
        <v>25460</v>
      </c>
      <c r="AJ32" s="16" t="s">
        <v>9325</v>
      </c>
      <c r="AK32" s="15">
        <f>A1L225C10</f>
        <v>19210</v>
      </c>
      <c r="AL32" s="16" t="s">
        <v>9326</v>
      </c>
      <c r="AM32" s="21">
        <f>IF(OR(B3L825C16=0,B3L825C17=0),0,1+(B3L825C16/B3L825C17))</f>
        <v>2.3253513794898488</v>
      </c>
      <c r="AN32" s="16" t="s">
        <v>9327</v>
      </c>
      <c r="AO32" s="15">
        <f>A1L225C23</f>
        <v>23431.5</v>
      </c>
      <c r="AP32" s="16" t="s">
        <v>9328</v>
      </c>
      <c r="AQ32" s="15">
        <f>A1L225C22</f>
        <v>23711.25</v>
      </c>
      <c r="AR32" s="16" t="s">
        <v>9329</v>
      </c>
      <c r="AS32" s="21">
        <f>IF(OR(B3L825C19=0,B3L825C20=0),0,1+(B3L825C19/B3L825C20))</f>
        <v>1.9882018029416417</v>
      </c>
      <c r="AT32" s="16" t="s">
        <v>9330</v>
      </c>
      <c r="AU32" s="15">
        <f>A1L225C14</f>
        <v>20936</v>
      </c>
      <c r="AV32" s="16" t="s">
        <v>9331</v>
      </c>
      <c r="AW32" s="15">
        <f>A1L225C13</f>
        <v>16797</v>
      </c>
      <c r="AX32" s="16" t="s">
        <v>9332</v>
      </c>
      <c r="AY32" s="21">
        <f>IF(OR(B3L825C22=0,B3L825C23=0),0,1+(B3L825C22/B3L825C23))</f>
        <v>2.2464130499493957</v>
      </c>
      <c r="AZ32" s="16" t="s">
        <v>9333</v>
      </c>
      <c r="BA32" s="15">
        <f>A1L225C26</f>
        <v>22932.400000000001</v>
      </c>
      <c r="BB32" s="16" t="s">
        <v>9334</v>
      </c>
      <c r="BC32" s="15">
        <f>A1L225C25</f>
        <v>22328.400000000001</v>
      </c>
      <c r="BD32" s="16" t="s">
        <v>9335</v>
      </c>
      <c r="BE32" s="21">
        <f>IF(OR(B3L825C25=0,B3L825C26=0),0,1+(B3L825C25/B3L825C26))</f>
        <v>2.0270507515092886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4431</v>
      </c>
      <c r="F33" s="16" t="s">
        <v>9337</v>
      </c>
      <c r="G33" s="15">
        <f>A1L226C1</f>
        <v>4472</v>
      </c>
      <c r="H33" s="16" t="s">
        <v>9338</v>
      </c>
      <c r="I33" s="21">
        <f>IF(OR(B3L826C1=0,B3L826C2=0),0,1+(B3L826C1/B3L826C2))</f>
        <v>1.9908318425760285</v>
      </c>
      <c r="J33" s="16" t="s">
        <v>9339</v>
      </c>
      <c r="K33" s="15">
        <f>A1L226C5</f>
        <v>2888</v>
      </c>
      <c r="L33" s="16" t="s">
        <v>9340</v>
      </c>
      <c r="M33" s="15">
        <f>A1L226C4</f>
        <v>3114</v>
      </c>
      <c r="N33" s="16" t="s">
        <v>9341</v>
      </c>
      <c r="O33" s="21">
        <f>IF(OR(B3L826C4=0,B3L826C5=0),0,1+(B3L826C4/B3L826C5))</f>
        <v>1.9274245343609504</v>
      </c>
      <c r="P33" s="16" t="s">
        <v>9342</v>
      </c>
      <c r="Q33" s="15">
        <f>A1L226C17</f>
        <v>3659.5</v>
      </c>
      <c r="R33" s="16" t="s">
        <v>9343</v>
      </c>
      <c r="S33" s="15">
        <f>A1L226C16</f>
        <v>3793</v>
      </c>
      <c r="T33" s="16" t="s">
        <v>9344</v>
      </c>
      <c r="U33" s="21">
        <f>IF(OR(B3L826C7=0,B3L826C8=0),0,1+(B3L826C7/B3L826C8))</f>
        <v>1.9648035855523331</v>
      </c>
      <c r="V33" s="16" t="s">
        <v>9345</v>
      </c>
      <c r="W33" s="15">
        <f>A1L226C8</f>
        <v>2552</v>
      </c>
      <c r="X33" s="16" t="s">
        <v>9346</v>
      </c>
      <c r="Y33" s="15">
        <f>A1L226C7</f>
        <v>2647</v>
      </c>
      <c r="Z33" s="16" t="s">
        <v>9347</v>
      </c>
      <c r="AA33" s="21">
        <f>IF(OR(B3L826C10=0,B3L826C11=0),0,1+(B3L826C10/B3L826C11))</f>
        <v>1.9641103135625237</v>
      </c>
      <c r="AB33" s="16" t="s">
        <v>9348</v>
      </c>
      <c r="AC33" s="15">
        <f>A1L226C20</f>
        <v>3290.3333333333335</v>
      </c>
      <c r="AD33" s="16" t="s">
        <v>9349</v>
      </c>
      <c r="AE33" s="15">
        <f>A1L226C19</f>
        <v>3411</v>
      </c>
      <c r="AF33" s="16" t="s">
        <v>9350</v>
      </c>
      <c r="AG33" s="21">
        <f>IF(OR(B3L826C13=0,B3L826C14=0),0,1+(B3L826C13/B3L826C14))</f>
        <v>1.9646242548617219</v>
      </c>
      <c r="AH33" s="16" t="s">
        <v>9351</v>
      </c>
      <c r="AI33" s="15">
        <f>A1L226C11</f>
        <v>2900</v>
      </c>
      <c r="AJ33" s="16" t="s">
        <v>9352</v>
      </c>
      <c r="AK33" s="15">
        <f>A1L226C10</f>
        <v>3032</v>
      </c>
      <c r="AL33" s="16" t="s">
        <v>9353</v>
      </c>
      <c r="AM33" s="21">
        <f>IF(OR(B3L826C16=0,B3L826C17=0),0,1+(B3L826C16/B3L826C17))</f>
        <v>1.9564643799472297</v>
      </c>
      <c r="AN33" s="16" t="s">
        <v>9354</v>
      </c>
      <c r="AO33" s="15">
        <f>A1L226C23</f>
        <v>3192.75</v>
      </c>
      <c r="AP33" s="16" t="s">
        <v>9355</v>
      </c>
      <c r="AQ33" s="15">
        <f>A1L226C22</f>
        <v>3316.25</v>
      </c>
      <c r="AR33" s="16" t="s">
        <v>9356</v>
      </c>
      <c r="AS33" s="21">
        <f>IF(OR(B3L826C19=0,B3L826C20=0),0,1+(B3L826C19/B3L826C20))</f>
        <v>1.9627591405955522</v>
      </c>
      <c r="AT33" s="16" t="s">
        <v>9357</v>
      </c>
      <c r="AU33" s="15">
        <f>A1L226C14</f>
        <v>3224</v>
      </c>
      <c r="AV33" s="16" t="s">
        <v>9358</v>
      </c>
      <c r="AW33" s="15">
        <f>A1L226C13</f>
        <v>3533</v>
      </c>
      <c r="AX33" s="16" t="s">
        <v>9359</v>
      </c>
      <c r="AY33" s="21">
        <f>IF(OR(B3L826C22=0,B3L826C23=0),0,1+(B3L826C22/B3L826C23))</f>
        <v>1.9125389187659212</v>
      </c>
      <c r="AZ33" s="16" t="s">
        <v>9360</v>
      </c>
      <c r="BA33" s="15">
        <f>A1L226C26</f>
        <v>3199</v>
      </c>
      <c r="BB33" s="16" t="s">
        <v>9361</v>
      </c>
      <c r="BC33" s="15">
        <f>A1L226C25</f>
        <v>3359.6</v>
      </c>
      <c r="BD33" s="16" t="s">
        <v>9362</v>
      </c>
      <c r="BE33" s="21">
        <f>IF(OR(B3L826C25=0,B3L826C26=0),0,1+(B3L826C25/B3L826C26))</f>
        <v>1.9521966900821526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195834</v>
      </c>
      <c r="F34" s="16" t="s">
        <v>9364</v>
      </c>
      <c r="G34" s="15">
        <f>A1L227C1</f>
        <v>2324136</v>
      </c>
      <c r="H34" s="16" t="s">
        <v>9365</v>
      </c>
      <c r="I34" s="21">
        <f>IF(OR(B3L827C1=0,B3L827C2=0),0,1+(B3L827C1/B3L827C2))</f>
        <v>1.0842609898904367</v>
      </c>
      <c r="J34" s="16" t="s">
        <v>9366</v>
      </c>
      <c r="K34" s="15">
        <f>A1L227C5</f>
        <v>169506</v>
      </c>
      <c r="L34" s="16" t="s">
        <v>9367</v>
      </c>
      <c r="M34" s="15">
        <f>A1L227C4</f>
        <v>2299549</v>
      </c>
      <c r="N34" s="16" t="s">
        <v>9368</v>
      </c>
      <c r="O34" s="21">
        <f>IF(OR(B3L827C4=0,B3L827C5=0),0,1+(B3L827C4/B3L827C5))</f>
        <v>1.0737127149715009</v>
      </c>
      <c r="P34" s="16" t="s">
        <v>9369</v>
      </c>
      <c r="Q34" s="15">
        <f>A1L227C17</f>
        <v>182670</v>
      </c>
      <c r="R34" s="16" t="s">
        <v>9370</v>
      </c>
      <c r="S34" s="15">
        <f>A1L227C16</f>
        <v>2311842.5</v>
      </c>
      <c r="T34" s="16" t="s">
        <v>9371</v>
      </c>
      <c r="U34" s="21">
        <f>IF(OR(B3L827C7=0,B3L827C8=0),0,1+(B3L827C7/B3L827C8))</f>
        <v>1.0790148982900003</v>
      </c>
      <c r="V34" s="16" t="s">
        <v>9372</v>
      </c>
      <c r="W34" s="15">
        <f>A1L227C8</f>
        <v>153561</v>
      </c>
      <c r="X34" s="16" t="s">
        <v>9373</v>
      </c>
      <c r="Y34" s="15">
        <f>A1L227C7</f>
        <v>2065040</v>
      </c>
      <c r="Z34" s="16" t="s">
        <v>9374</v>
      </c>
      <c r="AA34" s="21">
        <f>IF(OR(B3L827C10=0,B3L827C11=0),0,1+(B3L827C10/B3L827C11))</f>
        <v>1.0743622399566111</v>
      </c>
      <c r="AB34" s="16" t="s">
        <v>9375</v>
      </c>
      <c r="AC34" s="15">
        <f>A1L227C20</f>
        <v>172967</v>
      </c>
      <c r="AD34" s="16" t="s">
        <v>9376</v>
      </c>
      <c r="AE34" s="15">
        <f>A1L227C19</f>
        <v>2229575</v>
      </c>
      <c r="AF34" s="16" t="s">
        <v>9377</v>
      </c>
      <c r="AG34" s="21">
        <f>IF(OR(B3L827C13=0,B3L827C14=0),0,1+(B3L827C13/B3L827C14))</f>
        <v>1.0775784622629874</v>
      </c>
      <c r="AH34" s="16" t="s">
        <v>9378</v>
      </c>
      <c r="AI34" s="15">
        <f>A1L227C11</f>
        <v>219851</v>
      </c>
      <c r="AJ34" s="16" t="s">
        <v>9379</v>
      </c>
      <c r="AK34" s="15">
        <f>A1L227C10</f>
        <v>1371751</v>
      </c>
      <c r="AL34" s="16" t="s">
        <v>9380</v>
      </c>
      <c r="AM34" s="21">
        <f>IF(OR(B3L827C16=0,B3L827C17=0),0,1+(B3L827C16/B3L827C17))</f>
        <v>1.1602703406084631</v>
      </c>
      <c r="AN34" s="16" t="s">
        <v>9381</v>
      </c>
      <c r="AO34" s="15">
        <f>A1L227C23</f>
        <v>184688</v>
      </c>
      <c r="AP34" s="16" t="s">
        <v>9382</v>
      </c>
      <c r="AQ34" s="15">
        <f>A1L227C22</f>
        <v>2015119</v>
      </c>
      <c r="AR34" s="16" t="s">
        <v>9383</v>
      </c>
      <c r="AS34" s="21">
        <f>IF(OR(B3L827C19=0,B3L827C20=0),0,1+(B3L827C19/B3L827C20))</f>
        <v>1.0916511630330517</v>
      </c>
      <c r="AT34" s="16" t="s">
        <v>9384</v>
      </c>
      <c r="AU34" s="15">
        <f>A1L227C14</f>
        <v>216006</v>
      </c>
      <c r="AV34" s="16" t="s">
        <v>9385</v>
      </c>
      <c r="AW34" s="15">
        <f>A1L227C13</f>
        <v>1343580</v>
      </c>
      <c r="AX34" s="16" t="s">
        <v>9386</v>
      </c>
      <c r="AY34" s="21">
        <f>IF(OR(B3L827C22=0,B3L827C23=0),0,1+(B3L827C22/B3L827C23))</f>
        <v>1.1607689903094718</v>
      </c>
      <c r="AZ34" s="16" t="s">
        <v>9387</v>
      </c>
      <c r="BA34" s="15">
        <f>A1L227C26</f>
        <v>190951.6</v>
      </c>
      <c r="BB34" s="16" t="s">
        <v>9388</v>
      </c>
      <c r="BC34" s="15">
        <f>A1L227C25</f>
        <v>1880811.2</v>
      </c>
      <c r="BD34" s="16" t="s">
        <v>9389</v>
      </c>
      <c r="BE34" s="21">
        <f>IF(OR(B3L827C25=0,B3L827C26=0),0,1+(B3L827C25/B3L827C26))</f>
        <v>1.10152619252799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330844</v>
      </c>
      <c r="F35" s="16" t="s">
        <v>9391</v>
      </c>
      <c r="G35" s="15">
        <f>A1L228C1</f>
        <v>883611</v>
      </c>
      <c r="H35" s="16" t="s">
        <v>9392</v>
      </c>
      <c r="I35" s="21">
        <f>IF(OR(B3L828C1=0,B3L828C2=0),0,1+(B3L828C1/B3L828C2))</f>
        <v>1.3744226814740876</v>
      </c>
      <c r="J35" s="16" t="s">
        <v>9393</v>
      </c>
      <c r="K35" s="15">
        <f>A1L228C5</f>
        <v>303865</v>
      </c>
      <c r="L35" s="16" t="s">
        <v>9394</v>
      </c>
      <c r="M35" s="15">
        <f>A1L228C4</f>
        <v>815522</v>
      </c>
      <c r="N35" s="16" t="s">
        <v>9395</v>
      </c>
      <c r="O35" s="21">
        <f>IF(OR(B3L828C4=0,B3L828C5=0),0,1+(B3L828C4/B3L828C5))</f>
        <v>1.3726018427461184</v>
      </c>
      <c r="P35" s="16" t="s">
        <v>9396</v>
      </c>
      <c r="Q35" s="15">
        <f>A1L228C17</f>
        <v>317354.5</v>
      </c>
      <c r="R35" s="16" t="s">
        <v>9397</v>
      </c>
      <c r="S35" s="15">
        <f>A1L228C16</f>
        <v>849566.5</v>
      </c>
      <c r="T35" s="16" t="s">
        <v>9398</v>
      </c>
      <c r="U35" s="21">
        <f>IF(OR(B3L828C7=0,B3L828C8=0),0,1+(B3L828C7/B3L828C8))</f>
        <v>1.3735487451541464</v>
      </c>
      <c r="V35" s="16" t="s">
        <v>9399</v>
      </c>
      <c r="W35" s="15">
        <f>A1L228C8</f>
        <v>278749</v>
      </c>
      <c r="X35" s="16" t="s">
        <v>9400</v>
      </c>
      <c r="Y35" s="15">
        <f>A1L228C7</f>
        <v>770938</v>
      </c>
      <c r="Z35" s="16" t="s">
        <v>9401</v>
      </c>
      <c r="AA35" s="21">
        <f>IF(OR(B3L828C10=0,B3L828C11=0),0,1+(B3L828C10/B3L828C11))</f>
        <v>1.3615712288147686</v>
      </c>
      <c r="AB35" s="16" t="s">
        <v>9402</v>
      </c>
      <c r="AC35" s="15">
        <f>A1L228C20</f>
        <v>304486</v>
      </c>
      <c r="AD35" s="16" t="s">
        <v>9403</v>
      </c>
      <c r="AE35" s="15">
        <f>A1L228C19</f>
        <v>823357</v>
      </c>
      <c r="AF35" s="16" t="s">
        <v>9404</v>
      </c>
      <c r="AG35" s="21">
        <f>IF(OR(B3L828C13=0,B3L828C14=0),0,1+(B3L828C13/B3L828C14))</f>
        <v>1.3698104224534435</v>
      </c>
      <c r="AH35" s="16" t="s">
        <v>9405</v>
      </c>
      <c r="AI35" s="15">
        <f>A1L228C11</f>
        <v>270025</v>
      </c>
      <c r="AJ35" s="16" t="s">
        <v>9406</v>
      </c>
      <c r="AK35" s="15">
        <f>A1L228C10</f>
        <v>753673</v>
      </c>
      <c r="AL35" s="16" t="s">
        <v>9407</v>
      </c>
      <c r="AM35" s="21">
        <f>IF(OR(B3L828C16=0,B3L828C17=0),0,1+(B3L828C16/B3L828C17))</f>
        <v>1.3582787230005586</v>
      </c>
      <c r="AN35" s="16" t="s">
        <v>9408</v>
      </c>
      <c r="AO35" s="15">
        <f>A1L228C23</f>
        <v>295870.75</v>
      </c>
      <c r="AP35" s="16" t="s">
        <v>9409</v>
      </c>
      <c r="AQ35" s="15">
        <f>A1L228C22</f>
        <v>805936</v>
      </c>
      <c r="AR35" s="16" t="s">
        <v>9410</v>
      </c>
      <c r="AS35" s="21">
        <f>IF(OR(B3L828C19=0,B3L828C20=0),0,1+(B3L828C19/B3L828C20))</f>
        <v>1.367114448293661</v>
      </c>
      <c r="AT35" s="16" t="s">
        <v>9411</v>
      </c>
      <c r="AU35" s="15">
        <f>A1L228C14</f>
        <v>213356</v>
      </c>
      <c r="AV35" s="16" t="s">
        <v>9412</v>
      </c>
      <c r="AW35" s="15">
        <f>A1L228C13</f>
        <v>644136</v>
      </c>
      <c r="AX35" s="16" t="s">
        <v>9413</v>
      </c>
      <c r="AY35" s="21">
        <f>IF(OR(B3L828C22=0,B3L828C23=0),0,1+(B3L828C22/B3L828C23))</f>
        <v>1.3312281878361092</v>
      </c>
      <c r="AZ35" s="16" t="s">
        <v>9414</v>
      </c>
      <c r="BA35" s="15">
        <f>A1L228C26</f>
        <v>279367.8</v>
      </c>
      <c r="BB35" s="16" t="s">
        <v>9415</v>
      </c>
      <c r="BC35" s="15">
        <f>A1L228C25</f>
        <v>773576</v>
      </c>
      <c r="BD35" s="16" t="s">
        <v>9416</v>
      </c>
      <c r="BE35" s="21">
        <f>IF(OR(B3L828C25=0,B3L828C26=0),0,1+(B3L828C25/B3L828C26))</f>
        <v>1.3611381428586202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618</v>
      </c>
      <c r="F36" s="16" t="s">
        <v>9418</v>
      </c>
      <c r="G36" s="15">
        <f>A1L229C1</f>
        <v>420</v>
      </c>
      <c r="H36" s="16" t="s">
        <v>9419</v>
      </c>
      <c r="I36" s="21">
        <f>IF(OR(B3L829C1=0,B3L829C2=0),0,1+(B3L829C1/B3L829C2))</f>
        <v>2.4714285714285715</v>
      </c>
      <c r="J36" s="16" t="s">
        <v>9420</v>
      </c>
      <c r="K36" s="15">
        <f>A1L229C5</f>
        <v>649</v>
      </c>
      <c r="L36" s="16" t="s">
        <v>9421</v>
      </c>
      <c r="M36" s="15">
        <f>A1L229C4</f>
        <v>523</v>
      </c>
      <c r="N36" s="16" t="s">
        <v>9422</v>
      </c>
      <c r="O36" s="21">
        <f>IF(OR(B3L829C4=0,B3L829C5=0),0,1+(B3L829C4/B3L829C5))</f>
        <v>2.2409177820267687</v>
      </c>
      <c r="P36" s="16" t="s">
        <v>9423</v>
      </c>
      <c r="Q36" s="21">
        <f>A1L229C17</f>
        <v>633.5</v>
      </c>
      <c r="R36" s="16" t="s">
        <v>9424</v>
      </c>
      <c r="S36" s="21">
        <f>A1L229C16</f>
        <v>471.5</v>
      </c>
      <c r="T36" s="16" t="s">
        <v>9425</v>
      </c>
      <c r="U36" s="21">
        <f>IF(OR(B3L829C7=0,B3L829C8=0),0,1+(B3L829C7/B3L829C8))</f>
        <v>2.3435843054082715</v>
      </c>
      <c r="V36" s="16" t="s">
        <v>9426</v>
      </c>
      <c r="W36" s="15">
        <f>A1L229C8</f>
        <v>503</v>
      </c>
      <c r="X36" s="16" t="s">
        <v>9427</v>
      </c>
      <c r="Y36" s="15">
        <f>A1L229C7</f>
        <v>319</v>
      </c>
      <c r="Z36" s="16" t="s">
        <v>9428</v>
      </c>
      <c r="AA36" s="21">
        <f>IF(OR(B3L829C10=0,B3L829C11=0),0,1+(B3L829C10/B3L829C11))</f>
        <v>2.5768025078369905</v>
      </c>
      <c r="AB36" s="16" t="s">
        <v>9429</v>
      </c>
      <c r="AC36" s="15">
        <f>A1L229C20</f>
        <v>590</v>
      </c>
      <c r="AD36" s="16" t="s">
        <v>9430</v>
      </c>
      <c r="AE36" s="21">
        <f>A1L229C19</f>
        <v>420.66666666666669</v>
      </c>
      <c r="AF36" s="16" t="s">
        <v>9431</v>
      </c>
      <c r="AG36" s="21">
        <f>IF(OR(B3L829C13=0,B3L829C14=0),0,1+(B3L829C13/B3L829C14))</f>
        <v>2.4025356576862125</v>
      </c>
      <c r="AH36" s="16" t="s">
        <v>9432</v>
      </c>
      <c r="AI36" s="15">
        <f>A1L229C11</f>
        <v>726</v>
      </c>
      <c r="AJ36" s="16" t="s">
        <v>9433</v>
      </c>
      <c r="AK36" s="15">
        <f>A1L229C10</f>
        <v>445</v>
      </c>
      <c r="AL36" s="16" t="s">
        <v>9434</v>
      </c>
      <c r="AM36" s="21">
        <f>IF(OR(B3L829C16=0,B3L829C17=0),0,1+(B3L829C16/B3L829C17))</f>
        <v>2.6314606741573034</v>
      </c>
      <c r="AN36" s="16" t="s">
        <v>9435</v>
      </c>
      <c r="AO36" s="15">
        <f>A1L229C23</f>
        <v>624</v>
      </c>
      <c r="AP36" s="16" t="s">
        <v>9436</v>
      </c>
      <c r="AQ36" s="21">
        <f>A1L229C22</f>
        <v>426.75</v>
      </c>
      <c r="AR36" s="16" t="s">
        <v>9437</v>
      </c>
      <c r="AS36" s="21">
        <f>IF(OR(B3L829C19=0,B3L829C20=0),0,1+(B3L829C19/B3L829C20))</f>
        <v>2.4622144112478033</v>
      </c>
      <c r="AT36" s="16" t="s">
        <v>9438</v>
      </c>
      <c r="AU36" s="15">
        <f>A1L229C14</f>
        <v>316</v>
      </c>
      <c r="AV36" s="16" t="s">
        <v>9439</v>
      </c>
      <c r="AW36" s="15">
        <f>A1L229C13</f>
        <v>284</v>
      </c>
      <c r="AX36" s="16" t="s">
        <v>9440</v>
      </c>
      <c r="AY36" s="21">
        <f>IF(OR(B3L829C22=0,B3L829C23=0),0,1+(B3L829C22/B3L829C23))</f>
        <v>2.112676056338028</v>
      </c>
      <c r="AZ36" s="16" t="s">
        <v>9441</v>
      </c>
      <c r="BA36" s="21">
        <f>A1L229C26</f>
        <v>562.4</v>
      </c>
      <c r="BB36" s="16" t="s">
        <v>9442</v>
      </c>
      <c r="BC36" s="21">
        <f>A1L229C25</f>
        <v>398.2</v>
      </c>
      <c r="BD36" s="16" t="s">
        <v>9443</v>
      </c>
      <c r="BE36" s="21">
        <f>IF(OR(B3L829C25=0,B3L829C26=0),0,1+(B3L829C25/B3L829C26))</f>
        <v>2.4123556002009039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180145</v>
      </c>
      <c r="F37" s="16" t="s">
        <v>9445</v>
      </c>
      <c r="G37" s="15">
        <f>A1L230C1</f>
        <v>194393</v>
      </c>
      <c r="H37" s="16" t="s">
        <v>9446</v>
      </c>
      <c r="I37" s="21">
        <f>IF(OR(B3L830C1=0,B3L830C2=0),0,1+(B3L830C1/B3L830C2))</f>
        <v>1.9267051797132613</v>
      </c>
      <c r="J37" s="16" t="s">
        <v>9447</v>
      </c>
      <c r="K37" s="15">
        <f>A1L230C5</f>
        <v>194629</v>
      </c>
      <c r="L37" s="16" t="s">
        <v>9448</v>
      </c>
      <c r="M37" s="15">
        <f>A1L230C4</f>
        <v>224277</v>
      </c>
      <c r="N37" s="16" t="s">
        <v>9449</v>
      </c>
      <c r="O37" s="21">
        <f>IF(OR(B3L830C4=0,B3L830C5=0),0,1+(B3L830C4/B3L830C5))</f>
        <v>1.8678063287809272</v>
      </c>
      <c r="P37" s="16" t="s">
        <v>9450</v>
      </c>
      <c r="Q37" s="15">
        <f>A1L230C17</f>
        <v>187387</v>
      </c>
      <c r="R37" s="16" t="s">
        <v>9451</v>
      </c>
      <c r="S37" s="15">
        <f>A1L230C16</f>
        <v>209335</v>
      </c>
      <c r="T37" s="16" t="s">
        <v>9452</v>
      </c>
      <c r="U37" s="21">
        <f>IF(OR(B3L830C7=0,B3L830C8=0),0,1+(B3L830C7/B3L830C8))</f>
        <v>1.8951537010055652</v>
      </c>
      <c r="V37" s="16" t="s">
        <v>9453</v>
      </c>
      <c r="W37" s="15">
        <f>A1L230C8</f>
        <v>188836</v>
      </c>
      <c r="X37" s="16" t="s">
        <v>9454</v>
      </c>
      <c r="Y37" s="15">
        <f>A1L230C7</f>
        <v>206272</v>
      </c>
      <c r="Z37" s="16" t="s">
        <v>9455</v>
      </c>
      <c r="AA37" s="21">
        <f>IF(OR(B3L830C10=0,B3L830C11=0),0,1+(B3L830C10/B3L830C11))</f>
        <v>1.9154708346261247</v>
      </c>
      <c r="AB37" s="16" t="s">
        <v>9456</v>
      </c>
      <c r="AC37" s="15">
        <f>A1L230C20</f>
        <v>187870</v>
      </c>
      <c r="AD37" s="16" t="s">
        <v>9457</v>
      </c>
      <c r="AE37" s="15">
        <f>A1L230C19</f>
        <v>208314</v>
      </c>
      <c r="AF37" s="16" t="s">
        <v>9458</v>
      </c>
      <c r="AG37" s="21">
        <f>IF(OR(B3L830C13=0,B3L830C14=0),0,1+(B3L830C13/B3L830C14))</f>
        <v>1.9018596925794715</v>
      </c>
      <c r="AH37" s="16" t="s">
        <v>9459</v>
      </c>
      <c r="AI37" s="15">
        <f>A1L230C11</f>
        <v>186775</v>
      </c>
      <c r="AJ37" s="16" t="s">
        <v>9460</v>
      </c>
      <c r="AK37" s="15">
        <f>A1L230C10</f>
        <v>201369</v>
      </c>
      <c r="AL37" s="16" t="s">
        <v>9461</v>
      </c>
      <c r="AM37" s="21">
        <f>IF(OR(B3L830C16=0,B3L830C17=0),0,1+(B3L830C16/B3L830C17))</f>
        <v>1.9275260839553257</v>
      </c>
      <c r="AN37" s="16" t="s">
        <v>9462</v>
      </c>
      <c r="AO37" s="15">
        <f>A1L230C23</f>
        <v>187596.25</v>
      </c>
      <c r="AP37" s="16" t="s">
        <v>9463</v>
      </c>
      <c r="AQ37" s="15">
        <f>A1L230C22</f>
        <v>206577.75</v>
      </c>
      <c r="AR37" s="16" t="s">
        <v>9464</v>
      </c>
      <c r="AS37" s="21">
        <f>IF(OR(B3L830C19=0,B3L830C20=0),0,1+(B3L830C19/B3L830C20))</f>
        <v>1.9081144992623842</v>
      </c>
      <c r="AT37" s="16" t="s">
        <v>9465</v>
      </c>
      <c r="AU37" s="15">
        <f>A1L230C14</f>
        <v>149337</v>
      </c>
      <c r="AV37" s="16" t="s">
        <v>9466</v>
      </c>
      <c r="AW37" s="15">
        <f>A1L230C13</f>
        <v>167225</v>
      </c>
      <c r="AX37" s="16" t="s">
        <v>9467</v>
      </c>
      <c r="AY37" s="21">
        <f>IF(OR(B3L830C22=0,B3L830C23=0),0,1+(B3L830C22/B3L830C23))</f>
        <v>1.8930303483330841</v>
      </c>
      <c r="AZ37" s="16" t="s">
        <v>9468</v>
      </c>
      <c r="BA37" s="15">
        <f>A1L230C26</f>
        <v>179944.4</v>
      </c>
      <c r="BB37" s="16" t="s">
        <v>9469</v>
      </c>
      <c r="BC37" s="15">
        <f>A1L230C25</f>
        <v>198707.20000000001</v>
      </c>
      <c r="BD37" s="16" t="s">
        <v>9470</v>
      </c>
      <c r="BE37" s="21">
        <f>IF(OR(B3L830C25=0,B3L830C26=0),0,1+(B3L830C25/B3L830C26))</f>
        <v>1.9055756409430558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335995</v>
      </c>
      <c r="F38" s="16" t="s">
        <v>9472</v>
      </c>
      <c r="G38" s="15">
        <f>A1L231C1</f>
        <v>325945</v>
      </c>
      <c r="H38" s="16" t="s">
        <v>9473</v>
      </c>
      <c r="I38" s="21">
        <f>IF(OR(B3L831C1=0,B3L831C2=0),0,1+(B3L831C1/B3L831C2))</f>
        <v>2.0308334228167331</v>
      </c>
      <c r="J38" s="16" t="s">
        <v>9474</v>
      </c>
      <c r="K38" s="15">
        <f>A1L231C5</f>
        <v>343565</v>
      </c>
      <c r="L38" s="16" t="s">
        <v>9475</v>
      </c>
      <c r="M38" s="15">
        <f>A1L231C4</f>
        <v>336916</v>
      </c>
      <c r="N38" s="16" t="s">
        <v>9476</v>
      </c>
      <c r="O38" s="21">
        <f>IF(OR(B3L831C4=0,B3L831C5=0),0,1+(B3L831C4/B3L831C5))</f>
        <v>2.0197348894086362</v>
      </c>
      <c r="P38" s="16" t="s">
        <v>9477</v>
      </c>
      <c r="Q38" s="15">
        <f>A1L231C17</f>
        <v>339780</v>
      </c>
      <c r="R38" s="16" t="s">
        <v>9478</v>
      </c>
      <c r="S38" s="15">
        <f>A1L231C16</f>
        <v>331430.5</v>
      </c>
      <c r="T38" s="16" t="s">
        <v>9479</v>
      </c>
      <c r="U38" s="21">
        <f>IF(OR(B3L831C7=0,B3L831C8=0),0,1+(B3L831C7/B3L831C8))</f>
        <v>2.0251923103033667</v>
      </c>
      <c r="V38" s="16" t="s">
        <v>9480</v>
      </c>
      <c r="W38" s="15">
        <f>A1L231C8</f>
        <v>350012</v>
      </c>
      <c r="X38" s="16" t="s">
        <v>9481</v>
      </c>
      <c r="Y38" s="15">
        <f>A1L231C7</f>
        <v>340859</v>
      </c>
      <c r="Z38" s="16" t="s">
        <v>9482</v>
      </c>
      <c r="AA38" s="21">
        <f>IF(OR(B3L831C10=0,B3L831C11=0),0,1+(B3L831C10/B3L831C11))</f>
        <v>2.0268527455634149</v>
      </c>
      <c r="AB38" s="16" t="s">
        <v>9483</v>
      </c>
      <c r="AC38" s="15">
        <f>A1L231C20</f>
        <v>343190.66666666669</v>
      </c>
      <c r="AD38" s="16" t="s">
        <v>9484</v>
      </c>
      <c r="AE38" s="15">
        <f>A1L231C19</f>
        <v>334573.33333333331</v>
      </c>
      <c r="AF38" s="16" t="s">
        <v>9485</v>
      </c>
      <c r="AG38" s="21">
        <f>IF(OR(B3L831C13=0,B3L831C14=0),0,1+(B3L831C13/B3L831C14))</f>
        <v>2.0257561869844181</v>
      </c>
      <c r="AH38" s="16" t="s">
        <v>9486</v>
      </c>
      <c r="AI38" s="15">
        <f>A1L231C11</f>
        <v>350236</v>
      </c>
      <c r="AJ38" s="16" t="s">
        <v>9487</v>
      </c>
      <c r="AK38" s="15">
        <f>A1L231C10</f>
        <v>335179</v>
      </c>
      <c r="AL38" s="16" t="s">
        <v>9488</v>
      </c>
      <c r="AM38" s="21">
        <f>IF(OR(B3L831C16=0,B3L831C17=0),0,1+(B3L831C16/B3L831C17))</f>
        <v>2.0449222654163894</v>
      </c>
      <c r="AN38" s="16" t="s">
        <v>9489</v>
      </c>
      <c r="AO38" s="15">
        <f>A1L231C23</f>
        <v>344952</v>
      </c>
      <c r="AP38" s="16" t="s">
        <v>9490</v>
      </c>
      <c r="AQ38" s="15">
        <f>A1L231C22</f>
        <v>334724.75</v>
      </c>
      <c r="AR38" s="16" t="s">
        <v>9491</v>
      </c>
      <c r="AS38" s="21">
        <f>IF(OR(B3L831C19=0,B3L831C20=0),0,1+(B3L831C19/B3L831C20))</f>
        <v>2.0305542090926947</v>
      </c>
      <c r="AT38" s="16" t="s">
        <v>9492</v>
      </c>
      <c r="AU38" s="15">
        <f>A1L231C14</f>
        <v>361133</v>
      </c>
      <c r="AV38" s="16" t="s">
        <v>9493</v>
      </c>
      <c r="AW38" s="15">
        <f>A1L231C13</f>
        <v>342699</v>
      </c>
      <c r="AX38" s="16" t="s">
        <v>9494</v>
      </c>
      <c r="AY38" s="21">
        <f>IF(OR(B3L831C22=0,B3L831C23=0),0,1+(B3L831C22/B3L831C23))</f>
        <v>2.0537906442680018</v>
      </c>
      <c r="AZ38" s="16" t="s">
        <v>9495</v>
      </c>
      <c r="BA38" s="15">
        <f>A1L231C26</f>
        <v>348188.2</v>
      </c>
      <c r="BB38" s="16" t="s">
        <v>9496</v>
      </c>
      <c r="BC38" s="15">
        <f>A1L231C25</f>
        <v>336319.6</v>
      </c>
      <c r="BD38" s="16" t="s">
        <v>9497</v>
      </c>
      <c r="BE38" s="21">
        <f>IF(OR(B3L831C25=0,B3L831C26=0),0,1+(B3L831C25/B3L831C26))</f>
        <v>2.0352896471094759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1560676</v>
      </c>
      <c r="F39" s="16" t="s">
        <v>9499</v>
      </c>
      <c r="G39" s="15">
        <f>A1L232C1</f>
        <v>1497646</v>
      </c>
      <c r="H39" s="16" t="s">
        <v>9500</v>
      </c>
      <c r="I39" s="21">
        <f>IF(OR(B3L832C1=0,B3L832C2=0),0,1+(B3L832C1/B3L832C2))</f>
        <v>2.0420860470364826</v>
      </c>
      <c r="J39" s="16" t="s">
        <v>9501</v>
      </c>
      <c r="K39" s="15">
        <f>A1L232C5</f>
        <v>1646703</v>
      </c>
      <c r="L39" s="16" t="s">
        <v>9502</v>
      </c>
      <c r="M39" s="15">
        <f>A1L232C4</f>
        <v>1584641</v>
      </c>
      <c r="N39" s="16" t="s">
        <v>9503</v>
      </c>
      <c r="O39" s="21">
        <f>IF(OR(B3L832C4=0,B3L832C5=0),0,1+(B3L832C4/B3L832C5))</f>
        <v>2.0391647067064405</v>
      </c>
      <c r="P39" s="16" t="s">
        <v>9504</v>
      </c>
      <c r="Q39" s="15">
        <f>A1L232C17</f>
        <v>1603689.5</v>
      </c>
      <c r="R39" s="16" t="s">
        <v>9505</v>
      </c>
      <c r="S39" s="15">
        <f>A1L232C16</f>
        <v>1541143.5</v>
      </c>
      <c r="T39" s="16" t="s">
        <v>9506</v>
      </c>
      <c r="U39" s="21">
        <f>IF(OR(B3L832C7=0,B3L832C8=0),0,1+(B3L832C7/B3L832C8))</f>
        <v>2.04058415066475</v>
      </c>
      <c r="V39" s="16" t="s">
        <v>9507</v>
      </c>
      <c r="W39" s="15">
        <f>A1L232C8</f>
        <v>1548273</v>
      </c>
      <c r="X39" s="16" t="s">
        <v>9508</v>
      </c>
      <c r="Y39" s="15">
        <f>A1L232C7</f>
        <v>1485003</v>
      </c>
      <c r="Z39" s="16" t="s">
        <v>9509</v>
      </c>
      <c r="AA39" s="21">
        <f>IF(OR(B3L832C10=0,B3L832C11=0),0,1+(B3L832C10/B3L832C11))</f>
        <v>2.0426059745333847</v>
      </c>
      <c r="AB39" s="16" t="s">
        <v>9510</v>
      </c>
      <c r="AC39" s="15">
        <f>A1L232C20</f>
        <v>1585217.3333333333</v>
      </c>
      <c r="AD39" s="16" t="s">
        <v>9511</v>
      </c>
      <c r="AE39" s="15">
        <f>A1L232C19</f>
        <v>1522430</v>
      </c>
      <c r="AF39" s="16" t="s">
        <v>9512</v>
      </c>
      <c r="AG39" s="21">
        <f>IF(OR(B3L832C13=0,B3L832C14=0),0,1+(B3L832C13/B3L832C14))</f>
        <v>2.0412415239671664</v>
      </c>
      <c r="AH39" s="16" t="s">
        <v>9513</v>
      </c>
      <c r="AI39" s="15">
        <f>A1L232C11</f>
        <v>1256609</v>
      </c>
      <c r="AJ39" s="16" t="s">
        <v>9514</v>
      </c>
      <c r="AK39" s="15">
        <f>A1L232C10</f>
        <v>1213728</v>
      </c>
      <c r="AL39" s="16" t="s">
        <v>9515</v>
      </c>
      <c r="AM39" s="21">
        <f>IF(OR(B3L832C16=0,B3L832C17=0),0,1+(B3L832C16/B3L832C17))</f>
        <v>2.0353299915631839</v>
      </c>
      <c r="AN39" s="16" t="s">
        <v>9516</v>
      </c>
      <c r="AO39" s="15">
        <f>A1L232C23</f>
        <v>1503065.25</v>
      </c>
      <c r="AP39" s="16" t="s">
        <v>9517</v>
      </c>
      <c r="AQ39" s="15">
        <f>A1L232C22</f>
        <v>1445254.5</v>
      </c>
      <c r="AR39" s="16" t="s">
        <v>9518</v>
      </c>
      <c r="AS39" s="21">
        <f>IF(OR(B3L832C19=0,B3L832C20=0),0,1+(B3L832C19/B3L832C20))</f>
        <v>2.0400003943942053</v>
      </c>
      <c r="AT39" s="16" t="s">
        <v>9519</v>
      </c>
      <c r="AU39" s="15">
        <f>A1L232C14</f>
        <v>994599</v>
      </c>
      <c r="AV39" s="16" t="s">
        <v>9520</v>
      </c>
      <c r="AW39" s="15">
        <f>A1L232C13</f>
        <v>926740</v>
      </c>
      <c r="AX39" s="16" t="s">
        <v>9521</v>
      </c>
      <c r="AY39" s="21">
        <f>IF(OR(B3L832C22=0,B3L832C23=0),0,1+(B3L832C22/B3L832C23))</f>
        <v>2.0732233420376804</v>
      </c>
      <c r="AZ39" s="16" t="s">
        <v>9522</v>
      </c>
      <c r="BA39" s="15">
        <f>A1L232C26</f>
        <v>1401372</v>
      </c>
      <c r="BB39" s="16" t="s">
        <v>9523</v>
      </c>
      <c r="BC39" s="15">
        <f>A1L232C25</f>
        <v>1341551.6000000001</v>
      </c>
      <c r="BD39" s="16" t="s">
        <v>9524</v>
      </c>
      <c r="BE39" s="21">
        <f>IF(OR(B3L832C25=0,B3L832C26=0),0,1+(B3L832C25/B3L832C26))</f>
        <v>2.0445904577952874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9486</v>
      </c>
      <c r="F40" s="16" t="s">
        <v>9526</v>
      </c>
      <c r="G40" s="15">
        <f>A1L233C1</f>
        <v>35000</v>
      </c>
      <c r="H40" s="16" t="s">
        <v>9527</v>
      </c>
      <c r="I40" s="21">
        <f>IF(OR(B3L833C1=0,B3L833C2=0),0,1+(B3L833C1/B3L833C2))</f>
        <v>1.2710285714285714</v>
      </c>
      <c r="J40" s="16" t="s">
        <v>9528</v>
      </c>
      <c r="K40" s="15">
        <f>A1L233C5</f>
        <v>15692</v>
      </c>
      <c r="L40" s="16" t="s">
        <v>9529</v>
      </c>
      <c r="M40" s="15">
        <f>A1L233C4</f>
        <v>28540</v>
      </c>
      <c r="N40" s="16" t="s">
        <v>9530</v>
      </c>
      <c r="O40" s="21">
        <f>IF(OR(B3L833C4=0,B3L833C5=0),0,1+(B3L833C4/B3L833C5))</f>
        <v>1.549824807288017</v>
      </c>
      <c r="P40" s="16" t="s">
        <v>9531</v>
      </c>
      <c r="Q40" s="15">
        <f>A1L233C17</f>
        <v>12589</v>
      </c>
      <c r="R40" s="16" t="s">
        <v>9532</v>
      </c>
      <c r="S40" s="15">
        <f>A1L233C16</f>
        <v>31770</v>
      </c>
      <c r="T40" s="16" t="s">
        <v>9533</v>
      </c>
      <c r="U40" s="21">
        <f>IF(OR(B3L833C7=0,B3L833C8=0),0,1+(B3L833C7/B3L833C8))</f>
        <v>1.3962543279823734</v>
      </c>
      <c r="V40" s="16" t="s">
        <v>9534</v>
      </c>
      <c r="W40" s="15">
        <f>A1L233C8</f>
        <v>13683</v>
      </c>
      <c r="X40" s="16" t="s">
        <v>9535</v>
      </c>
      <c r="Y40" s="15">
        <f>A1L233C7</f>
        <v>29091</v>
      </c>
      <c r="Z40" s="16" t="s">
        <v>9536</v>
      </c>
      <c r="AA40" s="21">
        <f>IF(OR(B3L833C10=0,B3L833C11=0),0,1+(B3L833C10/B3L833C11))</f>
        <v>1.4703516551510776</v>
      </c>
      <c r="AB40" s="16" t="s">
        <v>9537</v>
      </c>
      <c r="AC40" s="15">
        <f>A1L233C20</f>
        <v>12953.666666666666</v>
      </c>
      <c r="AD40" s="16" t="s">
        <v>9538</v>
      </c>
      <c r="AE40" s="15">
        <f>A1L233C19</f>
        <v>30877</v>
      </c>
      <c r="AF40" s="16" t="s">
        <v>9539</v>
      </c>
      <c r="AG40" s="21">
        <f>IF(OR(B3L833C13=0,B3L833C14=0),0,1+(B3L833C13/B3L833C14))</f>
        <v>1.4195247811207912</v>
      </c>
      <c r="AH40" s="16" t="s">
        <v>9540</v>
      </c>
      <c r="AI40" s="15">
        <f>A1L233C11</f>
        <v>14699</v>
      </c>
      <c r="AJ40" s="16" t="s">
        <v>9541</v>
      </c>
      <c r="AK40" s="15">
        <f>A1L233C10</f>
        <v>7291</v>
      </c>
      <c r="AL40" s="16" t="s">
        <v>9542</v>
      </c>
      <c r="AM40" s="21">
        <f>IF(OR(B3L833C16=0,B3L833C17=0),0,1+(B3L833C16/B3L833C17))</f>
        <v>3.0160471814565901</v>
      </c>
      <c r="AN40" s="16" t="s">
        <v>9543</v>
      </c>
      <c r="AO40" s="15">
        <f>A1L233C23</f>
        <v>13390</v>
      </c>
      <c r="AP40" s="16" t="s">
        <v>9544</v>
      </c>
      <c r="AQ40" s="15">
        <f>A1L233C22</f>
        <v>24980.5</v>
      </c>
      <c r="AR40" s="16" t="s">
        <v>9545</v>
      </c>
      <c r="AS40" s="21">
        <f>IF(OR(B3L833C19=0,B3L833C20=0),0,1+(B3L833C19/B3L833C20))</f>
        <v>1.5360180941134085</v>
      </c>
      <c r="AT40" s="16" t="s">
        <v>9546</v>
      </c>
      <c r="AU40" s="15">
        <f>A1L233C14</f>
        <v>16810</v>
      </c>
      <c r="AV40" s="16" t="s">
        <v>9547</v>
      </c>
      <c r="AW40" s="15">
        <f>A1L233C13</f>
        <v>9093</v>
      </c>
      <c r="AX40" s="16" t="s">
        <v>9548</v>
      </c>
      <c r="AY40" s="21">
        <f>IF(OR(B3L833C22=0,B3L833C23=0),0,1+(B3L833C22/B3L833C23))</f>
        <v>2.8486748047948973</v>
      </c>
      <c r="AZ40" s="16" t="s">
        <v>9549</v>
      </c>
      <c r="BA40" s="15">
        <f>A1L233C26</f>
        <v>14074</v>
      </c>
      <c r="BB40" s="16" t="s">
        <v>9550</v>
      </c>
      <c r="BC40" s="15">
        <f>A1L233C25</f>
        <v>21803</v>
      </c>
      <c r="BD40" s="16" t="s">
        <v>9551</v>
      </c>
      <c r="BE40" s="21">
        <f>IF(OR(B3L833C25=0,B3L833C26=0),0,1+(B3L833C25/B3L833C26))</f>
        <v>1.6455074989680321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7431122</v>
      </c>
      <c r="F41" s="16" t="s">
        <v>9553</v>
      </c>
      <c r="G41" s="15">
        <f>A1L235C1</f>
        <v>10189671</v>
      </c>
      <c r="H41" s="16" t="s">
        <v>9554</v>
      </c>
      <c r="I41" s="21">
        <f>IF(OR(B3L834C1=0,B3L834C2=0),0,1+(B3L834C1/B3L834C2))</f>
        <v>1.7292798756701762</v>
      </c>
      <c r="J41" s="16" t="s">
        <v>9555</v>
      </c>
      <c r="K41" s="15">
        <f>A1L235C5</f>
        <v>7797633</v>
      </c>
      <c r="L41" s="16" t="s">
        <v>9556</v>
      </c>
      <c r="M41" s="15">
        <f>A1L235C4</f>
        <v>10539750</v>
      </c>
      <c r="N41" s="16" t="s">
        <v>9557</v>
      </c>
      <c r="O41" s="21">
        <f>IF(OR(B3L834C4=0,B3L834C5=0),0,1+(B3L834C4/B3L834C5))</f>
        <v>1.7398309257809719</v>
      </c>
      <c r="P41" s="16" t="s">
        <v>9558</v>
      </c>
      <c r="Q41" s="15">
        <f>A1L235C17</f>
        <v>7614377.5</v>
      </c>
      <c r="R41" s="16" t="s">
        <v>9559</v>
      </c>
      <c r="S41" s="15">
        <f>A1L235C16</f>
        <v>10364710.5</v>
      </c>
      <c r="T41" s="16" t="s">
        <v>9560</v>
      </c>
      <c r="U41" s="21">
        <f>IF(OR(B3L834C7=0,B3L834C8=0),0,1+(B3L834C7/B3L834C8))</f>
        <v>1.7346444939296664</v>
      </c>
      <c r="V41" s="16" t="s">
        <v>9561</v>
      </c>
      <c r="W41" s="15">
        <f>A1L235C8</f>
        <v>7298664</v>
      </c>
      <c r="X41" s="16" t="s">
        <v>9562</v>
      </c>
      <c r="Y41" s="15">
        <f>A1L235C7</f>
        <v>9741130</v>
      </c>
      <c r="Z41" s="16" t="s">
        <v>9563</v>
      </c>
      <c r="AA41" s="21">
        <f>IF(OR(B3L834C10=0,B3L834C11=0),0,1+(B3L834C10/B3L834C11))</f>
        <v>1.749262559887816</v>
      </c>
      <c r="AB41" s="16" t="s">
        <v>9564</v>
      </c>
      <c r="AC41" s="15">
        <f>A1L235C20</f>
        <v>7509139.666666667</v>
      </c>
      <c r="AD41" s="16" t="s">
        <v>9565</v>
      </c>
      <c r="AE41" s="15">
        <f>A1L235C19</f>
        <v>10156850.333333334</v>
      </c>
      <c r="AF41" s="16" t="s">
        <v>9566</v>
      </c>
      <c r="AG41" s="21">
        <f>IF(OR(B3L834C13=0,B3L834C14=0),0,1+(B3L834C13/B3L834C14))</f>
        <v>1.7393177432203308</v>
      </c>
      <c r="AH41" s="16" t="s">
        <v>9567</v>
      </c>
      <c r="AI41" s="15">
        <f>A1L235C11</f>
        <v>7096266</v>
      </c>
      <c r="AJ41" s="16" t="s">
        <v>9568</v>
      </c>
      <c r="AK41" s="15">
        <f>A1L235C10</f>
        <v>8437242</v>
      </c>
      <c r="AL41" s="16" t="s">
        <v>9569</v>
      </c>
      <c r="AM41" s="21">
        <f>IF(OR(B3L834C16=0,B3L834C17=0),0,1+(B3L834C16/B3L834C17))</f>
        <v>1.8410646512213351</v>
      </c>
      <c r="AN41" s="16" t="s">
        <v>9570</v>
      </c>
      <c r="AO41" s="15">
        <f>A1L235C23</f>
        <v>7405921.25</v>
      </c>
      <c r="AP41" s="16" t="s">
        <v>9571</v>
      </c>
      <c r="AQ41" s="15">
        <f>A1L235C22</f>
        <v>9726948.25</v>
      </c>
      <c r="AR41" s="16" t="s">
        <v>9572</v>
      </c>
      <c r="AS41" s="21">
        <f>IF(OR(B3L834C19=0,B3L834C20=0),0,1+(B3L834C19/B3L834C20))</f>
        <v>1.7613817879621185</v>
      </c>
      <c r="AT41" s="16" t="s">
        <v>9573</v>
      </c>
      <c r="AU41" s="15">
        <f>A1L235C14</f>
        <v>7055527</v>
      </c>
      <c r="AV41" s="16" t="s">
        <v>9574</v>
      </c>
      <c r="AW41" s="15">
        <f>A1L235C13</f>
        <v>8253393</v>
      </c>
      <c r="AX41" s="16" t="s">
        <v>9575</v>
      </c>
      <c r="AY41" s="21">
        <f>IF(OR(B3L834C22=0,B3L834C23=0),0,1+(B3L834C22/B3L834C23))</f>
        <v>1.8548638117680813</v>
      </c>
      <c r="AZ41" s="16" t="s">
        <v>9576</v>
      </c>
      <c r="BA41" s="15">
        <f>A1L235C26</f>
        <v>7335842.4000000004</v>
      </c>
      <c r="BB41" s="16" t="s">
        <v>9577</v>
      </c>
      <c r="BC41" s="15">
        <f>A1L235C25</f>
        <v>9432237.1999999993</v>
      </c>
      <c r="BD41" s="16" t="s">
        <v>9578</v>
      </c>
      <c r="BE41" s="21">
        <f>IF(OR(B3L834C25=0,B3L834C26=0),0,1+(B3L834C25/B3L834C26))</f>
        <v>1.7777415097236955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12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3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21">
        <f>A1L236C17</f>
        <v>7.5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5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21">
        <f>A1L236C23</f>
        <v>3.75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3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21">
        <f>A1L236C26</f>
        <v>3.6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50809</v>
      </c>
      <c r="F43" s="16" t="s">
        <v>9607</v>
      </c>
      <c r="G43" s="15">
        <f>A1L237C1</f>
        <v>84659</v>
      </c>
      <c r="H43" s="16" t="s">
        <v>9608</v>
      </c>
      <c r="I43" s="21">
        <f>IF(OR(B3L836C1=0,B3L836C2=0),0,1+(B3L836C1/B3L836C2))</f>
        <v>1.600160644467806</v>
      </c>
      <c r="J43" s="16" t="s">
        <v>9609</v>
      </c>
      <c r="K43" s="15">
        <f>A1L237C5</f>
        <v>48030</v>
      </c>
      <c r="L43" s="16" t="s">
        <v>9610</v>
      </c>
      <c r="M43" s="15">
        <f>A1L237C4</f>
        <v>79484</v>
      </c>
      <c r="N43" s="16" t="s">
        <v>9611</v>
      </c>
      <c r="O43" s="21">
        <f>IF(OR(B3L836C4=0,B3L836C5=0),0,1+(B3L836C4/B3L836C5))</f>
        <v>1.6042725579990942</v>
      </c>
      <c r="P43" s="16" t="s">
        <v>9612</v>
      </c>
      <c r="Q43" s="15">
        <f>A1L237C17</f>
        <v>49419.5</v>
      </c>
      <c r="R43" s="16" t="s">
        <v>9613</v>
      </c>
      <c r="S43" s="15">
        <f>A1L237C16</f>
        <v>82071.5</v>
      </c>
      <c r="T43" s="16" t="s">
        <v>9614</v>
      </c>
      <c r="U43" s="21">
        <f>IF(OR(B3L836C7=0,B3L836C8=0),0,1+(B3L836C7/B3L836C8))</f>
        <v>1.6021517822873959</v>
      </c>
      <c r="V43" s="16" t="s">
        <v>9615</v>
      </c>
      <c r="W43" s="15">
        <f>A1L237C8</f>
        <v>48178</v>
      </c>
      <c r="X43" s="16" t="s">
        <v>9616</v>
      </c>
      <c r="Y43" s="15">
        <f>A1L237C7</f>
        <v>71229</v>
      </c>
      <c r="Z43" s="16" t="s">
        <v>9617</v>
      </c>
      <c r="AA43" s="21">
        <f>IF(OR(B3L836C10=0,B3L836C11=0),0,1+(B3L836C10/B3L836C11))</f>
        <v>1.6763818107793174</v>
      </c>
      <c r="AB43" s="16" t="s">
        <v>9618</v>
      </c>
      <c r="AC43" s="15">
        <f>A1L237C20</f>
        <v>49005.666666666664</v>
      </c>
      <c r="AD43" s="16" t="s">
        <v>9619</v>
      </c>
      <c r="AE43" s="15">
        <f>A1L237C19</f>
        <v>78457.333333333328</v>
      </c>
      <c r="AF43" s="16" t="s">
        <v>9620</v>
      </c>
      <c r="AG43" s="21">
        <f>IF(OR(B3L836C13=0,B3L836C14=0),0,1+(B3L836C13/B3L836C14))</f>
        <v>1.6246155022687492</v>
      </c>
      <c r="AH43" s="16" t="s">
        <v>9621</v>
      </c>
      <c r="AI43" s="15">
        <f>A1L237C11</f>
        <v>49456</v>
      </c>
      <c r="AJ43" s="16" t="s">
        <v>9622</v>
      </c>
      <c r="AK43" s="15">
        <f>A1L237C10</f>
        <v>72315</v>
      </c>
      <c r="AL43" s="16" t="s">
        <v>9623</v>
      </c>
      <c r="AM43" s="21">
        <f>IF(OR(B3L836C16=0,B3L836C17=0),0,1+(B3L836C16/B3L836C17))</f>
        <v>1.6838968402129573</v>
      </c>
      <c r="AN43" s="16" t="s">
        <v>9624</v>
      </c>
      <c r="AO43" s="15">
        <f>A1L237C23</f>
        <v>49118.25</v>
      </c>
      <c r="AP43" s="16" t="s">
        <v>9625</v>
      </c>
      <c r="AQ43" s="15">
        <f>A1L237C22</f>
        <v>76921.75</v>
      </c>
      <c r="AR43" s="16" t="s">
        <v>9626</v>
      </c>
      <c r="AS43" s="21">
        <f>IF(OR(B3L836C19=0,B3L836C20=0),0,1+(B3L836C19/B3L836C20))</f>
        <v>1.6385482649575707</v>
      </c>
      <c r="AT43" s="16" t="s">
        <v>9627</v>
      </c>
      <c r="AU43" s="15">
        <f>A1L237C14</f>
        <v>44071</v>
      </c>
      <c r="AV43" s="16" t="s">
        <v>9628</v>
      </c>
      <c r="AW43" s="15">
        <f>A1L237C13</f>
        <v>70584</v>
      </c>
      <c r="AX43" s="16" t="s">
        <v>9629</v>
      </c>
      <c r="AY43" s="21">
        <f>IF(OR(B3L836C22=0,B3L836C23=0),0,1+(B3L836C22/B3L836C23))</f>
        <v>1.6243766292644226</v>
      </c>
      <c r="AZ43" s="16" t="s">
        <v>9630</v>
      </c>
      <c r="BA43" s="15">
        <f>A1L237C26</f>
        <v>48108.800000000003</v>
      </c>
      <c r="BB43" s="16" t="s">
        <v>9631</v>
      </c>
      <c r="BC43" s="15">
        <f>A1L237C25</f>
        <v>75654.2</v>
      </c>
      <c r="BD43" s="16" t="s">
        <v>9632</v>
      </c>
      <c r="BE43" s="21">
        <f>IF(OR(B3L836C25=0,B3L836C26=0),0,1+(B3L836C25/B3L836C26))</f>
        <v>1.6359038890107886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388955</v>
      </c>
      <c r="F44" s="16" t="s">
        <v>9634</v>
      </c>
      <c r="G44" s="15">
        <f>A1L238C1</f>
        <v>526808</v>
      </c>
      <c r="H44" s="16" t="s">
        <v>9635</v>
      </c>
      <c r="I44" s="21">
        <f>IF(OR(B3L837C1=0,B3L837C2=0),0,1+(B3L837C1/B3L837C2))</f>
        <v>1.7383240193770786</v>
      </c>
      <c r="J44" s="16" t="s">
        <v>9636</v>
      </c>
      <c r="K44" s="15">
        <f>A1L238C5</f>
        <v>384217</v>
      </c>
      <c r="L44" s="16" t="s">
        <v>9637</v>
      </c>
      <c r="M44" s="15">
        <f>A1L238C4</f>
        <v>535035</v>
      </c>
      <c r="N44" s="16" t="s">
        <v>9638</v>
      </c>
      <c r="O44" s="21">
        <f>IF(OR(B3L837C4=0,B3L837C5=0),0,1+(B3L837C4/B3L837C5))</f>
        <v>1.7181156372947566</v>
      </c>
      <c r="P44" s="16" t="s">
        <v>9639</v>
      </c>
      <c r="Q44" s="15">
        <f>A1L238C17</f>
        <v>386586</v>
      </c>
      <c r="R44" s="16" t="s">
        <v>9640</v>
      </c>
      <c r="S44" s="15">
        <f>A1L238C16</f>
        <v>530921.5</v>
      </c>
      <c r="T44" s="16" t="s">
        <v>9641</v>
      </c>
      <c r="U44" s="21">
        <f>IF(OR(B3L837C7=0,B3L837C8=0),0,1+(B3L837C7/B3L837C8))</f>
        <v>1.7281415425820956</v>
      </c>
      <c r="V44" s="16" t="s">
        <v>9642</v>
      </c>
      <c r="W44" s="15">
        <f>A1L238C8</f>
        <v>419378</v>
      </c>
      <c r="X44" s="16" t="s">
        <v>9643</v>
      </c>
      <c r="Y44" s="15">
        <f>A1L238C7</f>
        <v>549674</v>
      </c>
      <c r="Z44" s="16" t="s">
        <v>9644</v>
      </c>
      <c r="AA44" s="21">
        <f>IF(OR(B3L837C10=0,B3L837C11=0),0,1+(B3L837C10/B3L837C11))</f>
        <v>1.7629576803705469</v>
      </c>
      <c r="AB44" s="16" t="s">
        <v>9645</v>
      </c>
      <c r="AC44" s="15">
        <f>A1L238C20</f>
        <v>397516.66666666669</v>
      </c>
      <c r="AD44" s="16" t="s">
        <v>9646</v>
      </c>
      <c r="AE44" s="15">
        <f>A1L238C19</f>
        <v>537172.33333333337</v>
      </c>
      <c r="AF44" s="16" t="s">
        <v>9647</v>
      </c>
      <c r="AG44" s="21">
        <f>IF(OR(B3L837C13=0,B3L837C14=0),0,1+(B3L837C13/B3L837C14))</f>
        <v>1.7400170150237324</v>
      </c>
      <c r="AH44" s="16" t="s">
        <v>9648</v>
      </c>
      <c r="AI44" s="15">
        <f>A1L238C11</f>
        <v>439411</v>
      </c>
      <c r="AJ44" s="16" t="s">
        <v>9649</v>
      </c>
      <c r="AK44" s="15">
        <f>A1L238C10</f>
        <v>550075</v>
      </c>
      <c r="AL44" s="16" t="s">
        <v>9650</v>
      </c>
      <c r="AM44" s="21">
        <f>IF(OR(B3L837C16=0,B3L837C17=0),0,1+(B3L837C16/B3L837C17))</f>
        <v>1.7988201608871517</v>
      </c>
      <c r="AN44" s="16" t="s">
        <v>9651</v>
      </c>
      <c r="AO44" s="15">
        <f>A1L238C23</f>
        <v>407990.25</v>
      </c>
      <c r="AP44" s="16" t="s">
        <v>9652</v>
      </c>
      <c r="AQ44" s="15">
        <f>A1L238C22</f>
        <v>540398</v>
      </c>
      <c r="AR44" s="16" t="s">
        <v>9653</v>
      </c>
      <c r="AS44" s="21">
        <f>IF(OR(B3L837C19=0,B3L837C20=0),0,1+(B3L837C19/B3L837C20))</f>
        <v>1.7549810510031496</v>
      </c>
      <c r="AT44" s="16" t="s">
        <v>9654</v>
      </c>
      <c r="AU44" s="15">
        <f>A1L238C14</f>
        <v>420235</v>
      </c>
      <c r="AV44" s="16" t="s">
        <v>9655</v>
      </c>
      <c r="AW44" s="15">
        <f>A1L238C13</f>
        <v>551813</v>
      </c>
      <c r="AX44" s="16" t="s">
        <v>9656</v>
      </c>
      <c r="AY44" s="21">
        <f>IF(OR(B3L837C22=0,B3L837C23=0),0,1+(B3L837C22/B3L837C23))</f>
        <v>1.7615532798248683</v>
      </c>
      <c r="AZ44" s="16" t="s">
        <v>9657</v>
      </c>
      <c r="BA44" s="15">
        <f>A1L238C26</f>
        <v>410439.2</v>
      </c>
      <c r="BB44" s="16" t="s">
        <v>9658</v>
      </c>
      <c r="BC44" s="15">
        <f>A1L238C25</f>
        <v>542681</v>
      </c>
      <c r="BD44" s="16" t="s">
        <v>9659</v>
      </c>
      <c r="BE44" s="21">
        <f>IF(OR(B3L837C25=0,B3L837C26=0),0,1+(B3L837C25/B3L837C26))</f>
        <v>1.7563176156895119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2441813</v>
      </c>
      <c r="F45" s="16" t="s">
        <v>9661</v>
      </c>
      <c r="G45" s="15">
        <f>A1L239C1</f>
        <v>2457465</v>
      </c>
      <c r="H45" s="16" t="s">
        <v>9662</v>
      </c>
      <c r="I45" s="21">
        <f>IF(OR(B3L838C1=0,B3L838C2=0),0,1+(B3L838C1/B3L838C2))</f>
        <v>1.9936308350271519</v>
      </c>
      <c r="J45" s="16" t="s">
        <v>9663</v>
      </c>
      <c r="K45" s="15">
        <f>A1L239C5</f>
        <v>2541539</v>
      </c>
      <c r="L45" s="16" t="s">
        <v>9664</v>
      </c>
      <c r="M45" s="15">
        <f>A1L239C4</f>
        <v>2561025</v>
      </c>
      <c r="N45" s="16" t="s">
        <v>9665</v>
      </c>
      <c r="O45" s="21">
        <f>IF(OR(B3L838C4=0,B3L838C5=0),0,1+(B3L838C4/B3L838C5))</f>
        <v>1.9923913276910612</v>
      </c>
      <c r="P45" s="16" t="s">
        <v>9666</v>
      </c>
      <c r="Q45" s="15">
        <f>A1L239C17</f>
        <v>2491676</v>
      </c>
      <c r="R45" s="16" t="s">
        <v>9667</v>
      </c>
      <c r="S45" s="15">
        <f>A1L239C16</f>
        <v>2509245</v>
      </c>
      <c r="T45" s="16" t="s">
        <v>9668</v>
      </c>
      <c r="U45" s="21">
        <f>IF(OR(B3L838C7=0,B3L838C8=0),0,1+(B3L838C7/B3L838C8))</f>
        <v>1.9929982923150189</v>
      </c>
      <c r="V45" s="16" t="s">
        <v>9669</v>
      </c>
      <c r="W45" s="15">
        <f>A1L239C8</f>
        <v>2449796</v>
      </c>
      <c r="X45" s="16" t="s">
        <v>9670</v>
      </c>
      <c r="Y45" s="15">
        <f>A1L239C7</f>
        <v>2490596</v>
      </c>
      <c r="Z45" s="16" t="s">
        <v>9671</v>
      </c>
      <c r="AA45" s="21">
        <f>IF(OR(B3L838C10=0,B3L838C11=0),0,1+(B3L838C10/B3L838C11))</f>
        <v>1.9836183788940478</v>
      </c>
      <c r="AB45" s="16" t="s">
        <v>9672</v>
      </c>
      <c r="AC45" s="15">
        <f>A1L239C20</f>
        <v>2477716</v>
      </c>
      <c r="AD45" s="16" t="s">
        <v>9673</v>
      </c>
      <c r="AE45" s="15">
        <f>A1L239C19</f>
        <v>2503028.6666666665</v>
      </c>
      <c r="AF45" s="16" t="s">
        <v>9674</v>
      </c>
      <c r="AG45" s="21">
        <f>IF(OR(B3L838C13=0,B3L838C14=0),0,1+(B3L838C13/B3L838C14))</f>
        <v>1.9898871846720094</v>
      </c>
      <c r="AH45" s="16" t="s">
        <v>9675</v>
      </c>
      <c r="AI45" s="15">
        <f>A1L239C11</f>
        <v>2551419</v>
      </c>
      <c r="AJ45" s="16" t="s">
        <v>9676</v>
      </c>
      <c r="AK45" s="15">
        <f>A1L239C10</f>
        <v>2356219</v>
      </c>
      <c r="AL45" s="16" t="s">
        <v>9677</v>
      </c>
      <c r="AM45" s="21">
        <f>IF(OR(B3L838C16=0,B3L838C17=0),0,1+(B3L838C16/B3L838C17))</f>
        <v>2.082844591271015</v>
      </c>
      <c r="AN45" s="16" t="s">
        <v>9678</v>
      </c>
      <c r="AO45" s="15">
        <f>A1L239C23</f>
        <v>2496141.75</v>
      </c>
      <c r="AP45" s="16" t="s">
        <v>9679</v>
      </c>
      <c r="AQ45" s="15">
        <f>A1L239C22</f>
        <v>2466326.25</v>
      </c>
      <c r="AR45" s="16" t="s">
        <v>9680</v>
      </c>
      <c r="AS45" s="21">
        <f>IF(OR(B3L838C19=0,B3L838C20=0),0,1+(B3L838C19/B3L838C20))</f>
        <v>2.0120890332331336</v>
      </c>
      <c r="AT45" s="16" t="s">
        <v>9681</v>
      </c>
      <c r="AU45" s="15">
        <f>A1L239C14</f>
        <v>2803825</v>
      </c>
      <c r="AV45" s="16" t="s">
        <v>9682</v>
      </c>
      <c r="AW45" s="15">
        <f>A1L239C13</f>
        <v>2548506</v>
      </c>
      <c r="AX45" s="16" t="s">
        <v>9683</v>
      </c>
      <c r="AY45" s="21">
        <f>IF(OR(B3L838C22=0,B3L838C23=0),0,1+(B3L838C22/B3L838C23))</f>
        <v>2.1001837939561452</v>
      </c>
      <c r="AZ45" s="16" t="s">
        <v>9684</v>
      </c>
      <c r="BA45" s="15">
        <f>A1L239C26</f>
        <v>2557678.4</v>
      </c>
      <c r="BB45" s="16" t="s">
        <v>9685</v>
      </c>
      <c r="BC45" s="15">
        <f>A1L239C25</f>
        <v>2482762.2000000002</v>
      </c>
      <c r="BD45" s="16" t="s">
        <v>9686</v>
      </c>
      <c r="BE45" s="21">
        <f>IF(OR(B3L838C25=0,B3L838C26=0),0,1+(B3L838C25/B3L838C26))</f>
        <v>2.0301745370539312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180941</v>
      </c>
      <c r="F46" s="16" t="s">
        <v>9688</v>
      </c>
      <c r="G46" s="15">
        <f>A1L240C1</f>
        <v>170471</v>
      </c>
      <c r="H46" s="16" t="s">
        <v>9689</v>
      </c>
      <c r="I46" s="21">
        <f>IF(OR(B3L839C1=0,B3L839C2=0),0,1+(B3L839C1/B3L839C2))</f>
        <v>2.0614180711088688</v>
      </c>
      <c r="J46" s="16" t="s">
        <v>9690</v>
      </c>
      <c r="K46" s="15">
        <f>A1L240C5</f>
        <v>213080</v>
      </c>
      <c r="L46" s="16" t="s">
        <v>9691</v>
      </c>
      <c r="M46" s="15">
        <f>A1L240C4</f>
        <v>222553</v>
      </c>
      <c r="N46" s="16" t="s">
        <v>9692</v>
      </c>
      <c r="O46" s="21">
        <f>IF(OR(B3L839C4=0,B3L839C5=0),0,1+(B3L839C4/B3L839C5))</f>
        <v>1.9574348582135492</v>
      </c>
      <c r="P46" s="16" t="s">
        <v>9693</v>
      </c>
      <c r="Q46" s="15">
        <f>A1L240C17</f>
        <v>197010.5</v>
      </c>
      <c r="R46" s="16" t="s">
        <v>9694</v>
      </c>
      <c r="S46" s="15">
        <f>A1L240C16</f>
        <v>196512</v>
      </c>
      <c r="T46" s="16" t="s">
        <v>9695</v>
      </c>
      <c r="U46" s="21">
        <f>IF(OR(B3L839C7=0,B3L839C8=0),0,1+(B3L839C7/B3L839C8))</f>
        <v>2.0025367407588339</v>
      </c>
      <c r="V46" s="16" t="s">
        <v>9696</v>
      </c>
      <c r="W46" s="15">
        <f>A1L240C8</f>
        <v>221769</v>
      </c>
      <c r="X46" s="16" t="s">
        <v>9697</v>
      </c>
      <c r="Y46" s="15">
        <f>A1L240C7</f>
        <v>220662</v>
      </c>
      <c r="Z46" s="16" t="s">
        <v>9698</v>
      </c>
      <c r="AA46" s="21">
        <f>IF(OR(B3L839C10=0,B3L839C11=0),0,1+(B3L839C10/B3L839C11))</f>
        <v>2.0050167224080271</v>
      </c>
      <c r="AB46" s="16" t="s">
        <v>9699</v>
      </c>
      <c r="AC46" s="15">
        <f>A1L240C20</f>
        <v>205263.33333333334</v>
      </c>
      <c r="AD46" s="16" t="s">
        <v>9700</v>
      </c>
      <c r="AE46" s="15">
        <f>A1L240C19</f>
        <v>204562</v>
      </c>
      <c r="AF46" s="16" t="s">
        <v>9701</v>
      </c>
      <c r="AG46" s="21">
        <f>IF(OR(B3L839C13=0,B3L839C14=0),0,1+(B3L839C13/B3L839C14))</f>
        <v>2.0034284634161446</v>
      </c>
      <c r="AH46" s="16" t="s">
        <v>9702</v>
      </c>
      <c r="AI46" s="15">
        <f>A1L240C11</f>
        <v>251506</v>
      </c>
      <c r="AJ46" s="16" t="s">
        <v>9703</v>
      </c>
      <c r="AK46" s="15">
        <f>A1L240C10</f>
        <v>252136</v>
      </c>
      <c r="AL46" s="16" t="s">
        <v>9704</v>
      </c>
      <c r="AM46" s="21">
        <f>IF(OR(B3L839C16=0,B3L839C17=0),0,1+(B3L839C16/B3L839C17))</f>
        <v>1.9975013484785988</v>
      </c>
      <c r="AN46" s="16" t="s">
        <v>9705</v>
      </c>
      <c r="AO46" s="15">
        <f>A1L240C23</f>
        <v>216824</v>
      </c>
      <c r="AP46" s="16" t="s">
        <v>9706</v>
      </c>
      <c r="AQ46" s="15">
        <f>A1L240C22</f>
        <v>216455.5</v>
      </c>
      <c r="AR46" s="16" t="s">
        <v>9707</v>
      </c>
      <c r="AS46" s="21">
        <f>IF(OR(B3L839C19=0,B3L839C20=0),0,1+(B3L839C19/B3L839C20))</f>
        <v>2.0017024284437217</v>
      </c>
      <c r="AT46" s="16" t="s">
        <v>9708</v>
      </c>
      <c r="AU46" s="15">
        <f>A1L240C14</f>
        <v>246613</v>
      </c>
      <c r="AV46" s="16" t="s">
        <v>9709</v>
      </c>
      <c r="AW46" s="15">
        <f>A1L240C13</f>
        <v>259363</v>
      </c>
      <c r="AX46" s="16" t="s">
        <v>9710</v>
      </c>
      <c r="AY46" s="21">
        <f>IF(OR(B3L839C22=0,B3L839C23=0),0,1+(B3L839C22/B3L839C23))</f>
        <v>1.9508410991544669</v>
      </c>
      <c r="AZ46" s="16" t="s">
        <v>9711</v>
      </c>
      <c r="BA46" s="15">
        <f>A1L240C26</f>
        <v>222781.8</v>
      </c>
      <c r="BB46" s="16" t="s">
        <v>9712</v>
      </c>
      <c r="BC46" s="15">
        <f>A1L240C25</f>
        <v>225037</v>
      </c>
      <c r="BD46" s="16" t="s">
        <v>9713</v>
      </c>
      <c r="BE46" s="21">
        <f>IF(OR(B3L839C25=0,B3L839C26=0),0,1+(B3L839C25/B3L839C26))</f>
        <v>1.9899785368628269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2787574</v>
      </c>
      <c r="F47" s="16" t="s">
        <v>9715</v>
      </c>
      <c r="G47" s="15">
        <f>A1L241C1</f>
        <v>2792818</v>
      </c>
      <c r="H47" s="16" t="s">
        <v>9716</v>
      </c>
      <c r="I47" s="21">
        <f>IF(OR(B3L840C1=0,B3L840C2=0),0,1+(B3L840C1/B3L840C2))</f>
        <v>1.9981223266249359</v>
      </c>
      <c r="J47" s="16" t="s">
        <v>9717</v>
      </c>
      <c r="K47" s="15">
        <f>A1L241C5</f>
        <v>2855399</v>
      </c>
      <c r="L47" s="16" t="s">
        <v>9718</v>
      </c>
      <c r="M47" s="15">
        <f>A1L241C4</f>
        <v>2927817</v>
      </c>
      <c r="N47" s="16" t="s">
        <v>9719</v>
      </c>
      <c r="O47" s="21">
        <f>IF(OR(B3L840C4=0,B3L840C5=0),0,1+(B3L840C4/B3L840C5))</f>
        <v>1.9752655305983946</v>
      </c>
      <c r="P47" s="16" t="s">
        <v>9720</v>
      </c>
      <c r="Q47" s="15">
        <f>A1L241C17</f>
        <v>2821486.5</v>
      </c>
      <c r="R47" s="16" t="s">
        <v>9721</v>
      </c>
      <c r="S47" s="15">
        <f>A1L241C16</f>
        <v>2860317.5</v>
      </c>
      <c r="T47" s="16" t="s">
        <v>9722</v>
      </c>
      <c r="U47" s="21">
        <f>IF(OR(B3L840C7=0,B3L840C8=0),0,1+(B3L840C7/B3L840C8))</f>
        <v>1.9864242343725826</v>
      </c>
      <c r="V47" s="16" t="s">
        <v>9723</v>
      </c>
      <c r="W47" s="15">
        <f>A1L241C8</f>
        <v>2531391</v>
      </c>
      <c r="X47" s="16" t="s">
        <v>9724</v>
      </c>
      <c r="Y47" s="15">
        <f>A1L241C7</f>
        <v>2518901</v>
      </c>
      <c r="Z47" s="16" t="s">
        <v>9725</v>
      </c>
      <c r="AA47" s="21">
        <f>IF(OR(B3L840C10=0,B3L840C11=0),0,1+(B3L840C10/B3L840C11))</f>
        <v>2.0049585116683826</v>
      </c>
      <c r="AB47" s="16" t="s">
        <v>9726</v>
      </c>
      <c r="AC47" s="15">
        <f>A1L241C20</f>
        <v>2724788</v>
      </c>
      <c r="AD47" s="16" t="s">
        <v>9727</v>
      </c>
      <c r="AE47" s="15">
        <f>A1L241C19</f>
        <v>2746512</v>
      </c>
      <c r="AF47" s="16" t="s">
        <v>9728</v>
      </c>
      <c r="AG47" s="21">
        <f>IF(OR(B3L840C13=0,B3L840C14=0),0,1+(B3L840C13/B3L840C14))</f>
        <v>1.9920903313002092</v>
      </c>
      <c r="AH47" s="16" t="s">
        <v>9729</v>
      </c>
      <c r="AI47" s="15">
        <f>A1L241C11</f>
        <v>2512216</v>
      </c>
      <c r="AJ47" s="16" t="s">
        <v>9730</v>
      </c>
      <c r="AK47" s="15">
        <f>A1L241C10</f>
        <v>2511574</v>
      </c>
      <c r="AL47" s="16" t="s">
        <v>9731</v>
      </c>
      <c r="AM47" s="21">
        <f>IF(OR(B3L840C16=0,B3L840C17=0),0,1+(B3L840C16/B3L840C17))</f>
        <v>2.0002556165974008</v>
      </c>
      <c r="AN47" s="16" t="s">
        <v>9732</v>
      </c>
      <c r="AO47" s="15">
        <f>A1L241C23</f>
        <v>2671645</v>
      </c>
      <c r="AP47" s="16" t="s">
        <v>9733</v>
      </c>
      <c r="AQ47" s="15">
        <f>A1L241C22</f>
        <v>2687777.5</v>
      </c>
      <c r="AR47" s="16" t="s">
        <v>9734</v>
      </c>
      <c r="AS47" s="21">
        <f>IF(OR(B3L840C19=0,B3L840C20=0),0,1+(B3L840C19/B3L840C20))</f>
        <v>1.9939978290613714</v>
      </c>
      <c r="AT47" s="16" t="s">
        <v>9735</v>
      </c>
      <c r="AU47" s="15">
        <f>A1L241C14</f>
        <v>2556228</v>
      </c>
      <c r="AV47" s="16" t="s">
        <v>9736</v>
      </c>
      <c r="AW47" s="15">
        <f>A1L241C13</f>
        <v>2579756</v>
      </c>
      <c r="AX47" s="16" t="s">
        <v>9737</v>
      </c>
      <c r="AY47" s="21">
        <f>IF(OR(B3L840C22=0,B3L840C23=0),0,1+(B3L840C22/B3L840C23))</f>
        <v>1.9908797576204882</v>
      </c>
      <c r="AZ47" s="16" t="s">
        <v>9738</v>
      </c>
      <c r="BA47" s="15">
        <f>A1L241C26</f>
        <v>2648561.6</v>
      </c>
      <c r="BB47" s="16" t="s">
        <v>9739</v>
      </c>
      <c r="BC47" s="15">
        <f>A1L241C25</f>
        <v>2666173.2000000002</v>
      </c>
      <c r="BD47" s="16" t="s">
        <v>9740</v>
      </c>
      <c r="BE47" s="21">
        <f>IF(OR(B3L840C25=0,B3L840C26=0),0,1+(B3L840C25/B3L840C26))</f>
        <v>1.9933944276388345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218864</v>
      </c>
      <c r="F48" s="16" t="s">
        <v>9742</v>
      </c>
      <c r="G48" s="15">
        <f>A1L242C1</f>
        <v>206614</v>
      </c>
      <c r="H48" s="16" t="s">
        <v>9743</v>
      </c>
      <c r="I48" s="21">
        <f>IF(OR(B3L841C1=0,B3L841C2=0),0,1+(B3L841C1/B3L841C2))</f>
        <v>2.0592893027577999</v>
      </c>
      <c r="J48" s="16" t="s">
        <v>9744</v>
      </c>
      <c r="K48" s="15">
        <f>A1L242C5</f>
        <v>326473</v>
      </c>
      <c r="L48" s="16" t="s">
        <v>9745</v>
      </c>
      <c r="M48" s="15">
        <f>A1L242C4</f>
        <v>309907</v>
      </c>
      <c r="N48" s="16" t="s">
        <v>9746</v>
      </c>
      <c r="O48" s="21">
        <f>IF(OR(B3L841C4=0,B3L841C5=0),0,1+(B3L841C4/B3L841C5))</f>
        <v>2.0534547461012496</v>
      </c>
      <c r="P48" s="16" t="s">
        <v>9747</v>
      </c>
      <c r="Q48" s="15">
        <f>A1L242C17</f>
        <v>272668.5</v>
      </c>
      <c r="R48" s="16" t="s">
        <v>9748</v>
      </c>
      <c r="S48" s="15">
        <f>A1L242C16</f>
        <v>258260.5</v>
      </c>
      <c r="T48" s="16" t="s">
        <v>9749</v>
      </c>
      <c r="U48" s="21">
        <f>IF(OR(B3L841C7=0,B3L841C8=0),0,1+(B3L841C7/B3L841C8))</f>
        <v>2.0557886320207697</v>
      </c>
      <c r="V48" s="16" t="s">
        <v>9750</v>
      </c>
      <c r="W48" s="15">
        <f>A1L242C8</f>
        <v>363160</v>
      </c>
      <c r="X48" s="16" t="s">
        <v>9751</v>
      </c>
      <c r="Y48" s="15">
        <f>A1L242C7</f>
        <v>340109</v>
      </c>
      <c r="Z48" s="16" t="s">
        <v>9752</v>
      </c>
      <c r="AA48" s="21">
        <f>IF(OR(B3L841C10=0,B3L841C11=0),0,1+(B3L841C10/B3L841C11))</f>
        <v>2.0677753308498157</v>
      </c>
      <c r="AB48" s="16" t="s">
        <v>9753</v>
      </c>
      <c r="AC48" s="15">
        <f>A1L242C20</f>
        <v>302832.33333333331</v>
      </c>
      <c r="AD48" s="16" t="s">
        <v>9754</v>
      </c>
      <c r="AE48" s="15">
        <f>A1L242C19</f>
        <v>285543.33333333331</v>
      </c>
      <c r="AF48" s="16" t="s">
        <v>9755</v>
      </c>
      <c r="AG48" s="21">
        <f>IF(OR(B3L841C13=0,B3L841C14=0),0,1+(B3L841C13/B3L841C14))</f>
        <v>2.0605477277237547</v>
      </c>
      <c r="AH48" s="16" t="s">
        <v>9756</v>
      </c>
      <c r="AI48" s="15">
        <f>A1L242C11</f>
        <v>398247</v>
      </c>
      <c r="AJ48" s="16" t="s">
        <v>9757</v>
      </c>
      <c r="AK48" s="15">
        <f>A1L242C10</f>
        <v>357630</v>
      </c>
      <c r="AL48" s="16" t="s">
        <v>9758</v>
      </c>
      <c r="AM48" s="21">
        <f>IF(OR(B3L841C16=0,B3L841C17=0),0,1+(B3L841C16/B3L841C17))</f>
        <v>2.1135726868551297</v>
      </c>
      <c r="AN48" s="16" t="s">
        <v>9759</v>
      </c>
      <c r="AO48" s="15">
        <f>A1L242C23</f>
        <v>326686</v>
      </c>
      <c r="AP48" s="16" t="s">
        <v>9760</v>
      </c>
      <c r="AQ48" s="15">
        <f>A1L242C22</f>
        <v>303565</v>
      </c>
      <c r="AR48" s="16" t="s">
        <v>9761</v>
      </c>
      <c r="AS48" s="21">
        <f>IF(OR(B3L841C19=0,B3L841C20=0),0,1+(B3L841C19/B3L841C20))</f>
        <v>2.0761649070215604</v>
      </c>
      <c r="AT48" s="16" t="s">
        <v>9762</v>
      </c>
      <c r="AU48" s="15">
        <f>A1L242C14</f>
        <v>405643</v>
      </c>
      <c r="AV48" s="16" t="s">
        <v>9763</v>
      </c>
      <c r="AW48" s="15">
        <f>A1L242C13</f>
        <v>364532</v>
      </c>
      <c r="AX48" s="16" t="s">
        <v>9764</v>
      </c>
      <c r="AY48" s="21">
        <f>IF(OR(B3L841C22=0,B3L841C23=0),0,1+(B3L841C22/B3L841C23))</f>
        <v>2.1127774790690532</v>
      </c>
      <c r="AZ48" s="16" t="s">
        <v>9765</v>
      </c>
      <c r="BA48" s="15">
        <f>A1L242C26</f>
        <v>342477.4</v>
      </c>
      <c r="BB48" s="16" t="s">
        <v>9766</v>
      </c>
      <c r="BC48" s="15">
        <f>A1L242C25</f>
        <v>315758.40000000002</v>
      </c>
      <c r="BD48" s="16" t="s">
        <v>9767</v>
      </c>
      <c r="BE48" s="21">
        <f>IF(OR(B3L841C25=0,B3L841C26=0),0,1+(B3L841C25/B3L841C26))</f>
        <v>2.0846184931263902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1213053</v>
      </c>
      <c r="F49" s="16" t="s">
        <v>9769</v>
      </c>
      <c r="G49" s="15">
        <f>A1L243C1</f>
        <v>1217091</v>
      </c>
      <c r="H49" s="16" t="s">
        <v>9770</v>
      </c>
      <c r="I49" s="21">
        <f>IF(OR(B3L842C1=0,B3L842C2=0),0,1+(B3L842C1/B3L842C2))</f>
        <v>1.9966822530114841</v>
      </c>
      <c r="J49" s="16" t="s">
        <v>9771</v>
      </c>
      <c r="K49" s="15">
        <f>A1L243C5</f>
        <v>1354028</v>
      </c>
      <c r="L49" s="16" t="s">
        <v>9772</v>
      </c>
      <c r="M49" s="15">
        <f>A1L243C4</f>
        <v>1351048</v>
      </c>
      <c r="N49" s="16" t="s">
        <v>9773</v>
      </c>
      <c r="O49" s="21">
        <f>IF(OR(B3L842C4=0,B3L842C5=0),0,1+(B3L842C4/B3L842C5))</f>
        <v>2.0022056951344438</v>
      </c>
      <c r="P49" s="16" t="s">
        <v>9774</v>
      </c>
      <c r="Q49" s="15">
        <f>A1L243C17</f>
        <v>1283540.5</v>
      </c>
      <c r="R49" s="16" t="s">
        <v>9775</v>
      </c>
      <c r="S49" s="15">
        <f>A1L243C16</f>
        <v>1284069.5</v>
      </c>
      <c r="T49" s="16" t="s">
        <v>9776</v>
      </c>
      <c r="U49" s="21">
        <f>IF(OR(B3L842C7=0,B3L842C8=0),0,1+(B3L842C7/B3L842C8))</f>
        <v>1.9995880285296084</v>
      </c>
      <c r="V49" s="16" t="s">
        <v>9777</v>
      </c>
      <c r="W49" s="15">
        <f>A1L243C8</f>
        <v>1277861</v>
      </c>
      <c r="X49" s="16" t="s">
        <v>9778</v>
      </c>
      <c r="Y49" s="15">
        <f>A1L243C7</f>
        <v>1264598</v>
      </c>
      <c r="Z49" s="16" t="s">
        <v>9779</v>
      </c>
      <c r="AA49" s="21">
        <f>IF(OR(B3L842C10=0,B3L842C11=0),0,1+(B3L842C10/B3L842C11))</f>
        <v>2.0104879178996011</v>
      </c>
      <c r="AB49" s="16" t="s">
        <v>9780</v>
      </c>
      <c r="AC49" s="15">
        <f>A1L243C20</f>
        <v>1281647.3333333333</v>
      </c>
      <c r="AD49" s="16" t="s">
        <v>9781</v>
      </c>
      <c r="AE49" s="15">
        <f>A1L243C19</f>
        <v>1277579</v>
      </c>
      <c r="AF49" s="16" t="s">
        <v>9782</v>
      </c>
      <c r="AG49" s="21">
        <f>IF(OR(B3L842C13=0,B3L842C14=0),0,1+(B3L842C13/B3L842C14))</f>
        <v>2.0031844084266677</v>
      </c>
      <c r="AH49" s="16" t="s">
        <v>9783</v>
      </c>
      <c r="AI49" s="15">
        <f>A1L243C11</f>
        <v>1313062</v>
      </c>
      <c r="AJ49" s="16" t="s">
        <v>9784</v>
      </c>
      <c r="AK49" s="15">
        <f>A1L243C10</f>
        <v>1249736</v>
      </c>
      <c r="AL49" s="16" t="s">
        <v>9785</v>
      </c>
      <c r="AM49" s="21">
        <f>IF(OR(B3L842C16=0,B3L842C17=0),0,1+(B3L842C16/B3L842C17))</f>
        <v>2.050671501821185</v>
      </c>
      <c r="AN49" s="16" t="s">
        <v>9786</v>
      </c>
      <c r="AO49" s="15">
        <f>A1L243C23</f>
        <v>1289501</v>
      </c>
      <c r="AP49" s="16" t="s">
        <v>9787</v>
      </c>
      <c r="AQ49" s="15">
        <f>A1L243C22</f>
        <v>1270618.25</v>
      </c>
      <c r="AR49" s="16" t="s">
        <v>9788</v>
      </c>
      <c r="AS49" s="21">
        <f>IF(OR(B3L842C19=0,B3L842C20=0),0,1+(B3L842C19/B3L842C20))</f>
        <v>2.014861072552673</v>
      </c>
      <c r="AT49" s="16" t="s">
        <v>9789</v>
      </c>
      <c r="AU49" s="15">
        <f>A1L243C14</f>
        <v>1531784</v>
      </c>
      <c r="AV49" s="16" t="s">
        <v>9790</v>
      </c>
      <c r="AW49" s="15">
        <f>A1L243C13</f>
        <v>1467094</v>
      </c>
      <c r="AX49" s="16" t="s">
        <v>9791</v>
      </c>
      <c r="AY49" s="21">
        <f>IF(OR(B3L842C22=0,B3L842C23=0),0,1+(B3L842C22/B3L842C23))</f>
        <v>2.0440939708021437</v>
      </c>
      <c r="AZ49" s="16" t="s">
        <v>9792</v>
      </c>
      <c r="BA49" s="15">
        <f>A1L243C26</f>
        <v>1337957.6000000001</v>
      </c>
      <c r="BB49" s="16" t="s">
        <v>9793</v>
      </c>
      <c r="BC49" s="15">
        <f>A1L243C25</f>
        <v>1309913.3999999999</v>
      </c>
      <c r="BD49" s="16" t="s">
        <v>9794</v>
      </c>
      <c r="BE49" s="21">
        <f>IF(OR(B3L842C25=0,B3L842C26=0),0,1+(B3L842C25/B3L842C26))</f>
        <v>2.0214092015548513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97418</v>
      </c>
      <c r="F50" s="16" t="s">
        <v>9796</v>
      </c>
      <c r="G50" s="15">
        <f>A1L244C1</f>
        <v>113525</v>
      </c>
      <c r="H50" s="16" t="s">
        <v>9797</v>
      </c>
      <c r="I50" s="21">
        <f>IF(OR(B3L843C1=0,B3L843C2=0),0,1+(B3L843C1/B3L843C2))</f>
        <v>1.8581193569698304</v>
      </c>
      <c r="J50" s="16" t="s">
        <v>9798</v>
      </c>
      <c r="K50" s="15">
        <f>A1L244C5</f>
        <v>96679</v>
      </c>
      <c r="L50" s="16" t="s">
        <v>9799</v>
      </c>
      <c r="M50" s="15">
        <f>A1L244C4</f>
        <v>121502</v>
      </c>
      <c r="N50" s="16" t="s">
        <v>9800</v>
      </c>
      <c r="O50" s="21">
        <f>IF(OR(B3L843C4=0,B3L843C5=0),0,1+(B3L843C4/B3L843C5))</f>
        <v>1.7956988362331483</v>
      </c>
      <c r="P50" s="16" t="s">
        <v>9801</v>
      </c>
      <c r="Q50" s="15">
        <f>A1L244C17</f>
        <v>97048.5</v>
      </c>
      <c r="R50" s="16" t="s">
        <v>9802</v>
      </c>
      <c r="S50" s="15">
        <f>A1L244C16</f>
        <v>117513.5</v>
      </c>
      <c r="T50" s="16" t="s">
        <v>9803</v>
      </c>
      <c r="U50" s="21">
        <f>IF(OR(B3L843C7=0,B3L843C8=0),0,1+(B3L843C7/B3L843C8))</f>
        <v>1.8258497959808873</v>
      </c>
      <c r="V50" s="16" t="s">
        <v>9804</v>
      </c>
      <c r="W50" s="15">
        <f>A1L244C8</f>
        <v>99249</v>
      </c>
      <c r="X50" s="16" t="s">
        <v>9805</v>
      </c>
      <c r="Y50" s="15">
        <f>A1L244C7</f>
        <v>126224</v>
      </c>
      <c r="Z50" s="16" t="s">
        <v>9806</v>
      </c>
      <c r="AA50" s="21">
        <f>IF(OR(B3L843C10=0,B3L843C11=0),0,1+(B3L843C10/B3L843C11))</f>
        <v>1.7862926226391178</v>
      </c>
      <c r="AB50" s="16" t="s">
        <v>9807</v>
      </c>
      <c r="AC50" s="15">
        <f>A1L244C20</f>
        <v>97782</v>
      </c>
      <c r="AD50" s="16" t="s">
        <v>9808</v>
      </c>
      <c r="AE50" s="15">
        <f>A1L244C19</f>
        <v>120417</v>
      </c>
      <c r="AF50" s="16" t="s">
        <v>9809</v>
      </c>
      <c r="AG50" s="21">
        <f>IF(OR(B3L843C13=0,B3L843C14=0),0,1+(B3L843C13/B3L843C14))</f>
        <v>1.8120282019980567</v>
      </c>
      <c r="AH50" s="16" t="s">
        <v>9810</v>
      </c>
      <c r="AI50" s="15">
        <f>A1L244C11</f>
        <v>108576</v>
      </c>
      <c r="AJ50" s="16" t="s">
        <v>9811</v>
      </c>
      <c r="AK50" s="15">
        <f>A1L244C10</f>
        <v>131912</v>
      </c>
      <c r="AL50" s="16" t="s">
        <v>9812</v>
      </c>
      <c r="AM50" s="21">
        <f>IF(OR(B3L843C16=0,B3L843C17=0),0,1+(B3L843C16/B3L843C17))</f>
        <v>1.8230941840014556</v>
      </c>
      <c r="AN50" s="16" t="s">
        <v>9813</v>
      </c>
      <c r="AO50" s="15">
        <f>A1L244C23</f>
        <v>100480.5</v>
      </c>
      <c r="AP50" s="16" t="s">
        <v>9814</v>
      </c>
      <c r="AQ50" s="15">
        <f>A1L244C22</f>
        <v>123290.75</v>
      </c>
      <c r="AR50" s="16" t="s">
        <v>9815</v>
      </c>
      <c r="AS50" s="21">
        <f>IF(OR(B3L843C19=0,B3L843C20=0),0,1+(B3L843C19/B3L843C20))</f>
        <v>1.8149881479348613</v>
      </c>
      <c r="AT50" s="16" t="s">
        <v>9816</v>
      </c>
      <c r="AU50" s="15">
        <f>A1L244C14</f>
        <v>93478</v>
      </c>
      <c r="AV50" s="16" t="s">
        <v>9817</v>
      </c>
      <c r="AW50" s="15">
        <f>A1L244C13</f>
        <v>129914</v>
      </c>
      <c r="AX50" s="16" t="s">
        <v>9818</v>
      </c>
      <c r="AY50" s="21">
        <f>IF(OR(B3L843C22=0,B3L843C23=0),0,1+(B3L843C22/B3L843C23))</f>
        <v>1.7195375402189139</v>
      </c>
      <c r="AZ50" s="16" t="s">
        <v>9819</v>
      </c>
      <c r="BA50" s="15">
        <f>A1L244C26</f>
        <v>99080</v>
      </c>
      <c r="BB50" s="16" t="s">
        <v>9820</v>
      </c>
      <c r="BC50" s="15">
        <f>A1L244C25</f>
        <v>124615.4</v>
      </c>
      <c r="BD50" s="16" t="s">
        <v>9821</v>
      </c>
      <c r="BE50" s="21">
        <f>IF(OR(B3L843C25=0,B3L843C26=0),0,1+(B3L843C25/B3L843C26))</f>
        <v>1.7950863215942814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47848</v>
      </c>
      <c r="F51" s="16" t="s">
        <v>9823</v>
      </c>
      <c r="G51" s="15">
        <f>A1L245C1</f>
        <v>53838</v>
      </c>
      <c r="H51" s="16" t="s">
        <v>9824</v>
      </c>
      <c r="I51" s="21">
        <f>IF(OR(B3L844C1=0,B3L844C2=0),0,1+(B3L844C1/B3L844C2))</f>
        <v>1.8887402949589509</v>
      </c>
      <c r="J51" s="16" t="s">
        <v>9825</v>
      </c>
      <c r="K51" s="15">
        <f>A1L245C5</f>
        <v>44705</v>
      </c>
      <c r="L51" s="16" t="s">
        <v>9826</v>
      </c>
      <c r="M51" s="15">
        <f>A1L245C4</f>
        <v>51888</v>
      </c>
      <c r="N51" s="16" t="s">
        <v>9827</v>
      </c>
      <c r="O51" s="21">
        <f>IF(OR(B3L844C4=0,B3L844C5=0),0,1+(B3L844C4/B3L844C5))</f>
        <v>1.8615672217082948</v>
      </c>
      <c r="P51" s="16" t="s">
        <v>9828</v>
      </c>
      <c r="Q51" s="15">
        <f>A1L245C17</f>
        <v>46276.5</v>
      </c>
      <c r="R51" s="16" t="s">
        <v>9829</v>
      </c>
      <c r="S51" s="15">
        <f>A1L245C16</f>
        <v>52863</v>
      </c>
      <c r="T51" s="16" t="s">
        <v>9830</v>
      </c>
      <c r="U51" s="21">
        <f>IF(OR(B3L844C7=0,B3L844C8=0),0,1+(B3L844C7/B3L844C8))</f>
        <v>1.8754043470858635</v>
      </c>
      <c r="V51" s="16" t="s">
        <v>9831</v>
      </c>
      <c r="W51" s="15">
        <f>A1L245C8</f>
        <v>45529</v>
      </c>
      <c r="X51" s="16" t="s">
        <v>9832</v>
      </c>
      <c r="Y51" s="15">
        <f>A1L245C7</f>
        <v>53293</v>
      </c>
      <c r="Z51" s="16" t="s">
        <v>9833</v>
      </c>
      <c r="AA51" s="21">
        <f>IF(OR(B3L844C10=0,B3L844C11=0),0,1+(B3L844C10/B3L844C11))</f>
        <v>1.85431482558685</v>
      </c>
      <c r="AB51" s="16" t="s">
        <v>9834</v>
      </c>
      <c r="AC51" s="15">
        <f>A1L245C20</f>
        <v>46027.333333333336</v>
      </c>
      <c r="AD51" s="16" t="s">
        <v>9835</v>
      </c>
      <c r="AE51" s="15">
        <f>A1L245C19</f>
        <v>53006.333333333336</v>
      </c>
      <c r="AF51" s="16" t="s">
        <v>9836</v>
      </c>
      <c r="AG51" s="21">
        <f>IF(OR(B3L844C13=0,B3L844C14=0),0,1+(B3L844C13/B3L844C14))</f>
        <v>1.8683364880926179</v>
      </c>
      <c r="AH51" s="16" t="s">
        <v>9837</v>
      </c>
      <c r="AI51" s="15">
        <f>A1L245C11</f>
        <v>52032</v>
      </c>
      <c r="AJ51" s="16" t="s">
        <v>9838</v>
      </c>
      <c r="AK51" s="15">
        <f>A1L245C10</f>
        <v>56516</v>
      </c>
      <c r="AL51" s="16" t="s">
        <v>9839</v>
      </c>
      <c r="AM51" s="21">
        <f>IF(OR(B3L844C16=0,B3L844C17=0),0,1+(B3L844C16/B3L844C17))</f>
        <v>1.9206596362092152</v>
      </c>
      <c r="AN51" s="16" t="s">
        <v>9840</v>
      </c>
      <c r="AO51" s="15">
        <f>A1L245C23</f>
        <v>47528.5</v>
      </c>
      <c r="AP51" s="16" t="s">
        <v>9841</v>
      </c>
      <c r="AQ51" s="15">
        <f>A1L245C22</f>
        <v>53883.75</v>
      </c>
      <c r="AR51" s="16" t="s">
        <v>9842</v>
      </c>
      <c r="AS51" s="21">
        <f>IF(OR(B3L844C19=0,B3L844C20=0),0,1+(B3L844C19/B3L844C20))</f>
        <v>1.8820562785626465</v>
      </c>
      <c r="AT51" s="16" t="s">
        <v>9843</v>
      </c>
      <c r="AU51" s="15">
        <f>A1L245C14</f>
        <v>55651</v>
      </c>
      <c r="AV51" s="16" t="s">
        <v>9844</v>
      </c>
      <c r="AW51" s="15">
        <f>A1L245C13</f>
        <v>62965</v>
      </c>
      <c r="AX51" s="16" t="s">
        <v>9845</v>
      </c>
      <c r="AY51" s="21">
        <f>IF(OR(B3L844C22=0,B3L844C23=0),0,1+(B3L844C22/B3L844C23))</f>
        <v>1.8838402286984834</v>
      </c>
      <c r="AZ51" s="16" t="s">
        <v>9846</v>
      </c>
      <c r="BA51" s="15">
        <f>A1L245C26</f>
        <v>49153</v>
      </c>
      <c r="BB51" s="16" t="s">
        <v>9847</v>
      </c>
      <c r="BC51" s="15">
        <f>A1L245C25</f>
        <v>55700</v>
      </c>
      <c r="BD51" s="16" t="s">
        <v>9848</v>
      </c>
      <c r="BE51" s="21">
        <f>IF(OR(B3L844C25=0,B3L844C26=0),0,1+(B3L844C25/B3L844C26))</f>
        <v>1.88245960502693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292774</v>
      </c>
      <c r="F52" s="16" t="s">
        <v>9850</v>
      </c>
      <c r="G52" s="15">
        <f>A1L246C1</f>
        <v>3229641</v>
      </c>
      <c r="H52" s="16" t="s">
        <v>9851</v>
      </c>
      <c r="I52" s="21">
        <f>IF(OR(B3L845C1=0,B3L845C2=0),0,1+(B3L845C1/B3L845C2))</f>
        <v>1.0906521808461065</v>
      </c>
      <c r="J52" s="16" t="s">
        <v>9852</v>
      </c>
      <c r="K52" s="15">
        <f>A1L246C5</f>
        <v>239906</v>
      </c>
      <c r="L52" s="16" t="s">
        <v>9853</v>
      </c>
      <c r="M52" s="15">
        <f>A1L246C4</f>
        <v>3232534</v>
      </c>
      <c r="N52" s="16" t="s">
        <v>9854</v>
      </c>
      <c r="O52" s="21">
        <f>IF(OR(B3L845C4=0,B3L845C5=0),0,1+(B3L845C4/B3L845C5))</f>
        <v>1.0742160793977729</v>
      </c>
      <c r="P52" s="16" t="s">
        <v>9855</v>
      </c>
      <c r="Q52" s="15">
        <f>A1L246C17</f>
        <v>266340</v>
      </c>
      <c r="R52" s="16" t="s">
        <v>9856</v>
      </c>
      <c r="S52" s="15">
        <f>A1L246C16</f>
        <v>3231087.5</v>
      </c>
      <c r="T52" s="16" t="s">
        <v>9857</v>
      </c>
      <c r="U52" s="21">
        <f>IF(OR(B3L845C7=0,B3L845C8=0),0,1+(B3L845C7/B3L845C8))</f>
        <v>1.0824304510478284</v>
      </c>
      <c r="V52" s="16" t="s">
        <v>9858</v>
      </c>
      <c r="W52" s="15">
        <f>A1L246C8</f>
        <v>235265</v>
      </c>
      <c r="X52" s="16" t="s">
        <v>9859</v>
      </c>
      <c r="Y52" s="15">
        <f>A1L246C7</f>
        <v>3069739</v>
      </c>
      <c r="Z52" s="16" t="s">
        <v>9860</v>
      </c>
      <c r="AA52" s="21">
        <f>IF(OR(B3L845C10=0,B3L845C11=0),0,1+(B3L845C10/B3L845C11))</f>
        <v>1.0766400661424309</v>
      </c>
      <c r="AB52" s="16" t="s">
        <v>9861</v>
      </c>
      <c r="AC52" s="15">
        <f>A1L246C20</f>
        <v>255981.66666666666</v>
      </c>
      <c r="AD52" s="16" t="s">
        <v>9862</v>
      </c>
      <c r="AE52" s="15">
        <f>A1L246C19</f>
        <v>3177304.6666666665</v>
      </c>
      <c r="AF52" s="16" t="s">
        <v>9863</v>
      </c>
      <c r="AG52" s="21">
        <f>IF(OR(B3L845C13=0,B3L845C14=0),0,1+(B3L845C13/B3L845C14))</f>
        <v>1.0805656660351741</v>
      </c>
      <c r="AH52" s="16" t="s">
        <v>9864</v>
      </c>
      <c r="AI52" s="15">
        <f>A1L246C11</f>
        <v>335354</v>
      </c>
      <c r="AJ52" s="16" t="s">
        <v>9865</v>
      </c>
      <c r="AK52" s="15">
        <f>A1L246C10</f>
        <v>2976827</v>
      </c>
      <c r="AL52" s="16" t="s">
        <v>9866</v>
      </c>
      <c r="AM52" s="21">
        <f>IF(OR(B3L845C16=0,B3L845C17=0),0,1+(B3L845C16/B3L845C17))</f>
        <v>1.1126548502818605</v>
      </c>
      <c r="AN52" s="16" t="s">
        <v>9867</v>
      </c>
      <c r="AO52" s="15">
        <f>A1L246C23</f>
        <v>275824.75</v>
      </c>
      <c r="AP52" s="16" t="s">
        <v>9868</v>
      </c>
      <c r="AQ52" s="15">
        <f>A1L246C22</f>
        <v>3127185.25</v>
      </c>
      <c r="AR52" s="16" t="s">
        <v>9869</v>
      </c>
      <c r="AS52" s="21">
        <f>IF(OR(B3L845C19=0,B3L845C20=0),0,1+(B3L845C19/B3L845C20))</f>
        <v>1.0882022419362589</v>
      </c>
      <c r="AT52" s="16" t="s">
        <v>9870</v>
      </c>
      <c r="AU52" s="15">
        <f>A1L246C14</f>
        <v>330344</v>
      </c>
      <c r="AV52" s="16" t="s">
        <v>9871</v>
      </c>
      <c r="AW52" s="15">
        <f>A1L246C13</f>
        <v>2940947</v>
      </c>
      <c r="AX52" s="16" t="s">
        <v>9872</v>
      </c>
      <c r="AY52" s="21">
        <f>IF(OR(B3L845C22=0,B3L845C23=0),0,1+(B3L845C22/B3L845C23))</f>
        <v>1.1123257236529593</v>
      </c>
      <c r="AZ52" s="16" t="s">
        <v>9873</v>
      </c>
      <c r="BA52" s="15">
        <f>A1L246C26</f>
        <v>286728.59999999998</v>
      </c>
      <c r="BB52" s="16" t="s">
        <v>9874</v>
      </c>
      <c r="BC52" s="15">
        <f>A1L246C25</f>
        <v>3089937.6</v>
      </c>
      <c r="BD52" s="16" t="s">
        <v>9875</v>
      </c>
      <c r="BE52" s="21">
        <f>IF(OR(B3L845C25=0,B3L845C26=0),0,1+(B3L845C25/B3L845C26))</f>
        <v>1.0927943010887986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384174</v>
      </c>
      <c r="F53" s="16" t="s">
        <v>9877</v>
      </c>
      <c r="G53" s="15">
        <f>A1L247C1</f>
        <v>1017490</v>
      </c>
      <c r="H53" s="16" t="s">
        <v>9878</v>
      </c>
      <c r="I53" s="21">
        <f>IF(OR(B3L846C1=0,B3L846C2=0),0,1+(B3L846C1/B3L846C2))</f>
        <v>1.3775702955311599</v>
      </c>
      <c r="J53" s="16" t="s">
        <v>9879</v>
      </c>
      <c r="K53" s="15">
        <f>A1L247C5</f>
        <v>357928</v>
      </c>
      <c r="L53" s="16" t="s">
        <v>9880</v>
      </c>
      <c r="M53" s="15">
        <f>A1L247C4</f>
        <v>954216</v>
      </c>
      <c r="N53" s="16" t="s">
        <v>9881</v>
      </c>
      <c r="O53" s="21">
        <f>IF(OR(B3L846C4=0,B3L846C5=0),0,1+(B3L846C4/B3L846C5))</f>
        <v>1.3751016541328169</v>
      </c>
      <c r="P53" s="16" t="s">
        <v>9882</v>
      </c>
      <c r="Q53" s="15">
        <f>A1L247C17</f>
        <v>371051</v>
      </c>
      <c r="R53" s="16" t="s">
        <v>9883</v>
      </c>
      <c r="S53" s="15">
        <f>A1L247C16</f>
        <v>985853</v>
      </c>
      <c r="T53" s="16" t="s">
        <v>9884</v>
      </c>
      <c r="U53" s="21">
        <f>IF(OR(B3L846C7=0,B3L846C8=0),0,1+(B3L846C7/B3L846C8))</f>
        <v>1.3763755854067492</v>
      </c>
      <c r="V53" s="16" t="s">
        <v>9885</v>
      </c>
      <c r="W53" s="15">
        <f>A1L247C8</f>
        <v>336160</v>
      </c>
      <c r="X53" s="16" t="s">
        <v>9886</v>
      </c>
      <c r="Y53" s="15">
        <f>A1L247C7</f>
        <v>924157</v>
      </c>
      <c r="Z53" s="16" t="s">
        <v>9887</v>
      </c>
      <c r="AA53" s="21">
        <f>IF(OR(B3L846C10=0,B3L846C11=0),0,1+(B3L846C10/B3L846C11))</f>
        <v>1.3637477181907403</v>
      </c>
      <c r="AB53" s="16" t="s">
        <v>9888</v>
      </c>
      <c r="AC53" s="15">
        <f>A1L247C20</f>
        <v>359420.66666666669</v>
      </c>
      <c r="AD53" s="16" t="s">
        <v>9889</v>
      </c>
      <c r="AE53" s="15">
        <f>A1L247C19</f>
        <v>965287.66666666663</v>
      </c>
      <c r="AF53" s="16" t="s">
        <v>9890</v>
      </c>
      <c r="AG53" s="21">
        <f>IF(OR(B3L846C13=0,B3L846C14=0),0,1+(B3L846C13/B3L846C14))</f>
        <v>1.3723456530920144</v>
      </c>
      <c r="AH53" s="16" t="s">
        <v>9891</v>
      </c>
      <c r="AI53" s="15">
        <f>A1L247C11</f>
        <v>311599</v>
      </c>
      <c r="AJ53" s="16" t="s">
        <v>9892</v>
      </c>
      <c r="AK53" s="15">
        <f>A1L247C10</f>
        <v>864160</v>
      </c>
      <c r="AL53" s="16" t="s">
        <v>9893</v>
      </c>
      <c r="AM53" s="21">
        <f>IF(OR(B3L846C16=0,B3L846C17=0),0,1+(B3L846C16/B3L846C17))</f>
        <v>1.3605802166265506</v>
      </c>
      <c r="AN53" s="16" t="s">
        <v>9894</v>
      </c>
      <c r="AO53" s="15">
        <f>A1L247C23</f>
        <v>347465.25</v>
      </c>
      <c r="AP53" s="16" t="s">
        <v>9895</v>
      </c>
      <c r="AQ53" s="15">
        <f>A1L247C22</f>
        <v>940005.75</v>
      </c>
      <c r="AR53" s="16" t="s">
        <v>9896</v>
      </c>
      <c r="AS53" s="21">
        <f>IF(OR(B3L846C19=0,B3L846C20=0),0,1+(B3L846C19/B3L846C20))</f>
        <v>1.3696416218730576</v>
      </c>
      <c r="AT53" s="16" t="s">
        <v>9897</v>
      </c>
      <c r="AU53" s="15">
        <f>A1L247C14</f>
        <v>245407</v>
      </c>
      <c r="AV53" s="16" t="s">
        <v>9898</v>
      </c>
      <c r="AW53" s="15">
        <f>A1L247C13</f>
        <v>735546</v>
      </c>
      <c r="AX53" s="16" t="s">
        <v>9899</v>
      </c>
      <c r="AY53" s="21">
        <f>IF(OR(B3L846C22=0,B3L846C23=0),0,1+(B3L846C22/B3L846C23))</f>
        <v>1.3336392285458694</v>
      </c>
      <c r="AZ53" s="16" t="s">
        <v>9900</v>
      </c>
      <c r="BA53" s="15">
        <f>A1L247C26</f>
        <v>327053.59999999998</v>
      </c>
      <c r="BB53" s="16" t="s">
        <v>9901</v>
      </c>
      <c r="BC53" s="15">
        <f>A1L247C25</f>
        <v>899113.8</v>
      </c>
      <c r="BD53" s="16" t="s">
        <v>9902</v>
      </c>
      <c r="BE53" s="21">
        <f>IF(OR(B3L846C25=0,B3L846C26=0),0,1+(B3L846C25/B3L846C26))</f>
        <v>1.3637510624350333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1728</v>
      </c>
      <c r="F54" s="16" t="s">
        <v>9904</v>
      </c>
      <c r="G54" s="15">
        <f>A1L248C1</f>
        <v>1471</v>
      </c>
      <c r="H54" s="16" t="s">
        <v>9905</v>
      </c>
      <c r="I54" s="21">
        <f>IF(OR(B3L847C1=0,B3L847C2=0),0,1+(B3L847C1/B3L847C2))</f>
        <v>2.1747110808973487</v>
      </c>
      <c r="J54" s="16" t="s">
        <v>9906</v>
      </c>
      <c r="K54" s="15">
        <f>A1L248C5</f>
        <v>1821</v>
      </c>
      <c r="L54" s="16" t="s">
        <v>9907</v>
      </c>
      <c r="M54" s="15">
        <f>A1L248C4</f>
        <v>1329</v>
      </c>
      <c r="N54" s="16" t="s">
        <v>9908</v>
      </c>
      <c r="O54" s="21">
        <f>IF(OR(B3L847C4=0,B3L847C5=0),0,1+(B3L847C4/B3L847C5))</f>
        <v>2.3702031602708802</v>
      </c>
      <c r="P54" s="16" t="s">
        <v>9909</v>
      </c>
      <c r="Q54" s="15">
        <f>A1L248C17</f>
        <v>1774.5</v>
      </c>
      <c r="R54" s="16" t="s">
        <v>9910</v>
      </c>
      <c r="S54" s="15">
        <f>A1L248C16</f>
        <v>1400</v>
      </c>
      <c r="T54" s="16" t="s">
        <v>9911</v>
      </c>
      <c r="U54" s="21">
        <f>IF(OR(B3L847C7=0,B3L847C8=0),0,1+(B3L847C7/B3L847C8))</f>
        <v>2.2675000000000001</v>
      </c>
      <c r="V54" s="16" t="s">
        <v>9912</v>
      </c>
      <c r="W54" s="15">
        <f>A1L248C8</f>
        <v>1750</v>
      </c>
      <c r="X54" s="16" t="s">
        <v>9913</v>
      </c>
      <c r="Y54" s="15">
        <f>A1L248C7</f>
        <v>1112</v>
      </c>
      <c r="Z54" s="16" t="s">
        <v>9914</v>
      </c>
      <c r="AA54" s="21">
        <f>IF(OR(B3L847C10=0,B3L847C11=0),0,1+(B3L847C10/B3L847C11))</f>
        <v>2.5737410071942444</v>
      </c>
      <c r="AB54" s="16" t="s">
        <v>9915</v>
      </c>
      <c r="AC54" s="15">
        <f>A1L248C20</f>
        <v>1766.3333333333333</v>
      </c>
      <c r="AD54" s="16" t="s">
        <v>9916</v>
      </c>
      <c r="AE54" s="15">
        <f>A1L248C19</f>
        <v>1304</v>
      </c>
      <c r="AF54" s="16" t="s">
        <v>9917</v>
      </c>
      <c r="AG54" s="21">
        <f>IF(OR(B3L847C13=0,B3L847C14=0),0,1+(B3L847C13/B3L847C14))</f>
        <v>2.3545501022494886</v>
      </c>
      <c r="AH54" s="16" t="s">
        <v>9918</v>
      </c>
      <c r="AI54" s="15">
        <f>A1L248C11</f>
        <v>2011</v>
      </c>
      <c r="AJ54" s="16" t="s">
        <v>9919</v>
      </c>
      <c r="AK54" s="15">
        <f>A1L248C10</f>
        <v>1124</v>
      </c>
      <c r="AL54" s="16" t="s">
        <v>9920</v>
      </c>
      <c r="AM54" s="21">
        <f>IF(OR(B3L847C16=0,B3L847C17=0),0,1+(B3L847C16/B3L847C17))</f>
        <v>2.7891459074733094</v>
      </c>
      <c r="AN54" s="16" t="s">
        <v>9921</v>
      </c>
      <c r="AO54" s="15">
        <f>A1L248C23</f>
        <v>1827.5</v>
      </c>
      <c r="AP54" s="16" t="s">
        <v>9922</v>
      </c>
      <c r="AQ54" s="15">
        <f>A1L248C22</f>
        <v>1259</v>
      </c>
      <c r="AR54" s="16" t="s">
        <v>9923</v>
      </c>
      <c r="AS54" s="21">
        <f>IF(OR(B3L847C19=0,B3L847C20=0),0,1+(B3L847C19/B3L847C20))</f>
        <v>2.4515488482922958</v>
      </c>
      <c r="AT54" s="16" t="s">
        <v>9924</v>
      </c>
      <c r="AU54" s="15">
        <f>A1L248C14</f>
        <v>1673</v>
      </c>
      <c r="AV54" s="16" t="s">
        <v>9925</v>
      </c>
      <c r="AW54" s="15">
        <f>A1L248C13</f>
        <v>1018</v>
      </c>
      <c r="AX54" s="16" t="s">
        <v>9926</v>
      </c>
      <c r="AY54" s="21">
        <f>IF(OR(B3L847C22=0,B3L847C23=0),0,1+(B3L847C22/B3L847C23))</f>
        <v>2.6434184675834969</v>
      </c>
      <c r="AZ54" s="16" t="s">
        <v>9927</v>
      </c>
      <c r="BA54" s="15">
        <f>A1L248C26</f>
        <v>1796.6</v>
      </c>
      <c r="BB54" s="16" t="s">
        <v>9928</v>
      </c>
      <c r="BC54" s="15">
        <f>A1L248C25</f>
        <v>1210.8</v>
      </c>
      <c r="BD54" s="16" t="s">
        <v>9929</v>
      </c>
      <c r="BE54" s="21">
        <f>IF(OR(B3L847C25=0,B3L847C26=0),0,1+(B3L847C25/B3L847C26))</f>
        <v>2.4838123554674594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349441</v>
      </c>
      <c r="F55" s="16" t="s">
        <v>9931</v>
      </c>
      <c r="G55" s="15">
        <f>A1L249C1</f>
        <v>371406</v>
      </c>
      <c r="H55" s="16" t="s">
        <v>9932</v>
      </c>
      <c r="I55" s="21">
        <f>IF(OR(B3L848C1=0,B3L848C2=0),0,1+(B3L848C1/B3L848C2))</f>
        <v>1.9408598676381104</v>
      </c>
      <c r="J55" s="16" t="s">
        <v>9933</v>
      </c>
      <c r="K55" s="15">
        <f>A1L249C5</f>
        <v>351876</v>
      </c>
      <c r="L55" s="16" t="s">
        <v>9934</v>
      </c>
      <c r="M55" s="15">
        <f>A1L249C4</f>
        <v>387871</v>
      </c>
      <c r="N55" s="16" t="s">
        <v>9935</v>
      </c>
      <c r="O55" s="21">
        <f>IF(OR(B3L848C4=0,B3L848C5=0),0,1+(B3L848C4/B3L848C5))</f>
        <v>1.9071985273454319</v>
      </c>
      <c r="P55" s="16" t="s">
        <v>9936</v>
      </c>
      <c r="Q55" s="15">
        <f>A1L249C17</f>
        <v>350658.5</v>
      </c>
      <c r="R55" s="16" t="s">
        <v>9937</v>
      </c>
      <c r="S55" s="15">
        <f>A1L249C16</f>
        <v>379638.5</v>
      </c>
      <c r="T55" s="16" t="s">
        <v>9938</v>
      </c>
      <c r="U55" s="21">
        <f>IF(OR(B3L848C7=0,B3L848C8=0),0,1+(B3L848C7/B3L848C8))</f>
        <v>1.9236642226749923</v>
      </c>
      <c r="V55" s="16" t="s">
        <v>9939</v>
      </c>
      <c r="W55" s="15">
        <f>A1L249C8</f>
        <v>340544</v>
      </c>
      <c r="X55" s="16" t="s">
        <v>9940</v>
      </c>
      <c r="Y55" s="15">
        <f>A1L249C7</f>
        <v>364045</v>
      </c>
      <c r="Z55" s="16" t="s">
        <v>9941</v>
      </c>
      <c r="AA55" s="21">
        <f>IF(OR(B3L848C10=0,B3L848C11=0),0,1+(B3L848C10/B3L848C11))</f>
        <v>1.9354447939128403</v>
      </c>
      <c r="AB55" s="16" t="s">
        <v>9942</v>
      </c>
      <c r="AC55" s="15">
        <f>A1L249C20</f>
        <v>347287</v>
      </c>
      <c r="AD55" s="16" t="s">
        <v>9943</v>
      </c>
      <c r="AE55" s="15">
        <f>A1L249C19</f>
        <v>374440.66666666669</v>
      </c>
      <c r="AF55" s="16" t="s">
        <v>9944</v>
      </c>
      <c r="AG55" s="21">
        <f>IF(OR(B3L848C13=0,B3L848C14=0),0,1+(B3L848C13/B3L848C14))</f>
        <v>1.9274820576824809</v>
      </c>
      <c r="AH55" s="16" t="s">
        <v>9945</v>
      </c>
      <c r="AI55" s="15">
        <f>A1L249C11</f>
        <v>331327</v>
      </c>
      <c r="AJ55" s="16" t="s">
        <v>9946</v>
      </c>
      <c r="AK55" s="15">
        <f>A1L249C10</f>
        <v>354783</v>
      </c>
      <c r="AL55" s="16" t="s">
        <v>9947</v>
      </c>
      <c r="AM55" s="21">
        <f>IF(OR(B3L848C16=0,B3L848C17=0),0,1+(B3L848C16/B3L848C17))</f>
        <v>1.9338863474292736</v>
      </c>
      <c r="AN55" s="16" t="s">
        <v>9948</v>
      </c>
      <c r="AO55" s="15">
        <f>A1L249C23</f>
        <v>343297</v>
      </c>
      <c r="AP55" s="16" t="s">
        <v>9949</v>
      </c>
      <c r="AQ55" s="15">
        <f>A1L249C22</f>
        <v>369526.25</v>
      </c>
      <c r="AR55" s="16" t="s">
        <v>9950</v>
      </c>
      <c r="AS55" s="21">
        <f>IF(OR(B3L848C19=0,B3L848C20=0),0,1+(B3L848C19/B3L848C20))</f>
        <v>1.9290192510004363</v>
      </c>
      <c r="AT55" s="16" t="s">
        <v>9951</v>
      </c>
      <c r="AU55" s="15">
        <f>A1L249C14</f>
        <v>289435</v>
      </c>
      <c r="AV55" s="16" t="s">
        <v>9952</v>
      </c>
      <c r="AW55" s="15">
        <f>A1L249C13</f>
        <v>316399</v>
      </c>
      <c r="AX55" s="16" t="s">
        <v>9953</v>
      </c>
      <c r="AY55" s="21">
        <f>IF(OR(B3L848C22=0,B3L848C23=0),0,1+(B3L848C22/B3L848C23))</f>
        <v>1.9147784917145756</v>
      </c>
      <c r="AZ55" s="16" t="s">
        <v>9954</v>
      </c>
      <c r="BA55" s="15">
        <f>A1L249C26</f>
        <v>332524.59999999998</v>
      </c>
      <c r="BB55" s="16" t="s">
        <v>9955</v>
      </c>
      <c r="BC55" s="15">
        <f>A1L249C25</f>
        <v>358900.8</v>
      </c>
      <c r="BD55" s="16" t="s">
        <v>9956</v>
      </c>
      <c r="BE55" s="21">
        <f>IF(OR(B3L848C25=0,B3L848C26=0),0,1+(B3L848C25/B3L848C26))</f>
        <v>1.9265083833750163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335995</v>
      </c>
      <c r="F56" s="16" t="s">
        <v>9958</v>
      </c>
      <c r="G56" s="15">
        <f>A1L250C1</f>
        <v>325945</v>
      </c>
      <c r="H56" s="16" t="s">
        <v>9959</v>
      </c>
      <c r="I56" s="21">
        <f>IF(OR(B3L849C1=0,B3L849C2=0),0,1+(B3L849C1/B3L849C2))</f>
        <v>2.0308334228167331</v>
      </c>
      <c r="J56" s="16" t="s">
        <v>9960</v>
      </c>
      <c r="K56" s="15">
        <f>A1L250C5</f>
        <v>343565</v>
      </c>
      <c r="L56" s="16" t="s">
        <v>9961</v>
      </c>
      <c r="M56" s="15">
        <f>A1L250C4</f>
        <v>336916</v>
      </c>
      <c r="N56" s="16" t="s">
        <v>9962</v>
      </c>
      <c r="O56" s="21">
        <f>IF(OR(B3L849C4=0,B3L849C5=0),0,1+(B3L849C4/B3L849C5))</f>
        <v>2.0197348894086362</v>
      </c>
      <c r="P56" s="16" t="s">
        <v>9963</v>
      </c>
      <c r="Q56" s="15">
        <f>A1L250C17</f>
        <v>339780</v>
      </c>
      <c r="R56" s="16" t="s">
        <v>9964</v>
      </c>
      <c r="S56" s="15">
        <f>A1L250C16</f>
        <v>331430.5</v>
      </c>
      <c r="T56" s="16" t="s">
        <v>9965</v>
      </c>
      <c r="U56" s="21">
        <f>IF(OR(B3L849C7=0,B3L849C8=0),0,1+(B3L849C7/B3L849C8))</f>
        <v>2.0251923103033667</v>
      </c>
      <c r="V56" s="16" t="s">
        <v>9966</v>
      </c>
      <c r="W56" s="15">
        <f>A1L250C8</f>
        <v>350012</v>
      </c>
      <c r="X56" s="16" t="s">
        <v>9967</v>
      </c>
      <c r="Y56" s="15">
        <f>A1L250C7</f>
        <v>340859</v>
      </c>
      <c r="Z56" s="16" t="s">
        <v>9968</v>
      </c>
      <c r="AA56" s="21">
        <f>IF(OR(B3L849C10=0,B3L849C11=0),0,1+(B3L849C10/B3L849C11))</f>
        <v>2.0268527455634149</v>
      </c>
      <c r="AB56" s="16" t="s">
        <v>9969</v>
      </c>
      <c r="AC56" s="15">
        <f>A1L250C20</f>
        <v>343190.66666666669</v>
      </c>
      <c r="AD56" s="16" t="s">
        <v>9970</v>
      </c>
      <c r="AE56" s="15">
        <f>A1L250C19</f>
        <v>334573.33333333331</v>
      </c>
      <c r="AF56" s="16" t="s">
        <v>9971</v>
      </c>
      <c r="AG56" s="21">
        <f>IF(OR(B3L849C13=0,B3L849C14=0),0,1+(B3L849C13/B3L849C14))</f>
        <v>2.0257561869844181</v>
      </c>
      <c r="AH56" s="16" t="s">
        <v>9972</v>
      </c>
      <c r="AI56" s="15">
        <f>A1L250C11</f>
        <v>350236</v>
      </c>
      <c r="AJ56" s="16" t="s">
        <v>9973</v>
      </c>
      <c r="AK56" s="15">
        <f>A1L250C10</f>
        <v>335179</v>
      </c>
      <c r="AL56" s="16" t="s">
        <v>9974</v>
      </c>
      <c r="AM56" s="21">
        <f>IF(OR(B3L849C16=0,B3L849C17=0),0,1+(B3L849C16/B3L849C17))</f>
        <v>2.0449222654163894</v>
      </c>
      <c r="AN56" s="16" t="s">
        <v>9975</v>
      </c>
      <c r="AO56" s="15">
        <f>A1L250C23</f>
        <v>344952</v>
      </c>
      <c r="AP56" s="16" t="s">
        <v>9976</v>
      </c>
      <c r="AQ56" s="15">
        <f>A1L250C22</f>
        <v>334724.75</v>
      </c>
      <c r="AR56" s="16" t="s">
        <v>9977</v>
      </c>
      <c r="AS56" s="21">
        <f>IF(OR(B3L849C19=0,B3L849C20=0),0,1+(B3L849C19/B3L849C20))</f>
        <v>2.0305542090926947</v>
      </c>
      <c r="AT56" s="16" t="s">
        <v>9978</v>
      </c>
      <c r="AU56" s="15">
        <f>A1L250C14</f>
        <v>361133</v>
      </c>
      <c r="AV56" s="16" t="s">
        <v>9979</v>
      </c>
      <c r="AW56" s="15">
        <f>A1L250C13</f>
        <v>342699</v>
      </c>
      <c r="AX56" s="16" t="s">
        <v>9980</v>
      </c>
      <c r="AY56" s="21">
        <f>IF(OR(B3L849C22=0,B3L849C23=0),0,1+(B3L849C22/B3L849C23))</f>
        <v>2.0537906442680018</v>
      </c>
      <c r="AZ56" s="16" t="s">
        <v>9981</v>
      </c>
      <c r="BA56" s="15">
        <f>A1L250C26</f>
        <v>348188.2</v>
      </c>
      <c r="BB56" s="16" t="s">
        <v>9982</v>
      </c>
      <c r="BC56" s="15">
        <f>A1L250C25</f>
        <v>336319.6</v>
      </c>
      <c r="BD56" s="16" t="s">
        <v>9983</v>
      </c>
      <c r="BE56" s="21">
        <f>IF(OR(B3L849C25=0,B3L849C26=0),0,1+(B3L849C25/B3L849C26))</f>
        <v>2.0352896471094759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1560676</v>
      </c>
      <c r="F57" s="16" t="s">
        <v>9985</v>
      </c>
      <c r="G57" s="15">
        <f>A1L251C1</f>
        <v>1497646</v>
      </c>
      <c r="H57" s="16" t="s">
        <v>9986</v>
      </c>
      <c r="I57" s="21">
        <f>IF(OR(B3L850C1=0,B3L850C2=0),0,1+(B3L850C1/B3L850C2))</f>
        <v>2.0420860470364826</v>
      </c>
      <c r="J57" s="16" t="s">
        <v>9987</v>
      </c>
      <c r="K57" s="15">
        <f>A1L251C5</f>
        <v>1646703</v>
      </c>
      <c r="L57" s="16" t="s">
        <v>9988</v>
      </c>
      <c r="M57" s="15">
        <f>A1L251C4</f>
        <v>1584641</v>
      </c>
      <c r="N57" s="16" t="s">
        <v>9989</v>
      </c>
      <c r="O57" s="21">
        <f>IF(OR(B3L850C4=0,B3L850C5=0),0,1+(B3L850C4/B3L850C5))</f>
        <v>2.0391647067064405</v>
      </c>
      <c r="P57" s="16" t="s">
        <v>9990</v>
      </c>
      <c r="Q57" s="15">
        <f>A1L251C17</f>
        <v>1603689.5</v>
      </c>
      <c r="R57" s="16" t="s">
        <v>9991</v>
      </c>
      <c r="S57" s="15">
        <f>A1L251C16</f>
        <v>1541143.5</v>
      </c>
      <c r="T57" s="16" t="s">
        <v>9992</v>
      </c>
      <c r="U57" s="21">
        <f>IF(OR(B3L850C7=0,B3L850C8=0),0,1+(B3L850C7/B3L850C8))</f>
        <v>2.04058415066475</v>
      </c>
      <c r="V57" s="16" t="s">
        <v>9993</v>
      </c>
      <c r="W57" s="15">
        <f>A1L251C8</f>
        <v>1548273</v>
      </c>
      <c r="X57" s="16" t="s">
        <v>9994</v>
      </c>
      <c r="Y57" s="15">
        <f>A1L251C7</f>
        <v>1485003</v>
      </c>
      <c r="Z57" s="16" t="s">
        <v>9995</v>
      </c>
      <c r="AA57" s="21">
        <f>IF(OR(B3L850C10=0,B3L850C11=0),0,1+(B3L850C10/B3L850C11))</f>
        <v>2.0426059745333847</v>
      </c>
      <c r="AB57" s="16" t="s">
        <v>9996</v>
      </c>
      <c r="AC57" s="15">
        <f>A1L251C20</f>
        <v>1585217.3333333333</v>
      </c>
      <c r="AD57" s="16" t="s">
        <v>9997</v>
      </c>
      <c r="AE57" s="15">
        <f>A1L251C19</f>
        <v>1522430</v>
      </c>
      <c r="AF57" s="16" t="s">
        <v>9998</v>
      </c>
      <c r="AG57" s="21">
        <f>IF(OR(B3L850C13=0,B3L850C14=0),0,1+(B3L850C13/B3L850C14))</f>
        <v>2.0412415239671664</v>
      </c>
      <c r="AH57" s="16" t="s">
        <v>9999</v>
      </c>
      <c r="AI57" s="15">
        <f>A1L251C11</f>
        <v>1256609</v>
      </c>
      <c r="AJ57" s="16" t="s">
        <v>10000</v>
      </c>
      <c r="AK57" s="15">
        <f>A1L251C10</f>
        <v>1213728</v>
      </c>
      <c r="AL57" s="16" t="s">
        <v>10001</v>
      </c>
      <c r="AM57" s="21">
        <f>IF(OR(B3L850C16=0,B3L850C17=0),0,1+(B3L850C16/B3L850C17))</f>
        <v>2.0353299915631839</v>
      </c>
      <c r="AN57" s="16" t="s">
        <v>10002</v>
      </c>
      <c r="AO57" s="15">
        <f>A1L251C23</f>
        <v>1503065.25</v>
      </c>
      <c r="AP57" s="16" t="s">
        <v>10003</v>
      </c>
      <c r="AQ57" s="15">
        <f>A1L251C22</f>
        <v>1445254.5</v>
      </c>
      <c r="AR57" s="16" t="s">
        <v>10004</v>
      </c>
      <c r="AS57" s="21">
        <f>IF(OR(B3L850C19=0,B3L850C20=0),0,1+(B3L850C19/B3L850C20))</f>
        <v>2.0400003943942053</v>
      </c>
      <c r="AT57" s="16" t="s">
        <v>10005</v>
      </c>
      <c r="AU57" s="15">
        <f>A1L251C14</f>
        <v>994599</v>
      </c>
      <c r="AV57" s="16" t="s">
        <v>10006</v>
      </c>
      <c r="AW57" s="15">
        <f>A1L251C13</f>
        <v>926740</v>
      </c>
      <c r="AX57" s="16" t="s">
        <v>10007</v>
      </c>
      <c r="AY57" s="21">
        <f>IF(OR(B3L850C22=0,B3L850C23=0),0,1+(B3L850C22/B3L850C23))</f>
        <v>2.0732233420376804</v>
      </c>
      <c r="AZ57" s="16" t="s">
        <v>10008</v>
      </c>
      <c r="BA57" s="15">
        <f>A1L251C26</f>
        <v>1401372</v>
      </c>
      <c r="BB57" s="16" t="s">
        <v>10009</v>
      </c>
      <c r="BC57" s="15">
        <f>A1L251C25</f>
        <v>1341551.6000000001</v>
      </c>
      <c r="BD57" s="16" t="s">
        <v>10010</v>
      </c>
      <c r="BE57" s="21">
        <f>IF(OR(B3L850C25=0,B3L850C26=0),0,1+(B3L850C25/B3L850C26))</f>
        <v>2.0445904577952874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11662</v>
      </c>
      <c r="F58" s="16" t="s">
        <v>10012</v>
      </c>
      <c r="G58" s="15">
        <f>A1L252C1</f>
        <v>36605</v>
      </c>
      <c r="H58" s="16" t="s">
        <v>10013</v>
      </c>
      <c r="I58" s="21">
        <f>IF(OR(B3L851C1=0,B3L851C2=0),0,1+(B3L851C1/B3L851C2))</f>
        <v>1.3185903565086736</v>
      </c>
      <c r="J58" s="16" t="s">
        <v>10014</v>
      </c>
      <c r="K58" s="15">
        <f>A1L252C5</f>
        <v>43179</v>
      </c>
      <c r="L58" s="16" t="s">
        <v>10015</v>
      </c>
      <c r="M58" s="15">
        <f>A1L252C4</f>
        <v>47441</v>
      </c>
      <c r="N58" s="16" t="s">
        <v>10016</v>
      </c>
      <c r="O58" s="21">
        <f>IF(OR(B3L851C4=0,B3L851C5=0),0,1+(B3L851C4/B3L851C5))</f>
        <v>1.9101620960772328</v>
      </c>
      <c r="P58" s="16" t="s">
        <v>10017</v>
      </c>
      <c r="Q58" s="15">
        <f>A1L252C17</f>
        <v>27420.5</v>
      </c>
      <c r="R58" s="16" t="s">
        <v>10018</v>
      </c>
      <c r="S58" s="15">
        <f>A1L252C16</f>
        <v>42023</v>
      </c>
      <c r="T58" s="16" t="s">
        <v>10019</v>
      </c>
      <c r="U58" s="21">
        <f>IF(OR(B3L851C7=0,B3L851C8=0),0,1+(B3L851C7/B3L851C8))</f>
        <v>1.6525117197725057</v>
      </c>
      <c r="V58" s="16" t="s">
        <v>10020</v>
      </c>
      <c r="W58" s="15">
        <f>A1L252C8</f>
        <v>42694</v>
      </c>
      <c r="X58" s="16" t="s">
        <v>10021</v>
      </c>
      <c r="Y58" s="15">
        <f>A1L252C7</f>
        <v>50129</v>
      </c>
      <c r="Z58" s="16" t="s">
        <v>10022</v>
      </c>
      <c r="AA58" s="21">
        <f>IF(OR(B3L851C10=0,B3L851C11=0),0,1+(B3L851C10/B3L851C11))</f>
        <v>1.8516826587404496</v>
      </c>
      <c r="AB58" s="16" t="s">
        <v>10023</v>
      </c>
      <c r="AC58" s="15">
        <f>A1L252C20</f>
        <v>32511.666666666668</v>
      </c>
      <c r="AD58" s="16" t="s">
        <v>10024</v>
      </c>
      <c r="AE58" s="15">
        <f>A1L252C19</f>
        <v>44725</v>
      </c>
      <c r="AF58" s="16" t="s">
        <v>10025</v>
      </c>
      <c r="AG58" s="21">
        <f>IF(OR(B3L851C13=0,B3L851C14=0),0,1+(B3L851C13/B3L851C14))</f>
        <v>1.7269237935531954</v>
      </c>
      <c r="AH58" s="16" t="s">
        <v>10026</v>
      </c>
      <c r="AI58" s="15">
        <f>A1L252C11</f>
        <v>42411</v>
      </c>
      <c r="AJ58" s="16" t="s">
        <v>10027</v>
      </c>
      <c r="AK58" s="15">
        <f>A1L252C10</f>
        <v>43057</v>
      </c>
      <c r="AL58" s="16" t="s">
        <v>10028</v>
      </c>
      <c r="AM58" s="21">
        <f>IF(OR(B3L851C16=0,B3L851C17=0),0,1+(B3L851C16/B3L851C17))</f>
        <v>1.9849966323710431</v>
      </c>
      <c r="AN58" s="16" t="s">
        <v>10029</v>
      </c>
      <c r="AO58" s="15">
        <f>A1L252C23</f>
        <v>34986.5</v>
      </c>
      <c r="AP58" s="16" t="s">
        <v>10030</v>
      </c>
      <c r="AQ58" s="15">
        <f>A1L252C22</f>
        <v>44308</v>
      </c>
      <c r="AR58" s="16" t="s">
        <v>10031</v>
      </c>
      <c r="AS58" s="21">
        <f>IF(OR(B3L851C19=0,B3L851C20=0),0,1+(B3L851C19/B3L851C20))</f>
        <v>1.7896203845806626</v>
      </c>
      <c r="AT58" s="16" t="s">
        <v>10032</v>
      </c>
      <c r="AU58" s="15">
        <f>A1L252C14</f>
        <v>41844</v>
      </c>
      <c r="AV58" s="16" t="s">
        <v>10033</v>
      </c>
      <c r="AW58" s="15">
        <f>A1L252C13</f>
        <v>45401</v>
      </c>
      <c r="AX58" s="16" t="s">
        <v>10034</v>
      </c>
      <c r="AY58" s="21">
        <f>IF(OR(B3L851C22=0,B3L851C23=0),0,1+(B3L851C22/B3L851C23))</f>
        <v>1.9216537080681042</v>
      </c>
      <c r="AZ58" s="16" t="s">
        <v>10035</v>
      </c>
      <c r="BA58" s="15">
        <f>A1L252C26</f>
        <v>36358</v>
      </c>
      <c r="BB58" s="16" t="s">
        <v>10036</v>
      </c>
      <c r="BC58" s="15">
        <f>A1L252C25</f>
        <v>44526.6</v>
      </c>
      <c r="BD58" s="16" t="s">
        <v>10037</v>
      </c>
      <c r="BE58" s="21">
        <f>IF(OR(B3L851C25=0,B3L851C26=0),0,1+(B3L851C25/B3L851C26))</f>
        <v>1.8165456154298778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1908333</v>
      </c>
      <c r="F59" s="16" t="s">
        <v>10039</v>
      </c>
      <c r="G59" s="15">
        <f>A1L253C1</f>
        <v>1860196</v>
      </c>
      <c r="H59" s="16" t="s">
        <v>10040</v>
      </c>
      <c r="I59" s="21">
        <f>IF(OR(B3L852C1=0,B3L852C2=0),0,1+(B3L852C1/B3L852C2))</f>
        <v>2.025877380663113</v>
      </c>
      <c r="J59" s="16" t="s">
        <v>10041</v>
      </c>
      <c r="K59" s="15">
        <f>A1L253C5</f>
        <v>2033447</v>
      </c>
      <c r="L59" s="16" t="s">
        <v>10042</v>
      </c>
      <c r="M59" s="15">
        <f>A1L253C4</f>
        <v>1968998</v>
      </c>
      <c r="N59" s="16" t="s">
        <v>10043</v>
      </c>
      <c r="O59" s="21">
        <f>IF(OR(B3L852C4=0,B3L852C5=0),0,1+(B3L852C4/B3L852C5))</f>
        <v>2.0327318768226275</v>
      </c>
      <c r="P59" s="16" t="s">
        <v>10044</v>
      </c>
      <c r="Q59" s="15">
        <f>A1L253C17</f>
        <v>1970890</v>
      </c>
      <c r="R59" s="16" t="s">
        <v>10045</v>
      </c>
      <c r="S59" s="15">
        <f>A1L253C16</f>
        <v>1914597</v>
      </c>
      <c r="T59" s="16" t="s">
        <v>10046</v>
      </c>
      <c r="U59" s="21">
        <f>IF(OR(B3L852C7=0,B3L852C8=0),0,1+(B3L852C7/B3L852C8))</f>
        <v>2.0294020099268932</v>
      </c>
      <c r="V59" s="16" t="s">
        <v>10047</v>
      </c>
      <c r="W59" s="15">
        <f>A1L253C8</f>
        <v>1940979</v>
      </c>
      <c r="X59" s="16" t="s">
        <v>10048</v>
      </c>
      <c r="Y59" s="15">
        <f>A1L253C7</f>
        <v>1875991</v>
      </c>
      <c r="Z59" s="16" t="s">
        <v>10049</v>
      </c>
      <c r="AA59" s="21">
        <f>IF(OR(B3L852C10=0,B3L852C11=0),0,1+(B3L852C10/B3L852C11))</f>
        <v>2.0346419572375347</v>
      </c>
      <c r="AB59" s="16" t="s">
        <v>10050</v>
      </c>
      <c r="AC59" s="15">
        <f>A1L253C20</f>
        <v>1960919.6666666667</v>
      </c>
      <c r="AD59" s="16" t="s">
        <v>10051</v>
      </c>
      <c r="AE59" s="15">
        <f>A1L253C19</f>
        <v>1901728.3333333333</v>
      </c>
      <c r="AF59" s="16" t="s">
        <v>10052</v>
      </c>
      <c r="AG59" s="21">
        <f>IF(OR(B3L852C13=0,B3L852C14=0),0,1+(B3L852C13/B3L852C14))</f>
        <v>2.0311250204857512</v>
      </c>
      <c r="AH59" s="16" t="s">
        <v>10053</v>
      </c>
      <c r="AI59" s="15">
        <f>A1L253C11</f>
        <v>1649256</v>
      </c>
      <c r="AJ59" s="16" t="s">
        <v>10054</v>
      </c>
      <c r="AK59" s="15">
        <f>A1L253C10</f>
        <v>1591964</v>
      </c>
      <c r="AL59" s="16" t="s">
        <v>10055</v>
      </c>
      <c r="AM59" s="21">
        <f>IF(OR(B3L852C16=0,B3L852C17=0),0,1+(B3L852C16/B3L852C17))</f>
        <v>2.0359882509906004</v>
      </c>
      <c r="AN59" s="16" t="s">
        <v>10056</v>
      </c>
      <c r="AO59" s="15">
        <f>A1L253C23</f>
        <v>1883003.75</v>
      </c>
      <c r="AP59" s="16" t="s">
        <v>10057</v>
      </c>
      <c r="AQ59" s="15">
        <f>A1L253C22</f>
        <v>1824287.25</v>
      </c>
      <c r="AR59" s="16" t="s">
        <v>10058</v>
      </c>
      <c r="AS59" s="21">
        <f>IF(OR(B3L852C19=0,B3L852C20=0),0,1+(B3L852C19/B3L852C20))</f>
        <v>2.0321859948316803</v>
      </c>
      <c r="AT59" s="16" t="s">
        <v>10059</v>
      </c>
      <c r="AU59" s="15">
        <f>A1L253C14</f>
        <v>1397576</v>
      </c>
      <c r="AV59" s="16" t="s">
        <v>10060</v>
      </c>
      <c r="AW59" s="15">
        <f>A1L253C13</f>
        <v>1314840</v>
      </c>
      <c r="AX59" s="16" t="s">
        <v>10061</v>
      </c>
      <c r="AY59" s="21">
        <f>IF(OR(B3L852C22=0,B3L852C23=0),0,1+(B3L852C22/B3L852C23))</f>
        <v>2.0629247665115145</v>
      </c>
      <c r="AZ59" s="16" t="s">
        <v>10062</v>
      </c>
      <c r="BA59" s="15">
        <f>A1L253C26</f>
        <v>1785918.2</v>
      </c>
      <c r="BB59" s="16" t="s">
        <v>10063</v>
      </c>
      <c r="BC59" s="15">
        <f>A1L253C25</f>
        <v>1722397.8</v>
      </c>
      <c r="BD59" s="16" t="s">
        <v>10064</v>
      </c>
      <c r="BE59" s="21">
        <f>IF(OR(B3L852C25=0,B3L852C26=0),0,1+(B3L852C25/B3L852C26))</f>
        <v>2.0368790531432399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10363736</v>
      </c>
      <c r="F60" s="16" t="s">
        <v>10066</v>
      </c>
      <c r="G60" s="15">
        <f>A1L254C1</f>
        <v>14103494</v>
      </c>
      <c r="H60" s="16" t="s">
        <v>10067</v>
      </c>
      <c r="I60" s="21">
        <f>IF(OR(B3L853C1=0,B3L853C2=0),0,1+(B3L853C1/B3L853C2))</f>
        <v>1.7348346445214213</v>
      </c>
      <c r="J60" s="16" t="s">
        <v>10068</v>
      </c>
      <c r="K60" s="15">
        <f>A1L254C5</f>
        <v>10849131</v>
      </c>
      <c r="L60" s="16" t="s">
        <v>10069</v>
      </c>
      <c r="M60" s="15">
        <f>A1L254C4</f>
        <v>14705207</v>
      </c>
      <c r="N60" s="16" t="s">
        <v>10070</v>
      </c>
      <c r="O60" s="21">
        <f>IF(OR(B3L853C4=0,B3L853C5=0),0,1+(B3L853C4/B3L853C5))</f>
        <v>1.7377747895694362</v>
      </c>
      <c r="P60" s="16" t="s">
        <v>10071</v>
      </c>
      <c r="Q60" s="15">
        <f>A1L254C17</f>
        <v>10606433.5</v>
      </c>
      <c r="R60" s="16" t="s">
        <v>10072</v>
      </c>
      <c r="S60" s="15">
        <f>A1L254C16</f>
        <v>14404350.5</v>
      </c>
      <c r="T60" s="16" t="s">
        <v>10073</v>
      </c>
      <c r="U60" s="21">
        <f>IF(OR(B3L853C7=0,B3L853C8=0),0,1+(B3L853C7/B3L853C8))</f>
        <v>1.7363354217185982</v>
      </c>
      <c r="V60" s="16" t="s">
        <v>10074</v>
      </c>
      <c r="W60" s="15">
        <f>A1L254C8</f>
        <v>10311009</v>
      </c>
      <c r="X60" s="16" t="s">
        <v>10075</v>
      </c>
      <c r="Y60" s="15">
        <f>A1L254C7</f>
        <v>13870330</v>
      </c>
      <c r="Z60" s="16" t="s">
        <v>10076</v>
      </c>
      <c r="AA60" s="21">
        <f>IF(OR(B3L853C10=0,B3L853C11=0),0,1+(B3L853C10/B3L853C11))</f>
        <v>1.7433859900954052</v>
      </c>
      <c r="AB60" s="16" t="s">
        <v>10077</v>
      </c>
      <c r="AC60" s="15">
        <f>A1L254C20</f>
        <v>10507958.666666666</v>
      </c>
      <c r="AD60" s="16" t="s">
        <v>10078</v>
      </c>
      <c r="AE60" s="15">
        <f>A1L254C19</f>
        <v>14226343.666666666</v>
      </c>
      <c r="AF60" s="16" t="s">
        <v>10079</v>
      </c>
      <c r="AG60" s="21">
        <f>IF(OR(B3L853C13=0,B3L853C14=0),0,1+(B3L853C13/B3L853C14))</f>
        <v>1.7386267977827332</v>
      </c>
      <c r="AH60" s="16" t="s">
        <v>10080</v>
      </c>
      <c r="AI60" s="15">
        <f>A1L254C11</f>
        <v>10305472</v>
      </c>
      <c r="AJ60" s="16" t="s">
        <v>10081</v>
      </c>
      <c r="AK60" s="15">
        <f>A1L254C10</f>
        <v>13326971</v>
      </c>
      <c r="AL60" s="16" t="s">
        <v>10082</v>
      </c>
      <c r="AM60" s="21">
        <f>IF(OR(B3L853C16=0,B3L853C17=0),0,1+(B3L853C16/B3L853C17))</f>
        <v>1.7732793895927288</v>
      </c>
      <c r="AN60" s="16" t="s">
        <v>10083</v>
      </c>
      <c r="AO60" s="15">
        <f>A1L254C23</f>
        <v>10457337</v>
      </c>
      <c r="AP60" s="16" t="s">
        <v>10084</v>
      </c>
      <c r="AQ60" s="15">
        <f>A1L254C22</f>
        <v>14001500.5</v>
      </c>
      <c r="AR60" s="16" t="s">
        <v>10085</v>
      </c>
      <c r="AS60" s="21">
        <f>IF(OR(B3L853C19=0,B3L853C20=0),0,1+(B3L853C19/B3L853C20))</f>
        <v>1.7468725941194658</v>
      </c>
      <c r="AT60" s="16" t="s">
        <v>10086</v>
      </c>
      <c r="AU60" s="15">
        <f>A1L254C14</f>
        <v>10421966</v>
      </c>
      <c r="AV60" s="16" t="s">
        <v>10087</v>
      </c>
      <c r="AW60" s="15">
        <f>A1L254C13</f>
        <v>13343277</v>
      </c>
      <c r="AX60" s="16" t="s">
        <v>10088</v>
      </c>
      <c r="AY60" s="21">
        <f>IF(OR(B3L853C22=0,B3L853C23=0),0,1+(B3L853C22/B3L853C23))</f>
        <v>1.7810649512859547</v>
      </c>
      <c r="AZ60" s="16" t="s">
        <v>10089</v>
      </c>
      <c r="BA60" s="15">
        <f>A1L254C26</f>
        <v>10450262.800000001</v>
      </c>
      <c r="BB60" s="16" t="s">
        <v>10090</v>
      </c>
      <c r="BC60" s="15">
        <f>A1L254C25</f>
        <v>13869855.800000001</v>
      </c>
      <c r="BD60" s="16" t="s">
        <v>10091</v>
      </c>
      <c r="BE60" s="21">
        <f>IF(OR(B3L853C25=0,B3L853C26=0),0,1+(B3L853C25/B3L853C26))</f>
        <v>1.7534514381901505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2277838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34536579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10321683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10321683</v>
      </c>
      <c r="J10" s="16" t="s">
        <v>10143</v>
      </c>
      <c r="K10" s="23">
        <f>IF(B5L372C1B=0,0,B5L301C1B/B5L372C1B)</f>
        <v>9.531983960545351E-2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217123.15280720702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10538806.152807208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13100763</v>
      </c>
      <c r="F11" s="16" t="s">
        <v>10147</v>
      </c>
      <c r="G11" s="15">
        <f>A4L102C4</f>
        <v>1154301</v>
      </c>
      <c r="H11" s="16" t="s">
        <v>10148</v>
      </c>
      <c r="I11" s="15">
        <f>IF(B5L302C1-B5L302C1A&lt;0,0,B5L302C1-B5L302C1A)</f>
        <v>11946462</v>
      </c>
      <c r="J11" s="16" t="s">
        <v>10149</v>
      </c>
      <c r="K11" s="23">
        <f>IF(B5L372C1B=0,0,B5L302C1B/B5L372C1B)</f>
        <v>0.11032453154128502</v>
      </c>
      <c r="L11" s="16" t="s">
        <v>10150</v>
      </c>
      <c r="M11" s="21">
        <f>IF(B5L373C1B=0,0,B5L302C1B/B5L373C1B)</f>
        <v>0.12202397526193896</v>
      </c>
      <c r="N11" s="16" t="s">
        <v>10151</v>
      </c>
      <c r="O11" s="15">
        <f>B5L101C1*B5L302C1C</f>
        <v>251301.41027693759</v>
      </c>
      <c r="P11" s="16" t="s">
        <v>10152</v>
      </c>
      <c r="Q11" s="15">
        <f>B5L102C1*B5L302C1D</f>
        <v>4214290.6615280006</v>
      </c>
      <c r="R11" s="16" t="s">
        <v>10153</v>
      </c>
      <c r="S11" s="15">
        <f>B5L302C1-B5L302C1A+B5L302C1E-B5L302C1F</f>
        <v>7983472.7487489376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165172</v>
      </c>
      <c r="F12" s="16" t="s">
        <v>10155</v>
      </c>
      <c r="G12" s="15">
        <f>A4L103C4</f>
        <v>41016</v>
      </c>
      <c r="H12" s="16" t="s">
        <v>10156</v>
      </c>
      <c r="I12" s="15">
        <f>IF(B5L303C1-B5L303C1A&lt;0,0,B5L303C1-B5L303C1A)</f>
        <v>124156</v>
      </c>
      <c r="J12" s="16" t="s">
        <v>10157</v>
      </c>
      <c r="K12" s="23">
        <f>IF(B5L372C1B=0,0,B5L303C1B/B5L372C1B)</f>
        <v>1.1465697993296913E-3</v>
      </c>
      <c r="L12" s="16" t="s">
        <v>10158</v>
      </c>
      <c r="M12" s="21">
        <f>IF(B5L373C1B=0,0,B5L303C1B/B5L373C1B)</f>
        <v>1.2681586123675188E-3</v>
      </c>
      <c r="N12" s="16" t="s">
        <v>10159</v>
      </c>
      <c r="O12" s="15">
        <f>B5L101C1*B5L303C1C</f>
        <v>2611.7002585655455</v>
      </c>
      <c r="P12" s="16" t="s">
        <v>10160</v>
      </c>
      <c r="Q12" s="15">
        <f>B5L102C1*B5L303C1D</f>
        <v>43797.860100561193</v>
      </c>
      <c r="R12" s="16" t="s">
        <v>10161</v>
      </c>
      <c r="S12" s="15">
        <f>B5L303C1-B5L303C1A+B5L303C1E-B5L303C1F</f>
        <v>82969.840158004343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772433</v>
      </c>
      <c r="F13" s="16" t="s">
        <v>10163</v>
      </c>
      <c r="G13" s="15">
        <f>A4L104C4</f>
        <v>87925</v>
      </c>
      <c r="H13" s="16" t="s">
        <v>10164</v>
      </c>
      <c r="I13" s="15">
        <f>IF(B5L304C1-B5L304C1A&lt;0,0,B5L304C1-B5L304C1A)</f>
        <v>684508</v>
      </c>
      <c r="J13" s="16" t="s">
        <v>10165</v>
      </c>
      <c r="K13" s="23">
        <f>IF(B5L372C1B=0,0,B5L304C1B/B5L372C1B)</f>
        <v>6.3213715019779012E-3</v>
      </c>
      <c r="L13" s="16" t="s">
        <v>10166</v>
      </c>
      <c r="M13" s="21">
        <f>IF(B5L373C1B=0,0,B5L304C1B/B5L373C1B)</f>
        <v>6.9917258564585324E-3</v>
      </c>
      <c r="N13" s="16" t="s">
        <v>10167</v>
      </c>
      <c r="O13" s="15">
        <f>B5L101C1*B5L304C1C</f>
        <v>14399.060219322339</v>
      </c>
      <c r="P13" s="16" t="s">
        <v>10168</v>
      </c>
      <c r="Q13" s="15">
        <f>B5L102C1*B5L304C1D</f>
        <v>241470.29238792276</v>
      </c>
      <c r="R13" s="16" t="s">
        <v>10169</v>
      </c>
      <c r="S13" s="15">
        <f>B5L304C1-B5L304C1A+B5L304C1E-B5L304C1F</f>
        <v>457436.76783139957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8358671</v>
      </c>
      <c r="F14" s="16" t="s">
        <v>10171</v>
      </c>
      <c r="G14" s="15">
        <f>A4L105C4</f>
        <v>988096</v>
      </c>
      <c r="H14" s="16" t="s">
        <v>10172</v>
      </c>
      <c r="I14" s="15">
        <f>IF(B5L305C1-B5L305C1A&lt;0,0,B5L305C1-B5L305C1A)</f>
        <v>7370575</v>
      </c>
      <c r="J14" s="16" t="s">
        <v>10173</v>
      </c>
      <c r="K14" s="23">
        <f>IF(B5L372C1B=0,0,B5L305C1B/B5L372C1B)</f>
        <v>6.8066615376578168E-2</v>
      </c>
      <c r="L14" s="16" t="s">
        <v>10174</v>
      </c>
      <c r="M14" s="21">
        <f>IF(B5L373C1B=0,0,B5L305C1B/B5L373C1B)</f>
        <v>7.5284788204764364E-2</v>
      </c>
      <c r="N14" s="16" t="s">
        <v>10175</v>
      </c>
      <c r="O14" s="15">
        <f>B5L101C1*B5L305C1C</f>
        <v>155044.72303615406</v>
      </c>
      <c r="P14" s="16" t="s">
        <v>10176</v>
      </c>
      <c r="Q14" s="15">
        <f>B5L102C1*B5L305C1D</f>
        <v>2600079.0353321126</v>
      </c>
      <c r="R14" s="16" t="s">
        <v>10177</v>
      </c>
      <c r="S14" s="15">
        <f>B5L305C1-B5L305C1A+B5L305C1E-B5L305C1F</f>
        <v>4925540.6877040416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16886777</v>
      </c>
      <c r="F16" s="16" t="s">
        <v>10187</v>
      </c>
      <c r="G16" s="15">
        <f>A4L107C4</f>
        <v>4645583</v>
      </c>
      <c r="H16" s="16" t="s">
        <v>10188</v>
      </c>
      <c r="I16" s="15">
        <f>IF(B5L307C1-B5L307C1A&lt;0,0,B5L307C1-B5L307C1A)</f>
        <v>12241194</v>
      </c>
      <c r="J16" s="16" t="s">
        <v>10189</v>
      </c>
      <c r="K16" s="23">
        <f>IF(B5L372C1B=0,0,B5L307C1B/B5L372C1B)</f>
        <v>0.11304635577930845</v>
      </c>
      <c r="L16" s="16" t="s">
        <v>10190</v>
      </c>
      <c r="M16" s="21">
        <f>IF(B5L373C1B=0,0,B5L307C1B/B5L373C1B)</f>
        <v>0.12503443729470665</v>
      </c>
      <c r="N16" s="16" t="s">
        <v>10191</v>
      </c>
      <c r="O16" s="15">
        <f>B5L101C1*B5L307C1C</f>
        <v>257501.28495562842</v>
      </c>
      <c r="P16" s="16" t="s">
        <v>10192</v>
      </c>
      <c r="Q16" s="15">
        <f>B5L102C1*B5L307C1D</f>
        <v>4318261.7213491825</v>
      </c>
      <c r="R16" s="16" t="s">
        <v>10193</v>
      </c>
      <c r="S16" s="15">
        <f>B5L307C1-B5L307C1A+B5L307C1E-B5L307C1F</f>
        <v>8180433.5636064457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29695524</v>
      </c>
      <c r="F17" s="16" t="s">
        <v>10195</v>
      </c>
      <c r="G17" s="15">
        <f>A4L108C4</f>
        <v>8212859</v>
      </c>
      <c r="H17" s="16" t="s">
        <v>10196</v>
      </c>
      <c r="I17" s="15">
        <f>IF(B5L308C1-B5L308C1A&lt;0,0,B5L308C1-B5L308C1A)</f>
        <v>21482665</v>
      </c>
      <c r="J17" s="16" t="s">
        <v>10197</v>
      </c>
      <c r="K17" s="23">
        <f>IF(B5L372C1B=0,0,B5L308C1B/B5L372C1B)</f>
        <v>0.19839053205738733</v>
      </c>
      <c r="L17" s="16" t="s">
        <v>10198</v>
      </c>
      <c r="M17" s="21">
        <f>IF(B5L373C1B=0,0,B5L308C1B/B5L373C1B)</f>
        <v>0.21942899768320712</v>
      </c>
      <c r="N17" s="16" t="s">
        <v>10199</v>
      </c>
      <c r="O17" s="15">
        <f>B5L101C1*B5L308C1C</f>
        <v>451901.49276053504</v>
      </c>
      <c r="P17" s="16" t="s">
        <v>10200</v>
      </c>
      <c r="Q17" s="15">
        <f>B5L102C1*B5L308C1D</f>
        <v>7578326.9133768994</v>
      </c>
      <c r="R17" s="16" t="s">
        <v>10201</v>
      </c>
      <c r="S17" s="15">
        <f>B5L308C1-B5L308C1A+B5L308C1E-B5L308C1F</f>
        <v>14356239.579383636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10282329</v>
      </c>
      <c r="F18" s="16" t="s">
        <v>10203</v>
      </c>
      <c r="G18" s="15">
        <f>A4L109C4</f>
        <v>1510991</v>
      </c>
      <c r="H18" s="16" t="s">
        <v>10204</v>
      </c>
      <c r="I18" s="15">
        <f>IF(B5L309C1-B5L309C1A&lt;0,0,B5L309C1-B5L309C1A)</f>
        <v>8771338</v>
      </c>
      <c r="J18" s="16" t="s">
        <v>10205</v>
      </c>
      <c r="K18" s="23">
        <f>IF(B5L372C1B=0,0,B5L309C1B/B5L372C1B)</f>
        <v>8.1002539148433389E-2</v>
      </c>
      <c r="L18" s="16" t="s">
        <v>10206</v>
      </c>
      <c r="M18" s="21">
        <f>IF(B5L373C1B=0,0,B5L309C1B/B5L373C1B)</f>
        <v>8.959251124944817E-2</v>
      </c>
      <c r="N18" s="16" t="s">
        <v>10207</v>
      </c>
      <c r="O18" s="15">
        <f>B5L101C1*B5L309C1C</f>
        <v>184510.6617687892</v>
      </c>
      <c r="P18" s="16" t="s">
        <v>10208</v>
      </c>
      <c r="Q18" s="15">
        <f>B5L102C1*B5L309C1D</f>
        <v>3094218.8425749554</v>
      </c>
      <c r="R18" s="16" t="s">
        <v>10209</v>
      </c>
      <c r="S18" s="15">
        <f>B5L309C1-B5L309C1A+B5L309C1E-B5L309C1F</f>
        <v>5861629.8191938326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226040</v>
      </c>
      <c r="F19" s="16" t="s">
        <v>10211</v>
      </c>
      <c r="G19" s="15">
        <f>A4L110C4</f>
        <v>34340</v>
      </c>
      <c r="H19" s="16" t="s">
        <v>10212</v>
      </c>
      <c r="I19" s="15">
        <f>IF(B5L310C1-B5L310C1A&lt;0,0,B5L310C1-B5L310C1A)</f>
        <v>191700</v>
      </c>
      <c r="J19" s="16" t="s">
        <v>10213</v>
      </c>
      <c r="K19" s="23">
        <f>IF(B5L372C1B=0,0,B5L310C1B/B5L372C1B)</f>
        <v>1.7703327308507186E-3</v>
      </c>
      <c r="L19" s="16" t="s">
        <v>10214</v>
      </c>
      <c r="M19" s="21">
        <f>IF(B5L373C1B=0,0,B5L310C1B/B5L373C1B)</f>
        <v>1.9580689293377152E-3</v>
      </c>
      <c r="N19" s="16" t="s">
        <v>10215</v>
      </c>
      <c r="O19" s="15">
        <f>B5L101C1*B5L310C1C</f>
        <v>4032.5311669755392</v>
      </c>
      <c r="P19" s="16" t="s">
        <v>10216</v>
      </c>
      <c r="Q19" s="15">
        <f>B5L102C1*B5L310C1D</f>
        <v>67625.002265517411</v>
      </c>
      <c r="R19" s="16" t="s">
        <v>10217</v>
      </c>
      <c r="S19" s="15">
        <f>B5L310C1-B5L310C1A+B5L310C1E-B5L310C1F</f>
        <v>128107.52890145812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1643243</v>
      </c>
      <c r="F20" s="16" t="s">
        <v>10219</v>
      </c>
      <c r="G20" s="15">
        <f>A4L111C4</f>
        <v>399623</v>
      </c>
      <c r="H20" s="16" t="s">
        <v>10220</v>
      </c>
      <c r="I20" s="15">
        <f>IF(B5L311C1-B5L311C1A&lt;0,0,B5L311C1-B5L311C1A)</f>
        <v>1243620</v>
      </c>
      <c r="J20" s="16" t="s">
        <v>10221</v>
      </c>
      <c r="K20" s="23">
        <f>IF(B5L372C1B=0,0,B5L311C1B/B5L372C1B)</f>
        <v>1.1484721913096352E-2</v>
      </c>
      <c r="L20" s="16" t="s">
        <v>10222</v>
      </c>
      <c r="M20" s="21">
        <f>IF(B5L373C1B=0,0,B5L311C1B/B5L373C1B)</f>
        <v>1.2702627448633121E-2</v>
      </c>
      <c r="N20" s="16" t="s">
        <v>10223</v>
      </c>
      <c r="O20" s="15">
        <f>B5L101C1*B5L311C1C</f>
        <v>26160.335993083569</v>
      </c>
      <c r="P20" s="16" t="s">
        <v>10224</v>
      </c>
      <c r="Q20" s="15">
        <f>B5L102C1*B5L311C1D</f>
        <v>438705.29638728622</v>
      </c>
      <c r="R20" s="16" t="s">
        <v>10225</v>
      </c>
      <c r="S20" s="15">
        <f>B5L311C1-B5L311C1A+B5L311C1E-B5L311C1F</f>
        <v>831075.0396057975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80069</v>
      </c>
      <c r="F21" s="16" t="s">
        <v>10227</v>
      </c>
      <c r="G21" s="15">
        <f>A4L112C4</f>
        <v>38923</v>
      </c>
      <c r="H21" s="16" t="s">
        <v>10228</v>
      </c>
      <c r="I21" s="15">
        <f>IF(B5L312C1-B5L312C1A&lt;0,0,B5L312C1-B5L312C1A)</f>
        <v>41146</v>
      </c>
      <c r="J21" s="16" t="s">
        <v>10229</v>
      </c>
      <c r="K21" s="23">
        <f>IF(B5L372C1B=0,0,B5L312C1B/B5L372C1B)</f>
        <v>3.7997971071248655E-4</v>
      </c>
      <c r="L21" s="16" t="s">
        <v>10230</v>
      </c>
      <c r="M21" s="21">
        <f>IF(B5L373C1B=0,0,B5L312C1B/B5L373C1B)</f>
        <v>4.2027493044616396E-4</v>
      </c>
      <c r="N21" s="16" t="s">
        <v>10231</v>
      </c>
      <c r="O21" s="15">
        <f>B5L101C1*B5L312C1C</f>
        <v>865.53222428990898</v>
      </c>
      <c r="P21" s="16" t="s">
        <v>10232</v>
      </c>
      <c r="Q21" s="15">
        <f>B5L102C1*B5L312C1D</f>
        <v>14514.858337073447</v>
      </c>
      <c r="R21" s="16" t="s">
        <v>10233</v>
      </c>
      <c r="S21" s="15">
        <f>B5L312C1-B5L312C1A+B5L312C1E-B5L312C1F</f>
        <v>27496.673887216457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30298</v>
      </c>
      <c r="F22" s="16" t="s">
        <v>10235</v>
      </c>
      <c r="G22" s="15">
        <f>A4L113C4</f>
        <v>9944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807561</v>
      </c>
      <c r="F23" s="16" t="s">
        <v>10237</v>
      </c>
      <c r="G23" s="15">
        <f>A4L114C4</f>
        <v>210171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837859</v>
      </c>
      <c r="F24" s="16" t="s">
        <v>10239</v>
      </c>
      <c r="G24" s="15">
        <f>B5L313C1A+B5L314C1A</f>
        <v>220115</v>
      </c>
      <c r="H24" s="16" t="s">
        <v>10240</v>
      </c>
      <c r="I24" s="15">
        <f>IF(B5L315C1-B5L315C1A&lt;0,0,B5L315C1-B5L315C1A)</f>
        <v>617744</v>
      </c>
      <c r="J24" s="16" t="s">
        <v>10241</v>
      </c>
      <c r="K24" s="23">
        <f>IF(B5L372C1B=0,0,B5L315C1B/B5L372C1B)</f>
        <v>5.7048118022255939E-3</v>
      </c>
      <c r="L24" s="16" t="s">
        <v>10242</v>
      </c>
      <c r="M24" s="21">
        <f>IF(B5L373C1B=0,0,B5L315C1B/B5L373C1B)</f>
        <v>6.3097826431131841E-3</v>
      </c>
      <c r="N24" s="16" t="s">
        <v>10243</v>
      </c>
      <c r="O24" s="15">
        <f>B5L101C1*B5L315C1C</f>
        <v>12994.637105957941</v>
      </c>
      <c r="P24" s="16" t="s">
        <v>10244</v>
      </c>
      <c r="Q24" s="15">
        <f>B5L102C1*B5L315C1D</f>
        <v>217918.30672670729</v>
      </c>
      <c r="R24" s="16" t="s">
        <v>10245</v>
      </c>
      <c r="S24" s="15">
        <f>B5L315C1-B5L315C1A+B5L315C1E-B5L315C1F</f>
        <v>412820.33037925069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1258010</v>
      </c>
      <c r="F25" s="16" t="s">
        <v>10247</v>
      </c>
      <c r="G25" s="15">
        <f>A4L115C4</f>
        <v>367605</v>
      </c>
      <c r="H25" s="16" t="s">
        <v>10248</v>
      </c>
      <c r="I25" s="15">
        <f>IF(B5L316C1-B5L316C1A&lt;0,0,B5L316C1-B5L316C1A)</f>
        <v>890405</v>
      </c>
      <c r="J25" s="16" t="s">
        <v>10249</v>
      </c>
      <c r="K25" s="23">
        <f>IF(B5L372C1B=0,0,B5L316C1B/B5L372C1B)</f>
        <v>8.2228122859318419E-3</v>
      </c>
      <c r="L25" s="16" t="s">
        <v>10250</v>
      </c>
      <c r="M25" s="21">
        <f>IF(B5L373C1B=0,0,B5L316C1B/B5L373C1B)</f>
        <v>9.0948062860039033E-3</v>
      </c>
      <c r="N25" s="16" t="s">
        <v>10251</v>
      </c>
      <c r="O25" s="15">
        <f>B5L101C1*B5L316C1C</f>
        <v>18730.234291762416</v>
      </c>
      <c r="P25" s="16" t="s">
        <v>10252</v>
      </c>
      <c r="Q25" s="15">
        <f>B5L102C1*B5L316C1D</f>
        <v>314103.49578627042</v>
      </c>
      <c r="R25" s="16" t="s">
        <v>10253</v>
      </c>
      <c r="S25" s="15">
        <f>B5L316C1-B5L316C1A+B5L316C1E-B5L316C1F</f>
        <v>595031.73850549199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1003</v>
      </c>
      <c r="F26" s="16" t="s">
        <v>10255</v>
      </c>
      <c r="G26" s="15">
        <f>A4L116C4</f>
        <v>469</v>
      </c>
      <c r="H26" s="16" t="s">
        <v>10256</v>
      </c>
      <c r="I26" s="15">
        <f>IF(B5L317C1-B5L317C1A&lt;0,0,B5L317C1-B5L317C1A)</f>
        <v>534</v>
      </c>
      <c r="J26" s="16" t="s">
        <v>10257</v>
      </c>
      <c r="K26" s="23">
        <f>IF(B5L372C1B=0,0,B5L317C1B/B5L372C1B)</f>
        <v>4.9314432878157731E-6</v>
      </c>
      <c r="L26" s="16" t="s">
        <v>10258</v>
      </c>
      <c r="M26" s="21">
        <f>IF(B5L373C1B=0,0,B5L317C1B/B5L373C1B)</f>
        <v>5.4544017123961388E-6</v>
      </c>
      <c r="N26" s="16" t="s">
        <v>10259</v>
      </c>
      <c r="O26" s="15">
        <f>B5L101C1*B5L317C1C</f>
        <v>11.233028915831705</v>
      </c>
      <c r="P26" s="16" t="s">
        <v>10260</v>
      </c>
      <c r="Q26" s="15">
        <f>B5L102C1*B5L317C1D</f>
        <v>188.37637563790452</v>
      </c>
      <c r="R26" s="16" t="s">
        <v>10261</v>
      </c>
      <c r="S26" s="15">
        <f>B5L317C1-B5L317C1A+B5L317C1E-B5L317C1F</f>
        <v>356.85665327792719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68804</v>
      </c>
      <c r="F27" s="16" t="s">
        <v>10263</v>
      </c>
      <c r="G27" s="15">
        <f>A4L117C4</f>
        <v>23411</v>
      </c>
      <c r="H27" s="16" t="s">
        <v>10264</v>
      </c>
      <c r="I27" s="15">
        <f>IF(B5L318C1-B5L318C1A&lt;0,0,B5L318C1-B5L318C1A)</f>
        <v>45393</v>
      </c>
      <c r="J27" s="16" t="s">
        <v>10265</v>
      </c>
      <c r="K27" s="23">
        <f>IF(B5L372C1B=0,0,B5L318C1B/B5L372C1B)</f>
        <v>4.1920038420191274E-4</v>
      </c>
      <c r="L27" s="16" t="s">
        <v>10266</v>
      </c>
      <c r="M27" s="21">
        <f>IF(B5L373C1B=0,0,B5L318C1B/B5L373C1B)</f>
        <v>4.6365478825992123E-4</v>
      </c>
      <c r="N27" s="16" t="s">
        <v>10267</v>
      </c>
      <c r="O27" s="15">
        <f>B5L101C1*B5L318C1C</f>
        <v>954.87056474971655</v>
      </c>
      <c r="P27" s="16" t="s">
        <v>10268</v>
      </c>
      <c r="Q27" s="15">
        <f>B5L102C1*B5L318C1D</f>
        <v>16013.050223467042</v>
      </c>
      <c r="R27" s="16" t="s">
        <v>10269</v>
      </c>
      <c r="S27" s="15">
        <f>B5L318C1-B5L318C1A+B5L318C1E-B5L318C1F</f>
        <v>30334.820341282677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57538</v>
      </c>
      <c r="F28" s="16" t="s">
        <v>10271</v>
      </c>
      <c r="G28" s="15">
        <f>A4L118C4</f>
        <v>6737</v>
      </c>
      <c r="H28" s="16" t="s">
        <v>10272</v>
      </c>
      <c r="I28" s="15">
        <f>IF(B5L319C1-B5L319C1A&lt;0,0,B5L319C1-B5L319C1A)</f>
        <v>50801</v>
      </c>
      <c r="J28" s="16" t="s">
        <v>10273</v>
      </c>
      <c r="K28" s="23">
        <f>IF(B5L372C1B=0,0,B5L319C1B/B5L372C1B)</f>
        <v>4.6914279113170244E-4</v>
      </c>
      <c r="L28" s="16" t="s">
        <v>10274</v>
      </c>
      <c r="M28" s="21">
        <f>IF(B5L373C1B=0,0,B5L319C1B/B5L373C1B)</f>
        <v>5.1889337339220277E-4</v>
      </c>
      <c r="N28" s="16" t="s">
        <v>10275</v>
      </c>
      <c r="O28" s="15">
        <f>B5L101C1*B5L319C1C</f>
        <v>1068.6312770658549</v>
      </c>
      <c r="P28" s="16" t="s">
        <v>10276</v>
      </c>
      <c r="Q28" s="15">
        <f>B5L102C1*B5L319C1D</f>
        <v>17920.80198273631</v>
      </c>
      <c r="R28" s="16" t="s">
        <v>10277</v>
      </c>
      <c r="S28" s="15">
        <f>B5L319C1-B5L319C1A+B5L319C1E-B5L319C1F</f>
        <v>33948.829294329546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2785804</v>
      </c>
      <c r="F29" s="16" t="s">
        <v>10279</v>
      </c>
      <c r="G29" s="15">
        <f>A4L119C4</f>
        <v>681957</v>
      </c>
      <c r="H29" s="16" t="s">
        <v>10280</v>
      </c>
      <c r="I29" s="15">
        <f>IF(B5L320C1-B5L320C1A&lt;0,0,B5L320C1-B5L320C1A)</f>
        <v>2103847</v>
      </c>
      <c r="J29" s="16" t="s">
        <v>10281</v>
      </c>
      <c r="K29" s="23">
        <f>IF(B5L372C1B=0,0,B5L320C1B/B5L372C1B)</f>
        <v>1.9428843008878934E-2</v>
      </c>
      <c r="L29" s="16" t="s">
        <v>10282</v>
      </c>
      <c r="M29" s="21">
        <f>IF(B5L373C1B=0,0,B5L320C1B/B5L373C1B)</f>
        <v>2.1489188538238727E-2</v>
      </c>
      <c r="N29" s="16" t="s">
        <v>10283</v>
      </c>
      <c r="O29" s="15">
        <f>B5L101C1*B5L320C1C</f>
        <v>44255.756901658773</v>
      </c>
      <c r="P29" s="16" t="s">
        <v>10284</v>
      </c>
      <c r="Q29" s="15">
        <f>B5L102C1*B5L320C1D</f>
        <v>742163.05759677629</v>
      </c>
      <c r="R29" s="16" t="s">
        <v>10285</v>
      </c>
      <c r="S29" s="15">
        <f>B5L320C1-B5L320C1A+B5L320C1E-B5L320C1F</f>
        <v>1405939.6993048824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1597729</v>
      </c>
      <c r="F30" s="16" t="s">
        <v>10287</v>
      </c>
      <c r="G30" s="15">
        <f>A4L120C4</f>
        <v>467959</v>
      </c>
      <c r="H30" s="16" t="s">
        <v>10288</v>
      </c>
      <c r="I30" s="15">
        <f>IF(B5L321C1-B5L321C1A&lt;0,0,B5L321C1-B5L321C1A)</f>
        <v>1129770</v>
      </c>
      <c r="J30" s="16" t="s">
        <v>10289</v>
      </c>
      <c r="K30" s="23">
        <f>IF(B5L372C1B=0,0,B5L321C1B/B5L372C1B)</f>
        <v>1.0433327122238999E-2</v>
      </c>
      <c r="L30" s="16" t="s">
        <v>10290</v>
      </c>
      <c r="M30" s="21">
        <f>IF(B5L373C1B=0,0,B5L321C1B/B5L373C1B)</f>
        <v>1.1539736746467764E-2</v>
      </c>
      <c r="N30" s="16" t="s">
        <v>10291</v>
      </c>
      <c r="O30" s="15">
        <f>B5L101C1*B5L321C1C</f>
        <v>23765.428985466639</v>
      </c>
      <c r="P30" s="16" t="s">
        <v>10292</v>
      </c>
      <c r="Q30" s="15">
        <f>B5L102C1*B5L321C1D</f>
        <v>398543.02978358691</v>
      </c>
      <c r="R30" s="16" t="s">
        <v>10293</v>
      </c>
      <c r="S30" s="15">
        <f>B5L321C1-B5L321C1A+B5L321C1E-B5L321C1F</f>
        <v>754992.39920187974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7713016</v>
      </c>
      <c r="F31" s="16" t="s">
        <v>10295</v>
      </c>
      <c r="G31" s="15">
        <f>A4L121C4</f>
        <v>456744</v>
      </c>
      <c r="H31" s="16" t="s">
        <v>10296</v>
      </c>
      <c r="I31" s="15">
        <f>IF(B5L322C1-B5L322C1A&lt;0,0,B5L322C1-B5L322C1A)</f>
        <v>7256272</v>
      </c>
      <c r="J31" s="16" t="s">
        <v>10297</v>
      </c>
      <c r="K31" s="23">
        <f>IF(B5L372C1B=0,0,B5L322C1B/B5L372C1B)</f>
        <v>6.701103717034744E-2</v>
      </c>
      <c r="L31" s="16" t="s">
        <v>10298</v>
      </c>
      <c r="M31" s="21">
        <f>IF(B5L373C1B=0,0,B5L322C1B/B5L373C1B)</f>
        <v>7.4117270453955345E-2</v>
      </c>
      <c r="N31" s="16" t="s">
        <v>10299</v>
      </c>
      <c r="O31" s="15">
        <f>B5L101C1*B5L322C1C</f>
        <v>152640.28688602988</v>
      </c>
      <c r="P31" s="16" t="s">
        <v>10300</v>
      </c>
      <c r="Q31" s="15">
        <f>B5L102C1*B5L322C1D</f>
        <v>2559756.9662973946</v>
      </c>
      <c r="R31" s="16" t="s">
        <v>10301</v>
      </c>
      <c r="S31" s="15">
        <f>B5L322C1-B5L322C1A+B5L322C1E-B5L322C1F</f>
        <v>4849155.3205886353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1755</v>
      </c>
      <c r="F32" s="16" t="s">
        <v>10303</v>
      </c>
      <c r="G32" s="15">
        <f>A4L122C4</f>
        <v>1358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250174</v>
      </c>
      <c r="F33" s="16" t="s">
        <v>10305</v>
      </c>
      <c r="G33" s="15">
        <f>A4L123C4</f>
        <v>38129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70662</v>
      </c>
      <c r="F34" s="16" t="s">
        <v>10307</v>
      </c>
      <c r="G34" s="15">
        <f>A4L124C4</f>
        <v>31493</v>
      </c>
      <c r="H34" s="16" t="s">
        <v>10308</v>
      </c>
      <c r="I34" s="15">
        <f>IF(B5L325C1-B5L325C1A&lt;0,0,B5L325C1-B5L325C1A)</f>
        <v>39169</v>
      </c>
      <c r="J34" s="16" t="s">
        <v>10309</v>
      </c>
      <c r="K34" s="23">
        <f>IF(B5L372C1B=0,0,B5L325C1B/B5L372C1B)</f>
        <v>3.6172228865253935E-4</v>
      </c>
      <c r="L34" s="16" t="s">
        <v>10310</v>
      </c>
      <c r="M34" s="21">
        <f>IF(B5L373C1B=0,0,B5L325C1B/B5L373C1B)</f>
        <v>4.0008138702779848E-4</v>
      </c>
      <c r="N34" s="16" t="s">
        <v>10311</v>
      </c>
      <c r="O34" s="15">
        <f>B5L101C1*B5L325C1C</f>
        <v>823.94477453972297</v>
      </c>
      <c r="P34" s="16" t="s">
        <v>10312</v>
      </c>
      <c r="Q34" s="15">
        <f>B5L102C1*B5L325C1D</f>
        <v>13817.442429515137</v>
      </c>
      <c r="R34" s="16" t="s">
        <v>10313</v>
      </c>
      <c r="S34" s="15">
        <f>B5L325C1-B5L325C1A+B5L325C1E-B5L325C1F</f>
        <v>26175.50234502459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1666072</v>
      </c>
      <c r="F35" s="16" t="s">
        <v>10315</v>
      </c>
      <c r="G35" s="15">
        <f>A4L125C4</f>
        <v>556197</v>
      </c>
      <c r="H35" s="16" t="s">
        <v>10316</v>
      </c>
      <c r="I35" s="15">
        <f>IF(B5L326C1-B5L326C1A&lt;0,0,B5L326C1-B5L326C1A)</f>
        <v>1109875</v>
      </c>
      <c r="J35" s="16" t="s">
        <v>10317</v>
      </c>
      <c r="K35" s="23">
        <f>IF(B5L372C1B=0,0,B5L326C1B/B5L372C1B)</f>
        <v>1.0249598537574029E-2</v>
      </c>
      <c r="L35" s="16" t="s">
        <v>10318</v>
      </c>
      <c r="M35" s="21">
        <f>IF(B5L373C1B=0,0,B5L326C1B/B5L373C1B)</f>
        <v>1.1336524532857051E-2</v>
      </c>
      <c r="N35" s="16" t="s">
        <v>10319</v>
      </c>
      <c r="O35" s="15">
        <f>B5L101C1*B5L326C1C</f>
        <v>23346.925033630552</v>
      </c>
      <c r="P35" s="16" t="s">
        <v>10320</v>
      </c>
      <c r="Q35" s="15">
        <f>B5L102C1*B5L326C1D</f>
        <v>391524.77511445561</v>
      </c>
      <c r="R35" s="16" t="s">
        <v>10321</v>
      </c>
      <c r="S35" s="15">
        <f>B5L326C1-B5L326C1A+B5L326C1E-B5L326C1F</f>
        <v>741697.14991917496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1867733</v>
      </c>
      <c r="F36" s="16" t="s">
        <v>10323</v>
      </c>
      <c r="G36" s="15">
        <f>A4L126C4</f>
        <v>326360</v>
      </c>
      <c r="H36" s="16" t="s">
        <v>10324</v>
      </c>
      <c r="I36" s="15">
        <f>IF(B5L327C1-B5L327C1A&lt;0,0,B5L327C1-B5L327C1A)</f>
        <v>1541373</v>
      </c>
      <c r="J36" s="16" t="s">
        <v>10325</v>
      </c>
      <c r="K36" s="23">
        <f>IF(B5L372C1B=0,0,B5L327C1B/B5L372C1B)</f>
        <v>1.4234444821854797E-2</v>
      </c>
      <c r="L36" s="16" t="s">
        <v>10326</v>
      </c>
      <c r="M36" s="21">
        <f>IF(B5L373C1B=0,0,B5L327C1B/B5L373C1B)</f>
        <v>1.574394668659396E-2</v>
      </c>
      <c r="N36" s="16" t="s">
        <v>10327</v>
      </c>
      <c r="O36" s="15">
        <f>B5L101C1*B5L327C1C</f>
        <v>32423.759324124087</v>
      </c>
      <c r="P36" s="16" t="s">
        <v>10328</v>
      </c>
      <c r="Q36" s="15">
        <f>B5L102C1*B5L327C1D</f>
        <v>543742.05851334054</v>
      </c>
      <c r="R36" s="16" t="s">
        <v>10329</v>
      </c>
      <c r="S36" s="15">
        <f>B5L327C1-B5L327C1A+B5L327C1E-B5L327C1F</f>
        <v>1030054.7008107835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312732</v>
      </c>
      <c r="F37" s="16" t="s">
        <v>10331</v>
      </c>
      <c r="G37" s="15">
        <f>B2L461C2</f>
        <v>112820</v>
      </c>
      <c r="H37" s="16" t="s">
        <v>10332</v>
      </c>
      <c r="I37" s="15">
        <f>IF(B5L328C1-B5L328C1A&lt;0,0,B5L328C1-B5L328C1A)</f>
        <v>199912</v>
      </c>
      <c r="J37" s="16" t="s">
        <v>10333</v>
      </c>
      <c r="K37" s="23">
        <f>IF(B5L372C1B=0,0,B5L328C1B/B5L372C1B)</f>
        <v>1.8461698324978031E-3</v>
      </c>
      <c r="L37" s="16" t="s">
        <v>10334</v>
      </c>
      <c r="M37" s="21">
        <f>IF(B5L373C1B=0,0,B5L328C1B/B5L373C1B)</f>
        <v>2.0419482305777848E-3</v>
      </c>
      <c r="N37" s="16" t="s">
        <v>10335</v>
      </c>
      <c r="O37" s="15">
        <f>B5L101C1*B5L328C1C</f>
        <v>4205.2757989171305</v>
      </c>
      <c r="P37" s="16" t="s">
        <v>10336</v>
      </c>
      <c r="Q37" s="15">
        <f>B5L102C1*B5L328C1D</f>
        <v>70521.906379259875</v>
      </c>
      <c r="R37" s="16" t="s">
        <v>10337</v>
      </c>
      <c r="S37" s="15">
        <f>B5L328C1-B5L328C1A+B5L328C1E-B5L328C1F</f>
        <v>133595.36941965728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152289</v>
      </c>
      <c r="F38" s="16" t="s">
        <v>10339</v>
      </c>
      <c r="G38" s="15">
        <f>B2L462C2</f>
        <v>52680</v>
      </c>
      <c r="H38" s="16" t="s">
        <v>10340</v>
      </c>
      <c r="I38" s="15">
        <f>IF(B5L329C1-B5L329C1A&lt;0,0,B5L329C1-B5L329C1A)</f>
        <v>99609</v>
      </c>
      <c r="J38" s="16" t="s">
        <v>10341</v>
      </c>
      <c r="K38" s="23">
        <f>IF(B5L372C1B=0,0,B5L329C1B/B5L372C1B)</f>
        <v>9.1988040160307369E-4</v>
      </c>
      <c r="L38" s="16" t="s">
        <v>10342</v>
      </c>
      <c r="M38" s="21">
        <f>IF(B5L373C1B=0,0,B5L329C1B/B5L373C1B)</f>
        <v>1.0174297755993764E-3</v>
      </c>
      <c r="N38" s="16" t="s">
        <v>10343</v>
      </c>
      <c r="O38" s="15">
        <f>B5L101C1*B5L329C1C</f>
        <v>2095.338534226742</v>
      </c>
      <c r="P38" s="16" t="s">
        <v>10344</v>
      </c>
      <c r="Q38" s="15">
        <f>B5L102C1*B5L329C1D</f>
        <v>35138.543821940133</v>
      </c>
      <c r="R38" s="16" t="s">
        <v>10345</v>
      </c>
      <c r="S38" s="15">
        <f>B5L329C1-B5L329C1A+B5L329C1E-B5L329C1F</f>
        <v>66565.794712286617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15123</v>
      </c>
      <c r="F39" s="16" t="s">
        <v>10347</v>
      </c>
      <c r="G39" s="15">
        <f>B2L463C2</f>
        <v>4912</v>
      </c>
      <c r="H39" s="16" t="s">
        <v>10348</v>
      </c>
      <c r="I39" s="15">
        <f>IF(B5L330C1-B5L330C1A&lt;0,0,B5L330C1-B5L330C1A)</f>
        <v>10211</v>
      </c>
      <c r="J39" s="16" t="s">
        <v>10349</v>
      </c>
      <c r="K39" s="23">
        <f>IF(B5L372C1B=0,0,B5L330C1B/B5L372C1B)</f>
        <v>9.4297691782559658E-5</v>
      </c>
      <c r="L39" s="16" t="s">
        <v>10350</v>
      </c>
      <c r="M39" s="21">
        <f>IF(B5L373C1B=0,0,B5L330C1B/B5L373C1B)</f>
        <v>1.0429755783759733E-4</v>
      </c>
      <c r="N39" s="16" t="s">
        <v>10351</v>
      </c>
      <c r="O39" s="15">
        <f>B5L101C1*B5L330C1C</f>
        <v>214.79486565460212</v>
      </c>
      <c r="P39" s="16" t="s">
        <v>10352</v>
      </c>
      <c r="Q39" s="15">
        <f>B5L102C1*B5L330C1D</f>
        <v>3602.0808457652493</v>
      </c>
      <c r="R39" s="16" t="s">
        <v>10353</v>
      </c>
      <c r="S39" s="15">
        <f>B5L330C1-B5L330C1A+B5L330C1E-B5L330C1F</f>
        <v>6823.7140198893521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3877</v>
      </c>
      <c r="F40" s="16" t="s">
        <v>10355</v>
      </c>
      <c r="G40" s="15">
        <f>A4L128C4</f>
        <v>1433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255806</v>
      </c>
      <c r="F41" s="16" t="s">
        <v>10357</v>
      </c>
      <c r="G41" s="15">
        <f>B5L323C1A+B5L324C1A+B5L331C1A</f>
        <v>40920</v>
      </c>
      <c r="H41" s="16" t="s">
        <v>10358</v>
      </c>
      <c r="I41" s="15">
        <f>IF(B5L332C1-B5L332C1A&lt;0,0,B5L332C1-B5L332C1A)</f>
        <v>214886</v>
      </c>
      <c r="J41" s="16" t="s">
        <v>10359</v>
      </c>
      <c r="K41" s="23">
        <f>IF(B5L372C1B=0,0,B5L332C1B/B5L372C1B)</f>
        <v>1.9844534126321725E-3</v>
      </c>
      <c r="L41" s="16" t="s">
        <v>10360</v>
      </c>
      <c r="M41" s="21">
        <f>IF(B5L373C1B=0,0,B5L332C1B/B5L373C1B)</f>
        <v>2.1948961917040389E-3</v>
      </c>
      <c r="N41" s="16" t="s">
        <v>10361</v>
      </c>
      <c r="O41" s="15">
        <f>B5L101C1*B5L332C1C</f>
        <v>4520.2633925232431</v>
      </c>
      <c r="P41" s="16" t="s">
        <v>10362</v>
      </c>
      <c r="Q41" s="15">
        <f>B5L102C1*B5L332C1D</f>
        <v>75804.205721585691</v>
      </c>
      <c r="R41" s="16" t="s">
        <v>10363</v>
      </c>
      <c r="S41" s="15">
        <f>B5L332C1-B5L332C1A+B5L332C1E-B5L332C1F</f>
        <v>143602.05767093756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522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522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-522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60466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60466</v>
      </c>
      <c r="J46" s="16" t="s">
        <v>10377</v>
      </c>
      <c r="K46" s="23">
        <f>IF(B5L372C1B=0,0,B5L337C1B/B5L372C1B)</f>
        <v>5.5839822067615833E-4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1271.9406861885391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61737.940686188536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17831863.540018916</v>
      </c>
      <c r="F49" s="16" t="s">
        <v>10394</v>
      </c>
      <c r="G49" s="15">
        <f>B2L404C2</f>
        <v>5943783</v>
      </c>
      <c r="H49" s="16" t="s">
        <v>10395</v>
      </c>
      <c r="I49" s="15">
        <f>IF(B5L340C1-B5L340C1A&lt;0,0,B5L340C1-B5L340C1A)</f>
        <v>11888080.540018916</v>
      </c>
      <c r="J49" s="16" t="s">
        <v>10396</v>
      </c>
      <c r="K49" s="23">
        <f>IF(B5L372C1B=0,0,B5L340C1B/B5L372C1B)</f>
        <v>0.10978538386533632</v>
      </c>
      <c r="L49" s="16" t="s">
        <v>10397</v>
      </c>
      <c r="M49" s="21">
        <f>IF(B5L373C1B=0,0,B5L340C1B/B5L373C1B)</f>
        <v>0.12142765328573482</v>
      </c>
      <c r="N49" s="16" t="s">
        <v>10398</v>
      </c>
      <c r="O49" s="15">
        <f>B5L101C1*B5L340C1C</f>
        <v>250073.31921304995</v>
      </c>
      <c r="P49" s="16" t="s">
        <v>10399</v>
      </c>
      <c r="Q49" s="15">
        <f>B5L102C1*B5L340C1D</f>
        <v>4193695.7404873902</v>
      </c>
      <c r="R49" s="16" t="s">
        <v>10400</v>
      </c>
      <c r="S49" s="15">
        <f>B5L340C1-B5L340C1A+B5L340C1E-B5L340C1F</f>
        <v>7944458.1187445754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894659.45998108631</v>
      </c>
      <c r="F50" s="16" t="s">
        <v>10402</v>
      </c>
      <c r="G50" s="15">
        <f>B2L405C2</f>
        <v>347231</v>
      </c>
      <c r="H50" s="16" t="s">
        <v>10403</v>
      </c>
      <c r="I50" s="15">
        <f>IF(B5L341C1-B5L341C1A&lt;0,0,B5L341C1-B5L341C1A)</f>
        <v>547428.45998108631</v>
      </c>
      <c r="J50" s="16" t="s">
        <v>10404</v>
      </c>
      <c r="K50" s="23">
        <f>IF(B5L372C1B=0,0,B5L341C1B/B5L372C1B)</f>
        <v>5.055453941073134E-3</v>
      </c>
      <c r="L50" s="16" t="s">
        <v>10405</v>
      </c>
      <c r="M50" s="21">
        <f>IF(B5L373C1B=0,0,B5L341C1B/B5L373C1B)</f>
        <v>5.5915631639236298E-3</v>
      </c>
      <c r="N50" s="16" t="s">
        <v>10406</v>
      </c>
      <c r="O50" s="15">
        <f>B5L101C1*B5L341C1C</f>
        <v>11515.505094226146</v>
      </c>
      <c r="P50" s="16" t="s">
        <v>10407</v>
      </c>
      <c r="Q50" s="15">
        <f>B5L102C1*B5L341C1D</f>
        <v>193113.46294433839</v>
      </c>
      <c r="R50" s="16" t="s">
        <v>10408</v>
      </c>
      <c r="S50" s="15">
        <f>B5L341C1-B5L341C1A+B5L341C1E-B5L341C1F</f>
        <v>365830.50213097403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35.017199094214781</v>
      </c>
      <c r="F51" s="16" t="s">
        <v>10410</v>
      </c>
      <c r="G51" s="15">
        <f>B2L410C2</f>
        <v>-31</v>
      </c>
      <c r="H51" s="16" t="s">
        <v>10411</v>
      </c>
      <c r="I51" s="15">
        <f>IF(B5L342C1-B5L342C1A&lt;0,0,B5L342C1-B5L342C1A)</f>
        <v>66.017199094214789</v>
      </c>
      <c r="J51" s="16" t="s">
        <v>10412</v>
      </c>
      <c r="K51" s="23">
        <f>IF(B5L372C1B=0,0,B5L342C1B/B5L372C1B)</f>
        <v>6.0966305871453761E-7</v>
      </c>
      <c r="L51" s="16" t="s">
        <v>10413</v>
      </c>
      <c r="M51" s="21">
        <f>IF(B5L373C1B=0,0,B5L342C1B/B5L373C1B)</f>
        <v>6.7431521308442321E-7</v>
      </c>
      <c r="N51" s="16" t="s">
        <v>10414</v>
      </c>
      <c r="O51" s="15">
        <f>B5L101C1*B5L342C1C</f>
        <v>1.388713682336205</v>
      </c>
      <c r="P51" s="16" t="s">
        <v>10415</v>
      </c>
      <c r="Q51" s="15">
        <f>B5L102C1*B5L342C1D</f>
        <v>23.288540627592017</v>
      </c>
      <c r="R51" s="16" t="s">
        <v>10416</v>
      </c>
      <c r="S51" s="15">
        <f>B5L342C1-B5L342C1A+B5L342C1E-B5L342C1F</f>
        <v>44.117372148958978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31660.550438183625</v>
      </c>
      <c r="F52" s="16" t="s">
        <v>10418</v>
      </c>
      <c r="G52" s="15">
        <f>B2L411C2</f>
        <v>11520</v>
      </c>
      <c r="H52" s="16" t="s">
        <v>10419</v>
      </c>
      <c r="I52" s="15">
        <f>IF(B5L343C1-B5L343C1A&lt;0,0,B5L343C1-B5L343C1A)</f>
        <v>20140.550438183625</v>
      </c>
      <c r="J52" s="16" t="s">
        <v>10420</v>
      </c>
      <c r="K52" s="23">
        <f>IF(B5L372C1B=0,0,B5L343C1B/B5L372C1B)</f>
        <v>1.8599622148182709E-4</v>
      </c>
      <c r="L52" s="16" t="s">
        <v>10421</v>
      </c>
      <c r="M52" s="21">
        <f>IF(B5L373C1B=0,0,B5L343C1B/B5L373C1B)</f>
        <v>2.0572032359293928E-4</v>
      </c>
      <c r="N52" s="16" t="s">
        <v>10422</v>
      </c>
      <c r="O52" s="15">
        <f>B5L101C1*B5L343C1C</f>
        <v>423.66926114772207</v>
      </c>
      <c r="P52" s="16" t="s">
        <v>10423</v>
      </c>
      <c r="Q52" s="15">
        <f>B5L102C1*B5L343C1D</f>
        <v>7104.8762076731118</v>
      </c>
      <c r="R52" s="16" t="s">
        <v>10424</v>
      </c>
      <c r="S52" s="15">
        <f>B5L343C1-B5L343C1A+B5L343C1E-B5L343C1F</f>
        <v>13459.343491658237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221780.93021750799</v>
      </c>
      <c r="F53" s="16" t="s">
        <v>10426</v>
      </c>
      <c r="G53" s="15">
        <f>B2L412C2</f>
        <v>96649</v>
      </c>
      <c r="H53" s="16" t="s">
        <v>10427</v>
      </c>
      <c r="I53" s="15">
        <f>IF(B5L344C1-B5L344C1A&lt;0,0,B5L344C1-B5L344C1A)</f>
        <v>125131.93021750799</v>
      </c>
      <c r="J53" s="16" t="s">
        <v>10428</v>
      </c>
      <c r="K53" s="23">
        <f>IF(B5L372C1B=0,0,B5L344C1B/B5L372C1B)</f>
        <v>1.1555824295179055E-3</v>
      </c>
      <c r="L53" s="16" t="s">
        <v>10429</v>
      </c>
      <c r="M53" s="21">
        <f>IF(B5L373C1B=0,0,B5L344C1B/B5L373C1B)</f>
        <v>1.2781269933591943E-3</v>
      </c>
      <c r="N53" s="16" t="s">
        <v>10430</v>
      </c>
      <c r="O53" s="15">
        <f>B5L101C1*B5L344C1C</f>
        <v>2632.2295700882069</v>
      </c>
      <c r="P53" s="16" t="s">
        <v>10431</v>
      </c>
      <c r="Q53" s="15">
        <f>B5L102C1*B5L344C1D</f>
        <v>44142.133878182285</v>
      </c>
      <c r="R53" s="16" t="s">
        <v>10432</v>
      </c>
      <c r="S53" s="15">
        <f>B5L344C1-B5L344C1A+B5L344C1E-B5L344C1F</f>
        <v>83622.025909413918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346088.98552776239</v>
      </c>
      <c r="F54" s="16" t="s">
        <v>10434</v>
      </c>
      <c r="G54" s="15">
        <f>B2L413C2</f>
        <v>131976</v>
      </c>
      <c r="H54" s="16" t="s">
        <v>10435</v>
      </c>
      <c r="I54" s="15">
        <f>IF(B5L345C1-B5L345C1A&lt;0,0,B5L345C1-B5L345C1A)</f>
        <v>214112.98552776239</v>
      </c>
      <c r="J54" s="16" t="s">
        <v>10436</v>
      </c>
      <c r="K54" s="23">
        <f>IF(B5L372C1B=0,0,B5L345C1B/B5L372C1B)</f>
        <v>1.9773146916012728E-3</v>
      </c>
      <c r="L54" s="16" t="s">
        <v>10437</v>
      </c>
      <c r="M54" s="21">
        <f>IF(B5L373C1B=0,0,B5L345C1B/B5L373C1B)</f>
        <v>2.1870004399042638E-3</v>
      </c>
      <c r="N54" s="16" t="s">
        <v>10438</v>
      </c>
      <c r="O54" s="15">
        <f>B5L101C1*B5L345C1C</f>
        <v>4504.0025424876603</v>
      </c>
      <c r="P54" s="16" t="s">
        <v>10439</v>
      </c>
      <c r="Q54" s="15">
        <f>B5L102C1*B5L345C1D</f>
        <v>75531.513465788361</v>
      </c>
      <c r="R54" s="16" t="s">
        <v>10440</v>
      </c>
      <c r="S54" s="15">
        <f>B5L345C1-B5L345C1A+B5L345C1E-B5L345C1F</f>
        <v>143085.47460446169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173174.05640052981</v>
      </c>
      <c r="F55" s="16" t="s">
        <v>10442</v>
      </c>
      <c r="G55" s="15">
        <f>B2L414C2</f>
        <v>58660</v>
      </c>
      <c r="H55" s="16" t="s">
        <v>10443</v>
      </c>
      <c r="I55" s="15">
        <f>IF(B5L346C1-B5L346C1A&lt;0,0,B5L346C1-B5L346C1A)</f>
        <v>114514.05640052981</v>
      </c>
      <c r="J55" s="16" t="s">
        <v>10444</v>
      </c>
      <c r="K55" s="23">
        <f>IF(B5L372C1B=0,0,B5L346C1B/B5L372C1B)</f>
        <v>1.0575272936272464E-3</v>
      </c>
      <c r="L55" s="16" t="s">
        <v>10445</v>
      </c>
      <c r="M55" s="21">
        <f>IF(B5L373C1B=0,0,B5L346C1B/B5L373C1B)</f>
        <v>1.1696735305701833E-3</v>
      </c>
      <c r="N55" s="16" t="s">
        <v>10446</v>
      </c>
      <c r="O55" s="15">
        <f>B5L101C1*B5L346C1C</f>
        <v>2408.8758554612996</v>
      </c>
      <c r="P55" s="16" t="s">
        <v>10447</v>
      </c>
      <c r="Q55" s="15">
        <f>B5L102C1*B5L346C1D</f>
        <v>40396.522292746049</v>
      </c>
      <c r="R55" s="16" t="s">
        <v>10448</v>
      </c>
      <c r="S55" s="15">
        <f>B5L346C1-B5L346C1A+B5L346C1E-B5L346C1F</f>
        <v>76526.409963245067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1870021.4822455468</v>
      </c>
      <c r="F56" s="16" t="s">
        <v>10450</v>
      </c>
      <c r="G56" s="15">
        <f>B2L415C2</f>
        <v>500033</v>
      </c>
      <c r="H56" s="16" t="s">
        <v>10451</v>
      </c>
      <c r="I56" s="15">
        <f>IF(B5L347C1-B5L347C1A&lt;0,0,B5L347C1-B5L347C1A)</f>
        <v>1369988.4822455468</v>
      </c>
      <c r="J56" s="16" t="s">
        <v>10452</v>
      </c>
      <c r="K56" s="23">
        <f>IF(B5L372C1B=0,0,B5L347C1B/B5L372C1B)</f>
        <v>1.2651723792424569E-2</v>
      </c>
      <c r="L56" s="16" t="s">
        <v>10453</v>
      </c>
      <c r="M56" s="21">
        <f>IF(B5L373C1B=0,0,B5L347C1B/B5L373C1B)</f>
        <v>1.399338487551142E-2</v>
      </c>
      <c r="N56" s="16" t="s">
        <v>10454</v>
      </c>
      <c r="O56" s="15">
        <f>B5L101C1*B5L347C1C</f>
        <v>28818.577219888793</v>
      </c>
      <c r="P56" s="16" t="s">
        <v>10455</v>
      </c>
      <c r="Q56" s="15">
        <f>B5L102C1*B5L347C1D</f>
        <v>483283.6422305053</v>
      </c>
      <c r="R56" s="16" t="s">
        <v>10456</v>
      </c>
      <c r="S56" s="15">
        <f>B5L347C1-B5L347C1A+B5L347C1E-B5L347C1F</f>
        <v>915523.41723493021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290156.51366027445</v>
      </c>
      <c r="F57" s="16" t="s">
        <v>10458</v>
      </c>
      <c r="G57" s="15">
        <f>B2L416C2</f>
        <v>162902</v>
      </c>
      <c r="H57" s="16" t="s">
        <v>10459</v>
      </c>
      <c r="I57" s="15">
        <f>IF(B5L348C1-B5L348C1A&lt;0,0,B5L348C1-B5L348C1A)</f>
        <v>127254.51366027445</v>
      </c>
      <c r="J57" s="16" t="s">
        <v>10460</v>
      </c>
      <c r="K57" s="23">
        <f>IF(B5L372C1B=0,0,B5L348C1B/B5L372C1B)</f>
        <v>1.1751843019367435E-3</v>
      </c>
      <c r="L57" s="16" t="s">
        <v>10461</v>
      </c>
      <c r="M57" s="21">
        <f>IF(B5L373C1B=0,0,B5L348C1B/B5L373C1B)</f>
        <v>1.2998075603347168E-3</v>
      </c>
      <c r="N57" s="16" t="s">
        <v>10462</v>
      </c>
      <c r="O57" s="15">
        <f>B5L101C1*B5L348C1C</f>
        <v>2676.8794599549879</v>
      </c>
      <c r="P57" s="16" t="s">
        <v>10463</v>
      </c>
      <c r="Q57" s="15">
        <f>B5L102C1*B5L348C1D</f>
        <v>44890.906492297217</v>
      </c>
      <c r="R57" s="16" t="s">
        <v>10464</v>
      </c>
      <c r="S57" s="15">
        <f>B5L348C1-B5L348C1A+B5L348C1E-B5L348C1F</f>
        <v>85040.486627932216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134781.19931363271</v>
      </c>
      <c r="F58" s="16" t="s">
        <v>10466</v>
      </c>
      <c r="G58" s="15">
        <f>B2L417C2</f>
        <v>16017</v>
      </c>
      <c r="H58" s="16" t="s">
        <v>10467</v>
      </c>
      <c r="I58" s="15">
        <f>IF(B5L349C1-B5L349C1A&lt;0,0,B5L349C1-B5L349C1A)</f>
        <v>118764.19931363271</v>
      </c>
      <c r="J58" s="16" t="s">
        <v>10468</v>
      </c>
      <c r="K58" s="23">
        <f>IF(B5L372C1B=0,0,B5L349C1B/B5L372C1B)</f>
        <v>1.0967769916442485E-3</v>
      </c>
      <c r="L58" s="16" t="s">
        <v>10469</v>
      </c>
      <c r="M58" s="21">
        <f>IF(B5L373C1B=0,0,B5L349C1B/B5L373C1B)</f>
        <v>1.213085490838267E-3</v>
      </c>
      <c r="N58" s="16" t="s">
        <v>10470</v>
      </c>
      <c r="O58" s="15">
        <f>B5L101C1*B5L349C1C</f>
        <v>2498.2803090929519</v>
      </c>
      <c r="P58" s="16" t="s">
        <v>10471</v>
      </c>
      <c r="Q58" s="15">
        <f>B5L102C1*B5L349C1D</f>
        <v>41895.822888089584</v>
      </c>
      <c r="R58" s="16" t="s">
        <v>10472</v>
      </c>
      <c r="S58" s="15">
        <f>B5L349C1-B5L349C1A+B5L349C1E-B5L349C1F</f>
        <v>79366.656734636083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290910.88417790411</v>
      </c>
      <c r="F59" s="16" t="s">
        <v>10474</v>
      </c>
      <c r="G59" s="15">
        <f>B2L418C2</f>
        <v>49061</v>
      </c>
      <c r="H59" s="16" t="s">
        <v>10475</v>
      </c>
      <c r="I59" s="15">
        <f>IF(B5L350C1-B5L350C1A&lt;0,0,B5L350C1-B5L350C1A)</f>
        <v>241849.88417790411</v>
      </c>
      <c r="J59" s="16" t="s">
        <v>10476</v>
      </c>
      <c r="K59" s="23">
        <f>IF(B5L372C1B=0,0,B5L350C1B/B5L372C1B)</f>
        <v>2.2334625243223736E-3</v>
      </c>
      <c r="L59" s="16" t="s">
        <v>10477</v>
      </c>
      <c r="M59" s="21">
        <f>IF(B5L373C1B=0,0,B5L350C1B/B5L373C1B)</f>
        <v>2.4703116524396407E-3</v>
      </c>
      <c r="N59" s="16" t="s">
        <v>10478</v>
      </c>
      <c r="O59" s="15">
        <f>B5L101C1*B5L350C1C</f>
        <v>5087.4658094774268</v>
      </c>
      <c r="P59" s="16" t="s">
        <v>10479</v>
      </c>
      <c r="Q59" s="15">
        <f>B5L102C1*B5L350C1D</f>
        <v>85316.113539102196</v>
      </c>
      <c r="R59" s="16" t="s">
        <v>10480</v>
      </c>
      <c r="S59" s="15">
        <f>B5L350C1-B5L350C1A+B5L350C1E-B5L350C1F</f>
        <v>161621.23644827935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92625.494061211561</v>
      </c>
      <c r="F60" s="16" t="s">
        <v>10482</v>
      </c>
      <c r="G60" s="15">
        <f>B2L419C2</f>
        <v>45414</v>
      </c>
      <c r="H60" s="16" t="s">
        <v>10483</v>
      </c>
      <c r="I60" s="15">
        <f>IF(B5L351C1-B5L351C1A&lt;0,0,B5L351C1-B5L351C1A)</f>
        <v>47211.494061211561</v>
      </c>
      <c r="J60" s="16" t="s">
        <v>10484</v>
      </c>
      <c r="K60" s="23">
        <f>IF(B5L372C1B=0,0,B5L351C1B/B5L372C1B)</f>
        <v>4.3599401778261423E-4</v>
      </c>
      <c r="L60" s="16" t="s">
        <v>10485</v>
      </c>
      <c r="M60" s="21">
        <f>IF(B5L373C1B=0,0,B5L351C1B/B5L373C1B)</f>
        <v>4.8222931470459266E-4</v>
      </c>
      <c r="N60" s="16" t="s">
        <v>10486</v>
      </c>
      <c r="O60" s="15">
        <f>B5L101C1*B5L351C1C</f>
        <v>993.12374147791445</v>
      </c>
      <c r="P60" s="16" t="s">
        <v>10487</v>
      </c>
      <c r="Q60" s="15">
        <f>B5L102C1*B5L351C1D</f>
        <v>16654.550823411028</v>
      </c>
      <c r="R60" s="16" t="s">
        <v>10488</v>
      </c>
      <c r="S60" s="15">
        <f>B5L351C1-B5L351C1A+B5L351C1E-B5L351C1F</f>
        <v>31550.06697927845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258606.01727638696</v>
      </c>
      <c r="F61" s="16" t="s">
        <v>10490</v>
      </c>
      <c r="G61" s="15">
        <f>B2L420C2</f>
        <v>37705</v>
      </c>
      <c r="H61" s="16" t="s">
        <v>10491</v>
      </c>
      <c r="I61" s="15">
        <f>IF(B5L352C1-B5L352C1A&lt;0,0,B5L352C1-B5L352C1A)</f>
        <v>220901.01727638696</v>
      </c>
      <c r="J61" s="16" t="s">
        <v>10492</v>
      </c>
      <c r="K61" s="23">
        <f>IF(B5L372C1B=0,0,B5L352C1B/B5L372C1B)</f>
        <v>2.0400015710099525E-3</v>
      </c>
      <c r="L61" s="16" t="s">
        <v>10493</v>
      </c>
      <c r="M61" s="21">
        <f>IF(B5L373C1B=0,0,B5L352C1B/B5L373C1B)</f>
        <v>2.2563349941992026E-3</v>
      </c>
      <c r="N61" s="16" t="s">
        <v>10494</v>
      </c>
      <c r="O61" s="15">
        <f>B5L101C1*B5L352C1C</f>
        <v>4646.7930985061685</v>
      </c>
      <c r="P61" s="16" t="s">
        <v>10495</v>
      </c>
      <c r="Q61" s="15">
        <f>B5L102C1*B5L352C1D</f>
        <v>77926.091777625305</v>
      </c>
      <c r="R61" s="16" t="s">
        <v>10496</v>
      </c>
      <c r="S61" s="15">
        <f>B5L352C1-B5L352C1A+B5L352C1E-B5L352C1F</f>
        <v>147621.71859726781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181602.19597680596</v>
      </c>
      <c r="F62" s="16" t="s">
        <v>10498</v>
      </c>
      <c r="G62" s="15">
        <f>B2L421C2</f>
        <v>42497</v>
      </c>
      <c r="H62" s="16" t="s">
        <v>10499</v>
      </c>
      <c r="I62" s="15">
        <f>IF(B5L353C1-B5L353C1A&lt;0,0,B5L353C1-B5L353C1A)</f>
        <v>139105.19597680596</v>
      </c>
      <c r="J62" s="16" t="s">
        <v>10500</v>
      </c>
      <c r="K62" s="23">
        <f>IF(B5L372C1B=0,0,B5L353C1B/B5L372C1B)</f>
        <v>1.2846243164796208E-3</v>
      </c>
      <c r="L62" s="16" t="s">
        <v>10501</v>
      </c>
      <c r="M62" s="21">
        <f>IF(B5L373C1B=0,0,B5L353C1B/B5L373C1B)</f>
        <v>1.4208532193615935E-3</v>
      </c>
      <c r="N62" s="16" t="s">
        <v>10502</v>
      </c>
      <c r="O62" s="15">
        <f>B5L101C1*B5L353C1C</f>
        <v>2926.1660838013063</v>
      </c>
      <c r="P62" s="16" t="s">
        <v>10503</v>
      </c>
      <c r="Q62" s="15">
        <f>B5L102C1*B5L353C1D</f>
        <v>49071.409457886002</v>
      </c>
      <c r="R62" s="16" t="s">
        <v>10504</v>
      </c>
      <c r="S62" s="15">
        <f>B5L353C1-B5L353C1A+B5L353C1E-B5L353C1F</f>
        <v>92959.952602721256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3780.857010772505</v>
      </c>
      <c r="F63" s="16" t="s">
        <v>10506</v>
      </c>
      <c r="G63" s="15">
        <f>B2L422C2</f>
        <v>1864</v>
      </c>
      <c r="H63" s="16" t="s">
        <v>10507</v>
      </c>
      <c r="I63" s="15">
        <f>IF(B5L354C1-B5L354C1A&lt;0,0,B5L354C1-B5L354C1A)</f>
        <v>1916.857010772505</v>
      </c>
      <c r="J63" s="16" t="s">
        <v>10508</v>
      </c>
      <c r="K63" s="23">
        <f>IF(B5L372C1B=0,0,B5L354C1B/B5L372C1B)</f>
        <v>1.7702006815499395E-5</v>
      </c>
      <c r="L63" s="16" t="s">
        <v>10509</v>
      </c>
      <c r="M63" s="21">
        <f>IF(B5L373C1B=0,0,B5L354C1B/B5L373C1B)</f>
        <v>1.9579228767745497E-5</v>
      </c>
      <c r="N63" s="16" t="s">
        <v>10510</v>
      </c>
      <c r="O63" s="15">
        <f>B5L101C1*B5L354C1C</f>
        <v>40.322303800603514</v>
      </c>
      <c r="P63" s="16" t="s">
        <v>10511</v>
      </c>
      <c r="Q63" s="15">
        <f>B5L102C1*B5L354C1D</f>
        <v>676.199581096315</v>
      </c>
      <c r="R63" s="16" t="s">
        <v>10512</v>
      </c>
      <c r="S63" s="15">
        <f>B5L354C1-B5L354C1A+B5L354C1E-B5L354C1F</f>
        <v>1280.9797334767936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121762.80518180634</v>
      </c>
      <c r="F64" s="16" t="s">
        <v>10514</v>
      </c>
      <c r="G64" s="15">
        <f>B2L423C2</f>
        <v>55319</v>
      </c>
      <c r="H64" s="16" t="s">
        <v>10515</v>
      </c>
      <c r="I64" s="15">
        <f>IF(B5L355C1-B5L355C1A&lt;0,0,B5L355C1-B5L355C1A)</f>
        <v>66443.80518180634</v>
      </c>
      <c r="J64" s="16" t="s">
        <v>10516</v>
      </c>
      <c r="K64" s="23">
        <f>IF(B5L372C1B=0,0,B5L355C1B/B5L372C1B)</f>
        <v>6.136027286156512E-4</v>
      </c>
      <c r="L64" s="16" t="s">
        <v>10517</v>
      </c>
      <c r="M64" s="21">
        <f>IF(B5L373C1B=0,0,B5L355C1B/B5L373C1B)</f>
        <v>6.7867266809318349E-4</v>
      </c>
      <c r="N64" s="16" t="s">
        <v>10518</v>
      </c>
      <c r="O64" s="15">
        <f>B5L101C1*B5L355C1C</f>
        <v>1397.6876121444177</v>
      </c>
      <c r="P64" s="16" t="s">
        <v>10519</v>
      </c>
      <c r="Q64" s="15">
        <f>B5L102C1*B5L355C1D</f>
        <v>23439.032216741012</v>
      </c>
      <c r="R64" s="16" t="s">
        <v>10520</v>
      </c>
      <c r="S64" s="15">
        <f>B5L355C1-B5L355C1A+B5L355C1E-B5L355C1F</f>
        <v>44402.460577209749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48115.632538256497</v>
      </c>
      <c r="F65" s="16" t="s">
        <v>10522</v>
      </c>
      <c r="G65" s="15">
        <f>B2L424C2</f>
        <v>7470</v>
      </c>
      <c r="H65" s="16" t="s">
        <v>10523</v>
      </c>
      <c r="I65" s="15">
        <f>IF(B5L356C1-B5L356C1A&lt;0,0,B5L356C1-B5L356C1A)</f>
        <v>40645.632538256497</v>
      </c>
      <c r="J65" s="16" t="s">
        <v>10524</v>
      </c>
      <c r="K65" s="23">
        <f>IF(B5L372C1B=0,0,B5L356C1B/B5L372C1B)</f>
        <v>3.7535886097342955E-4</v>
      </c>
      <c r="L65" s="16" t="s">
        <v>10525</v>
      </c>
      <c r="M65" s="21">
        <f>IF(B5L373C1B=0,0,B5L356C1B/B5L373C1B)</f>
        <v>4.1516405939717315E-4</v>
      </c>
      <c r="N65" s="16" t="s">
        <v>10526</v>
      </c>
      <c r="O65" s="15">
        <f>B5L101C1*B5L356C1C</f>
        <v>855.00667716199484</v>
      </c>
      <c r="P65" s="16" t="s">
        <v>10527</v>
      </c>
      <c r="Q65" s="15">
        <f>B5L102C1*B5L356C1D</f>
        <v>14338.346335331164</v>
      </c>
      <c r="R65" s="16" t="s">
        <v>10528</v>
      </c>
      <c r="S65" s="15">
        <f>B5L356C1-B5L356C1A+B5L356C1E-B5L356C1F</f>
        <v>27162.292880087331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8997.4191844078159</v>
      </c>
      <c r="F66" s="16" t="s">
        <v>10530</v>
      </c>
      <c r="G66" s="15">
        <f>B2L425C2</f>
        <v>4109</v>
      </c>
      <c r="H66" s="16" t="s">
        <v>10531</v>
      </c>
      <c r="I66" s="15">
        <f>IF(B5L357C1-B5L357C1A&lt;0,0,B5L357C1-B5L357C1A)</f>
        <v>4888.4191844078159</v>
      </c>
      <c r="J66" s="16" t="s">
        <v>10532</v>
      </c>
      <c r="K66" s="23">
        <f>IF(B5L372C1B=0,0,B5L357C1B/B5L372C1B)</f>
        <v>4.5144123548647529E-5</v>
      </c>
      <c r="L66" s="16" t="s">
        <v>10533</v>
      </c>
      <c r="M66" s="21">
        <f>IF(B5L373C1B=0,0,B5L357C1B/B5L373C1B)</f>
        <v>4.9931464363940319E-5</v>
      </c>
      <c r="N66" s="16" t="s">
        <v>10534</v>
      </c>
      <c r="O66" s="15">
        <f>B5L101C1*B5L357C1C</f>
        <v>102.83100009580419</v>
      </c>
      <c r="P66" s="16" t="s">
        <v>10535</v>
      </c>
      <c r="Q66" s="15">
        <f>B5L102C1*B5L357C1D</f>
        <v>1724.4619635909096</v>
      </c>
      <c r="R66" s="16" t="s">
        <v>10536</v>
      </c>
      <c r="S66" s="15">
        <f>B5L357C1-B5L357C1A+B5L357C1E-B5L357C1F</f>
        <v>3266.788220912711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870749.6785735772</v>
      </c>
      <c r="F67" s="16" t="s">
        <v>10538</v>
      </c>
      <c r="G67" s="15">
        <f>B2L426C2</f>
        <v>275252</v>
      </c>
      <c r="H67" s="16" t="s">
        <v>10539</v>
      </c>
      <c r="I67" s="15">
        <f>IF(B5L358C1-B5L358C1A&lt;0,0,B5L358C1-B5L358C1A)</f>
        <v>595497.6785735772</v>
      </c>
      <c r="J67" s="16" t="s">
        <v>10540</v>
      </c>
      <c r="K67" s="23">
        <f>IF(B5L372C1B=0,0,B5L358C1B/B5L372C1B)</f>
        <v>5.4993689698718019E-3</v>
      </c>
      <c r="L67" s="16" t="s">
        <v>10541</v>
      </c>
      <c r="M67" s="21">
        <f>IF(B5L373C1B=0,0,B5L358C1B/B5L373C1B)</f>
        <v>6.082553478913193E-3</v>
      </c>
      <c r="N67" s="16" t="s">
        <v>10542</v>
      </c>
      <c r="O67" s="15">
        <f>B5L101C1*B5L358C1C</f>
        <v>12526.671615594845</v>
      </c>
      <c r="P67" s="16" t="s">
        <v>10543</v>
      </c>
      <c r="Q67" s="15">
        <f>B5L102C1*B5L358C1D</f>
        <v>210070.58874621033</v>
      </c>
      <c r="R67" s="16" t="s">
        <v>10544</v>
      </c>
      <c r="S67" s="15">
        <f>B5L358C1-B5L358C1A+B5L358C1E-B5L358C1F</f>
        <v>397953.76144296175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193991.28101633914</v>
      </c>
      <c r="F68" s="16" t="s">
        <v>10546</v>
      </c>
      <c r="G68" s="15">
        <f>B2L427C2</f>
        <v>43814</v>
      </c>
      <c r="H68" s="16" t="s">
        <v>10547</v>
      </c>
      <c r="I68" s="15">
        <f>IF(B5L359C1-B5L359C1A&lt;0,0,B5L359C1-B5L359C1A)</f>
        <v>150177.28101633914</v>
      </c>
      <c r="J68" s="16" t="s">
        <v>10548</v>
      </c>
      <c r="K68" s="23">
        <f>IF(B5L372C1B=0,0,B5L359C1B/B5L372C1B)</f>
        <v>1.386874053277994E-3</v>
      </c>
      <c r="L68" s="16" t="s">
        <v>10549</v>
      </c>
      <c r="M68" s="21">
        <f>IF(B5L373C1B=0,0,B5L359C1B/B5L373C1B)</f>
        <v>1.533946102506585E-3</v>
      </c>
      <c r="N68" s="16" t="s">
        <v>10550</v>
      </c>
      <c r="O68" s="15">
        <f>B5L101C1*B5L359C1C</f>
        <v>3159.074419770639</v>
      </c>
      <c r="P68" s="16" t="s">
        <v>10551</v>
      </c>
      <c r="Q68" s="15">
        <f>B5L102C1*B5L359C1D</f>
        <v>52977.250750960775</v>
      </c>
      <c r="R68" s="16" t="s">
        <v>10552</v>
      </c>
      <c r="S68" s="15">
        <f>B5L359C1-B5L359C1A+B5L359C1E-B5L359C1F</f>
        <v>100359.10468514901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9398</v>
      </c>
      <c r="F74" s="16" t="s">
        <v>10594</v>
      </c>
      <c r="G74" s="15">
        <f>B2L444C2</f>
        <v>-3279</v>
      </c>
      <c r="H74" s="16" t="s">
        <v>10595</v>
      </c>
      <c r="I74" s="15">
        <f>IF(B5L365C1-B5L365C1A&lt;0,0,B5L365C1-B5L365C1A)</f>
        <v>12677</v>
      </c>
      <c r="J74" s="16" t="s">
        <v>10596</v>
      </c>
      <c r="K74" s="23">
        <f>IF(B5L372C1B=0,0,B5L365C1B/B5L372C1B)</f>
        <v>1.1707098606674261E-4</v>
      </c>
      <c r="L74" s="16" t="s">
        <v>10597</v>
      </c>
      <c r="M74" s="21">
        <f>IF(B5L373C1B=0,0,B5L365C1B/B5L373C1B)</f>
        <v>1.2948586237461772E-4</v>
      </c>
      <c r="N74" s="16" t="s">
        <v>10598</v>
      </c>
      <c r="O74" s="15">
        <f>B5L101C1*B5L365C1C</f>
        <v>266.66874076029683</v>
      </c>
      <c r="P74" s="16" t="s">
        <v>10599</v>
      </c>
      <c r="Q74" s="15">
        <f>B5L102C1*B5L365C1D</f>
        <v>4471.9987152841122</v>
      </c>
      <c r="R74" s="16" t="s">
        <v>10600</v>
      </c>
      <c r="S74" s="15">
        <f>B5L365C1-B5L365C1A+B5L365C1E-B5L365C1F</f>
        <v>8471.6700254761854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605312</v>
      </c>
      <c r="F75" s="16" t="s">
        <v>10602</v>
      </c>
      <c r="G75" s="15">
        <f>B2L445C2</f>
        <v>139458</v>
      </c>
      <c r="H75" s="16" t="s">
        <v>10603</v>
      </c>
      <c r="I75" s="15">
        <f>IF(B5L366C1-B5L366C1A&lt;0,0,B5L366C1-B5L366C1A)</f>
        <v>465854</v>
      </c>
      <c r="J75" s="16" t="s">
        <v>10604</v>
      </c>
      <c r="K75" s="23">
        <f>IF(B5L372C1B=0,0,B5L366C1B/B5L372C1B)</f>
        <v>4.3021209389552985E-3</v>
      </c>
      <c r="L75" s="16" t="s">
        <v>10605</v>
      </c>
      <c r="M75" s="21">
        <f>IF(B5L373C1B=0,0,B5L366C1B/B5L373C1B)</f>
        <v>4.7583424257052268E-3</v>
      </c>
      <c r="N75" s="16" t="s">
        <v>10606</v>
      </c>
      <c r="O75" s="15">
        <f>B5L101C1*B5L366C1C</f>
        <v>9799.5345553480583</v>
      </c>
      <c r="P75" s="16" t="s">
        <v>10607</v>
      </c>
      <c r="Q75" s="15">
        <f>B5L102C1*B5L366C1D</f>
        <v>164336.8690944202</v>
      </c>
      <c r="R75" s="16" t="s">
        <v>10608</v>
      </c>
      <c r="S75" s="15">
        <f>B5L366C1-B5L366C1A+B5L366C1E-B5L366C1F</f>
        <v>311316.66546092788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1878232</v>
      </c>
      <c r="F78" s="16" t="s">
        <v>10626</v>
      </c>
      <c r="G78" s="15">
        <f>B2L468C2</f>
        <v>916471</v>
      </c>
      <c r="H78" s="16" t="s">
        <v>10627</v>
      </c>
      <c r="I78" s="15">
        <f>IF(B5L369C1-B5L369C1A&lt;0,0,B5L369C1-B5L369C1A)</f>
        <v>961761</v>
      </c>
      <c r="J78" s="16" t="s">
        <v>10628</v>
      </c>
      <c r="K78" s="23">
        <f>IF(B5L372C1B=0,0,B5L369C1B/B5L372C1B)</f>
        <v>8.8817787039943558E-3</v>
      </c>
      <c r="L78" s="16" t="s">
        <v>10629</v>
      </c>
      <c r="M78" s="21">
        <f>IF(B5L373C1B=0,0,B5L369C1B/B5L373C1B)</f>
        <v>9.8236532683816918E-3</v>
      </c>
      <c r="N78" s="16" t="s">
        <v>10630</v>
      </c>
      <c r="O78" s="15">
        <f>B5L101C1*B5L369C1C</f>
        <v>20231.253039549094</v>
      </c>
      <c r="P78" s="16" t="s">
        <v>10631</v>
      </c>
      <c r="Q78" s="15">
        <f>B5L102C1*B5L369C1D</f>
        <v>339275.37717207248</v>
      </c>
      <c r="R78" s="16" t="s">
        <v>10632</v>
      </c>
      <c r="S78" s="15">
        <f>B5L369C1-B5L369C1A+B5L369C1E-B5L369C1F</f>
        <v>642716.87586747669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450</v>
      </c>
      <c r="F79" s="16" t="s">
        <v>10634</v>
      </c>
      <c r="G79" s="15">
        <f>B2L472C2</f>
        <v>181</v>
      </c>
      <c r="H79" s="16" t="s">
        <v>10635</v>
      </c>
      <c r="I79" s="15">
        <f>IF(B5L370C1-B5L370C1A&lt;0,0,B5L370C1-B5L370C1A)</f>
        <v>269</v>
      </c>
      <c r="J79" s="16" t="s">
        <v>10636</v>
      </c>
      <c r="K79" s="23">
        <f>IF(B5L372C1B=0,0,B5L370C1B/B5L372C1B)</f>
        <v>2.4841914689558858E-6</v>
      </c>
      <c r="L79" s="16" t="s">
        <v>10637</v>
      </c>
      <c r="M79" s="21">
        <f>IF(B5L373C1B=0,0,B5L370C1B/B5L373C1B)</f>
        <v>2.747629327031014E-6</v>
      </c>
      <c r="N79" s="16" t="s">
        <v>10638</v>
      </c>
      <c r="O79" s="15">
        <f>B5L101C1*B5L370C1C</f>
        <v>5.6585857272635369</v>
      </c>
      <c r="P79" s="16" t="s">
        <v>10639</v>
      </c>
      <c r="Q79" s="15">
        <f>B5L102C1*B5L370C1D</f>
        <v>94.89371731572345</v>
      </c>
      <c r="R79" s="16" t="s">
        <v>10640</v>
      </c>
      <c r="S79" s="15">
        <f>B5L370C1-B5L370C1A+B5L370C1E-B5L370C1F</f>
        <v>179.76486841154008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1176829</v>
      </c>
      <c r="F80" s="16" t="s">
        <v>10642</v>
      </c>
      <c r="G80" s="15">
        <f>B2L478C2</f>
        <v>156094</v>
      </c>
      <c r="H80" s="16" t="s">
        <v>10643</v>
      </c>
      <c r="I80" s="15">
        <f>IF(B5L371C1-B5L371C1A&lt;0,0,B5L371C1-B5L371C1A)</f>
        <v>1020735</v>
      </c>
      <c r="J80" s="16" t="s">
        <v>10644</v>
      </c>
      <c r="K80" s="23">
        <f>IF(B5L372C1B=0,0,B5L371C1B/B5L372C1B)</f>
        <v>9.4263984351847067E-3</v>
      </c>
      <c r="L80" s="16" t="s">
        <v>10645</v>
      </c>
      <c r="M80" s="21">
        <f>IF(B5L373C1B=0,0,B5L371C1B/B5L373C1B)</f>
        <v>1.0426027587832721E-2</v>
      </c>
      <c r="N80" s="16" t="s">
        <v>10646</v>
      </c>
      <c r="O80" s="15">
        <f>B5L101C1*B5L371C1C</f>
        <v>21471.808558804263</v>
      </c>
      <c r="P80" s="16" t="s">
        <v>10647</v>
      </c>
      <c r="Q80" s="15">
        <f>B5L102C1*B5L371C1D</f>
        <v>360079.32544336421</v>
      </c>
      <c r="R80" s="16" t="s">
        <v>10648</v>
      </c>
      <c r="S80" s="15">
        <f>B5L371C1-B5L371C1A+B5L371C1E-B5L371C1F</f>
        <v>682127.48311544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137788935</v>
      </c>
      <c r="F81" s="16" t="s">
        <v>10650</v>
      </c>
      <c r="G81" s="15">
        <f>SUM(B5L301C1A:B5L312C1A)+SUM(B5L315C1A:B5L322C1A)+SUM(B5L325C1A:B5L330C1A)+B5L332C1A+SUM(B5L336C1A:B5L371C1A)</f>
        <v>29504728</v>
      </c>
      <c r="H81" s="16" t="s">
        <v>10651</v>
      </c>
      <c r="I81" s="15">
        <f>SUM(B5L301C1B:B5L312C1B)+SUM(B5L315C1B:B5L322C1B)+SUM(B5L325C1B:B5L330C1B)+B5L332C1B+SUM(B5L336C1B:B5L371C1B)</f>
        <v>108284729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1.1060457140148912</v>
      </c>
      <c r="N81" s="16" t="s">
        <v>10654</v>
      </c>
      <c r="O81" s="15">
        <f>SUM(B5L301C1E:B5L312C1E)+SUM(B5L315C1E:B5L322C1E)+SUM(B5L325C1E:B5L330C1E)+B5L332C1E+SUM(B5L336C1E:B5L371C1E)</f>
        <v>2277838</v>
      </c>
      <c r="P81" s="16" t="s">
        <v>10655</v>
      </c>
      <c r="Q81" s="15">
        <f>B5L102C1*B5L372C1D</f>
        <v>38199035.179686695</v>
      </c>
      <c r="R81" s="16" t="s">
        <v>10656</v>
      </c>
      <c r="S81" s="15">
        <f>B5L372C1-B5L372C1A+B5L372C1E-B5L372C1F</f>
        <v>72363009.820313305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127406786</v>
      </c>
      <c r="F82" s="16" t="s">
        <v>10658</v>
      </c>
      <c r="G82" s="15">
        <f>SUM(B5L302C1A:B5L312C1A)+SUM(B5L315C1A:B5L322C1A)+SUM(B5L325C1A:B5L330C1A)+B5L332C1A+B5L336C1A+B5L338C1A+SUM(B5L340C1A:B5L371C1A)</f>
        <v>29504728</v>
      </c>
      <c r="H82" s="16" t="s">
        <v>10659</v>
      </c>
      <c r="I82" s="15">
        <f>SUM(B5L302C1B:B5L312C1B)+SUM(B5L315C1B:B5L322C1B)+SUM(B5L325C1B:B5L330C1B)+B5L332C1B+B5L336C1B+B5L338C1B+SUM(B5L340C1B:B5L371C1B)</f>
        <v>97902580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34536579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595031.73850549199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133595.36941965728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66565.794712286617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6823.7140198893521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25158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55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4420.0622687100722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509.24685385992831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0.6258777468022757</v>
      </c>
      <c r="F18" s="16" t="s">
        <v>10707</v>
      </c>
      <c r="G18" s="15">
        <f>B5L401C1*B5L411C1</f>
        <v>372417.12377165823</v>
      </c>
      <c r="H18" s="16" t="s">
        <v>10708</v>
      </c>
      <c r="I18" s="15">
        <f>B5L405C1*B5L411C1</f>
        <v>15745.832354051652</v>
      </c>
      <c r="J18" s="16" t="s">
        <v>10709</v>
      </c>
      <c r="K18" s="23">
        <f>B5L406C1*B5L411C1</f>
        <v>34.423276074125162</v>
      </c>
      <c r="L18" s="16" t="s">
        <v>10710</v>
      </c>
      <c r="M18" s="21">
        <f>B3L305C3</f>
        <v>0.9770843609343739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130533.94615319742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502951.06992485566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1.4678761751147877E-2</v>
      </c>
      <c r="F19" s="16" t="s">
        <v>10714</v>
      </c>
      <c r="G19" s="15">
        <f>B5L401C1*B5L412C1</f>
        <v>8734.3291238934416</v>
      </c>
      <c r="H19" s="16" t="s">
        <v>10715</v>
      </c>
      <c r="I19" s="21">
        <f>B5L405C1*B5L412C1</f>
        <v>369.28828813537831</v>
      </c>
      <c r="J19" s="16" t="s">
        <v>10716</v>
      </c>
      <c r="K19" s="23">
        <f>B5L406C1*B5L412C1</f>
        <v>0.80733189631313318</v>
      </c>
      <c r="L19" s="16" t="s">
        <v>10717</v>
      </c>
      <c r="M19" s="21">
        <f>B3L306C3</f>
        <v>2.2915639065626076E-2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3061.4232664598453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11795.752390353287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21">
        <f>B3L307C2</f>
        <v>3.2025208314843115E-6</v>
      </c>
      <c r="F20" s="16" t="s">
        <v>10721</v>
      </c>
      <c r="G20" s="15">
        <f>B5L401C1*B5L413C1</f>
        <v>1.9056015379581637</v>
      </c>
      <c r="H20" s="16" t="s">
        <v>10722</v>
      </c>
      <c r="I20" s="21">
        <f>B5L405C1*B5L413C1</f>
        <v>8.056901907848231E-2</v>
      </c>
      <c r="J20" s="16" t="s">
        <v>10723</v>
      </c>
      <c r="K20" s="23">
        <f>B5L406C1*B5L413C1</f>
        <v>1.7613864573163713E-4</v>
      </c>
      <c r="L20" s="16" t="s">
        <v>10724</v>
      </c>
      <c r="M20" s="21">
        <f>B3L405C3</f>
        <v>-1.5615836777000394E-3</v>
      </c>
      <c r="N20" s="16" t="s">
        <v>10725</v>
      </c>
      <c r="O20" s="15">
        <f>B5L403C1*B5L413C5</f>
        <v>-103.94805851583837</v>
      </c>
      <c r="P20" s="16" t="s">
        <v>10726</v>
      </c>
      <c r="Q20" s="21">
        <f>B5L407C1*B5L413C5</f>
        <v>-6.9022970932354539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-102.04245697788021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9.5899281820273049E-4</v>
      </c>
      <c r="F21" s="16" t="s">
        <v>10730</v>
      </c>
      <c r="G21" s="15">
        <f>B5L401C1*B5L414C1</f>
        <v>570.63116382945191</v>
      </c>
      <c r="H21" s="16" t="s">
        <v>10731</v>
      </c>
      <c r="I21" s="21">
        <f>B5L405C1*B5L414C1</f>
        <v>24.126341320344295</v>
      </c>
      <c r="J21" s="16" t="s">
        <v>10732</v>
      </c>
      <c r="K21" s="23">
        <f>B5L406C1*B5L414C1</f>
        <v>5.2744605001150177E-2</v>
      </c>
      <c r="L21" s="16" t="s">
        <v>10733</v>
      </c>
      <c r="M21" s="21">
        <f>B3L406C3</f>
        <v>1.1660734012519944E-3</v>
      </c>
      <c r="N21" s="16" t="s">
        <v>10734</v>
      </c>
      <c r="O21" s="15">
        <f>B5L403C1*B5L414C5</f>
        <v>77.620602647198083</v>
      </c>
      <c r="P21" s="16" t="s">
        <v>10735</v>
      </c>
      <c r="Q21" s="21">
        <f>B5L407C1*B5L414C5</f>
        <v>5.1541170434203609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648.25176647665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2.435568174263553E-2</v>
      </c>
      <c r="F22" s="16" t="s">
        <v>10739</v>
      </c>
      <c r="G22" s="15">
        <f>B5L401C1*B5L415C1</f>
        <v>14492.403649806891</v>
      </c>
      <c r="H22" s="16" t="s">
        <v>10740</v>
      </c>
      <c r="I22" s="21">
        <f>B5L405C1*B5L415C1</f>
        <v>612.74024128122471</v>
      </c>
      <c r="J22" s="16" t="s">
        <v>10741</v>
      </c>
      <c r="K22" s="23">
        <f>B5L406C1*B5L415C1</f>
        <v>1.3395624958449541</v>
      </c>
      <c r="L22" s="16" t="s">
        <v>10742</v>
      </c>
      <c r="M22" s="21">
        <f>B3L407C3</f>
        <v>6.6650300724192951E-2</v>
      </c>
      <c r="N22" s="16" t="s">
        <v>10743</v>
      </c>
      <c r="O22" s="15">
        <f>B5L403C1*B5L415C5</f>
        <v>4436.6302355187963</v>
      </c>
      <c r="P22" s="16" t="s">
        <v>10744</v>
      </c>
      <c r="Q22" s="21">
        <f>B5L407C1*B5L415C5</f>
        <v>294.59847942918486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18929.033885325687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3.5384760087411184E-2</v>
      </c>
      <c r="F23" s="16" t="s">
        <v>10748</v>
      </c>
      <c r="G23" s="15">
        <f>B5L401C1*B5L416C1</f>
        <v>21055.055311412023</v>
      </c>
      <c r="H23" s="16" t="s">
        <v>10749</v>
      </c>
      <c r="I23" s="21">
        <f>B5L405C1*B5L416C1</f>
        <v>890.2097942790906</v>
      </c>
      <c r="J23" s="16" t="s">
        <v>10750</v>
      </c>
      <c r="K23" s="23">
        <f>B5L406C1*B5L416C1</f>
        <v>1.946161804807615</v>
      </c>
      <c r="L23" s="16" t="s">
        <v>10751</v>
      </c>
      <c r="M23" s="21">
        <f>B3L408C3</f>
        <v>4.9104646563833995E-2</v>
      </c>
      <c r="N23" s="16" t="s">
        <v>10752</v>
      </c>
      <c r="O23" s="15">
        <f>B5L403C1*B5L416C5</f>
        <v>3268.6898225875643</v>
      </c>
      <c r="P23" s="16" t="s">
        <v>10753</v>
      </c>
      <c r="Q23" s="21">
        <f>B5L407C1*B5L416C5</f>
        <v>217.04559549514633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24323.745133999586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1.380750059773962E-2</v>
      </c>
      <c r="F24" s="16" t="s">
        <v>10757</v>
      </c>
      <c r="G24" s="15">
        <f>B5L401C1*B5L417C1</f>
        <v>8215.9010850886261</v>
      </c>
      <c r="H24" s="16" t="s">
        <v>10758</v>
      </c>
      <c r="I24" s="21">
        <f>B5L405C1*B5L417C1</f>
        <v>347.36910003793338</v>
      </c>
      <c r="J24" s="16" t="s">
        <v>10759</v>
      </c>
      <c r="K24" s="23">
        <f>B5L406C1*B5L417C1</f>
        <v>0.75941253287567911</v>
      </c>
      <c r="L24" s="16" t="s">
        <v>10760</v>
      </c>
      <c r="M24" s="21">
        <f>B3L409C3</f>
        <v>3.6455136860193936E-2</v>
      </c>
      <c r="N24" s="16" t="s">
        <v>10761</v>
      </c>
      <c r="O24" s="15">
        <f>B5L403C1*B5L417C5</f>
        <v>2426.6651564439826</v>
      </c>
      <c r="P24" s="16" t="s">
        <v>10762</v>
      </c>
      <c r="Q24" s="21">
        <f>B5L407C1*B5L417C5</f>
        <v>161.133974936405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10642.566241532608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9.8330380762287395E-2</v>
      </c>
      <c r="F25" s="16" t="s">
        <v>10766</v>
      </c>
      <c r="G25" s="15">
        <f>B5L401C1*B5L418C1</f>
        <v>58509.697412890855</v>
      </c>
      <c r="H25" s="16" t="s">
        <v>10767</v>
      </c>
      <c r="I25" s="15">
        <f>B5L405C1*B5L418C1</f>
        <v>2473.7957192176264</v>
      </c>
      <c r="J25" s="16" t="s">
        <v>10768</v>
      </c>
      <c r="K25" s="23">
        <f>B5L406C1*B5L418C1</f>
        <v>5.4081709419258068</v>
      </c>
      <c r="L25" s="16" t="s">
        <v>10769</v>
      </c>
      <c r="M25" s="21">
        <f>B3L410C3</f>
        <v>0.26721492573953598</v>
      </c>
      <c r="N25" s="16" t="s">
        <v>10770</v>
      </c>
      <c r="O25" s="15">
        <f>B5L403C1*B5L418C5</f>
        <v>17787.373890836865</v>
      </c>
      <c r="P25" s="16" t="s">
        <v>10771</v>
      </c>
      <c r="Q25" s="15">
        <f>B5L407C1*B5L418C5</f>
        <v>1181.1066108974869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76297.071303727716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1.5563297548137759E-2</v>
      </c>
      <c r="F26" s="16" t="s">
        <v>10775</v>
      </c>
      <c r="G26" s="15">
        <f>B5L401C1*B5L419C1</f>
        <v>9260.6559969466725</v>
      </c>
      <c r="H26" s="16" t="s">
        <v>10776</v>
      </c>
      <c r="I26" s="21">
        <f>B5L405C1*B5L419C1</f>
        <v>391.54143971604975</v>
      </c>
      <c r="J26" s="16" t="s">
        <v>10777</v>
      </c>
      <c r="K26" s="23">
        <f>B5L406C1*B5L419C1</f>
        <v>0.85598136514757672</v>
      </c>
      <c r="L26" s="16" t="s">
        <v>10778</v>
      </c>
      <c r="M26" s="21">
        <f>B3L411C3</f>
        <v>1.9523205542599183E-2</v>
      </c>
      <c r="N26" s="16" t="s">
        <v>10779</v>
      </c>
      <c r="O26" s="15">
        <f>B5L403C1*B5L419C5</f>
        <v>1299.5776922744335</v>
      </c>
      <c r="P26" s="16" t="s">
        <v>10780</v>
      </c>
      <c r="Q26" s="21">
        <f>B5L407C1*B5L419C5</f>
        <v>86.293784183113999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10560.233689221106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1.6225043037556675E-2</v>
      </c>
      <c r="F27" s="16" t="s">
        <v>10784</v>
      </c>
      <c r="G27" s="15">
        <f>B5L401C1*B5L420C1</f>
        <v>9654.4155659637763</v>
      </c>
      <c r="H27" s="16" t="s">
        <v>10785</v>
      </c>
      <c r="I27" s="21">
        <f>B5L405C1*B5L420C1</f>
        <v>408.18963273885083</v>
      </c>
      <c r="J27" s="16" t="s">
        <v>10786</v>
      </c>
      <c r="K27" s="23">
        <f>B5L406C1*B5L420C1</f>
        <v>0.8923773670656171</v>
      </c>
      <c r="L27" s="16" t="s">
        <v>10787</v>
      </c>
      <c r="M27" s="21">
        <f>B3L412C3</f>
        <v>2.1166618932667785E-2</v>
      </c>
      <c r="N27" s="16" t="s">
        <v>10788</v>
      </c>
      <c r="O27" s="15">
        <f>B5L403C1*B5L420C5</f>
        <v>1408.972810625163</v>
      </c>
      <c r="P27" s="16" t="s">
        <v>10789</v>
      </c>
      <c r="Q27" s="21">
        <f>B5L407C1*B5L420C5</f>
        <v>93.557773700449133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11063.388376588939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2.4376648567695829E-2</v>
      </c>
      <c r="F28" s="16" t="s">
        <v>10793</v>
      </c>
      <c r="G28" s="15">
        <f>B5L401C1*B5L421C1</f>
        <v>14504.87957617346</v>
      </c>
      <c r="H28" s="16" t="s">
        <v>10794</v>
      </c>
      <c r="I28" s="21">
        <f>B5L405C1*B5L421C1</f>
        <v>613.26772466609168</v>
      </c>
      <c r="J28" s="16" t="s">
        <v>10795</v>
      </c>
      <c r="K28" s="23">
        <f>B5L406C1*B5L421C1</f>
        <v>1.3407156712232706</v>
      </c>
      <c r="L28" s="16" t="s">
        <v>10796</v>
      </c>
      <c r="M28" s="21">
        <f>B3L413C3</f>
        <v>7.3162582000190934E-2</v>
      </c>
      <c r="N28" s="16" t="s">
        <v>10797</v>
      </c>
      <c r="O28" s="15">
        <f>B5L403C1*B5L421C5</f>
        <v>4870.1254140455458</v>
      </c>
      <c r="P28" s="16" t="s">
        <v>10798</v>
      </c>
      <c r="Q28" s="21">
        <f>B5L407C1*B5L421C5</f>
        <v>323.38316818045064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19375.004990219008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4.4906386891798841E-3</v>
      </c>
      <c r="F29" s="16" t="s">
        <v>10802</v>
      </c>
      <c r="G29" s="15">
        <f>B5L401C1*B5L422C1</f>
        <v>2672.0725462227301</v>
      </c>
      <c r="H29" s="16" t="s">
        <v>10803</v>
      </c>
      <c r="I29" s="21">
        <f>B5L405C1*B5L422C1</f>
        <v>112.97548814238752</v>
      </c>
      <c r="J29" s="16" t="s">
        <v>10804</v>
      </c>
      <c r="K29" s="23">
        <f>B5L406C1*B5L422C1</f>
        <v>0.24698512790489363</v>
      </c>
      <c r="L29" s="16" t="s">
        <v>10805</v>
      </c>
      <c r="M29" s="21">
        <f>B3L414C3</f>
        <v>4.5163182084748302E-2</v>
      </c>
      <c r="N29" s="16" t="s">
        <v>10806</v>
      </c>
      <c r="O29" s="15">
        <f>B5L403C1*B5L422C5</f>
        <v>3006.3231072069761</v>
      </c>
      <c r="P29" s="16" t="s">
        <v>10807</v>
      </c>
      <c r="Q29" s="21">
        <f>B5L407C1*B5L422C5</f>
        <v>199.62407706767866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5678.3956534297067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8.5266378845759595E-3</v>
      </c>
      <c r="F30" s="16" t="s">
        <v>10811</v>
      </c>
      <c r="G30" s="15">
        <f>B5L401C1*B5L423C1</f>
        <v>5073.6201640660238</v>
      </c>
      <c r="H30" s="16" t="s">
        <v>10812</v>
      </c>
      <c r="I30" s="21">
        <f>B5L405C1*B5L423C1</f>
        <v>214.51315590016199</v>
      </c>
      <c r="J30" s="16" t="s">
        <v>10813</v>
      </c>
      <c r="K30" s="23">
        <f>B5L406C1*B5L423C1</f>
        <v>0.46896508365167777</v>
      </c>
      <c r="L30" s="16" t="s">
        <v>10814</v>
      </c>
      <c r="M30" s="21">
        <f>B3L415C3</f>
        <v>5.5951065832003592E-2</v>
      </c>
      <c r="N30" s="16" t="s">
        <v>10815</v>
      </c>
      <c r="O30" s="15">
        <f>B5L403C1*B5L423C5</f>
        <v>3724.4271621067851</v>
      </c>
      <c r="P30" s="16" t="s">
        <v>10816</v>
      </c>
      <c r="Q30" s="21">
        <f>B5L407C1*B5L423C5</f>
        <v>247.30719497815241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8798.0473261728093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7.180689657553938E-3</v>
      </c>
      <c r="F31" s="16" t="s">
        <v>10820</v>
      </c>
      <c r="G31" s="15">
        <f>B5L401C1*B5L424C1</f>
        <v>4272.7382506027261</v>
      </c>
      <c r="H31" s="16" t="s">
        <v>10821</v>
      </c>
      <c r="I31" s="21">
        <f>B5L405C1*B5L424C1</f>
        <v>180.65179040474197</v>
      </c>
      <c r="J31" s="16" t="s">
        <v>10822</v>
      </c>
      <c r="K31" s="23">
        <f>B5L406C1*B5L424C1</f>
        <v>0.3949379311654666</v>
      </c>
      <c r="L31" s="16" t="s">
        <v>10823</v>
      </c>
      <c r="M31" s="21">
        <f>B3L416C3</f>
        <v>3.9769240211120653E-2</v>
      </c>
      <c r="N31" s="16" t="s">
        <v>10824</v>
      </c>
      <c r="O31" s="15">
        <f>B5L403C1*B5L424C5</f>
        <v>2647.2710797570717</v>
      </c>
      <c r="P31" s="16" t="s">
        <v>10825</v>
      </c>
      <c r="Q31" s="21">
        <f>B5L407C1*B5L424C5</f>
        <v>175.78251811244178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6920.0093303597978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1.4476127642299829E-4</v>
      </c>
      <c r="F32" s="16" t="s">
        <v>10829</v>
      </c>
      <c r="G32" s="15">
        <f>B5L401C1*B5L425C1</f>
        <v>86.137553978250764</v>
      </c>
      <c r="H32" s="16" t="s">
        <v>10830</v>
      </c>
      <c r="I32" s="21">
        <f>B5L405C1*B5L425C1</f>
        <v>3.641904192249791</v>
      </c>
      <c r="J32" s="16" t="s">
        <v>10831</v>
      </c>
      <c r="K32" s="23">
        <f>B5L406C1*B5L425C1</f>
        <v>7.961870203264906E-3</v>
      </c>
      <c r="L32" s="16" t="s">
        <v>10832</v>
      </c>
      <c r="M32" s="21">
        <f>B3L417C3</f>
        <v>-1.8889025271742836E-3</v>
      </c>
      <c r="N32" s="16" t="s">
        <v>10833</v>
      </c>
      <c r="O32" s="15">
        <f>B5L403C1*B5L425C5</f>
        <v>-125.73629785540275</v>
      </c>
      <c r="P32" s="16" t="s">
        <v>10834</v>
      </c>
      <c r="Q32" s="21">
        <f>B5L407C1*B5L425C5</f>
        <v>-8.3490667896341524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-39.598743877151989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1.4050476125053724E-2</v>
      </c>
      <c r="F33" s="16" t="s">
        <v>10838</v>
      </c>
      <c r="G33" s="15">
        <f>B5L401C1*B5L426C1</f>
        <v>8360.4792355206264</v>
      </c>
      <c r="H33" s="16" t="s">
        <v>10839</v>
      </c>
      <c r="I33" s="21">
        <f>B5L405C1*B5L426C1</f>
        <v>353.48187835410158</v>
      </c>
      <c r="J33" s="16" t="s">
        <v>10840</v>
      </c>
      <c r="K33" s="23">
        <f>B5L406C1*B5L426C1</f>
        <v>0.7727761868779548</v>
      </c>
      <c r="L33" s="16" t="s">
        <v>10841</v>
      </c>
      <c r="M33" s="21">
        <f>B3L418C3</f>
        <v>2.6424177952347826E-2</v>
      </c>
      <c r="N33" s="16" t="s">
        <v>10842</v>
      </c>
      <c r="O33" s="15">
        <f>B5L403C1*B5L426C5</f>
        <v>1758.9464050169156</v>
      </c>
      <c r="P33" s="16" t="s">
        <v>10843</v>
      </c>
      <c r="Q33" s="21">
        <f>B5L407C1*B5L426C5</f>
        <v>116.79651194885319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10119.425640537542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2.0215222219857054E-2</v>
      </c>
      <c r="F34" s="16" t="s">
        <v>10847</v>
      </c>
      <c r="G34" s="15">
        <f>B5L401C1*B5L427C1</f>
        <v>12028.698821756394</v>
      </c>
      <c r="H34" s="16" t="s">
        <v>10848</v>
      </c>
      <c r="I34" s="21">
        <f>B5L405C1*B5L427C1</f>
        <v>508.57456060716379</v>
      </c>
      <c r="J34" s="16" t="s">
        <v>10849</v>
      </c>
      <c r="K34" s="23">
        <f>B5L406C1*B5L427C1</f>
        <v>1.111837222092138</v>
      </c>
      <c r="L34" s="16" t="s">
        <v>10850</v>
      </c>
      <c r="M34" s="21">
        <f>B3L419C3</f>
        <v>1.5486273065750173E-2</v>
      </c>
      <c r="N34" s="16" t="s">
        <v>10851</v>
      </c>
      <c r="O34" s="15">
        <f>B5L403C1*B5L427C5</f>
        <v>1030.8560737531395</v>
      </c>
      <c r="P34" s="16" t="s">
        <v>10852</v>
      </c>
      <c r="Q34" s="21">
        <f>B5L407C1*B5L427C5</f>
        <v>68.450291260863395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13059.554895509533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9.3805860643891753E-5</v>
      </c>
      <c r="F35" s="16" t="s">
        <v>10856</v>
      </c>
      <c r="G35" s="15">
        <f>B5L401C1*B5L428C1</f>
        <v>55.81746434093882</v>
      </c>
      <c r="H35" s="16" t="s">
        <v>10857</v>
      </c>
      <c r="I35" s="21">
        <f>B5L405C1*B5L428C1</f>
        <v>2.3599678420790289</v>
      </c>
      <c r="J35" s="16" t="s">
        <v>10858</v>
      </c>
      <c r="K35" s="23">
        <f>B5L406C1*B5L428C1</f>
        <v>5.1593223354140464E-3</v>
      </c>
      <c r="L35" s="16" t="s">
        <v>10859</v>
      </c>
      <c r="M35" s="21">
        <f>B3L420C3</f>
        <v>-3.4845819183612235E-3</v>
      </c>
      <c r="N35" s="16" t="s">
        <v>10860</v>
      </c>
      <c r="O35" s="15">
        <f>B5L403C1*B5L428C5</f>
        <v>-231.95396463577907</v>
      </c>
      <c r="P35" s="16" t="s">
        <v>10861</v>
      </c>
      <c r="Q35" s="21">
        <f>B5L407C1*B5L428C5</f>
        <v>-15.402069059577805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-176.13650029484026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0.18464192681696057</v>
      </c>
      <c r="N36" s="16" t="s">
        <v>10869</v>
      </c>
      <c r="O36" s="15">
        <f>B5L403C1*B5L429C5</f>
        <v>12290.836595778846</v>
      </c>
      <c r="P36" s="16" t="s">
        <v>10870</v>
      </c>
      <c r="Q36" s="21">
        <f>B5L407C1*B5L429C5</f>
        <v>816.12881394557382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12290.836595778846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21">
        <f>B3L324C2</f>
        <v>6.2829293782084444E-4</v>
      </c>
      <c r="F37" s="16" t="s">
        <v>10874</v>
      </c>
      <c r="G37" s="15">
        <f>B5L401C1*B5L430C1</f>
        <v>373.85423908226005</v>
      </c>
      <c r="H37" s="16" t="s">
        <v>10875</v>
      </c>
      <c r="I37" s="21">
        <f>B5L405C1*B5L430C1</f>
        <v>15.806593729696804</v>
      </c>
      <c r="J37" s="16" t="s">
        <v>10876</v>
      </c>
      <c r="K37" s="23">
        <f>B5L406C1*B5L430C1</f>
        <v>3.4556111580146445E-2</v>
      </c>
      <c r="L37" s="16" t="s">
        <v>10877</v>
      </c>
      <c r="M37" s="21">
        <f>B3L422C3</f>
        <v>0.10505571239583758</v>
      </c>
      <c r="N37" s="16" t="s">
        <v>10878</v>
      </c>
      <c r="O37" s="15">
        <f>B5L403C1*B5L430C5</f>
        <v>6993.1169846943485</v>
      </c>
      <c r="P37" s="16" t="s">
        <v>10879</v>
      </c>
      <c r="Q37" s="21">
        <f>B5L407C1*B5L430C5</f>
        <v>464.35279047329868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7366.9712237766089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2.3266723424176061E-3</v>
      </c>
      <c r="F39" s="16" t="s">
        <v>10892</v>
      </c>
      <c r="G39" s="15">
        <f>B5L401C1*B5L432C1</f>
        <v>1384.4438888413936</v>
      </c>
      <c r="H39" s="16" t="s">
        <v>10893</v>
      </c>
      <c r="I39" s="21">
        <f>B5L405C1*B5L432C1</f>
        <v>58.534422790542138</v>
      </c>
      <c r="J39" s="16" t="s">
        <v>10894</v>
      </c>
      <c r="K39" s="23">
        <f>B5L406C1*B5L432C1</f>
        <v>0.12796697883296834</v>
      </c>
      <c r="L39" s="16" t="s">
        <v>10895</v>
      </c>
      <c r="M39" s="21">
        <f>B3L326C5</f>
        <v>3.0977913111373323E-2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15.775404791113088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211.38442000499234</v>
      </c>
      <c r="AB39" s="16" t="s">
        <v>10899</v>
      </c>
      <c r="AC39" s="15">
        <f>B5L432C2+IF(B5L432C6=NULL_VALUE,0,B5L432C6)+IF(B5L432C9=NULL_VALUE,0,B5L432C9)+IF(B5L432C12=NULL_VALUE,0,B5L432C12)</f>
        <v>1595.8283088463859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2.840566128877439E-4</v>
      </c>
      <c r="F41" s="16" t="s">
        <v>10910</v>
      </c>
      <c r="G41" s="15">
        <f>B5L401C1*B5L434C1</f>
        <v>169.0227002005758</v>
      </c>
      <c r="H41" s="16" t="s">
        <v>10911</v>
      </c>
      <c r="I41" s="21">
        <f>B5L405C1*B5L434C1</f>
        <v>7.1462962670298609</v>
      </c>
      <c r="J41" s="16" t="s">
        <v>10912</v>
      </c>
      <c r="K41" s="23">
        <f>B5L406C1*B5L434C1</f>
        <v>1.5623113708825914E-2</v>
      </c>
      <c r="L41" s="16" t="s">
        <v>10913</v>
      </c>
      <c r="M41" s="21">
        <f>B3L328C5</f>
        <v>3.782002696436468E-3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1.9259729744500369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25.80730482293286</v>
      </c>
      <c r="AB41" s="16" t="s">
        <v>10917</v>
      </c>
      <c r="AC41" s="15">
        <f>B5L434C2+IF(B5L434C6=NULL_VALUE,0,B5L434C6)+IF(B5L434C9=NULL_VALUE,0,B5L434C9)+IF(B5L434C12=NULL_VALUE,0,B5L434C12)</f>
        <v>194.83000502350865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1.2040208390588336E-3</v>
      </c>
      <c r="F42" s="16" t="s">
        <v>10919</v>
      </c>
      <c r="G42" s="15">
        <f>B5L401C1*B5L435C1</f>
        <v>716.43061306201889</v>
      </c>
      <c r="H42" s="16" t="s">
        <v>10920</v>
      </c>
      <c r="I42" s="21">
        <f>B5L405C1*B5L435C1</f>
        <v>30.290756269042134</v>
      </c>
      <c r="J42" s="16" t="s">
        <v>10921</v>
      </c>
      <c r="K42" s="23">
        <f>B5L406C1*B5L435C1</f>
        <v>6.6221146148235849E-2</v>
      </c>
      <c r="L42" s="16" t="s">
        <v>10922</v>
      </c>
      <c r="M42" s="21">
        <f>B3L337C5</f>
        <v>1.6030642672225853E-2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8.1635543461837301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109.38852115030406</v>
      </c>
      <c r="AB42" s="16" t="s">
        <v>10926</v>
      </c>
      <c r="AC42" s="15">
        <f>B5L435C2+IF(B5L435C6=NULL_VALUE,0,B5L435C6)+IF(B5L435C9=NULL_VALUE,0,B5L435C9)+IF(B5L435C12=NULL_VALUE,0,B5L435C12)</f>
        <v>825.81913421232298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2.205823065479268E-2</v>
      </c>
      <c r="F43" s="16" t="s">
        <v>10928</v>
      </c>
      <c r="G43" s="15">
        <f>B5L401C1*B5L436C1</f>
        <v>13125.347334876426</v>
      </c>
      <c r="H43" s="16" t="s">
        <v>10929</v>
      </c>
      <c r="I43" s="21">
        <f>B5L405C1*B5L436C1</f>
        <v>554.94096681327426</v>
      </c>
      <c r="J43" s="16" t="s">
        <v>10930</v>
      </c>
      <c r="K43" s="23">
        <f>B5L406C1*B5L436C1</f>
        <v>1.2132026860135974</v>
      </c>
      <c r="L43" s="16" t="s">
        <v>10931</v>
      </c>
      <c r="M43" s="21">
        <f>B3L331C5</f>
        <v>0.29368894801266904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149.56017278888376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2004.0493920406047</v>
      </c>
      <c r="AB43" s="16" t="s">
        <v>10935</v>
      </c>
      <c r="AC43" s="15">
        <f>B5L436C2+IF(B5L436C6=NULL_VALUE,0,B5L436C6)+IF(B5L436C9=NULL_VALUE,0,B5L436C9)+IF(B5L436C12=NULL_VALUE,0,B5L436C12)</f>
        <v>15129.39672691703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3.2484152851631949E-3</v>
      </c>
      <c r="F46" s="16" t="s">
        <v>10955</v>
      </c>
      <c r="G46" s="15">
        <f>B5L401C1*B5L439C1</f>
        <v>1932.9101945184693</v>
      </c>
      <c r="H46" s="16" t="s">
        <v>10956</v>
      </c>
      <c r="I46" s="21">
        <f>B5L405C1*B5L439C1</f>
        <v>81.723631744135659</v>
      </c>
      <c r="J46" s="16" t="s">
        <v>10957</v>
      </c>
      <c r="K46" s="23">
        <f>B5L406C1*B5L439C1</f>
        <v>0.17866284068397573</v>
      </c>
      <c r="L46" s="16" t="s">
        <v>10958</v>
      </c>
      <c r="M46" s="21">
        <f>B3L334C5</f>
        <v>4.3250235376452027E-2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22.025046294159566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295.12723750181016</v>
      </c>
      <c r="AB46" s="16" t="s">
        <v>10962</v>
      </c>
      <c r="AC46" s="15">
        <f>B5L439C2+IF(B5L439C6=NULL_VALUE,0,B5L439C6)+IF(B5L439C9=NULL_VALUE,0,B5L439C9)+IF(B5L439C12=NULL_VALUE,0,B5L439C12)</f>
        <v>2228.0374320202795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1.3598580312903881E-2</v>
      </c>
      <c r="F47" s="16" t="s">
        <v>10964</v>
      </c>
      <c r="G47" s="15">
        <f>B5L401C1*B5L440C1</f>
        <v>8091.5868847937536</v>
      </c>
      <c r="H47" s="16" t="s">
        <v>10965</v>
      </c>
      <c r="I47" s="21">
        <f>B5L405C1*B5L440C1</f>
        <v>342.11308351203581</v>
      </c>
      <c r="J47" s="16" t="s">
        <v>10966</v>
      </c>
      <c r="K47" s="23">
        <f>B5L406C1*B5L440C1</f>
        <v>0.74792191720971346</v>
      </c>
      <c r="L47" s="16" t="s">
        <v>10967</v>
      </c>
      <c r="M47" s="21">
        <f>B3L335C5</f>
        <v>0.18105499072269399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92.201684401170425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1235.4674785653835</v>
      </c>
      <c r="AB47" s="16" t="s">
        <v>10971</v>
      </c>
      <c r="AC47" s="15">
        <f>B5L440C2+IF(B5L440C6=NULL_VALUE,0,B5L440C6)+IF(B5L440C9=NULL_VALUE,0,B5L440C9)+IF(B5L440C12=NULL_VALUE,0,B5L440C12)</f>
        <v>9327.0543633591369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3.2387483065745952E-2</v>
      </c>
      <c r="F48" s="16" t="s">
        <v>10973</v>
      </c>
      <c r="G48" s="15">
        <f>B5L401C1*B5L441C1</f>
        <v>19271.580354427995</v>
      </c>
      <c r="H48" s="16" t="s">
        <v>10974</v>
      </c>
      <c r="I48" s="21">
        <f>B5L405C1*B5L441C1</f>
        <v>814.80429896803662</v>
      </c>
      <c r="J48" s="16" t="s">
        <v>10975</v>
      </c>
      <c r="K48" s="23">
        <f>B5L406C1*B5L441C1</f>
        <v>1.7813115686160275</v>
      </c>
      <c r="L48" s="16" t="s">
        <v>10976</v>
      </c>
      <c r="M48" s="21">
        <f>B3L336C5</f>
        <v>0.43121526740814931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219.59501826396772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2942.4896658033244</v>
      </c>
      <c r="AB48" s="16" t="s">
        <v>10980</v>
      </c>
      <c r="AC48" s="15">
        <f>B5L441C2+IF(B5L441C6=NULL_VALUE,0,B5L441C6)+IF(B5L441C9=NULL_VALUE,0,B5L441C9)+IF(B5L441C12=NULL_VALUE,0,B5L441C12)</f>
        <v>22214.07002023132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10538806.152807208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3899358.2765386668</v>
      </c>
      <c r="J8" s="16" t="s">
        <v>11040</v>
      </c>
      <c r="K8" s="17">
        <f>B5L501C1-B5L501C3</f>
        <v>6639447.8762685414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7983472.7487489376</v>
      </c>
      <c r="F9" s="16" t="s">
        <v>11042</v>
      </c>
      <c r="G9" s="21">
        <f>B3L209C4</f>
        <v>0.78698715657469964</v>
      </c>
      <c r="H9" s="16" t="s">
        <v>11043</v>
      </c>
      <c r="I9" s="15">
        <f>B5L502C1*B5L502C2</f>
        <v>6282890.5181295276</v>
      </c>
      <c r="J9" s="16" t="s">
        <v>11044</v>
      </c>
      <c r="K9" s="17">
        <f>B5L502C1-B5L502C3</f>
        <v>1700582.2306194101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82969.840158004343</v>
      </c>
      <c r="F10" s="16" t="s">
        <v>11042</v>
      </c>
      <c r="G10" s="21">
        <f>B3L209C4</f>
        <v>0.78698715657469964</v>
      </c>
      <c r="H10" s="16" t="s">
        <v>11046</v>
      </c>
      <c r="I10" s="15">
        <f>B5L503C1*B5L503C2</f>
        <v>65296.198587405168</v>
      </c>
      <c r="J10" s="16" t="s">
        <v>11047</v>
      </c>
      <c r="K10" s="17">
        <f>B5L503C1-B5L503C3</f>
        <v>17673.641570599175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457436.76783139957</v>
      </c>
      <c r="F11" s="16" t="s">
        <v>11049</v>
      </c>
      <c r="G11" s="21">
        <f>B3L202C4</f>
        <v>0.74899762687289917</v>
      </c>
      <c r="H11" s="16" t="s">
        <v>11050</v>
      </c>
      <c r="I11" s="15">
        <f>B5L504C1*B5L504C2</f>
        <v>342619.0535501276</v>
      </c>
      <c r="J11" s="16" t="s">
        <v>11051</v>
      </c>
      <c r="K11" s="17">
        <f>B5L504C1-B5L504C3</f>
        <v>114817.71428127197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4925540.6877040416</v>
      </c>
      <c r="F12" s="16" t="s">
        <v>11053</v>
      </c>
      <c r="G12" s="21">
        <f>B3L203C4</f>
        <v>0.78696808347915603</v>
      </c>
      <c r="H12" s="16" t="s">
        <v>11054</v>
      </c>
      <c r="I12" s="15">
        <f>B5L505C1*B5L505C2</f>
        <v>3876243.315101054</v>
      </c>
      <c r="J12" s="16" t="s">
        <v>11055</v>
      </c>
      <c r="K12" s="17">
        <f>B5L505C1-B5L505C3</f>
        <v>1049297.3726029876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0.78696808347915603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8180433.5636064457</v>
      </c>
      <c r="F14" s="16" t="s">
        <v>11060</v>
      </c>
      <c r="G14" s="21">
        <f>B3L204C4</f>
        <v>0.78027780632767851</v>
      </c>
      <c r="H14" s="16" t="s">
        <v>11061</v>
      </c>
      <c r="I14" s="15">
        <f>B5L507C1*B5L507C2</f>
        <v>6383010.7558201514</v>
      </c>
      <c r="J14" s="16" t="s">
        <v>11062</v>
      </c>
      <c r="K14" s="17">
        <f>B5L507C1-B5L507C3</f>
        <v>1797422.8077862943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14356239.579383636</v>
      </c>
      <c r="F15" s="16" t="s">
        <v>11064</v>
      </c>
      <c r="G15" s="21">
        <f>B3L205C4</f>
        <v>0.78731993251506194</v>
      </c>
      <c r="H15" s="16" t="s">
        <v>11065</v>
      </c>
      <c r="I15" s="15">
        <f>B5L508C1*B5L508C2</f>
        <v>11302953.576810386</v>
      </c>
      <c r="J15" s="16" t="s">
        <v>11066</v>
      </c>
      <c r="K15" s="17">
        <f>B5L508C1-B5L508C3</f>
        <v>3053286.0025732499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5861629.8191938326</v>
      </c>
      <c r="F16" s="16" t="s">
        <v>11068</v>
      </c>
      <c r="G16" s="21">
        <f>B3L206C4</f>
        <v>0.80862816687945915</v>
      </c>
      <c r="H16" s="16" t="s">
        <v>11069</v>
      </c>
      <c r="I16" s="15">
        <f>B5L509C1*B5L509C2</f>
        <v>4739878.9756206842</v>
      </c>
      <c r="J16" s="16" t="s">
        <v>11070</v>
      </c>
      <c r="K16" s="17">
        <f>B5L509C1-B5L509C3</f>
        <v>1121750.8435731484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128107.52890145812</v>
      </c>
      <c r="F17" s="16" t="s">
        <v>11042</v>
      </c>
      <c r="G17" s="21">
        <f>B3L209C4</f>
        <v>0.78698715657469964</v>
      </c>
      <c r="H17" s="16" t="s">
        <v>11072</v>
      </c>
      <c r="I17" s="15">
        <f>B5L510C1*B5L510C2</f>
        <v>100818.97990596968</v>
      </c>
      <c r="J17" s="16" t="s">
        <v>11073</v>
      </c>
      <c r="K17" s="17">
        <f>B5L510C1-B5L510C3</f>
        <v>27288.54899548844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27496.673887216457</v>
      </c>
      <c r="F18" s="16" t="s">
        <v>11042</v>
      </c>
      <c r="G18" s="21">
        <f>B3L209C4</f>
        <v>0.78698715657469964</v>
      </c>
      <c r="H18" s="16" t="s">
        <v>11075</v>
      </c>
      <c r="I18" s="15">
        <f>B5L511C1*B5L511C2</f>
        <v>21639.529197762273</v>
      </c>
      <c r="J18" s="16" t="s">
        <v>11076</v>
      </c>
      <c r="K18" s="17">
        <f>B5L511C1-B5L511C3</f>
        <v>5857.1446894541841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412820.33037925069</v>
      </c>
      <c r="F19" s="16" t="s">
        <v>11078</v>
      </c>
      <c r="G19" s="21">
        <f>B3L220C4</f>
        <v>0.93320156141629684</v>
      </c>
      <c r="H19" s="16" t="s">
        <v>11079</v>
      </c>
      <c r="I19" s="15">
        <f>B5L512C1*B5L512C2</f>
        <v>385244.57689430827</v>
      </c>
      <c r="J19" s="16" t="s">
        <v>11080</v>
      </c>
      <c r="K19" s="17">
        <f>B5L512C1-B5L512C3</f>
        <v>27575.753484942426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22214.07002023132</v>
      </c>
      <c r="F20" s="16" t="s">
        <v>11042</v>
      </c>
      <c r="G20" s="21">
        <f>B3L209C4</f>
        <v>0.78698715657469964</v>
      </c>
      <c r="H20" s="16" t="s">
        <v>11082</v>
      </c>
      <c r="I20" s="15">
        <f>B5L513C1*B5L513C2</f>
        <v>17482.187801173128</v>
      </c>
      <c r="J20" s="16" t="s">
        <v>11083</v>
      </c>
      <c r="K20" s="17">
        <f>B5L513C1-B5L513C3</f>
        <v>4731.8822190581923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825.81913421232298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825.81913421232298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33948.829294329546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33948.829294329546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4849155.3205886353</v>
      </c>
      <c r="F23" s="16" t="s">
        <v>11093</v>
      </c>
      <c r="G23" s="21">
        <f>B3L207C4</f>
        <v>0.76979357688980099</v>
      </c>
      <c r="H23" s="16" t="s">
        <v>11094</v>
      </c>
      <c r="I23" s="15">
        <f>B5L516C1*B5L516C2</f>
        <v>3732848.619130135</v>
      </c>
      <c r="J23" s="16" t="s">
        <v>11095</v>
      </c>
      <c r="K23" s="17">
        <f>B5L516C1-B5L516C3</f>
        <v>1116306.7014585002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143602.05767093756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143602.05767093756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741697.14991917496</v>
      </c>
      <c r="F25" s="16" t="s">
        <v>11042</v>
      </c>
      <c r="G25" s="21">
        <f>B3L209C4</f>
        <v>0.78698715657469964</v>
      </c>
      <c r="H25" s="16" t="s">
        <v>11101</v>
      </c>
      <c r="I25" s="15">
        <f>B5L518C1*B5L518C2</f>
        <v>583706.13105445018</v>
      </c>
      <c r="J25" s="16" t="s">
        <v>11102</v>
      </c>
      <c r="K25" s="17">
        <f>B5L518C1-B5L518C3</f>
        <v>157991.01886472479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1030054.7008107835</v>
      </c>
      <c r="F26" s="16" t="s">
        <v>11104</v>
      </c>
      <c r="G26" s="21">
        <f>B3L208C4</f>
        <v>0.95307519102463634</v>
      </c>
      <c r="H26" s="16" t="s">
        <v>11105</v>
      </c>
      <c r="I26" s="15">
        <f>B5L519C1*B5L519C2</f>
        <v>981719.58074106218</v>
      </c>
      <c r="J26" s="16" t="s">
        <v>11106</v>
      </c>
      <c r="K26" s="17">
        <f>B5L519C1-B5L519C3</f>
        <v>48335.120069721364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7944458.1187445754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7944458.1187445754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365830.50213097403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365830.50213097403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682127.48311544</v>
      </c>
      <c r="F31" s="16" t="s">
        <v>11042</v>
      </c>
      <c r="G31" s="21">
        <f>B3L209C4</f>
        <v>0.78698715657469964</v>
      </c>
      <c r="H31" s="16" t="s">
        <v>11122</v>
      </c>
      <c r="I31" s="15">
        <f>B5L524C1*B5L524C2</f>
        <v>536825.56835847662</v>
      </c>
      <c r="J31" s="16" t="s">
        <v>11123</v>
      </c>
      <c r="K31" s="17">
        <f>B5L524C1-B5L524C3</f>
        <v>145301.91475696338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114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42.18</v>
      </c>
      <c r="J32" s="16" t="s">
        <v>11126</v>
      </c>
      <c r="K32" s="23">
        <f>B5L525C1-B5L525C3</f>
        <v>71.819999999999993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150472</v>
      </c>
      <c r="F33" s="16" t="s">
        <v>11042</v>
      </c>
      <c r="G33" s="21">
        <f>B3L209C4</f>
        <v>0.78698715657469964</v>
      </c>
      <c r="H33" s="16" t="s">
        <v>11128</v>
      </c>
      <c r="I33" s="15">
        <f>B5L526C1*B5L526C2</f>
        <v>118419.53142410821</v>
      </c>
      <c r="J33" s="16" t="s">
        <v>11129</v>
      </c>
      <c r="K33" s="17">
        <f>B5L526C1-B5L526C3</f>
        <v>32052.468575891791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141</v>
      </c>
      <c r="F34" s="16" t="s">
        <v>11042</v>
      </c>
      <c r="G34" s="21">
        <f>B3L209C4</f>
        <v>0.78698715657469964</v>
      </c>
      <c r="H34" s="16" t="s">
        <v>11131</v>
      </c>
      <c r="I34" s="21">
        <f>B5L527C1*B5L527C2</f>
        <v>110.96518907703265</v>
      </c>
      <c r="J34" s="16" t="s">
        <v>11132</v>
      </c>
      <c r="K34" s="23">
        <f>B5L527C1-B5L527C3</f>
        <v>30.034810922967353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4022</v>
      </c>
      <c r="F35" s="16" t="s">
        <v>11042</v>
      </c>
      <c r="G35" s="21">
        <f>B3L209C4</f>
        <v>0.78698715657469964</v>
      </c>
      <c r="H35" s="16" t="s">
        <v>11134</v>
      </c>
      <c r="I35" s="15">
        <f>B5L528C1*B5L528C2</f>
        <v>3165.2623437434418</v>
      </c>
      <c r="J35" s="16" t="s">
        <v>11135</v>
      </c>
      <c r="K35" s="23">
        <f>B5L528C1-B5L528C3</f>
        <v>856.73765625655824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1</v>
      </c>
      <c r="F36" s="16" t="s">
        <v>11042</v>
      </c>
      <c r="G36" s="21">
        <f>B3L209C4</f>
        <v>0.78698715657469964</v>
      </c>
      <c r="H36" s="16" t="s">
        <v>11137</v>
      </c>
      <c r="I36" s="21">
        <f>B5L529C1*B5L529C2</f>
        <v>0.78698715657469964</v>
      </c>
      <c r="J36" s="16" t="s">
        <v>11138</v>
      </c>
      <c r="K36" s="23">
        <f>B5L529C1-B5L529C3</f>
        <v>0.21301284342530036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11131</v>
      </c>
      <c r="F37" s="16" t="s">
        <v>11049</v>
      </c>
      <c r="G37" s="21">
        <f>B3L202C4</f>
        <v>0.74899762687289917</v>
      </c>
      <c r="H37" s="16" t="s">
        <v>11140</v>
      </c>
      <c r="I37" s="15">
        <f>B5L530C1*B5L530C2</f>
        <v>8337.0925847222406</v>
      </c>
      <c r="J37" s="16" t="s">
        <v>11141</v>
      </c>
      <c r="K37" s="17">
        <f>B5L530C1-B5L530C3</f>
        <v>2793.9074152777594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1</v>
      </c>
      <c r="F38" s="16" t="s">
        <v>11049</v>
      </c>
      <c r="G38" s="21">
        <f>B3L202C4</f>
        <v>0.74899762687289917</v>
      </c>
      <c r="H38" s="16" t="s">
        <v>11143</v>
      </c>
      <c r="I38" s="21">
        <f>B5L531C1*B5L531C2</f>
        <v>0.74899762687289917</v>
      </c>
      <c r="J38" s="16" t="s">
        <v>11144</v>
      </c>
      <c r="K38" s="23">
        <f>B5L531C1-B5L531C3</f>
        <v>0.25100237312710083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148402</v>
      </c>
      <c r="F39" s="16" t="s">
        <v>11053</v>
      </c>
      <c r="G39" s="21">
        <f>B3L203C4</f>
        <v>0.78696808347915603</v>
      </c>
      <c r="H39" s="16" t="s">
        <v>11146</v>
      </c>
      <c r="I39" s="15">
        <f>B5L532C1*B5L532C2</f>
        <v>116787.63752447371</v>
      </c>
      <c r="J39" s="16" t="s">
        <v>11147</v>
      </c>
      <c r="K39" s="17">
        <f>B5L532C1-B5L532C3</f>
        <v>31614.362475526286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725028</v>
      </c>
      <c r="F40" s="16" t="s">
        <v>11060</v>
      </c>
      <c r="G40" s="21">
        <f>B3L204C4</f>
        <v>0.78027780632767851</v>
      </c>
      <c r="H40" s="16" t="s">
        <v>11149</v>
      </c>
      <c r="I40" s="15">
        <f>B5L533C1*B5L533C2</f>
        <v>565723.2573661441</v>
      </c>
      <c r="J40" s="16" t="s">
        <v>11150</v>
      </c>
      <c r="K40" s="17">
        <f>B5L533C1-B5L533C3</f>
        <v>159304.7426338559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922578</v>
      </c>
      <c r="F41" s="16" t="s">
        <v>11064</v>
      </c>
      <c r="G41" s="21">
        <f>B3L205C4</f>
        <v>0.78731993251506194</v>
      </c>
      <c r="H41" s="16" t="s">
        <v>11152</v>
      </c>
      <c r="I41" s="15">
        <f>B5L534C1*B5L534C2</f>
        <v>726364.04869988083</v>
      </c>
      <c r="J41" s="16" t="s">
        <v>11153</v>
      </c>
      <c r="K41" s="17">
        <f>B5L534C1-B5L534C3</f>
        <v>196213.95130011917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362082</v>
      </c>
      <c r="F42" s="16" t="s">
        <v>11068</v>
      </c>
      <c r="G42" s="21">
        <f>B3L206C4</f>
        <v>0.80862816687945915</v>
      </c>
      <c r="H42" s="16" t="s">
        <v>11155</v>
      </c>
      <c r="I42" s="15">
        <f>B5L535C1*B5L535C2</f>
        <v>292789.70392004831</v>
      </c>
      <c r="J42" s="16" t="s">
        <v>11156</v>
      </c>
      <c r="K42" s="17">
        <f>B5L535C1-B5L535C3</f>
        <v>69292.296079951688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132</v>
      </c>
      <c r="F43" s="16" t="s">
        <v>11053</v>
      </c>
      <c r="G43" s="21">
        <f>B3L203C4</f>
        <v>0.78696808347915603</v>
      </c>
      <c r="H43" s="16" t="s">
        <v>11158</v>
      </c>
      <c r="I43" s="21">
        <f>B5L536C1*B5L536C2</f>
        <v>103.8797870192486</v>
      </c>
      <c r="J43" s="16" t="s">
        <v>11159</v>
      </c>
      <c r="K43" s="23">
        <f>B5L536C1-B5L536C3</f>
        <v>28.120212980751404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0.78696808347915603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0.78696808347915603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217</v>
      </c>
      <c r="F46" s="16" t="s">
        <v>11060</v>
      </c>
      <c r="G46" s="21">
        <f>B3L204C4</f>
        <v>0.78027780632767851</v>
      </c>
      <c r="H46" s="16" t="s">
        <v>11167</v>
      </c>
      <c r="I46" s="21">
        <f>B5L539C1*B5L539C2</f>
        <v>169.32028397310623</v>
      </c>
      <c r="J46" s="16" t="s">
        <v>11168</v>
      </c>
      <c r="K46" s="23">
        <f>B5L539C1-B5L539C3</f>
        <v>47.679716026893772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389</v>
      </c>
      <c r="F47" s="16" t="s">
        <v>11064</v>
      </c>
      <c r="G47" s="21">
        <f>B3L205C4</f>
        <v>0.78731993251506194</v>
      </c>
      <c r="H47" s="16" t="s">
        <v>11170</v>
      </c>
      <c r="I47" s="21">
        <f>B5L540C1*B5L540C2</f>
        <v>306.26745374835912</v>
      </c>
      <c r="J47" s="16" t="s">
        <v>11171</v>
      </c>
      <c r="K47" s="23">
        <f>B5L540C1-B5L540C3</f>
        <v>82.732546251640883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98</v>
      </c>
      <c r="F48" s="16" t="s">
        <v>11068</v>
      </c>
      <c r="G48" s="21">
        <f>B3L206C4</f>
        <v>0.80862816687945915</v>
      </c>
      <c r="H48" s="16" t="s">
        <v>11173</v>
      </c>
      <c r="I48" s="21">
        <f>B5L541C1*B5L541C2</f>
        <v>79.245560354186992</v>
      </c>
      <c r="J48" s="16" t="s">
        <v>11174</v>
      </c>
      <c r="K48" s="23">
        <f>B5L541C1-B5L541C3</f>
        <v>18.754439645813008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3855</v>
      </c>
      <c r="F49" s="16" t="s">
        <v>11042</v>
      </c>
      <c r="G49" s="21">
        <f>B3L209C4</f>
        <v>0.78698715657469964</v>
      </c>
      <c r="H49" s="16" t="s">
        <v>11176</v>
      </c>
      <c r="I49" s="15">
        <f>B5L542C1*B5L542C2</f>
        <v>3033.8354885954673</v>
      </c>
      <c r="J49" s="16" t="s">
        <v>11177</v>
      </c>
      <c r="K49" s="23">
        <f>B5L542C1-B5L542C3</f>
        <v>821.16451140453273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1</v>
      </c>
      <c r="F50" s="16" t="s">
        <v>11042</v>
      </c>
      <c r="G50" s="21">
        <f>B3L209C4</f>
        <v>0.78698715657469964</v>
      </c>
      <c r="H50" s="16" t="s">
        <v>11179</v>
      </c>
      <c r="I50" s="21">
        <f>B5L543C1*B5L543C2</f>
        <v>0.78698715657469964</v>
      </c>
      <c r="J50" s="16" t="s">
        <v>11180</v>
      </c>
      <c r="K50" s="23">
        <f>B5L543C1-B5L543C3</f>
        <v>0.21301284342530036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2171</v>
      </c>
      <c r="F51" s="16" t="s">
        <v>11042</v>
      </c>
      <c r="G51" s="21">
        <f>B3L209C4</f>
        <v>0.78698715657469964</v>
      </c>
      <c r="H51" s="16" t="s">
        <v>11182</v>
      </c>
      <c r="I51" s="15">
        <f>B5L544C1*B5L544C2</f>
        <v>1708.549116923673</v>
      </c>
      <c r="J51" s="16" t="s">
        <v>11183</v>
      </c>
      <c r="K51" s="23">
        <f>B5L544C1-B5L544C3</f>
        <v>462.45088307632705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1</v>
      </c>
      <c r="F52" s="16" t="s">
        <v>11042</v>
      </c>
      <c r="G52" s="21">
        <f>B3L209C4</f>
        <v>0.78698715657469964</v>
      </c>
      <c r="H52" s="16" t="s">
        <v>11185</v>
      </c>
      <c r="I52" s="21">
        <f>B5L545C1*B5L545C2</f>
        <v>0.78698715657469964</v>
      </c>
      <c r="J52" s="16" t="s">
        <v>11186</v>
      </c>
      <c r="K52" s="23">
        <f>B5L545C1-B5L545C3</f>
        <v>0.21301284342530036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26698</v>
      </c>
      <c r="F53" s="16" t="s">
        <v>11078</v>
      </c>
      <c r="G53" s="21">
        <f>B3L220C4</f>
        <v>0.93320156141629684</v>
      </c>
      <c r="H53" s="16" t="s">
        <v>11188</v>
      </c>
      <c r="I53" s="15">
        <f>B5L546C1*B5L546C2</f>
        <v>24914.615286692293</v>
      </c>
      <c r="J53" s="16" t="s">
        <v>11189</v>
      </c>
      <c r="K53" s="17">
        <f>B5L546C1-B5L546C3</f>
        <v>1783.384713307707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4</v>
      </c>
      <c r="F54" s="16" t="s">
        <v>11078</v>
      </c>
      <c r="G54" s="21">
        <f>B3L220C4</f>
        <v>0.93320156141629684</v>
      </c>
      <c r="H54" s="16" t="s">
        <v>11191</v>
      </c>
      <c r="I54" s="21">
        <f>B5L547C1*B5L547C2</f>
        <v>3.7328062456651874</v>
      </c>
      <c r="J54" s="16" t="s">
        <v>11192</v>
      </c>
      <c r="K54" s="23">
        <f>B5L547C1-B5L547C3</f>
        <v>0.26719375433481263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814.80429896803662</v>
      </c>
      <c r="F55" s="16" t="s">
        <v>11042</v>
      </c>
      <c r="G55" s="21">
        <f>B3L209C4</f>
        <v>0.78698715657469964</v>
      </c>
      <c r="H55" s="16" t="s">
        <v>11194</v>
      </c>
      <c r="I55" s="21">
        <f>B5L548C1*B5L548C2</f>
        <v>641.24051840969662</v>
      </c>
      <c r="J55" s="16" t="s">
        <v>11195</v>
      </c>
      <c r="K55" s="23">
        <f>B5L548C1-B5L548C3</f>
        <v>173.56378055834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1.7813115686160275</v>
      </c>
      <c r="F56" s="16" t="s">
        <v>11042</v>
      </c>
      <c r="G56" s="21">
        <f>B3L209C4</f>
        <v>0.78698715657469964</v>
      </c>
      <c r="H56" s="16" t="s">
        <v>11197</v>
      </c>
      <c r="I56" s="21">
        <f>B5L549C1*B5L549C2</f>
        <v>1.4018693263587454</v>
      </c>
      <c r="J56" s="16" t="s">
        <v>11198</v>
      </c>
      <c r="K56" s="23">
        <f>B5L549C1-B5L549C3</f>
        <v>0.37944224225728207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1418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1418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223086</v>
      </c>
      <c r="F59" s="16" t="s">
        <v>11093</v>
      </c>
      <c r="G59" s="21">
        <f>B3L207C4</f>
        <v>0.76979357688980099</v>
      </c>
      <c r="H59" s="16" t="s">
        <v>11206</v>
      </c>
      <c r="I59" s="15">
        <f>B5L552C1*B5L552C2</f>
        <v>171730.16989403815</v>
      </c>
      <c r="J59" s="16" t="s">
        <v>11207</v>
      </c>
      <c r="K59" s="17">
        <f>B5L552C1-B5L552C3</f>
        <v>51355.830105961853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50</v>
      </c>
      <c r="F60" s="16" t="s">
        <v>11093</v>
      </c>
      <c r="G60" s="21">
        <f>B3L207C4</f>
        <v>0.76979357688980099</v>
      </c>
      <c r="H60" s="16" t="s">
        <v>11209</v>
      </c>
      <c r="I60" s="21">
        <f>B5L553C1*B5L553C2</f>
        <v>38.489678844490051</v>
      </c>
      <c r="J60" s="16" t="s">
        <v>11210</v>
      </c>
      <c r="K60" s="23">
        <f>B5L553C1-B5L553C3</f>
        <v>11.510321155509949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55773</v>
      </c>
      <c r="F61" s="16" t="s">
        <v>11042</v>
      </c>
      <c r="G61" s="21">
        <f>B3L209C4</f>
        <v>0.78698715657469964</v>
      </c>
      <c r="H61" s="16" t="s">
        <v>11212</v>
      </c>
      <c r="I61" s="15">
        <f>B5L554C1*B5L554C2</f>
        <v>43892.634683640725</v>
      </c>
      <c r="J61" s="16" t="s">
        <v>11213</v>
      </c>
      <c r="K61" s="17">
        <f>B5L554C1-B5L554C3</f>
        <v>11880.365316359275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96</v>
      </c>
      <c r="F62" s="16" t="s">
        <v>11042</v>
      </c>
      <c r="G62" s="21">
        <f>B3L209C4</f>
        <v>0.78698715657469964</v>
      </c>
      <c r="H62" s="16" t="s">
        <v>11215</v>
      </c>
      <c r="I62" s="21">
        <f>B5L555C1*B5L555C2</f>
        <v>75.550767031171162</v>
      </c>
      <c r="J62" s="16" t="s">
        <v>11216</v>
      </c>
      <c r="K62" s="23">
        <f>B5L555C1-B5L555C3</f>
        <v>20.449232968828838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43655</v>
      </c>
      <c r="F63" s="16" t="s">
        <v>11104</v>
      </c>
      <c r="G63" s="21">
        <f>B3L208C4</f>
        <v>0.95307519102463634</v>
      </c>
      <c r="H63" s="16" t="s">
        <v>11218</v>
      </c>
      <c r="I63" s="15">
        <f>B5L556C1*B5L556C2</f>
        <v>41606.497464180502</v>
      </c>
      <c r="J63" s="16" t="s">
        <v>11219</v>
      </c>
      <c r="K63" s="17">
        <f>B5L556C1-B5L556C3</f>
        <v>2048.502535819498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29</v>
      </c>
      <c r="F64" s="16" t="s">
        <v>11104</v>
      </c>
      <c r="G64" s="21">
        <f>B3L208C4</f>
        <v>0.95307519102463634</v>
      </c>
      <c r="H64" s="16" t="s">
        <v>11221</v>
      </c>
      <c r="I64" s="21">
        <f>B5L557C1*B5L557C2</f>
        <v>27.639180539714452</v>
      </c>
      <c r="J64" s="16" t="s">
        <v>11222</v>
      </c>
      <c r="K64" s="23">
        <f>B5L557C1-B5L557C3</f>
        <v>1.3608194602855477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5842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5842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30801.931021189808</v>
      </c>
      <c r="F67" s="16" t="s">
        <v>11042</v>
      </c>
      <c r="G67" s="21">
        <f>B3L209C4</f>
        <v>0.78698715657469964</v>
      </c>
      <c r="H67" s="16" t="s">
        <v>11230</v>
      </c>
      <c r="I67" s="15">
        <f>B5L560C1*B5L560C2</f>
        <v>24240.724111376203</v>
      </c>
      <c r="J67" s="16" t="s">
        <v>11231</v>
      </c>
      <c r="K67" s="17">
        <f>B5L560C1-B5L560C3</f>
        <v>6561.2069098136053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72551.006548338861</v>
      </c>
      <c r="F68" s="16" t="s">
        <v>11042</v>
      </c>
      <c r="G68" s="21">
        <f>B3L209C4</f>
        <v>0.78698715657469964</v>
      </c>
      <c r="H68" s="16" t="s">
        <v>11233</v>
      </c>
      <c r="I68" s="15">
        <f>B5L561C1*B5L561C2</f>
        <v>57096.710350109614</v>
      </c>
      <c r="J68" s="16" t="s">
        <v>11234</v>
      </c>
      <c r="K68" s="17">
        <f>B5L561C1-B5L561C3</f>
        <v>15454.296198229247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9514.1507619359454</v>
      </c>
      <c r="F69" s="16" t="s">
        <v>11236</v>
      </c>
      <c r="G69" s="21">
        <f>B3L402C2</f>
        <v>0.94227032171485681</v>
      </c>
      <c r="H69" s="16" t="s">
        <v>11237</v>
      </c>
      <c r="I69" s="15">
        <f>B5L562C1*B5L562C2</f>
        <v>8964.9018992930341</v>
      </c>
      <c r="J69" s="16" t="s">
        <v>11238</v>
      </c>
      <c r="K69" s="23">
        <f>B5L562C1-B5L562C3</f>
        <v>549.24886264291126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0.94227032171485681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219.59501826396772</v>
      </c>
      <c r="F71" s="16" t="s">
        <v>11042</v>
      </c>
      <c r="G71" s="21">
        <f>B3L209C4</f>
        <v>0.78698715657469964</v>
      </c>
      <c r="H71" s="16" t="s">
        <v>11243</v>
      </c>
      <c r="I71" s="21">
        <f>B5L564C1*B5L564C2</f>
        <v>172.81845902152918</v>
      </c>
      <c r="J71" s="16" t="s">
        <v>11244</v>
      </c>
      <c r="K71" s="23">
        <f>B5L564C1-B5L564C3</f>
        <v>46.776559242438537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0.78698715657469964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30.290756269042134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30.290756269042134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21">
        <f>B5L435C4</f>
        <v>6.6221146148235849E-2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6.6221146148235849E-2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742.35985376044562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23">
        <f>B5L568C1-B5L568C3</f>
        <v>742.35985376044562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3137.0002831406737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3137.0002831406737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8.1635543461837301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8.1635543461837301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3899358.2765386668</v>
      </c>
      <c r="F8" s="16" t="s">
        <v>11361</v>
      </c>
      <c r="G8" s="15">
        <f>B5L601C1*A4L203C2</f>
        <v>563067.33513218351</v>
      </c>
      <c r="H8" s="16" t="s">
        <v>11362</v>
      </c>
      <c r="I8" s="21">
        <f>B3L634C3</f>
        <v>0.99303831980077961</v>
      </c>
      <c r="J8" s="16" t="s">
        <v>11363</v>
      </c>
      <c r="K8" s="17">
        <f>B5L601C2*B5L601C3</f>
        <v>559147.44041436596</v>
      </c>
      <c r="L8" s="16" t="s">
        <v>11364</v>
      </c>
      <c r="M8" s="17">
        <f>B5L601C2-B5L601C4</f>
        <v>3919.894717817544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6639447.8762685414</v>
      </c>
      <c r="F9" s="16" t="s">
        <v>11366</v>
      </c>
      <c r="G9" s="15">
        <f>B5L602C1*A4L203C2</f>
        <v>958736.27333317744</v>
      </c>
      <c r="H9" s="16" t="s">
        <v>11362</v>
      </c>
      <c r="I9" s="21">
        <f>B3L634C3</f>
        <v>0.99303831980077961</v>
      </c>
      <c r="J9" s="16" t="s">
        <v>11367</v>
      </c>
      <c r="K9" s="17">
        <f>B5L602C2*B5L602C3</f>
        <v>952061.85800283949</v>
      </c>
      <c r="L9" s="16" t="s">
        <v>11368</v>
      </c>
      <c r="M9" s="17">
        <f>B5L602C2-B5L602C4</f>
        <v>6674.4153303379426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6282890.5181295276</v>
      </c>
      <c r="F10" s="16" t="s">
        <v>11370</v>
      </c>
      <c r="G10" s="15">
        <f>B5L603C1*A4L203C2</f>
        <v>907249.3908179038</v>
      </c>
      <c r="H10" s="16" t="s">
        <v>11371</v>
      </c>
      <c r="I10" s="21">
        <f>B3L619C3</f>
        <v>0.98534793144381982</v>
      </c>
      <c r="J10" s="16" t="s">
        <v>11372</v>
      </c>
      <c r="K10" s="17">
        <f>B5L603C2*B5L603C3</f>
        <v>893956.31054608722</v>
      </c>
      <c r="L10" s="16" t="s">
        <v>11373</v>
      </c>
      <c r="M10" s="17">
        <f>B5L603C2-B5L603C4</f>
        <v>13293.08027181658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1700582.2306194101</v>
      </c>
      <c r="F11" s="16" t="s">
        <v>11375</v>
      </c>
      <c r="G11" s="15">
        <f>B5L604C1*A4L203C2</f>
        <v>245564.07410144282</v>
      </c>
      <c r="H11" s="16" t="s">
        <v>11376</v>
      </c>
      <c r="I11" s="21">
        <f>B3L620C3</f>
        <v>0.9999407128538238</v>
      </c>
      <c r="J11" s="16" t="s">
        <v>11377</v>
      </c>
      <c r="K11" s="17">
        <f>B5L604C2*B5L604C3</f>
        <v>245549.51530828595</v>
      </c>
      <c r="L11" s="16" t="s">
        <v>11378</v>
      </c>
      <c r="M11" s="17">
        <f>B5L604C2-B5L604C4</f>
        <v>14.558793156873435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65296.198587405168</v>
      </c>
      <c r="F12" s="16" t="s">
        <v>11380</v>
      </c>
      <c r="G12" s="15">
        <f>B5L605C1*A4L203C2</f>
        <v>9428.7710760213067</v>
      </c>
      <c r="H12" s="16" t="s">
        <v>11371</v>
      </c>
      <c r="I12" s="21">
        <f>B3L619C3</f>
        <v>0.98534793144381982</v>
      </c>
      <c r="J12" s="16" t="s">
        <v>11381</v>
      </c>
      <c r="K12" s="17">
        <f>B5L605C2*B5L605C3</f>
        <v>9290.6200758149134</v>
      </c>
      <c r="L12" s="16" t="s">
        <v>11382</v>
      </c>
      <c r="M12" s="17">
        <f>B5L605C2-B5L605C4</f>
        <v>138.15100020639329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17673.641570599175</v>
      </c>
      <c r="F13" s="16" t="s">
        <v>11384</v>
      </c>
      <c r="G13" s="15">
        <f>B5L606C1*A4L203C2</f>
        <v>2552.0738427945207</v>
      </c>
      <c r="H13" s="16" t="s">
        <v>11376</v>
      </c>
      <c r="I13" s="21">
        <f>B3L620C3</f>
        <v>0.9999407128538238</v>
      </c>
      <c r="J13" s="16" t="s">
        <v>11385</v>
      </c>
      <c r="K13" s="17">
        <f>B5L606C2*B5L606C3</f>
        <v>2551.9225376195504</v>
      </c>
      <c r="L13" s="16" t="s">
        <v>11386</v>
      </c>
      <c r="M13" s="17">
        <f>B5L606C2-B5L606C4</f>
        <v>0.1513051749702754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342619.0535501276</v>
      </c>
      <c r="F14" s="16" t="s">
        <v>11388</v>
      </c>
      <c r="G14" s="15">
        <f>B5L607C1*A4L203C2</f>
        <v>49474.191332638424</v>
      </c>
      <c r="H14" s="16" t="s">
        <v>11389</v>
      </c>
      <c r="I14" s="21">
        <f>B3L603C3</f>
        <v>0.99528873334230716</v>
      </c>
      <c r="J14" s="16" t="s">
        <v>11390</v>
      </c>
      <c r="K14" s="17">
        <f>B5L607C2*B5L607C3</f>
        <v>49241.105224596649</v>
      </c>
      <c r="L14" s="16" t="s">
        <v>11391</v>
      </c>
      <c r="M14" s="17">
        <f>B5L607C2-B5L607C4</f>
        <v>233.08610804177442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114817.71428127197</v>
      </c>
      <c r="F15" s="16" t="s">
        <v>11393</v>
      </c>
      <c r="G15" s="15">
        <f>B5L608C1*A4L203C2</f>
        <v>16579.677942215672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16579.677942215672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3876243.315101054</v>
      </c>
      <c r="F16" s="16" t="s">
        <v>11398</v>
      </c>
      <c r="G16" s="15">
        <f>B5L609C1*A4L203C2</f>
        <v>559729.53470059216</v>
      </c>
      <c r="H16" s="16" t="s">
        <v>11399</v>
      </c>
      <c r="I16" s="21">
        <f>B3L605C3</f>
        <v>0.99094654595394605</v>
      </c>
      <c r="J16" s="16" t="s">
        <v>11400</v>
      </c>
      <c r="K16" s="17">
        <f>B5L609C2*B5L609C3</f>
        <v>554662.04907996114</v>
      </c>
      <c r="L16" s="16" t="s">
        <v>11401</v>
      </c>
      <c r="M16" s="17">
        <f>B5L609C2-B5L609C4</f>
        <v>5067.4856206310214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1049297.3726029876</v>
      </c>
      <c r="F17" s="16" t="s">
        <v>11403</v>
      </c>
      <c r="G17" s="15">
        <f>B5L610C1*A4L203C2</f>
        <v>151518.5406038714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151518.5406038714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21">
        <f>B3L605C3</f>
        <v>0.99094654595394605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6383010.7558201514</v>
      </c>
      <c r="F20" s="16" t="s">
        <v>11416</v>
      </c>
      <c r="G20" s="15">
        <f>B5L613C1*A4L203C2</f>
        <v>921706.75314042985</v>
      </c>
      <c r="H20" s="16" t="s">
        <v>11417</v>
      </c>
      <c r="I20" s="21">
        <f>B3L607C3</f>
        <v>0.99279662470414709</v>
      </c>
      <c r="J20" s="16" t="s">
        <v>11418</v>
      </c>
      <c r="K20" s="17">
        <f>B5L613C2*B5L613C3</f>
        <v>915067.35348483734</v>
      </c>
      <c r="L20" s="16" t="s">
        <v>11419</v>
      </c>
      <c r="M20" s="17">
        <f>B5L613C2-B5L613C4</f>
        <v>6639.3996555925114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1797422.8077862943</v>
      </c>
      <c r="F21" s="16" t="s">
        <v>11421</v>
      </c>
      <c r="G21" s="15">
        <f>B5L614C1*A4L203C2</f>
        <v>259547.8534443409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259547.8534443409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11302953.576810386</v>
      </c>
      <c r="F22" s="16" t="s">
        <v>11426</v>
      </c>
      <c r="G22" s="15">
        <f>B5L615C1*A4L203C2</f>
        <v>1632146.4964914198</v>
      </c>
      <c r="H22" s="16" t="s">
        <v>11427</v>
      </c>
      <c r="I22" s="21">
        <f>B3L609C3</f>
        <v>0.98923852512884369</v>
      </c>
      <c r="J22" s="16" t="s">
        <v>11428</v>
      </c>
      <c r="K22" s="17">
        <f>B5L615C2*B5L615C3</f>
        <v>1614582.1929833817</v>
      </c>
      <c r="L22" s="16" t="s">
        <v>11429</v>
      </c>
      <c r="M22" s="17">
        <f>B5L615C2-B5L615C4</f>
        <v>17564.303508038167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3053286.0025732499</v>
      </c>
      <c r="F23" s="16" t="s">
        <v>11431</v>
      </c>
      <c r="G23" s="15">
        <f>B5L616C1*A4L203C2</f>
        <v>440894.49877157726</v>
      </c>
      <c r="H23" s="16" t="s">
        <v>11432</v>
      </c>
      <c r="I23" s="21">
        <f>B3L610C3</f>
        <v>0.99990978800180419</v>
      </c>
      <c r="J23" s="16" t="s">
        <v>11433</v>
      </c>
      <c r="K23" s="17">
        <f>B5L616C2*B5L616C3</f>
        <v>440854.72479784954</v>
      </c>
      <c r="L23" s="16" t="s">
        <v>11434</v>
      </c>
      <c r="M23" s="17">
        <f>B5L616C2-B5L616C4</f>
        <v>39.773973727715202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4739878.9756206842</v>
      </c>
      <c r="F24" s="16" t="s">
        <v>11436</v>
      </c>
      <c r="G24" s="15">
        <f>B5L617C1*A4L203C2</f>
        <v>684438.52407962678</v>
      </c>
      <c r="H24" s="16" t="s">
        <v>11437</v>
      </c>
      <c r="I24" s="21">
        <f>B3L611C3</f>
        <v>0.9999665825661247</v>
      </c>
      <c r="J24" s="16" t="s">
        <v>11438</v>
      </c>
      <c r="K24" s="17">
        <f>B5L617C2*B5L617C3</f>
        <v>684415.65190050658</v>
      </c>
      <c r="L24" s="16" t="s">
        <v>11439</v>
      </c>
      <c r="M24" s="17">
        <f>B5L617C2-B5L617C4</f>
        <v>22.872179120196961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1121750.8435731484</v>
      </c>
      <c r="F25" s="16" t="s">
        <v>11441</v>
      </c>
      <c r="G25" s="15">
        <f>B5L618C1*A4L203C2</f>
        <v>161980.82181196261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161980.82181196261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100818.97990596968</v>
      </c>
      <c r="F26" s="16" t="s">
        <v>11446</v>
      </c>
      <c r="G26" s="15">
        <f>B5L619C1*A4L203C2</f>
        <v>14558.260698422022</v>
      </c>
      <c r="H26" s="16" t="s">
        <v>11371</v>
      </c>
      <c r="I26" s="21">
        <f>B3L619C3</f>
        <v>0.98534793144381982</v>
      </c>
      <c r="J26" s="16" t="s">
        <v>11447</v>
      </c>
      <c r="K26" s="17">
        <f>B5L619C2*B5L619C3</f>
        <v>14344.952064609999</v>
      </c>
      <c r="L26" s="16" t="s">
        <v>11448</v>
      </c>
      <c r="M26" s="17">
        <f>B5L619C2-B5L619C4</f>
        <v>213.30863381202289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27288.54899548844</v>
      </c>
      <c r="F27" s="16" t="s">
        <v>11450</v>
      </c>
      <c r="G27" s="15">
        <f>B5L620C1*A4L203C2</f>
        <v>3940.4664749485305</v>
      </c>
      <c r="H27" s="16" t="s">
        <v>11376</v>
      </c>
      <c r="I27" s="21">
        <f>B3L620C3</f>
        <v>0.9999407128538238</v>
      </c>
      <c r="J27" s="16" t="s">
        <v>11451</v>
      </c>
      <c r="K27" s="17">
        <f>B5L620C2*B5L620C3</f>
        <v>3940.2328559366279</v>
      </c>
      <c r="L27" s="16" t="s">
        <v>11452</v>
      </c>
      <c r="M27" s="17">
        <f>B5L620C2-B5L620C4</f>
        <v>0.23361901190264689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831075.0396057975</v>
      </c>
      <c r="F28" s="16" t="s">
        <v>11454</v>
      </c>
      <c r="G28" s="15">
        <f>B5L621C1*A4L203C2</f>
        <v>120007.23571907716</v>
      </c>
      <c r="H28" s="16" t="s">
        <v>11455</v>
      </c>
      <c r="I28" s="21">
        <f>B3L623C3</f>
        <v>0.95842789354239732</v>
      </c>
      <c r="J28" s="16" t="s">
        <v>11456</v>
      </c>
      <c r="K28" s="17">
        <f>B5L621C2*B5L621C3</f>
        <v>115018.28214008106</v>
      </c>
      <c r="L28" s="16" t="s">
        <v>11457</v>
      </c>
      <c r="M28" s="17">
        <f>B5L621C2-B5L621C4</f>
        <v>4988.9535789960937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21639.529197762273</v>
      </c>
      <c r="F29" s="16" t="s">
        <v>11459</v>
      </c>
      <c r="G29" s="15">
        <f>B5L622C1*A4L203C2</f>
        <v>3124.7480161568724</v>
      </c>
      <c r="H29" s="16" t="s">
        <v>11371</v>
      </c>
      <c r="I29" s="21">
        <f>B3L619C3</f>
        <v>0.98534793144381982</v>
      </c>
      <c r="J29" s="16" t="s">
        <v>11460</v>
      </c>
      <c r="K29" s="17">
        <f>B5L622C2*B5L622C3</f>
        <v>3078.9639940033539</v>
      </c>
      <c r="L29" s="16" t="s">
        <v>11461</v>
      </c>
      <c r="M29" s="17">
        <f>B5L622C2-B5L622C4</f>
        <v>45.784022153518436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5857.1446894541841</v>
      </c>
      <c r="F30" s="16" t="s">
        <v>11463</v>
      </c>
      <c r="G30" s="15">
        <f>B5L623C1*A4L203C2</f>
        <v>845.77169315718425</v>
      </c>
      <c r="H30" s="16" t="s">
        <v>11376</v>
      </c>
      <c r="I30" s="21">
        <f>B3L620C3</f>
        <v>0.9999407128538238</v>
      </c>
      <c r="J30" s="16" t="s">
        <v>11464</v>
      </c>
      <c r="K30" s="17">
        <f>B5L623C2*B5L623C3</f>
        <v>845.72154976718036</v>
      </c>
      <c r="L30" s="16" t="s">
        <v>11465</v>
      </c>
      <c r="M30" s="17">
        <f>B5L623C2-B5L623C4</f>
        <v>5.0143390003881905E-2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385244.57689430827</v>
      </c>
      <c r="F31" s="16" t="s">
        <v>11467</v>
      </c>
      <c r="G31" s="15">
        <f>B5L624C1*A4L203C2</f>
        <v>55629.316903538114</v>
      </c>
      <c r="H31" s="16" t="s">
        <v>11468</v>
      </c>
      <c r="I31" s="21">
        <f>B3L625C3</f>
        <v>0.98746055472512873</v>
      </c>
      <c r="J31" s="16" t="s">
        <v>11469</v>
      </c>
      <c r="K31" s="17">
        <f>B5L624C2*B5L624C3</f>
        <v>54931.756128547728</v>
      </c>
      <c r="L31" s="16" t="s">
        <v>11470</v>
      </c>
      <c r="M31" s="17">
        <f>B5L624C2-B5L624C4</f>
        <v>697.56077499038656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27575.753484942426</v>
      </c>
      <c r="F32" s="16" t="s">
        <v>11472</v>
      </c>
      <c r="G32" s="15">
        <f>B5L625C1*A4L203C2</f>
        <v>3981.9388032256866</v>
      </c>
      <c r="H32" s="16" t="s">
        <v>11468</v>
      </c>
      <c r="I32" s="21">
        <f>B3L625C3</f>
        <v>0.98746055472512873</v>
      </c>
      <c r="J32" s="16" t="s">
        <v>11473</v>
      </c>
      <c r="K32" s="17">
        <f>B5L625C2*B5L625C3</f>
        <v>3932.0074995147515</v>
      </c>
      <c r="L32" s="16" t="s">
        <v>11474</v>
      </c>
      <c r="M32" s="17">
        <f>B5L625C2-B5L625C4</f>
        <v>49.931303710935026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502951.06992485566</v>
      </c>
      <c r="F33" s="16" t="s">
        <v>11476</v>
      </c>
      <c r="G33" s="15">
        <f>B5L626C1*A4L203C2</f>
        <v>72626.134497149164</v>
      </c>
      <c r="H33" s="16" t="s">
        <v>11468</v>
      </c>
      <c r="I33" s="21">
        <f>B3L625C3</f>
        <v>0.98746055472512873</v>
      </c>
      <c r="J33" s="16" t="s">
        <v>11477</v>
      </c>
      <c r="K33" s="17">
        <f>B5L626C2*B5L626C3</f>
        <v>71715.443058096716</v>
      </c>
      <c r="L33" s="16" t="s">
        <v>11478</v>
      </c>
      <c r="M33" s="17">
        <f>B5L626C2-B5L626C4</f>
        <v>910.69143905244709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11795.752390353287</v>
      </c>
      <c r="F34" s="16" t="s">
        <v>11480</v>
      </c>
      <c r="G34" s="15">
        <f>B5L627C1*A4L203C2</f>
        <v>1703.3066451670147</v>
      </c>
      <c r="H34" s="16" t="s">
        <v>11468</v>
      </c>
      <c r="I34" s="21">
        <f>B3L625C3</f>
        <v>0.98746055472512873</v>
      </c>
      <c r="J34" s="16" t="s">
        <v>11481</v>
      </c>
      <c r="K34" s="17">
        <f>B5L627C2*B5L627C3</f>
        <v>1681.9481247036183</v>
      </c>
      <c r="L34" s="16" t="s">
        <v>11482</v>
      </c>
      <c r="M34" s="17">
        <f>B5L627C2-B5L627C4</f>
        <v>21.358520463396417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-102.04245697788021</v>
      </c>
      <c r="F35" s="16" t="s">
        <v>11484</v>
      </c>
      <c r="G35" s="15">
        <f>B5L628C1*A4L203C2</f>
        <v>-14.734930787605903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-14.734930787605903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648.25176647665</v>
      </c>
      <c r="F36" s="16" t="s">
        <v>11488</v>
      </c>
      <c r="G36" s="15">
        <f>B5L629C1*A4L203C2</f>
        <v>93.607555079228263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93.607555079228263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18929.033885325687</v>
      </c>
      <c r="F37" s="16" t="s">
        <v>11492</v>
      </c>
      <c r="G37" s="15">
        <f>B5L630C1*A4L203C2</f>
        <v>2733.3524930410294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2733.3524930410294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24323.745133999586</v>
      </c>
      <c r="F38" s="16" t="s">
        <v>11496</v>
      </c>
      <c r="G38" s="15">
        <f>B5L631C1*A4L203C2</f>
        <v>3512.3487973495403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3512.3487973495403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10642.566241532608</v>
      </c>
      <c r="F39" s="16" t="s">
        <v>11500</v>
      </c>
      <c r="G39" s="15">
        <f>B5L632C1*A4L203C2</f>
        <v>1536.7865652773087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1536.7865652773087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76297.071303727716</v>
      </c>
      <c r="F40" s="16" t="s">
        <v>11504</v>
      </c>
      <c r="G40" s="15">
        <f>B5L633C1*A4L203C2</f>
        <v>11017.297096258282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11017.297096258282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10560.233689221106</v>
      </c>
      <c r="F41" s="16" t="s">
        <v>11508</v>
      </c>
      <c r="G41" s="15">
        <f>B5L634C1*A4L203C2</f>
        <v>1524.8977447235277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1524.8977447235277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11063.388376588939</v>
      </c>
      <c r="F42" s="16" t="s">
        <v>11512</v>
      </c>
      <c r="G42" s="15">
        <f>B5L635C1*A4L203C2</f>
        <v>1597.5532815794427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1597.5532815794427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19375.004990219008</v>
      </c>
      <c r="F43" s="16" t="s">
        <v>11516</v>
      </c>
      <c r="G43" s="15">
        <f>B5L636C1*A4L203C2</f>
        <v>2797.7507205876245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2797.7507205876245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5678.3956534297067</v>
      </c>
      <c r="F44" s="16" t="s">
        <v>11520</v>
      </c>
      <c r="G44" s="15">
        <f>B5L637C1*A4L203C2</f>
        <v>819.96033235524965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819.96033235524965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8798.0473261728093</v>
      </c>
      <c r="F45" s="16" t="s">
        <v>11524</v>
      </c>
      <c r="G45" s="15">
        <f>B5L638C1*A4L203C2</f>
        <v>1270.4380338993537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1270.4380338993537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6920.0093303597978</v>
      </c>
      <c r="F46" s="16" t="s">
        <v>11528</v>
      </c>
      <c r="G46" s="15">
        <f>B5L639C1*A4L203C2</f>
        <v>999.24934730395478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999.24934730395478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-39.598743877151989</v>
      </c>
      <c r="F47" s="16" t="s">
        <v>11532</v>
      </c>
      <c r="G47" s="15">
        <f>B5L640C1*A4L203C2</f>
        <v>-5.7180586158607474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-5.7180586158607474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10119.425640537542</v>
      </c>
      <c r="F48" s="16" t="s">
        <v>11536</v>
      </c>
      <c r="G48" s="15">
        <f>B5L641C1*A4L203C2</f>
        <v>1461.2450624936209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1461.2450624936209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13059.554895509533</v>
      </c>
      <c r="F49" s="16" t="s">
        <v>11540</v>
      </c>
      <c r="G49" s="15">
        <f>B5L642C1*A4L203C2</f>
        <v>1885.7997269115765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1885.7997269115765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-176.13650029484026</v>
      </c>
      <c r="F50" s="16" t="s">
        <v>11544</v>
      </c>
      <c r="G50" s="15">
        <f>B5L643C1*A4L203C2</f>
        <v>-25.434110642574932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-25.434110642574932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12290.836595778846</v>
      </c>
      <c r="F51" s="16" t="s">
        <v>11548</v>
      </c>
      <c r="G51" s="15">
        <f>B5L644C1*A4L203C2</f>
        <v>1774.7968044304655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1774.7968044304655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7366.9712237766089</v>
      </c>
      <c r="F52" s="16" t="s">
        <v>11552</v>
      </c>
      <c r="G52" s="15">
        <f>B5L645C1*A4L203C2</f>
        <v>1063.7906447133423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1063.7906447133423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1595.8283088463859</v>
      </c>
      <c r="F54" s="16" t="s">
        <v>11560</v>
      </c>
      <c r="G54" s="15">
        <f>B5L647C1*A4L203C2</f>
        <v>230.43760779741811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230.43760779741811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194.83000502350865</v>
      </c>
      <c r="F56" s="16" t="s">
        <v>11568</v>
      </c>
      <c r="G56" s="15">
        <f>B5L649C1*A4L203C2</f>
        <v>28.133452725394648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28.133452725394648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825.81913421232298</v>
      </c>
      <c r="F58" s="16" t="s">
        <v>11576</v>
      </c>
      <c r="G58" s="15">
        <f>B5L651C1*A4L203C2</f>
        <v>119.24828298025943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119.24828298025943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15129.39672691703</v>
      </c>
      <c r="F59" s="16" t="s">
        <v>11580</v>
      </c>
      <c r="G59" s="15">
        <f>B5L652C1*A4L203C2</f>
        <v>2184.6848873668191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2184.6848873668191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2228.0374320202795</v>
      </c>
      <c r="F62" s="16" t="s">
        <v>11592</v>
      </c>
      <c r="G62" s="15">
        <f>B5L655C1*A4L203C2</f>
        <v>321.72860518372835</v>
      </c>
      <c r="H62" s="16" t="s">
        <v>11593</v>
      </c>
      <c r="I62" s="21">
        <f>B3L631C3</f>
        <v>0.32618363571962689</v>
      </c>
      <c r="J62" s="16" t="s">
        <v>11594</v>
      </c>
      <c r="K62" s="17">
        <f>B5L655C2*B5L655C3</f>
        <v>104.94260615383291</v>
      </c>
      <c r="L62" s="16" t="s">
        <v>11595</v>
      </c>
      <c r="M62" s="17">
        <f>B5L655C2-B5L655C4</f>
        <v>216.78599902989544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9327.0543633591369</v>
      </c>
      <c r="F63" s="16" t="s">
        <v>11597</v>
      </c>
      <c r="G63" s="15">
        <f>B5L656C1*A4L203C2</f>
        <v>1346.8266500690593</v>
      </c>
      <c r="H63" s="16" t="s">
        <v>11598</v>
      </c>
      <c r="I63" s="21">
        <f>B3L632C3</f>
        <v>0.99832726845873931</v>
      </c>
      <c r="J63" s="16" t="s">
        <v>11599</v>
      </c>
      <c r="K63" s="17">
        <f>B5L656C2*B5L656C3</f>
        <v>1344.5737706508783</v>
      </c>
      <c r="L63" s="16" t="s">
        <v>11600</v>
      </c>
      <c r="M63" s="17">
        <f>B5L656C2-B5L656C4</f>
        <v>2.2528794181810099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17482.187801173128</v>
      </c>
      <c r="F64" s="16" t="s">
        <v>11602</v>
      </c>
      <c r="G64" s="15">
        <f>B5L657C1*A4L203C2</f>
        <v>2524.4279184893999</v>
      </c>
      <c r="H64" s="16" t="s">
        <v>11603</v>
      </c>
      <c r="I64" s="21">
        <f>B3L633C3</f>
        <v>0.98607649736155478</v>
      </c>
      <c r="J64" s="16" t="s">
        <v>11604</v>
      </c>
      <c r="K64" s="17">
        <f>B5L657C2*B5L657C3</f>
        <v>2489.2790397057479</v>
      </c>
      <c r="L64" s="16" t="s">
        <v>11605</v>
      </c>
      <c r="M64" s="17">
        <f>B5L657C2-B5L657C4</f>
        <v>35.14887878365198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4731.8822190581923</v>
      </c>
      <c r="F65" s="16" t="s">
        <v>11607</v>
      </c>
      <c r="G65" s="15">
        <f>B5L658C1*A4L203C2</f>
        <v>683.283792432003</v>
      </c>
      <c r="H65" s="16" t="s">
        <v>11603</v>
      </c>
      <c r="I65" s="21">
        <f>B3L633C3</f>
        <v>0.98607649736155478</v>
      </c>
      <c r="J65" s="16" t="s">
        <v>11608</v>
      </c>
      <c r="K65" s="17">
        <f>B5L658C2*B5L658C3</f>
        <v>673.77008874526916</v>
      </c>
      <c r="L65" s="16" t="s">
        <v>11609</v>
      </c>
      <c r="M65" s="17">
        <f>B5L658C2-B5L658C4</f>
        <v>9.5137036867338338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1790.6583138698945</v>
      </c>
      <c r="F67" s="16" t="s">
        <v>11615</v>
      </c>
      <c r="G67" s="15">
        <f>B5L660C1*A4L203C2</f>
        <v>258.57106052281279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258.57106052281279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356.85665327792719</v>
      </c>
      <c r="F68" s="16" t="s">
        <v>11619</v>
      </c>
      <c r="G68" s="15">
        <f>B5L661C1*A4L203C2</f>
        <v>51.530100733332688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51.530100733332688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30334.820341282677</v>
      </c>
      <c r="F69" s="16" t="s">
        <v>11623</v>
      </c>
      <c r="G69" s="15">
        <f>B5L662C1*A4L203C2</f>
        <v>4380.3480572812186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4380.3480572812186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33948.829294329546</v>
      </c>
      <c r="F71" s="16" t="s">
        <v>11631</v>
      </c>
      <c r="G71" s="15">
        <f>B5L664C1*A4L203C2</f>
        <v>4902.2109501011864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4902.2109501011864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1405939.6993048824</v>
      </c>
      <c r="F72" s="16" t="s">
        <v>11635</v>
      </c>
      <c r="G72" s="15">
        <f>B5L665C1*A4L203C2</f>
        <v>203017.69257962503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203017.69257962503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754992.39920187974</v>
      </c>
      <c r="F73" s="16" t="s">
        <v>11639</v>
      </c>
      <c r="G73" s="15">
        <f>B5L666C1*A4L203C2</f>
        <v>109020.90244475144</v>
      </c>
      <c r="H73" s="16" t="s">
        <v>11640</v>
      </c>
      <c r="I73" s="21">
        <f>B3L621C3</f>
        <v>0.99844780255022192</v>
      </c>
      <c r="J73" s="16" t="s">
        <v>11641</v>
      </c>
      <c r="K73" s="17">
        <f>B5L666C2*B5L666C3</f>
        <v>108851.68047800419</v>
      </c>
      <c r="L73" s="16" t="s">
        <v>11642</v>
      </c>
      <c r="M73" s="17">
        <f>B5L666C2-B5L666C4</f>
        <v>169.22196674725274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3732848.619130135</v>
      </c>
      <c r="F74" s="16" t="s">
        <v>11644</v>
      </c>
      <c r="G74" s="15">
        <f>B5L667C1*A4L203C2</f>
        <v>539023.34060239152</v>
      </c>
      <c r="H74" s="16" t="s">
        <v>11645</v>
      </c>
      <c r="I74" s="21">
        <f>B3L615C3</f>
        <v>0.9691628563602267</v>
      </c>
      <c r="J74" s="16" t="s">
        <v>11646</v>
      </c>
      <c r="K74" s="17">
        <f>B5L667C2*B5L667C3</f>
        <v>522401.4004230451</v>
      </c>
      <c r="L74" s="16" t="s">
        <v>11647</v>
      </c>
      <c r="M74" s="17">
        <f>B5L667C2-B5L667C4</f>
        <v>16621.94017934642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1116306.7014585002</v>
      </c>
      <c r="F75" s="16" t="s">
        <v>11649</v>
      </c>
      <c r="G75" s="15">
        <f>B5L668C1*A4L203C2</f>
        <v>161194.68769060745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161194.68769060745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21">
        <f>B3L622C3</f>
        <v>0.80437232364210054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143602.05767093756</v>
      </c>
      <c r="F77" s="16" t="s">
        <v>11659</v>
      </c>
      <c r="G77" s="15">
        <f>B5L670C1*A4L203C2</f>
        <v>20736.137127683385</v>
      </c>
      <c r="H77" s="16" t="s">
        <v>11655</v>
      </c>
      <c r="I77" s="21">
        <f>B3L622C3</f>
        <v>0.80437232364210054</v>
      </c>
      <c r="J77" s="16" t="s">
        <v>11660</v>
      </c>
      <c r="K77" s="17">
        <f>B5L670C2*B5L670C3</f>
        <v>16679.574804755917</v>
      </c>
      <c r="L77" s="16" t="s">
        <v>11661</v>
      </c>
      <c r="M77" s="17">
        <f>B5L670C2-B5L670C4</f>
        <v>4056.5623229274679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26175.50234502459</v>
      </c>
      <c r="F78" s="16" t="s">
        <v>11663</v>
      </c>
      <c r="G78" s="15">
        <f>B5L671C1*A4L203C2</f>
        <v>3779.7425386215509</v>
      </c>
      <c r="H78" s="16" t="s">
        <v>11664</v>
      </c>
      <c r="I78" s="21">
        <f>B3L626C3</f>
        <v>0.97944215429091497</v>
      </c>
      <c r="J78" s="16" t="s">
        <v>11665</v>
      </c>
      <c r="K78" s="17">
        <f>B5L671C2*B5L671C3</f>
        <v>3702.0391746925038</v>
      </c>
      <c r="L78" s="16" t="s">
        <v>11666</v>
      </c>
      <c r="M78" s="17">
        <f>B5L671C2-B5L671C4</f>
        <v>77.7033639290471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583706.13105445018</v>
      </c>
      <c r="F79" s="16" t="s">
        <v>11668</v>
      </c>
      <c r="G79" s="15">
        <f>B5L672C1*A4L203C2</f>
        <v>84287.165324262605</v>
      </c>
      <c r="H79" s="16" t="s">
        <v>11669</v>
      </c>
      <c r="I79" s="21">
        <f>B3L627C3</f>
        <v>0.98437345573943313</v>
      </c>
      <c r="J79" s="16" t="s">
        <v>11670</v>
      </c>
      <c r="K79" s="17">
        <f>B5L672C2*B5L672C3</f>
        <v>82970.048204725303</v>
      </c>
      <c r="L79" s="16" t="s">
        <v>11671</v>
      </c>
      <c r="M79" s="17">
        <f>B5L672C2-B5L672C4</f>
        <v>1317.1171195373026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157991.01886472479</v>
      </c>
      <c r="F80" s="16" t="s">
        <v>11673</v>
      </c>
      <c r="G80" s="15">
        <f>B5L673C1*A4L203C2</f>
        <v>22813.903124066259</v>
      </c>
      <c r="H80" s="16" t="s">
        <v>11669</v>
      </c>
      <c r="I80" s="21">
        <f>B3L627C3</f>
        <v>0.98437345573943313</v>
      </c>
      <c r="J80" s="16" t="s">
        <v>11674</v>
      </c>
      <c r="K80" s="17">
        <f>B5L673C2*B5L673C3</f>
        <v>22457.400657141752</v>
      </c>
      <c r="L80" s="16" t="s">
        <v>11675</v>
      </c>
      <c r="M80" s="17">
        <f>B5L673C2-B5L673C4</f>
        <v>356.50246692450673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981719.58074106218</v>
      </c>
      <c r="F81" s="16" t="s">
        <v>11677</v>
      </c>
      <c r="G81" s="15">
        <f>B5L674C1*A4L203C2</f>
        <v>141760.30745900937</v>
      </c>
      <c r="H81" s="16" t="s">
        <v>11371</v>
      </c>
      <c r="I81" s="21">
        <f>B3L619C3</f>
        <v>0.98534793144381982</v>
      </c>
      <c r="J81" s="16" t="s">
        <v>11678</v>
      </c>
      <c r="K81" s="17">
        <f>B5L674C2*B5L674C3</f>
        <v>139683.22571557478</v>
      </c>
      <c r="L81" s="16" t="s">
        <v>11679</v>
      </c>
      <c r="M81" s="17">
        <f>B5L674C2-B5L674C4</f>
        <v>2077.0817434345954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48335.120069721364</v>
      </c>
      <c r="F82" s="16" t="s">
        <v>11681</v>
      </c>
      <c r="G82" s="15">
        <f>B5L675C1*A4L203C2</f>
        <v>6979.5913380677648</v>
      </c>
      <c r="H82" s="16" t="s">
        <v>11376</v>
      </c>
      <c r="I82" s="21">
        <f>B3L620C3</f>
        <v>0.9999407128538238</v>
      </c>
      <c r="J82" s="16" t="s">
        <v>11682</v>
      </c>
      <c r="K82" s="17">
        <f>B5L675C2*B5L675C3</f>
        <v>6979.1775380158542</v>
      </c>
      <c r="L82" s="16" t="s">
        <v>11683</v>
      </c>
      <c r="M82" s="17">
        <f>B5L675C2-B5L675C4</f>
        <v>0.41380005191058444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-522</v>
      </c>
      <c r="F83" s="16" t="s">
        <v>11685</v>
      </c>
      <c r="G83" s="15">
        <f>B5L676C1*A4L203C2</f>
        <v>-75.376800000000003</v>
      </c>
      <c r="H83" s="16" t="s">
        <v>11686</v>
      </c>
      <c r="I83" s="21">
        <f>B3L629C3</f>
        <v>0.99276368177381868</v>
      </c>
      <c r="J83" s="16" t="s">
        <v>11687</v>
      </c>
      <c r="K83" s="17">
        <f>B5L676C2*B5L676C3</f>
        <v>-74.831349488328783</v>
      </c>
      <c r="L83" s="16" t="s">
        <v>11688</v>
      </c>
      <c r="M83" s="17">
        <f>B5L676C2-B5L676C4</f>
        <v>-0.54545051167121983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61737.940686188536</v>
      </c>
      <c r="F84" s="16" t="s">
        <v>11690</v>
      </c>
      <c r="G84" s="15">
        <f>B5L677C1*A4L203C2</f>
        <v>8914.9586350856243</v>
      </c>
      <c r="H84" s="16" t="s">
        <v>11362</v>
      </c>
      <c r="I84" s="21">
        <f>B3L634C3</f>
        <v>0.99303831980077961</v>
      </c>
      <c r="J84" s="16" t="s">
        <v>11691</v>
      </c>
      <c r="K84" s="17">
        <f>B5L677C2*B5L677C3</f>
        <v>8852.8955440788795</v>
      </c>
      <c r="L84" s="16" t="s">
        <v>11692</v>
      </c>
      <c r="M84" s="17">
        <f>B5L677C2-B5L677C4</f>
        <v>62.063091006744799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0.99303831980077961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63665518.625680938</v>
      </c>
      <c r="F86" s="16" t="s">
        <v>11698</v>
      </c>
      <c r="G86" s="15">
        <f>SUM(B5L601C2:B5L658C2)+SUM(B5L661C2:B5L678C2)</f>
        <v>9193300.8895483296</v>
      </c>
      <c r="H86" s="16" t="s">
        <v>945</v>
      </c>
      <c r="I86" s="21"/>
      <c r="J86" s="16" t="s">
        <v>11699</v>
      </c>
      <c r="K86" s="17">
        <f>SUM(B5L601C4:B5L658C4)+SUM(B5L661C4:B5L678C4)</f>
        <v>9107764.0829847772</v>
      </c>
      <c r="L86" s="16" t="s">
        <v>11700</v>
      </c>
      <c r="M86" s="17">
        <f>SUM(B5L601C5:B5L658C5)+SUM(B5L661C5:B5L678C5)</f>
        <v>85536.806563554434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7944458.1187445754</v>
      </c>
      <c r="F8" s="16" t="s">
        <v>11757</v>
      </c>
      <c r="G8" s="15">
        <f>B5L701C1*A4L204C2</f>
        <v>1147179.7523467166</v>
      </c>
      <c r="H8" s="16" t="s">
        <v>11758</v>
      </c>
      <c r="I8" s="21">
        <f>B3L601C3</f>
        <v>0.98513764258555137</v>
      </c>
      <c r="J8" s="16" t="s">
        <v>11759</v>
      </c>
      <c r="K8" s="17">
        <f>B5L701C2*B5L701C3</f>
        <v>1130129.956848721</v>
      </c>
      <c r="L8" s="16" t="s">
        <v>11760</v>
      </c>
      <c r="M8" s="23">
        <f>B5L701C2-B5L701C4</f>
        <v>17049.795497995568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365830.50213097403</v>
      </c>
      <c r="F9" s="16" t="s">
        <v>11762</v>
      </c>
      <c r="G9" s="15">
        <f>B5L702C1*A4L204C2</f>
        <v>52825.924507712647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52825.924507712647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44.117372148958978</v>
      </c>
      <c r="F10" s="16" t="s">
        <v>11767</v>
      </c>
      <c r="G10" s="15">
        <f>B5L703C1*A4L204C2</f>
        <v>6.3705485383096763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6.3705485383096763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13459.343491658237</v>
      </c>
      <c r="F11" s="16" t="s">
        <v>11771</v>
      </c>
      <c r="G11" s="15">
        <f>B5L704C1*A4L204C2</f>
        <v>1943.5292001954494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1943.5292001954494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83622.025909413918</v>
      </c>
      <c r="F12" s="16" t="s">
        <v>11775</v>
      </c>
      <c r="G12" s="15">
        <f>B5L705C1*A4L204C2</f>
        <v>12075.020541319371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12075.020541319371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143085.47460446169</v>
      </c>
      <c r="F13" s="16" t="s">
        <v>11779</v>
      </c>
      <c r="G13" s="15">
        <f>B5L706C1*A4L204C2</f>
        <v>20661.542532884268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20661.542532884268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76526.409963245067</v>
      </c>
      <c r="F14" s="16" t="s">
        <v>11783</v>
      </c>
      <c r="G14" s="15">
        <f>B5L707C1*A4L204C2</f>
        <v>11050.413598692588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11050.413598692588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915523.41723493021</v>
      </c>
      <c r="F15" s="16" t="s">
        <v>11787</v>
      </c>
      <c r="G15" s="15">
        <f>B5L708C1*A4L204C2</f>
        <v>132201.58144872391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132201.58144872391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85040.486627932216</v>
      </c>
      <c r="F16" s="16" t="s">
        <v>11791</v>
      </c>
      <c r="G16" s="15">
        <f>B5L709C1*A4L204C2</f>
        <v>12279.846269073412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12279.846269073412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79366.656734636083</v>
      </c>
      <c r="F17" s="16" t="s">
        <v>11795</v>
      </c>
      <c r="G17" s="15">
        <f>B5L710C1*A4L204C2</f>
        <v>11460.545232481451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11460.545232481451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161621.23644827935</v>
      </c>
      <c r="F18" s="16" t="s">
        <v>11799</v>
      </c>
      <c r="G18" s="15">
        <f>B5L711C1*A4L204C2</f>
        <v>23338.106543131536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23338.106543131536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31550.06697927845</v>
      </c>
      <c r="F19" s="16" t="s">
        <v>11803</v>
      </c>
      <c r="G19" s="15">
        <f>B5L712C1*A4L204C2</f>
        <v>4555.8296718078082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4555.8296718078082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147621.71859726781</v>
      </c>
      <c r="F20" s="16" t="s">
        <v>11807</v>
      </c>
      <c r="G20" s="15">
        <f>B5L713C1*A4L204C2</f>
        <v>21316.576165445473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21316.576165445473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92959.952602721256</v>
      </c>
      <c r="F21" s="16" t="s">
        <v>11811</v>
      </c>
      <c r="G21" s="15">
        <f>B5L714C1*A4L204C2</f>
        <v>13423.417155832949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13423.417155832949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1280.9797334767936</v>
      </c>
      <c r="F22" s="16" t="s">
        <v>11815</v>
      </c>
      <c r="G22" s="15">
        <f>B5L715C1*A4L204C2</f>
        <v>184.973473514049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184.973473514049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44402.460577209749</v>
      </c>
      <c r="F23" s="16" t="s">
        <v>11819</v>
      </c>
      <c r="G23" s="15">
        <f>B5L716C1*A4L204C2</f>
        <v>6411.7153073490881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6411.7153073490881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27162.292880087331</v>
      </c>
      <c r="F24" s="16" t="s">
        <v>11823</v>
      </c>
      <c r="G24" s="15">
        <f>B5L717C1*A4L204C2</f>
        <v>3922.2350918846105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3922.2350918846105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3266.788220912711</v>
      </c>
      <c r="F25" s="16" t="s">
        <v>11827</v>
      </c>
      <c r="G25" s="15">
        <f>B5L718C1*A4L204C2</f>
        <v>471.72421909979545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471.72421909979545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397953.76144296175</v>
      </c>
      <c r="F26" s="16" t="s">
        <v>11831</v>
      </c>
      <c r="G26" s="15">
        <f>B5L719C1*A4L204C2</f>
        <v>57464.523152363676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57464.523152363676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100359.10468514901</v>
      </c>
      <c r="F27" s="16" t="s">
        <v>11835</v>
      </c>
      <c r="G27" s="15">
        <f>B5L720C1*A4L204C2</f>
        <v>14491.854716535518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14491.854716535518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8471.6700254761854</v>
      </c>
      <c r="F32" s="16" t="s">
        <v>11855</v>
      </c>
      <c r="G32" s="15">
        <f>B5L725C1*A4L204C2</f>
        <v>1223.3091516787613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1223.3091516787613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311316.66546092788</v>
      </c>
      <c r="F34" s="16" t="s">
        <v>11863</v>
      </c>
      <c r="G34" s="15">
        <f>B5L727C1*A4L204C2</f>
        <v>44954.126492557989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44954.126492557989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179.76486841154008</v>
      </c>
      <c r="F37" s="16" t="s">
        <v>11875</v>
      </c>
      <c r="G37" s="15">
        <f>B5L730C1*A4L204C2</f>
        <v>25.958046998626386</v>
      </c>
      <c r="H37" s="16" t="s">
        <v>11593</v>
      </c>
      <c r="I37" s="21">
        <f>B3L631C3</f>
        <v>0.32618363571962689</v>
      </c>
      <c r="J37" s="16" t="s">
        <v>11876</v>
      </c>
      <c r="K37" s="17">
        <f>B5L730C2*B5L730C3</f>
        <v>8.4670901461929038</v>
      </c>
      <c r="L37" s="16" t="s">
        <v>11877</v>
      </c>
      <c r="M37" s="23">
        <f>B5L730C2-B5L730C4</f>
        <v>17.490956852433484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642716.87586747669</v>
      </c>
      <c r="F38" s="16" t="s">
        <v>11879</v>
      </c>
      <c r="G38" s="15">
        <f>B5L731C1*A4L204C2</f>
        <v>92808.316875263641</v>
      </c>
      <c r="H38" s="16" t="s">
        <v>11598</v>
      </c>
      <c r="I38" s="21">
        <f>B3L632C3</f>
        <v>0.99832726845873931</v>
      </c>
      <c r="J38" s="16" t="s">
        <v>11880</v>
      </c>
      <c r="K38" s="17">
        <f>B5L731C2*B5L731C3</f>
        <v>92653.073476335077</v>
      </c>
      <c r="L38" s="16" t="s">
        <v>11881</v>
      </c>
      <c r="M38" s="23">
        <f>B5L731C2-B5L731C4</f>
        <v>155.24339892856369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536825.56835847662</v>
      </c>
      <c r="F39" s="16" t="s">
        <v>11883</v>
      </c>
      <c r="G39" s="15">
        <f>B5L732C1*A4L204C2</f>
        <v>77517.612070964024</v>
      </c>
      <c r="H39" s="16" t="s">
        <v>11603</v>
      </c>
      <c r="I39" s="21">
        <f>B3L633C3</f>
        <v>0.98607649736155478</v>
      </c>
      <c r="J39" s="16" t="s">
        <v>11884</v>
      </c>
      <c r="K39" s="17">
        <f>B5L732C2*B5L732C3</f>
        <v>76438.295394767978</v>
      </c>
      <c r="L39" s="16" t="s">
        <v>11885</v>
      </c>
      <c r="M39" s="23">
        <f>B5L732C2-B5L732C4</f>
        <v>1079.3166761960456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145301.91475696338</v>
      </c>
      <c r="F40" s="16" t="s">
        <v>11887</v>
      </c>
      <c r="G40" s="15">
        <f>B5L733C1*A4L204C2</f>
        <v>20981.596490905511</v>
      </c>
      <c r="H40" s="16" t="s">
        <v>11603</v>
      </c>
      <c r="I40" s="21">
        <f>B3L633C3</f>
        <v>0.98607649736155478</v>
      </c>
      <c r="J40" s="16" t="s">
        <v>11888</v>
      </c>
      <c r="K40" s="17">
        <f>B5L733C2*B5L733C3</f>
        <v>20689.459176805594</v>
      </c>
      <c r="L40" s="16" t="s">
        <v>11889</v>
      </c>
      <c r="M40" s="23">
        <f>B5L733C2-B5L733C4</f>
        <v>292.13731409991669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12359947.37431905</v>
      </c>
      <c r="F41" s="16" t="s">
        <v>11891</v>
      </c>
      <c r="G41" s="15">
        <f>SUM(B5L701C2:B5L733C2)</f>
        <v>1784776.4008516714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1766182.4170075986</v>
      </c>
      <c r="L41" s="16" t="s">
        <v>11893</v>
      </c>
      <c r="M41" s="23">
        <f>SUM(B5L701C5:B5L733C5)</f>
        <v>18593.983844072529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1285.56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1562.7170000000001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1656.5739999999998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1690.77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1715.9929999999999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5511.2520000000004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5535.27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5508.4626666666663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5480.8779999999997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5452.6509999999998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407808.72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425879.22000000009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429902.19999999995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430298.87999999995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430118.64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0.26346372123068129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12</v>
      </c>
      <c r="AV8" s="16" t="s">
        <v>12017</v>
      </c>
      <c r="AW8" s="17">
        <f>A1L561C1</f>
        <v>200</v>
      </c>
      <c r="AX8" s="16" t="s">
        <v>12018</v>
      </c>
      <c r="AY8" s="23">
        <f>IF(B6L201C23=0,0,B6L201C22/B6L201C23)</f>
        <v>0.06</v>
      </c>
      <c r="AZ8" s="16" t="s">
        <v>12019</v>
      </c>
      <c r="BA8" s="23">
        <f>A1L501C10</f>
        <v>0.25</v>
      </c>
      <c r="BB8" s="16" t="s">
        <v>12020</v>
      </c>
      <c r="BC8" s="23">
        <f>B6L201C24*B6L201C25</f>
        <v>1.4999999999999999E-2</v>
      </c>
      <c r="BD8" s="16" t="s">
        <v>12021</v>
      </c>
      <c r="BE8" s="23">
        <f>IF(B6L216C26=0,0,B6L201C26/B6L216C26)</f>
        <v>4.9045192283719899E-7</v>
      </c>
      <c r="BF8" s="16" t="s">
        <v>12022</v>
      </c>
      <c r="BG8" s="17">
        <f>B6L201C3+B6L201C10+B6L201C15+B6L201C20+B6L201C26</f>
        <v>1.4999999999999999E-2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7.0748504852635258E-2</v>
      </c>
      <c r="BR8" s="16" t="s">
        <v>12028</v>
      </c>
      <c r="BS8" s="15">
        <f>B6L201C29+B6L201C30+B6L201C31+B6L201C32+B6L201C33</f>
        <v>7.0748504852635258E-2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1.179141747543921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87.242000000000004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157.03560000000002</v>
      </c>
      <c r="J9" s="16" t="s">
        <v>12037</v>
      </c>
      <c r="K9" s="23">
        <f>IF(B6L216C3=0,0,B6L202C3/B6L216C3)</f>
        <v>3.6730629229915122E-3</v>
      </c>
      <c r="L9" s="16" t="s">
        <v>12038</v>
      </c>
      <c r="M9" s="23">
        <f>A1L542C9</f>
        <v>0.90317635034200794</v>
      </c>
      <c r="N9" s="16" t="s">
        <v>12039</v>
      </c>
      <c r="O9" s="23">
        <f>B6L202C1*B6L202C5</f>
        <v>78.794911156537466</v>
      </c>
      <c r="P9" s="16" t="s">
        <v>12040</v>
      </c>
      <c r="Q9" s="23">
        <f>B3L836C3</f>
        <v>1.600160644467806</v>
      </c>
      <c r="R9" s="16" t="s">
        <v>12041</v>
      </c>
      <c r="S9" s="17">
        <f>B6L202C6*B6L202C7</f>
        <v>126.08451581702852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69.346483699365692</v>
      </c>
      <c r="X9" s="16" t="s">
        <v>12044</v>
      </c>
      <c r="Y9" s="23">
        <f>IF(B6L216C10=0,0,B6L202C10/B6L216C10)</f>
        <v>9.1847337575546948E-3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5.1287826960000009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7.6931740440000009</v>
      </c>
      <c r="AH9" s="16" t="s">
        <v>12049</v>
      </c>
      <c r="AI9" s="23">
        <f>IF(B6L216C15=0,0,B6L202C15/B6L216C15)</f>
        <v>2.8624684476248508E-3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8.8395339240000013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10.6074407088</v>
      </c>
      <c r="AR9" s="16" t="s">
        <v>12054</v>
      </c>
      <c r="AS9" s="23">
        <f>IF(B6L216C20=0,0,B6L202C20/B6L216C20)</f>
        <v>3.673062922991513E-3</v>
      </c>
      <c r="AT9" s="16" t="s">
        <v>12055</v>
      </c>
      <c r="AU9" s="17">
        <f>A1L237C3</f>
        <v>135468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677.34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169.33500000000001</v>
      </c>
      <c r="BD9" s="16" t="s">
        <v>12060</v>
      </c>
      <c r="BE9" s="23">
        <f>IF(B6L216C26=0,0,B6L202C26/B6L216C26)</f>
        <v>5.5367117569091401E-3</v>
      </c>
      <c r="BF9" s="16" t="s">
        <v>12061</v>
      </c>
      <c r="BG9" s="17">
        <f>B6L202C3+B6L202C10+B6L202C15+B6L202C20+B6L202C26</f>
        <v>414.01769845216569</v>
      </c>
      <c r="BH9" s="16" t="s">
        <v>12062</v>
      </c>
      <c r="BI9" s="17">
        <f>B6L218C3*B6L202C4</f>
        <v>740.66892724243269</v>
      </c>
      <c r="BJ9" s="16" t="s">
        <v>12063</v>
      </c>
      <c r="BK9" s="17">
        <f>B6L218C10*B6L202C11</f>
        <v>327.07733590118431</v>
      </c>
      <c r="BL9" s="16" t="s">
        <v>12064</v>
      </c>
      <c r="BM9" s="17">
        <f>B6L218C15*B6L202C16</f>
        <v>36.285370745606784</v>
      </c>
      <c r="BN9" s="16" t="s">
        <v>12065</v>
      </c>
      <c r="BO9" s="17">
        <f>B6L218C20*B6L202C21</f>
        <v>50.030704697371846</v>
      </c>
      <c r="BP9" s="16" t="s">
        <v>12066</v>
      </c>
      <c r="BQ9" s="17">
        <f>B6L218C26*B6L202C27</f>
        <v>798.67987128139953</v>
      </c>
      <c r="BR9" s="16" t="s">
        <v>12067</v>
      </c>
      <c r="BS9" s="15">
        <f>B6L202C29+B6L202C30+B6L202C31+B6L202C32+B6L202C33</f>
        <v>1952.7422098679951</v>
      </c>
      <c r="BT9" s="16" t="s">
        <v>12068</v>
      </c>
      <c r="BU9" s="23">
        <f>IF(B6L202C3=0,0,B6L202C29/B6L202C3)</f>
        <v>4.7165669901756839</v>
      </c>
      <c r="BV9" s="16" t="s">
        <v>12069</v>
      </c>
      <c r="BW9" s="23">
        <f>IF(B6L202C8=0,0,B6L202C30/B6L202C8)</f>
        <v>2.5941118445966258</v>
      </c>
      <c r="BX9" s="16" t="s">
        <v>12070</v>
      </c>
      <c r="BY9" s="23">
        <f>IF(B6L202C13=0,0,B6L202C31/B6L202C13)</f>
        <v>7.0748504852635268</v>
      </c>
      <c r="BZ9" s="16" t="s">
        <v>12071</v>
      </c>
      <c r="CA9" s="23">
        <f>IF(B6L202C18=0,0,B6L202C32/B6L202C18)</f>
        <v>5.6598803882108202</v>
      </c>
      <c r="CB9" s="16" t="s">
        <v>12072</v>
      </c>
      <c r="CC9" s="23">
        <f>IF(B6L202C24=0,0,B6L202C33/B6L202C24)</f>
        <v>1.179141747543921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723.68299999999999</v>
      </c>
      <c r="F10" s="16" t="s">
        <v>12074</v>
      </c>
      <c r="G10" s="24">
        <f>A1L503C5</f>
        <v>2</v>
      </c>
      <c r="H10" s="16" t="s">
        <v>12075</v>
      </c>
      <c r="I10" s="15">
        <f>B6L203C1*B6L203C2</f>
        <v>1447.366</v>
      </c>
      <c r="J10" s="16" t="s">
        <v>12076</v>
      </c>
      <c r="K10" s="23">
        <f>IF(B6L216C3=0,0,B6L203C3/B6L216C3)</f>
        <v>3.3853892942737392E-2</v>
      </c>
      <c r="L10" s="16" t="s">
        <v>12077</v>
      </c>
      <c r="M10" s="23">
        <f>A1L543C9</f>
        <v>0.9261460158420326</v>
      </c>
      <c r="N10" s="16" t="s">
        <v>12078</v>
      </c>
      <c r="O10" s="23">
        <f>B6L203C1*B6L203C5</f>
        <v>670.23612718260972</v>
      </c>
      <c r="P10" s="16" t="s">
        <v>12079</v>
      </c>
      <c r="Q10" s="23">
        <f>B3L837C3</f>
        <v>1.7383240193770786</v>
      </c>
      <c r="R10" s="16" t="s">
        <v>12080</v>
      </c>
      <c r="S10" s="17">
        <f>B6L203C6*B6L203C7</f>
        <v>1165.087558535801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640.79815719469059</v>
      </c>
      <c r="X10" s="16" t="s">
        <v>12083</v>
      </c>
      <c r="Y10" s="23">
        <f>IF(B6L216C10=0,0,B6L203C10/B6L216C10)</f>
        <v>8.4871793812650795E-2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62.120948720000001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93.181423080000002</v>
      </c>
      <c r="AH10" s="16" t="s">
        <v>12088</v>
      </c>
      <c r="AI10" s="23">
        <f>IF(B6L216C15=0,0,B6L203C15/B6L216C15)</f>
        <v>3.4670850021819938E-2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81.472232140000003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97.766678568000003</v>
      </c>
      <c r="AR10" s="16" t="s">
        <v>12093</v>
      </c>
      <c r="AS10" s="23">
        <f>IF(B6L216C20=0,0,B6L203C20/B6L216C20)</f>
        <v>3.3853892942737406E-2</v>
      </c>
      <c r="AT10" s="16" t="s">
        <v>12094</v>
      </c>
      <c r="AU10" s="17">
        <f>A1L238C3</f>
        <v>915763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4578.8149999999996</v>
      </c>
      <c r="AZ10" s="16" t="s">
        <v>12097</v>
      </c>
      <c r="BA10" s="23">
        <f>A1L503C10</f>
        <v>0.25</v>
      </c>
      <c r="BB10" s="16" t="s">
        <v>12098</v>
      </c>
      <c r="BC10" s="17">
        <f>B6L203C24*B6L203C25</f>
        <v>1144.7037499999999</v>
      </c>
      <c r="BD10" s="16" t="s">
        <v>12099</v>
      </c>
      <c r="BE10" s="23">
        <f>IF(B6L216C26=0,0,B6L203C26/B6L216C26)</f>
        <v>3.7428143684430155E-2</v>
      </c>
      <c r="BF10" s="16" t="s">
        <v>12100</v>
      </c>
      <c r="BG10" s="17">
        <f>B6L203C3+B6L203C10+B6L203C15+B6L203C20+B6L203C26</f>
        <v>3423.8160088426903</v>
      </c>
      <c r="BH10" s="16" t="s">
        <v>12101</v>
      </c>
      <c r="BI10" s="17">
        <f>B6L218C3*B6L203C4</f>
        <v>6826.5986983026187</v>
      </c>
      <c r="BJ10" s="16" t="s">
        <v>12102</v>
      </c>
      <c r="BK10" s="17">
        <f>B6L218C10*B6L203C11</f>
        <v>3022.3674355898861</v>
      </c>
      <c r="BL10" s="16" t="s">
        <v>12103</v>
      </c>
      <c r="BM10" s="17">
        <f>B6L218C15*B6L203C16</f>
        <v>439.49642419672256</v>
      </c>
      <c r="BN10" s="16" t="s">
        <v>12104</v>
      </c>
      <c r="BO10" s="17">
        <f>B6L218C20*B6L203C21</f>
        <v>461.12308887294535</v>
      </c>
      <c r="BP10" s="16" t="s">
        <v>12105</v>
      </c>
      <c r="BQ10" s="17">
        <f>B6L218C26*B6L203C27</f>
        <v>5399.0719207803186</v>
      </c>
      <c r="BR10" s="16" t="s">
        <v>12106</v>
      </c>
      <c r="BS10" s="15">
        <f>B6L203C29+B6L203C30+B6L203C31+B6L203C32+B6L203C33</f>
        <v>16148.657567742492</v>
      </c>
      <c r="BT10" s="16" t="s">
        <v>12107</v>
      </c>
      <c r="BU10" s="23">
        <f>IF(B6L203C3=0,0,B6L203C29/B6L203C3)</f>
        <v>4.7165669901756839</v>
      </c>
      <c r="BV10" s="16" t="s">
        <v>12108</v>
      </c>
      <c r="BW10" s="23">
        <f>IF(B6L203C8=0,0,B6L203C30/B6L203C8)</f>
        <v>2.5941118445966258</v>
      </c>
      <c r="BX10" s="16" t="s">
        <v>12109</v>
      </c>
      <c r="BY10" s="23">
        <f>IF(B6L203C13=0,0,B6L203C31/B6L203C13)</f>
        <v>7.074850485263525</v>
      </c>
      <c r="BZ10" s="16" t="s">
        <v>12110</v>
      </c>
      <c r="CA10" s="23">
        <f>IF(B6L203C18=0,0,B6L203C32/B6L203C18)</f>
        <v>5.6598803882108211</v>
      </c>
      <c r="CB10" s="16" t="s">
        <v>12111</v>
      </c>
      <c r="CC10" s="23">
        <f>IF(B6L203C24=0,0,B6L203C33/B6L203C24)</f>
        <v>1.179141747543921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4451.1030000000001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8902.2060000000001</v>
      </c>
      <c r="J11" s="16" t="s">
        <v>12115</v>
      </c>
      <c r="K11" s="23">
        <f>IF(B6L216C3=0,0,B6L204C3/B6L216C3)</f>
        <v>0.20822261188821245</v>
      </c>
      <c r="L11" s="16" t="s">
        <v>12116</v>
      </c>
      <c r="M11" s="23">
        <f>A1L544C9</f>
        <v>0.26117681328875603</v>
      </c>
      <c r="N11" s="16" t="s">
        <v>12117</v>
      </c>
      <c r="O11" s="23">
        <f>B6L204C1*B6L204C5</f>
        <v>1162.5248971600217</v>
      </c>
      <c r="P11" s="16" t="s">
        <v>12118</v>
      </c>
      <c r="Q11" s="23">
        <f>B3L838C3</f>
        <v>1.9936308350271519</v>
      </c>
      <c r="R11" s="16" t="s">
        <v>12119</v>
      </c>
      <c r="S11" s="17">
        <f>B6L204C6*B6L204C7</f>
        <v>2317.6454814649878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1274.7050148057433</v>
      </c>
      <c r="X11" s="16" t="s">
        <v>12122</v>
      </c>
      <c r="Y11" s="23">
        <f>IF(B6L216C10=0,0,B6L204C10/B6L216C10)</f>
        <v>0.16883085566626443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382.08268151999999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573.12402227999996</v>
      </c>
      <c r="AH11" s="16" t="s">
        <v>12127</v>
      </c>
      <c r="AI11" s="23">
        <f>IF(B6L216C15=0,0,B6L204C15/B6L216C15)</f>
        <v>0.21324740880284984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501.10517573999999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601.32621088799999</v>
      </c>
      <c r="AR11" s="16" t="s">
        <v>12132</v>
      </c>
      <c r="AS11" s="23">
        <f>IF(B6L216C20=0,0,B6L204C20/B6L216C20)</f>
        <v>0.20822261188821251</v>
      </c>
      <c r="AT11" s="16" t="s">
        <v>12133</v>
      </c>
      <c r="AU11" s="17">
        <f>A1L239C3</f>
        <v>4899278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24496.39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6124.0974999999999</v>
      </c>
      <c r="BD11" s="16" t="s">
        <v>12138</v>
      </c>
      <c r="BE11" s="23">
        <f>IF(B6L216C26=0,0,B6L204C26/B6L216C26)</f>
        <v>0.20023835963449887</v>
      </c>
      <c r="BF11" s="16" t="s">
        <v>12139</v>
      </c>
      <c r="BG11" s="17">
        <f>B6L204C3+B6L204C10+B6L204C15+B6L204C20+B6L204C26</f>
        <v>17475.458747973746</v>
      </c>
      <c r="BH11" s="16" t="s">
        <v>12140</v>
      </c>
      <c r="BI11" s="17">
        <f>B6L218C3*B6L204C4</f>
        <v>41987.850959343916</v>
      </c>
      <c r="BJ11" s="16" t="s">
        <v>12141</v>
      </c>
      <c r="BK11" s="17">
        <f>B6L218C10*B6L204C11</f>
        <v>6012.2315950441744</v>
      </c>
      <c r="BL11" s="16" t="s">
        <v>12142</v>
      </c>
      <c r="BM11" s="17">
        <f>B6L218C15*B6L204C16</f>
        <v>2703.1778447625611</v>
      </c>
      <c r="BN11" s="16" t="s">
        <v>12143</v>
      </c>
      <c r="BO11" s="17">
        <f>B6L218C20*B6L204C21</f>
        <v>2836.1953566017628</v>
      </c>
      <c r="BP11" s="16" t="s">
        <v>12144</v>
      </c>
      <c r="BQ11" s="17">
        <f>B6L218C26*B6L204C27</f>
        <v>28884.716113117429</v>
      </c>
      <c r="BR11" s="16" t="s">
        <v>12145</v>
      </c>
      <c r="BS11" s="15">
        <f>B6L204C29+B6L204C30+B6L204C31+B6L204C32+B6L204C33</f>
        <v>82424.171868869846</v>
      </c>
      <c r="BT11" s="16" t="s">
        <v>12146</v>
      </c>
      <c r="BU11" s="23">
        <f>IF(B6L204C3=0,0,B6L204C29/B6L204C3)</f>
        <v>4.7165669901756839</v>
      </c>
      <c r="BV11" s="16" t="s">
        <v>12147</v>
      </c>
      <c r="BW11" s="23">
        <f>IF(B6L204C8=0,0,B6L204C30/B6L204C8)</f>
        <v>2.5941118445966258</v>
      </c>
      <c r="BX11" s="16" t="s">
        <v>12148</v>
      </c>
      <c r="BY11" s="23">
        <f>IF(B6L204C13=0,0,B6L204C31/B6L204C13)</f>
        <v>7.0748504852635259</v>
      </c>
      <c r="BZ11" s="16" t="s">
        <v>12149</v>
      </c>
      <c r="CA11" s="23">
        <f>IF(B6L204C18=0,0,B6L204C32/B6L204C18)</f>
        <v>5.6598803882108211</v>
      </c>
      <c r="CB11" s="16" t="s">
        <v>12150</v>
      </c>
      <c r="CC11" s="23">
        <f>IF(B6L204C24=0,0,B6L204C33/B6L204C24)</f>
        <v>1.179141747543921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381.98699999999997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763.97399999999993</v>
      </c>
      <c r="J12" s="16" t="s">
        <v>12154</v>
      </c>
      <c r="K12" s="23">
        <f>IF(B6L216C3=0,0,B6L205C3/B6L216C3)</f>
        <v>1.7869353022687322E-2</v>
      </c>
      <c r="L12" s="16" t="s">
        <v>12155</v>
      </c>
      <c r="M12" s="23">
        <f>A1L545C9</f>
        <v>0.50270466533758729</v>
      </c>
      <c r="N12" s="16" t="s">
        <v>12156</v>
      </c>
      <c r="O12" s="23">
        <f>B6L205C1*B6L205C5</f>
        <v>192.02664699830893</v>
      </c>
      <c r="P12" s="16" t="s">
        <v>12157</v>
      </c>
      <c r="Q12" s="23">
        <f>B3L839C3</f>
        <v>2.0614180711088688</v>
      </c>
      <c r="R12" s="16" t="s">
        <v>12158</v>
      </c>
      <c r="S12" s="23">
        <f>B6L205C6*B6L205C7</f>
        <v>395.84720025675767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217.71596014121673</v>
      </c>
      <c r="X12" s="16" t="s">
        <v>12161</v>
      </c>
      <c r="Y12" s="23">
        <f>IF(B6L216C10=0,0,B6L205C10/B6L216C10)</f>
        <v>2.8835825870227313E-2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32.789764079999998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49.184646119999996</v>
      </c>
      <c r="AH12" s="16" t="s">
        <v>12166</v>
      </c>
      <c r="AI12" s="23">
        <f>IF(B6L216C15=0,0,B6L205C15/B6L216C15)</f>
        <v>1.8300573576116797E-2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43.00409646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51.604915751999997</v>
      </c>
      <c r="AR12" s="16" t="s">
        <v>12171</v>
      </c>
      <c r="AS12" s="23">
        <f>IF(B6L216C20=0,0,B6L205C20/B6L216C20)</f>
        <v>1.7869353022687325E-2</v>
      </c>
      <c r="AT12" s="16" t="s">
        <v>12172</v>
      </c>
      <c r="AU12" s="17">
        <f>A1L240C3</f>
        <v>351412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1757.06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439.26499999999999</v>
      </c>
      <c r="BD12" s="16" t="s">
        <v>12177</v>
      </c>
      <c r="BE12" s="23">
        <f>IF(B6L216C26=0,0,B6L205C26/B6L216C26)</f>
        <v>1.4362557592338815E-2</v>
      </c>
      <c r="BF12" s="16" t="s">
        <v>12178</v>
      </c>
      <c r="BG12" s="17">
        <f>B6L205C3+B6L205C10+B6L205C15+B6L205C20+B6L205C26</f>
        <v>1521.7445220132167</v>
      </c>
      <c r="BH12" s="16" t="s">
        <v>12179</v>
      </c>
      <c r="BI12" s="17">
        <f>B6L218C3*B6L205C4</f>
        <v>3603.3345497524779</v>
      </c>
      <c r="BJ12" s="16" t="s">
        <v>12180</v>
      </c>
      <c r="BK12" s="17">
        <f>B6L218C10*B6L205C11</f>
        <v>1026.8719108364676</v>
      </c>
      <c r="BL12" s="16" t="s">
        <v>12181</v>
      </c>
      <c r="BM12" s="17">
        <f>B6L218C15*B6L205C16</f>
        <v>231.9826783130645</v>
      </c>
      <c r="BN12" s="16" t="s">
        <v>12182</v>
      </c>
      <c r="BO12" s="17">
        <f>B6L218C20*B6L205C21</f>
        <v>243.39804216668037</v>
      </c>
      <c r="BP12" s="16" t="s">
        <v>12183</v>
      </c>
      <c r="BQ12" s="17">
        <f>B6L218C26*B6L205C27</f>
        <v>2071.8227989395218</v>
      </c>
      <c r="BR12" s="16" t="s">
        <v>12184</v>
      </c>
      <c r="BS12" s="15">
        <f>B6L205C29+B6L205C30+B6L205C31+B6L205C32+B6L205C33</f>
        <v>7177.4099800082122</v>
      </c>
      <c r="BT12" s="16" t="s">
        <v>12185</v>
      </c>
      <c r="BU12" s="23">
        <f>IF(B6L205C3=0,0,B6L205C29/B6L205C3)</f>
        <v>4.7165669901756839</v>
      </c>
      <c r="BV12" s="16" t="s">
        <v>12186</v>
      </c>
      <c r="BW12" s="23">
        <f>IF(B6L205C8=0,0,B6L205C30/B6L205C8)</f>
        <v>2.5941118445966258</v>
      </c>
      <c r="BX12" s="16" t="s">
        <v>12187</v>
      </c>
      <c r="BY12" s="23">
        <f>IF(B6L205C13=0,0,B6L205C31/B6L205C13)</f>
        <v>7.074850485263525</v>
      </c>
      <c r="BZ12" s="16" t="s">
        <v>12188</v>
      </c>
      <c r="CA12" s="23">
        <f>IF(B6L205C18=0,0,B6L205C32/B6L205C18)</f>
        <v>5.6598803882108202</v>
      </c>
      <c r="CB12" s="16" t="s">
        <v>12189</v>
      </c>
      <c r="CC12" s="23">
        <f>IF(B6L205C24=0,0,B6L205C33/B6L205C24)</f>
        <v>1.179141747543921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4775.8109999999997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9551.6219999999994</v>
      </c>
      <c r="J13" s="16" t="s">
        <v>12193</v>
      </c>
      <c r="K13" s="23">
        <f>IF(B6L216C3=0,0,B6L206C3/B6L216C3)</f>
        <v>0.22341245311655464</v>
      </c>
      <c r="L13" s="16" t="s">
        <v>12194</v>
      </c>
      <c r="M13" s="23">
        <f>A1L546C9</f>
        <v>0.42666978260438432</v>
      </c>
      <c r="N13" s="16" t="s">
        <v>12195</v>
      </c>
      <c r="O13" s="23">
        <f>B6L206C1*B6L206C5</f>
        <v>2037.6942411296272</v>
      </c>
      <c r="P13" s="16" t="s">
        <v>12196</v>
      </c>
      <c r="Q13" s="23">
        <f>B3L840C3</f>
        <v>1.9981223266249359</v>
      </c>
      <c r="R13" s="16" t="s">
        <v>12197</v>
      </c>
      <c r="S13" s="17">
        <f>B6L206C6*B6L206C7</f>
        <v>4071.5623580361639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2239.3592969198903</v>
      </c>
      <c r="X13" s="16" t="s">
        <v>12200</v>
      </c>
      <c r="Y13" s="23">
        <f>IF(B6L216C10=0,0,B6L206C10/B6L216C10)</f>
        <v>0.29659642180101192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409.95561623999998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614.93342436</v>
      </c>
      <c r="AH13" s="16" t="s">
        <v>12205</v>
      </c>
      <c r="AI13" s="23">
        <f>IF(B6L216C15=0,0,B6L206C15/B6L216C15)</f>
        <v>0.22880380900692418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537.66080237999995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645.19296285599989</v>
      </c>
      <c r="AR13" s="16" t="s">
        <v>12210</v>
      </c>
      <c r="AS13" s="23">
        <f>IF(B6L216C20=0,0,B6L206C20/B6L216C20)</f>
        <v>0.22341245311655467</v>
      </c>
      <c r="AT13" s="16" t="s">
        <v>12211</v>
      </c>
      <c r="AU13" s="17">
        <f>A1L241C3</f>
        <v>5580392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27901.96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6975.49</v>
      </c>
      <c r="BD13" s="16" t="s">
        <v>12216</v>
      </c>
      <c r="BE13" s="23">
        <f>IF(B6L216C26=0,0,B6L206C26/B6L216C26)</f>
        <v>0.22807616554877688</v>
      </c>
      <c r="BF13" s="16" t="s">
        <v>12217</v>
      </c>
      <c r="BG13" s="17">
        <f>B6L206C3+B6L206C10+B6L206C15+B6L206C20+B6L206C26</f>
        <v>20026.59768413589</v>
      </c>
      <c r="BH13" s="16" t="s">
        <v>12218</v>
      </c>
      <c r="BI13" s="17">
        <f>B6L218C3*B6L206C4</f>
        <v>45050.865027835847</v>
      </c>
      <c r="BJ13" s="16" t="s">
        <v>12219</v>
      </c>
      <c r="BK13" s="17">
        <f>B6L218C10*B6L206C11</f>
        <v>10562.088138995381</v>
      </c>
      <c r="BL13" s="16" t="s">
        <v>12220</v>
      </c>
      <c r="BM13" s="17">
        <f>B6L218C15*B6L206C16</f>
        <v>2900.3746904920717</v>
      </c>
      <c r="BN13" s="16" t="s">
        <v>12221</v>
      </c>
      <c r="BO13" s="17">
        <f>B6L218C20*B6L206C21</f>
        <v>3043.0958309002554</v>
      </c>
      <c r="BP13" s="16" t="s">
        <v>12222</v>
      </c>
      <c r="BQ13" s="17">
        <f>B6L218C26*B6L206C27</f>
        <v>32900.36587430058</v>
      </c>
      <c r="BR13" s="16" t="s">
        <v>12223</v>
      </c>
      <c r="BS13" s="15">
        <f>B6L206C29+B6L206C30+B6L206C31+B6L206C32+B6L206C33</f>
        <v>94456.789562524122</v>
      </c>
      <c r="BT13" s="16" t="s">
        <v>12224</v>
      </c>
      <c r="BU13" s="23">
        <f>IF(B6L206C3=0,0,B6L206C29/B6L206C3)</f>
        <v>4.7165669901756839</v>
      </c>
      <c r="BV13" s="16" t="s">
        <v>12225</v>
      </c>
      <c r="BW13" s="23">
        <f>IF(B6L206C8=0,0,B6L206C30/B6L206C8)</f>
        <v>2.5941118445966258</v>
      </c>
      <c r="BX13" s="16" t="s">
        <v>12226</v>
      </c>
      <c r="BY13" s="23">
        <f>IF(B6L206C13=0,0,B6L206C31/B6L206C13)</f>
        <v>7.0748504852635259</v>
      </c>
      <c r="BZ13" s="16" t="s">
        <v>12227</v>
      </c>
      <c r="CA13" s="23">
        <f>IF(B6L206C18=0,0,B6L206C32/B6L206C18)</f>
        <v>5.6598803882108202</v>
      </c>
      <c r="CB13" s="16" t="s">
        <v>12228</v>
      </c>
      <c r="CC13" s="23">
        <f>IF(B6L206C24=0,0,B6L206C33/B6L206C24)</f>
        <v>1.179141747543921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779.97699999999998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1559.954</v>
      </c>
      <c r="J14" s="16" t="s">
        <v>12232</v>
      </c>
      <c r="K14" s="23">
        <f>IF(B6L216C3=0,0,B6L207C3/B6L216C3)</f>
        <v>3.648732643408438E-2</v>
      </c>
      <c r="L14" s="16" t="s">
        <v>12233</v>
      </c>
      <c r="M14" s="23">
        <f>A1L547C9</f>
        <v>0.22337229626392829</v>
      </c>
      <c r="N14" s="16" t="s">
        <v>12234</v>
      </c>
      <c r="O14" s="23">
        <f>B6L207C1*B6L207C5</f>
        <v>174.22525352304999</v>
      </c>
      <c r="P14" s="16" t="s">
        <v>12235</v>
      </c>
      <c r="Q14" s="23">
        <f>B3L841C3</f>
        <v>2.0592893027577999</v>
      </c>
      <c r="R14" s="16" t="s">
        <v>12236</v>
      </c>
      <c r="S14" s="23">
        <f>B6L207C6*B6L207C7</f>
        <v>358.78020085028254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197.32911046765543</v>
      </c>
      <c r="X14" s="16" t="s">
        <v>12239</v>
      </c>
      <c r="Y14" s="23">
        <f>IF(B6L216C10=0,0,B6L207C10/B6L216C10)</f>
        <v>2.6135648782392298E-2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66.953225680000003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100.42983852</v>
      </c>
      <c r="AH14" s="16" t="s">
        <v>12244</v>
      </c>
      <c r="AI14" s="23">
        <f>IF(B6L216C15=0,0,B6L207C15/B6L216C15)</f>
        <v>3.7367833136150844E-2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87.809810659999997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105.37177279199999</v>
      </c>
      <c r="AR14" s="16" t="s">
        <v>12249</v>
      </c>
      <c r="AS14" s="23">
        <f>IF(B6L216C20=0,0,B6L207C20/B6L216C20)</f>
        <v>3.648732643408438E-2</v>
      </c>
      <c r="AT14" s="16" t="s">
        <v>12250</v>
      </c>
      <c r="AU14" s="17">
        <f>A1L242C3</f>
        <v>425478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2127.39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531.84749999999997</v>
      </c>
      <c r="BD14" s="16" t="s">
        <v>12255</v>
      </c>
      <c r="BE14" s="23">
        <f>IF(B6L216C26=0,0,B6L207C26/B6L216C26)</f>
        <v>1.7389708602077145E-2</v>
      </c>
      <c r="BF14" s="16" t="s">
        <v>12256</v>
      </c>
      <c r="BG14" s="17">
        <f>B6L207C3+B6L207C10+B6L207C15+B6L207C20+B6L207C26</f>
        <v>2494.9322217796553</v>
      </c>
      <c r="BH14" s="16" t="s">
        <v>12257</v>
      </c>
      <c r="BI14" s="17">
        <f>B6L218C3*B6L207C4</f>
        <v>7357.6275425925196</v>
      </c>
      <c r="BJ14" s="16" t="s">
        <v>12258</v>
      </c>
      <c r="BK14" s="17">
        <f>B6L218C10*B6L207C11</f>
        <v>930.71596863247441</v>
      </c>
      <c r="BL14" s="16" t="s">
        <v>12259</v>
      </c>
      <c r="BM14" s="17">
        <f>B6L218C15*B6L207C16</f>
        <v>473.68406119210636</v>
      </c>
      <c r="BN14" s="16" t="s">
        <v>12260</v>
      </c>
      <c r="BO14" s="17">
        <f>B6L218C20*B6L207C21</f>
        <v>496.99302524703938</v>
      </c>
      <c r="BP14" s="16" t="s">
        <v>12261</v>
      </c>
      <c r="BQ14" s="17">
        <f>B6L218C26*B6L207C27</f>
        <v>2508.4943623074619</v>
      </c>
      <c r="BR14" s="16" t="s">
        <v>12262</v>
      </c>
      <c r="BS14" s="15">
        <f>B6L207C29+B6L207C30+B6L207C31+B6L207C32+B6L207C33</f>
        <v>11767.514959971601</v>
      </c>
      <c r="BT14" s="16" t="s">
        <v>12263</v>
      </c>
      <c r="BU14" s="23">
        <f>IF(B6L207C3=0,0,B6L207C29/B6L207C3)</f>
        <v>4.7165669901756848</v>
      </c>
      <c r="BV14" s="16" t="s">
        <v>12264</v>
      </c>
      <c r="BW14" s="23">
        <f>IF(B6L207C8=0,0,B6L207C30/B6L207C8)</f>
        <v>2.5941118445966262</v>
      </c>
      <c r="BX14" s="16" t="s">
        <v>12265</v>
      </c>
      <c r="BY14" s="23">
        <f>IF(B6L207C13=0,0,B6L207C31/B6L207C13)</f>
        <v>7.0748504852635259</v>
      </c>
      <c r="BZ14" s="16" t="s">
        <v>12266</v>
      </c>
      <c r="CA14" s="23">
        <f>IF(B6L207C18=0,0,B6L207C32/B6L207C18)</f>
        <v>5.6598803882108202</v>
      </c>
      <c r="CB14" s="16" t="s">
        <v>12267</v>
      </c>
      <c r="CC14" s="23">
        <f>IF(B6L207C24=0,0,B6L207C33/B6L207C24)</f>
        <v>1.179141747543921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2551.643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5103.2860000000001</v>
      </c>
      <c r="J15" s="16" t="s">
        <v>12271</v>
      </c>
      <c r="K15" s="23">
        <f>IF(B6L216C3=0,0,B6L208C3/B6L216C3)</f>
        <v>0.11936586730665952</v>
      </c>
      <c r="L15" s="16" t="s">
        <v>12272</v>
      </c>
      <c r="M15" s="23">
        <f>A1L548C9</f>
        <v>0.20697306865596157</v>
      </c>
      <c r="N15" s="16" t="s">
        <v>12273</v>
      </c>
      <c r="O15" s="23">
        <f>B6L208C1*B6L208C5</f>
        <v>528.12138182450371</v>
      </c>
      <c r="P15" s="16" t="s">
        <v>12274</v>
      </c>
      <c r="Q15" s="23">
        <f>B3L842C3</f>
        <v>1.9966822530114841</v>
      </c>
      <c r="R15" s="16" t="s">
        <v>12275</v>
      </c>
      <c r="S15" s="17">
        <f>B6L208C6*B6L208C7</f>
        <v>1054.4905905248884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579.9698247886887</v>
      </c>
      <c r="X15" s="16" t="s">
        <v>12278</v>
      </c>
      <c r="Y15" s="23">
        <f>IF(B6L216C10=0,0,B6L208C10/B6L216C10)</f>
        <v>7.6815263643259177E-2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219.03303511999999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328.54955267999998</v>
      </c>
      <c r="AH15" s="16" t="s">
        <v>12283</v>
      </c>
      <c r="AI15" s="23">
        <f>IF(B6L216C15=0,0,B6L208C15/B6L216C15)</f>
        <v>0.12224638655630531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287.26396893999998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344.71676272799999</v>
      </c>
      <c r="AR15" s="16" t="s">
        <v>12288</v>
      </c>
      <c r="AS15" s="23">
        <f>IF(B6L216C20=0,0,B6L208C20/B6L216C20)</f>
        <v>0.11936586730665953</v>
      </c>
      <c r="AT15" s="16" t="s">
        <v>12289</v>
      </c>
      <c r="AU15" s="17">
        <f>A1L243C3</f>
        <v>2430144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12150.72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3037.68</v>
      </c>
      <c r="BD15" s="16" t="s">
        <v>12294</v>
      </c>
      <c r="BE15" s="23">
        <f>IF(B6L216C26=0,0,B6L208C26/B6L216C26)</f>
        <v>9.9322399797606833E-2</v>
      </c>
      <c r="BF15" s="16" t="s">
        <v>12295</v>
      </c>
      <c r="BG15" s="17">
        <f>B6L208C3+B6L208C10+B6L208C15+B6L208C20+B6L208C26</f>
        <v>9394.2021401966886</v>
      </c>
      <c r="BH15" s="16" t="s">
        <v>12296</v>
      </c>
      <c r="BI15" s="17">
        <f>B6L218C3*B6L208C4</f>
        <v>24069.990289025707</v>
      </c>
      <c r="BJ15" s="16" t="s">
        <v>12297</v>
      </c>
      <c r="BK15" s="17">
        <f>B6L218C10*B6L208C11</f>
        <v>2735.4665308963035</v>
      </c>
      <c r="BL15" s="16" t="s">
        <v>12298</v>
      </c>
      <c r="BM15" s="17">
        <f>B6L218C15*B6L208C16</f>
        <v>1549.6259748074749</v>
      </c>
      <c r="BN15" s="16" t="s">
        <v>12299</v>
      </c>
      <c r="BO15" s="17">
        <f>B6L218C20*B6L208C21</f>
        <v>1625.8797040431082</v>
      </c>
      <c r="BP15" s="16" t="s">
        <v>12300</v>
      </c>
      <c r="BQ15" s="17">
        <f>B6L218C26*B6L208C27</f>
        <v>14327.421214716871</v>
      </c>
      <c r="BR15" s="16" t="s">
        <v>12301</v>
      </c>
      <c r="BS15" s="15">
        <f>B6L208C29+B6L208C30+B6L208C31+B6L208C32+B6L208C33</f>
        <v>44308.383713489464</v>
      </c>
      <c r="BT15" s="16" t="s">
        <v>12302</v>
      </c>
      <c r="BU15" s="23">
        <f>IF(B6L208C3=0,0,B6L208C29/B6L208C3)</f>
        <v>4.7165669901756839</v>
      </c>
      <c r="BV15" s="16" t="s">
        <v>12303</v>
      </c>
      <c r="BW15" s="23">
        <f>IF(B6L208C8=0,0,B6L208C30/B6L208C8)</f>
        <v>2.5941118445966258</v>
      </c>
      <c r="BX15" s="16" t="s">
        <v>12304</v>
      </c>
      <c r="BY15" s="23">
        <f>IF(B6L208C13=0,0,B6L208C31/B6L208C13)</f>
        <v>7.0748504852635259</v>
      </c>
      <c r="BZ15" s="16" t="s">
        <v>12305</v>
      </c>
      <c r="CA15" s="23">
        <f>IF(B6L208C18=0,0,B6L208C32/B6L208C18)</f>
        <v>5.6598803882108202</v>
      </c>
      <c r="CB15" s="16" t="s">
        <v>12306</v>
      </c>
      <c r="CC15" s="23">
        <f>IF(B6L208C24=0,0,B6L208C33/B6L208C24)</f>
        <v>1.179141747543921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15">
        <f>A1L356C3</f>
        <v>90</v>
      </c>
      <c r="F16" s="16" t="s">
        <v>12308</v>
      </c>
      <c r="G16" s="24">
        <f>A1L509C5</f>
        <v>2</v>
      </c>
      <c r="H16" s="16" t="s">
        <v>12309</v>
      </c>
      <c r="I16" s="15">
        <f>B6L209C1*B6L209C2</f>
        <v>180</v>
      </c>
      <c r="J16" s="16" t="s">
        <v>12310</v>
      </c>
      <c r="K16" s="23">
        <f>IF(B6L216C3=0,0,B6L209C3/B6L216C3)</f>
        <v>4.2102002739408907E-3</v>
      </c>
      <c r="L16" s="16" t="s">
        <v>12311</v>
      </c>
      <c r="M16" s="23">
        <f>A1L549C9</f>
        <v>0.73277544701949604</v>
      </c>
      <c r="N16" s="16" t="s">
        <v>12312</v>
      </c>
      <c r="O16" s="23">
        <f>B6L209C1*B6L209C5</f>
        <v>65.949790231754648</v>
      </c>
      <c r="P16" s="16" t="s">
        <v>12313</v>
      </c>
      <c r="Q16" s="23">
        <f>B3L843C3</f>
        <v>1.8581193569698304</v>
      </c>
      <c r="R16" s="16" t="s">
        <v>12314</v>
      </c>
      <c r="S16" s="23">
        <f>B6L209C6*B6L209C7</f>
        <v>122.54258181772315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67.39841999974773</v>
      </c>
      <c r="X16" s="16" t="s">
        <v>12317</v>
      </c>
      <c r="Y16" s="23">
        <f>IF(B6L216C10=0,0,B6L209C10/B6L216C10)</f>
        <v>8.9267185638598548E-3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7.7256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11.5884</v>
      </c>
      <c r="AH16" s="16" t="s">
        <v>12322</v>
      </c>
      <c r="AI16" s="23">
        <f>IF(B6L216C15=0,0,B6L209C15/B6L216C15)</f>
        <v>4.3118001969975729E-3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10.132199999999999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12.158639999999998</v>
      </c>
      <c r="AR16" s="16" t="s">
        <v>12327</v>
      </c>
      <c r="AS16" s="23">
        <f>IF(B6L216C20=0,0,B6L209C20/B6L216C20)</f>
        <v>4.2102002739408907E-3</v>
      </c>
      <c r="AT16" s="16" t="s">
        <v>12328</v>
      </c>
      <c r="AU16" s="17">
        <f>A1L244C3</f>
        <v>210943</v>
      </c>
      <c r="AV16" s="16" t="s">
        <v>12329</v>
      </c>
      <c r="AW16" s="17">
        <f>A1L569C1</f>
        <v>200</v>
      </c>
      <c r="AX16" s="16" t="s">
        <v>12330</v>
      </c>
      <c r="AY16" s="17">
        <f>IF(B6L209C23=0,0,B6L209C22/B6L209C23)</f>
        <v>1054.7149999999999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263.67874999999998</v>
      </c>
      <c r="BD16" s="16" t="s">
        <v>12333</v>
      </c>
      <c r="BE16" s="23">
        <f>IF(B6L216C26=0,0,B6L209C26/B6L216C26)</f>
        <v>8.6214499965872726E-3</v>
      </c>
      <c r="BF16" s="16" t="s">
        <v>12334</v>
      </c>
      <c r="BG16" s="23">
        <f>B6L209C3+B6L209C10+B6L209C15+B6L209C20+B6L209C26</f>
        <v>534.82420999974761</v>
      </c>
      <c r="BH16" s="16" t="s">
        <v>12335</v>
      </c>
      <c r="BI16" s="17">
        <f>B6L218C3*B6L209C4</f>
        <v>848.98205823162311</v>
      </c>
      <c r="BJ16" s="16" t="s">
        <v>12336</v>
      </c>
      <c r="BK16" s="17">
        <f>B6L218C10*B6L209C11</f>
        <v>317.88916296080674</v>
      </c>
      <c r="BL16" s="16" t="s">
        <v>12337</v>
      </c>
      <c r="BM16" s="17">
        <f>B6L218C15*B6L209C16</f>
        <v>54.657464908951894</v>
      </c>
      <c r="BN16" s="16" t="s">
        <v>12338</v>
      </c>
      <c r="BO16" s="17">
        <f>B6L218C20*B6L209C21</f>
        <v>57.347040069429667</v>
      </c>
      <c r="BP16" s="16" t="s">
        <v>12339</v>
      </c>
      <c r="BQ16" s="17">
        <f>B6L218C26*B6L209C27</f>
        <v>1243.6584882607867</v>
      </c>
      <c r="BR16" s="16" t="s">
        <v>12340</v>
      </c>
      <c r="BS16" s="15">
        <f>B6L209C29+B6L209C30+B6L209C31+B6L209C32+B6L209C33</f>
        <v>2522.5342144315982</v>
      </c>
      <c r="BT16" s="16" t="s">
        <v>12341</v>
      </c>
      <c r="BU16" s="23">
        <f>IF(B6L209C3=0,0,B6L209C29/B6L209C3)</f>
        <v>4.7165669901756839</v>
      </c>
      <c r="BV16" s="16" t="s">
        <v>12342</v>
      </c>
      <c r="BW16" s="23">
        <f>IF(B6L209C8=0,0,B6L209C30/B6L209C8)</f>
        <v>2.5941118445966258</v>
      </c>
      <c r="BX16" s="16" t="s">
        <v>12343</v>
      </c>
      <c r="BY16" s="23">
        <f>IF(B6L209C13=0,0,B6L209C31/B6L209C13)</f>
        <v>7.0748504852635259</v>
      </c>
      <c r="BZ16" s="16" t="s">
        <v>12344</v>
      </c>
      <c r="CA16" s="23">
        <f>IF(B6L209C18=0,0,B6L209C32/B6L209C18)</f>
        <v>5.6598803882108202</v>
      </c>
      <c r="CB16" s="16" t="s">
        <v>12345</v>
      </c>
      <c r="CC16" s="23">
        <f>IF(B6L209C24=0,0,B6L209C33/B6L209C24)</f>
        <v>1.1791417475439212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54.744999999999997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109.49</v>
      </c>
      <c r="J17" s="16" t="s">
        <v>12349</v>
      </c>
      <c r="K17" s="23">
        <f>IF(B6L216C3=0,0,B6L210C3/B6L216C3)</f>
        <v>2.560971266632156E-3</v>
      </c>
      <c r="L17" s="16" t="s">
        <v>12350</v>
      </c>
      <c r="M17" s="23">
        <f>A1L550C9</f>
        <v>0.34448215911913238</v>
      </c>
      <c r="N17" s="16" t="s">
        <v>12351</v>
      </c>
      <c r="O17" s="23">
        <f>B6L210C1*B6L210C5</f>
        <v>18.858675800976901</v>
      </c>
      <c r="P17" s="16" t="s">
        <v>12352</v>
      </c>
      <c r="Q17" s="23">
        <f>B3L844C3</f>
        <v>1.8887402949589509</v>
      </c>
      <c r="R17" s="16" t="s">
        <v>12353</v>
      </c>
      <c r="S17" s="23">
        <f>B6L210C6*B6L210C7</f>
        <v>35.619140894872338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19.590527492179788</v>
      </c>
      <c r="X17" s="16" t="s">
        <v>12356</v>
      </c>
      <c r="Y17" s="23">
        <f>IF(B6L216C10=0,0,B6L210C10/B6L216C10)</f>
        <v>2.5947066035213098E-3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4.6993108000000001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7.0489662000000006</v>
      </c>
      <c r="AH17" s="16" t="s">
        <v>12361</v>
      </c>
      <c r="AI17" s="23">
        <f>IF(B6L216C15=0,0,B6L210C15/B6L216C15)</f>
        <v>2.6227722420514685E-3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6.1631920999999998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7.3958305199999996</v>
      </c>
      <c r="AR17" s="16" t="s">
        <v>12366</v>
      </c>
      <c r="AS17" s="23">
        <f>IF(B6L216C20=0,0,B6L210C20/B6L216C20)</f>
        <v>2.5609712666321569E-3</v>
      </c>
      <c r="AT17" s="16" t="s">
        <v>12367</v>
      </c>
      <c r="AU17" s="17">
        <f>A1L245C3</f>
        <v>101686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508.43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127.1075</v>
      </c>
      <c r="BD17" s="16" t="s">
        <v>12372</v>
      </c>
      <c r="BE17" s="23">
        <f>IF(B6L216C26=0,0,B6L210C26/B6L216C26)</f>
        <v>4.1560078521352848E-3</v>
      </c>
      <c r="BF17" s="16" t="s">
        <v>12373</v>
      </c>
      <c r="BG17" s="23">
        <f>B6L210C3+B6L210C10+B6L210C15+B6L210C20+B6L210C26</f>
        <v>270.6328242121798</v>
      </c>
      <c r="BH17" s="16" t="s">
        <v>12374</v>
      </c>
      <c r="BI17" s="17">
        <f>B6L218C3*B6L210C4</f>
        <v>516.41691975433559</v>
      </c>
      <c r="BJ17" s="16" t="s">
        <v>12375</v>
      </c>
      <c r="BK17" s="17">
        <f>B6L218C10*B6L210C11</f>
        <v>92.400035289744395</v>
      </c>
      <c r="BL17" s="16" t="s">
        <v>12376</v>
      </c>
      <c r="BM17" s="17">
        <f>B6L218C15*B6L210C16</f>
        <v>33.246921293784133</v>
      </c>
      <c r="BN17" s="16" t="s">
        <v>12377</v>
      </c>
      <c r="BO17" s="17">
        <f>B6L218C20*B6L210C21</f>
        <v>34.882930095565868</v>
      </c>
      <c r="BP17" s="16" t="s">
        <v>12378</v>
      </c>
      <c r="BQ17" s="17">
        <f>B6L218C26*B6L210C27</f>
        <v>599.51103870375573</v>
      </c>
      <c r="BR17" s="16" t="s">
        <v>12379</v>
      </c>
      <c r="BS17" s="15">
        <f>B6L210C29+B6L210C30+B6L210C31+B6L210C32+B6L210C33</f>
        <v>1276.4578451371858</v>
      </c>
      <c r="BT17" s="16" t="s">
        <v>12380</v>
      </c>
      <c r="BU17" s="23">
        <f>IF(B6L210C3=0,0,B6L210C29/B6L210C3)</f>
        <v>4.7165669901756839</v>
      </c>
      <c r="BV17" s="16" t="s">
        <v>12381</v>
      </c>
      <c r="BW17" s="23">
        <f>IF(B6L210C8=0,0,B6L210C30/B6L210C8)</f>
        <v>2.5941118445966258</v>
      </c>
      <c r="BX17" s="16" t="s">
        <v>12382</v>
      </c>
      <c r="BY17" s="23">
        <f>IF(B6L210C13=0,0,B6L210C31/B6L210C13)</f>
        <v>7.0748504852635268</v>
      </c>
      <c r="BZ17" s="16" t="s">
        <v>12383</v>
      </c>
      <c r="CA17" s="23">
        <f>IF(B6L210C18=0,0,B6L210C32/B6L210C18)</f>
        <v>5.659880388210822</v>
      </c>
      <c r="CB17" s="16" t="s">
        <v>12384</v>
      </c>
      <c r="CC17" s="23">
        <f>IF(B6L210C24=0,0,B6L210C33/B6L210C24)</f>
        <v>1.179141747543921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4057.181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4057.181</v>
      </c>
      <c r="J18" s="16" t="s">
        <v>12388</v>
      </c>
      <c r="K18" s="23">
        <f>IF(B6L216C3=0,0,B6L211C3/B6L216C3)</f>
        <v>9.4897469764598757E-2</v>
      </c>
      <c r="L18" s="16" t="s">
        <v>12389</v>
      </c>
      <c r="M18" s="23">
        <f>A1L551C9</f>
        <v>0.14859849028802838</v>
      </c>
      <c r="N18" s="16" t="s">
        <v>12390</v>
      </c>
      <c r="O18" s="23">
        <f>B6L211C1*B6L211C5</f>
        <v>602.89097142527328</v>
      </c>
      <c r="P18" s="16" t="s">
        <v>12391</v>
      </c>
      <c r="Q18" s="23">
        <f>B3L845C3</f>
        <v>1.0906521808461065</v>
      </c>
      <c r="R18" s="16" t="s">
        <v>12392</v>
      </c>
      <c r="S18" s="23">
        <f>B6L211C6*B6L211C7</f>
        <v>657.54435279740198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361.64939403857113</v>
      </c>
      <c r="X18" s="16" t="s">
        <v>12395</v>
      </c>
      <c r="Y18" s="23">
        <f>IF(B6L216C10=0,0,B6L211C10/B6L216C10)</f>
        <v>4.7899377454024346E-2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132.50753146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198.76129718999999</v>
      </c>
      <c r="AH18" s="16" t="s">
        <v>12400</v>
      </c>
      <c r="AI18" s="23">
        <f>IF(B6L216C15=0,0,B6L211C15/B6L216C15)</f>
        <v>7.3954903211775141E-2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228.37871849000001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274.054462188</v>
      </c>
      <c r="AR18" s="16" t="s">
        <v>12405</v>
      </c>
      <c r="AS18" s="23">
        <f>IF(B6L216C20=0,0,B6L211C20/B6L216C20)</f>
        <v>9.4897469764598785E-2</v>
      </c>
      <c r="AT18" s="16" t="s">
        <v>12406</v>
      </c>
      <c r="AU18" s="17">
        <f>A1L246C3</f>
        <v>3522415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17612.075000000001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4403.0187500000002</v>
      </c>
      <c r="BD18" s="16" t="s">
        <v>12411</v>
      </c>
      <c r="BE18" s="23">
        <f>IF(B6L216C26=0,0,B6L211C26/B6L216C26)</f>
        <v>0.14396460081504936</v>
      </c>
      <c r="BF18" s="16" t="s">
        <v>12412</v>
      </c>
      <c r="BG18" s="17">
        <f>B6L211C3+B6L211C10+B6L211C15+B6L211C20+B6L211C26</f>
        <v>9294.6649034165712</v>
      </c>
      <c r="BH18" s="16" t="s">
        <v>12413</v>
      </c>
      <c r="BI18" s="17">
        <f>B6L218C3*B6L211C4</f>
        <v>19135.96597776797</v>
      </c>
      <c r="BJ18" s="16" t="s">
        <v>12414</v>
      </c>
      <c r="BK18" s="17">
        <f>B6L218C10*B6L211C11</f>
        <v>1705.7435939393631</v>
      </c>
      <c r="BL18" s="16" t="s">
        <v>12415</v>
      </c>
      <c r="BM18" s="17">
        <f>B6L218C15*B6L211C16</f>
        <v>937.47097325085281</v>
      </c>
      <c r="BN18" s="16" t="s">
        <v>12416</v>
      </c>
      <c r="BO18" s="17">
        <f>B6L218C20*B6L211C21</f>
        <v>1292.596229866271</v>
      </c>
      <c r="BP18" s="16" t="s">
        <v>12417</v>
      </c>
      <c r="BQ18" s="17">
        <f>B6L218C26*B6L211C27</f>
        <v>20767.132893374601</v>
      </c>
      <c r="BR18" s="16" t="s">
        <v>12418</v>
      </c>
      <c r="BS18" s="15">
        <f>B6L211C29+B6L211C30+B6L211C31+B6L211C32+B6L211C33</f>
        <v>43838.909668199056</v>
      </c>
      <c r="BT18" s="16" t="s">
        <v>12419</v>
      </c>
      <c r="BU18" s="23">
        <f>IF(B6L211C3=0,0,B6L211C29/B6L211C3)</f>
        <v>4.7165669901756839</v>
      </c>
      <c r="BV18" s="16" t="s">
        <v>12420</v>
      </c>
      <c r="BW18" s="23">
        <f>IF(B6L211C8=0,0,B6L211C30/B6L211C8)</f>
        <v>2.5941118445966262</v>
      </c>
      <c r="BX18" s="16" t="s">
        <v>12421</v>
      </c>
      <c r="BY18" s="23">
        <f>IF(B6L211C13=0,0,B6L211C31/B6L211C13)</f>
        <v>7.074850485263525</v>
      </c>
      <c r="BZ18" s="16" t="s">
        <v>12422</v>
      </c>
      <c r="CA18" s="23">
        <f>IF(B6L211C18=0,0,B6L211C32/B6L211C18)</f>
        <v>5.6598803882108202</v>
      </c>
      <c r="CB18" s="16" t="s">
        <v>12423</v>
      </c>
      <c r="CC18" s="23">
        <f>IF(B6L211C24=0,0,B6L211C33/B6L211C24)</f>
        <v>1.1791417475439208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920.00199999999995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1840.0039999999999</v>
      </c>
      <c r="J19" s="16" t="s">
        <v>12427</v>
      </c>
      <c r="K19" s="23">
        <f>IF(B6L216C3=0,0,B6L212C3/B6L216C3)</f>
        <v>4.3037696360290742E-2</v>
      </c>
      <c r="L19" s="16" t="s">
        <v>12428</v>
      </c>
      <c r="M19" s="23">
        <f>A1L552C9</f>
        <v>0.29155005839395692</v>
      </c>
      <c r="N19" s="16" t="s">
        <v>12429</v>
      </c>
      <c r="O19" s="23">
        <f>B6L212C1*B6L212C5</f>
        <v>268.22663682255717</v>
      </c>
      <c r="P19" s="16" t="s">
        <v>12430</v>
      </c>
      <c r="Q19" s="23">
        <f>B3L846C3</f>
        <v>1.3775702955311599</v>
      </c>
      <c r="R19" s="16" t="s">
        <v>12431</v>
      </c>
      <c r="S19" s="23">
        <f>B6L212C6*B6L212C7</f>
        <v>369.5010473569792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203.22557604633857</v>
      </c>
      <c r="X19" s="16" t="s">
        <v>12434</v>
      </c>
      <c r="Y19" s="23">
        <f>IF(B6L216C10=0,0,B6L212C10/B6L216C10)</f>
        <v>2.6916617961530154E-2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78.972971680000001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118.45945752</v>
      </c>
      <c r="AH19" s="16" t="s">
        <v>12439</v>
      </c>
      <c r="AI19" s="23">
        <f>IF(B6L216C15=0,0,B6L212C15/B6L216C15)</f>
        <v>4.4076275609312904E-2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103.57382516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124.28859019199999</v>
      </c>
      <c r="AR19" s="16" t="s">
        <v>12444</v>
      </c>
      <c r="AS19" s="23">
        <f>IF(B6L216C20=0,0,B6L212C20/B6L216C20)</f>
        <v>4.3037696360290756E-2</v>
      </c>
      <c r="AT19" s="16" t="s">
        <v>12445</v>
      </c>
      <c r="AU19" s="17">
        <f>A1L247C3</f>
        <v>1401664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7008.32</v>
      </c>
      <c r="AZ19" s="16" t="s">
        <v>12448</v>
      </c>
      <c r="BA19" s="23">
        <f>A1L512C10</f>
        <v>0.25</v>
      </c>
      <c r="BB19" s="16" t="s">
        <v>12449</v>
      </c>
      <c r="BC19" s="17">
        <f>B6L212C24*B6L212C25</f>
        <v>1752.08</v>
      </c>
      <c r="BD19" s="16" t="s">
        <v>12450</v>
      </c>
      <c r="BE19" s="23">
        <f>IF(B6L216C26=0,0,B6L212C26/B6L216C26)</f>
        <v>5.7287400330973307E-2</v>
      </c>
      <c r="BF19" s="16" t="s">
        <v>12451</v>
      </c>
      <c r="BG19" s="17">
        <f>B6L212C3+B6L212C10+B6L212C15+B6L212C20+B6L212C26</f>
        <v>4038.0576237583382</v>
      </c>
      <c r="BH19" s="16" t="s">
        <v>12452</v>
      </c>
      <c r="BI19" s="17">
        <f>B6L218C3*B6L212C4</f>
        <v>8678.5021281912177</v>
      </c>
      <c r="BJ19" s="16" t="s">
        <v>12453</v>
      </c>
      <c r="BK19" s="17">
        <f>B6L218C10*B6L212C11</f>
        <v>958.52704353959848</v>
      </c>
      <c r="BL19" s="16" t="s">
        <v>12454</v>
      </c>
      <c r="BM19" s="17">
        <f>B6L218C15*B6L212C16</f>
        <v>558.7219670129507</v>
      </c>
      <c r="BN19" s="16" t="s">
        <v>12455</v>
      </c>
      <c r="BO19" s="17">
        <f>B6L218C20*B6L212C21</f>
        <v>586.21546175506046</v>
      </c>
      <c r="BP19" s="16" t="s">
        <v>12456</v>
      </c>
      <c r="BQ19" s="17">
        <f>B6L218C26*B6L212C27</f>
        <v>8263.8026921470118</v>
      </c>
      <c r="BR19" s="16" t="s">
        <v>12457</v>
      </c>
      <c r="BS19" s="15">
        <f>B6L212C29+B6L212C30+B6L212C31+B6L212C32+B6L212C33</f>
        <v>19045.76929264584</v>
      </c>
      <c r="BT19" s="16" t="s">
        <v>12458</v>
      </c>
      <c r="BU19" s="23">
        <f>IF(B6L212C3=0,0,B6L212C29/B6L212C3)</f>
        <v>4.716566990175683</v>
      </c>
      <c r="BV19" s="16" t="s">
        <v>12459</v>
      </c>
      <c r="BW19" s="23">
        <f>IF(B6L212C8=0,0,B6L212C30/B6L212C8)</f>
        <v>2.5941118445966258</v>
      </c>
      <c r="BX19" s="16" t="s">
        <v>12460</v>
      </c>
      <c r="BY19" s="23">
        <f>IF(B6L212C13=0,0,B6L212C31/B6L212C13)</f>
        <v>7.0748504852635259</v>
      </c>
      <c r="BZ19" s="16" t="s">
        <v>12461</v>
      </c>
      <c r="CA19" s="23">
        <f>IF(B6L212C18=0,0,B6L212C32/B6L212C18)</f>
        <v>5.6598803882108211</v>
      </c>
      <c r="CB19" s="16" t="s">
        <v>12462</v>
      </c>
      <c r="CC19" s="23">
        <f>IF(B6L212C24=0,0,B6L212C33/B6L212C24)</f>
        <v>1.179141747543921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2.6630000000000003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5.3260000000000005</v>
      </c>
      <c r="J20" s="16" t="s">
        <v>12466</v>
      </c>
      <c r="K20" s="23">
        <f>IF(B6L216C3=0,0,B6L213C3/B6L216C3)</f>
        <v>1.2457514810560659E-4</v>
      </c>
      <c r="L20" s="16" t="s">
        <v>12467</v>
      </c>
      <c r="M20" s="23">
        <f>A1L553C9</f>
        <v>0.68575772934617341</v>
      </c>
      <c r="N20" s="16" t="s">
        <v>12468</v>
      </c>
      <c r="O20" s="23">
        <f>B6L213C1*B6L213C5</f>
        <v>1.82617283324886</v>
      </c>
      <c r="P20" s="16" t="s">
        <v>12469</v>
      </c>
      <c r="Q20" s="23">
        <f>B3L847C3</f>
        <v>2.1747110808973487</v>
      </c>
      <c r="R20" s="16" t="s">
        <v>12470</v>
      </c>
      <c r="S20" s="23">
        <f>B6L213C6*B6L213C7</f>
        <v>3.9713982961000021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2.1842690628550012</v>
      </c>
      <c r="X20" s="16" t="s">
        <v>12473</v>
      </c>
      <c r="Y20" s="23">
        <f>IF(B6L216C10=0,0,B6L213C10/B6L216C10)</f>
        <v>2.8929988554517286E-4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0.22859192000000003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0.34288788000000003</v>
      </c>
      <c r="AH20" s="16" t="s">
        <v>12478</v>
      </c>
      <c r="AI20" s="23">
        <f>IF(B6L216C15=0,0,B6L213C15/B6L216C15)</f>
        <v>1.2758137694005042E-4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0.29980054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0.35976064800000002</v>
      </c>
      <c r="AR20" s="16" t="s">
        <v>12483</v>
      </c>
      <c r="AS20" s="23">
        <f>IF(B6L216C20=0,0,B6L213C20/B6L216C20)</f>
        <v>1.2457514810560661E-4</v>
      </c>
      <c r="AT20" s="16" t="s">
        <v>12484</v>
      </c>
      <c r="AU20" s="17">
        <f>A1L248C3</f>
        <v>3199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15.994999999999999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3.9987499999999998</v>
      </c>
      <c r="BD20" s="16" t="s">
        <v>12489</v>
      </c>
      <c r="BE20" s="23">
        <f>IF(B6L216C26=0,0,B6L213C26/B6L216C26)</f>
        <v>1.3074630842968329E-4</v>
      </c>
      <c r="BF20" s="16" t="s">
        <v>12490</v>
      </c>
      <c r="BG20" s="23">
        <f>B6L213C3+B6L213C10+B6L213C15+B6L213C20+B6L213C26</f>
        <v>12.211667590855003</v>
      </c>
      <c r="BH20" s="16" t="s">
        <v>12491</v>
      </c>
      <c r="BI20" s="17">
        <f>B6L218C3*B6L213C4</f>
        <v>25.120435789675696</v>
      </c>
      <c r="BJ20" s="16" t="s">
        <v>12492</v>
      </c>
      <c r="BK20" s="17">
        <f>B6L218C10*B6L213C11</f>
        <v>10.302251359523874</v>
      </c>
      <c r="BL20" s="16" t="s">
        <v>12493</v>
      </c>
      <c r="BM20" s="17">
        <f>B6L218C15*B6L213C16</f>
        <v>1.6172536561393211</v>
      </c>
      <c r="BN20" s="16" t="s">
        <v>12494</v>
      </c>
      <c r="BO20" s="17">
        <f>B6L218C20*B6L213C21</f>
        <v>1.6968351967210138</v>
      </c>
      <c r="BP20" s="16" t="s">
        <v>12495</v>
      </c>
      <c r="BQ20" s="17">
        <f>B6L218C26*B6L213C27</f>
        <v>18.860372251965014</v>
      </c>
      <c r="BR20" s="16" t="s">
        <v>12496</v>
      </c>
      <c r="BS20" s="15">
        <f>B6L213C29+B6L213C30+B6L213C31+B6L213C32+B6L213C33</f>
        <v>57.597148254024916</v>
      </c>
      <c r="BT20" s="16" t="s">
        <v>12497</v>
      </c>
      <c r="BU20" s="23">
        <f>IF(B6L213C3=0,0,B6L213C29/B6L213C3)</f>
        <v>4.7165669901756839</v>
      </c>
      <c r="BV20" s="16" t="s">
        <v>12498</v>
      </c>
      <c r="BW20" s="23">
        <f>IF(B6L213C8=0,0,B6L213C30/B6L213C8)</f>
        <v>2.5941118445966258</v>
      </c>
      <c r="BX20" s="16" t="s">
        <v>12499</v>
      </c>
      <c r="BY20" s="23">
        <f>IF(B6L213C13=0,0,B6L213C31/B6L213C13)</f>
        <v>7.074850485263525</v>
      </c>
      <c r="BZ20" s="16" t="s">
        <v>12500</v>
      </c>
      <c r="CA20" s="23">
        <f>IF(B6L213C18=0,0,B6L213C32/B6L213C18)</f>
        <v>5.6598803882108211</v>
      </c>
      <c r="CB20" s="16" t="s">
        <v>12501</v>
      </c>
      <c r="CC20" s="23">
        <f>IF(B6L213C24=0,0,B6L213C33/B6L213C24)</f>
        <v>1.179141747543921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529.57400000000007</v>
      </c>
      <c r="F21" s="16" t="s">
        <v>12503</v>
      </c>
      <c r="G21" s="24">
        <f>A1L514C5</f>
        <v>2</v>
      </c>
      <c r="H21" s="16" t="s">
        <v>12504</v>
      </c>
      <c r="I21" s="15">
        <f>B6L214C1*B6L214C2</f>
        <v>1059.1480000000001</v>
      </c>
      <c r="J21" s="16" t="s">
        <v>12505</v>
      </c>
      <c r="K21" s="23">
        <f>IF(B6L216C3=0,0,B6L214C3/B6L216C3)</f>
        <v>2.4773473331910816E-2</v>
      </c>
      <c r="L21" s="16" t="s">
        <v>12506</v>
      </c>
      <c r="M21" s="23">
        <f>A1L554C9</f>
        <v>0.49111413834699053</v>
      </c>
      <c r="N21" s="16" t="s">
        <v>12507</v>
      </c>
      <c r="O21" s="23">
        <f>B6L214C1*B6L214C5</f>
        <v>260.08127870096922</v>
      </c>
      <c r="P21" s="16" t="s">
        <v>12508</v>
      </c>
      <c r="Q21" s="23">
        <f>B3L848C3</f>
        <v>1.9408598676381104</v>
      </c>
      <c r="R21" s="16" t="s">
        <v>12509</v>
      </c>
      <c r="S21" s="23">
        <f>B6L214C6*B6L214C7</f>
        <v>504.78131615471364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277.62972388509252</v>
      </c>
      <c r="X21" s="16" t="s">
        <v>12512</v>
      </c>
      <c r="Y21" s="23">
        <f>IF(B6L216C10=0,0,B6L214C10/B6L216C10)</f>
        <v>3.6771224163617146E-2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45.458632160000008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68.187948240000011</v>
      </c>
      <c r="AH21" s="16" t="s">
        <v>12517</v>
      </c>
      <c r="AI21" s="23">
        <f>IF(B6L216C15=0,0,B6L214C15/B6L216C15)</f>
        <v>2.5371303083608812E-2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59.619440920000009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71.543329104000009</v>
      </c>
      <c r="AR21" s="16" t="s">
        <v>12522</v>
      </c>
      <c r="AS21" s="23">
        <f>IF(B6L216C20=0,0,B6L214C20/B6L216C20)</f>
        <v>2.4773473331910822E-2</v>
      </c>
      <c r="AT21" s="16" t="s">
        <v>12523</v>
      </c>
      <c r="AU21" s="17">
        <f>A1L249C3</f>
        <v>720847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3604.2350000000001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901.05875000000003</v>
      </c>
      <c r="BD21" s="16" t="s">
        <v>12528</v>
      </c>
      <c r="BE21" s="23">
        <f>IF(B6L216C26=0,0,B6L214C26/B6L216C26)</f>
        <v>2.9461733101785535E-2</v>
      </c>
      <c r="BF21" s="16" t="s">
        <v>12529</v>
      </c>
      <c r="BG21" s="17">
        <f>B6L214C3+B6L214C10+B6L214C15+B6L214C20+B6L214C26</f>
        <v>2377.5677512290927</v>
      </c>
      <c r="BH21" s="16" t="s">
        <v>12530</v>
      </c>
      <c r="BI21" s="17">
        <f>B6L218C3*B6L214C4</f>
        <v>4995.542494510596</v>
      </c>
      <c r="BJ21" s="16" t="s">
        <v>12531</v>
      </c>
      <c r="BK21" s="17">
        <f>B6L218C10*B6L214C11</f>
        <v>1309.4591911680168</v>
      </c>
      <c r="BL21" s="16" t="s">
        <v>12532</v>
      </c>
      <c r="BM21" s="17">
        <f>B6L218C15*B6L214C16</f>
        <v>321.61302579659218</v>
      </c>
      <c r="BN21" s="16" t="s">
        <v>12533</v>
      </c>
      <c r="BO21" s="17">
        <f>B6L218C20*B6L214C21</f>
        <v>337.43890441920172</v>
      </c>
      <c r="BP21" s="16" t="s">
        <v>12534</v>
      </c>
      <c r="BQ21" s="17">
        <f>B6L218C26*B6L214C27</f>
        <v>4249.9039564589648</v>
      </c>
      <c r="BR21" s="16" t="s">
        <v>12535</v>
      </c>
      <c r="BS21" s="15">
        <f>B6L214C29+B6L214C30+B6L214C31+B6L214C32+B6L214C33</f>
        <v>11213.957572353373</v>
      </c>
      <c r="BT21" s="16" t="s">
        <v>12536</v>
      </c>
      <c r="BU21" s="23">
        <f>IF(B6L214C3=0,0,B6L214C29/B6L214C3)</f>
        <v>4.7165669901756839</v>
      </c>
      <c r="BV21" s="16" t="s">
        <v>12537</v>
      </c>
      <c r="BW21" s="23">
        <f>IF(B6L214C8=0,0,B6L214C30/B6L214C8)</f>
        <v>2.5941118445966258</v>
      </c>
      <c r="BX21" s="16" t="s">
        <v>12538</v>
      </c>
      <c r="BY21" s="23">
        <f>IF(B6L214C13=0,0,B6L214C31/B6L214C13)</f>
        <v>7.0748504852635259</v>
      </c>
      <c r="BZ21" s="16" t="s">
        <v>12539</v>
      </c>
      <c r="CA21" s="23">
        <f>IF(B6L214C18=0,0,B6L214C32/B6L214C18)</f>
        <v>5.6598803882108202</v>
      </c>
      <c r="CB21" s="16" t="s">
        <v>12540</v>
      </c>
      <c r="CC21" s="23">
        <f>IF(B6L214C24=0,0,B6L214C33/B6L214C24)</f>
        <v>1.1791417475439212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4008.3589999999999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8016.7179999999998</v>
      </c>
      <c r="J22" s="16" t="s">
        <v>12544</v>
      </c>
      <c r="K22" s="23">
        <f>IF(B6L216C3=0,0,B6L215C3/B6L216C3)</f>
        <v>0.18751104622059372</v>
      </c>
      <c r="L22" s="16" t="s">
        <v>12545</v>
      </c>
      <c r="M22" s="23">
        <f>A1L555C9</f>
        <v>0.31330309530206318</v>
      </c>
      <c r="N22" s="16" t="s">
        <v>12546</v>
      </c>
      <c r="O22" s="23">
        <f>B6L215C1*B6L215C5</f>
        <v>1255.8312817818826</v>
      </c>
      <c r="P22" s="16" t="s">
        <v>12547</v>
      </c>
      <c r="Q22" s="23">
        <f>B3L852C3</f>
        <v>2.025877380663113</v>
      </c>
      <c r="R22" s="16" t="s">
        <v>12548</v>
      </c>
      <c r="S22" s="17">
        <f>B6L215C6*B6L215C7</f>
        <v>2544.16018769108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1399.2881032300941</v>
      </c>
      <c r="X22" s="16" t="s">
        <v>12551</v>
      </c>
      <c r="Y22" s="23">
        <f>IF(B6L216C10=0,0,B6L215C10/B6L216C10)</f>
        <v>0.18533151203454143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344.07753656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516.11630484</v>
      </c>
      <c r="AH22" s="16" t="s">
        <v>12556</v>
      </c>
      <c r="AI22" s="23">
        <f>IF(B6L216C15=0,0,B6L215C15/B6L216C15)</f>
        <v>0.19203603473152217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451.26105622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541.51326746400002</v>
      </c>
      <c r="AR22" s="16" t="s">
        <v>12561</v>
      </c>
      <c r="AS22" s="23">
        <f>IF(B6L216C20=0,0,B6L215C20/B6L216C20)</f>
        <v>0.18751104622059378</v>
      </c>
      <c r="AT22" s="16" t="s">
        <v>12562</v>
      </c>
      <c r="AU22" s="17">
        <f>A1L253C3</f>
        <v>3768529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18842.645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4710.6612500000001</v>
      </c>
      <c r="BD22" s="16" t="s">
        <v>12567</v>
      </c>
      <c r="BE22" s="23">
        <f>IF(B6L216C26=0,0,B6L215C26/B6L216C26)</f>
        <v>0.15402352452647891</v>
      </c>
      <c r="BF22" s="16" t="s">
        <v>12568</v>
      </c>
      <c r="BG22" s="17">
        <f>B6L215C3+B6L215C10+B6L215C15+B6L215C20+B6L215C26</f>
        <v>15184.296925534094</v>
      </c>
      <c r="BH22" s="16" t="s">
        <v>12569</v>
      </c>
      <c r="BI22" s="17">
        <f>B6L218C3*B6L215C4</f>
        <v>37811.387488347231</v>
      </c>
      <c r="BJ22" s="16" t="s">
        <v>12570</v>
      </c>
      <c r="BK22" s="17">
        <f>B6L218C10*B6L215C11</f>
        <v>6599.8360774406055</v>
      </c>
      <c r="BL22" s="16" t="s">
        <v>12571</v>
      </c>
      <c r="BM22" s="17">
        <f>B6L218C15*B6L215C16</f>
        <v>2434.2971264997946</v>
      </c>
      <c r="BN22" s="16" t="s">
        <v>12572</v>
      </c>
      <c r="BO22" s="17">
        <f>B6L218C20*B6L215C21</f>
        <v>2554.083602062879</v>
      </c>
      <c r="BP22" s="16" t="s">
        <v>12573</v>
      </c>
      <c r="BQ22" s="17">
        <f>B6L218C26*B6L215C27</f>
        <v>22218.149353649729</v>
      </c>
      <c r="BR22" s="16" t="s">
        <v>12574</v>
      </c>
      <c r="BS22" s="15">
        <f>B6L215C29+B6L215C30+B6L215C31+B6L215C32+B6L215C33</f>
        <v>71617.753648000245</v>
      </c>
      <c r="BT22" s="16" t="s">
        <v>12575</v>
      </c>
      <c r="BU22" s="23">
        <f>IF(B6L215C3=0,0,B6L215C29/B6L215C3)</f>
        <v>4.7165669901756839</v>
      </c>
      <c r="BV22" s="16" t="s">
        <v>12576</v>
      </c>
      <c r="BW22" s="23">
        <f>IF(B6L215C8=0,0,B6L215C30/B6L215C8)</f>
        <v>2.5941118445966258</v>
      </c>
      <c r="BX22" s="16" t="s">
        <v>12577</v>
      </c>
      <c r="BY22" s="23">
        <f>IF(B6L215C13=0,0,B6L215C31/B6L215C13)</f>
        <v>7.0748504852635259</v>
      </c>
      <c r="BZ22" s="16" t="s">
        <v>12578</v>
      </c>
      <c r="CA22" s="23">
        <f>IF(B6L215C18=0,0,B6L215C32/B6L215C18)</f>
        <v>5.659880388210822</v>
      </c>
      <c r="CB22" s="16" t="s">
        <v>12579</v>
      </c>
      <c r="CC22" s="23">
        <f>IF(B6L215C24=0,0,B6L215C33/B6L215C24)</f>
        <v>1.1791417475439212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23413.970000000005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42753.310600000004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13727.61793049478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7550.189861772129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1791.7342286360001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2687.6013429540003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2406.5838536740002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2887.9006244087996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122336.15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30584.037499999999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86463.039929134946</v>
      </c>
      <c r="BH23" s="16" t="s">
        <v>12596</v>
      </c>
      <c r="BI23" s="17">
        <f>SUM(B6L201C29:B6L215C29)</f>
        <v>201648.85349668813</v>
      </c>
      <c r="BJ23" s="16" t="s">
        <v>12597</v>
      </c>
      <c r="BK23" s="17">
        <f>SUM(B6L201C30:B6L215C30)</f>
        <v>35610.976271593536</v>
      </c>
      <c r="BL23" s="16" t="s">
        <v>12598</v>
      </c>
      <c r="BM23" s="17">
        <f>SUM(B6L201C31:B6L215C31)</f>
        <v>12676.251776928673</v>
      </c>
      <c r="BN23" s="16" t="s">
        <v>12599</v>
      </c>
      <c r="BO23" s="17">
        <f>SUM(B6L201C32:B6L215C32)</f>
        <v>13620.97675599429</v>
      </c>
      <c r="BP23" s="16" t="s">
        <v>12600</v>
      </c>
      <c r="BQ23" s="17">
        <f>SUM(B6L201C33:B6L215C33)</f>
        <v>144251.66169879524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0.4944692048190833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8.7322743544065301E-2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3.1083817376265706E-2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3.3400405847119431E-2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0.35372382841346611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201648.85349668819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35610.976271593529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12676.251776928675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13620.97675599429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144251.66169879524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21">
        <f>A1L341C16</f>
        <v>5.0000000000000001E-4</v>
      </c>
      <c r="F8" s="16" t="s">
        <v>11996</v>
      </c>
      <c r="G8" s="24">
        <f>A1L501C5</f>
        <v>1.8</v>
      </c>
      <c r="H8" s="16" t="s">
        <v>12614</v>
      </c>
      <c r="I8" s="21">
        <f>B6L221C1*B6L221C2</f>
        <v>9.0000000000000008E-4</v>
      </c>
      <c r="J8" s="16" t="s">
        <v>12615</v>
      </c>
      <c r="K8" s="23">
        <f>IF(B6L236C3=0,0,B6L221C3/B6L236C3)</f>
        <v>2.0630398076894807E-8</v>
      </c>
      <c r="L8" s="16" t="s">
        <v>12616</v>
      </c>
      <c r="M8" s="23">
        <f>A1L541C54</f>
        <v>0.26906448166635921</v>
      </c>
      <c r="N8" s="16" t="s">
        <v>12617</v>
      </c>
      <c r="O8" s="23">
        <f>B6L221C1*B6L221C5</f>
        <v>1.345322408331796E-4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2.9394000000000004E-5</v>
      </c>
      <c r="AD8" s="16" t="s">
        <v>12008</v>
      </c>
      <c r="AE8" s="23">
        <f>A1L501C8</f>
        <v>1.5</v>
      </c>
      <c r="AF8" s="16" t="s">
        <v>12623</v>
      </c>
      <c r="AG8" s="23">
        <f>B6L221C13*B6L221C14</f>
        <v>4.4091000000000009E-5</v>
      </c>
      <c r="AH8" s="16" t="s">
        <v>12624</v>
      </c>
      <c r="AI8" s="23">
        <f>IF(B6L236C15=0,0,B6L221C15/B6L236C15)</f>
        <v>1.6070621265980022E-8</v>
      </c>
      <c r="AJ8" s="16" t="s">
        <v>12011</v>
      </c>
      <c r="AK8" s="23">
        <f>A1L521C14</f>
        <v>5.629E-2</v>
      </c>
      <c r="AL8" s="16" t="s">
        <v>12625</v>
      </c>
      <c r="AM8" s="23">
        <f>B6L221C3*B6L221C17</f>
        <v>5.0661000000000002E-5</v>
      </c>
      <c r="AN8" s="16" t="s">
        <v>12013</v>
      </c>
      <c r="AO8" s="23">
        <f>A1L501C9</f>
        <v>1.2</v>
      </c>
      <c r="AP8" s="16" t="s">
        <v>12626</v>
      </c>
      <c r="AQ8" s="23">
        <f>B6L221C18*B6L221C19</f>
        <v>6.0793199999999999E-5</v>
      </c>
      <c r="AR8" s="16" t="s">
        <v>12627</v>
      </c>
      <c r="AS8" s="23">
        <f>IF(B6L236C20=0,0,B6L221C20/B6L236C20)</f>
        <v>2.0630398076894804E-8</v>
      </c>
      <c r="AT8" s="16" t="s">
        <v>12628</v>
      </c>
      <c r="AU8" s="17">
        <f>A1L236C18</f>
        <v>7.5</v>
      </c>
      <c r="AV8" s="16" t="s">
        <v>12017</v>
      </c>
      <c r="AW8" s="17">
        <f>A1L561C1</f>
        <v>200</v>
      </c>
      <c r="AX8" s="16" t="s">
        <v>12629</v>
      </c>
      <c r="AY8" s="23">
        <f>IF(B6L221C23=0,0,B6L221C22/B6L221C23)</f>
        <v>3.7499999999999999E-2</v>
      </c>
      <c r="AZ8" s="16" t="s">
        <v>12019</v>
      </c>
      <c r="BA8" s="23">
        <f>A1L501C10</f>
        <v>0.25</v>
      </c>
      <c r="BB8" s="16" t="s">
        <v>12630</v>
      </c>
      <c r="BC8" s="23">
        <f>B6L221C24*B6L221C25</f>
        <v>9.3749999999999997E-3</v>
      </c>
      <c r="BD8" s="16" t="s">
        <v>12631</v>
      </c>
      <c r="BE8" s="23">
        <f>IF(B6L236C26=0,0,B6L221C26/B6L236C26)</f>
        <v>2.9987064779736618E-7</v>
      </c>
      <c r="BF8" s="16" t="s">
        <v>12632</v>
      </c>
      <c r="BG8" s="17">
        <f>B6L221C3+B6L221C10+B6L221C15+B6L221C20+B6L221C26</f>
        <v>1.03798842E-2</v>
      </c>
      <c r="BH8" s="16" t="s">
        <v>12633</v>
      </c>
      <c r="BI8" s="17">
        <f>B6L238C3*B6L221C4</f>
        <v>4.3345926481885098E-3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2.1235169383475509E-4</v>
      </c>
      <c r="BN8" s="16" t="s">
        <v>12636</v>
      </c>
      <c r="BO8" s="17">
        <f>B6L238C20*B6L221C21</f>
        <v>2.9279306419983741E-4</v>
      </c>
      <c r="BP8" s="16" t="s">
        <v>12637</v>
      </c>
      <c r="BQ8" s="17">
        <f>B6L238C26*B6L221C27</f>
        <v>4.5152006751963639E-2</v>
      </c>
      <c r="BR8" s="16" t="s">
        <v>12638</v>
      </c>
      <c r="BS8" s="15">
        <f>B6L221C29+B6L221C30+B6L221C31+B6L221C32+B6L221C33</f>
        <v>4.9991744158186739E-2</v>
      </c>
      <c r="BT8" s="16" t="s">
        <v>12639</v>
      </c>
      <c r="BU8" s="23">
        <f>IF(B6L221C3=0,0,B6L221C29/B6L221C3)</f>
        <v>4.8162140535427884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7.2243210803141817</v>
      </c>
      <c r="BZ8" s="16" t="s">
        <v>12642</v>
      </c>
      <c r="CA8" s="23">
        <f>IF(B6L221C18=0,0,B6L221C32/B6L221C18)</f>
        <v>5.7794568642513449</v>
      </c>
      <c r="CB8" s="16" t="s">
        <v>12643</v>
      </c>
      <c r="CC8" s="23">
        <f>IF(B6L221C24=0,0,B6L221C33/B6L221C24)</f>
        <v>1.2040535133856971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85.13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153.23400000000001</v>
      </c>
      <c r="J9" s="16" t="s">
        <v>12646</v>
      </c>
      <c r="K9" s="23">
        <f>IF(B6L236C3=0,0,B6L222C3/B6L236C3)</f>
        <v>3.5125315765721097E-3</v>
      </c>
      <c r="L9" s="16" t="s">
        <v>12647</v>
      </c>
      <c r="M9" s="23">
        <f>A1L542C54</f>
        <v>0.84147447434877842</v>
      </c>
      <c r="N9" s="16" t="s">
        <v>12648</v>
      </c>
      <c r="O9" s="23">
        <f>B6L222C1*B6L222C5</f>
        <v>71.634722001311502</v>
      </c>
      <c r="P9" s="16" t="s">
        <v>12649</v>
      </c>
      <c r="Q9" s="23">
        <f>B3L836C9</f>
        <v>1.6021517822873959</v>
      </c>
      <c r="R9" s="16" t="s">
        <v>12650</v>
      </c>
      <c r="S9" s="17">
        <f>B6L222C6*B6L222C7</f>
        <v>114.76969752806335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63.123333640434844</v>
      </c>
      <c r="X9" s="16" t="s">
        <v>12652</v>
      </c>
      <c r="Y9" s="23">
        <f>IF(B6L236C10=0,0,B6L222C10/B6L236C10)</f>
        <v>8.0438954178254085E-3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5.0046224400000003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7.5069336600000005</v>
      </c>
      <c r="AH9" s="16" t="s">
        <v>12655</v>
      </c>
      <c r="AI9" s="23">
        <f>IF(B6L236C15=0,0,B6L222C15/B6L236C15)</f>
        <v>2.7361839767457582E-3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8.6255418600000002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10.350650232</v>
      </c>
      <c r="AR9" s="16" t="s">
        <v>12658</v>
      </c>
      <c r="AS9" s="23">
        <f>IF(B6L236C20=0,0,B6L222C20/B6L236C20)</f>
        <v>3.5125315765721092E-3</v>
      </c>
      <c r="AT9" s="16" t="s">
        <v>12659</v>
      </c>
      <c r="AU9" s="17">
        <f>A1L237C18</f>
        <v>131491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657.45500000000004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164.36375000000001</v>
      </c>
      <c r="BD9" s="16" t="s">
        <v>12662</v>
      </c>
      <c r="BE9" s="23">
        <f>IF(B6L236C26=0,0,B6L222C26/B6L236C26)</f>
        <v>5.2573721799364639E-3</v>
      </c>
      <c r="BF9" s="16" t="s">
        <v>12663</v>
      </c>
      <c r="BG9" s="17">
        <f>B6L222C3+B6L222C10+B6L222C15+B6L222C20+B6L222C26</f>
        <v>398.57866753243485</v>
      </c>
      <c r="BH9" s="16" t="s">
        <v>12664</v>
      </c>
      <c r="BI9" s="17">
        <f>B6L238C3*B6L222C4</f>
        <v>738.00774428057571</v>
      </c>
      <c r="BJ9" s="16" t="s">
        <v>12665</v>
      </c>
      <c r="BK9" s="17">
        <f>B6L238C10*B6L222C11</f>
        <v>304.01548658553253</v>
      </c>
      <c r="BL9" s="16" t="s">
        <v>12666</v>
      </c>
      <c r="BM9" s="17">
        <f>B6L238C15*B6L222C16</f>
        <v>36.154999392305399</v>
      </c>
      <c r="BN9" s="16" t="s">
        <v>12667</v>
      </c>
      <c r="BO9" s="17">
        <f>B6L238C20*B6L222C21</f>
        <v>49.850947110664315</v>
      </c>
      <c r="BP9" s="16" t="s">
        <v>12668</v>
      </c>
      <c r="BQ9" s="17">
        <f>B6L238C26*B6L222C27</f>
        <v>791.61100264299341</v>
      </c>
      <c r="BR9" s="16" t="s">
        <v>12669</v>
      </c>
      <c r="BS9" s="15">
        <f>B6L222C29+B6L222C30+B6L222C31+B6L222C32+B6L222C33</f>
        <v>1919.6401800120711</v>
      </c>
      <c r="BT9" s="16" t="s">
        <v>12670</v>
      </c>
      <c r="BU9" s="23">
        <f>IF(B6L222C3=0,0,B6L222C29/B6L222C3)</f>
        <v>4.8162140535427884</v>
      </c>
      <c r="BV9" s="16" t="s">
        <v>12671</v>
      </c>
      <c r="BW9" s="23">
        <f>IF(B6L222C8=0,0,B6L222C30/B6L222C8)</f>
        <v>2.6489177294485335</v>
      </c>
      <c r="BX9" s="16" t="s">
        <v>12672</v>
      </c>
      <c r="BY9" s="23">
        <f>IF(B6L222C13=0,0,B6L222C31/B6L222C13)</f>
        <v>7.2243210803141817</v>
      </c>
      <c r="BZ9" s="16" t="s">
        <v>12673</v>
      </c>
      <c r="CA9" s="23">
        <f>IF(B6L222C18=0,0,B6L222C32/B6L222C18)</f>
        <v>5.7794568642513449</v>
      </c>
      <c r="CB9" s="16" t="s">
        <v>12674</v>
      </c>
      <c r="CC9" s="23">
        <f>IF(B6L222C24=0,0,B6L222C33/B6L222C24)</f>
        <v>1.2040535133856969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741.649</v>
      </c>
      <c r="F10" s="16" t="s">
        <v>12074</v>
      </c>
      <c r="G10" s="24">
        <f>A1L503C5</f>
        <v>2</v>
      </c>
      <c r="H10" s="16" t="s">
        <v>12676</v>
      </c>
      <c r="I10" s="15">
        <f>B6L223C1*B6L223C2</f>
        <v>1483.298</v>
      </c>
      <c r="J10" s="16" t="s">
        <v>12677</v>
      </c>
      <c r="K10" s="23">
        <f>IF(B6L236C3=0,0,B6L223C3/B6L236C3)</f>
        <v>3.4001142451846565E-2</v>
      </c>
      <c r="L10" s="16" t="s">
        <v>12678</v>
      </c>
      <c r="M10" s="23">
        <f>A1L543C54</f>
        <v>0.88419964687136632</v>
      </c>
      <c r="N10" s="16" t="s">
        <v>12679</v>
      </c>
      <c r="O10" s="23">
        <f>B6L223C1*B6L223C5</f>
        <v>655.76578390250199</v>
      </c>
      <c r="P10" s="16" t="s">
        <v>12680</v>
      </c>
      <c r="Q10" s="23">
        <f>B3L837C9</f>
        <v>1.7281415425820956</v>
      </c>
      <c r="R10" s="16" t="s">
        <v>12681</v>
      </c>
      <c r="S10" s="17">
        <f>B6L223C6*B6L223C7</f>
        <v>1133.2560933658269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623.29085135120488</v>
      </c>
      <c r="X10" s="16" t="s">
        <v>12683</v>
      </c>
      <c r="Y10" s="23">
        <f>IF(B6L236C10=0,0,B6L223C10/B6L236C10)</f>
        <v>7.9426832108005829E-2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63.663150160000001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95.494725240000008</v>
      </c>
      <c r="AH10" s="16" t="s">
        <v>12686</v>
      </c>
      <c r="AI10" s="23">
        <f>IF(B6L236C15=0,0,B6L223C15/B6L236C15)</f>
        <v>3.4806639954432041E-2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83.494844420000007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100.193813304</v>
      </c>
      <c r="AR10" s="16" t="s">
        <v>12689</v>
      </c>
      <c r="AS10" s="23">
        <f>IF(B6L236C20=0,0,B6L223C20/B6L236C20)</f>
        <v>3.4001142451846565E-2</v>
      </c>
      <c r="AT10" s="16" t="s">
        <v>12690</v>
      </c>
      <c r="AU10" s="17">
        <f>A1L238C18</f>
        <v>917507.5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4587.5375000000004</v>
      </c>
      <c r="AZ10" s="16" t="s">
        <v>12097</v>
      </c>
      <c r="BA10" s="23">
        <f>A1L503C10</f>
        <v>0.25</v>
      </c>
      <c r="BB10" s="16" t="s">
        <v>12692</v>
      </c>
      <c r="BC10" s="17">
        <f>B6L223C24*B6L223C25</f>
        <v>1146.8843750000001</v>
      </c>
      <c r="BD10" s="16" t="s">
        <v>12693</v>
      </c>
      <c r="BE10" s="23">
        <f>IF(B6L236C26=0,0,B6L223C26/B6L236C26)</f>
        <v>3.6684475784525591E-2</v>
      </c>
      <c r="BF10" s="16" t="s">
        <v>12694</v>
      </c>
      <c r="BG10" s="17">
        <f>B6L223C3+B6L223C10+B6L223C15+B6L223C20+B6L223C26</f>
        <v>3449.1617648952051</v>
      </c>
      <c r="BH10" s="16" t="s">
        <v>12695</v>
      </c>
      <c r="BI10" s="17">
        <f>B6L238C3*B6L223C4</f>
        <v>7143.8806731919103</v>
      </c>
      <c r="BJ10" s="16" t="s">
        <v>12696</v>
      </c>
      <c r="BK10" s="17">
        <f>B6L238C10*B6L223C11</f>
        <v>3001.9021577223216</v>
      </c>
      <c r="BL10" s="16" t="s">
        <v>12697</v>
      </c>
      <c r="BM10" s="17">
        <f>B6L238C15*B6L223C16</f>
        <v>459.9230377400952</v>
      </c>
      <c r="BN10" s="16" t="s">
        <v>12698</v>
      </c>
      <c r="BO10" s="17">
        <f>B6L238C20*B6L223C21</f>
        <v>482.55485171276712</v>
      </c>
      <c r="BP10" s="16" t="s">
        <v>12699</v>
      </c>
      <c r="BQ10" s="17">
        <f>B6L238C26*B6L223C27</f>
        <v>5523.6406446636365</v>
      </c>
      <c r="BR10" s="16" t="s">
        <v>12700</v>
      </c>
      <c r="BS10" s="15">
        <f>B6L223C29+B6L223C30+B6L223C31+B6L223C32+B6L223C33</f>
        <v>16611.901365030728</v>
      </c>
      <c r="BT10" s="16" t="s">
        <v>12701</v>
      </c>
      <c r="BU10" s="23">
        <f>IF(B6L223C3=0,0,B6L223C29/B6L223C3)</f>
        <v>4.8162140535427875</v>
      </c>
      <c r="BV10" s="16" t="s">
        <v>12702</v>
      </c>
      <c r="BW10" s="23">
        <f>IF(B6L223C8=0,0,B6L223C30/B6L223C8)</f>
        <v>2.6489177294485335</v>
      </c>
      <c r="BX10" s="16" t="s">
        <v>12703</v>
      </c>
      <c r="BY10" s="23">
        <f>IF(B6L223C13=0,0,B6L223C31/B6L223C13)</f>
        <v>7.2243210803141817</v>
      </c>
      <c r="BZ10" s="16" t="s">
        <v>12704</v>
      </c>
      <c r="CA10" s="23">
        <f>IF(B6L223C18=0,0,B6L223C32/B6L223C18)</f>
        <v>5.7794568642513449</v>
      </c>
      <c r="CB10" s="16" t="s">
        <v>12705</v>
      </c>
      <c r="CC10" s="23">
        <f>IF(B6L223C24=0,0,B6L223C33/B6L223C24)</f>
        <v>1.2040535133856969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4548.6419999999998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9097.2839999999997</v>
      </c>
      <c r="J11" s="16" t="s">
        <v>12708</v>
      </c>
      <c r="K11" s="23">
        <f>IF(B6L236C3=0,0,B6L224C3/B6L236C3)</f>
        <v>0.20853398926507319</v>
      </c>
      <c r="L11" s="16" t="s">
        <v>12709</v>
      </c>
      <c r="M11" s="23">
        <f>A1L544C54</f>
        <v>0.25112405707509977</v>
      </c>
      <c r="N11" s="16" t="s">
        <v>12710</v>
      </c>
      <c r="O11" s="23">
        <f>B6L224C1*B6L224C5</f>
        <v>1142.273433222196</v>
      </c>
      <c r="P11" s="16" t="s">
        <v>12711</v>
      </c>
      <c r="Q11" s="23">
        <f>B3L838C9</f>
        <v>1.9929982923150189</v>
      </c>
      <c r="R11" s="16" t="s">
        <v>12712</v>
      </c>
      <c r="S11" s="17">
        <f>B6L224C6*B6L224C7</f>
        <v>2276.5490017686502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1252.1019509727578</v>
      </c>
      <c r="X11" s="16" t="s">
        <v>12714</v>
      </c>
      <c r="Y11" s="23">
        <f>IF(B6L236C10=0,0,B6L224C10/B6L236C10)</f>
        <v>0.15955711723736266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390.45542927999998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585.68314392000002</v>
      </c>
      <c r="AH11" s="16" t="s">
        <v>12717</v>
      </c>
      <c r="AI11" s="23">
        <f>IF(B6L236C15=0,0,B6L224C15/B6L236C15)</f>
        <v>0.2134742234879406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512.08611636000001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614.50333963200001</v>
      </c>
      <c r="AR11" s="16" t="s">
        <v>12720</v>
      </c>
      <c r="AS11" s="23">
        <f>IF(B6L236C20=0,0,B6L224C20/B6L236C20)</f>
        <v>0.20853398926507319</v>
      </c>
      <c r="AT11" s="16" t="s">
        <v>12721</v>
      </c>
      <c r="AU11" s="17">
        <f>A1L239C18</f>
        <v>5000921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25004.605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6251.1512499999999</v>
      </c>
      <c r="BD11" s="16" t="s">
        <v>12724</v>
      </c>
      <c r="BE11" s="23">
        <f>IF(B6L236C26=0,0,B6L224C26/B6L236C26)</f>
        <v>0.19995058931379361</v>
      </c>
      <c r="BF11" s="16" t="s">
        <v>12725</v>
      </c>
      <c r="BG11" s="17">
        <f>B6L224C3+B6L224C10+B6L224C15+B6L224C20+B6L224C26</f>
        <v>17800.723684524757</v>
      </c>
      <c r="BH11" s="16" t="s">
        <v>12726</v>
      </c>
      <c r="BI11" s="17">
        <f>B6L238C3*B6L224C4</f>
        <v>43814.467049869949</v>
      </c>
      <c r="BJ11" s="16" t="s">
        <v>12727</v>
      </c>
      <c r="BK11" s="17">
        <f>B6L238C10*B6L224C11</f>
        <v>6030.3910127433392</v>
      </c>
      <c r="BL11" s="16" t="s">
        <v>12728</v>
      </c>
      <c r="BM11" s="17">
        <f>B6L238C15*B6L224C16</f>
        <v>2820.7753886706273</v>
      </c>
      <c r="BN11" s="16" t="s">
        <v>12729</v>
      </c>
      <c r="BO11" s="17">
        <f>B6L238C20*B6L224C21</f>
        <v>2959.579620284615</v>
      </c>
      <c r="BP11" s="16" t="s">
        <v>12730</v>
      </c>
      <c r="BQ11" s="17">
        <f>B6L238C26*B6L224C27</f>
        <v>30106.882501071563</v>
      </c>
      <c r="BR11" s="16" t="s">
        <v>12731</v>
      </c>
      <c r="BS11" s="15">
        <f>B6L224C29+B6L224C30+B6L224C31+B6L224C32+B6L224C33</f>
        <v>85732.095572640101</v>
      </c>
      <c r="BT11" s="16" t="s">
        <v>12732</v>
      </c>
      <c r="BU11" s="23">
        <f>IF(B6L224C3=0,0,B6L224C29/B6L224C3)</f>
        <v>4.8162140535427884</v>
      </c>
      <c r="BV11" s="16" t="s">
        <v>12733</v>
      </c>
      <c r="BW11" s="23">
        <f>IF(B6L224C8=0,0,B6L224C30/B6L224C8)</f>
        <v>2.648917729448534</v>
      </c>
      <c r="BX11" s="16" t="s">
        <v>12734</v>
      </c>
      <c r="BY11" s="23">
        <f>IF(B6L224C13=0,0,B6L224C31/B6L224C13)</f>
        <v>7.2243210803141826</v>
      </c>
      <c r="BZ11" s="16" t="s">
        <v>12735</v>
      </c>
      <c r="CA11" s="23">
        <f>IF(B6L224C18=0,0,B6L224C32/B6L224C18)</f>
        <v>5.7794568642513449</v>
      </c>
      <c r="CB11" s="16" t="s">
        <v>12736</v>
      </c>
      <c r="CC11" s="23">
        <f>IF(B6L224C24=0,0,B6L224C33/B6L224C24)</f>
        <v>1.2040535133856969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426.01149999999996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852.02299999999991</v>
      </c>
      <c r="J12" s="16" t="s">
        <v>12739</v>
      </c>
      <c r="K12" s="23">
        <f>IF(B6L236C3=0,0,B6L225C3/B6L236C3)</f>
        <v>1.9530637400744601E-2</v>
      </c>
      <c r="L12" s="16" t="s">
        <v>12740</v>
      </c>
      <c r="M12" s="23">
        <f>A1L545C54</f>
        <v>0.53673770472759563</v>
      </c>
      <c r="N12" s="16" t="s">
        <v>12741</v>
      </c>
      <c r="O12" s="23">
        <f>B6L225C1*B6L225C5</f>
        <v>228.65643469756009</v>
      </c>
      <c r="P12" s="16" t="s">
        <v>12742</v>
      </c>
      <c r="Q12" s="23">
        <f>B3L839C9</f>
        <v>2.0025367407588339</v>
      </c>
      <c r="R12" s="16" t="s">
        <v>12743</v>
      </c>
      <c r="S12" s="23">
        <f>B6L225C6*B6L225C7</f>
        <v>457.89291149278711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251.84110132103294</v>
      </c>
      <c r="X12" s="16" t="s">
        <v>12745</v>
      </c>
      <c r="Y12" s="23">
        <f>IF(B6L236C10=0,0,B6L225C10/B6L236C10)</f>
        <v>3.2092466669705597E-2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36.568827159999998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54.853240739999997</v>
      </c>
      <c r="AH12" s="16" t="s">
        <v>12748</v>
      </c>
      <c r="AI12" s="23">
        <f>IF(B6L236C15=0,0,B6L225C15/B6L236C15)</f>
        <v>1.999332419641572E-2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47.960374669999993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57.552449603999989</v>
      </c>
      <c r="AR12" s="16" t="s">
        <v>12751</v>
      </c>
      <c r="AS12" s="23">
        <f>IF(B6L236C20=0,0,B6L225C20/B6L236C20)</f>
        <v>1.9530637400744597E-2</v>
      </c>
      <c r="AT12" s="16" t="s">
        <v>12752</v>
      </c>
      <c r="AU12" s="17">
        <f>A1L240C18</f>
        <v>393522.5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1967.6125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491.90312499999999</v>
      </c>
      <c r="BD12" s="16" t="s">
        <v>12755</v>
      </c>
      <c r="BE12" s="23">
        <f>IF(B6L236C26=0,0,B6L225C26/B6L236C26)</f>
        <v>1.5734112933045202E-2</v>
      </c>
      <c r="BF12" s="16" t="s">
        <v>12756</v>
      </c>
      <c r="BG12" s="17">
        <f>B6L225C3+B6L225C10+B6L225C15+B6L225C20+B6L225C26</f>
        <v>1708.172916665033</v>
      </c>
      <c r="BH12" s="16" t="s">
        <v>12757</v>
      </c>
      <c r="BI12" s="17">
        <f>B6L238C3*B6L225C4</f>
        <v>4103.5251465416868</v>
      </c>
      <c r="BJ12" s="16" t="s">
        <v>12758</v>
      </c>
      <c r="BK12" s="17">
        <f>B6L238C10*B6L225C11</f>
        <v>1212.9206514420521</v>
      </c>
      <c r="BL12" s="16" t="s">
        <v>12759</v>
      </c>
      <c r="BM12" s="17">
        <f>B6L238C15*B6L225C16</f>
        <v>264.18494893435377</v>
      </c>
      <c r="BN12" s="16" t="s">
        <v>12760</v>
      </c>
      <c r="BO12" s="17">
        <f>B6L238C20*B6L225C21</f>
        <v>277.18491659859779</v>
      </c>
      <c r="BP12" s="16" t="s">
        <v>12761</v>
      </c>
      <c r="BQ12" s="17">
        <f>B6L238C26*B6L225C27</f>
        <v>2369.1107436066145</v>
      </c>
      <c r="BR12" s="16" t="s">
        <v>12762</v>
      </c>
      <c r="BS12" s="15">
        <f>B6L225C29+B6L225C30+B6L225C31+B6L225C32+B6L225C33</f>
        <v>8226.9264071233047</v>
      </c>
      <c r="BT12" s="16" t="s">
        <v>12763</v>
      </c>
      <c r="BU12" s="23">
        <f>IF(B6L225C3=0,0,B6L225C29/B6L225C3)</f>
        <v>4.8162140535427884</v>
      </c>
      <c r="BV12" s="16" t="s">
        <v>12764</v>
      </c>
      <c r="BW12" s="23">
        <f>IF(B6L225C8=0,0,B6L225C30/B6L225C8)</f>
        <v>2.648917729448534</v>
      </c>
      <c r="BX12" s="16" t="s">
        <v>12765</v>
      </c>
      <c r="BY12" s="23">
        <f>IF(B6L225C13=0,0,B6L225C31/B6L225C13)</f>
        <v>7.2243210803141817</v>
      </c>
      <c r="BZ12" s="16" t="s">
        <v>12766</v>
      </c>
      <c r="CA12" s="23">
        <f>IF(B6L225C18=0,0,B6L225C32/B6L225C18)</f>
        <v>5.7794568642513449</v>
      </c>
      <c r="CB12" s="16" t="s">
        <v>12767</v>
      </c>
      <c r="CC12" s="23">
        <f>IF(B6L225C24=0,0,B6L225C33/B6L225C24)</f>
        <v>1.2040535133856969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4834.9754999999996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9669.9509999999991</v>
      </c>
      <c r="J13" s="16" t="s">
        <v>12770</v>
      </c>
      <c r="K13" s="23">
        <f>IF(B6L236C3=0,0,B6L226C3/B6L236C3)</f>
        <v>0.22166104279340776</v>
      </c>
      <c r="L13" s="16" t="s">
        <v>12771</v>
      </c>
      <c r="M13" s="23">
        <f>A1L546C54</f>
        <v>0.40715309295511704</v>
      </c>
      <c r="N13" s="16" t="s">
        <v>12772</v>
      </c>
      <c r="O13" s="23">
        <f>B6L226C1*B6L226C5</f>
        <v>1968.5752291872134</v>
      </c>
      <c r="P13" s="16" t="s">
        <v>12773</v>
      </c>
      <c r="Q13" s="23">
        <f>B3L840C9</f>
        <v>1.9864242343725826</v>
      </c>
      <c r="R13" s="16" t="s">
        <v>12774</v>
      </c>
      <c r="S13" s="17">
        <f>B6L226C6*B6L226C7</f>
        <v>3910.4255424430416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2150.7340483436733</v>
      </c>
      <c r="X13" s="16" t="s">
        <v>12776</v>
      </c>
      <c r="Y13" s="23">
        <f>IF(B6L236C10=0,0,B6L226C10/B6L236C10)</f>
        <v>0.27407107259225522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415.03429691999997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622.5514453799999</v>
      </c>
      <c r="AH13" s="16" t="s">
        <v>12779</v>
      </c>
      <c r="AI13" s="23">
        <f>IF(B6L236C15=0,0,B6L226C15/B6L236C15)</f>
        <v>0.22691226094419326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544.32154178999997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653.18585014799999</v>
      </c>
      <c r="AR13" s="16" t="s">
        <v>12782</v>
      </c>
      <c r="AS13" s="23">
        <f>IF(B6L236C20=0,0,B6L226C20/B6L236C20)</f>
        <v>0.22166104279340776</v>
      </c>
      <c r="AT13" s="16" t="s">
        <v>12783</v>
      </c>
      <c r="AU13" s="17">
        <f>A1L241C18</f>
        <v>5681804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28409.02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7102.2550000000001</v>
      </c>
      <c r="BD13" s="16" t="s">
        <v>12786</v>
      </c>
      <c r="BE13" s="23">
        <f>IF(B6L236C26=0,0,B6L226C26/B6L236C26)</f>
        <v>0.22717416615168884</v>
      </c>
      <c r="BF13" s="16" t="s">
        <v>12787</v>
      </c>
      <c r="BG13" s="17">
        <f>B6L226C3+B6L226C10+B6L226C15+B6L226C20+B6L226C26</f>
        <v>20198.677343871674</v>
      </c>
      <c r="BH13" s="16" t="s">
        <v>12788</v>
      </c>
      <c r="BI13" s="17">
        <f>B6L238C3*B6L226C4</f>
        <v>46572.553903270134</v>
      </c>
      <c r="BJ13" s="16" t="s">
        <v>12789</v>
      </c>
      <c r="BK13" s="17">
        <f>B6L238C10*B6L226C11</f>
        <v>10358.395549065774</v>
      </c>
      <c r="BL13" s="16" t="s">
        <v>12790</v>
      </c>
      <c r="BM13" s="17">
        <f>B6L238C15*B6L226C16</f>
        <v>2998.3410202925306</v>
      </c>
      <c r="BN13" s="16" t="s">
        <v>12791</v>
      </c>
      <c r="BO13" s="17">
        <f>B6L238C20*B6L226C21</f>
        <v>3145.882871058091</v>
      </c>
      <c r="BP13" s="16" t="s">
        <v>12792</v>
      </c>
      <c r="BQ13" s="17">
        <f>B6L238C26*B6L226C27</f>
        <v>34205.98034284453</v>
      </c>
      <c r="BR13" s="16" t="s">
        <v>12793</v>
      </c>
      <c r="BS13" s="15">
        <f>B6L226C29+B6L226C30+B6L226C31+B6L226C32+B6L226C33</f>
        <v>97281.153686531063</v>
      </c>
      <c r="BT13" s="16" t="s">
        <v>12794</v>
      </c>
      <c r="BU13" s="23">
        <f>IF(B6L226C3=0,0,B6L226C29/B6L226C3)</f>
        <v>4.8162140535427884</v>
      </c>
      <c r="BV13" s="16" t="s">
        <v>12795</v>
      </c>
      <c r="BW13" s="23">
        <f>IF(B6L226C8=0,0,B6L226C30/B6L226C8)</f>
        <v>2.648917729448534</v>
      </c>
      <c r="BX13" s="16" t="s">
        <v>12796</v>
      </c>
      <c r="BY13" s="23">
        <f>IF(B6L226C13=0,0,B6L226C31/B6L226C13)</f>
        <v>7.2243210803141809</v>
      </c>
      <c r="BZ13" s="16" t="s">
        <v>12797</v>
      </c>
      <c r="CA13" s="23">
        <f>IF(B6L226C18=0,0,B6L226C32/B6L226C18)</f>
        <v>5.7794568642513457</v>
      </c>
      <c r="CB13" s="16" t="s">
        <v>12798</v>
      </c>
      <c r="CC13" s="23">
        <f>IF(B6L226C24=0,0,B6L226C33/B6L226C24)</f>
        <v>1.2040535133856969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861.19650000000001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1722.393</v>
      </c>
      <c r="J14" s="16" t="s">
        <v>12801</v>
      </c>
      <c r="K14" s="23">
        <f>IF(B6L236C3=0,0,B6L227C3/B6L236C3)</f>
        <v>3.9481836927618967E-2</v>
      </c>
      <c r="L14" s="16" t="s">
        <v>12802</v>
      </c>
      <c r="M14" s="23">
        <f>A1L547C54</f>
        <v>0.23535499196554302</v>
      </c>
      <c r="N14" s="16" t="s">
        <v>12803</v>
      </c>
      <c r="O14" s="23">
        <f>B6L227C1*B6L227C5</f>
        <v>202.68689533825378</v>
      </c>
      <c r="P14" s="16" t="s">
        <v>12804</v>
      </c>
      <c r="Q14" s="23">
        <f>B3L841C9</f>
        <v>2.0557886320207697</v>
      </c>
      <c r="R14" s="16" t="s">
        <v>12805</v>
      </c>
      <c r="S14" s="23">
        <f>B6L227C6*B6L227C7</f>
        <v>416.68141529596562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229.17477841278111</v>
      </c>
      <c r="X14" s="16" t="s">
        <v>12807</v>
      </c>
      <c r="Y14" s="23">
        <f>IF(B6L236C10=0,0,B6L227C10/B6L236C10)</f>
        <v>2.9204065179074468E-2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73.925107560000001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110.88766133999999</v>
      </c>
      <c r="AH14" s="16" t="s">
        <v>12810</v>
      </c>
      <c r="AI14" s="23">
        <f>IF(B6L236C15=0,0,B6L227C15/B6L236C15)</f>
        <v>4.041717376483623E-2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96.953501970000005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116.344202364</v>
      </c>
      <c r="AR14" s="16" t="s">
        <v>12813</v>
      </c>
      <c r="AS14" s="23">
        <f>IF(B6L236C20=0,0,B6L227C20/B6L236C20)</f>
        <v>3.9481836927618967E-2</v>
      </c>
      <c r="AT14" s="16" t="s">
        <v>12814</v>
      </c>
      <c r="AU14" s="17">
        <f>A1L242C18</f>
        <v>530929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2654.645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663.66125</v>
      </c>
      <c r="BD14" s="16" t="s">
        <v>12817</v>
      </c>
      <c r="BE14" s="23">
        <f>IF(B6L236C26=0,0,B6L227C26/B6L236C26)</f>
        <v>2.1228003088587709E-2</v>
      </c>
      <c r="BF14" s="16" t="s">
        <v>12818</v>
      </c>
      <c r="BG14" s="17">
        <f>B6L227C3+B6L227C10+B6L227C15+B6L227C20+B6L227C26</f>
        <v>2842.460892116781</v>
      </c>
      <c r="BH14" s="16" t="s">
        <v>12819</v>
      </c>
      <c r="BI14" s="17">
        <f>B6L238C3*B6L227C4</f>
        <v>8295.4133723237228</v>
      </c>
      <c r="BJ14" s="16" t="s">
        <v>12820</v>
      </c>
      <c r="BK14" s="17">
        <f>B6L238C10*B6L227C11</f>
        <v>1103.7547885091906</v>
      </c>
      <c r="BL14" s="16" t="s">
        <v>12821</v>
      </c>
      <c r="BM14" s="17">
        <f>B6L238C15*B6L227C16</f>
        <v>534.05871291020117</v>
      </c>
      <c r="BN14" s="16" t="s">
        <v>12822</v>
      </c>
      <c r="BO14" s="17">
        <f>B6L238C20*B6L227C21</f>
        <v>560.33858247372279</v>
      </c>
      <c r="BP14" s="16" t="s">
        <v>12823</v>
      </c>
      <c r="BQ14" s="17">
        <f>B6L238C26*B6L227C27</f>
        <v>3196.3346390417732</v>
      </c>
      <c r="BR14" s="16" t="s">
        <v>12824</v>
      </c>
      <c r="BS14" s="15">
        <f>B6L227C29+B6L227C30+B6L227C31+B6L227C32+B6L227C33</f>
        <v>13689.90009525861</v>
      </c>
      <c r="BT14" s="16" t="s">
        <v>12825</v>
      </c>
      <c r="BU14" s="23">
        <f>IF(B6L227C3=0,0,B6L227C29/B6L227C3)</f>
        <v>4.8162140535427875</v>
      </c>
      <c r="BV14" s="16" t="s">
        <v>12826</v>
      </c>
      <c r="BW14" s="23">
        <f>IF(B6L227C8=0,0,B6L227C30/B6L227C8)</f>
        <v>2.6489177294485331</v>
      </c>
      <c r="BX14" s="16" t="s">
        <v>12827</v>
      </c>
      <c r="BY14" s="23">
        <f>IF(B6L227C13=0,0,B6L227C31/B6L227C13)</f>
        <v>7.22432108031418</v>
      </c>
      <c r="BZ14" s="16" t="s">
        <v>12828</v>
      </c>
      <c r="CA14" s="23">
        <f>IF(B6L227C18=0,0,B6L227C32/B6L227C18)</f>
        <v>5.7794568642513449</v>
      </c>
      <c r="CB14" s="16" t="s">
        <v>12829</v>
      </c>
      <c r="CC14" s="23">
        <f>IF(B6L227C24=0,0,B6L227C33/B6L227C24)</f>
        <v>1.2040535133856969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2660.489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5320.9780000000001</v>
      </c>
      <c r="J15" s="16" t="s">
        <v>12832</v>
      </c>
      <c r="K15" s="23">
        <f>IF(B6L236C3=0,0,B6L228C3/B6L236C3)</f>
        <v>0.12197099366488841</v>
      </c>
      <c r="L15" s="16" t="s">
        <v>12833</v>
      </c>
      <c r="M15" s="23">
        <f>A1L548C54</f>
        <v>0.23774439603696881</v>
      </c>
      <c r="N15" s="16" t="s">
        <v>12834</v>
      </c>
      <c r="O15" s="23">
        <f>B6L228C1*B6L228C5</f>
        <v>632.51635046799913</v>
      </c>
      <c r="P15" s="16" t="s">
        <v>12835</v>
      </c>
      <c r="Q15" s="23">
        <f>B3L842C9</f>
        <v>1.9995880285296084</v>
      </c>
      <c r="R15" s="16" t="s">
        <v>12836</v>
      </c>
      <c r="S15" s="17">
        <f>B6L228C6*B6L228C7</f>
        <v>1264.7721222450491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695.62466723477701</v>
      </c>
      <c r="X15" s="16" t="s">
        <v>12838</v>
      </c>
      <c r="Y15" s="23">
        <f>IF(B6L236C10=0,0,B6L228C10/B6L236C10)</f>
        <v>8.864443226603963E-2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228.37637576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342.56456364000002</v>
      </c>
      <c r="AH15" s="16" t="s">
        <v>12841</v>
      </c>
      <c r="AI15" s="23">
        <f>IF(B6L236C15=0,0,B6L228C15/B6L236C15)</f>
        <v>0.12486052394829217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299.51785161999999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359.42142194399997</v>
      </c>
      <c r="AR15" s="16" t="s">
        <v>12844</v>
      </c>
      <c r="AS15" s="23">
        <f>IF(B6L236C20=0,0,B6L228C20/B6L236C20)</f>
        <v>0.12197099366488839</v>
      </c>
      <c r="AT15" s="16" t="s">
        <v>12845</v>
      </c>
      <c r="AU15" s="17">
        <f>A1L243C18</f>
        <v>2567610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12838.05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3209.5124999999998</v>
      </c>
      <c r="BD15" s="16" t="s">
        <v>12848</v>
      </c>
      <c r="BE15" s="23">
        <f>IF(B6L236C26=0,0,B6L228C26/B6L236C26)</f>
        <v>0.10266011653213271</v>
      </c>
      <c r="BF15" s="16" t="s">
        <v>12849</v>
      </c>
      <c r="BG15" s="17">
        <f>B6L228C3+B6L228C10+B6L228C15+B6L228C20+B6L228C26</f>
        <v>9928.1011528187773</v>
      </c>
      <c r="BH15" s="16" t="s">
        <v>12850</v>
      </c>
      <c r="BI15" s="17">
        <f>B6L238C3*B6L228C4</f>
        <v>25626.969022191999</v>
      </c>
      <c r="BJ15" s="16" t="s">
        <v>12851</v>
      </c>
      <c r="BK15" s="17">
        <f>B6L238C10*B6L228C11</f>
        <v>3350.2772983271584</v>
      </c>
      <c r="BL15" s="16" t="s">
        <v>12852</v>
      </c>
      <c r="BM15" s="17">
        <f>B6L238C15*B6L228C16</f>
        <v>1649.8642656487207</v>
      </c>
      <c r="BN15" s="16" t="s">
        <v>12853</v>
      </c>
      <c r="BO15" s="17">
        <f>B6L238C20*B6L228C21</f>
        <v>1731.0505035110248</v>
      </c>
      <c r="BP15" s="16" t="s">
        <v>12854</v>
      </c>
      <c r="BQ15" s="17">
        <f>B6L238C26*B6L228C27</f>
        <v>15457.699207521246</v>
      </c>
      <c r="BR15" s="16" t="s">
        <v>12855</v>
      </c>
      <c r="BS15" s="15">
        <f>B6L228C29+B6L228C30+B6L228C31+B6L228C32+B6L228C33</f>
        <v>47815.860297200146</v>
      </c>
      <c r="BT15" s="16" t="s">
        <v>12856</v>
      </c>
      <c r="BU15" s="23">
        <f>IF(B6L228C3=0,0,B6L228C29/B6L228C3)</f>
        <v>4.8162140535427884</v>
      </c>
      <c r="BV15" s="16" t="s">
        <v>12857</v>
      </c>
      <c r="BW15" s="23">
        <f>IF(B6L228C8=0,0,B6L228C30/B6L228C8)</f>
        <v>2.6489177294485335</v>
      </c>
      <c r="BX15" s="16" t="s">
        <v>12858</v>
      </c>
      <c r="BY15" s="23">
        <f>IF(B6L228C13=0,0,B6L228C31/B6L228C13)</f>
        <v>7.2243210803141817</v>
      </c>
      <c r="BZ15" s="16" t="s">
        <v>12859</v>
      </c>
      <c r="CA15" s="23">
        <f>IF(B6L228C18=0,0,B6L228C32/B6L228C18)</f>
        <v>5.7794568642513449</v>
      </c>
      <c r="CB15" s="16" t="s">
        <v>12860</v>
      </c>
      <c r="CC15" s="23">
        <f>IF(B6L228C24=0,0,B6L228C33/B6L228C24)</f>
        <v>1.2040535133856969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94.430499999999995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188.86099999999999</v>
      </c>
      <c r="J16" s="16" t="s">
        <v>12863</v>
      </c>
      <c r="K16" s="23">
        <f>IF(B6L236C3=0,0,B6L229C3/B6L236C3)</f>
        <v>4.3291973457782549E-3</v>
      </c>
      <c r="L16" s="16" t="s">
        <v>12864</v>
      </c>
      <c r="M16" s="23">
        <f>A1L549C54</f>
        <v>0.69022675154387081</v>
      </c>
      <c r="N16" s="16" t="s">
        <v>12865</v>
      </c>
      <c r="O16" s="23">
        <f>B6L229C1*B6L229C5</f>
        <v>65.178457261663496</v>
      </c>
      <c r="P16" s="16" t="s">
        <v>12866</v>
      </c>
      <c r="Q16" s="23">
        <f>B3L843C9</f>
        <v>1.8258497959808873</v>
      </c>
      <c r="R16" s="16" t="s">
        <v>12867</v>
      </c>
      <c r="S16" s="23">
        <f>B6L229C6*B6L229C7</f>
        <v>119.00607289355727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65.453340091456511</v>
      </c>
      <c r="X16" s="16" t="s">
        <v>12869</v>
      </c>
      <c r="Y16" s="23">
        <f>IF(B6L236C10=0,0,B6L229C10/B6L236C10)</f>
        <v>8.3408114254880823E-3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8.1059141199999996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12.158871179999998</v>
      </c>
      <c r="AH16" s="16" t="s">
        <v>12872</v>
      </c>
      <c r="AI16" s="23">
        <f>IF(B6L236C15=0,0,B6L229C15/B6L236C15)</f>
        <v>4.4317573599060925E-3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10.630985689999999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12.757182827999999</v>
      </c>
      <c r="AR16" s="16" t="s">
        <v>12875</v>
      </c>
      <c r="AS16" s="23">
        <f>IF(B6L236C20=0,0,B6L229C20/B6L236C20)</f>
        <v>4.3291973457782549E-3</v>
      </c>
      <c r="AT16" s="16" t="s">
        <v>12876</v>
      </c>
      <c r="AU16" s="17">
        <f>A1L244C18</f>
        <v>214562</v>
      </c>
      <c r="AV16" s="16" t="s">
        <v>12329</v>
      </c>
      <c r="AW16" s="17">
        <f>A1L569C1</f>
        <v>200</v>
      </c>
      <c r="AX16" s="16" t="s">
        <v>12877</v>
      </c>
      <c r="AY16" s="17">
        <f>IF(B6L229C23=0,0,B6L229C22/B6L229C23)</f>
        <v>1072.81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268.20249999999999</v>
      </c>
      <c r="BD16" s="16" t="s">
        <v>12879</v>
      </c>
      <c r="BE16" s="23">
        <f>IF(B6L236C26=0,0,B6L229C26/B6L236C26)</f>
        <v>8.5787794576931298E-3</v>
      </c>
      <c r="BF16" s="16" t="s">
        <v>12880</v>
      </c>
      <c r="BG16" s="23">
        <f>B6L229C3+B6L229C10+B6L229C15+B6L229C20+B6L229C26</f>
        <v>547.43289409945646</v>
      </c>
      <c r="BH16" s="16" t="s">
        <v>12881</v>
      </c>
      <c r="BI16" s="17">
        <f>B6L238C3*B6L229C4</f>
        <v>909.5950023661444</v>
      </c>
      <c r="BJ16" s="16" t="s">
        <v>12882</v>
      </c>
      <c r="BK16" s="17">
        <f>B6L238C10*B6L229C11</f>
        <v>315.23729639978848</v>
      </c>
      <c r="BL16" s="16" t="s">
        <v>12883</v>
      </c>
      <c r="BM16" s="17">
        <f>B6L238C15*B6L229C16</f>
        <v>58.559726252332361</v>
      </c>
      <c r="BN16" s="16" t="s">
        <v>12884</v>
      </c>
      <c r="BO16" s="17">
        <f>B6L238C20*B6L229C21</f>
        <v>61.44132321982832</v>
      </c>
      <c r="BP16" s="16" t="s">
        <v>12885</v>
      </c>
      <c r="BQ16" s="17">
        <f>B6L238C26*B6L229C27</f>
        <v>1291.7206496953095</v>
      </c>
      <c r="BR16" s="16" t="s">
        <v>12886</v>
      </c>
      <c r="BS16" s="15">
        <f>B6L229C29+B6L229C30+B6L229C31+B6L229C32+B6L229C33</f>
        <v>2636.553997933403</v>
      </c>
      <c r="BT16" s="16" t="s">
        <v>12887</v>
      </c>
      <c r="BU16" s="23">
        <f>IF(B6L229C3=0,0,B6L229C29/B6L229C3)</f>
        <v>4.8162140535427875</v>
      </c>
      <c r="BV16" s="16" t="s">
        <v>12888</v>
      </c>
      <c r="BW16" s="23">
        <f>IF(B6L229C8=0,0,B6L229C30/B6L229C8)</f>
        <v>2.648917729448534</v>
      </c>
      <c r="BX16" s="16" t="s">
        <v>12889</v>
      </c>
      <c r="BY16" s="23">
        <f>IF(B6L229C13=0,0,B6L229C31/B6L229C13)</f>
        <v>7.22432108031418</v>
      </c>
      <c r="BZ16" s="16" t="s">
        <v>12890</v>
      </c>
      <c r="CA16" s="23">
        <f>IF(B6L229C18=0,0,B6L229C32/B6L229C18)</f>
        <v>5.7794568642513449</v>
      </c>
      <c r="CB16" s="16" t="s">
        <v>12891</v>
      </c>
      <c r="CC16" s="23">
        <f>IF(B6L229C24=0,0,B6L229C33/B6L229C24)</f>
        <v>1.2040535133856969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55.992999999999995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111.98599999999999</v>
      </c>
      <c r="J17" s="16" t="s">
        <v>12894</v>
      </c>
      <c r="K17" s="23">
        <f>IF(B6L236C3=0,0,B6L230C3/B6L236C3)</f>
        <v>2.5670175100434905E-3</v>
      </c>
      <c r="L17" s="16" t="s">
        <v>12895</v>
      </c>
      <c r="M17" s="23">
        <f>A1L550C54</f>
        <v>0.33838257670383576</v>
      </c>
      <c r="N17" s="16" t="s">
        <v>12896</v>
      </c>
      <c r="O17" s="23">
        <f>B6L230C1*B6L230C5</f>
        <v>18.947055617377874</v>
      </c>
      <c r="P17" s="16" t="s">
        <v>12897</v>
      </c>
      <c r="Q17" s="23">
        <f>B3L844C9</f>
        <v>1.8754043470858635</v>
      </c>
      <c r="R17" s="16" t="s">
        <v>12898</v>
      </c>
      <c r="S17" s="23">
        <f>B6L230C6*B6L230C7</f>
        <v>35.533390469308095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19.543364758119456</v>
      </c>
      <c r="X17" s="16" t="s">
        <v>12900</v>
      </c>
      <c r="Y17" s="23">
        <f>IF(B6L236C10=0,0,B6L230C10/B6L236C10)</f>
        <v>2.4904385297868231E-3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4.8064391199999994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7.2096586799999987</v>
      </c>
      <c r="AH17" s="16" t="s">
        <v>12903</v>
      </c>
      <c r="AI17" s="23">
        <f>IF(B6L236C15=0,0,B6L230C15/B6L236C15)</f>
        <v>2.627830942896859E-3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6.3036919399999993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7.5644303279999985</v>
      </c>
      <c r="AR17" s="16" t="s">
        <v>12906</v>
      </c>
      <c r="AS17" s="23">
        <f>IF(B6L236C20=0,0,B6L230C20/B6L236C20)</f>
        <v>2.5670175100434901E-3</v>
      </c>
      <c r="AT17" s="16" t="s">
        <v>12907</v>
      </c>
      <c r="AU17" s="17">
        <f>A1L245C18</f>
        <v>99139.5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495.69749999999999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123.924375</v>
      </c>
      <c r="BD17" s="16" t="s">
        <v>12910</v>
      </c>
      <c r="BE17" s="23">
        <f>IF(B6L236C26=0,0,B6L230C26/B6L236C26)</f>
        <v>3.9638701449742648E-3</v>
      </c>
      <c r="BF17" s="16" t="s">
        <v>12911</v>
      </c>
      <c r="BG17" s="23">
        <f>B6L230C3+B6L230C10+B6L230C15+B6L230C20+B6L230C26</f>
        <v>270.22782876611939</v>
      </c>
      <c r="BH17" s="16" t="s">
        <v>12912</v>
      </c>
      <c r="BI17" s="17">
        <f>B6L238C3*B6L230C4</f>
        <v>539.34854700004269</v>
      </c>
      <c r="BJ17" s="16" t="s">
        <v>12913</v>
      </c>
      <c r="BK17" s="17">
        <f>B6L238C10*B6L230C11</f>
        <v>94.12502800156777</v>
      </c>
      <c r="BL17" s="16" t="s">
        <v>12914</v>
      </c>
      <c r="BM17" s="17">
        <f>B6L238C15*B6L230C16</f>
        <v>34.723259455862738</v>
      </c>
      <c r="BN17" s="16" t="s">
        <v>12915</v>
      </c>
      <c r="BO17" s="17">
        <f>B6L238C20*B6L230C21</f>
        <v>36.431915652758875</v>
      </c>
      <c r="BP17" s="16" t="s">
        <v>12916</v>
      </c>
      <c r="BQ17" s="17">
        <f>B6L238C26*B6L230C27</f>
        <v>596.8463164515066</v>
      </c>
      <c r="BR17" s="16" t="s">
        <v>12917</v>
      </c>
      <c r="BS17" s="15">
        <f>B6L230C29+B6L230C30+B6L230C31+B6L230C32+B6L230C33</f>
        <v>1301.4750665617387</v>
      </c>
      <c r="BT17" s="16" t="s">
        <v>12918</v>
      </c>
      <c r="BU17" s="23">
        <f>IF(B6L230C3=0,0,B6L230C29/B6L230C3)</f>
        <v>4.8162140535427884</v>
      </c>
      <c r="BV17" s="16" t="s">
        <v>12919</v>
      </c>
      <c r="BW17" s="23">
        <f>IF(B6L230C8=0,0,B6L230C30/B6L230C8)</f>
        <v>2.648917729448534</v>
      </c>
      <c r="BX17" s="16" t="s">
        <v>12920</v>
      </c>
      <c r="BY17" s="23">
        <f>IF(B6L230C13=0,0,B6L230C31/B6L230C13)</f>
        <v>7.2243210803141809</v>
      </c>
      <c r="BZ17" s="16" t="s">
        <v>12921</v>
      </c>
      <c r="CA17" s="23">
        <f>IF(B6L230C18=0,0,B6L230C32/B6L230C18)</f>
        <v>5.7794568642513449</v>
      </c>
      <c r="CB17" s="16" t="s">
        <v>12922</v>
      </c>
      <c r="CC17" s="23">
        <f>IF(B6L230C24=0,0,B6L230C33/B6L230C24)</f>
        <v>1.2040535133856971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4070.04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4070.04</v>
      </c>
      <c r="J18" s="16" t="s">
        <v>12925</v>
      </c>
      <c r="K18" s="23">
        <f>IF(B6L236C3=0,0,B6L231C3/B6L236C3)</f>
        <v>9.3296161543205469E-2</v>
      </c>
      <c r="L18" s="16" t="s">
        <v>12926</v>
      </c>
      <c r="M18" s="23">
        <f>A1L551C54</f>
        <v>0.1421378865381373</v>
      </c>
      <c r="N18" s="16" t="s">
        <v>12927</v>
      </c>
      <c r="O18" s="23">
        <f>B6L231C1*B6L231C5</f>
        <v>578.50688372568038</v>
      </c>
      <c r="P18" s="16" t="s">
        <v>12928</v>
      </c>
      <c r="Q18" s="23">
        <f>B3L845C9</f>
        <v>1.0824304510478284</v>
      </c>
      <c r="R18" s="16" t="s">
        <v>12929</v>
      </c>
      <c r="S18" s="23">
        <f>B6L231C6*B6L231C7</f>
        <v>626.19346708546186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344.40640689700405</v>
      </c>
      <c r="X18" s="16" t="s">
        <v>12931</v>
      </c>
      <c r="Y18" s="23">
        <f>IF(B6L236C10=0,0,B6L231C10/B6L236C10)</f>
        <v>4.3888194088246187E-2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132.9275064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199.39125960000001</v>
      </c>
      <c r="AH18" s="16" t="s">
        <v>12934</v>
      </c>
      <c r="AI18" s="23">
        <f>IF(B6L236C15=0,0,B6L231C15/B6L236C15)</f>
        <v>7.2675634863765909E-2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229.1025516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274.92306192000001</v>
      </c>
      <c r="AR18" s="16" t="s">
        <v>12937</v>
      </c>
      <c r="AS18" s="23">
        <f>IF(B6L236C20=0,0,B6L231C20/B6L236C20)</f>
        <v>9.3296161543205469E-2</v>
      </c>
      <c r="AT18" s="16" t="s">
        <v>12938</v>
      </c>
      <c r="AU18" s="17">
        <f>A1L246C18</f>
        <v>3497427.5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17487.137500000001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4371.7843750000002</v>
      </c>
      <c r="BD18" s="16" t="s">
        <v>12941</v>
      </c>
      <c r="BE18" s="23">
        <f>IF(B6L236C26=0,0,B6L231C26/B6L236C26)</f>
        <v>0.1398367800065764</v>
      </c>
      <c r="BF18" s="16" t="s">
        <v>12942</v>
      </c>
      <c r="BG18" s="17">
        <f>B6L231C3+B6L231C10+B6L231C15+B6L231C20+B6L231C26</f>
        <v>9260.5451034170037</v>
      </c>
      <c r="BH18" s="16" t="s">
        <v>12943</v>
      </c>
      <c r="BI18" s="17">
        <f>B6L238C3*B6L231C4</f>
        <v>19602.183846481286</v>
      </c>
      <c r="BJ18" s="16" t="s">
        <v>12944</v>
      </c>
      <c r="BK18" s="17">
        <f>B6L238C10*B6L231C11</f>
        <v>1658.7349770275268</v>
      </c>
      <c r="BL18" s="16" t="s">
        <v>12945</v>
      </c>
      <c r="BM18" s="17">
        <f>B6L238C15*B6L231C16</f>
        <v>960.31098663911825</v>
      </c>
      <c r="BN18" s="16" t="s">
        <v>12946</v>
      </c>
      <c r="BO18" s="17">
        <f>B6L238C20*B6L231C21</f>
        <v>1324.088314462118</v>
      </c>
      <c r="BP18" s="16" t="s">
        <v>12947</v>
      </c>
      <c r="BQ18" s="17">
        <f>B6L238C26*B6L231C27</f>
        <v>21055.449345933775</v>
      </c>
      <c r="BR18" s="16" t="s">
        <v>12948</v>
      </c>
      <c r="BS18" s="15">
        <f>B6L231C29+B6L231C30+B6L231C31+B6L231C32+B6L231C33</f>
        <v>44600.767470543826</v>
      </c>
      <c r="BT18" s="16" t="s">
        <v>12949</v>
      </c>
      <c r="BU18" s="23">
        <f>IF(B6L231C3=0,0,B6L231C29/B6L231C3)</f>
        <v>4.8162140535427875</v>
      </c>
      <c r="BV18" s="16" t="s">
        <v>12950</v>
      </c>
      <c r="BW18" s="23">
        <f>IF(B6L231C8=0,0,B6L231C30/B6L231C8)</f>
        <v>2.648917729448534</v>
      </c>
      <c r="BX18" s="16" t="s">
        <v>12951</v>
      </c>
      <c r="BY18" s="23">
        <f>IF(B6L231C13=0,0,B6L231C31/B6L231C13)</f>
        <v>7.2243210803141817</v>
      </c>
      <c r="BZ18" s="16" t="s">
        <v>12952</v>
      </c>
      <c r="CA18" s="23">
        <f>IF(B6L231C18=0,0,B6L231C32/B6L231C18)</f>
        <v>5.7794568642513449</v>
      </c>
      <c r="CB18" s="16" t="s">
        <v>12953</v>
      </c>
      <c r="CC18" s="23">
        <f>IF(B6L231C24=0,0,B6L231C33/B6L231C24)</f>
        <v>1.2040535133856971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895.52549999999997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1791.0509999999999</v>
      </c>
      <c r="J19" s="16" t="s">
        <v>12956</v>
      </c>
      <c r="K19" s="23">
        <f>IF(B6L236C3=0,0,B6L232C3/B6L236C3)</f>
        <v>4.1055661228911682E-2</v>
      </c>
      <c r="L19" s="16" t="s">
        <v>12957</v>
      </c>
      <c r="M19" s="23">
        <f>A1L552C54</f>
        <v>0.27658977459295109</v>
      </c>
      <c r="N19" s="16" t="s">
        <v>12958</v>
      </c>
      <c r="O19" s="23">
        <f>B6L232C1*B6L232C5</f>
        <v>247.69319618723981</v>
      </c>
      <c r="P19" s="16" t="s">
        <v>12959</v>
      </c>
      <c r="Q19" s="23">
        <f>B3L846C9</f>
        <v>1.3763755854067492</v>
      </c>
      <c r="R19" s="16" t="s">
        <v>12960</v>
      </c>
      <c r="S19" s="23">
        <f>B6L232C6*B6L232C7</f>
        <v>340.91886790348099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187.50537734691457</v>
      </c>
      <c r="X19" s="16" t="s">
        <v>12962</v>
      </c>
      <c r="Y19" s="23">
        <f>IF(B6L236C10=0,0,B6L232C10/B6L236C10)</f>
        <v>2.3894074642032484E-2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76.871908919999996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115.30786337999999</v>
      </c>
      <c r="AH19" s="16" t="s">
        <v>12965</v>
      </c>
      <c r="AI19" s="23">
        <f>IF(B6L236C15=0,0,B6L232C15/B6L236C15)</f>
        <v>4.2028282446969822E-2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100.81826079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120.98191294799999</v>
      </c>
      <c r="AR19" s="16" t="s">
        <v>12968</v>
      </c>
      <c r="AS19" s="23">
        <f>IF(B6L236C20=0,0,B6L232C20/B6L236C20)</f>
        <v>4.1055661228911682E-2</v>
      </c>
      <c r="AT19" s="16" t="s">
        <v>12969</v>
      </c>
      <c r="AU19" s="17">
        <f>A1L247C18</f>
        <v>1356904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6784.52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1696.13</v>
      </c>
      <c r="BD19" s="16" t="s">
        <v>12972</v>
      </c>
      <c r="BE19" s="23">
        <f>IF(B6L236C26=0,0,B6L232C26/B6L236C26)</f>
        <v>5.4252757530511647E-2</v>
      </c>
      <c r="BF19" s="16" t="s">
        <v>12973</v>
      </c>
      <c r="BG19" s="17">
        <f>B6L232C3+B6L232C10+B6L232C15+B6L232C20+B6L232C26</f>
        <v>3910.9761536749147</v>
      </c>
      <c r="BH19" s="16" t="s">
        <v>12974</v>
      </c>
      <c r="BI19" s="17">
        <f>B6L238C3*B6L232C4</f>
        <v>8626.0849968118637</v>
      </c>
      <c r="BJ19" s="16" t="s">
        <v>12975</v>
      </c>
      <c r="BK19" s="17">
        <f>B6L238C10*B6L232C11</f>
        <v>903.0660334930534</v>
      </c>
      <c r="BL19" s="16" t="s">
        <v>12976</v>
      </c>
      <c r="BM19" s="17">
        <f>B6L238C15*B6L232C16</f>
        <v>555.34735209474763</v>
      </c>
      <c r="BN19" s="16" t="s">
        <v>12977</v>
      </c>
      <c r="BO19" s="17">
        <f>B6L238C20*B6L232C21</f>
        <v>582.67478936464772</v>
      </c>
      <c r="BP19" s="16" t="s">
        <v>12978</v>
      </c>
      <c r="BQ19" s="17">
        <f>B6L238C26*B6L232C27</f>
        <v>8168.9251426355286</v>
      </c>
      <c r="BR19" s="16" t="s">
        <v>12979</v>
      </c>
      <c r="BS19" s="15">
        <f>B6L232C29+B6L232C30+B6L232C31+B6L232C32+B6L232C33</f>
        <v>18836.098314399842</v>
      </c>
      <c r="BT19" s="16" t="s">
        <v>12980</v>
      </c>
      <c r="BU19" s="23">
        <f>IF(B6L232C3=0,0,B6L232C29/B6L232C3)</f>
        <v>4.8162140535427884</v>
      </c>
      <c r="BV19" s="16" t="s">
        <v>12981</v>
      </c>
      <c r="BW19" s="23">
        <f>IF(B6L232C8=0,0,B6L232C30/B6L232C8)</f>
        <v>2.6489177294485335</v>
      </c>
      <c r="BX19" s="16" t="s">
        <v>12982</v>
      </c>
      <c r="BY19" s="23">
        <f>IF(B6L232C13=0,0,B6L232C31/B6L232C13)</f>
        <v>7.22432108031418</v>
      </c>
      <c r="BZ19" s="16" t="s">
        <v>12983</v>
      </c>
      <c r="CA19" s="23">
        <f>IF(B6L232C18=0,0,B6L232C32/B6L232C18)</f>
        <v>5.7794568642513449</v>
      </c>
      <c r="CB19" s="16" t="s">
        <v>12984</v>
      </c>
      <c r="CC19" s="23">
        <f>IF(B6L232C24=0,0,B6L232C33/B6L232C24)</f>
        <v>1.2040535133856969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2.665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5.33</v>
      </c>
      <c r="J20" s="16" t="s">
        <v>12987</v>
      </c>
      <c r="K20" s="23">
        <f>IF(B6L236C3=0,0,B6L233C3/B6L236C3)</f>
        <v>1.22177801944277E-4</v>
      </c>
      <c r="L20" s="16" t="s">
        <v>12988</v>
      </c>
      <c r="M20" s="23">
        <f>A1L553C54</f>
        <v>0.74702757399443476</v>
      </c>
      <c r="N20" s="16" t="s">
        <v>12989</v>
      </c>
      <c r="O20" s="23">
        <f>B6L233C1*B6L233C5</f>
        <v>1.9908284846951687</v>
      </c>
      <c r="P20" s="16" t="s">
        <v>12990</v>
      </c>
      <c r="Q20" s="23">
        <f>B3L847C9</f>
        <v>2.2675000000000001</v>
      </c>
      <c r="R20" s="16" t="s">
        <v>12991</v>
      </c>
      <c r="S20" s="23">
        <f>B6L233C6*B6L233C7</f>
        <v>4.5142035890462955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2.4828119739754628</v>
      </c>
      <c r="X20" s="16" t="s">
        <v>12993</v>
      </c>
      <c r="Y20" s="23">
        <f>IF(B6L236C10=0,0,B6L233C10/B6L236C10)</f>
        <v>3.1638823092812978E-4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0.22876360000000001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0.34314540000000004</v>
      </c>
      <c r="AH20" s="16" t="s">
        <v>12996</v>
      </c>
      <c r="AI20" s="23">
        <f>IF(B6L236C15=0,0,B6L233C15/B6L236C15)</f>
        <v>1.2507223157930689E-4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0.30002570000000001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0.36003084000000002</v>
      </c>
      <c r="AR20" s="16" t="s">
        <v>12999</v>
      </c>
      <c r="AS20" s="23">
        <f>IF(B6L236C20=0,0,B6L233C20/B6L236C20)</f>
        <v>1.22177801944277E-4</v>
      </c>
      <c r="AT20" s="16" t="s">
        <v>13000</v>
      </c>
      <c r="AU20" s="17">
        <f>A1L248C18</f>
        <v>3174.5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15.8725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3.9681250000000001</v>
      </c>
      <c r="BD20" s="16" t="s">
        <v>13003</v>
      </c>
      <c r="BE20" s="23">
        <f>IF(B6L236C26=0,0,B6L233C26/B6L236C26)</f>
        <v>1.2692524952436518E-4</v>
      </c>
      <c r="BF20" s="16" t="s">
        <v>13004</v>
      </c>
      <c r="BG20" s="23">
        <f>B6L233C3+B6L233C10+B6L233C15+B6L233C20+B6L233C26</f>
        <v>12.484113213975464</v>
      </c>
      <c r="BH20" s="16" t="s">
        <v>13005</v>
      </c>
      <c r="BI20" s="17">
        <f>B6L238C3*B6L233C4</f>
        <v>25.670420905383057</v>
      </c>
      <c r="BJ20" s="16" t="s">
        <v>13006</v>
      </c>
      <c r="BK20" s="17">
        <f>B6L238C10*B6L233C11</f>
        <v>11.957753921364935</v>
      </c>
      <c r="BL20" s="16" t="s">
        <v>13007</v>
      </c>
      <c r="BM20" s="17">
        <f>B6L238C15*B6L233C16</f>
        <v>1.6526616978885613</v>
      </c>
      <c r="BN20" s="16" t="s">
        <v>13008</v>
      </c>
      <c r="BO20" s="17">
        <f>B6L238C20*B6L233C21</f>
        <v>1.7339855913168147</v>
      </c>
      <c r="BP20" s="16" t="s">
        <v>13009</v>
      </c>
      <c r="BQ20" s="17">
        <f>B6L238C26*B6L233C27</f>
        <v>19.111339391214475</v>
      </c>
      <c r="BR20" s="16" t="s">
        <v>13010</v>
      </c>
      <c r="BS20" s="15">
        <f>B6L233C29+B6L233C30+B6L233C31+B6L233C32+B6L233C33</f>
        <v>60.126161507167851</v>
      </c>
      <c r="BT20" s="16" t="s">
        <v>13011</v>
      </c>
      <c r="BU20" s="23">
        <f>IF(B6L233C3=0,0,B6L233C29/B6L233C3)</f>
        <v>4.8162140535427875</v>
      </c>
      <c r="BV20" s="16" t="s">
        <v>13012</v>
      </c>
      <c r="BW20" s="23">
        <f>IF(B6L233C8=0,0,B6L233C30/B6L233C8)</f>
        <v>2.6489177294485335</v>
      </c>
      <c r="BX20" s="16" t="s">
        <v>13013</v>
      </c>
      <c r="BY20" s="23">
        <f>IF(B6L233C13=0,0,B6L233C31/B6L233C13)</f>
        <v>7.2243210803141809</v>
      </c>
      <c r="BZ20" s="16" t="s">
        <v>13014</v>
      </c>
      <c r="CA20" s="23">
        <f>IF(B6L233C18=0,0,B6L233C32/B6L233C18)</f>
        <v>5.7794568642513449</v>
      </c>
      <c r="CB20" s="16" t="s">
        <v>13015</v>
      </c>
      <c r="CC20" s="23">
        <f>IF(B6L233C24=0,0,B6L233C33/B6L233C24)</f>
        <v>1.2040535133856969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541.51750000000004</v>
      </c>
      <c r="F21" s="16" t="s">
        <v>12503</v>
      </c>
      <c r="G21" s="24">
        <f>A1L514C5</f>
        <v>2</v>
      </c>
      <c r="H21" s="16" t="s">
        <v>13017</v>
      </c>
      <c r="I21" s="15">
        <f>B6L234C1*B6L234C2</f>
        <v>1083.0350000000001</v>
      </c>
      <c r="J21" s="16" t="s">
        <v>13018</v>
      </c>
      <c r="K21" s="23">
        <f>IF(B6L236C3=0,0,B6L234C3/B6L236C3)</f>
        <v>2.4826047979121961E-2</v>
      </c>
      <c r="L21" s="16" t="s">
        <v>13019</v>
      </c>
      <c r="M21" s="23">
        <f>A1L554C54</f>
        <v>0.45297590127031639</v>
      </c>
      <c r="N21" s="16" t="s">
        <v>13020</v>
      </c>
      <c r="O21" s="23">
        <f>B6L234C1*B6L234C5</f>
        <v>245.29437761614858</v>
      </c>
      <c r="P21" s="16" t="s">
        <v>13021</v>
      </c>
      <c r="Q21" s="23">
        <f>B3L848C9</f>
        <v>1.9236642226749923</v>
      </c>
      <c r="R21" s="16" t="s">
        <v>13022</v>
      </c>
      <c r="S21" s="23">
        <f>B6L234C6*B6L234C7</f>
        <v>471.86401824351447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259.52521003393298</v>
      </c>
      <c r="X21" s="16" t="s">
        <v>13024</v>
      </c>
      <c r="Y21" s="23">
        <f>IF(B6L236C10=0,0,B6L234C10/B6L236C10)</f>
        <v>3.3071663478572724E-2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46.483862200000004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69.725793300000007</v>
      </c>
      <c r="AH21" s="16" t="s">
        <v>13027</v>
      </c>
      <c r="AI21" s="23">
        <f>IF(B6L236C15=0,0,B6L234C15/B6L236C15)</f>
        <v>2.541418467701588E-2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60.964040150000002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73.156848179999997</v>
      </c>
      <c r="AR21" s="16" t="s">
        <v>13030</v>
      </c>
      <c r="AS21" s="23">
        <f>IF(B6L236C20=0,0,B6L234C20/B6L236C20)</f>
        <v>2.4826047979121958E-2</v>
      </c>
      <c r="AT21" s="16" t="s">
        <v>13031</v>
      </c>
      <c r="AU21" s="17">
        <f>A1L249C18</f>
        <v>730297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3651.4850000000001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912.87125000000003</v>
      </c>
      <c r="BD21" s="16" t="s">
        <v>13034</v>
      </c>
      <c r="BE21" s="23">
        <f>IF(B6L236C26=0,0,B6L234C26/B6L236C26)</f>
        <v>2.9199284596596417E-2</v>
      </c>
      <c r="BF21" s="16" t="s">
        <v>13035</v>
      </c>
      <c r="BG21" s="17">
        <f>B6L234C3+B6L234C10+B6L234C15+B6L234C20+B6L234C26</f>
        <v>2398.3141015139331</v>
      </c>
      <c r="BH21" s="16" t="s">
        <v>13036</v>
      </c>
      <c r="BI21" s="17">
        <f>B6L238C3*B6L234C4</f>
        <v>5216.1283874787141</v>
      </c>
      <c r="BJ21" s="16" t="s">
        <v>13037</v>
      </c>
      <c r="BK21" s="17">
        <f>B6L238C10*B6L234C11</f>
        <v>1249.9289638140717</v>
      </c>
      <c r="BL21" s="16" t="s">
        <v>13038</v>
      </c>
      <c r="BM21" s="17">
        <f>B6L238C15*B6L234C16</f>
        <v>335.81434558587955</v>
      </c>
      <c r="BN21" s="16" t="s">
        <v>13039</v>
      </c>
      <c r="BO21" s="17">
        <f>B6L238C20*B6L234C21</f>
        <v>352.33904031741207</v>
      </c>
      <c r="BP21" s="16" t="s">
        <v>13040</v>
      </c>
      <c r="BQ21" s="17">
        <f>B6L238C26*B6L234C27</f>
        <v>4396.5833433251719</v>
      </c>
      <c r="BR21" s="16" t="s">
        <v>13041</v>
      </c>
      <c r="BS21" s="15">
        <f>B6L234C29+B6L234C30+B6L234C31+B6L234C32+B6L234C33</f>
        <v>11550.794080521249</v>
      </c>
      <c r="BT21" s="16" t="s">
        <v>13042</v>
      </c>
      <c r="BU21" s="23">
        <f>IF(B6L234C3=0,0,B6L234C29/B6L234C3)</f>
        <v>4.8162140535427884</v>
      </c>
      <c r="BV21" s="16" t="s">
        <v>13043</v>
      </c>
      <c r="BW21" s="23">
        <f>IF(B6L234C8=0,0,B6L234C30/B6L234C8)</f>
        <v>2.6489177294485335</v>
      </c>
      <c r="BX21" s="16" t="s">
        <v>13044</v>
      </c>
      <c r="BY21" s="23">
        <f>IF(B6L234C13=0,0,B6L234C31/B6L234C13)</f>
        <v>7.2243210803141809</v>
      </c>
      <c r="BZ21" s="16" t="s">
        <v>13045</v>
      </c>
      <c r="CA21" s="23">
        <f>IF(B6L234C18=0,0,B6L234C32/B6L234C18)</f>
        <v>5.779456864251344</v>
      </c>
      <c r="CB21" s="16" t="s">
        <v>13046</v>
      </c>
      <c r="CC21" s="23">
        <f>IF(B6L234C24=0,0,B6L234C33/B6L234C24)</f>
        <v>1.2040535133856969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4037.7404999999999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8075.4809999999998</v>
      </c>
      <c r="J22" s="16" t="s">
        <v>13049</v>
      </c>
      <c r="K22" s="23">
        <f>IF(B6L236C3=0,0,B6L235C3/B6L236C3)</f>
        <v>0.18511154188044504</v>
      </c>
      <c r="L22" s="16" t="s">
        <v>13050</v>
      </c>
      <c r="M22" s="23">
        <f>A1L555C54</f>
        <v>0.37777315859087629</v>
      </c>
      <c r="N22" s="16" t="s">
        <v>13051</v>
      </c>
      <c r="O22" s="23">
        <f>B6L235C1*B6L235C5</f>
        <v>1525.349982255304</v>
      </c>
      <c r="P22" s="16" t="s">
        <v>13052</v>
      </c>
      <c r="Q22" s="23">
        <f>B3L852C9</f>
        <v>2.0294020099268932</v>
      </c>
      <c r="R22" s="16" t="s">
        <v>13053</v>
      </c>
      <c r="S22" s="17">
        <f>B6L235C6*B6L235C7</f>
        <v>3095.5483198308648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1702.5515759069758</v>
      </c>
      <c r="X22" s="16" t="s">
        <v>13055</v>
      </c>
      <c r="Y22" s="23">
        <f>IF(B6L236C10=0,0,B6L235C10/B6L236C10)</f>
        <v>0.21695854813467688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346.59964451999997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519.89946678000001</v>
      </c>
      <c r="AH22" s="16" t="s">
        <v>13058</v>
      </c>
      <c r="AI22" s="23">
        <f>IF(B6L236C15=0,0,B6L235C15/B6L236C15)</f>
        <v>0.18949689113438889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454.56882548999999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545.48259058799999</v>
      </c>
      <c r="AR22" s="16" t="s">
        <v>13061</v>
      </c>
      <c r="AS22" s="23">
        <f>IF(B6L236C20=0,0,B6L235C20/B6L236C20)</f>
        <v>0.18511154188044501</v>
      </c>
      <c r="AT22" s="16" t="s">
        <v>13062</v>
      </c>
      <c r="AU22" s="17">
        <f>A1L253C18</f>
        <v>3885487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19427.435000000001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4856.8587500000003</v>
      </c>
      <c r="BD22" s="16" t="s">
        <v>13065</v>
      </c>
      <c r="BE22" s="23">
        <f>IF(B6L236C26=0,0,B6L235C26/B6L236C26)</f>
        <v>0.155352467159766</v>
      </c>
      <c r="BF22" s="16" t="s">
        <v>13066</v>
      </c>
      <c r="BG22" s="17">
        <f>B6L235C3+B6L235C10+B6L235C15+B6L235C20+B6L235C26</f>
        <v>15700.273383274976</v>
      </c>
      <c r="BH22" s="16" t="s">
        <v>13067</v>
      </c>
      <c r="BI22" s="17">
        <f>B6L238C3*B6L235C4</f>
        <v>38893.245081317771</v>
      </c>
      <c r="BJ22" s="16" t="s">
        <v>13068</v>
      </c>
      <c r="BK22" s="17">
        <f>B6L238C10*B6L235C11</f>
        <v>8199.8528267645979</v>
      </c>
      <c r="BL22" s="16" t="s">
        <v>13069</v>
      </c>
      <c r="BM22" s="17">
        <f>B6L238C15*B6L235C16</f>
        <v>2503.9471183352375</v>
      </c>
      <c r="BN22" s="16" t="s">
        <v>13070</v>
      </c>
      <c r="BO22" s="17">
        <f>B6L238C20*B6L235C21</f>
        <v>2627.160918752852</v>
      </c>
      <c r="BP22" s="16" t="s">
        <v>13071</v>
      </c>
      <c r="BQ22" s="17">
        <f>B6L238C26*B6L235C27</f>
        <v>23391.671367822259</v>
      </c>
      <c r="BR22" s="16" t="s">
        <v>13072</v>
      </c>
      <c r="BS22" s="15">
        <f>B6L235C29+B6L235C30+B6L235C31+B6L235C32+B6L235C33</f>
        <v>75615.877312992714</v>
      </c>
      <c r="BT22" s="16" t="s">
        <v>13073</v>
      </c>
      <c r="BU22" s="23">
        <f>IF(B6L235C3=0,0,B6L235C29/B6L235C3)</f>
        <v>4.8162140535427884</v>
      </c>
      <c r="BV22" s="16" t="s">
        <v>13074</v>
      </c>
      <c r="BW22" s="23">
        <f>IF(B6L235C8=0,0,B6L235C30/B6L235C8)</f>
        <v>2.6489177294485335</v>
      </c>
      <c r="BX22" s="16" t="s">
        <v>13075</v>
      </c>
      <c r="BY22" s="23">
        <f>IF(B6L235C13=0,0,B6L235C31/B6L235C13)</f>
        <v>7.2243210803141817</v>
      </c>
      <c r="BZ22" s="16" t="s">
        <v>13076</v>
      </c>
      <c r="CA22" s="23">
        <f>IF(B6L235C18=0,0,B6L235C32/B6L235C18)</f>
        <v>5.7794568642513449</v>
      </c>
      <c r="CB22" s="16" t="s">
        <v>13077</v>
      </c>
      <c r="CC22" s="23">
        <f>IF(B6L235C24=0,0,B6L235C33/B6L235C24)</f>
        <v>1.2040535133856969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23856.006000000001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43624.945900000006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14267.925124154617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7847.3588182850399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1829.0518775539999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2743.5778163310006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2455.6482047110003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2946.7778456532005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125053.91999999998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31263.479999999996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88426.140380269237</v>
      </c>
      <c r="BH23" s="16" t="s">
        <v>13094</v>
      </c>
      <c r="BI23" s="17">
        <f>SUM(B6L221C29:B6L235C29)</f>
        <v>210107.07752862381</v>
      </c>
      <c r="BJ23" s="16" t="s">
        <v>13095</v>
      </c>
      <c r="BK23" s="17">
        <f>SUM(B6L221C30:B6L235C30)</f>
        <v>37794.559823817341</v>
      </c>
      <c r="BL23" s="16" t="s">
        <v>13096</v>
      </c>
      <c r="BM23" s="17">
        <f>SUM(B6L221C31:B6L235C31)</f>
        <v>13213.658036001594</v>
      </c>
      <c r="BN23" s="16" t="s">
        <v>13097</v>
      </c>
      <c r="BO23" s="17">
        <f>SUM(B6L221C32:B6L235C32)</f>
        <v>14192.31287290348</v>
      </c>
      <c r="BP23" s="16" t="s">
        <v>13098</v>
      </c>
      <c r="BQ23" s="17">
        <f>SUM(B6L221C33:B6L235C33)</f>
        <v>150571.61173865388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0.49334897703772401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8.8744785021014461E-2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3.1026773356074042E-2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3.3324736700944178E-2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0.35355472788424336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210107.07752862386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37794.559823817333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13213.658036001598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14192.312872903483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150571.61173865385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6.6666666666666664E-4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1.1999999999999999E-3</v>
      </c>
      <c r="J8" s="16" t="s">
        <v>13113</v>
      </c>
      <c r="K8" s="23">
        <f>IF(B6L256C3=0,0,B6L241C3/B6L256C3)</f>
        <v>2.7782698273715095E-8</v>
      </c>
      <c r="L8" s="16" t="s">
        <v>13114</v>
      </c>
      <c r="M8" s="23">
        <f>A1L541C63</f>
        <v>0.27128467831555431</v>
      </c>
      <c r="N8" s="16" t="s">
        <v>13115</v>
      </c>
      <c r="O8" s="23">
        <f>B6L241C1*B6L241C5</f>
        <v>1.8085645221036954E-4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3.9192E-5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5.8788E-5</v>
      </c>
      <c r="AH8" s="16" t="s">
        <v>13122</v>
      </c>
      <c r="AI8" s="23">
        <f>IF(B6L256C15=0,0,B6L241C15/B6L256C15)</f>
        <v>2.1637114123597824E-8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6.7547999999999998E-5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8.1057599999999995E-5</v>
      </c>
      <c r="AR8" s="16" t="s">
        <v>13125</v>
      </c>
      <c r="AS8" s="23">
        <f>IF(B6L256C20=0,0,B6L241C20/B6L256C20)</f>
        <v>2.7782698273715098E-8</v>
      </c>
      <c r="AT8" s="16" t="s">
        <v>13126</v>
      </c>
      <c r="AU8" s="17">
        <f>A1L236C21</f>
        <v>5</v>
      </c>
      <c r="AV8" s="16" t="s">
        <v>12017</v>
      </c>
      <c r="AW8" s="17">
        <f>A1L561C1</f>
        <v>200</v>
      </c>
      <c r="AX8" s="16" t="s">
        <v>13127</v>
      </c>
      <c r="AY8" s="23">
        <f>IF(B6L241C23=0,0,B6L241C22/B6L241C23)</f>
        <v>2.5000000000000001E-2</v>
      </c>
      <c r="AZ8" s="16" t="s">
        <v>12019</v>
      </c>
      <c r="BA8" s="23">
        <f>A1L501C10</f>
        <v>0.25</v>
      </c>
      <c r="BB8" s="16" t="s">
        <v>13128</v>
      </c>
      <c r="BC8" s="23">
        <f>B6L241C24*B6L241C25</f>
        <v>6.2500000000000003E-3</v>
      </c>
      <c r="BD8" s="16" t="s">
        <v>13129</v>
      </c>
      <c r="BE8" s="23">
        <f>IF(B6L256C26=0,0,B6L241C26/B6L256C26)</f>
        <v>2.0214841448192859E-7</v>
      </c>
      <c r="BF8" s="16" t="s">
        <v>13130</v>
      </c>
      <c r="BG8" s="17">
        <f>B6L241C3+B6L241C10+B6L241C15+B6L241C20+B6L241C26</f>
        <v>7.5898456000000006E-3</v>
      </c>
      <c r="BH8" s="16" t="s">
        <v>13131</v>
      </c>
      <c r="BI8" s="17">
        <f>B6L258C3*B6L241C4</f>
        <v>5.8825575144640201E-3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2.8818649263359235E-4</v>
      </c>
      <c r="BN8" s="16" t="s">
        <v>13134</v>
      </c>
      <c r="BO8" s="17">
        <f>B6L258C20*B6L241C21</f>
        <v>3.9735499498701562E-4</v>
      </c>
      <c r="BP8" s="16" t="s">
        <v>13135</v>
      </c>
      <c r="BQ8" s="17">
        <f>B6L258C26*B6L241C27</f>
        <v>3.0638320387833439E-2</v>
      </c>
      <c r="BR8" s="16" t="s">
        <v>13136</v>
      </c>
      <c r="BS8" s="15">
        <f>B6L241C29+B6L241C30+B6L241C31+B6L241C32+B6L241C33</f>
        <v>3.7206419389918068E-2</v>
      </c>
      <c r="BT8" s="16" t="s">
        <v>13137</v>
      </c>
      <c r="BU8" s="23">
        <f>IF(B6L241C3=0,0,B6L241C29/B6L241C3)</f>
        <v>4.9021312620533504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7.3531968930800256</v>
      </c>
      <c r="BZ8" s="16" t="s">
        <v>13140</v>
      </c>
      <c r="CA8" s="23">
        <f>IF(B6L241C18=0,0,B6L241C32/B6L241C18)</f>
        <v>5.8825575144640201</v>
      </c>
      <c r="CB8" s="16" t="s">
        <v>13141</v>
      </c>
      <c r="CC8" s="23">
        <f>IF(B6L241C24=0,0,B6L241C33/B6L241C24)</f>
        <v>1.2255328155133376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81.552666666666667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146.79480000000001</v>
      </c>
      <c r="J9" s="16" t="s">
        <v>13144</v>
      </c>
      <c r="K9" s="23">
        <f>IF(B6L256C3=0,0,B6L242C3/B6L256C3)</f>
        <v>3.3986296971252944E-3</v>
      </c>
      <c r="L9" s="16" t="s">
        <v>13145</v>
      </c>
      <c r="M9" s="23">
        <f>A1L542C63</f>
        <v>0.87097574473769568</v>
      </c>
      <c r="N9" s="16" t="s">
        <v>13146</v>
      </c>
      <c r="O9" s="23">
        <f>B6L242C1*B6L242C5</f>
        <v>71.03039458534505</v>
      </c>
      <c r="P9" s="16" t="s">
        <v>13147</v>
      </c>
      <c r="Q9" s="23">
        <f>B3L836C15</f>
        <v>1.6246155022687492</v>
      </c>
      <c r="R9" s="16" t="s">
        <v>13148</v>
      </c>
      <c r="S9" s="17">
        <f>B6L242C6*B6L242C7</f>
        <v>115.39708017561779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63.46839409658979</v>
      </c>
      <c r="X9" s="16" t="s">
        <v>13150</v>
      </c>
      <c r="Y9" s="23">
        <f>IF(B6L256C10=0,0,B6L242C10/B6L256C10)</f>
        <v>7.9812200717801814E-3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4.7943181680000002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7.1914772520000003</v>
      </c>
      <c r="AH9" s="16" t="s">
        <v>13153</v>
      </c>
      <c r="AI9" s="23">
        <f>IF(B6L256C15=0,0,B6L242C15/B6L256C15)</f>
        <v>2.6468465336255981E-3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8.2630792920000005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9.9156951503999995</v>
      </c>
      <c r="AR9" s="16" t="s">
        <v>13156</v>
      </c>
      <c r="AS9" s="23">
        <f>IF(B6L256C20=0,0,B6L242C20/B6L256C20)</f>
        <v>3.3986296971252944E-3</v>
      </c>
      <c r="AT9" s="16" t="s">
        <v>13157</v>
      </c>
      <c r="AU9" s="17">
        <f>A1L237C21</f>
        <v>127463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637.31500000000005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159.32875000000001</v>
      </c>
      <c r="BD9" s="16" t="s">
        <v>13160</v>
      </c>
      <c r="BE9" s="23">
        <f>IF(B6L256C26=0,0,B6L242C26/B6L256C26)</f>
        <v>5.1532886710220129E-3</v>
      </c>
      <c r="BF9" s="16" t="s">
        <v>13161</v>
      </c>
      <c r="BG9" s="17">
        <f>B6L242C3+B6L242C10+B6L242C15+B6L242C20+B6L242C26</f>
        <v>386.69911649898984</v>
      </c>
      <c r="BH9" s="16" t="s">
        <v>13162</v>
      </c>
      <c r="BI9" s="17">
        <f>B6L258C3*B6L242C4</f>
        <v>719.60737818686925</v>
      </c>
      <c r="BJ9" s="16" t="s">
        <v>13163</v>
      </c>
      <c r="BK9" s="17">
        <f>B6L258C10*B6L242C11</f>
        <v>311.13039885321513</v>
      </c>
      <c r="BL9" s="16" t="s">
        <v>13164</v>
      </c>
      <c r="BM9" s="17">
        <f>B6L258C15*B6L242C16</f>
        <v>35.253565457374719</v>
      </c>
      <c r="BN9" s="16" t="s">
        <v>13165</v>
      </c>
      <c r="BO9" s="17">
        <f>B6L258C20*B6L242C21</f>
        <v>48.608039181766635</v>
      </c>
      <c r="BP9" s="16" t="s">
        <v>13166</v>
      </c>
      <c r="BQ9" s="17">
        <f>B6L258C26*B6L242C27</f>
        <v>781.05044631888279</v>
      </c>
      <c r="BR9" s="16" t="s">
        <v>13167</v>
      </c>
      <c r="BS9" s="15">
        <f>B6L242C29+B6L242C30+B6L242C31+B6L242C32+B6L242C33</f>
        <v>1895.6498279981083</v>
      </c>
      <c r="BT9" s="16" t="s">
        <v>13168</v>
      </c>
      <c r="BU9" s="23">
        <f>IF(B6L242C3=0,0,B6L242C29/B6L242C3)</f>
        <v>4.9021312620533504</v>
      </c>
      <c r="BV9" s="16" t="s">
        <v>13169</v>
      </c>
      <c r="BW9" s="23">
        <f>IF(B6L242C8=0,0,B6L242C30/B6L242C8)</f>
        <v>2.6961721941293431</v>
      </c>
      <c r="BX9" s="16" t="s">
        <v>13170</v>
      </c>
      <c r="BY9" s="23">
        <f>IF(B6L242C13=0,0,B6L242C31/B6L242C13)</f>
        <v>7.3531968930800256</v>
      </c>
      <c r="BZ9" s="16" t="s">
        <v>13171</v>
      </c>
      <c r="CA9" s="23">
        <f>IF(B6L242C18=0,0,B6L242C32/B6L242C18)</f>
        <v>5.8825575144640201</v>
      </c>
      <c r="CB9" s="16" t="s">
        <v>13172</v>
      </c>
      <c r="CC9" s="23">
        <f>IF(B6L242C24=0,0,B6L242C33/B6L242C24)</f>
        <v>1.2255328155133376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750.21833333333325</v>
      </c>
      <c r="F10" s="16" t="s">
        <v>12074</v>
      </c>
      <c r="G10" s="24">
        <f>A1L503C5</f>
        <v>2</v>
      </c>
      <c r="H10" s="16" t="s">
        <v>13174</v>
      </c>
      <c r="I10" s="15">
        <f>B6L243C1*B6L243C2</f>
        <v>1500.4366666666665</v>
      </c>
      <c r="J10" s="16" t="s">
        <v>13175</v>
      </c>
      <c r="K10" s="23">
        <f>IF(B6L256C3=0,0,B6L243C3/B6L256C3)</f>
        <v>3.4738482657349024E-2</v>
      </c>
      <c r="L10" s="16" t="s">
        <v>13176</v>
      </c>
      <c r="M10" s="23">
        <f>A1L543C63</f>
        <v>0.88055982690142842</v>
      </c>
      <c r="N10" s="16" t="s">
        <v>13177</v>
      </c>
      <c r="O10" s="23">
        <f>B6L243C1*B6L243C5</f>
        <v>660.61212573827811</v>
      </c>
      <c r="P10" s="16" t="s">
        <v>13178</v>
      </c>
      <c r="Q10" s="23">
        <f>B3L837C15</f>
        <v>1.7400170150237324</v>
      </c>
      <c r="R10" s="16" t="s">
        <v>13179</v>
      </c>
      <c r="S10" s="17">
        <f>B6L243C6*B6L243C7</f>
        <v>1149.4763391156011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632.21198651358065</v>
      </c>
      <c r="X10" s="16" t="s">
        <v>13181</v>
      </c>
      <c r="Y10" s="23">
        <f>IF(B6L256C10=0,0,B6L243C10/B6L256C10)</f>
        <v>7.9501349738000188E-2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64.398741733333324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96.598112599999979</v>
      </c>
      <c r="AH10" s="16" t="s">
        <v>13184</v>
      </c>
      <c r="AI10" s="23">
        <f>IF(B6L256C15=0,0,B6L243C15/B6L256C15)</f>
        <v>3.5553248731890051E-2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84.459579966666652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101.35149595999998</v>
      </c>
      <c r="AR10" s="16" t="s">
        <v>13187</v>
      </c>
      <c r="AS10" s="23">
        <f>IF(B6L256C20=0,0,B6L243C20/B6L256C20)</f>
        <v>3.4738482657349024E-2</v>
      </c>
      <c r="AT10" s="16" t="s">
        <v>13188</v>
      </c>
      <c r="AU10" s="17">
        <f>A1L238C21</f>
        <v>934689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4673.4449999999997</v>
      </c>
      <c r="AZ10" s="16" t="s">
        <v>12097</v>
      </c>
      <c r="BA10" s="23">
        <f>A1L503C10</f>
        <v>0.25</v>
      </c>
      <c r="BB10" s="16" t="s">
        <v>13190</v>
      </c>
      <c r="BC10" s="17">
        <f>B6L243C24*B6L243C25</f>
        <v>1168.3612499999999</v>
      </c>
      <c r="BD10" s="16" t="s">
        <v>13191</v>
      </c>
      <c r="BE10" s="23">
        <f>IF(B6L256C26=0,0,B6L243C26/B6L256C26)</f>
        <v>3.7789179876739867E-2</v>
      </c>
      <c r="BF10" s="16" t="s">
        <v>13192</v>
      </c>
      <c r="BG10" s="17">
        <f>B6L243C3+B6L243C10+B6L243C15+B6L243C20+B6L243C26</f>
        <v>3498.9595117402473</v>
      </c>
      <c r="BH10" s="16" t="s">
        <v>13193</v>
      </c>
      <c r="BI10" s="17">
        <f>B6L258C3*B6L243C4</f>
        <v>7355.3374903977874</v>
      </c>
      <c r="BJ10" s="16" t="s">
        <v>13194</v>
      </c>
      <c r="BK10" s="17">
        <f>B6L258C10*B6L243C11</f>
        <v>3099.1861433330751</v>
      </c>
      <c r="BL10" s="16" t="s">
        <v>13195</v>
      </c>
      <c r="BM10" s="17">
        <f>B6L258C15*B6L243C16</f>
        <v>473.53662763180949</v>
      </c>
      <c r="BN10" s="16" t="s">
        <v>13196</v>
      </c>
      <c r="BO10" s="17">
        <f>B6L258C20*B6L243C21</f>
        <v>496.83833680138969</v>
      </c>
      <c r="BP10" s="16" t="s">
        <v>13197</v>
      </c>
      <c r="BQ10" s="17">
        <f>B6L258C26*B6L243C27</f>
        <v>5727.4602089967293</v>
      </c>
      <c r="BR10" s="16" t="s">
        <v>13198</v>
      </c>
      <c r="BS10" s="15">
        <f>B6L243C29+B6L243C30+B6L243C31+B6L243C32+B6L243C33</f>
        <v>17152.358807160792</v>
      </c>
      <c r="BT10" s="16" t="s">
        <v>13199</v>
      </c>
      <c r="BU10" s="23">
        <f>IF(B6L243C3=0,0,B6L243C29/B6L243C3)</f>
        <v>4.9021312620533504</v>
      </c>
      <c r="BV10" s="16" t="s">
        <v>13200</v>
      </c>
      <c r="BW10" s="23">
        <f>IF(B6L243C8=0,0,B6L243C30/B6L243C8)</f>
        <v>2.6961721941293431</v>
      </c>
      <c r="BX10" s="16" t="s">
        <v>13201</v>
      </c>
      <c r="BY10" s="23">
        <f>IF(B6L243C13=0,0,B6L243C31/B6L243C13)</f>
        <v>7.3531968930800247</v>
      </c>
      <c r="BZ10" s="16" t="s">
        <v>13202</v>
      </c>
      <c r="CA10" s="23">
        <f>IF(B6L243C18=0,0,B6L243C32/B6L243C18)</f>
        <v>5.8825575144640192</v>
      </c>
      <c r="CB10" s="16" t="s">
        <v>13203</v>
      </c>
      <c r="CC10" s="23">
        <f>IF(B6L243C24=0,0,B6L243C33/B6L243C24)</f>
        <v>1.2255328155133376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4520.3616666666667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9040.7233333333334</v>
      </c>
      <c r="J11" s="16" t="s">
        <v>13206</v>
      </c>
      <c r="K11" s="23">
        <f>IF(B6L256C3=0,0,B6L244C3/B6L256C3)</f>
        <v>0.20931307378844649</v>
      </c>
      <c r="L11" s="16" t="s">
        <v>13207</v>
      </c>
      <c r="M11" s="23">
        <f>A1L544C63</f>
        <v>0.26007786013947404</v>
      </c>
      <c r="N11" s="16" t="s">
        <v>13208</v>
      </c>
      <c r="O11" s="23">
        <f>B6L244C1*B6L244C5</f>
        <v>1175.6459893231731</v>
      </c>
      <c r="P11" s="16" t="s">
        <v>13209</v>
      </c>
      <c r="Q11" s="23">
        <f>B3L838C15</f>
        <v>1.9898871846720094</v>
      </c>
      <c r="R11" s="16" t="s">
        <v>13210</v>
      </c>
      <c r="S11" s="17">
        <f>B6L244C6*B6L244C7</f>
        <v>2339.4028878652284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1286.6715883258757</v>
      </c>
      <c r="X11" s="16" t="s">
        <v>13212</v>
      </c>
      <c r="Y11" s="23">
        <f>IF(B6L256C10=0,0,B6L244C10/B6L256C10)</f>
        <v>0.16180036146664595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388.02784546666669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582.04176819999998</v>
      </c>
      <c r="AH11" s="16" t="s">
        <v>13215</v>
      </c>
      <c r="AI11" s="23">
        <f>IF(B6L256C15=0,0,B6L244C15/B6L256C15)</f>
        <v>0.21422236108124226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508.90231643333334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610.68277971999998</v>
      </c>
      <c r="AR11" s="16" t="s">
        <v>13218</v>
      </c>
      <c r="AS11" s="23">
        <f>IF(B6L256C20=0,0,B6L244C20/B6L256C20)</f>
        <v>0.20931307378844652</v>
      </c>
      <c r="AT11" s="16" t="s">
        <v>13219</v>
      </c>
      <c r="AU11" s="17">
        <f>A1L239C21</f>
        <v>4980744.666666666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24903.723333333332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6225.9308333333329</v>
      </c>
      <c r="BD11" s="16" t="s">
        <v>13222</v>
      </c>
      <c r="BE11" s="23">
        <f>IF(B6L256C26=0,0,B6L244C26/B6L256C26)</f>
        <v>0.2013699274611977</v>
      </c>
      <c r="BF11" s="16" t="s">
        <v>13223</v>
      </c>
      <c r="BG11" s="17">
        <f>B6L244C3+B6L244C10+B6L244C15+B6L244C20+B6L244C26</f>
        <v>17746.050302912543</v>
      </c>
      <c r="BH11" s="16" t="s">
        <v>13224</v>
      </c>
      <c r="BI11" s="17">
        <f>B6L258C3*B6L244C4</f>
        <v>44318.812483908507</v>
      </c>
      <c r="BJ11" s="16" t="s">
        <v>13225</v>
      </c>
      <c r="BK11" s="17">
        <f>B6L258C10*B6L244C11</f>
        <v>6307.4330171281144</v>
      </c>
      <c r="BL11" s="16" t="s">
        <v>13226</v>
      </c>
      <c r="BM11" s="17">
        <f>B6L258C15*B6L244C16</f>
        <v>2853.2451477140294</v>
      </c>
      <c r="BN11" s="16" t="s">
        <v>13227</v>
      </c>
      <c r="BO11" s="17">
        <f>B6L258C20*B6L244C21</f>
        <v>2993.6471456630516</v>
      </c>
      <c r="BP11" s="16" t="s">
        <v>13228</v>
      </c>
      <c r="BQ11" s="17">
        <f>B6L258C26*B6L244C27</f>
        <v>30520.330173465198</v>
      </c>
      <c r="BR11" s="16" t="s">
        <v>13229</v>
      </c>
      <c r="BS11" s="15">
        <f>B6L244C29+B6L244C30+B6L244C31+B6L244C32+B6L244C33</f>
        <v>86993.467967878911</v>
      </c>
      <c r="BT11" s="16" t="s">
        <v>13230</v>
      </c>
      <c r="BU11" s="23">
        <f>IF(B6L244C3=0,0,B6L244C29/B6L244C3)</f>
        <v>4.9021312620533504</v>
      </c>
      <c r="BV11" s="16" t="s">
        <v>13231</v>
      </c>
      <c r="BW11" s="23">
        <f>IF(B6L244C8=0,0,B6L244C30/B6L244C8)</f>
        <v>2.6961721941293431</v>
      </c>
      <c r="BX11" s="16" t="s">
        <v>13232</v>
      </c>
      <c r="BY11" s="23">
        <f>IF(B6L244C13=0,0,B6L244C31/B6L244C13)</f>
        <v>7.3531968930800247</v>
      </c>
      <c r="BZ11" s="16" t="s">
        <v>13233</v>
      </c>
      <c r="CA11" s="23">
        <f>IF(B6L244C18=0,0,B6L244C32/B6L244C18)</f>
        <v>5.8825575144640201</v>
      </c>
      <c r="CB11" s="16" t="s">
        <v>13234</v>
      </c>
      <c r="CC11" s="23">
        <f>IF(B6L244C24=0,0,B6L244C33/B6L244C24)</f>
        <v>1.2255328155133376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437.0506666666667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874.1013333333334</v>
      </c>
      <c r="J12" s="16" t="s">
        <v>13237</v>
      </c>
      <c r="K12" s="23">
        <f>IF(B6L256C3=0,0,B6L245C3/B6L256C3)</f>
        <v>2.0237411337210055E-2</v>
      </c>
      <c r="L12" s="16" t="s">
        <v>13238</v>
      </c>
      <c r="M12" s="23">
        <f>A1L545C63</f>
        <v>0.54779596821605814</v>
      </c>
      <c r="N12" s="16" t="s">
        <v>13239</v>
      </c>
      <c r="O12" s="23">
        <f>B6L245C1*B6L245C5</f>
        <v>239.41459310614036</v>
      </c>
      <c r="P12" s="16" t="s">
        <v>13240</v>
      </c>
      <c r="Q12" s="23">
        <f>B3L839C15</f>
        <v>2.0034284634161446</v>
      </c>
      <c r="R12" s="16" t="s">
        <v>13241</v>
      </c>
      <c r="S12" s="23">
        <f>B6L245C6*B6L245C7</f>
        <v>479.65001038603623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263.80750571231994</v>
      </c>
      <c r="X12" s="16" t="s">
        <v>13243</v>
      </c>
      <c r="Y12" s="23">
        <f>IF(B6L256C10=0,0,B6L245C10/B6L256C10)</f>
        <v>3.3174082780055139E-2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37.516429226666666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56.274643839999996</v>
      </c>
      <c r="AH12" s="16" t="s">
        <v>13246</v>
      </c>
      <c r="AI12" s="23">
        <f>IF(B6L256C15=0,0,B6L245C15/B6L256C15)</f>
        <v>2.0712065234927215E-2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49.203164053333339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59.043796864000001</v>
      </c>
      <c r="AR12" s="16" t="s">
        <v>13249</v>
      </c>
      <c r="AS12" s="23">
        <f>IF(B6L256C20=0,0,B6L245C20/B6L256C20)</f>
        <v>2.0237411337210055E-2</v>
      </c>
      <c r="AT12" s="16" t="s">
        <v>13250</v>
      </c>
      <c r="AU12" s="17">
        <f>A1L240C21</f>
        <v>409825.33333333337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2049.126666666667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512.28166666666675</v>
      </c>
      <c r="BD12" s="16" t="s">
        <v>13253</v>
      </c>
      <c r="BE12" s="23">
        <f>IF(B6L256C26=0,0,B6L245C26/B6L256C26)</f>
        <v>1.6569108269572246E-2</v>
      </c>
      <c r="BF12" s="16" t="s">
        <v>13254</v>
      </c>
      <c r="BG12" s="17">
        <f>B6L245C3+B6L245C10+B6L245C15+B6L245C20+B6L245C26</f>
        <v>1765.5089464163202</v>
      </c>
      <c r="BH12" s="16" t="s">
        <v>13255</v>
      </c>
      <c r="BI12" s="17">
        <f>B6L258C3*B6L245C4</f>
        <v>4284.9594723358496</v>
      </c>
      <c r="BJ12" s="16" t="s">
        <v>13256</v>
      </c>
      <c r="BK12" s="17">
        <f>B6L258C10*B6L245C11</f>
        <v>1293.2190209166813</v>
      </c>
      <c r="BL12" s="16" t="s">
        <v>13257</v>
      </c>
      <c r="BM12" s="17">
        <f>B6L258C15*B6L245C16</f>
        <v>275.86569082898194</v>
      </c>
      <c r="BN12" s="16" t="s">
        <v>13258</v>
      </c>
      <c r="BO12" s="17">
        <f>B6L258C20*B6L245C21</f>
        <v>289.44044243734197</v>
      </c>
      <c r="BP12" s="16" t="s">
        <v>13259</v>
      </c>
      <c r="BQ12" s="17">
        <f>B6L258C26*B6L245C27</f>
        <v>2511.2719731434609</v>
      </c>
      <c r="BR12" s="16" t="s">
        <v>13260</v>
      </c>
      <c r="BS12" s="15">
        <f>B6L245C29+B6L245C30+B6L245C31+B6L245C32+B6L245C33</f>
        <v>8654.7565996623161</v>
      </c>
      <c r="BT12" s="16" t="s">
        <v>13261</v>
      </c>
      <c r="BU12" s="23">
        <f>IF(B6L245C3=0,0,B6L245C29/B6L245C3)</f>
        <v>4.9021312620533495</v>
      </c>
      <c r="BV12" s="16" t="s">
        <v>13262</v>
      </c>
      <c r="BW12" s="23">
        <f>IF(B6L245C8=0,0,B6L245C30/B6L245C8)</f>
        <v>2.6961721941293426</v>
      </c>
      <c r="BX12" s="16" t="s">
        <v>13263</v>
      </c>
      <c r="BY12" s="23">
        <f>IF(B6L245C13=0,0,B6L245C31/B6L245C13)</f>
        <v>7.3531968930800238</v>
      </c>
      <c r="BZ12" s="16" t="s">
        <v>13264</v>
      </c>
      <c r="CA12" s="23">
        <f>IF(B6L245C18=0,0,B6L245C32/B6L245C18)</f>
        <v>5.8825575144640201</v>
      </c>
      <c r="CB12" s="16" t="s">
        <v>13265</v>
      </c>
      <c r="CC12" s="23">
        <f>IF(B6L245C24=0,0,B6L245C33/B6L245C24)</f>
        <v>1.2255328155133376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4733.7466666666669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9467.4933333333338</v>
      </c>
      <c r="J13" s="16" t="s">
        <v>13268</v>
      </c>
      <c r="K13" s="23">
        <f>IF(B6L256C3=0,0,B6L246C3/B6L256C3)</f>
        <v>0.21919375890700765</v>
      </c>
      <c r="L13" s="16" t="s">
        <v>13269</v>
      </c>
      <c r="M13" s="23">
        <f>A1L546C63</f>
        <v>0.4009200550226012</v>
      </c>
      <c r="N13" s="16" t="s">
        <v>13270</v>
      </c>
      <c r="O13" s="23">
        <f>B6L246C1*B6L246C5</f>
        <v>1897.8539740630551</v>
      </c>
      <c r="P13" s="16" t="s">
        <v>13271</v>
      </c>
      <c r="Q13" s="23">
        <f>B3L840C15</f>
        <v>1.9920903313002092</v>
      </c>
      <c r="R13" s="16" t="s">
        <v>13272</v>
      </c>
      <c r="S13" s="17">
        <f>B6L246C6*B6L246C7</f>
        <v>3780.6965519506903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2079.3831035728799</v>
      </c>
      <c r="X13" s="16" t="s">
        <v>13274</v>
      </c>
      <c r="Y13" s="23">
        <f>IF(B6L256C10=0,0,B6L246C10/B6L256C10)</f>
        <v>0.26148470273093227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406.3448138666667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609.51722080000002</v>
      </c>
      <c r="AH13" s="16" t="s">
        <v>13277</v>
      </c>
      <c r="AI13" s="23">
        <f>IF(B6L256C15=0,0,B6L246C15/B6L256C15)</f>
        <v>0.22433479054820327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532.92519973333333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639.51023967999993</v>
      </c>
      <c r="AR13" s="16" t="s">
        <v>13280</v>
      </c>
      <c r="AS13" s="23">
        <f>IF(B6L256C20=0,0,B6L246C20/B6L256C20)</f>
        <v>0.21919375890700765</v>
      </c>
      <c r="AT13" s="16" t="s">
        <v>13281</v>
      </c>
      <c r="AU13" s="17">
        <f>A1L241C21</f>
        <v>5471300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27356.5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6839.125</v>
      </c>
      <c r="BD13" s="16" t="s">
        <v>13284</v>
      </c>
      <c r="BE13" s="23">
        <f>IF(B6L256C26=0,0,B6L246C26/B6L256C26)</f>
        <v>0.22120292403099517</v>
      </c>
      <c r="BF13" s="16" t="s">
        <v>13285</v>
      </c>
      <c r="BG13" s="17">
        <f>B6L246C3+B6L246C10+B6L246C15+B6L246C20+B6L246C26</f>
        <v>19635.028897386212</v>
      </c>
      <c r="BH13" s="16" t="s">
        <v>13286</v>
      </c>
      <c r="BI13" s="17">
        <f>B6L258C3*B6L246C4</f>
        <v>46410.895042615011</v>
      </c>
      <c r="BJ13" s="16" t="s">
        <v>13287</v>
      </c>
      <c r="BK13" s="17">
        <f>B6L258C10*B6L246C11</f>
        <v>10193.408917810137</v>
      </c>
      <c r="BL13" s="16" t="s">
        <v>13288</v>
      </c>
      <c r="BM13" s="17">
        <f>B6L258C15*B6L246C16</f>
        <v>2987.9334228435546</v>
      </c>
      <c r="BN13" s="16" t="s">
        <v>13289</v>
      </c>
      <c r="BO13" s="17">
        <f>B6L258C20*B6L246C21</f>
        <v>3134.9631383385586</v>
      </c>
      <c r="BP13" s="16" t="s">
        <v>13290</v>
      </c>
      <c r="BQ13" s="17">
        <f>B6L258C26*B6L246C27</f>
        <v>33526.288467590617</v>
      </c>
      <c r="BR13" s="16" t="s">
        <v>13291</v>
      </c>
      <c r="BS13" s="15">
        <f>B6L246C29+B6L246C30+B6L246C31+B6L246C32+B6L246C33</f>
        <v>96253.488989197882</v>
      </c>
      <c r="BT13" s="16" t="s">
        <v>13292</v>
      </c>
      <c r="BU13" s="23">
        <f>IF(B6L246C3=0,0,B6L246C29/B6L246C3)</f>
        <v>4.9021312620533495</v>
      </c>
      <c r="BV13" s="16" t="s">
        <v>13293</v>
      </c>
      <c r="BW13" s="23">
        <f>IF(B6L246C8=0,0,B6L246C30/B6L246C8)</f>
        <v>2.6961721941293435</v>
      </c>
      <c r="BX13" s="16" t="s">
        <v>13294</v>
      </c>
      <c r="BY13" s="23">
        <f>IF(B6L246C13=0,0,B6L246C31/B6L246C13)</f>
        <v>7.3531968930800247</v>
      </c>
      <c r="BZ13" s="16" t="s">
        <v>13295</v>
      </c>
      <c r="CA13" s="23">
        <f>IF(B6L246C18=0,0,B6L246C32/B6L246C18)</f>
        <v>5.8825575144640201</v>
      </c>
      <c r="CB13" s="16" t="s">
        <v>13296</v>
      </c>
      <c r="CC13" s="23">
        <f>IF(B6L246C24=0,0,B6L246C33/B6L246C24)</f>
        <v>1.2255328155133376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880.40299999999991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1760.8059999999998</v>
      </c>
      <c r="J14" s="16" t="s">
        <v>13299</v>
      </c>
      <c r="K14" s="23">
        <f>IF(B6L256C3=0,0,B6L247C3/B6L256C3)</f>
        <v>4.0766618180455981E-2</v>
      </c>
      <c r="L14" s="16" t="s">
        <v>13300</v>
      </c>
      <c r="M14" s="23">
        <f>A1L547C63</f>
        <v>0.24379212069196529</v>
      </c>
      <c r="N14" s="16" t="s">
        <v>13301</v>
      </c>
      <c r="O14" s="23">
        <f>B6L247C1*B6L247C5</f>
        <v>214.63531443356828</v>
      </c>
      <c r="P14" s="16" t="s">
        <v>13302</v>
      </c>
      <c r="Q14" s="23">
        <f>B3L841C15</f>
        <v>2.0605477277237547</v>
      </c>
      <c r="R14" s="16" t="s">
        <v>13303</v>
      </c>
      <c r="S14" s="23">
        <f>B6L247C6*B6L247C7</f>
        <v>442.26630944536277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243.24647019494955</v>
      </c>
      <c r="X14" s="16" t="s">
        <v>13305</v>
      </c>
      <c r="Y14" s="23">
        <f>IF(B6L256C10=0,0,B6L247C10/B6L256C10)</f>
        <v>3.0588510044150058E-2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75.573793519999995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113.36069028</v>
      </c>
      <c r="AH14" s="16" t="s">
        <v>13308</v>
      </c>
      <c r="AI14" s="23">
        <f>IF(B6L256C15=0,0,B6L247C15/B6L256C15)</f>
        <v>4.1722769829185997E-2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99.11576973999999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118.93892368799999</v>
      </c>
      <c r="AR14" s="16" t="s">
        <v>13311</v>
      </c>
      <c r="AS14" s="23">
        <f>IF(B6L256C20=0,0,B6L247C20/B6L256C20)</f>
        <v>4.0766618180455988E-2</v>
      </c>
      <c r="AT14" s="16" t="s">
        <v>13312</v>
      </c>
      <c r="AU14" s="17">
        <f>A1L242C21</f>
        <v>588375.66666666663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2941.8783333333331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735.46958333333328</v>
      </c>
      <c r="BD14" s="16" t="s">
        <v>13315</v>
      </c>
      <c r="BE14" s="23">
        <f>IF(B6L256C26=0,0,B6L247C26/B6L256C26)</f>
        <v>2.3787841627282875E-2</v>
      </c>
      <c r="BF14" s="16" t="s">
        <v>13316</v>
      </c>
      <c r="BG14" s="17">
        <f>B6L247C3+B6L247C10+B6L247C15+B6L247C20+B6L247C26</f>
        <v>2971.8216674962832</v>
      </c>
      <c r="BH14" s="16" t="s">
        <v>13317</v>
      </c>
      <c r="BI14" s="17">
        <f>B6L258C3*B6L247C4</f>
        <v>8631.7021390111095</v>
      </c>
      <c r="BJ14" s="16" t="s">
        <v>13318</v>
      </c>
      <c r="BK14" s="17">
        <f>B6L258C10*B6L247C11</f>
        <v>1192.4261259267907</v>
      </c>
      <c r="BL14" s="16" t="s">
        <v>13319</v>
      </c>
      <c r="BM14" s="17">
        <f>B6L258C15*B6L247C16</f>
        <v>555.70898370953535</v>
      </c>
      <c r="BN14" s="16" t="s">
        <v>13320</v>
      </c>
      <c r="BO14" s="17">
        <f>B6L258C20*B6L247C21</f>
        <v>583.05421608592246</v>
      </c>
      <c r="BP14" s="16" t="s">
        <v>13321</v>
      </c>
      <c r="BQ14" s="17">
        <f>B6L258C26*B6L247C27</f>
        <v>3605.3684367476849</v>
      </c>
      <c r="BR14" s="16" t="s">
        <v>13322</v>
      </c>
      <c r="BS14" s="15">
        <f>B6L247C29+B6L247C30+B6L247C31+B6L247C32+B6L247C33</f>
        <v>14568.259901481044</v>
      </c>
      <c r="BT14" s="16" t="s">
        <v>13323</v>
      </c>
      <c r="BU14" s="23">
        <f>IF(B6L247C3=0,0,B6L247C29/B6L247C3)</f>
        <v>4.9021312620533495</v>
      </c>
      <c r="BV14" s="16" t="s">
        <v>13324</v>
      </c>
      <c r="BW14" s="23">
        <f>IF(B6L247C8=0,0,B6L247C30/B6L247C8)</f>
        <v>2.6961721941293431</v>
      </c>
      <c r="BX14" s="16" t="s">
        <v>13325</v>
      </c>
      <c r="BY14" s="23">
        <f>IF(B6L247C13=0,0,B6L247C31/B6L247C13)</f>
        <v>7.3531968930800256</v>
      </c>
      <c r="BZ14" s="16" t="s">
        <v>13326</v>
      </c>
      <c r="CA14" s="23">
        <f>IF(B6L247C18=0,0,B6L247C32/B6L247C18)</f>
        <v>5.8825575144640201</v>
      </c>
      <c r="CB14" s="16" t="s">
        <v>13327</v>
      </c>
      <c r="CC14" s="23">
        <f>IF(B6L247C24=0,0,B6L247C33/B6L247C24)</f>
        <v>1.2255328155133376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2638.9073333333331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5277.8146666666662</v>
      </c>
      <c r="J15" s="16" t="s">
        <v>13330</v>
      </c>
      <c r="K15" s="23">
        <f>IF(B6L256C3=0,0,B6L248C3/B6L256C3)</f>
        <v>0.1221932770238235</v>
      </c>
      <c r="L15" s="16" t="s">
        <v>13331</v>
      </c>
      <c r="M15" s="23">
        <f>A1L548C63</f>
        <v>0.2407487617351502</v>
      </c>
      <c r="N15" s="16" t="s">
        <v>13332</v>
      </c>
      <c r="O15" s="23">
        <f>B6L248C1*B6L248C5</f>
        <v>635.31367283380723</v>
      </c>
      <c r="P15" s="16" t="s">
        <v>13333</v>
      </c>
      <c r="Q15" s="23">
        <f>B3L842C15</f>
        <v>2.0031844084266677</v>
      </c>
      <c r="R15" s="16" t="s">
        <v>13334</v>
      </c>
      <c r="S15" s="17">
        <f>B6L248C6*B6L248C7</f>
        <v>1272.6504438809636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699.95774413453</v>
      </c>
      <c r="X15" s="16" t="s">
        <v>13336</v>
      </c>
      <c r="Y15" s="23">
        <f>IF(B6L256C10=0,0,B6L248C10/B6L256C10)</f>
        <v>8.8020452957776274E-2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226.5238054933333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339.78570823999996</v>
      </c>
      <c r="AH15" s="16" t="s">
        <v>13339</v>
      </c>
      <c r="AI15" s="23">
        <f>IF(B6L256C15=0,0,B6L248C15/B6L256C15)</f>
        <v>0.12505923227115046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297.08818758666666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356.505825104</v>
      </c>
      <c r="AR15" s="16" t="s">
        <v>13342</v>
      </c>
      <c r="AS15" s="23">
        <f>IF(B6L256C20=0,0,B6L248C20/B6L256C20)</f>
        <v>0.12219327702382353</v>
      </c>
      <c r="AT15" s="16" t="s">
        <v>13343</v>
      </c>
      <c r="AU15" s="17">
        <f>A1L243C21</f>
        <v>2559226.333333333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12796.131666666664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3199.0329166666661</v>
      </c>
      <c r="BD15" s="16" t="s">
        <v>13346</v>
      </c>
      <c r="BE15" s="23">
        <f>IF(B6L256C26=0,0,B6L248C26/B6L256C26)</f>
        <v>0.10346870911674658</v>
      </c>
      <c r="BF15" s="16" t="s">
        <v>13347</v>
      </c>
      <c r="BG15" s="17">
        <f>B6L248C3+B6L248C10+B6L248C15+B6L248C20+B6L248C26</f>
        <v>9873.0968608118619</v>
      </c>
      <c r="BH15" s="16" t="s">
        <v>13348</v>
      </c>
      <c r="BI15" s="17">
        <f>B6L258C3*B6L248C4</f>
        <v>25872.540272790346</v>
      </c>
      <c r="BJ15" s="16" t="s">
        <v>13349</v>
      </c>
      <c r="BK15" s="17">
        <f>B6L258C10*B6L248C11</f>
        <v>3431.2847396382199</v>
      </c>
      <c r="BL15" s="16" t="s">
        <v>13350</v>
      </c>
      <c r="BM15" s="17">
        <f>B6L258C15*B6L248C16</f>
        <v>1665.6741427622426</v>
      </c>
      <c r="BN15" s="16" t="s">
        <v>13351</v>
      </c>
      <c r="BO15" s="17">
        <f>B6L258C20*B6L248C21</f>
        <v>1747.6383503464424</v>
      </c>
      <c r="BP15" s="16" t="s">
        <v>13352</v>
      </c>
      <c r="BQ15" s="17">
        <f>B6L258C26*B6L248C27</f>
        <v>15682.079269129374</v>
      </c>
      <c r="BR15" s="16" t="s">
        <v>13353</v>
      </c>
      <c r="BS15" s="15">
        <f>B6L248C29+B6L248C30+B6L248C31+B6L248C32+B6L248C33</f>
        <v>48399.216774666624</v>
      </c>
      <c r="BT15" s="16" t="s">
        <v>13354</v>
      </c>
      <c r="BU15" s="23">
        <f>IF(B6L248C3=0,0,B6L248C29/B6L248C3)</f>
        <v>4.9021312620533504</v>
      </c>
      <c r="BV15" s="16" t="s">
        <v>13355</v>
      </c>
      <c r="BW15" s="23">
        <f>IF(B6L248C8=0,0,B6L248C30/B6L248C8)</f>
        <v>2.6961721941293431</v>
      </c>
      <c r="BX15" s="16" t="s">
        <v>13356</v>
      </c>
      <c r="BY15" s="23">
        <f>IF(B6L248C13=0,0,B6L248C31/B6L248C13)</f>
        <v>7.3531968930800264</v>
      </c>
      <c r="BZ15" s="16" t="s">
        <v>13357</v>
      </c>
      <c r="CA15" s="23">
        <f>IF(B6L248C18=0,0,B6L248C32/B6L248C18)</f>
        <v>5.8825575144640201</v>
      </c>
      <c r="CB15" s="16" t="s">
        <v>13358</v>
      </c>
      <c r="CC15" s="23">
        <f>IF(B6L248C24=0,0,B6L248C33/B6L248C24)</f>
        <v>1.2255328155133376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97.306666666666658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194.61333333333332</v>
      </c>
      <c r="J16" s="16" t="s">
        <v>13361</v>
      </c>
      <c r="K16" s="23">
        <f>IF(B6L256C3=0,0,B6L249C3/B6L256C3)</f>
        <v>4.5057362667016163E-3</v>
      </c>
      <c r="L16" s="16" t="s">
        <v>13362</v>
      </c>
      <c r="M16" s="23">
        <f>A1L549C63</f>
        <v>0.70579494799405651</v>
      </c>
      <c r="N16" s="16" t="s">
        <v>13363</v>
      </c>
      <c r="O16" s="23">
        <f>B6L249C1*B6L249C5</f>
        <v>68.678553739474992</v>
      </c>
      <c r="P16" s="16" t="s">
        <v>13364</v>
      </c>
      <c r="Q16" s="23">
        <f>B3L843C15</f>
        <v>1.8120282019980567</v>
      </c>
      <c r="R16" s="16" t="s">
        <v>13365</v>
      </c>
      <c r="S16" s="23">
        <f>B6L249C6*B6L249C7</f>
        <v>124.44747624836778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68.446111936602279</v>
      </c>
      <c r="X16" s="16" t="s">
        <v>13367</v>
      </c>
      <c r="Y16" s="23">
        <f>IF(B6L256C10=0,0,B6L249C10/B6L256C10)</f>
        <v>8.6071735420366561E-3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8.3528042666666664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12.5292064</v>
      </c>
      <c r="AH16" s="16" t="s">
        <v>13370</v>
      </c>
      <c r="AI16" s="23">
        <f>IF(B6L256C15=0,0,B6L249C15/B6L256C15)</f>
        <v>4.6114150635318809E-3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10.954784533333333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13.14574144</v>
      </c>
      <c r="AR16" s="16" t="s">
        <v>13373</v>
      </c>
      <c r="AS16" s="23">
        <f>IF(B6L256C20=0,0,B6L249C20/B6L256C20)</f>
        <v>4.505736266701618E-3</v>
      </c>
      <c r="AT16" s="16" t="s">
        <v>13374</v>
      </c>
      <c r="AU16" s="17">
        <f>A1L244C21</f>
        <v>218199</v>
      </c>
      <c r="AV16" s="16" t="s">
        <v>12329</v>
      </c>
      <c r="AW16" s="17">
        <f>A1L569C1</f>
        <v>200</v>
      </c>
      <c r="AX16" s="16" t="s">
        <v>13375</v>
      </c>
      <c r="AY16" s="17">
        <f>IF(B6L249C23=0,0,B6L249C22/B6L249C23)</f>
        <v>1090.9949999999999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272.74874999999997</v>
      </c>
      <c r="BD16" s="16" t="s">
        <v>13377</v>
      </c>
      <c r="BE16" s="23">
        <f>IF(B6L256C26=0,0,B6L249C26/B6L256C26)</f>
        <v>8.8217163783084664E-3</v>
      </c>
      <c r="BF16" s="16" t="s">
        <v>13378</v>
      </c>
      <c r="BG16" s="23">
        <f>B6L249C3+B6L249C10+B6L249C15+B6L249C20+B6L249C26</f>
        <v>561.48314310993555</v>
      </c>
      <c r="BH16" s="16" t="s">
        <v>13379</v>
      </c>
      <c r="BI16" s="17">
        <f>B6L258C3*B6L249C4</f>
        <v>954.02010534574242</v>
      </c>
      <c r="BJ16" s="16" t="s">
        <v>13380</v>
      </c>
      <c r="BK16" s="17">
        <f>B6L258C10*B6L249C11</f>
        <v>335.53182509042102</v>
      </c>
      <c r="BL16" s="16" t="s">
        <v>13381</v>
      </c>
      <c r="BM16" s="17">
        <f>B6L258C15*B6L249C16</f>
        <v>61.419814382158904</v>
      </c>
      <c r="BN16" s="16" t="s">
        <v>13382</v>
      </c>
      <c r="BO16" s="17">
        <f>B6L258C20*B6L249C21</f>
        <v>64.442150075894233</v>
      </c>
      <c r="BP16" s="16" t="s">
        <v>13383</v>
      </c>
      <c r="BQ16" s="17">
        <f>B6L258C26*B6L249C27</f>
        <v>1337.0501740609736</v>
      </c>
      <c r="BR16" s="16" t="s">
        <v>13384</v>
      </c>
      <c r="BS16" s="15">
        <f>B6L249C29+B6L249C30+B6L249C31+B6L249C32+B6L249C33</f>
        <v>2752.4640689551902</v>
      </c>
      <c r="BT16" s="16" t="s">
        <v>13385</v>
      </c>
      <c r="BU16" s="23">
        <f>IF(B6L249C3=0,0,B6L249C29/B6L249C3)</f>
        <v>4.9021312620533495</v>
      </c>
      <c r="BV16" s="16" t="s">
        <v>13386</v>
      </c>
      <c r="BW16" s="23">
        <f>IF(B6L249C8=0,0,B6L249C30/B6L249C8)</f>
        <v>2.6961721941293426</v>
      </c>
      <c r="BX16" s="16" t="s">
        <v>13387</v>
      </c>
      <c r="BY16" s="23">
        <f>IF(B6L249C13=0,0,B6L249C31/B6L249C13)</f>
        <v>7.3531968930800247</v>
      </c>
      <c r="BZ16" s="16" t="s">
        <v>13388</v>
      </c>
      <c r="CA16" s="23">
        <f>IF(B6L249C18=0,0,B6L249C32/B6L249C18)</f>
        <v>5.882557514464021</v>
      </c>
      <c r="CB16" s="16" t="s">
        <v>13389</v>
      </c>
      <c r="CC16" s="23">
        <f>IF(B6L249C24=0,0,B6L249C33/B6L249C24)</f>
        <v>1.2255328155133376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56.770333333333326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113.54066666666665</v>
      </c>
      <c r="J17" s="16" t="s">
        <v>13392</v>
      </c>
      <c r="K17" s="23">
        <f>IF(B6L256C3=0,0,B6L250C3/B6L256C3)</f>
        <v>2.6287217364970505E-3</v>
      </c>
      <c r="L17" s="16" t="s">
        <v>13393</v>
      </c>
      <c r="M17" s="23">
        <f>A1L550C63</f>
        <v>0.33545128822469317</v>
      </c>
      <c r="N17" s="16" t="s">
        <v>13394</v>
      </c>
      <c r="O17" s="23">
        <f>B6L250C1*B6L250C5</f>
        <v>19.043681449611903</v>
      </c>
      <c r="P17" s="16" t="s">
        <v>13395</v>
      </c>
      <c r="Q17" s="23">
        <f>B3L844C15</f>
        <v>1.8683364880926179</v>
      </c>
      <c r="R17" s="16" t="s">
        <v>13396</v>
      </c>
      <c r="S17" s="23">
        <f>B6L250C6*B6L250C7</f>
        <v>35.580004919922438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19.569002705957342</v>
      </c>
      <c r="X17" s="16" t="s">
        <v>13398</v>
      </c>
      <c r="Y17" s="23">
        <f>IF(B6L256C10=0,0,B6L250C10/B6L256C10)</f>
        <v>2.4608235233400892E-3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4.8731654133333331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7.3097481200000001</v>
      </c>
      <c r="AH17" s="16" t="s">
        <v>13401</v>
      </c>
      <c r="AI17" s="23">
        <f>IF(B6L256C15=0,0,B6L250C15/B6L256C15)</f>
        <v>2.6903765102945267E-3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6.3912041266666657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7.6694449519999983</v>
      </c>
      <c r="AR17" s="16" t="s">
        <v>13404</v>
      </c>
      <c r="AS17" s="23">
        <f>IF(B6L256C20=0,0,B6L250C20/B6L256C20)</f>
        <v>2.6287217364970509E-3</v>
      </c>
      <c r="AT17" s="16" t="s">
        <v>13405</v>
      </c>
      <c r="AU17" s="17">
        <f>A1L245C21</f>
        <v>99033.666666666672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495.16833333333335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123.79208333333334</v>
      </c>
      <c r="BD17" s="16" t="s">
        <v>13408</v>
      </c>
      <c r="BE17" s="23">
        <f>IF(B6L256C26=0,0,B6L250C26/B6L256C26)</f>
        <v>4.0038997393996977E-3</v>
      </c>
      <c r="BF17" s="16" t="s">
        <v>13409</v>
      </c>
      <c r="BG17" s="23">
        <f>B6L250C3+B6L250C10+B6L250C15+B6L250C20+B6L250C26</f>
        <v>271.88094577795732</v>
      </c>
      <c r="BH17" s="16" t="s">
        <v>13410</v>
      </c>
      <c r="BI17" s="17">
        <f>B6L258C3*B6L250C4</f>
        <v>556.5912515810453</v>
      </c>
      <c r="BJ17" s="16" t="s">
        <v>13411</v>
      </c>
      <c r="BK17" s="17">
        <f>B6L258C10*B6L250C11</f>
        <v>95.929819932080093</v>
      </c>
      <c r="BL17" s="16" t="s">
        <v>13412</v>
      </c>
      <c r="BM17" s="17">
        <f>B6L258C15*B6L250C16</f>
        <v>35.833344776787705</v>
      </c>
      <c r="BN17" s="16" t="s">
        <v>13413</v>
      </c>
      <c r="BO17" s="17">
        <f>B6L258C20*B6L250C21</f>
        <v>37.596625861796454</v>
      </c>
      <c r="BP17" s="16" t="s">
        <v>13414</v>
      </c>
      <c r="BQ17" s="17">
        <f>B6L258C26*B6L250C27</f>
        <v>606.84504170304683</v>
      </c>
      <c r="BR17" s="16" t="s">
        <v>13415</v>
      </c>
      <c r="BS17" s="15">
        <f>B6L250C29+B6L250C30+B6L250C31+B6L250C32+B6L250C33</f>
        <v>1332.7960838547565</v>
      </c>
      <c r="BT17" s="16" t="s">
        <v>13416</v>
      </c>
      <c r="BU17" s="23">
        <f>IF(B6L250C3=0,0,B6L250C29/B6L250C3)</f>
        <v>4.9021312620533495</v>
      </c>
      <c r="BV17" s="16" t="s">
        <v>13417</v>
      </c>
      <c r="BW17" s="23">
        <f>IF(B6L250C8=0,0,B6L250C30/B6L250C8)</f>
        <v>2.6961721941293431</v>
      </c>
      <c r="BX17" s="16" t="s">
        <v>13418</v>
      </c>
      <c r="BY17" s="23">
        <f>IF(B6L250C13=0,0,B6L250C31/B6L250C13)</f>
        <v>7.3531968930800256</v>
      </c>
      <c r="BZ17" s="16" t="s">
        <v>13419</v>
      </c>
      <c r="CA17" s="23">
        <f>IF(B6L250C18=0,0,B6L250C32/B6L250C18)</f>
        <v>5.882557514464021</v>
      </c>
      <c r="CB17" s="16" t="s">
        <v>13420</v>
      </c>
      <c r="CC17" s="23">
        <f>IF(B6L250C24=0,0,B6L250C33/B6L250C24)</f>
        <v>1.2255328155133376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3993.895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3993.895</v>
      </c>
      <c r="J18" s="16" t="s">
        <v>13423</v>
      </c>
      <c r="K18" s="23">
        <f>IF(B6L256C3=0,0,B6L251C3/B6L256C3)</f>
        <v>9.2467649768249463E-2</v>
      </c>
      <c r="L18" s="16" t="s">
        <v>13424</v>
      </c>
      <c r="M18" s="23">
        <f>A1L551C63</f>
        <v>0.13768103780027249</v>
      </c>
      <c r="N18" s="16" t="s">
        <v>13425</v>
      </c>
      <c r="O18" s="23">
        <f>B6L251C1*B6L251C5</f>
        <v>549.8836084653193</v>
      </c>
      <c r="P18" s="16" t="s">
        <v>13426</v>
      </c>
      <c r="Q18" s="23">
        <f>B3L845C15</f>
        <v>1.0805656660351741</v>
      </c>
      <c r="R18" s="16" t="s">
        <v>13427</v>
      </c>
      <c r="S18" s="23">
        <f>B6L251C6*B6L251C7</f>
        <v>594.18534762315267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326.80194119273398</v>
      </c>
      <c r="X18" s="16" t="s">
        <v>13429</v>
      </c>
      <c r="Y18" s="23">
        <f>IF(B6L256C10=0,0,B6L251C10/B6L256C10)</f>
        <v>4.1095702036745244E-2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130.44061070000001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195.66091605000003</v>
      </c>
      <c r="AH18" s="16" t="s">
        <v>13432</v>
      </c>
      <c r="AI18" s="23">
        <f>IF(B6L256C15=0,0,B6L251C15/B6L256C15)</f>
        <v>7.2013634927222278E-2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224.81634954999998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269.77961945999999</v>
      </c>
      <c r="AR18" s="16" t="s">
        <v>13435</v>
      </c>
      <c r="AS18" s="23">
        <f>IF(B6L256C20=0,0,B6L251C20/B6L256C20)</f>
        <v>9.2467649768249477E-2</v>
      </c>
      <c r="AT18" s="16" t="s">
        <v>13436</v>
      </c>
      <c r="AU18" s="17">
        <f>A1L246C21</f>
        <v>3433286.333333333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17166.431666666664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4291.6079166666659</v>
      </c>
      <c r="BD18" s="16" t="s">
        <v>13439</v>
      </c>
      <c r="BE18" s="23">
        <f>IF(B6L256C26=0,0,B6L251C26/B6L256C26)</f>
        <v>0.13880667774916147</v>
      </c>
      <c r="BF18" s="16" t="s">
        <v>13440</v>
      </c>
      <c r="BG18" s="17">
        <f>B6L251C3+B6L251C10+B6L251C15+B6L251C20+B6L251C26</f>
        <v>9077.7453933693996</v>
      </c>
      <c r="BH18" s="16" t="s">
        <v>13441</v>
      </c>
      <c r="BI18" s="17">
        <f>B6L258C3*B6L251C4</f>
        <v>19578.597536858564</v>
      </c>
      <c r="BJ18" s="16" t="s">
        <v>13442</v>
      </c>
      <c r="BK18" s="17">
        <f>B6L258C10*B6L251C11</f>
        <v>1602.026012420622</v>
      </c>
      <c r="BL18" s="16" t="s">
        <v>13443</v>
      </c>
      <c r="BM18" s="17">
        <f>B6L258C15*B6L251C16</f>
        <v>959.15549333070112</v>
      </c>
      <c r="BN18" s="16" t="s">
        <v>13444</v>
      </c>
      <c r="BO18" s="17">
        <f>B6L258C20*B6L251C21</f>
        <v>1322.4951064197223</v>
      </c>
      <c r="BP18" s="16" t="s">
        <v>13445</v>
      </c>
      <c r="BQ18" s="17">
        <f>B6L258C26*B6L251C27</f>
        <v>21038.025332767313</v>
      </c>
      <c r="BR18" s="16" t="s">
        <v>13446</v>
      </c>
      <c r="BS18" s="15">
        <f>B6L251C29+B6L251C30+B6L251C31+B6L251C32+B6L251C33</f>
        <v>44500.299481796923</v>
      </c>
      <c r="BT18" s="16" t="s">
        <v>13447</v>
      </c>
      <c r="BU18" s="23">
        <f>IF(B6L251C3=0,0,B6L251C29/B6L251C3)</f>
        <v>4.9021312620533504</v>
      </c>
      <c r="BV18" s="16" t="s">
        <v>13448</v>
      </c>
      <c r="BW18" s="23">
        <f>IF(B6L251C8=0,0,B6L251C30/B6L251C8)</f>
        <v>2.6961721941293431</v>
      </c>
      <c r="BX18" s="16" t="s">
        <v>13449</v>
      </c>
      <c r="BY18" s="23">
        <f>IF(B6L251C13=0,0,B6L251C31/B6L251C13)</f>
        <v>7.3531968930800247</v>
      </c>
      <c r="BZ18" s="16" t="s">
        <v>13450</v>
      </c>
      <c r="CA18" s="23">
        <f>IF(B6L251C18=0,0,B6L251C32/B6L251C18)</f>
        <v>5.882557514464021</v>
      </c>
      <c r="CB18" s="16" t="s">
        <v>13451</v>
      </c>
      <c r="CC18" s="23">
        <f>IF(B6L251C24=0,0,B6L251C33/B6L251C24)</f>
        <v>1.2255328155133376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872.94200000000001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1745.884</v>
      </c>
      <c r="J19" s="16" t="s">
        <v>13454</v>
      </c>
      <c r="K19" s="23">
        <f>IF(B6L256C3=0,0,B6L252C3/B6L256C3)</f>
        <v>4.042114032742234E-2</v>
      </c>
      <c r="L19" s="16" t="s">
        <v>13455</v>
      </c>
      <c r="M19" s="23">
        <f>A1L552C63</f>
        <v>0.26281294002122335</v>
      </c>
      <c r="N19" s="16" t="s">
        <v>13456</v>
      </c>
      <c r="O19" s="23">
        <f>B6L252C1*B6L252C5</f>
        <v>229.42045348800676</v>
      </c>
      <c r="P19" s="16" t="s">
        <v>13457</v>
      </c>
      <c r="Q19" s="23">
        <f>B3L846C15</f>
        <v>1.3723456530920144</v>
      </c>
      <c r="R19" s="16" t="s">
        <v>13458</v>
      </c>
      <c r="S19" s="23">
        <f>B6L252C6*B6L252C7</f>
        <v>314.84416207466472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173.16428914106561</v>
      </c>
      <c r="X19" s="16" t="s">
        <v>13460</v>
      </c>
      <c r="Y19" s="23">
        <f>IF(B6L256C10=0,0,B6L252C10/B6L256C10)</f>
        <v>2.1775599018700853E-2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74.933341279999993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112.40001192</v>
      </c>
      <c r="AH19" s="16" t="s">
        <v>13463</v>
      </c>
      <c r="AI19" s="23">
        <f>IF(B6L256C15=0,0,B6L252C15/B6L256C15)</f>
        <v>4.1369189042096952E-2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98.275810359999994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117.93097243199999</v>
      </c>
      <c r="AR19" s="16" t="s">
        <v>13466</v>
      </c>
      <c r="AS19" s="23">
        <f>IF(B6L256C20=0,0,B6L252C20/B6L256C20)</f>
        <v>4.042114032742234E-2</v>
      </c>
      <c r="AT19" s="16" t="s">
        <v>13467</v>
      </c>
      <c r="AU19" s="17">
        <f>A1L247C21</f>
        <v>1324708.3333333333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6623.5416666666661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1655.8854166666665</v>
      </c>
      <c r="BD19" s="16" t="s">
        <v>13470</v>
      </c>
      <c r="BE19" s="23">
        <f>IF(B6L256C26=0,0,B6L252C26/B6L256C26)</f>
        <v>5.3557537846866288E-2</v>
      </c>
      <c r="BF19" s="16" t="s">
        <v>13471</v>
      </c>
      <c r="BG19" s="17">
        <f>B6L252C3+B6L252C10+B6L252C15+B6L252C20+B6L252C26</f>
        <v>3805.2646901597323</v>
      </c>
      <c r="BH19" s="16" t="s">
        <v>13472</v>
      </c>
      <c r="BI19" s="17">
        <f>B6L258C3*B6L252C4</f>
        <v>8558.5525363187517</v>
      </c>
      <c r="BJ19" s="16" t="s">
        <v>13473</v>
      </c>
      <c r="BK19" s="17">
        <f>B6L258C10*B6L252C11</f>
        <v>848.87407526966319</v>
      </c>
      <c r="BL19" s="16" t="s">
        <v>13474</v>
      </c>
      <c r="BM19" s="17">
        <f>B6L258C15*B6L252C16</f>
        <v>550.99961228820121</v>
      </c>
      <c r="BN19" s="16" t="s">
        <v>13475</v>
      </c>
      <c r="BO19" s="17">
        <f>B6L258C20*B6L252C21</f>
        <v>578.11310672325897</v>
      </c>
      <c r="BP19" s="16" t="s">
        <v>13476</v>
      </c>
      <c r="BQ19" s="17">
        <f>B6L258C26*B6L252C27</f>
        <v>8117.3676674199032</v>
      </c>
      <c r="BR19" s="16" t="s">
        <v>13477</v>
      </c>
      <c r="BS19" s="15">
        <f>B6L252C29+B6L252C30+B6L252C31+B6L252C32+B6L252C33</f>
        <v>18653.906998019778</v>
      </c>
      <c r="BT19" s="16" t="s">
        <v>13478</v>
      </c>
      <c r="BU19" s="23">
        <f>IF(B6L252C3=0,0,B6L252C29/B6L252C3)</f>
        <v>4.9021312620533504</v>
      </c>
      <c r="BV19" s="16" t="s">
        <v>13479</v>
      </c>
      <c r="BW19" s="23">
        <f>IF(B6L252C8=0,0,B6L252C30/B6L252C8)</f>
        <v>2.6961721941293426</v>
      </c>
      <c r="BX19" s="16" t="s">
        <v>13480</v>
      </c>
      <c r="BY19" s="23">
        <f>IF(B6L252C13=0,0,B6L252C31/B6L252C13)</f>
        <v>7.3531968930800256</v>
      </c>
      <c r="BZ19" s="16" t="s">
        <v>13481</v>
      </c>
      <c r="CA19" s="23">
        <f>IF(B6L252C18=0,0,B6L252C32/B6L252C18)</f>
        <v>5.8825575144640201</v>
      </c>
      <c r="CB19" s="16" t="s">
        <v>13482</v>
      </c>
      <c r="CC19" s="23">
        <f>IF(B6L252C24=0,0,B6L252C33/B6L252C24)</f>
        <v>1.2255328155133376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2.653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5.306</v>
      </c>
      <c r="J20" s="16" t="s">
        <v>13485</v>
      </c>
      <c r="K20" s="23">
        <f>IF(B6L256C3=0,0,B6L253C3/B6L256C3)</f>
        <v>1.2284583086694359E-4</v>
      </c>
      <c r="L20" s="16" t="s">
        <v>13486</v>
      </c>
      <c r="M20" s="23">
        <f>A1L553C63</f>
        <v>0.80007501875468867</v>
      </c>
      <c r="N20" s="16" t="s">
        <v>13487</v>
      </c>
      <c r="O20" s="23">
        <f>B6L253C1*B6L253C5</f>
        <v>2.1225990247561892</v>
      </c>
      <c r="P20" s="16" t="s">
        <v>13488</v>
      </c>
      <c r="Q20" s="23">
        <f>B3L847C15</f>
        <v>2.3545501022494886</v>
      </c>
      <c r="R20" s="16" t="s">
        <v>13489</v>
      </c>
      <c r="S20" s="23">
        <f>B6L253C6*B6L253C7</f>
        <v>4.9977657507743505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2.7487711629258929</v>
      </c>
      <c r="X20" s="16" t="s">
        <v>13491</v>
      </c>
      <c r="Y20" s="23">
        <f>IF(B6L256C10=0,0,B6L253C10/B6L256C10)</f>
        <v>3.456609843458047E-4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0.22773351999999999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0.34160027999999998</v>
      </c>
      <c r="AH20" s="16" t="s">
        <v>13494</v>
      </c>
      <c r="AI20" s="23">
        <f>IF(B6L256C15=0,0,B6L253C15/B6L256C15)</f>
        <v>1.257270912943623E-4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0.29867473999999999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0.358409688</v>
      </c>
      <c r="AR20" s="16" t="s">
        <v>13497</v>
      </c>
      <c r="AS20" s="23">
        <f>IF(B6L256C20=0,0,B6L253C20/B6L256C20)</f>
        <v>1.2284583086694361E-4</v>
      </c>
      <c r="AT20" s="16" t="s">
        <v>13498</v>
      </c>
      <c r="AU20" s="17">
        <f>A1L248C21</f>
        <v>3070.333333333333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15.351666666666665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3.8379166666666662</v>
      </c>
      <c r="BD20" s="16" t="s">
        <v>13501</v>
      </c>
      <c r="BE20" s="23">
        <f>IF(B6L256C26=0,0,B6L253C26/B6L256C26)</f>
        <v>1.241326030528696E-4</v>
      </c>
      <c r="BF20" s="16" t="s">
        <v>13502</v>
      </c>
      <c r="BG20" s="23">
        <f>B6L253C3+B6L253C10+B6L253C15+B6L253C20+B6L253C26</f>
        <v>12.592697797592558</v>
      </c>
      <c r="BH20" s="16" t="s">
        <v>13503</v>
      </c>
      <c r="BI20" s="17">
        <f>B6L258C3*B6L253C4</f>
        <v>26.010708476455076</v>
      </c>
      <c r="BJ20" s="16" t="s">
        <v>13504</v>
      </c>
      <c r="BK20" s="17">
        <f>B6L258C10*B6L253C11</f>
        <v>13.474837050009764</v>
      </c>
      <c r="BL20" s="16" t="s">
        <v>13505</v>
      </c>
      <c r="BM20" s="17">
        <f>B6L258C15*B6L253C16</f>
        <v>1.6745694117141776</v>
      </c>
      <c r="BN20" s="16" t="s">
        <v>13506</v>
      </c>
      <c r="BO20" s="17">
        <f>B6L258C20*B6L253C21</f>
        <v>1.7569713361675876</v>
      </c>
      <c r="BP20" s="16" t="s">
        <v>13507</v>
      </c>
      <c r="BQ20" s="17">
        <f>B6L258C26*B6L253C27</f>
        <v>18.813971272822251</v>
      </c>
      <c r="BR20" s="16" t="s">
        <v>13508</v>
      </c>
      <c r="BS20" s="15">
        <f>B6L253C29+B6L253C30+B6L253C31+B6L253C32+B6L253C33</f>
        <v>61.731057547168859</v>
      </c>
      <c r="BT20" s="16" t="s">
        <v>13509</v>
      </c>
      <c r="BU20" s="23">
        <f>IF(B6L253C3=0,0,B6L253C29/B6L253C3)</f>
        <v>4.9021312620533504</v>
      </c>
      <c r="BV20" s="16" t="s">
        <v>13510</v>
      </c>
      <c r="BW20" s="23">
        <f>IF(B6L253C8=0,0,B6L253C30/B6L253C8)</f>
        <v>2.6961721941293431</v>
      </c>
      <c r="BX20" s="16" t="s">
        <v>13511</v>
      </c>
      <c r="BY20" s="23">
        <f>IF(B6L253C13=0,0,B6L253C31/B6L253C13)</f>
        <v>7.3531968930800247</v>
      </c>
      <c r="BZ20" s="16" t="s">
        <v>13512</v>
      </c>
      <c r="CA20" s="23">
        <f>IF(B6L253C18=0,0,B6L253C32/B6L253C18)</f>
        <v>5.882557514464021</v>
      </c>
      <c r="CB20" s="16" t="s">
        <v>13513</v>
      </c>
      <c r="CC20" s="23">
        <f>IF(B6L253C24=0,0,B6L253C33/B6L253C24)</f>
        <v>1.2255328155133376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537.53700000000003</v>
      </c>
      <c r="F21" s="16" t="s">
        <v>12503</v>
      </c>
      <c r="G21" s="24">
        <f>A1L514C5</f>
        <v>2</v>
      </c>
      <c r="H21" s="16" t="s">
        <v>13515</v>
      </c>
      <c r="I21" s="15">
        <f>B6L254C1*B6L254C2</f>
        <v>1075.0740000000001</v>
      </c>
      <c r="J21" s="16" t="s">
        <v>13516</v>
      </c>
      <c r="K21" s="23">
        <f>IF(B6L256C3=0,0,B6L254C3/B6L256C3)</f>
        <v>2.4890380469929987E-2</v>
      </c>
      <c r="L21" s="16" t="s">
        <v>13517</v>
      </c>
      <c r="M21" s="23">
        <f>A1L554C63</f>
        <v>0.45333957989539331</v>
      </c>
      <c r="N21" s="16" t="s">
        <v>13518</v>
      </c>
      <c r="O21" s="23">
        <f>B6L254C1*B6L254C5</f>
        <v>243.68679775823006</v>
      </c>
      <c r="P21" s="16" t="s">
        <v>13519</v>
      </c>
      <c r="Q21" s="23">
        <f>B3L848C15</f>
        <v>1.9274820576824809</v>
      </c>
      <c r="R21" s="16" t="s">
        <v>13520</v>
      </c>
      <c r="S21" s="23">
        <f>B6L254C6*B6L254C7</f>
        <v>469.70193037308786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258.33606170519835</v>
      </c>
      <c r="X21" s="16" t="s">
        <v>13522</v>
      </c>
      <c r="Y21" s="23">
        <f>IF(B6L256C10=0,0,B6L254C10/B6L256C10)</f>
        <v>3.2486042703528194E-2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46.142176080000006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69.213264120000005</v>
      </c>
      <c r="AH21" s="16" t="s">
        <v>13525</v>
      </c>
      <c r="AI21" s="23">
        <f>IF(B6L256C15=0,0,B6L254C15/B6L256C15)</f>
        <v>2.547416640523846E-2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60.515915460000002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72.619098551999997</v>
      </c>
      <c r="AR21" s="16" t="s">
        <v>13528</v>
      </c>
      <c r="AS21" s="23">
        <f>IF(B6L256C20=0,0,B6L254C20/B6L256C20)</f>
        <v>2.4890380469929987E-2</v>
      </c>
      <c r="AT21" s="16" t="s">
        <v>13529</v>
      </c>
      <c r="AU21" s="17">
        <f>A1L249C21</f>
        <v>721727.66666666674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3608.6383333333338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902.15958333333344</v>
      </c>
      <c r="BD21" s="16" t="s">
        <v>13532</v>
      </c>
      <c r="BE21" s="23">
        <f>IF(B6L256C26=0,0,B6L254C26/B6L256C26)</f>
        <v>2.9179220700881709E-2</v>
      </c>
      <c r="BF21" s="16" t="s">
        <v>13533</v>
      </c>
      <c r="BG21" s="17">
        <f>B6L254C3+B6L254C10+B6L254C15+B6L254C20+B6L254C26</f>
        <v>2377.402007710532</v>
      </c>
      <c r="BH21" s="16" t="s">
        <v>13534</v>
      </c>
      <c r="BI21" s="17">
        <f>B6L258C3*B6L254C4</f>
        <v>5270.153864420744</v>
      </c>
      <c r="BJ21" s="16" t="s">
        <v>13535</v>
      </c>
      <c r="BK21" s="17">
        <f>B6L258C10*B6L254C11</f>
        <v>1266.3972842007963</v>
      </c>
      <c r="BL21" s="16" t="s">
        <v>13536</v>
      </c>
      <c r="BM21" s="17">
        <f>B6L258C15*B6L254C16</f>
        <v>339.29250579140745</v>
      </c>
      <c r="BN21" s="16" t="s">
        <v>13537</v>
      </c>
      <c r="BO21" s="17">
        <f>B6L258C20*B6L254C21</f>
        <v>355.98835323389238</v>
      </c>
      <c r="BP21" s="16" t="s">
        <v>13538</v>
      </c>
      <c r="BQ21" s="17">
        <f>B6L258C26*B6L254C27</f>
        <v>4422.5046968193583</v>
      </c>
      <c r="BR21" s="16" t="s">
        <v>13539</v>
      </c>
      <c r="BS21" s="15">
        <f>B6L254C29+B6L254C30+B6L254C31+B6L254C32+B6L254C33</f>
        <v>11654.336704466197</v>
      </c>
      <c r="BT21" s="16" t="s">
        <v>13540</v>
      </c>
      <c r="BU21" s="23">
        <f>IF(B6L254C3=0,0,B6L254C29/B6L254C3)</f>
        <v>4.9021312620533504</v>
      </c>
      <c r="BV21" s="16" t="s">
        <v>13541</v>
      </c>
      <c r="BW21" s="23">
        <f>IF(B6L254C8=0,0,B6L254C30/B6L254C8)</f>
        <v>2.6961721941293431</v>
      </c>
      <c r="BX21" s="16" t="s">
        <v>13542</v>
      </c>
      <c r="BY21" s="23">
        <f>IF(B6L254C13=0,0,B6L254C31/B6L254C13)</f>
        <v>7.3531968930800238</v>
      </c>
      <c r="BZ21" s="16" t="s">
        <v>13543</v>
      </c>
      <c r="CA21" s="23">
        <f>IF(B6L254C18=0,0,B6L254C32/B6L254C18)</f>
        <v>5.8825575144640201</v>
      </c>
      <c r="CB21" s="16" t="s">
        <v>13544</v>
      </c>
      <c r="CC21" s="23">
        <f>IF(B6L254C24=0,0,B6L254C33/B6L254C24)</f>
        <v>1.2255328155133376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3997.9323333333327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7995.8646666666655</v>
      </c>
      <c r="J22" s="16" t="s">
        <v>13547</v>
      </c>
      <c r="K22" s="23">
        <f>IF(B6L256C3=0,0,B6L255C3/B6L256C3)</f>
        <v>0.18512224622621626</v>
      </c>
      <c r="L22" s="16" t="s">
        <v>13548</v>
      </c>
      <c r="M22" s="23">
        <f>A1L555C63</f>
        <v>0.41073358488274658</v>
      </c>
      <c r="N22" s="16" t="s">
        <v>13549</v>
      </c>
      <c r="O22" s="23">
        <f>B6L255C1*B6L255C5</f>
        <v>1642.0850793886436</v>
      </c>
      <c r="P22" s="16" t="s">
        <v>13550</v>
      </c>
      <c r="Q22" s="23">
        <f>B3L852C15</f>
        <v>2.0311250204857512</v>
      </c>
      <c r="R22" s="16" t="s">
        <v>13551</v>
      </c>
      <c r="S22" s="17">
        <f>B6L255C6*B6L255C7</f>
        <v>3335.2800905126051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1834.4040497819328</v>
      </c>
      <c r="X22" s="16" t="s">
        <v>13553</v>
      </c>
      <c r="Y22" s="23">
        <f>IF(B6L256C10=0,0,B6L255C10/B6L256C10)</f>
        <v>0.23067831840196307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343.18251149333327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514.77376723999987</v>
      </c>
      <c r="AH22" s="16" t="s">
        <v>13556</v>
      </c>
      <c r="AI22" s="23">
        <f>IF(B6L256C15=0,0,B6L255C15/B6L256C15)</f>
        <v>0.18946415509298259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450.0872220866666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540.10466650399985</v>
      </c>
      <c r="AR22" s="16" t="s">
        <v>13559</v>
      </c>
      <c r="AS22" s="23">
        <f>IF(B6L256C20=0,0,B6L255C20/B6L256C20)</f>
        <v>0.18512224622621626</v>
      </c>
      <c r="AT22" s="16" t="s">
        <v>13560</v>
      </c>
      <c r="AU22" s="17">
        <f>A1L253C21</f>
        <v>3862648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19313.240000000002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4828.3100000000004</v>
      </c>
      <c r="BD22" s="16" t="s">
        <v>13563</v>
      </c>
      <c r="BE22" s="23">
        <f>IF(B6L256C26=0,0,B6L255C26/B6L256C26)</f>
        <v>0.1561656337803585</v>
      </c>
      <c r="BF22" s="16" t="s">
        <v>13564</v>
      </c>
      <c r="BG22" s="17">
        <f>B6L255C3+B6L255C10+B6L255C15+B6L255C20+B6L255C26</f>
        <v>15713.457150192597</v>
      </c>
      <c r="BH22" s="16" t="s">
        <v>13565</v>
      </c>
      <c r="BI22" s="17">
        <f>B6L258C3*B6L255C4</f>
        <v>39196.778149614453</v>
      </c>
      <c r="BJ22" s="16" t="s">
        <v>13566</v>
      </c>
      <c r="BK22" s="17">
        <f>B6L258C10*B6L255C11</f>
        <v>8992.4894396732834</v>
      </c>
      <c r="BL22" s="16" t="s">
        <v>13567</v>
      </c>
      <c r="BM22" s="17">
        <f>B6L258C15*B6L255C16</f>
        <v>2523.4885772721782</v>
      </c>
      <c r="BN22" s="16" t="s">
        <v>13568</v>
      </c>
      <c r="BO22" s="17">
        <f>B6L258C20*B6L255C21</f>
        <v>2647.6639704501567</v>
      </c>
      <c r="BP22" s="16" t="s">
        <v>13569</v>
      </c>
      <c r="BQ22" s="17">
        <f>B6L258C26*B6L255C27</f>
        <v>23669.009393884811</v>
      </c>
      <c r="BR22" s="16" t="s">
        <v>13570</v>
      </c>
      <c r="BS22" s="15">
        <f>B6L255C29+B6L255C30+B6L255C31+B6L255C32+B6L255C33</f>
        <v>77029.429530894879</v>
      </c>
      <c r="BT22" s="16" t="s">
        <v>13571</v>
      </c>
      <c r="BU22" s="23">
        <f>IF(B6L255C3=0,0,B6L255C29/B6L255C3)</f>
        <v>4.9021312620533504</v>
      </c>
      <c r="BV22" s="16" t="s">
        <v>13572</v>
      </c>
      <c r="BW22" s="23">
        <f>IF(B6L255C8=0,0,B6L255C30/B6L255C8)</f>
        <v>2.6961721941293426</v>
      </c>
      <c r="BX22" s="16" t="s">
        <v>13573</v>
      </c>
      <c r="BY22" s="23">
        <f>IF(B6L255C13=0,0,B6L255C31/B6L255C13)</f>
        <v>7.3531968930800256</v>
      </c>
      <c r="BZ22" s="16" t="s">
        <v>13574</v>
      </c>
      <c r="CA22" s="23">
        <f>IF(B6L255C18=0,0,B6L255C32/B6L255C18)</f>
        <v>5.8825575144640201</v>
      </c>
      <c r="CB22" s="16" t="s">
        <v>13575</v>
      </c>
      <c r="CC22" s="23">
        <f>IF(B6L255C24=0,0,B6L255C33/B6L255C24)</f>
        <v>1.2255328155133374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23601.277333333332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43192.349000000002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14458.576400322079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7952.2170201771423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1811.3321294199998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2716.9981941299998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2431.2973252100001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2917.5567902519997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123671.51166666667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30917.877916666668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87696.998921225808</v>
      </c>
      <c r="BH23" s="16" t="s">
        <v>13592</v>
      </c>
      <c r="BI23" s="17">
        <f>SUM(B6L241C29:B6L255C29)</f>
        <v>211734.56431441873</v>
      </c>
      <c r="BJ23" s="16" t="s">
        <v>13593</v>
      </c>
      <c r="BK23" s="17">
        <f>SUM(B6L241C30:B6L255C30)</f>
        <v>38982.81165724311</v>
      </c>
      <c r="BL23" s="16" t="s">
        <v>13594</v>
      </c>
      <c r="BM23" s="17">
        <f>SUM(B6L241C31:B6L255C31)</f>
        <v>13319.081786387167</v>
      </c>
      <c r="BN23" s="16" t="s">
        <v>13595</v>
      </c>
      <c r="BO23" s="17">
        <f>SUM(B6L241C32:B6L255C32)</f>
        <v>14302.246350310357</v>
      </c>
      <c r="BP23" s="16" t="s">
        <v>13596</v>
      </c>
      <c r="BQ23" s="17">
        <f>SUM(B6L241C33:B6L255C33)</f>
        <v>151563.49589164054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0.4925179827282084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9.0678325575545116E-2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3.0981655330880303E-2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3.3268604697325017E-2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0.35255343166804121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211734.56431441876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38982.81165724311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13319.081786387169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14302.246350310357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151563.49589164057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7.4999999999999997E-3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1.35E-2</v>
      </c>
      <c r="J8" s="16" t="s">
        <v>13611</v>
      </c>
      <c r="K8" s="23">
        <f>IF(B6L276C3=0,0,B6L261C3/B6L276C3)</f>
        <v>3.1469287244910223E-7</v>
      </c>
      <c r="L8" s="16" t="s">
        <v>13612</v>
      </c>
      <c r="M8" s="23">
        <f>A1L541C72</f>
        <v>0.27204789884567127</v>
      </c>
      <c r="N8" s="16" t="s">
        <v>13613</v>
      </c>
      <c r="O8" s="23">
        <f>B6L261C1*B6L261C5</f>
        <v>2.0403592413425343E-3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4.4091000000000003E-4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6.6136500000000002E-4</v>
      </c>
      <c r="AH8" s="16" t="s">
        <v>13620</v>
      </c>
      <c r="AI8" s="23">
        <f>IF(B6L276C15=0,0,B6L261C15/B6L276C15)</f>
        <v>2.450515594389397E-7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7.59915E-4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9.1189799999999996E-4</v>
      </c>
      <c r="AR8" s="16" t="s">
        <v>13623</v>
      </c>
      <c r="AS8" s="23">
        <f>IF(B6L276C20=0,0,B6L261C20/B6L276C20)</f>
        <v>3.1469287244910217E-7</v>
      </c>
      <c r="AT8" s="16" t="s">
        <v>13624</v>
      </c>
      <c r="AU8" s="17">
        <f>A1L236C24</f>
        <v>3.75</v>
      </c>
      <c r="AV8" s="16" t="s">
        <v>12017</v>
      </c>
      <c r="AW8" s="17">
        <f>A1L561C1</f>
        <v>200</v>
      </c>
      <c r="AX8" s="16" t="s">
        <v>13625</v>
      </c>
      <c r="AY8" s="23">
        <f>IF(B6L261C23=0,0,B6L261C22/B6L261C23)</f>
        <v>1.8749999999999999E-2</v>
      </c>
      <c r="AZ8" s="16" t="s">
        <v>12019</v>
      </c>
      <c r="BA8" s="23">
        <f>A1L501C10</f>
        <v>0.25</v>
      </c>
      <c r="BB8" s="16" t="s">
        <v>13626</v>
      </c>
      <c r="BC8" s="23">
        <f>B6L261C24*B6L261C25</f>
        <v>4.6874999999999998E-3</v>
      </c>
      <c r="BD8" s="16" t="s">
        <v>13627</v>
      </c>
      <c r="BE8" s="23">
        <f>IF(B6L276C26=0,0,B6L261C26/B6L276C26)</f>
        <v>1.5331881574502468E-7</v>
      </c>
      <c r="BF8" s="16" t="s">
        <v>13628</v>
      </c>
      <c r="BG8" s="17">
        <f>B6L261C3+B6L261C10+B6L261C15+B6L261C20+B6L261C26</f>
        <v>1.9760763000000001E-2</v>
      </c>
      <c r="BH8" s="16" t="s">
        <v>13629</v>
      </c>
      <c r="BI8" s="17">
        <f>B6L278C3*B6L261C4</f>
        <v>6.6684952062420616E-2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3.2668958015379867E-3</v>
      </c>
      <c r="BN8" s="16" t="s">
        <v>13632</v>
      </c>
      <c r="BO8" s="17">
        <f>B6L278C20*B6L261C21</f>
        <v>4.5044351419123883E-3</v>
      </c>
      <c r="BP8" s="16" t="s">
        <v>13633</v>
      </c>
      <c r="BQ8" s="17">
        <f>B6L278C26*B6L261C27</f>
        <v>2.3154497243896049E-2</v>
      </c>
      <c r="BR8" s="16" t="s">
        <v>13634</v>
      </c>
      <c r="BS8" s="15">
        <f>B6L261C29+B6L261C30+B6L261C31+B6L261C32+B6L261C33</f>
        <v>9.7610780249767035E-2</v>
      </c>
      <c r="BT8" s="16" t="s">
        <v>13635</v>
      </c>
      <c r="BU8" s="23">
        <f>IF(B6L261C3=0,0,B6L261C29/B6L261C3)</f>
        <v>4.9396260786978239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7.4094391180467358</v>
      </c>
      <c r="BZ8" s="16" t="s">
        <v>13638</v>
      </c>
      <c r="CA8" s="23">
        <f>IF(B6L261C18=0,0,B6L261C32/B6L261C18)</f>
        <v>5.9275512944373885</v>
      </c>
      <c r="CB8" s="16" t="s">
        <v>13639</v>
      </c>
      <c r="CC8" s="23">
        <f>IF(B6L261C24=0,0,B6L261C33/B6L261C24)</f>
        <v>1.234906519674456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80.340249999999997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144.61245</v>
      </c>
      <c r="J9" s="16" t="s">
        <v>13642</v>
      </c>
      <c r="K9" s="23">
        <f>IF(B6L276C3=0,0,B6L262C3/B6L276C3)</f>
        <v>3.3710005394371979E-3</v>
      </c>
      <c r="L9" s="16" t="s">
        <v>13643</v>
      </c>
      <c r="M9" s="23">
        <f>A1L542C72</f>
        <v>0.86343510002844404</v>
      </c>
      <c r="N9" s="16" t="s">
        <v>13644</v>
      </c>
      <c r="O9" s="23">
        <f>B6L262C1*B6L262C5</f>
        <v>69.368591795060198</v>
      </c>
      <c r="P9" s="16" t="s">
        <v>13645</v>
      </c>
      <c r="Q9" s="23">
        <f>B3L836C21</f>
        <v>1.6385482649575707</v>
      </c>
      <c r="R9" s="16" t="s">
        <v>13646</v>
      </c>
      <c r="S9" s="17">
        <f>B6L262C6*B6L262C7</f>
        <v>113.66378572834586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62.515082150590224</v>
      </c>
      <c r="X9" s="16" t="s">
        <v>13648</v>
      </c>
      <c r="Y9" s="23">
        <f>IF(B6L276C10=0,0,B6L262C10/B6L276C10)</f>
        <v>7.773097537026776E-3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4.7230426169999999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7.0845639254999995</v>
      </c>
      <c r="AH9" s="16" t="s">
        <v>13651</v>
      </c>
      <c r="AI9" s="23">
        <f>IF(B6L276C15=0,0,B6L262C15/B6L276C15)</f>
        <v>2.6250004730952368E-3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8.1402348104999991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9.7682817725999982</v>
      </c>
      <c r="AR9" s="16" t="s">
        <v>13654</v>
      </c>
      <c r="AS9" s="23">
        <f>IF(B6L276C20=0,0,B6L262C20/B6L276C20)</f>
        <v>3.371000539437197E-3</v>
      </c>
      <c r="AT9" s="16" t="s">
        <v>13655</v>
      </c>
      <c r="AU9" s="17">
        <f>A1L237C24</f>
        <v>126040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630.20000000000005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157.55000000000001</v>
      </c>
      <c r="BD9" s="16" t="s">
        <v>13658</v>
      </c>
      <c r="BE9" s="23">
        <f>IF(B6L276C26=0,0,B6L262C26/B6L276C26)</f>
        <v>5.1531476097341107E-3</v>
      </c>
      <c r="BF9" s="16" t="s">
        <v>13659</v>
      </c>
      <c r="BG9" s="17">
        <f>B6L262C3+B6L262C10+B6L262C15+B6L262C20+B6L262C26</f>
        <v>381.53037784869025</v>
      </c>
      <c r="BH9" s="16" t="s">
        <v>13660</v>
      </c>
      <c r="BI9" s="17">
        <f>B6L278C3*B6L262C4</f>
        <v>714.33142932438511</v>
      </c>
      <c r="BJ9" s="16" t="s">
        <v>13661</v>
      </c>
      <c r="BK9" s="17">
        <f>B6L278C10*B6L262C11</f>
        <v>308.80113010299232</v>
      </c>
      <c r="BL9" s="16" t="s">
        <v>13662</v>
      </c>
      <c r="BM9" s="17">
        <f>B6L278C15*B6L262C16</f>
        <v>34.99509672260163</v>
      </c>
      <c r="BN9" s="16" t="s">
        <v>13663</v>
      </c>
      <c r="BO9" s="17">
        <f>B6L278C20*B6L262C21</f>
        <v>48.25165938800356</v>
      </c>
      <c r="BP9" s="16" t="s">
        <v>13664</v>
      </c>
      <c r="BQ9" s="17">
        <f>B6L278C26*B6L262C27</f>
        <v>778.23808869884238</v>
      </c>
      <c r="BR9" s="16" t="s">
        <v>13665</v>
      </c>
      <c r="BS9" s="15">
        <f>B6L262C29+B6L262C30+B6L262C31+B6L262C32+B6L262C33</f>
        <v>1884.617404236825</v>
      </c>
      <c r="BT9" s="16" t="s">
        <v>13666</v>
      </c>
      <c r="BU9" s="23">
        <f>IF(B6L262C3=0,0,B6L262C29/B6L262C3)</f>
        <v>4.9396260786978239</v>
      </c>
      <c r="BV9" s="16" t="s">
        <v>13667</v>
      </c>
      <c r="BW9" s="23">
        <f>IF(B6L262C8=0,0,B6L262C30/B6L262C8)</f>
        <v>2.7167943432838033</v>
      </c>
      <c r="BX9" s="16" t="s">
        <v>13668</v>
      </c>
      <c r="BY9" s="23">
        <f>IF(B6L262C13=0,0,B6L262C31/B6L262C13)</f>
        <v>7.4094391180467367</v>
      </c>
      <c r="BZ9" s="16" t="s">
        <v>13669</v>
      </c>
      <c r="CA9" s="23">
        <f>IF(B6L262C18=0,0,B6L262C32/B6L262C18)</f>
        <v>5.9275512944373885</v>
      </c>
      <c r="CB9" s="16" t="s">
        <v>13670</v>
      </c>
      <c r="CC9" s="23">
        <f>IF(B6L262C24=0,0,B6L262C33/B6L262C24)</f>
        <v>1.2349065196744562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749.99099999999999</v>
      </c>
      <c r="F10" s="16" t="s">
        <v>12074</v>
      </c>
      <c r="G10" s="24">
        <f>A1L503C5</f>
        <v>2</v>
      </c>
      <c r="H10" s="16" t="s">
        <v>13672</v>
      </c>
      <c r="I10" s="15">
        <f>B6L263C1*B6L263C2</f>
        <v>1499.982</v>
      </c>
      <c r="J10" s="16" t="s">
        <v>13673</v>
      </c>
      <c r="K10" s="23">
        <f>IF(B6L276C3=0,0,B6L263C3/B6L276C3)</f>
        <v>3.4965455126070313E-2</v>
      </c>
      <c r="L10" s="16" t="s">
        <v>13674</v>
      </c>
      <c r="M10" s="23">
        <f>A1L543C72</f>
        <v>0.86743365554863083</v>
      </c>
      <c r="N10" s="16" t="s">
        <v>13675</v>
      </c>
      <c r="O10" s="23">
        <f>B6L263C1*B6L263C5</f>
        <v>650.5674347585732</v>
      </c>
      <c r="P10" s="16" t="s">
        <v>13676</v>
      </c>
      <c r="Q10" s="23">
        <f>B3L837C21</f>
        <v>1.7549810510031496</v>
      </c>
      <c r="R10" s="16" t="s">
        <v>13677</v>
      </c>
      <c r="S10" s="17">
        <f>B6L263C6*B6L263C7</f>
        <v>1141.7335204010237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627.95343622056305</v>
      </c>
      <c r="X10" s="16" t="s">
        <v>13679</v>
      </c>
      <c r="Y10" s="23">
        <f>IF(B6L276C10=0,0,B6L263C10/B6L276C10)</f>
        <v>7.8079451238591627E-2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64.379227439999994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96.568841159999991</v>
      </c>
      <c r="AH10" s="16" t="s">
        <v>13682</v>
      </c>
      <c r="AI10" s="23">
        <f>IF(B6L276C15=0,0,B6L263C15/B6L276C15)</f>
        <v>3.5781066611431309E-2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84.433986779999998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101.320784136</v>
      </c>
      <c r="AR10" s="16" t="s">
        <v>13685</v>
      </c>
      <c r="AS10" s="23">
        <f>IF(B6L276C20=0,0,B6L263C20/B6L276C20)</f>
        <v>3.4965455126070313E-2</v>
      </c>
      <c r="AT10" s="16" t="s">
        <v>13686</v>
      </c>
      <c r="AU10" s="17">
        <f>A1L238C24</f>
        <v>948388.25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4741.9412499999999</v>
      </c>
      <c r="AZ10" s="16" t="s">
        <v>12097</v>
      </c>
      <c r="BA10" s="23">
        <f>A1L503C10</f>
        <v>0.25</v>
      </c>
      <c r="BB10" s="16" t="s">
        <v>13688</v>
      </c>
      <c r="BC10" s="17">
        <f>B6L263C24*B6L263C25</f>
        <v>1185.4853125</v>
      </c>
      <c r="BD10" s="16" t="s">
        <v>13689</v>
      </c>
      <c r="BE10" s="23">
        <f>IF(B6L276C26=0,0,B6L263C26/B6L276C26)</f>
        <v>3.8774870228399046E-2</v>
      </c>
      <c r="BF10" s="16" t="s">
        <v>13690</v>
      </c>
      <c r="BG10" s="17">
        <f>B6L263C3+B6L263C10+B6L263C15+B6L263C20+B6L263C26</f>
        <v>3511.3103740165629</v>
      </c>
      <c r="BH10" s="16" t="s">
        <v>13691</v>
      </c>
      <c r="BI10" s="17">
        <f>B6L278C3*B6L263C4</f>
        <v>7409.350204777319</v>
      </c>
      <c r="BJ10" s="16" t="s">
        <v>13692</v>
      </c>
      <c r="BK10" s="17">
        <f>B6L278C10*B6L263C11</f>
        <v>3101.8551697630037</v>
      </c>
      <c r="BL10" s="16" t="s">
        <v>13693</v>
      </c>
      <c r="BM10" s="17">
        <f>B6L278C15*B6L263C16</f>
        <v>477.01396618356387</v>
      </c>
      <c r="BN10" s="16" t="s">
        <v>13694</v>
      </c>
      <c r="BO10" s="17">
        <f>B6L278C20*B6L263C21</f>
        <v>500.48678763229839</v>
      </c>
      <c r="BP10" s="16" t="s">
        <v>13695</v>
      </c>
      <c r="BQ10" s="17">
        <f>B6L278C26*B6L263C27</f>
        <v>5855.8541655382405</v>
      </c>
      <c r="BR10" s="16" t="s">
        <v>13696</v>
      </c>
      <c r="BS10" s="15">
        <f>B6L263C29+B6L263C30+B6L263C31+B6L263C32+B6L263C33</f>
        <v>17344.560293894425</v>
      </c>
      <c r="BT10" s="16" t="s">
        <v>13697</v>
      </c>
      <c r="BU10" s="23">
        <f>IF(B6L263C3=0,0,B6L263C29/B6L263C3)</f>
        <v>4.9396260786978239</v>
      </c>
      <c r="BV10" s="16" t="s">
        <v>13698</v>
      </c>
      <c r="BW10" s="23">
        <f>IF(B6L263C8=0,0,B6L263C30/B6L263C8)</f>
        <v>2.7167943432838029</v>
      </c>
      <c r="BX10" s="16" t="s">
        <v>13699</v>
      </c>
      <c r="BY10" s="23">
        <f>IF(B6L263C13=0,0,B6L263C31/B6L263C13)</f>
        <v>7.4094391180467376</v>
      </c>
      <c r="BZ10" s="16" t="s">
        <v>13700</v>
      </c>
      <c r="CA10" s="23">
        <f>IF(B6L263C18=0,0,B6L263C32/B6L263C18)</f>
        <v>5.9275512944373894</v>
      </c>
      <c r="CB10" s="16" t="s">
        <v>13701</v>
      </c>
      <c r="CC10" s="23">
        <f>IF(B6L263C24=0,0,B6L263C33/B6L263C24)</f>
        <v>1.2349065196744562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4544.9059999999999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9089.8119999999999</v>
      </c>
      <c r="J11" s="16" t="s">
        <v>13704</v>
      </c>
      <c r="K11" s="23">
        <f>IF(B6L276C3=0,0,B6L264C3/B6L276C3)</f>
        <v>0.21188881839276436</v>
      </c>
      <c r="L11" s="16" t="s">
        <v>13705</v>
      </c>
      <c r="M11" s="23">
        <f>A1L544C72</f>
        <v>0.27063959895867468</v>
      </c>
      <c r="N11" s="16" t="s">
        <v>13706</v>
      </c>
      <c r="O11" s="23">
        <f>B6L264C1*B6L264C5</f>
        <v>1230.0315371448742</v>
      </c>
      <c r="P11" s="16" t="s">
        <v>13707</v>
      </c>
      <c r="Q11" s="23">
        <f>B3L838C21</f>
        <v>2.0120890332331336</v>
      </c>
      <c r="R11" s="16" t="s">
        <v>13708</v>
      </c>
      <c r="S11" s="17">
        <f>B6L264C6*B6L264C7</f>
        <v>2474.932966420095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1361.2131315310523</v>
      </c>
      <c r="X11" s="16" t="s">
        <v>13710</v>
      </c>
      <c r="Y11" s="23">
        <f>IF(B6L276C10=0,0,B6L264C10/B6L276C10)</f>
        <v>0.16925263594127152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390.13473104000002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585.20209655999997</v>
      </c>
      <c r="AH11" s="16" t="s">
        <v>13713</v>
      </c>
      <c r="AI11" s="23">
        <f>IF(B6L276C15=0,0,B6L264C15/B6L276C15)</f>
        <v>0.21683138108149808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511.66551748000001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613.99862097599998</v>
      </c>
      <c r="AR11" s="16" t="s">
        <v>13716</v>
      </c>
      <c r="AS11" s="23">
        <f>IF(B6L276C20=0,0,B6L264C20/B6L276C20)</f>
        <v>0.21188881839276433</v>
      </c>
      <c r="AT11" s="16" t="s">
        <v>13717</v>
      </c>
      <c r="AU11" s="17">
        <f>A1L239C24</f>
        <v>4962468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24812.34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6203.085</v>
      </c>
      <c r="BD11" s="16" t="s">
        <v>13720</v>
      </c>
      <c r="BE11" s="23">
        <f>IF(B6L276C26=0,0,B6L264C26/B6L276C26)</f>
        <v>0.20289059118202166</v>
      </c>
      <c r="BF11" s="16" t="s">
        <v>13721</v>
      </c>
      <c r="BG11" s="17">
        <f>B6L264C3+B6L264C10+B6L264C15+B6L264C20+B6L264C26</f>
        <v>17853.310849067053</v>
      </c>
      <c r="BH11" s="16" t="s">
        <v>13722</v>
      </c>
      <c r="BI11" s="17">
        <f>B6L278C3*B6L264C4</f>
        <v>44900.27240566042</v>
      </c>
      <c r="BJ11" s="16" t="s">
        <v>13723</v>
      </c>
      <c r="BK11" s="17">
        <f>B6L278C10*B6L264C11</f>
        <v>6723.8838831767171</v>
      </c>
      <c r="BL11" s="16" t="s">
        <v>13724</v>
      </c>
      <c r="BM11" s="17">
        <f>B6L278C15*B6L264C16</f>
        <v>2890.6795374764183</v>
      </c>
      <c r="BN11" s="16" t="s">
        <v>13725</v>
      </c>
      <c r="BO11" s="17">
        <f>B6L278C20*B6L264C21</f>
        <v>3032.9236004575505</v>
      </c>
      <c r="BP11" s="16" t="s">
        <v>13726</v>
      </c>
      <c r="BQ11" s="17">
        <f>B6L278C26*B6L264C27</f>
        <v>30640.920434379295</v>
      </c>
      <c r="BR11" s="16" t="s">
        <v>13727</v>
      </c>
      <c r="BS11" s="15">
        <f>B6L264C29+B6L264C30+B6L264C31+B6L264C32+B6L264C33</f>
        <v>88188.679861150405</v>
      </c>
      <c r="BT11" s="16" t="s">
        <v>13728</v>
      </c>
      <c r="BU11" s="23">
        <f>IF(B6L264C3=0,0,B6L264C29/B6L264C3)</f>
        <v>4.9396260786978239</v>
      </c>
      <c r="BV11" s="16" t="s">
        <v>13729</v>
      </c>
      <c r="BW11" s="23">
        <f>IF(B6L264C8=0,0,B6L264C30/B6L264C8)</f>
        <v>2.7167943432838033</v>
      </c>
      <c r="BX11" s="16" t="s">
        <v>13730</v>
      </c>
      <c r="BY11" s="23">
        <f>IF(B6L264C13=0,0,B6L264C31/B6L264C13)</f>
        <v>7.4094391180467358</v>
      </c>
      <c r="BZ11" s="16" t="s">
        <v>13731</v>
      </c>
      <c r="CA11" s="23">
        <f>IF(B6L264C18=0,0,B6L264C32/B6L264C18)</f>
        <v>5.9275512944373894</v>
      </c>
      <c r="CB11" s="16" t="s">
        <v>13732</v>
      </c>
      <c r="CC11" s="23">
        <f>IF(B6L264C24=0,0,B6L264C33/B6L264C24)</f>
        <v>1.2349065196744562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455.56524999999999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911.13049999999998</v>
      </c>
      <c r="J12" s="16" t="s">
        <v>13735</v>
      </c>
      <c r="K12" s="23">
        <f>IF(B6L276C3=0,0,B6L265C3/B6L276C3)</f>
        <v>2.1238983275628648E-2</v>
      </c>
      <c r="L12" s="16" t="s">
        <v>13736</v>
      </c>
      <c r="M12" s="23">
        <f>A1L545C72</f>
        <v>0.56109411543053711</v>
      </c>
      <c r="N12" s="16" t="s">
        <v>13737</v>
      </c>
      <c r="O12" s="23">
        <f>B6L265C1*B6L265C5</f>
        <v>255.61498096964149</v>
      </c>
      <c r="P12" s="16" t="s">
        <v>13738</v>
      </c>
      <c r="Q12" s="23">
        <f>B3L839C21</f>
        <v>2.0017024284437217</v>
      </c>
      <c r="R12" s="16" t="s">
        <v>13739</v>
      </c>
      <c r="S12" s="23">
        <f>B6L265C6*B6L265C7</f>
        <v>511.66512815352706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281.41582048443991</v>
      </c>
      <c r="X12" s="16" t="s">
        <v>13741</v>
      </c>
      <c r="Y12" s="23">
        <f>IF(B6L276C10=0,0,B6L265C10/B6L276C10)</f>
        <v>3.4991118076413127E-2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39.10572106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58.658581589999997</v>
      </c>
      <c r="AH12" s="16" t="s">
        <v>13744</v>
      </c>
      <c r="AI12" s="23">
        <f>IF(B6L276C15=0,0,B6L265C15/B6L276C15)</f>
        <v>2.173440822103646E-2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51.287535845000001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61.545043014000001</v>
      </c>
      <c r="AR12" s="16" t="s">
        <v>13747</v>
      </c>
      <c r="AS12" s="23">
        <f>IF(B6L276C20=0,0,B6L265C20/B6L276C20)</f>
        <v>2.1238983275628644E-2</v>
      </c>
      <c r="AT12" s="16" t="s">
        <v>13748</v>
      </c>
      <c r="AU12" s="17">
        <f>A1L240C24</f>
        <v>433279.5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2166.3975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541.59937500000001</v>
      </c>
      <c r="BD12" s="16" t="s">
        <v>13751</v>
      </c>
      <c r="BE12" s="23">
        <f>IF(B6L276C26=0,0,B6L265C26/B6L276C26)</f>
        <v>1.7714639953759048E-2</v>
      </c>
      <c r="BF12" s="16" t="s">
        <v>13752</v>
      </c>
      <c r="BG12" s="17">
        <f>B6L265C3+B6L265C10+B6L265C15+B6L265C20+B6L265C26</f>
        <v>1854.34932008844</v>
      </c>
      <c r="BH12" s="16" t="s">
        <v>13753</v>
      </c>
      <c r="BI12" s="17">
        <f>B6L278C3*B6L265C4</f>
        <v>4500.6439788969874</v>
      </c>
      <c r="BJ12" s="16" t="s">
        <v>13754</v>
      </c>
      <c r="BK12" s="17">
        <f>B6L278C10*B6L265C11</f>
        <v>1390.0889258230845</v>
      </c>
      <c r="BL12" s="16" t="s">
        <v>13755</v>
      </c>
      <c r="BM12" s="17">
        <f>B6L278C15*B6L265C16</f>
        <v>289.75145936138807</v>
      </c>
      <c r="BN12" s="16" t="s">
        <v>13756</v>
      </c>
      <c r="BO12" s="17">
        <f>B6L278C20*B6L265C21</f>
        <v>304.00949948653374</v>
      </c>
      <c r="BP12" s="16" t="s">
        <v>13757</v>
      </c>
      <c r="BQ12" s="17">
        <f>B6L278C26*B6L265C27</f>
        <v>2675.2983969564425</v>
      </c>
      <c r="BR12" s="16" t="s">
        <v>13758</v>
      </c>
      <c r="BS12" s="15">
        <f>B6L265C29+B6L265C30+B6L265C31+B6L265C32+B6L265C33</f>
        <v>9159.7922605244366</v>
      </c>
      <c r="BT12" s="16" t="s">
        <v>13759</v>
      </c>
      <c r="BU12" s="23">
        <f>IF(B6L265C3=0,0,B6L265C29/B6L265C3)</f>
        <v>4.9396260786978239</v>
      </c>
      <c r="BV12" s="16" t="s">
        <v>13760</v>
      </c>
      <c r="BW12" s="23">
        <f>IF(B6L265C8=0,0,B6L265C30/B6L265C8)</f>
        <v>2.7167943432838033</v>
      </c>
      <c r="BX12" s="16" t="s">
        <v>13761</v>
      </c>
      <c r="BY12" s="23">
        <f>IF(B6L265C13=0,0,B6L265C31/B6L265C13)</f>
        <v>7.4094391180467358</v>
      </c>
      <c r="BZ12" s="16" t="s">
        <v>13762</v>
      </c>
      <c r="CA12" s="23">
        <f>IF(B6L265C18=0,0,B6L265C32/B6L265C18)</f>
        <v>5.9275512944373894</v>
      </c>
      <c r="CB12" s="16" t="s">
        <v>13763</v>
      </c>
      <c r="CC12" s="23">
        <f>IF(B6L265C24=0,0,B6L265C33/B6L265C24)</f>
        <v>1.234906519674456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4691.0495000000001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9382.0990000000002</v>
      </c>
      <c r="J13" s="16" t="s">
        <v>13766</v>
      </c>
      <c r="K13" s="23">
        <f>IF(B6L276C3=0,0,B6L266C3/B6L276C3)</f>
        <v>0.21870219880828518</v>
      </c>
      <c r="L13" s="16" t="s">
        <v>13767</v>
      </c>
      <c r="M13" s="23">
        <f>A1L546C72</f>
        <v>0.4021187766880015</v>
      </c>
      <c r="N13" s="16" t="s">
        <v>13768</v>
      </c>
      <c r="O13" s="23">
        <f>B6L266C1*B6L266C5</f>
        <v>1886.3590863228612</v>
      </c>
      <c r="P13" s="16" t="s">
        <v>13769</v>
      </c>
      <c r="Q13" s="23">
        <f>B3L840C21</f>
        <v>1.9939978290613714</v>
      </c>
      <c r="R13" s="16" t="s">
        <v>13770</v>
      </c>
      <c r="S13" s="17">
        <f>B6L266C6*B6L266C7</f>
        <v>3761.3959229579773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2068.7677576268875</v>
      </c>
      <c r="X13" s="16" t="s">
        <v>13772</v>
      </c>
      <c r="Y13" s="23">
        <f>IF(B6L276C10=0,0,B6L266C10/B6L276C10)</f>
        <v>0.25722966375943795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402.67968908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604.01953361999995</v>
      </c>
      <c r="AH13" s="16" t="s">
        <v>13775</v>
      </c>
      <c r="AI13" s="23">
        <f>IF(B6L276C15=0,0,B6L266C15/B6L276C15)</f>
        <v>0.22380369182699728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528.11835270999995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633.74202325199997</v>
      </c>
      <c r="AR13" s="16" t="s">
        <v>13778</v>
      </c>
      <c r="AS13" s="23">
        <f>IF(B6L276C20=0,0,B6L266C20/B6L276C20)</f>
        <v>0.21870219880828512</v>
      </c>
      <c r="AT13" s="16" t="s">
        <v>13779</v>
      </c>
      <c r="AU13" s="17">
        <f>A1L241C24</f>
        <v>5359422.5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26797.112499999999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6699.2781249999998</v>
      </c>
      <c r="BD13" s="16" t="s">
        <v>13782</v>
      </c>
      <c r="BE13" s="23">
        <f>IF(B6L276C26=0,0,B6L266C26/B6L276C26)</f>
        <v>0.21912008287393056</v>
      </c>
      <c r="BF13" s="16" t="s">
        <v>13783</v>
      </c>
      <c r="BG13" s="17">
        <f>B6L266C3+B6L266C10+B6L266C15+B6L266C20+B6L266C26</f>
        <v>19387.906439498885</v>
      </c>
      <c r="BH13" s="16" t="s">
        <v>13784</v>
      </c>
      <c r="BI13" s="17">
        <f>B6L278C3*B6L266C4</f>
        <v>46344.060893324779</v>
      </c>
      <c r="BJ13" s="16" t="s">
        <v>13785</v>
      </c>
      <c r="BK13" s="17">
        <f>B6L278C10*B6L266C11</f>
        <v>10218.939166342991</v>
      </c>
      <c r="BL13" s="16" t="s">
        <v>13786</v>
      </c>
      <c r="BM13" s="17">
        <f>B6L278C15*B6L266C16</f>
        <v>2983.6306403122489</v>
      </c>
      <c r="BN13" s="16" t="s">
        <v>13787</v>
      </c>
      <c r="BO13" s="17">
        <f>B6L278C20*B6L266C21</f>
        <v>3130.4486252223019</v>
      </c>
      <c r="BP13" s="16" t="s">
        <v>13788</v>
      </c>
      <c r="BQ13" s="17">
        <f>B6L278C26*B6L266C27</f>
        <v>33091.928934699863</v>
      </c>
      <c r="BR13" s="16" t="s">
        <v>13789</v>
      </c>
      <c r="BS13" s="15">
        <f>B6L266C29+B6L266C30+B6L266C31+B6L266C32+B6L266C33</f>
        <v>95769.008259902184</v>
      </c>
      <c r="BT13" s="16" t="s">
        <v>13790</v>
      </c>
      <c r="BU13" s="23">
        <f>IF(B6L266C3=0,0,B6L266C29/B6L266C3)</f>
        <v>4.9396260786978239</v>
      </c>
      <c r="BV13" s="16" t="s">
        <v>13791</v>
      </c>
      <c r="BW13" s="23">
        <f>IF(B6L266C8=0,0,B6L266C30/B6L266C8)</f>
        <v>2.7167943432838024</v>
      </c>
      <c r="BX13" s="16" t="s">
        <v>13792</v>
      </c>
      <c r="BY13" s="23">
        <f>IF(B6L266C13=0,0,B6L266C31/B6L266C13)</f>
        <v>7.4094391180467358</v>
      </c>
      <c r="BZ13" s="16" t="s">
        <v>13793</v>
      </c>
      <c r="CA13" s="23">
        <f>IF(B6L266C18=0,0,B6L266C32/B6L266C18)</f>
        <v>5.9275512944373894</v>
      </c>
      <c r="CB13" s="16" t="s">
        <v>13794</v>
      </c>
      <c r="CC13" s="23">
        <f>IF(B6L266C24=0,0,B6L266C33/B6L266C24)</f>
        <v>1.2349065196744562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897.30624999999998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1794.6125</v>
      </c>
      <c r="J14" s="16" t="s">
        <v>13797</v>
      </c>
      <c r="K14" s="23">
        <f>IF(B6L276C3=0,0,B6L267C3/B6L276C3)</f>
        <v>4.1833463893189961E-2</v>
      </c>
      <c r="L14" s="16" t="s">
        <v>13798</v>
      </c>
      <c r="M14" s="23">
        <f>A1L547C72</f>
        <v>0.24545112106852149</v>
      </c>
      <c r="N14" s="16" t="s">
        <v>13799</v>
      </c>
      <c r="O14" s="23">
        <f>B6L267C1*B6L267C5</f>
        <v>220.24482500429102</v>
      </c>
      <c r="P14" s="16" t="s">
        <v>13800</v>
      </c>
      <c r="Q14" s="23">
        <f>B3L841C21</f>
        <v>2.0761649070215604</v>
      </c>
      <c r="R14" s="16" t="s">
        <v>13801</v>
      </c>
      <c r="S14" s="23">
        <f>B6L267C6*B6L267C7</f>
        <v>457.2645766270137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251.49551714485756</v>
      </c>
      <c r="X14" s="16" t="s">
        <v>13803</v>
      </c>
      <c r="Y14" s="23">
        <f>IF(B6L276C10=0,0,B6L267C10/B6L276C10)</f>
        <v>3.1270840853778049E-2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77.024768499999993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115.53715274999999</v>
      </c>
      <c r="AH14" s="16" t="s">
        <v>13806</v>
      </c>
      <c r="AI14" s="23">
        <f>IF(B6L276C15=0,0,B6L267C15/B6L276C15)</f>
        <v>4.2809279980831276E-2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101.018737625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121.22248515</v>
      </c>
      <c r="AR14" s="16" t="s">
        <v>13809</v>
      </c>
      <c r="AS14" s="23">
        <f>IF(B6L276C20=0,0,B6L267C20/B6L276C20)</f>
        <v>4.1833463893189954E-2</v>
      </c>
      <c r="AT14" s="16" t="s">
        <v>13810</v>
      </c>
      <c r="AU14" s="17">
        <f>A1L242C24</f>
        <v>630251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3151.2550000000001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787.81375000000003</v>
      </c>
      <c r="BD14" s="16" t="s">
        <v>13813</v>
      </c>
      <c r="BE14" s="23">
        <f>IF(B6L276C26=0,0,B6L267C26/B6L276C26)</f>
        <v>2.5767823184564682E-2</v>
      </c>
      <c r="BF14" s="16" t="s">
        <v>13814</v>
      </c>
      <c r="BG14" s="17">
        <f>B6L267C3+B6L267C10+B6L267C15+B6L267C20+B6L267C26</f>
        <v>3070.6814050448575</v>
      </c>
      <c r="BH14" s="16" t="s">
        <v>13815</v>
      </c>
      <c r="BI14" s="17">
        <f>B6L278C3*B6L267C4</f>
        <v>8864.7147061570977</v>
      </c>
      <c r="BJ14" s="16" t="s">
        <v>13816</v>
      </c>
      <c r="BK14" s="17">
        <f>B6L278C10*B6L267C11</f>
        <v>1242.2938151643341</v>
      </c>
      <c r="BL14" s="16" t="s">
        <v>13817</v>
      </c>
      <c r="BM14" s="17">
        <f>B6L278C15*B6L267C16</f>
        <v>570.71033278239395</v>
      </c>
      <c r="BN14" s="16" t="s">
        <v>13818</v>
      </c>
      <c r="BO14" s="17">
        <f>B6L278C20*B6L267C21</f>
        <v>598.79374897149967</v>
      </c>
      <c r="BP14" s="16" t="s">
        <v>13819</v>
      </c>
      <c r="BQ14" s="17">
        <f>B6L278C26*B6L267C27</f>
        <v>3891.5053446567281</v>
      </c>
      <c r="BR14" s="16" t="s">
        <v>13820</v>
      </c>
      <c r="BS14" s="15">
        <f>B6L267C29+B6L267C30+B6L267C31+B6L267C32+B6L267C33</f>
        <v>15168.017947732053</v>
      </c>
      <c r="BT14" s="16" t="s">
        <v>13821</v>
      </c>
      <c r="BU14" s="23">
        <f>IF(B6L267C3=0,0,B6L267C29/B6L267C3)</f>
        <v>4.9396260786978239</v>
      </c>
      <c r="BV14" s="16" t="s">
        <v>13822</v>
      </c>
      <c r="BW14" s="23">
        <f>IF(B6L267C8=0,0,B6L267C30/B6L267C8)</f>
        <v>2.7167943432838033</v>
      </c>
      <c r="BX14" s="16" t="s">
        <v>13823</v>
      </c>
      <c r="BY14" s="23">
        <f>IF(B6L267C13=0,0,B6L267C31/B6L267C13)</f>
        <v>7.4094391180467358</v>
      </c>
      <c r="BZ14" s="16" t="s">
        <v>13824</v>
      </c>
      <c r="CA14" s="23">
        <f>IF(B6L267C18=0,0,B6L267C32/B6L267C18)</f>
        <v>5.9275512944373885</v>
      </c>
      <c r="CB14" s="16" t="s">
        <v>13825</v>
      </c>
      <c r="CC14" s="23">
        <f>IF(B6L267C24=0,0,B6L267C33/B6L267C24)</f>
        <v>1.234906519674456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2621.88625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5243.7725</v>
      </c>
      <c r="J15" s="16" t="s">
        <v>13828</v>
      </c>
      <c r="K15" s="23">
        <f>IF(B6L276C3=0,0,B6L268C3/B6L276C3)</f>
        <v>0.12223539485145259</v>
      </c>
      <c r="L15" s="16" t="s">
        <v>13829</v>
      </c>
      <c r="M15" s="23">
        <f>A1L548C72</f>
        <v>0.24658225576105533</v>
      </c>
      <c r="N15" s="16" t="s">
        <v>13830</v>
      </c>
      <c r="O15" s="23">
        <f>B6L268C1*B6L268C5</f>
        <v>646.51062587389424</v>
      </c>
      <c r="P15" s="16" t="s">
        <v>13831</v>
      </c>
      <c r="Q15" s="23">
        <f>B3L842C21</f>
        <v>2.014861072552673</v>
      </c>
      <c r="R15" s="16" t="s">
        <v>13832</v>
      </c>
      <c r="S15" s="17">
        <f>B6L268C6*B6L268C7</f>
        <v>1302.6290930649745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716.44600118573601</v>
      </c>
      <c r="X15" s="16" t="s">
        <v>13834</v>
      </c>
      <c r="Y15" s="23">
        <f>IF(B6L276C10=0,0,B6L268C10/B6L276C10)</f>
        <v>8.9082577446104316E-2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225.06271570000001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337.59407355000002</v>
      </c>
      <c r="AH15" s="16" t="s">
        <v>13837</v>
      </c>
      <c r="AI15" s="23">
        <f>IF(B6L276C15=0,0,B6L268C15/B6L276C15)</f>
        <v>0.12508668311865856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295.17195402499999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354.20634482999998</v>
      </c>
      <c r="AR15" s="16" t="s">
        <v>13840</v>
      </c>
      <c r="AS15" s="23">
        <f>IF(B6L276C20=0,0,B6L268C20/B6L276C20)</f>
        <v>0.12223539485145256</v>
      </c>
      <c r="AT15" s="16" t="s">
        <v>13841</v>
      </c>
      <c r="AU15" s="17">
        <f>A1L243C24</f>
        <v>2560119.25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12800.596250000001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3200.1490625000001</v>
      </c>
      <c r="BD15" s="16" t="s">
        <v>13844</v>
      </c>
      <c r="BE15" s="23">
        <f>IF(B6L276C26=0,0,B6L268C26/B6L276C26)</f>
        <v>0.10467052042027755</v>
      </c>
      <c r="BF15" s="16" t="s">
        <v>13845</v>
      </c>
      <c r="BG15" s="17">
        <f>B6L268C3+B6L268C10+B6L268C15+B6L268C20+B6L268C26</f>
        <v>9852.1679820657355</v>
      </c>
      <c r="BH15" s="16" t="s">
        <v>13846</v>
      </c>
      <c r="BI15" s="17">
        <f>B6L278C3*B6L268C4</f>
        <v>25902.275391758485</v>
      </c>
      <c r="BJ15" s="16" t="s">
        <v>13847</v>
      </c>
      <c r="BK15" s="17">
        <f>B6L278C10*B6L268C11</f>
        <v>3538.9753514358335</v>
      </c>
      <c r="BL15" s="16" t="s">
        <v>13848</v>
      </c>
      <c r="BM15" s="17">
        <f>B6L278C15*B6L268C16</f>
        <v>1667.5884897214116</v>
      </c>
      <c r="BN15" s="16" t="s">
        <v>13849</v>
      </c>
      <c r="BO15" s="17">
        <f>B6L278C20*B6L268C21</f>
        <v>1749.6468981625019</v>
      </c>
      <c r="BP15" s="16" t="s">
        <v>13850</v>
      </c>
      <c r="BQ15" s="17">
        <f>B6L278C26*B6L268C27</f>
        <v>15807.539764845395</v>
      </c>
      <c r="BR15" s="16" t="s">
        <v>13851</v>
      </c>
      <c r="BS15" s="15">
        <f>B6L268C29+B6L268C30+B6L268C31+B6L268C32+B6L268C33</f>
        <v>48666.025895923631</v>
      </c>
      <c r="BT15" s="16" t="s">
        <v>13852</v>
      </c>
      <c r="BU15" s="23">
        <f>IF(B6L268C3=0,0,B6L268C29/B6L268C3)</f>
        <v>4.9396260786978239</v>
      </c>
      <c r="BV15" s="16" t="s">
        <v>13853</v>
      </c>
      <c r="BW15" s="23">
        <f>IF(B6L268C8=0,0,B6L268C30/B6L268C8)</f>
        <v>2.7167943432838033</v>
      </c>
      <c r="BX15" s="16" t="s">
        <v>13854</v>
      </c>
      <c r="BY15" s="23">
        <f>IF(B6L268C13=0,0,B6L268C31/B6L268C13)</f>
        <v>7.4094391180467367</v>
      </c>
      <c r="BZ15" s="16" t="s">
        <v>13855</v>
      </c>
      <c r="CA15" s="23">
        <f>IF(B6L268C18=0,0,B6L268C32/B6L268C18)</f>
        <v>5.9275512944373876</v>
      </c>
      <c r="CB15" s="16" t="s">
        <v>13856</v>
      </c>
      <c r="CC15" s="23">
        <f>IF(B6L268C24=0,0,B6L268C33/B6L268C24)</f>
        <v>1.2349065196744562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100.81199999999998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201.62399999999997</v>
      </c>
      <c r="J16" s="16" t="s">
        <v>13859</v>
      </c>
      <c r="K16" s="23">
        <f>IF(B6L276C3=0,0,B6L269C3/B6L276C3)</f>
        <v>4.699973015902058E-3</v>
      </c>
      <c r="L16" s="16" t="s">
        <v>13860</v>
      </c>
      <c r="M16" s="23">
        <f>A1L549C72</f>
        <v>0.7046453183461614</v>
      </c>
      <c r="N16" s="16" t="s">
        <v>13861</v>
      </c>
      <c r="O16" s="23">
        <f>B6L269C1*B6L269C5</f>
        <v>71.036703833113208</v>
      </c>
      <c r="P16" s="16" t="s">
        <v>13862</v>
      </c>
      <c r="Q16" s="23">
        <f>B3L843C21</f>
        <v>1.8149881479348613</v>
      </c>
      <c r="R16" s="16" t="s">
        <v>13863</v>
      </c>
      <c r="S16" s="23">
        <f>B6L269C6*B6L269C7</f>
        <v>128.93077552545941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70.911926539002678</v>
      </c>
      <c r="X16" s="16" t="s">
        <v>13865</v>
      </c>
      <c r="Y16" s="23">
        <f>IF(B6L276C10=0,0,B6L269C10/B6L276C10)</f>
        <v>8.8171574372783793E-3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8.6537020799999986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12.980553119999998</v>
      </c>
      <c r="AH16" s="16" t="s">
        <v>13868</v>
      </c>
      <c r="AI16" s="23">
        <f>IF(B6L276C15=0,0,B6L269C15/B6L276C15)</f>
        <v>4.8096055649089293E-3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11.349414959999999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13.619297951999998</v>
      </c>
      <c r="AR16" s="16" t="s">
        <v>13871</v>
      </c>
      <c r="AS16" s="23">
        <f>IF(B6L276C20=0,0,B6L269C20/B6L276C20)</f>
        <v>4.6999730159020571E-3</v>
      </c>
      <c r="AT16" s="16" t="s">
        <v>13872</v>
      </c>
      <c r="AU16" s="17">
        <f>A1L244C24</f>
        <v>223771.25</v>
      </c>
      <c r="AV16" s="16" t="s">
        <v>12329</v>
      </c>
      <c r="AW16" s="17">
        <f>A1L569C1</f>
        <v>200</v>
      </c>
      <c r="AX16" s="16" t="s">
        <v>13873</v>
      </c>
      <c r="AY16" s="17">
        <f>IF(B6L269C23=0,0,B6L269C22/B6L269C23)</f>
        <v>1118.85625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279.71406250000001</v>
      </c>
      <c r="BD16" s="16" t="s">
        <v>13875</v>
      </c>
      <c r="BE16" s="23">
        <f>IF(B6L276C26=0,0,B6L269C26/B6L276C26)</f>
        <v>9.1488914794090291E-3</v>
      </c>
      <c r="BF16" s="16" t="s">
        <v>13876</v>
      </c>
      <c r="BG16" s="23">
        <f>B6L269C3+B6L269C10+B6L269C15+B6L269C20+B6L269C26</f>
        <v>578.84984011100266</v>
      </c>
      <c r="BH16" s="16" t="s">
        <v>13877</v>
      </c>
      <c r="BI16" s="17">
        <f>B6L278C3*B6L269C4</f>
        <v>995.94716849136989</v>
      </c>
      <c r="BJ16" s="16" t="s">
        <v>13878</v>
      </c>
      <c r="BK16" s="17">
        <f>B6L278C10*B6L269C11</f>
        <v>350.27840162276198</v>
      </c>
      <c r="BL16" s="16" t="s">
        <v>13879</v>
      </c>
      <c r="BM16" s="17">
        <f>B6L278C15*B6L269C16</f>
        <v>64.119078707474401</v>
      </c>
      <c r="BN16" s="16" t="s">
        <v>13880</v>
      </c>
      <c r="BO16" s="17">
        <f>B6L278C20*B6L269C21</f>
        <v>67.274239337255054</v>
      </c>
      <c r="BP16" s="16" t="s">
        <v>13881</v>
      </c>
      <c r="BQ16" s="17">
        <f>B6L278C26*B6L269C27</f>
        <v>1381.6828777035132</v>
      </c>
      <c r="BR16" s="16" t="s">
        <v>13882</v>
      </c>
      <c r="BS16" s="15">
        <f>B6L269C29+B6L269C30+B6L269C31+B6L269C32+B6L269C33</f>
        <v>2859.3017658623749</v>
      </c>
      <c r="BT16" s="16" t="s">
        <v>13883</v>
      </c>
      <c r="BU16" s="23">
        <f>IF(B6L269C3=0,0,B6L269C29/B6L269C3)</f>
        <v>4.9396260786978239</v>
      </c>
      <c r="BV16" s="16" t="s">
        <v>13884</v>
      </c>
      <c r="BW16" s="23">
        <f>IF(B6L269C8=0,0,B6L269C30/B6L269C8)</f>
        <v>2.7167943432838033</v>
      </c>
      <c r="BX16" s="16" t="s">
        <v>13885</v>
      </c>
      <c r="BY16" s="23">
        <f>IF(B6L269C13=0,0,B6L269C31/B6L269C13)</f>
        <v>7.4094391180467367</v>
      </c>
      <c r="BZ16" s="16" t="s">
        <v>13886</v>
      </c>
      <c r="CA16" s="23">
        <f>IF(B6L269C18=0,0,B6L269C32/B6L269C18)</f>
        <v>5.9275512944373885</v>
      </c>
      <c r="CB16" s="16" t="s">
        <v>13887</v>
      </c>
      <c r="CC16" s="23">
        <f>IF(B6L269C24=0,0,B6L269C33/B6L269C24)</f>
        <v>1.2349065196744562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57.565249999999992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115.13049999999998</v>
      </c>
      <c r="J17" s="16" t="s">
        <v>13890</v>
      </c>
      <c r="K17" s="23">
        <f>IF(B6L276C3=0,0,B6L270C3/B6L276C3)</f>
        <v>2.6837590927038047E-3</v>
      </c>
      <c r="L17" s="16" t="s">
        <v>13891</v>
      </c>
      <c r="M17" s="23">
        <f>A1L550C72</f>
        <v>0.34290404834258975</v>
      </c>
      <c r="N17" s="16" t="s">
        <v>13892</v>
      </c>
      <c r="O17" s="23">
        <f>B6L270C1*B6L270C5</f>
        <v>19.739357268853261</v>
      </c>
      <c r="P17" s="16" t="s">
        <v>13893</v>
      </c>
      <c r="Q17" s="23">
        <f>B3L844C21</f>
        <v>1.8820562785626465</v>
      </c>
      <c r="R17" s="16" t="s">
        <v>13894</v>
      </c>
      <c r="S17" s="23">
        <f>B6L270C6*B6L270C7</f>
        <v>37.150581282636495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20.432819705450072</v>
      </c>
      <c r="X17" s="16" t="s">
        <v>13896</v>
      </c>
      <c r="Y17" s="23">
        <f>IF(B6L276C10=0,0,B6L270C10/B6L276C10)</f>
        <v>2.5406077231787914E-3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4.9414010599999996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7.4121015899999989</v>
      </c>
      <c r="AH17" s="16" t="s">
        <v>13899</v>
      </c>
      <c r="AI17" s="23">
        <f>IF(B6L276C15=0,0,B6L270C15/B6L276C15)</f>
        <v>2.7463610160037865E-3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6.4806958449999987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7.7768350139999978</v>
      </c>
      <c r="AR17" s="16" t="s">
        <v>13902</v>
      </c>
      <c r="AS17" s="23">
        <f>IF(B6L276C20=0,0,B6L270C20/B6L276C20)</f>
        <v>2.6837590927038038E-3</v>
      </c>
      <c r="AT17" s="16" t="s">
        <v>13903</v>
      </c>
      <c r="AU17" s="17">
        <f>A1L245C24</f>
        <v>101412.25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507.06124999999997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126.76531249999999</v>
      </c>
      <c r="BD17" s="16" t="s">
        <v>13906</v>
      </c>
      <c r="BE17" s="23">
        <f>IF(B6L276C26=0,0,B6L270C26/B6L276C26)</f>
        <v>4.1462416192102345E-3</v>
      </c>
      <c r="BF17" s="16" t="s">
        <v>13907</v>
      </c>
      <c r="BG17" s="23">
        <f>B6L270C3+B6L270C10+B6L270C15+B6L270C20+B6L270C26</f>
        <v>277.51756880945004</v>
      </c>
      <c r="BH17" s="16" t="s">
        <v>13908</v>
      </c>
      <c r="BI17" s="17">
        <f>B6L278C3*B6L270C4</f>
        <v>568.70162025351976</v>
      </c>
      <c r="BJ17" s="16" t="s">
        <v>13909</v>
      </c>
      <c r="BK17" s="17">
        <f>B6L278C10*B6L270C11</f>
        <v>100.93048907837196</v>
      </c>
      <c r="BL17" s="16" t="s">
        <v>13910</v>
      </c>
      <c r="BM17" s="17">
        <f>B6L278C15*B6L270C16</f>
        <v>36.613010311921606</v>
      </c>
      <c r="BN17" s="16" t="s">
        <v>13911</v>
      </c>
      <c r="BO17" s="17">
        <f>B6L278C20*B6L270C21</f>
        <v>38.414657044884748</v>
      </c>
      <c r="BP17" s="16" t="s">
        <v>13912</v>
      </c>
      <c r="BQ17" s="17">
        <f>B6L278C26*B6L270C27</f>
        <v>626.17324349927924</v>
      </c>
      <c r="BR17" s="16" t="s">
        <v>13913</v>
      </c>
      <c r="BS17" s="15">
        <f>B6L270C29+B6L270C30+B6L270C31+B6L270C32+B6L270C33</f>
        <v>1370.8330201879771</v>
      </c>
      <c r="BT17" s="16" t="s">
        <v>13914</v>
      </c>
      <c r="BU17" s="23">
        <f>IF(B6L270C3=0,0,B6L270C29/B6L270C3)</f>
        <v>4.9396260786978239</v>
      </c>
      <c r="BV17" s="16" t="s">
        <v>13915</v>
      </c>
      <c r="BW17" s="23">
        <f>IF(B6L270C8=0,0,B6L270C30/B6L270C8)</f>
        <v>2.7167943432838033</v>
      </c>
      <c r="BX17" s="16" t="s">
        <v>13916</v>
      </c>
      <c r="BY17" s="23">
        <f>IF(B6L270C13=0,0,B6L270C31/B6L270C13)</f>
        <v>7.4094391180467367</v>
      </c>
      <c r="BZ17" s="16" t="s">
        <v>13917</v>
      </c>
      <c r="CA17" s="23">
        <f>IF(B6L270C18=0,0,B6L270C32/B6L270C18)</f>
        <v>5.9275512944373885</v>
      </c>
      <c r="CB17" s="16" t="s">
        <v>13918</v>
      </c>
      <c r="CC17" s="23">
        <f>IF(B6L270C24=0,0,B6L270C33/B6L270C24)</f>
        <v>1.234906519674456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3945.9952499999999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3945.9952499999999</v>
      </c>
      <c r="J18" s="16" t="s">
        <v>13921</v>
      </c>
      <c r="K18" s="23">
        <f>IF(B6L276C3=0,0,B6L271C3/B6L276C3)</f>
        <v>9.1983450362445429E-2</v>
      </c>
      <c r="L18" s="16" t="s">
        <v>13922</v>
      </c>
      <c r="M18" s="23">
        <f>A1L551C72</f>
        <v>0.133106617936251</v>
      </c>
      <c r="N18" s="16" t="s">
        <v>13923</v>
      </c>
      <c r="O18" s="23">
        <f>B6L271C1*B6L271C5</f>
        <v>525.2380821200112</v>
      </c>
      <c r="P18" s="16" t="s">
        <v>13924</v>
      </c>
      <c r="Q18" s="23">
        <f>B3L845C21</f>
        <v>1.0882022419362589</v>
      </c>
      <c r="R18" s="16" t="s">
        <v>13925</v>
      </c>
      <c r="S18" s="23">
        <f>B6L271C6*B6L271C7</f>
        <v>571.56525851329707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314.36089218231342</v>
      </c>
      <c r="X18" s="16" t="s">
        <v>13927</v>
      </c>
      <c r="Y18" s="23">
        <f>IF(B6L276C10=0,0,B6L271C10/B6L276C10)</f>
        <v>3.908749365271065E-2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128.87620486500001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193.31430729750002</v>
      </c>
      <c r="AH18" s="16" t="s">
        <v>13930</v>
      </c>
      <c r="AI18" s="23">
        <f>IF(B6L276C15=0,0,B6L271C15/B6L276C15)</f>
        <v>7.16275770037888E-2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222.1200726225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266.54408714699997</v>
      </c>
      <c r="AR18" s="16" t="s">
        <v>13933</v>
      </c>
      <c r="AS18" s="23">
        <f>IF(B6L276C20=0,0,B6L271C20/B6L276C20)</f>
        <v>9.1983450362445401E-2</v>
      </c>
      <c r="AT18" s="16" t="s">
        <v>13934</v>
      </c>
      <c r="AU18" s="17">
        <f>A1L246C24</f>
        <v>3403010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17015.05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4253.7624999999998</v>
      </c>
      <c r="BD18" s="16" t="s">
        <v>13937</v>
      </c>
      <c r="BE18" s="23">
        <f>IF(B6L276C26=0,0,B6L271C26/B6L276C26)</f>
        <v>0.13913212351159374</v>
      </c>
      <c r="BF18" s="16" t="s">
        <v>13938</v>
      </c>
      <c r="BG18" s="17">
        <f>B6L271C3+B6L271C10+B6L271C15+B6L271C20+B6L271C26</f>
        <v>8973.9770366268131</v>
      </c>
      <c r="BH18" s="16" t="s">
        <v>13939</v>
      </c>
      <c r="BI18" s="17">
        <f>B6L278C3*B6L271C4</f>
        <v>19491.741043317739</v>
      </c>
      <c r="BJ18" s="16" t="s">
        <v>13940</v>
      </c>
      <c r="BK18" s="17">
        <f>B6L278C10*B6L271C11</f>
        <v>1552.8252611464702</v>
      </c>
      <c r="BL18" s="16" t="s">
        <v>13941</v>
      </c>
      <c r="BM18" s="17">
        <f>B6L278C15*B6L271C16</f>
        <v>954.90039371213618</v>
      </c>
      <c r="BN18" s="16" t="s">
        <v>13942</v>
      </c>
      <c r="BO18" s="17">
        <f>B6L278C20*B6L271C21</f>
        <v>1316.6281239940265</v>
      </c>
      <c r="BP18" s="16" t="s">
        <v>13943</v>
      </c>
      <c r="BQ18" s="17">
        <f>B6L278C26*B6L271C27</f>
        <v>21011.996177586854</v>
      </c>
      <c r="BR18" s="16" t="s">
        <v>13944</v>
      </c>
      <c r="BS18" s="15">
        <f>B6L271C29+B6L271C30+B6L271C31+B6L271C32+B6L271C33</f>
        <v>44328.090999757231</v>
      </c>
      <c r="BT18" s="16" t="s">
        <v>13945</v>
      </c>
      <c r="BU18" s="23">
        <f>IF(B6L271C3=0,0,B6L271C29/B6L271C3)</f>
        <v>4.9396260786978239</v>
      </c>
      <c r="BV18" s="16" t="s">
        <v>13946</v>
      </c>
      <c r="BW18" s="23">
        <f>IF(B6L271C8=0,0,B6L271C30/B6L271C8)</f>
        <v>2.7167943432838033</v>
      </c>
      <c r="BX18" s="16" t="s">
        <v>13947</v>
      </c>
      <c r="BY18" s="23">
        <f>IF(B6L271C13=0,0,B6L271C31/B6L271C13)</f>
        <v>7.4094391180467367</v>
      </c>
      <c r="BZ18" s="16" t="s">
        <v>13948</v>
      </c>
      <c r="CA18" s="23">
        <f>IF(B6L271C18=0,0,B6L271C32/B6L271C18)</f>
        <v>5.9275512944373876</v>
      </c>
      <c r="CB18" s="16" t="s">
        <v>13949</v>
      </c>
      <c r="CC18" s="23">
        <f>IF(B6L271C24=0,0,B6L271C33/B6L271C24)</f>
        <v>1.2349065196744562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854.51400000000001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1709.028</v>
      </c>
      <c r="J19" s="16" t="s">
        <v>13952</v>
      </c>
      <c r="K19" s="23">
        <f>IF(B6L276C3=0,0,B6L272C3/B6L276C3)</f>
        <v>3.983843929006995E-2</v>
      </c>
      <c r="L19" s="16" t="s">
        <v>13953</v>
      </c>
      <c r="M19" s="23">
        <f>A1L552C72</f>
        <v>0.2568748694677121</v>
      </c>
      <c r="N19" s="16" t="s">
        <v>13954</v>
      </c>
      <c r="O19" s="23">
        <f>B6L272C1*B6L272C5</f>
        <v>219.50317220833253</v>
      </c>
      <c r="P19" s="16" t="s">
        <v>13955</v>
      </c>
      <c r="Q19" s="23">
        <f>B3L846C21</f>
        <v>1.3696416218730576</v>
      </c>
      <c r="R19" s="16" t="s">
        <v>13956</v>
      </c>
      <c r="S19" s="23">
        <f>B6L272C6*B6L272C7</f>
        <v>300.64068078970161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165.3523744343359</v>
      </c>
      <c r="X19" s="16" t="s">
        <v>13958</v>
      </c>
      <c r="Y19" s="23">
        <f>IF(B6L276C10=0,0,B6L272C10/B6L276C10)</f>
        <v>2.0559840765480474E-2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73.351481759999999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110.02722263999999</v>
      </c>
      <c r="AH19" s="16" t="s">
        <v>13961</v>
      </c>
      <c r="AI19" s="23">
        <f>IF(B6L276C15=0,0,B6L272C15/B6L276C15)</f>
        <v>4.0767719018495706E-2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96.201186120000003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115.441423344</v>
      </c>
      <c r="AR19" s="16" t="s">
        <v>13964</v>
      </c>
      <c r="AS19" s="23">
        <f>IF(B6L276C20=0,0,B6L272C20/B6L276C20)</f>
        <v>3.9838439290069944E-2</v>
      </c>
      <c r="AT19" s="16" t="s">
        <v>13965</v>
      </c>
      <c r="AU19" s="17">
        <f>A1L247C24</f>
        <v>1287471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6437.3549999999996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1609.3387499999999</v>
      </c>
      <c r="BD19" s="16" t="s">
        <v>13968</v>
      </c>
      <c r="BE19" s="23">
        <f>IF(B6L276C26=0,0,B6L272C26/B6L276C26)</f>
        <v>5.2638274406950049E-2</v>
      </c>
      <c r="BF19" s="16" t="s">
        <v>13969</v>
      </c>
      <c r="BG19" s="17">
        <f>B6L272C3+B6L272C10+B6L272C15+B6L272C20+B6L272C26</f>
        <v>3709.1877704183357</v>
      </c>
      <c r="BH19" s="16" t="s">
        <v>13970</v>
      </c>
      <c r="BI19" s="17">
        <f>B6L278C3*B6L272C4</f>
        <v>8441.9592780247858</v>
      </c>
      <c r="BJ19" s="16" t="s">
        <v>13971</v>
      </c>
      <c r="BK19" s="17">
        <f>B6L278C10*B6L272C11</f>
        <v>816.77890093045289</v>
      </c>
      <c r="BL19" s="16" t="s">
        <v>13972</v>
      </c>
      <c r="BM19" s="17">
        <f>B6L278C15*B6L272C16</f>
        <v>543.4933383192357</v>
      </c>
      <c r="BN19" s="16" t="s">
        <v>13973</v>
      </c>
      <c r="BO19" s="17">
        <f>B6L278C20*B6L272C21</f>
        <v>570.23746531201823</v>
      </c>
      <c r="BP19" s="16" t="s">
        <v>13974</v>
      </c>
      <c r="BQ19" s="17">
        <f>B6L278C26*B6L272C27</f>
        <v>7949.5316589589584</v>
      </c>
      <c r="BR19" s="16" t="s">
        <v>13975</v>
      </c>
      <c r="BS19" s="15">
        <f>B6L272C29+B6L272C30+B6L272C31+B6L272C32+B6L272C33</f>
        <v>18322.000641545452</v>
      </c>
      <c r="BT19" s="16" t="s">
        <v>13976</v>
      </c>
      <c r="BU19" s="23">
        <f>IF(B6L272C3=0,0,B6L272C29/B6L272C3)</f>
        <v>4.9396260786978248</v>
      </c>
      <c r="BV19" s="16" t="s">
        <v>13977</v>
      </c>
      <c r="BW19" s="23">
        <f>IF(B6L272C8=0,0,B6L272C30/B6L272C8)</f>
        <v>2.7167943432838033</v>
      </c>
      <c r="BX19" s="16" t="s">
        <v>13978</v>
      </c>
      <c r="BY19" s="23">
        <f>IF(B6L272C13=0,0,B6L272C31/B6L272C13)</f>
        <v>7.4094391180467367</v>
      </c>
      <c r="BZ19" s="16" t="s">
        <v>13979</v>
      </c>
      <c r="CA19" s="23">
        <f>IF(B6L272C18=0,0,B6L272C32/B6L272C18)</f>
        <v>5.9275512944373894</v>
      </c>
      <c r="CB19" s="16" t="s">
        <v>13980</v>
      </c>
      <c r="CC19" s="23">
        <f>IF(B6L272C24=0,0,B6L272C33/B6L272C24)</f>
        <v>1.2349065196744562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2.6884999999999999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5.3769999999999998</v>
      </c>
      <c r="J20" s="16" t="s">
        <v>13983</v>
      </c>
      <c r="K20" s="23">
        <f>IF(B6L276C3=0,0,B6L273C3/B6L276C3)</f>
        <v>1.2534100556732021E-4</v>
      </c>
      <c r="L20" s="16" t="s">
        <v>13984</v>
      </c>
      <c r="M20" s="23">
        <f>A1L553C72</f>
        <v>0.85944092827004226</v>
      </c>
      <c r="N20" s="16" t="s">
        <v>13985</v>
      </c>
      <c r="O20" s="23">
        <f>B6L273C1*B6L273C5</f>
        <v>2.3106069356540084</v>
      </c>
      <c r="P20" s="16" t="s">
        <v>13986</v>
      </c>
      <c r="Q20" s="23">
        <f>B3L847C21</f>
        <v>2.4515488482922958</v>
      </c>
      <c r="R20" s="16" t="s">
        <v>13987</v>
      </c>
      <c r="S20" s="23">
        <f>B6L273C6*B6L273C7</f>
        <v>5.6645657719587756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3.115511174577327</v>
      </c>
      <c r="X20" s="16" t="s">
        <v>13989</v>
      </c>
      <c r="Y20" s="23">
        <f>IF(B6L276C10=0,0,B6L273C10/B6L276C10)</f>
        <v>3.8738127511934778E-4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0.23078083999999999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0.34617125999999998</v>
      </c>
      <c r="AH20" s="16" t="s">
        <v>13992</v>
      </c>
      <c r="AI20" s="23">
        <f>IF(B6L276C15=0,0,B6L273C15/B6L276C15)</f>
        <v>1.2826473595660889E-4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0.30267132999999996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0.36320559599999996</v>
      </c>
      <c r="AR20" s="16" t="s">
        <v>13995</v>
      </c>
      <c r="AS20" s="23">
        <f>IF(B6L276C20=0,0,B6L273C20/B6L276C20)</f>
        <v>1.2534100556732018E-4</v>
      </c>
      <c r="AT20" s="16" t="s">
        <v>13996</v>
      </c>
      <c r="AU20" s="17">
        <f>A1L248C24</f>
        <v>3086.5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15.432499999999999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3.8581249999999998</v>
      </c>
      <c r="BD20" s="16" t="s">
        <v>13999</v>
      </c>
      <c r="BE20" s="23">
        <f>IF(B6L276C26=0,0,B6L273C26/B6L276C26)</f>
        <v>1.2619160661253833E-4</v>
      </c>
      <c r="BF20" s="16" t="s">
        <v>14000</v>
      </c>
      <c r="BG20" s="23">
        <f>B6L273C3+B6L273C10+B6L273C15+B6L273C20+B6L273C26</f>
        <v>13.060013030577327</v>
      </c>
      <c r="BH20" s="16" t="s">
        <v>14001</v>
      </c>
      <c r="BI20" s="17">
        <f>B6L278C3*B6L273C4</f>
        <v>26.5603694251582</v>
      </c>
      <c r="BJ20" s="16" t="s">
        <v>14002</v>
      </c>
      <c r="BK20" s="17">
        <f>B6L278C10*B6L273C11</f>
        <v>15.389460246416652</v>
      </c>
      <c r="BL20" s="16" t="s">
        <v>14003</v>
      </c>
      <c r="BM20" s="17">
        <f>B6L278C15*B6L273C16</f>
        <v>1.7099565835916848</v>
      </c>
      <c r="BN20" s="16" t="s">
        <v>14004</v>
      </c>
      <c r="BO20" s="17">
        <f>B6L278C20*B6L273C21</f>
        <v>1.794099833930586</v>
      </c>
      <c r="BP20" s="16" t="s">
        <v>14005</v>
      </c>
      <c r="BQ20" s="17">
        <f>B6L278C26*B6L273C27</f>
        <v>19.057694864876044</v>
      </c>
      <c r="BR20" s="16" t="s">
        <v>14006</v>
      </c>
      <c r="BS20" s="15">
        <f>B6L273C29+B6L273C30+B6L273C31+B6L273C32+B6L273C33</f>
        <v>64.511580953973166</v>
      </c>
      <c r="BT20" s="16" t="s">
        <v>14007</v>
      </c>
      <c r="BU20" s="23">
        <f>IF(B6L273C3=0,0,B6L273C29/B6L273C3)</f>
        <v>4.9396260786978239</v>
      </c>
      <c r="BV20" s="16" t="s">
        <v>14008</v>
      </c>
      <c r="BW20" s="23">
        <f>IF(B6L273C8=0,0,B6L273C30/B6L273C8)</f>
        <v>2.7167943432838033</v>
      </c>
      <c r="BX20" s="16" t="s">
        <v>14009</v>
      </c>
      <c r="BY20" s="23">
        <f>IF(B6L273C13=0,0,B6L273C31/B6L273C13)</f>
        <v>7.4094391180467358</v>
      </c>
      <c r="BZ20" s="16" t="s">
        <v>14010</v>
      </c>
      <c r="CA20" s="23">
        <f>IF(B6L273C18=0,0,B6L273C32/B6L273C18)</f>
        <v>5.9275512944373894</v>
      </c>
      <c r="CB20" s="16" t="s">
        <v>14011</v>
      </c>
      <c r="CC20" s="23">
        <f>IF(B6L273C24=0,0,B6L273C33/B6L273C24)</f>
        <v>1.2349065196744562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534.45100000000002</v>
      </c>
      <c r="F21" s="16" t="s">
        <v>12503</v>
      </c>
      <c r="G21" s="24">
        <f>A1L514C5</f>
        <v>2</v>
      </c>
      <c r="H21" s="16" t="s">
        <v>14013</v>
      </c>
      <c r="I21" s="15">
        <f>B6L274C1*B6L274C2</f>
        <v>1068.902</v>
      </c>
      <c r="J21" s="16" t="s">
        <v>14014</v>
      </c>
      <c r="K21" s="23">
        <f>IF(B6L276C3=0,0,B6L274C3/B6L276C3)</f>
        <v>2.4916728944191873E-2</v>
      </c>
      <c r="L21" s="16" t="s">
        <v>14015</v>
      </c>
      <c r="M21" s="23">
        <f>A1L554C72</f>
        <v>0.45369840087904523</v>
      </c>
      <c r="N21" s="16" t="s">
        <v>14016</v>
      </c>
      <c r="O21" s="23">
        <f>B6L274C1*B6L274C5</f>
        <v>242.47956404820661</v>
      </c>
      <c r="P21" s="16" t="s">
        <v>14017</v>
      </c>
      <c r="Q21" s="23">
        <f>B3L848C21</f>
        <v>1.9290192510004363</v>
      </c>
      <c r="R21" s="16" t="s">
        <v>14018</v>
      </c>
      <c r="S21" s="23">
        <f>B6L274C6*B6L274C7</f>
        <v>467.74774702318382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257.2612608627511</v>
      </c>
      <c r="X21" s="16" t="s">
        <v>14020</v>
      </c>
      <c r="Y21" s="23">
        <f>IF(B6L276C10=0,0,B6L274C10/B6L276C10)</f>
        <v>3.198775086574486E-2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45.877273840000001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68.815910760000008</v>
      </c>
      <c r="AH21" s="16" t="s">
        <v>14023</v>
      </c>
      <c r="AI21" s="23">
        <f>IF(B6L276C15=0,0,B6L274C15/B6L276C15)</f>
        <v>2.5497941750695776E-2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60.168493580000003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72.202192296000007</v>
      </c>
      <c r="AR21" s="16" t="s">
        <v>14026</v>
      </c>
      <c r="AS21" s="23">
        <f>IF(B6L276C20=0,0,B6L274C20/B6L276C20)</f>
        <v>2.491672894419187E-2</v>
      </c>
      <c r="AT21" s="16" t="s">
        <v>14027</v>
      </c>
      <c r="AU21" s="17">
        <f>A1L249C24</f>
        <v>712823.25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3564.11625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891.02906250000001</v>
      </c>
      <c r="BD21" s="16" t="s">
        <v>14030</v>
      </c>
      <c r="BE21" s="23">
        <f>IF(B6L276C26=0,0,B6L274C26/B6L276C26)</f>
        <v>2.9143791073471915E-2</v>
      </c>
      <c r="BF21" s="16" t="s">
        <v>14031</v>
      </c>
      <c r="BG21" s="17">
        <f>B6L274C3+B6L274C10+B6L274C15+B6L274C20+B6L274C26</f>
        <v>2358.210426418751</v>
      </c>
      <c r="BH21" s="16" t="s">
        <v>14032</v>
      </c>
      <c r="BI21" s="17">
        <f>B6L278C3*B6L274C4</f>
        <v>5279.9761947722618</v>
      </c>
      <c r="BJ21" s="16" t="s">
        <v>14033</v>
      </c>
      <c r="BK21" s="17">
        <f>B6L278C10*B6L274C11</f>
        <v>1270.774433196329</v>
      </c>
      <c r="BL21" s="16" t="s">
        <v>14034</v>
      </c>
      <c r="BM21" s="17">
        <f>B6L278C15*B6L274C16</f>
        <v>339.92486741943827</v>
      </c>
      <c r="BN21" s="16" t="s">
        <v>14035</v>
      </c>
      <c r="BO21" s="17">
        <f>B6L278C20*B6L274C21</f>
        <v>356.65183200447672</v>
      </c>
      <c r="BP21" s="16" t="s">
        <v>14036</v>
      </c>
      <c r="BQ21" s="17">
        <f>B6L278C26*B6L274C27</f>
        <v>4401.350394002674</v>
      </c>
      <c r="BR21" s="16" t="s">
        <v>14037</v>
      </c>
      <c r="BS21" s="15">
        <f>B6L274C29+B6L274C30+B6L274C31+B6L274C32+B6L274C33</f>
        <v>11648.677721395181</v>
      </c>
      <c r="BT21" s="16" t="s">
        <v>14038</v>
      </c>
      <c r="BU21" s="23">
        <f>IF(B6L274C3=0,0,B6L274C29/B6L274C3)</f>
        <v>4.9396260786978239</v>
      </c>
      <c r="BV21" s="16" t="s">
        <v>14039</v>
      </c>
      <c r="BW21" s="23">
        <f>IF(B6L274C8=0,0,B6L274C30/B6L274C8)</f>
        <v>2.7167943432838029</v>
      </c>
      <c r="BX21" s="16" t="s">
        <v>14040</v>
      </c>
      <c r="BY21" s="23">
        <f>IF(B6L274C13=0,0,B6L274C31/B6L274C13)</f>
        <v>7.4094391180467376</v>
      </c>
      <c r="BZ21" s="16" t="s">
        <v>14041</v>
      </c>
      <c r="CA21" s="23">
        <f>IF(B6L274C18=0,0,B6L274C32/B6L274C18)</f>
        <v>5.9275512944373885</v>
      </c>
      <c r="CB21" s="16" t="s">
        <v>14042</v>
      </c>
      <c r="CC21" s="23">
        <f>IF(B6L274C24=0,0,B6L274C33/B6L274C24)</f>
        <v>1.2349065196744562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3893.4392499999994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7786.8784999999989</v>
      </c>
      <c r="J22" s="16" t="s">
        <v>14045</v>
      </c>
      <c r="K22" s="23">
        <f>IF(B6L276C3=0,0,B6L275C3/B6L276C3)</f>
        <v>0.18151667870941898</v>
      </c>
      <c r="L22" s="16" t="s">
        <v>14046</v>
      </c>
      <c r="M22" s="23">
        <f>A1L555C72</f>
        <v>0.4231102520912382</v>
      </c>
      <c r="N22" s="16" t="s">
        <v>14047</v>
      </c>
      <c r="O22" s="23">
        <f>B6L275C1*B6L275C5</f>
        <v>1647.3540625694211</v>
      </c>
      <c r="P22" s="16" t="s">
        <v>14048</v>
      </c>
      <c r="Q22" s="23">
        <f>B3L852C21</f>
        <v>2.0321859948316803</v>
      </c>
      <c r="R22" s="16" t="s">
        <v>14049</v>
      </c>
      <c r="S22" s="17">
        <f>B6L275C6*B6L275C7</f>
        <v>3347.729854482649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1841.251419965457</v>
      </c>
      <c r="X22" s="16" t="s">
        <v>14051</v>
      </c>
      <c r="Y22" s="23">
        <f>IF(B6L276C10=0,0,B6L275C10/B6L276C10)</f>
        <v>0.22894038342786407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334.21282521999996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501.31923782999991</v>
      </c>
      <c r="AH22" s="16" t="s">
        <v>14054</v>
      </c>
      <c r="AI22" s="23">
        <f>IF(B6L276C15=0,0,B6L275C15/B6L276C15)</f>
        <v>0.18575077454504271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438.32339076499994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525.98806891799995</v>
      </c>
      <c r="AR22" s="16" t="s">
        <v>14057</v>
      </c>
      <c r="AS22" s="23">
        <f>IF(B6L276C20=0,0,B6L275C20/B6L276C20)</f>
        <v>0.18151667870941895</v>
      </c>
      <c r="AT22" s="16" t="s">
        <v>14058</v>
      </c>
      <c r="AU22" s="17">
        <f>A1L253C24</f>
        <v>3707291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18536.455000000002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4634.1137500000004</v>
      </c>
      <c r="BD22" s="16" t="s">
        <v>14061</v>
      </c>
      <c r="BE22" s="23">
        <f>IF(B6L276C26=0,0,B6L275C26/B6L276C26)</f>
        <v>0.15157265753125024</v>
      </c>
      <c r="BF22" s="16" t="s">
        <v>14062</v>
      </c>
      <c r="BG22" s="17">
        <f>B6L275C3+B6L275C10+B6L275C15+B6L275C20+B6L275C26</f>
        <v>15289.550976713457</v>
      </c>
      <c r="BH22" s="16" t="s">
        <v>14063</v>
      </c>
      <c r="BI22" s="17">
        <f>B6L278C3*B6L275C4</f>
        <v>38464.268110251389</v>
      </c>
      <c r="BJ22" s="16" t="s">
        <v>14064</v>
      </c>
      <c r="BK22" s="17">
        <f>B6L278C10*B6L275C11</f>
        <v>9095.09353150077</v>
      </c>
      <c r="BL22" s="16" t="s">
        <v>14065</v>
      </c>
      <c r="BM22" s="17">
        <f>B6L278C15*B6L275C16</f>
        <v>2476.3295809379842</v>
      </c>
      <c r="BN22" s="16" t="s">
        <v>14066</v>
      </c>
      <c r="BO22" s="17">
        <f>B6L278C20*B6L275C21</f>
        <v>2598.1843823112608</v>
      </c>
      <c r="BP22" s="16" t="s">
        <v>14067</v>
      </c>
      <c r="BQ22" s="17">
        <f>B6L278C26*B6L275C27</f>
        <v>22890.789131152171</v>
      </c>
      <c r="BR22" s="16" t="s">
        <v>14068</v>
      </c>
      <c r="BS22" s="15">
        <f>B6L275C29+B6L275C30+B6L275C31+B6L275C32+B6L275C33</f>
        <v>75524.664736153572</v>
      </c>
      <c r="BT22" s="16" t="s">
        <v>14069</v>
      </c>
      <c r="BU22" s="23">
        <f>IF(B6L275C3=0,0,B6L275C29/B6L275C3)</f>
        <v>4.9396260786978239</v>
      </c>
      <c r="BV22" s="16" t="s">
        <v>14070</v>
      </c>
      <c r="BW22" s="23">
        <f>IF(B6L275C8=0,0,B6L275C30/B6L275C8)</f>
        <v>2.7167943432838029</v>
      </c>
      <c r="BX22" s="16" t="s">
        <v>14071</v>
      </c>
      <c r="BY22" s="23">
        <f>IF(B6L275C13=0,0,B6L275C31/B6L275C13)</f>
        <v>7.4094391180467358</v>
      </c>
      <c r="BZ22" s="16" t="s">
        <v>14072</v>
      </c>
      <c r="CA22" s="23">
        <f>IF(B6L275C18=0,0,B6L275C32/B6L275C18)</f>
        <v>5.9275512944373885</v>
      </c>
      <c r="CB22" s="16" t="s">
        <v>14073</v>
      </c>
      <c r="CC22" s="23">
        <f>IF(B6L275C24=0,0,B6L275C33/B6L275C24)</f>
        <v>1.234906519674456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23430.517249999997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42898.969699999994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14622.714456741844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8042.4929512080143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1799.2540060120004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2698.881009018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2414.7830044130001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2897.7396052956001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122294.18749999999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30573.546874999996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87111.630140521607</v>
      </c>
      <c r="BH23" s="16" t="s">
        <v>14090</v>
      </c>
      <c r="BI23" s="17">
        <f>SUM(B6L261C29:B6L275C29)</f>
        <v>211904.86947938777</v>
      </c>
      <c r="BJ23" s="16" t="s">
        <v>14091</v>
      </c>
      <c r="BK23" s="17">
        <f>SUM(B6L261C30:B6L275C30)</f>
        <v>39726.907919530538</v>
      </c>
      <c r="BL23" s="16" t="s">
        <v>14092</v>
      </c>
      <c r="BM23" s="17">
        <f>SUM(B6L261C31:B6L275C31)</f>
        <v>13331.463015447611</v>
      </c>
      <c r="BN23" s="16" t="s">
        <v>14093</v>
      </c>
      <c r="BO23" s="17">
        <f>SUM(B6L261C32:B6L275C32)</f>
        <v>14313.750123593685</v>
      </c>
      <c r="BP23" s="16" t="s">
        <v>14094</v>
      </c>
      <c r="BQ23" s="17">
        <f>SUM(B6L261C33:B6L275C33)</f>
        <v>151021.88946204039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0.49245972817634981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9.232398634068148E-2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3.0981867801858125E-2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3.3264669718856082E-2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0.35096974796225444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211904.86947938774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39726.907919530531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13331.463015447611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14313.750123593685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151021.88946204036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6.0000000000000001E-3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1.0800000000000001E-2</v>
      </c>
      <c r="J8" s="16" t="s">
        <v>14109</v>
      </c>
      <c r="K8" s="23">
        <f>IF(B6L296C3=0,0,B6L281C3/B6L296C3)</f>
        <v>2.5415324453966369E-7</v>
      </c>
      <c r="L8" s="16" t="s">
        <v>14110</v>
      </c>
      <c r="M8" s="23">
        <f>A1L541C81</f>
        <v>0.27162594596965961</v>
      </c>
      <c r="N8" s="16" t="s">
        <v>14111</v>
      </c>
      <c r="O8" s="23">
        <f>B6L281C1*B6L281C5</f>
        <v>1.6297556758179577E-3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3.5272800000000002E-4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5.29092E-4</v>
      </c>
      <c r="AH8" s="16" t="s">
        <v>14118</v>
      </c>
      <c r="AI8" s="23">
        <f>IF(B6L296C15=0,0,B6L281C15/B6L296C15)</f>
        <v>1.9756739309409986E-7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6.0793200000000005E-4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7.2951839999999999E-4</v>
      </c>
      <c r="AR8" s="16" t="s">
        <v>14121</v>
      </c>
      <c r="AS8" s="23">
        <f>IF(B6L296C20=0,0,B6L281C20/B6L296C20)</f>
        <v>2.5415324453966369E-7</v>
      </c>
      <c r="AT8" s="16" t="s">
        <v>14122</v>
      </c>
      <c r="AU8" s="17">
        <f>A1L236C27</f>
        <v>3.6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1.8000000000000002E-2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4.5000000000000005E-3</v>
      </c>
      <c r="BD8" s="16" t="s">
        <v>14125</v>
      </c>
      <c r="BE8" s="23">
        <f>IF(B6L296C26=0,0,B6L281C26/B6L296C26)</f>
        <v>1.4802559392124019E-7</v>
      </c>
      <c r="BF8" s="16" t="s">
        <v>14126</v>
      </c>
      <c r="BG8" s="17">
        <f>B6L281C3+B6L281C10+B6L281C15+B6L281C20+B6L281C26</f>
        <v>1.65586104E-2</v>
      </c>
      <c r="BH8" s="16" t="s">
        <v>14127</v>
      </c>
      <c r="BI8" s="17">
        <f>B6L298C3*B6L281C4</f>
        <v>5.3683188002952166E-2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2.6299393802646266E-3</v>
      </c>
      <c r="BN8" s="16" t="s">
        <v>14130</v>
      </c>
      <c r="BO8" s="17">
        <f>B6L298C20*B6L281C21</f>
        <v>3.6261919832234124E-3</v>
      </c>
      <c r="BP8" s="16" t="s">
        <v>14131</v>
      </c>
      <c r="BQ8" s="17">
        <f>B6L298C26*B6L281C27</f>
        <v>2.236799500123007E-2</v>
      </c>
      <c r="BR8" s="16" t="s">
        <v>14132</v>
      </c>
      <c r="BS8" s="15">
        <f>B6L281C29+B6L281C30+B6L281C31+B6L281C32+B6L281C33</f>
        <v>8.2307314367670276E-2</v>
      </c>
      <c r="BT8" s="16" t="s">
        <v>14133</v>
      </c>
      <c r="BU8" s="23">
        <f>IF(B6L281C3=0,0,B6L281C29/B6L281C3)</f>
        <v>4.9706655558289041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7.4559983337433557</v>
      </c>
      <c r="BZ8" s="16" t="s">
        <v>14136</v>
      </c>
      <c r="CA8" s="23">
        <f>IF(B6L281C18=0,0,B6L281C32/B6L281C18)</f>
        <v>5.9647986669946835</v>
      </c>
      <c r="CB8" s="16" t="s">
        <v>14137</v>
      </c>
      <c r="CC8" s="23">
        <f>IF(B6L281C24=0,0,B6L281C33/B6L281C24)</f>
        <v>1.242666388957226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79.559400000000011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143.20692000000003</v>
      </c>
      <c r="J9" s="16" t="s">
        <v>14140</v>
      </c>
      <c r="K9" s="23">
        <f>IF(B6L296C3=0,0,B6L282C3/B6L296C3)</f>
        <v>3.3700466072714872E-3</v>
      </c>
      <c r="L9" s="16" t="s">
        <v>14141</v>
      </c>
      <c r="M9" s="23">
        <f>A1L542C81</f>
        <v>0.87564610829527778</v>
      </c>
      <c r="N9" s="16" t="s">
        <v>14142</v>
      </c>
      <c r="O9" s="23">
        <f>B6L282C1*B6L282C5</f>
        <v>69.665878988307327</v>
      </c>
      <c r="P9" s="16" t="s">
        <v>14143</v>
      </c>
      <c r="Q9" s="23">
        <f>B3L836C27</f>
        <v>1.6359038890107886</v>
      </c>
      <c r="R9" s="16" t="s">
        <v>14144</v>
      </c>
      <c r="S9" s="17">
        <f>B6L282C6*B6L282C7</f>
        <v>113.96668236832694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62.681675302579826</v>
      </c>
      <c r="X9" s="16" t="s">
        <v>14146</v>
      </c>
      <c r="Y9" s="23">
        <f>IF(B6L296C10=0,0,B6L282C10/B6L296C10)</f>
        <v>7.749210987302327E-3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4.6771380072000008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7.0157070108000017</v>
      </c>
      <c r="AH9" s="16" t="s">
        <v>14149</v>
      </c>
      <c r="AI9" s="23">
        <f>IF(B6L296C15=0,0,B6L282C15/B6L296C15)</f>
        <v>2.6197238756884554E-3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8.0611175268000022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9.6733410321600015</v>
      </c>
      <c r="AR9" s="16" t="s">
        <v>14152</v>
      </c>
      <c r="AS9" s="23">
        <f>IF(B6L296C20=0,0,B6L282C20/B6L296C20)</f>
        <v>3.3700466072714872E-3</v>
      </c>
      <c r="AT9" s="16" t="s">
        <v>14153</v>
      </c>
      <c r="AU9" s="17">
        <f>A1L237C27</f>
        <v>123763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618.81500000000005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154.70375000000001</v>
      </c>
      <c r="BD9" s="16" t="s">
        <v>14156</v>
      </c>
      <c r="BE9" s="23">
        <f>IF(B6L296C26=0,0,B6L282C26/B6L296C26)</f>
        <v>5.0889143279095692E-3</v>
      </c>
      <c r="BF9" s="16" t="s">
        <v>14157</v>
      </c>
      <c r="BG9" s="17">
        <f>B6L282C3+B6L282C10+B6L282C15+B6L282C20+B6L282C26</f>
        <v>377.28139334553987</v>
      </c>
      <c r="BH9" s="16" t="s">
        <v>14158</v>
      </c>
      <c r="BI9" s="17">
        <f>B6L298C3*B6L282C4</f>
        <v>711.83370460034553</v>
      </c>
      <c r="BJ9" s="16" t="s">
        <v>14159</v>
      </c>
      <c r="BK9" s="17">
        <f>B6L298C10*B6L282C11</f>
        <v>311.56964440818484</v>
      </c>
      <c r="BL9" s="16" t="s">
        <v>14160</v>
      </c>
      <c r="BM9" s="17">
        <f>B6L298C15*B6L282C16</f>
        <v>34.87273318837093</v>
      </c>
      <c r="BN9" s="16" t="s">
        <v>14161</v>
      </c>
      <c r="BO9" s="17">
        <f>B6L298C20*B6L282C21</f>
        <v>48.082943078344137</v>
      </c>
      <c r="BP9" s="16" t="s">
        <v>14162</v>
      </c>
      <c r="BQ9" s="17">
        <f>B6L298C26*B6L282C27</f>
        <v>768.98060148256582</v>
      </c>
      <c r="BR9" s="16" t="s">
        <v>14163</v>
      </c>
      <c r="BS9" s="15">
        <f>B6L282C29+B6L282C30+B6L282C31+B6L282C32+B6L282C33</f>
        <v>1875.3396267578112</v>
      </c>
      <c r="BT9" s="16" t="s">
        <v>14164</v>
      </c>
      <c r="BU9" s="23">
        <f>IF(B6L282C3=0,0,B6L282C29/B6L282C3)</f>
        <v>4.9706655558289041</v>
      </c>
      <c r="BV9" s="16" t="s">
        <v>14165</v>
      </c>
      <c r="BW9" s="23">
        <f>IF(B6L282C8=0,0,B6L282C30/B6L282C8)</f>
        <v>2.7338660557058976</v>
      </c>
      <c r="BX9" s="16" t="s">
        <v>14166</v>
      </c>
      <c r="BY9" s="23">
        <f>IF(B6L282C13=0,0,B6L282C31/B6L282C13)</f>
        <v>7.4559983337433566</v>
      </c>
      <c r="BZ9" s="16" t="s">
        <v>14167</v>
      </c>
      <c r="CA9" s="23">
        <f>IF(B6L282C18=0,0,B6L282C32/B6L282C18)</f>
        <v>5.9647986669946844</v>
      </c>
      <c r="CB9" s="16" t="s">
        <v>14168</v>
      </c>
      <c r="CC9" s="23">
        <f>IF(B6L282C24=0,0,B6L282C33/B6L282C24)</f>
        <v>1.2426663889572258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750.47140000000002</v>
      </c>
      <c r="F10" s="16" t="s">
        <v>12074</v>
      </c>
      <c r="G10" s="24">
        <f>A1L503C5</f>
        <v>2</v>
      </c>
      <c r="H10" s="16" t="s">
        <v>14170</v>
      </c>
      <c r="I10" s="15">
        <f>B6L283C1*B6L283C2</f>
        <v>1500.9428</v>
      </c>
      <c r="J10" s="16" t="s">
        <v>14171</v>
      </c>
      <c r="K10" s="23">
        <f>IF(B6L296C3=0,0,B6L283C3/B6L296C3)</f>
        <v>3.5321248378559961E-2</v>
      </c>
      <c r="L10" s="16" t="s">
        <v>14172</v>
      </c>
      <c r="M10" s="23">
        <f>A1L543C81</f>
        <v>0.86852404925670779</v>
      </c>
      <c r="N10" s="16" t="s">
        <v>14173</v>
      </c>
      <c r="O10" s="23">
        <f>B6L283C1*B6L283C5</f>
        <v>651.80245917935042</v>
      </c>
      <c r="P10" s="16" t="s">
        <v>14174</v>
      </c>
      <c r="Q10" s="23">
        <f>B3L837C27</f>
        <v>1.7563176156895119</v>
      </c>
      <c r="R10" s="16" t="s">
        <v>14175</v>
      </c>
      <c r="S10" s="17">
        <f>B6L283C6*B6L283C7</f>
        <v>1144.7721410064371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629.62467755354044</v>
      </c>
      <c r="X10" s="16" t="s">
        <v>14177</v>
      </c>
      <c r="Y10" s="23">
        <f>IF(B6L296C10=0,0,B6L283C10/B6L296C10)</f>
        <v>7.7839248003854306E-2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64.420464976000005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96.630697464000008</v>
      </c>
      <c r="AH10" s="16" t="s">
        <v>14180</v>
      </c>
      <c r="AI10" s="23">
        <f>IF(B6L296C15=0,0,B6L283C15/B6L296C15)</f>
        <v>3.6082713386003058E-2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84.488070211999997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101.38568425439999</v>
      </c>
      <c r="AR10" s="16" t="s">
        <v>14183</v>
      </c>
      <c r="AS10" s="23">
        <f>IF(B6L296C20=0,0,B6L283C20/B6L296C20)</f>
        <v>3.5321248378559954E-2</v>
      </c>
      <c r="AT10" s="16" t="s">
        <v>14184</v>
      </c>
      <c r="AU10" s="17">
        <f>A1L238C27</f>
        <v>953120.2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4765.6009999999997</v>
      </c>
      <c r="AZ10" s="16" t="s">
        <v>12097</v>
      </c>
      <c r="BA10" s="23">
        <f>A1L503C10</f>
        <v>0.25</v>
      </c>
      <c r="BB10" s="16" t="s">
        <v>14186</v>
      </c>
      <c r="BC10" s="17">
        <f>B6L283C24*B6L283C25</f>
        <v>1191.4002499999999</v>
      </c>
      <c r="BD10" s="16" t="s">
        <v>14187</v>
      </c>
      <c r="BE10" s="23">
        <f>IF(B6L296C26=0,0,B6L283C26/B6L296C26)</f>
        <v>3.9190606578703116E-2</v>
      </c>
      <c r="BF10" s="16" t="s">
        <v>14188</v>
      </c>
      <c r="BG10" s="17">
        <f>B6L283C3+B6L283C10+B6L283C15+B6L283C20+B6L283C26</f>
        <v>3519.9841092719407</v>
      </c>
      <c r="BH10" s="16" t="s">
        <v>14189</v>
      </c>
      <c r="BI10" s="17">
        <f>B6L298C3*B6L283C4</f>
        <v>7460.684677229392</v>
      </c>
      <c r="BJ10" s="16" t="s">
        <v>14190</v>
      </c>
      <c r="BK10" s="17">
        <f>B6L298C10*B6L283C11</f>
        <v>3129.6536978152635</v>
      </c>
      <c r="BL10" s="16" t="s">
        <v>14191</v>
      </c>
      <c r="BM10" s="17">
        <f>B6L298C15*B6L283C16</f>
        <v>480.3188795200283</v>
      </c>
      <c r="BN10" s="16" t="s">
        <v>14192</v>
      </c>
      <c r="BO10" s="17">
        <f>B6L298C20*B6L283C21</f>
        <v>503.95432857749086</v>
      </c>
      <c r="BP10" s="16" t="s">
        <v>14193</v>
      </c>
      <c r="BQ10" s="17">
        <f>B6L298C26*B6L283C27</f>
        <v>5922.0521858809452</v>
      </c>
      <c r="BR10" s="16" t="s">
        <v>14194</v>
      </c>
      <c r="BS10" s="15">
        <f>B6L283C29+B6L283C30+B6L283C31+B6L283C32+B6L283C33</f>
        <v>17496.663769023118</v>
      </c>
      <c r="BT10" s="16" t="s">
        <v>14195</v>
      </c>
      <c r="BU10" s="23">
        <f>IF(B6L283C3=0,0,B6L283C29/B6L283C3)</f>
        <v>4.9706655558289041</v>
      </c>
      <c r="BV10" s="16" t="s">
        <v>14196</v>
      </c>
      <c r="BW10" s="23">
        <f>IF(B6L283C8=0,0,B6L283C30/B6L283C8)</f>
        <v>2.7338660557058971</v>
      </c>
      <c r="BX10" s="16" t="s">
        <v>14197</v>
      </c>
      <c r="BY10" s="23">
        <f>IF(B6L283C13=0,0,B6L283C31/B6L283C13)</f>
        <v>7.4559983337433566</v>
      </c>
      <c r="BZ10" s="16" t="s">
        <v>14198</v>
      </c>
      <c r="CA10" s="23">
        <f>IF(B6L283C18=0,0,B6L283C32/B6L283C18)</f>
        <v>5.9647986669946844</v>
      </c>
      <c r="CB10" s="16" t="s">
        <v>14199</v>
      </c>
      <c r="CC10" s="23">
        <f>IF(B6L283C24=0,0,B6L283C33/B6L283C24)</f>
        <v>1.242666388957226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4620.2497999999996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9240.4995999999992</v>
      </c>
      <c r="J11" s="16" t="s">
        <v>14202</v>
      </c>
      <c r="K11" s="23">
        <f>IF(B6L296C3=0,0,B6L284C3/B6L296C3)</f>
        <v>0.21745397726920965</v>
      </c>
      <c r="L11" s="16" t="s">
        <v>14203</v>
      </c>
      <c r="M11" s="23">
        <f>A1L544C81</f>
        <v>0.27526719357794577</v>
      </c>
      <c r="N11" s="16" t="s">
        <v>14204</v>
      </c>
      <c r="O11" s="23">
        <f>B6L284C1*B6L284C5</f>
        <v>1271.8031960750652</v>
      </c>
      <c r="P11" s="16" t="s">
        <v>14205</v>
      </c>
      <c r="Q11" s="23">
        <f>B3L838C27</f>
        <v>2.0301745370539312</v>
      </c>
      <c r="R11" s="16" t="s">
        <v>14206</v>
      </c>
      <c r="S11" s="17">
        <f>B6L284C6*B6L284C7</f>
        <v>2581.9824648154058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1420.0903556484734</v>
      </c>
      <c r="X11" s="16" t="s">
        <v>14208</v>
      </c>
      <c r="Y11" s="23">
        <f>IF(B6L296C10=0,0,B6L284C10/B6L296C10)</f>
        <v>0.17556294936010267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396.60224283199994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594.90336424799989</v>
      </c>
      <c r="AH11" s="16" t="s">
        <v>14211</v>
      </c>
      <c r="AI11" s="23">
        <f>IF(B6L296C15=0,0,B6L284C15/B6L296C15)</f>
        <v>0.22214190881243162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520.14772248399993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624.17726698079991</v>
      </c>
      <c r="AR11" s="16" t="s">
        <v>14214</v>
      </c>
      <c r="AS11" s="23">
        <f>IF(B6L296C20=0,0,B6L284C20/B6L296C20)</f>
        <v>0.21745397726920968</v>
      </c>
      <c r="AT11" s="16" t="s">
        <v>14215</v>
      </c>
      <c r="AU11" s="17">
        <f>A1L239C27</f>
        <v>5040440.5999999996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25202.202999999998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6300.5507499999994</v>
      </c>
      <c r="BD11" s="16" t="s">
        <v>14218</v>
      </c>
      <c r="BE11" s="23">
        <f>IF(B6L296C26=0,0,B6L284C26/B6L296C26)</f>
        <v>0.20725394817770337</v>
      </c>
      <c r="BF11" s="16" t="s">
        <v>14219</v>
      </c>
      <c r="BG11" s="17">
        <f>B6L284C3+B6L284C10+B6L284C15+B6L284C20+B6L284C26</f>
        <v>18180.221336877272</v>
      </c>
      <c r="BH11" s="16" t="s">
        <v>14220</v>
      </c>
      <c r="BI11" s="17">
        <f>B6L298C3*B6L284C4</f>
        <v>45931.433080370756</v>
      </c>
      <c r="BJ11" s="16" t="s">
        <v>14221</v>
      </c>
      <c r="BK11" s="17">
        <f>B6L298C10*B6L284C11</f>
        <v>7058.7942169866856</v>
      </c>
      <c r="BL11" s="16" t="s">
        <v>14222</v>
      </c>
      <c r="BM11" s="17">
        <f>B6L298C15*B6L284C16</f>
        <v>2957.0656617142695</v>
      </c>
      <c r="BN11" s="16" t="s">
        <v>14223</v>
      </c>
      <c r="BO11" s="17">
        <f>B6L298C20*B6L284C21</f>
        <v>3102.5764417128839</v>
      </c>
      <c r="BP11" s="16" t="s">
        <v>14224</v>
      </c>
      <c r="BQ11" s="17">
        <f>B6L298C26*B6L284C27</f>
        <v>31317.930595776965</v>
      </c>
      <c r="BR11" s="16" t="s">
        <v>14225</v>
      </c>
      <c r="BS11" s="15">
        <f>B6L284C29+B6L284C30+B6L284C31+B6L284C32+B6L284C33</f>
        <v>90367.79999656156</v>
      </c>
      <c r="BT11" s="16" t="s">
        <v>14226</v>
      </c>
      <c r="BU11" s="23">
        <f>IF(B6L284C3=0,0,B6L284C29/B6L284C3)</f>
        <v>4.9706655558289032</v>
      </c>
      <c r="BV11" s="16" t="s">
        <v>14227</v>
      </c>
      <c r="BW11" s="23">
        <f>IF(B6L284C8=0,0,B6L284C30/B6L284C8)</f>
        <v>2.733866055705898</v>
      </c>
      <c r="BX11" s="16" t="s">
        <v>14228</v>
      </c>
      <c r="BY11" s="23">
        <f>IF(B6L284C13=0,0,B6L284C31/B6L284C13)</f>
        <v>7.4559983337433557</v>
      </c>
      <c r="BZ11" s="16" t="s">
        <v>14229</v>
      </c>
      <c r="CA11" s="23">
        <f>IF(B6L284C18=0,0,B6L284C32/B6L284C18)</f>
        <v>5.9647986669946844</v>
      </c>
      <c r="CB11" s="16" t="s">
        <v>14230</v>
      </c>
      <c r="CC11" s="23">
        <f>IF(B6L284C24=0,0,B6L284C33/B6L284C24)</f>
        <v>1.242666388957226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472.09280000000001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944.18560000000002</v>
      </c>
      <c r="J12" s="16" t="s">
        <v>14233</v>
      </c>
      <c r="K12" s="23">
        <f>IF(B6L296C3=0,0,B6L285C3/B6L296C3)</f>
        <v>2.2219243859965657E-2</v>
      </c>
      <c r="L12" s="16" t="s">
        <v>14234</v>
      </c>
      <c r="M12" s="23">
        <f>A1L545C81</f>
        <v>0.55722506884468814</v>
      </c>
      <c r="N12" s="16" t="s">
        <v>14235</v>
      </c>
      <c r="O12" s="23">
        <f>B6L285C1*B6L285C5</f>
        <v>263.06194298108159</v>
      </c>
      <c r="P12" s="16" t="s">
        <v>14236</v>
      </c>
      <c r="Q12" s="23">
        <f>B3L839C27</f>
        <v>1.9899785368628269</v>
      </c>
      <c r="R12" s="16" t="s">
        <v>14237</v>
      </c>
      <c r="S12" s="23">
        <f>B6L285C6*B6L285C7</f>
        <v>523.48762039778512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287.91819121878183</v>
      </c>
      <c r="X12" s="16" t="s">
        <v>14239</v>
      </c>
      <c r="Y12" s="23">
        <f>IF(B6L296C10=0,0,B6L285C10/B6L296C10)</f>
        <v>3.5594753970224026E-2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40.524445952000001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60.786668927999997</v>
      </c>
      <c r="AH12" s="16" t="s">
        <v>14242</v>
      </c>
      <c r="AI12" s="23">
        <f>IF(B6L296C15=0,0,B6L285C15/B6L296C15)</f>
        <v>2.2698252317137818E-2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53.148207423999999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63.777848908799996</v>
      </c>
      <c r="AR12" s="16" t="s">
        <v>14245</v>
      </c>
      <c r="AS12" s="23">
        <f>IF(B6L296C20=0,0,B6L285C20/B6L296C20)</f>
        <v>2.2219243859965657E-2</v>
      </c>
      <c r="AT12" s="16" t="s">
        <v>14246</v>
      </c>
      <c r="AU12" s="17">
        <f>A1L240C27</f>
        <v>447818.8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2239.0940000000001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559.77350000000001</v>
      </c>
      <c r="BD12" s="16" t="s">
        <v>14249</v>
      </c>
      <c r="BE12" s="23">
        <f>IF(B6L296C26=0,0,B6L285C26/B6L296C26)</f>
        <v>1.8413512177526965E-2</v>
      </c>
      <c r="BF12" s="16" t="s">
        <v>14250</v>
      </c>
      <c r="BG12" s="17">
        <f>B6L285C3+B6L285C10+B6L285C15+B6L285C20+B6L285C26</f>
        <v>1916.4418090555819</v>
      </c>
      <c r="BH12" s="16" t="s">
        <v>14251</v>
      </c>
      <c r="BI12" s="17">
        <f>B6L298C3*B6L285C4</f>
        <v>4693.2308402296476</v>
      </c>
      <c r="BJ12" s="16" t="s">
        <v>14252</v>
      </c>
      <c r="BK12" s="17">
        <f>B6L298C10*B6L285C11</f>
        <v>1431.1450359877588</v>
      </c>
      <c r="BL12" s="16" t="s">
        <v>14253</v>
      </c>
      <c r="BM12" s="17">
        <f>B6L298C15*B6L285C16</f>
        <v>302.1502014939847</v>
      </c>
      <c r="BN12" s="16" t="s">
        <v>14254</v>
      </c>
      <c r="BO12" s="17">
        <f>B6L298C20*B6L285C21</f>
        <v>317.01835679583218</v>
      </c>
      <c r="BP12" s="16" t="s">
        <v>14255</v>
      </c>
      <c r="BQ12" s="17">
        <f>B6L298C26*B6L285C27</f>
        <v>2782.446855515791</v>
      </c>
      <c r="BR12" s="16" t="s">
        <v>14256</v>
      </c>
      <c r="BS12" s="15">
        <f>B6L285C29+B6L285C30+B6L285C31+B6L285C32+B6L285C33</f>
        <v>9525.9912900230138</v>
      </c>
      <c r="BT12" s="16" t="s">
        <v>14257</v>
      </c>
      <c r="BU12" s="23">
        <f>IF(B6L285C3=0,0,B6L285C29/B6L285C3)</f>
        <v>4.9706655558289041</v>
      </c>
      <c r="BV12" s="16" t="s">
        <v>14258</v>
      </c>
      <c r="BW12" s="23">
        <f>IF(B6L285C8=0,0,B6L285C30/B6L285C8)</f>
        <v>2.7338660557058971</v>
      </c>
      <c r="BX12" s="16" t="s">
        <v>14259</v>
      </c>
      <c r="BY12" s="23">
        <f>IF(B6L285C13=0,0,B6L285C31/B6L285C13)</f>
        <v>7.4559983337433557</v>
      </c>
      <c r="BZ12" s="16" t="s">
        <v>14260</v>
      </c>
      <c r="CA12" s="23">
        <f>IF(B6L285C18=0,0,B6L285C32/B6L285C18)</f>
        <v>5.9647986669946844</v>
      </c>
      <c r="CB12" s="16" t="s">
        <v>14261</v>
      </c>
      <c r="CC12" s="23">
        <f>IF(B6L285C24=0,0,B6L285C33/B6L285C24)</f>
        <v>1.242666388957226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4680.1660000000002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9360.3320000000003</v>
      </c>
      <c r="J13" s="16" t="s">
        <v>14264</v>
      </c>
      <c r="K13" s="23">
        <f>IF(B6L296C3=0,0,B6L286C3/B6L296C3)</f>
        <v>0.22027395812670736</v>
      </c>
      <c r="L13" s="16" t="s">
        <v>14265</v>
      </c>
      <c r="M13" s="23">
        <f>A1L546C81</f>
        <v>0.4016650072520408</v>
      </c>
      <c r="N13" s="16" t="s">
        <v>14266</v>
      </c>
      <c r="O13" s="23">
        <f>B6L286C1*B6L286C5</f>
        <v>1879.8589103307547</v>
      </c>
      <c r="P13" s="16" t="s">
        <v>14267</v>
      </c>
      <c r="Q13" s="23">
        <f>B3L840C27</f>
        <v>1.9933944276388345</v>
      </c>
      <c r="R13" s="16" t="s">
        <v>14268</v>
      </c>
      <c r="S13" s="17">
        <f>B6L286C6*B6L286C7</f>
        <v>3747.3002766005379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2061.015152130296</v>
      </c>
      <c r="X13" s="16" t="s">
        <v>14270</v>
      </c>
      <c r="Y13" s="23">
        <f>IF(B6L296C10=0,0,B6L286C10/B6L296C10)</f>
        <v>0.25479920861699318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401.74544944000002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602.61817416000008</v>
      </c>
      <c r="AH13" s="16" t="s">
        <v>14273</v>
      </c>
      <c r="AI13" s="23">
        <f>IF(B6L296C15=0,0,B6L286C15/B6L296C15)</f>
        <v>0.2250226835785033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526.89308828000003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632.27170593599999</v>
      </c>
      <c r="AR13" s="16" t="s">
        <v>14276</v>
      </c>
      <c r="AS13" s="23">
        <f>IF(B6L296C20=0,0,B6L286C20/B6L296C20)</f>
        <v>0.22027395812670736</v>
      </c>
      <c r="AT13" s="16" t="s">
        <v>14277</v>
      </c>
      <c r="AU13" s="17">
        <f>A1L241C27</f>
        <v>5314734.8000000007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26573.674000000003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6643.4185000000007</v>
      </c>
      <c r="BD13" s="16" t="s">
        <v>14280</v>
      </c>
      <c r="BE13" s="23">
        <f>IF(B6L296C26=0,0,B6L286C26/B6L296C26)</f>
        <v>0.21853243758441215</v>
      </c>
      <c r="BF13" s="16" t="s">
        <v>14281</v>
      </c>
      <c r="BG13" s="17">
        <f>B6L286C3+B6L286C10+B6L286C15+B6L286C20+B6L286C26</f>
        <v>19299.655532226298</v>
      </c>
      <c r="BH13" s="16" t="s">
        <v>14282</v>
      </c>
      <c r="BI13" s="17">
        <f>B6L298C3*B6L286C4</f>
        <v>46527.079863523082</v>
      </c>
      <c r="BJ13" s="16" t="s">
        <v>14283</v>
      </c>
      <c r="BK13" s="17">
        <f>B6L298C10*B6L286C11</f>
        <v>10244.61702673553</v>
      </c>
      <c r="BL13" s="16" t="s">
        <v>14284</v>
      </c>
      <c r="BM13" s="17">
        <f>B6L298C15*B6L286C16</f>
        <v>2995.4134016136163</v>
      </c>
      <c r="BN13" s="16" t="s">
        <v>14285</v>
      </c>
      <c r="BO13" s="17">
        <f>B6L298C20*B6L286C21</f>
        <v>3142.8111906212566</v>
      </c>
      <c r="BP13" s="16" t="s">
        <v>14286</v>
      </c>
      <c r="BQ13" s="17">
        <f>B6L298C26*B6L286C27</f>
        <v>33022.211510906527</v>
      </c>
      <c r="BR13" s="16" t="s">
        <v>14287</v>
      </c>
      <c r="BS13" s="15">
        <f>B6L286C29+B6L286C30+B6L286C31+B6L286C32+B6L286C33</f>
        <v>95932.13299340001</v>
      </c>
      <c r="BT13" s="16" t="s">
        <v>14288</v>
      </c>
      <c r="BU13" s="23">
        <f>IF(B6L286C3=0,0,B6L286C29/B6L286C3)</f>
        <v>4.9706655558289041</v>
      </c>
      <c r="BV13" s="16" t="s">
        <v>14289</v>
      </c>
      <c r="BW13" s="23">
        <f>IF(B6L286C8=0,0,B6L286C30/B6L286C8)</f>
        <v>2.7338660557058971</v>
      </c>
      <c r="BX13" s="16" t="s">
        <v>14290</v>
      </c>
      <c r="BY13" s="23">
        <f>IF(B6L286C13=0,0,B6L286C31/B6L286C13)</f>
        <v>7.4559983337433575</v>
      </c>
      <c r="BZ13" s="16" t="s">
        <v>14291</v>
      </c>
      <c r="CA13" s="23">
        <f>IF(B6L286C18=0,0,B6L286C32/B6L286C18)</f>
        <v>5.9647986669946844</v>
      </c>
      <c r="CB13" s="16" t="s">
        <v>14292</v>
      </c>
      <c r="CC13" s="23">
        <f>IF(B6L286C24=0,0,B6L286C33/B6L286C24)</f>
        <v>1.242666388957226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909.0874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1818.1748</v>
      </c>
      <c r="J14" s="16" t="s">
        <v>14295</v>
      </c>
      <c r="K14" s="23">
        <f>IF(B6L296C3=0,0,B6L287C3/B6L296C3)</f>
        <v>4.2786576348171679E-2</v>
      </c>
      <c r="L14" s="16" t="s">
        <v>14296</v>
      </c>
      <c r="M14" s="23">
        <f>A1L547C81</f>
        <v>0.257198024849006</v>
      </c>
      <c r="N14" s="16" t="s">
        <v>14297</v>
      </c>
      <c r="O14" s="23">
        <f>B6L287C1*B6L287C5</f>
        <v>233.81548369511825</v>
      </c>
      <c r="P14" s="16" t="s">
        <v>14298</v>
      </c>
      <c r="Q14" s="23">
        <f>B3L841C27</f>
        <v>2.0846184931263902</v>
      </c>
      <c r="R14" s="16" t="s">
        <v>14299</v>
      </c>
      <c r="S14" s="23">
        <f>B6L287C6*B6L287C7</f>
        <v>487.41608129013548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268.07884470957453</v>
      </c>
      <c r="X14" s="16" t="s">
        <v>14301</v>
      </c>
      <c r="Y14" s="23">
        <f>IF(B6L296C10=0,0,B6L287C10/B6L296C10)</f>
        <v>3.3142054976332908E-2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78.036062415999993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117.05409362399999</v>
      </c>
      <c r="AH14" s="16" t="s">
        <v>14304</v>
      </c>
      <c r="AI14" s="23">
        <f>IF(B6L296C15=0,0,B6L287C15/B6L296C15)</f>
        <v>4.3708980911233535E-2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102.345059492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122.8140713904</v>
      </c>
      <c r="AR14" s="16" t="s">
        <v>14307</v>
      </c>
      <c r="AS14" s="23">
        <f>IF(B6L296C20=0,0,B6L287C20/B6L296C20)</f>
        <v>4.2786576348171686E-2</v>
      </c>
      <c r="AT14" s="16" t="s">
        <v>14308</v>
      </c>
      <c r="AU14" s="17">
        <f>A1L242C27</f>
        <v>658235.80000000005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3291.1790000000001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822.79475000000002</v>
      </c>
      <c r="BD14" s="16" t="s">
        <v>14311</v>
      </c>
      <c r="BE14" s="23">
        <f>IF(B6L296C26=0,0,B6L287C26/B6L296C26)</f>
        <v>2.7065484787561853E-2</v>
      </c>
      <c r="BF14" s="16" t="s">
        <v>14312</v>
      </c>
      <c r="BG14" s="17">
        <f>B6L287C3+B6L287C10+B6L287C15+B6L287C20+B6L287C26</f>
        <v>3148.9165597239744</v>
      </c>
      <c r="BH14" s="16" t="s">
        <v>14313</v>
      </c>
      <c r="BI14" s="17">
        <f>B6L298C3*B6L287C4</f>
        <v>9037.5388528361073</v>
      </c>
      <c r="BJ14" s="16" t="s">
        <v>14314</v>
      </c>
      <c r="BK14" s="17">
        <f>B6L298C10*B6L287C11</f>
        <v>1332.5302796442877</v>
      </c>
      <c r="BL14" s="16" t="s">
        <v>14315</v>
      </c>
      <c r="BM14" s="17">
        <f>B6L298C15*B6L287C16</f>
        <v>581.83675134558848</v>
      </c>
      <c r="BN14" s="16" t="s">
        <v>14316</v>
      </c>
      <c r="BO14" s="17">
        <f>B6L298C20*B6L287C21</f>
        <v>610.46767443137333</v>
      </c>
      <c r="BP14" s="16" t="s">
        <v>14317</v>
      </c>
      <c r="BQ14" s="17">
        <f>B6L298C26*B6L287C27</f>
        <v>4089.8375233418542</v>
      </c>
      <c r="BR14" s="16" t="s">
        <v>14318</v>
      </c>
      <c r="BS14" s="15">
        <f>B6L287C29+B6L287C30+B6L287C31+B6L287C32+B6L287C33</f>
        <v>15652.211081599211</v>
      </c>
      <c r="BT14" s="16" t="s">
        <v>14319</v>
      </c>
      <c r="BU14" s="23">
        <f>IF(B6L287C3=0,0,B6L287C29/B6L287C3)</f>
        <v>4.9706655558289041</v>
      </c>
      <c r="BV14" s="16" t="s">
        <v>14320</v>
      </c>
      <c r="BW14" s="23">
        <f>IF(B6L287C8=0,0,B6L287C30/B6L287C8)</f>
        <v>2.7338660557058971</v>
      </c>
      <c r="BX14" s="16" t="s">
        <v>14321</v>
      </c>
      <c r="BY14" s="23">
        <f>IF(B6L287C13=0,0,B6L287C31/B6L287C13)</f>
        <v>7.4559983337433557</v>
      </c>
      <c r="BZ14" s="16" t="s">
        <v>14322</v>
      </c>
      <c r="CA14" s="23">
        <f>IF(B6L287C18=0,0,B6L287C32/B6L287C18)</f>
        <v>5.9647986669946844</v>
      </c>
      <c r="CB14" s="16" t="s">
        <v>14323</v>
      </c>
      <c r="CC14" s="23">
        <f>IF(B6L287C24=0,0,B6L287C33/B6L287C24)</f>
        <v>1.242666388957226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2656.4018000000001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5312.8036000000002</v>
      </c>
      <c r="J15" s="16" t="s">
        <v>14326</v>
      </c>
      <c r="K15" s="23">
        <f>IF(B6L296C3=0,0,B6L288C3/B6L296C3)</f>
        <v>0.12502465486500053</v>
      </c>
      <c r="L15" s="16" t="s">
        <v>14327</v>
      </c>
      <c r="M15" s="23">
        <f>A1L548C81</f>
        <v>0.2675854191983682</v>
      </c>
      <c r="N15" s="16" t="s">
        <v>14328</v>
      </c>
      <c r="O15" s="23">
        <f>B6L288C1*B6L288C5</f>
        <v>710.81438921229983</v>
      </c>
      <c r="P15" s="16" t="s">
        <v>14329</v>
      </c>
      <c r="Q15" s="23">
        <f>B3L842C27</f>
        <v>2.0214092015548513</v>
      </c>
      <c r="R15" s="16" t="s">
        <v>14330</v>
      </c>
      <c r="S15" s="17">
        <f>B6L288C6*B6L288C7</f>
        <v>1436.8467469513344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790.26571082323392</v>
      </c>
      <c r="X15" s="16" t="s">
        <v>14332</v>
      </c>
      <c r="Y15" s="23">
        <f>IF(B6L296C10=0,0,B6L288C10/B6L296C10)</f>
        <v>9.7698979799725319E-2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228.02553051200002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342.03829576800001</v>
      </c>
      <c r="AH15" s="16" t="s">
        <v>14335</v>
      </c>
      <c r="AI15" s="23">
        <f>IF(B6L296C15=0,0,B6L288C15/B6L296C15)</f>
        <v>0.12771997012472774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299.05771464399999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358.8692575728</v>
      </c>
      <c r="AR15" s="16" t="s">
        <v>14338</v>
      </c>
      <c r="AS15" s="23">
        <f>IF(B6L296C20=0,0,B6L288C20/B6L296C20)</f>
        <v>0.12502465486500053</v>
      </c>
      <c r="AT15" s="16" t="s">
        <v>14339</v>
      </c>
      <c r="AU15" s="17">
        <f>A1L243C27</f>
        <v>2647871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13239.355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3309.8387499999999</v>
      </c>
      <c r="BD15" s="16" t="s">
        <v>14342</v>
      </c>
      <c r="BE15" s="23">
        <f>IF(B6L296C26=0,0,B6L288C26/B6L296C26)</f>
        <v>0.10887574372273004</v>
      </c>
      <c r="BF15" s="16" t="s">
        <v>14343</v>
      </c>
      <c r="BG15" s="17">
        <f>B6L288C3+B6L288C10+B6L288C15+B6L288C20+B6L288C26</f>
        <v>10113.815614164036</v>
      </c>
      <c r="BH15" s="16" t="s">
        <v>14344</v>
      </c>
      <c r="BI15" s="17">
        <f>B6L298C3*B6L288C4</f>
        <v>26408.169859403803</v>
      </c>
      <c r="BJ15" s="16" t="s">
        <v>14345</v>
      </c>
      <c r="BK15" s="17">
        <f>B6L298C10*B6L288C11</f>
        <v>3928.146548741694</v>
      </c>
      <c r="BL15" s="16" t="s">
        <v>14346</v>
      </c>
      <c r="BM15" s="17">
        <f>B6L298C15*B6L288C16</f>
        <v>1700.157975548417</v>
      </c>
      <c r="BN15" s="16" t="s">
        <v>14347</v>
      </c>
      <c r="BO15" s="17">
        <f>B6L298C20*B6L288C21</f>
        <v>1783.8190576630079</v>
      </c>
      <c r="BP15" s="16" t="s">
        <v>14348</v>
      </c>
      <c r="BQ15" s="17">
        <f>B6L298C26*B6L288C27</f>
        <v>16452.101469972793</v>
      </c>
      <c r="BR15" s="16" t="s">
        <v>14349</v>
      </c>
      <c r="BS15" s="15">
        <f>B6L288C29+B6L288C30+B6L288C31+B6L288C32+B6L288C33</f>
        <v>50272.394911329713</v>
      </c>
      <c r="BT15" s="16" t="s">
        <v>14350</v>
      </c>
      <c r="BU15" s="23">
        <f>IF(B6L288C3=0,0,B6L288C29/B6L288C3)</f>
        <v>4.9706655558289041</v>
      </c>
      <c r="BV15" s="16" t="s">
        <v>14351</v>
      </c>
      <c r="BW15" s="23">
        <f>IF(B6L288C8=0,0,B6L288C30/B6L288C8)</f>
        <v>2.7338660557058971</v>
      </c>
      <c r="BX15" s="16" t="s">
        <v>14352</v>
      </c>
      <c r="BY15" s="23">
        <f>IF(B6L288C13=0,0,B6L288C31/B6L288C13)</f>
        <v>7.4559983337433566</v>
      </c>
      <c r="BZ15" s="16" t="s">
        <v>14353</v>
      </c>
      <c r="CA15" s="23">
        <f>IF(B6L288C18=0,0,B6L288C32/B6L288C18)</f>
        <v>5.9647986669946844</v>
      </c>
      <c r="CB15" s="16" t="s">
        <v>14354</v>
      </c>
      <c r="CC15" s="23">
        <f>IF(B6L288C24=0,0,B6L288C33/B6L288C24)</f>
        <v>1.2426663889572258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102.37379999999999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204.74759999999998</v>
      </c>
      <c r="J16" s="16" t="s">
        <v>14357</v>
      </c>
      <c r="K16" s="23">
        <f>IF(B6L296C3=0,0,B6L289C3/B6L296C3)</f>
        <v>4.8182654492323366E-3</v>
      </c>
      <c r="L16" s="16" t="s">
        <v>14358</v>
      </c>
      <c r="M16" s="23">
        <f>A1L549C81</f>
        <v>0.69114416843759496</v>
      </c>
      <c r="N16" s="16" t="s">
        <v>14359</v>
      </c>
      <c r="O16" s="23">
        <f>B6L289C1*B6L289C5</f>
        <v>70.755054870796656</v>
      </c>
      <c r="P16" s="16" t="s">
        <v>14360</v>
      </c>
      <c r="Q16" s="23">
        <f>B3L843C27</f>
        <v>1.7950863215942814</v>
      </c>
      <c r="R16" s="16" t="s">
        <v>14361</v>
      </c>
      <c r="S16" s="23">
        <f>B6L289C6*B6L289C7</f>
        <v>127.01143118221991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69.85628715022095</v>
      </c>
      <c r="X16" s="16" t="s">
        <v>14363</v>
      </c>
      <c r="Y16" s="23">
        <f>IF(B6L296C10=0,0,B6L289C10/B6L296C10)</f>
        <v>8.6361939961480047E-3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8.7877669919999981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13.181650487999997</v>
      </c>
      <c r="AH16" s="16" t="s">
        <v>14366</v>
      </c>
      <c r="AI16" s="23">
        <f>IF(B6L296C15=0,0,B6L289C15/B6L296C15)</f>
        <v>4.9221389164677007E-3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11.525242403999998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13.830290884799998</v>
      </c>
      <c r="AR16" s="16" t="s">
        <v>14369</v>
      </c>
      <c r="AS16" s="23">
        <f>IF(B6L296C20=0,0,B6L289C20/B6L296C20)</f>
        <v>4.8182654492323375E-3</v>
      </c>
      <c r="AT16" s="16" t="s">
        <v>14370</v>
      </c>
      <c r="AU16" s="17">
        <f>A1L244C27</f>
        <v>223695.4</v>
      </c>
      <c r="AV16" s="16" t="s">
        <v>12329</v>
      </c>
      <c r="AW16" s="17">
        <f>A1L569C1</f>
        <v>200</v>
      </c>
      <c r="AX16" s="16" t="s">
        <v>14371</v>
      </c>
      <c r="AY16" s="17">
        <f>IF(B6L289C23=0,0,B6L289C22/B6L289C23)</f>
        <v>1118.4769999999999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279.61924999999997</v>
      </c>
      <c r="BD16" s="16" t="s">
        <v>14373</v>
      </c>
      <c r="BE16" s="23">
        <f>IF(B6L296C26=0,0,B6L289C26/B6L296C26)</f>
        <v>9.1979567895692747E-3</v>
      </c>
      <c r="BF16" s="16" t="s">
        <v>14374</v>
      </c>
      <c r="BG16" s="23">
        <f>B6L289C3+B6L289C10+B6L289C15+B6L289C20+B6L289C26</f>
        <v>581.23507852302089</v>
      </c>
      <c r="BH16" s="16" t="s">
        <v>14375</v>
      </c>
      <c r="BI16" s="17">
        <f>B6L298C3*B6L289C4</f>
        <v>1017.7318429586339</v>
      </c>
      <c r="BJ16" s="16" t="s">
        <v>14376</v>
      </c>
      <c r="BK16" s="17">
        <f>B6L298C10*B6L289C11</f>
        <v>347.23224039569658</v>
      </c>
      <c r="BL16" s="16" t="s">
        <v>14377</v>
      </c>
      <c r="BM16" s="17">
        <f>B6L298C15*B6L289C16</f>
        <v>65.521576049676852</v>
      </c>
      <c r="BN16" s="16" t="s">
        <v>14378</v>
      </c>
      <c r="BO16" s="17">
        <f>B6L298C20*B6L289C21</f>
        <v>68.745750528169808</v>
      </c>
      <c r="BP16" s="16" t="s">
        <v>14379</v>
      </c>
      <c r="BQ16" s="17">
        <f>B6L298C26*B6L289C27</f>
        <v>1389.8937747217112</v>
      </c>
      <c r="BR16" s="16" t="s">
        <v>14380</v>
      </c>
      <c r="BS16" s="15">
        <f>B6L289C29+B6L289C30+B6L289C31+B6L289C32+B6L289C33</f>
        <v>2889.1251846538885</v>
      </c>
      <c r="BT16" s="16" t="s">
        <v>14381</v>
      </c>
      <c r="BU16" s="23">
        <f>IF(B6L289C3=0,0,B6L289C29/B6L289C3)</f>
        <v>4.9706655558289041</v>
      </c>
      <c r="BV16" s="16" t="s">
        <v>14382</v>
      </c>
      <c r="BW16" s="23">
        <f>IF(B6L289C8=0,0,B6L289C30/B6L289C8)</f>
        <v>2.7338660557058976</v>
      </c>
      <c r="BX16" s="16" t="s">
        <v>14383</v>
      </c>
      <c r="BY16" s="23">
        <f>IF(B6L289C13=0,0,B6L289C31/B6L289C13)</f>
        <v>7.4559983337433566</v>
      </c>
      <c r="BZ16" s="16" t="s">
        <v>14384</v>
      </c>
      <c r="CA16" s="23">
        <f>IF(B6L289C18=0,0,B6L289C32/B6L289C18)</f>
        <v>5.9647986669946853</v>
      </c>
      <c r="CB16" s="16" t="s">
        <v>14385</v>
      </c>
      <c r="CC16" s="23">
        <f>IF(B6L289C24=0,0,B6L289C33/B6L289C24)</f>
        <v>1.242666388957226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59.741799999999991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119.48359999999998</v>
      </c>
      <c r="J17" s="16" t="s">
        <v>14388</v>
      </c>
      <c r="K17" s="23">
        <f>IF(B6L296C3=0,0,B6L290C3/B6L296C3)</f>
        <v>2.8117726490073476E-3</v>
      </c>
      <c r="L17" s="16" t="s">
        <v>14389</v>
      </c>
      <c r="M17" s="23">
        <f>A1L550C81</f>
        <v>0.35283946431598584</v>
      </c>
      <c r="N17" s="16" t="s">
        <v>14390</v>
      </c>
      <c r="O17" s="23">
        <f>B6L290C1*B6L290C5</f>
        <v>21.07926470927276</v>
      </c>
      <c r="P17" s="16" t="s">
        <v>14391</v>
      </c>
      <c r="Q17" s="23">
        <f>B3L844C27</f>
        <v>1.88245960502693</v>
      </c>
      <c r="R17" s="16" t="s">
        <v>14392</v>
      </c>
      <c r="S17" s="23">
        <f>B6L290C6*B6L290C7</f>
        <v>39.680864318875706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21.824475375381638</v>
      </c>
      <c r="X17" s="16" t="s">
        <v>14394</v>
      </c>
      <c r="Y17" s="23">
        <f>IF(B6L296C10=0,0,B6L290C10/B6L296C10)</f>
        <v>2.6981165317394732E-3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5.1282361119999988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7.6923541679999978</v>
      </c>
      <c r="AH17" s="16" t="s">
        <v>14397</v>
      </c>
      <c r="AI17" s="23">
        <f>IF(B6L296C15=0,0,B6L290C15/B6L296C15)</f>
        <v>2.8723896028068712E-3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6.7257318439999993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8.0708782127999985</v>
      </c>
      <c r="AR17" s="16" t="s">
        <v>14400</v>
      </c>
      <c r="AS17" s="23">
        <f>IF(B6L296C20=0,0,B6L290C20/B6L296C20)</f>
        <v>2.811772649007348E-3</v>
      </c>
      <c r="AT17" s="16" t="s">
        <v>14401</v>
      </c>
      <c r="AU17" s="17">
        <f>A1L245C27</f>
        <v>104853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524.26499999999999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131.06625</v>
      </c>
      <c r="BD17" s="16" t="s">
        <v>14404</v>
      </c>
      <c r="BE17" s="23">
        <f>IF(B6L296C26=0,0,B6L290C26/B6L296C26)</f>
        <v>4.3113687776177214E-3</v>
      </c>
      <c r="BF17" s="16" t="s">
        <v>14405</v>
      </c>
      <c r="BG17" s="23">
        <f>B6L290C3+B6L290C10+B6L290C15+B6L290C20+B6L290C26</f>
        <v>288.13755775618165</v>
      </c>
      <c r="BH17" s="16" t="s">
        <v>14406</v>
      </c>
      <c r="BI17" s="17">
        <f>B6L298C3*B6L290C4</f>
        <v>593.91301500643829</v>
      </c>
      <c r="BJ17" s="16" t="s">
        <v>14407</v>
      </c>
      <c r="BK17" s="17">
        <f>B6L298C10*B6L290C11</f>
        <v>108.48216802244561</v>
      </c>
      <c r="BL17" s="16" t="s">
        <v>14408</v>
      </c>
      <c r="BM17" s="17">
        <f>B6L298C15*B6L290C16</f>
        <v>38.236119906114496</v>
      </c>
      <c r="BN17" s="16" t="s">
        <v>14409</v>
      </c>
      <c r="BO17" s="17">
        <f>B6L298C20*B6L290C21</f>
        <v>40.117636337654901</v>
      </c>
      <c r="BP17" s="16" t="s">
        <v>14410</v>
      </c>
      <c r="BQ17" s="17">
        <f>B6L298C26*B6L290C27</f>
        <v>651.48649440666009</v>
      </c>
      <c r="BR17" s="16" t="s">
        <v>14411</v>
      </c>
      <c r="BS17" s="15">
        <f>B6L290C29+B6L290C30+B6L290C31+B6L290C32+B6L290C33</f>
        <v>1432.2354336793132</v>
      </c>
      <c r="BT17" s="16" t="s">
        <v>14412</v>
      </c>
      <c r="BU17" s="23">
        <f>IF(B6L290C3=0,0,B6L290C29/B6L290C3)</f>
        <v>4.9706655558289032</v>
      </c>
      <c r="BV17" s="16" t="s">
        <v>14413</v>
      </c>
      <c r="BW17" s="23">
        <f>IF(B6L290C8=0,0,B6L290C30/B6L290C8)</f>
        <v>2.7338660557058976</v>
      </c>
      <c r="BX17" s="16" t="s">
        <v>14414</v>
      </c>
      <c r="BY17" s="23">
        <f>IF(B6L290C13=0,0,B6L290C31/B6L290C13)</f>
        <v>7.4559983337433557</v>
      </c>
      <c r="BZ17" s="16" t="s">
        <v>14415</v>
      </c>
      <c r="CA17" s="23">
        <f>IF(B6L290C18=0,0,B6L290C32/B6L290C18)</f>
        <v>5.9647986669946853</v>
      </c>
      <c r="CB17" s="16" t="s">
        <v>14416</v>
      </c>
      <c r="CC17" s="23">
        <f>IF(B6L290C24=0,0,B6L290C33/B6L290C24)</f>
        <v>1.242666388957226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3608.1635999999999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3608.1635999999999</v>
      </c>
      <c r="J18" s="16" t="s">
        <v>14419</v>
      </c>
      <c r="K18" s="23">
        <f>IF(B6L296C3=0,0,B6L291C3/B6L296C3)</f>
        <v>8.4909859793510484E-2</v>
      </c>
      <c r="L18" s="16" t="s">
        <v>14420</v>
      </c>
      <c r="M18" s="23">
        <f>A1L551C81</f>
        <v>0.12823456666354255</v>
      </c>
      <c r="N18" s="16" t="s">
        <v>14421</v>
      </c>
      <c r="O18" s="23">
        <f>B6L291C1*B6L291C5</f>
        <v>462.69129569716767</v>
      </c>
      <c r="P18" s="16" t="s">
        <v>14422</v>
      </c>
      <c r="Q18" s="23">
        <f>B3L845C27</f>
        <v>1.0927943010887986</v>
      </c>
      <c r="R18" s="16" t="s">
        <v>14423</v>
      </c>
      <c r="S18" s="23">
        <f>B6L291C6*B6L291C7</f>
        <v>505.62641110125702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278.09452610569139</v>
      </c>
      <c r="X18" s="16" t="s">
        <v>14425</v>
      </c>
      <c r="Y18" s="23">
        <f>IF(B6L296C10=0,0,B6L291C10/B6L296C10)</f>
        <v>3.4380273769073343E-2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117.842623176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176.763934764</v>
      </c>
      <c r="AH18" s="16" t="s">
        <v>14428</v>
      </c>
      <c r="AI18" s="23">
        <f>IF(B6L296C15=0,0,B6L291C15/B6L296C15)</f>
        <v>6.6005136695279867E-2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203.103529044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243.72423485279998</v>
      </c>
      <c r="AR18" s="16" t="s">
        <v>14431</v>
      </c>
      <c r="AS18" s="23">
        <f>IF(B6L296C20=0,0,B6L291C20/B6L296C20)</f>
        <v>8.4909859793510498E-2</v>
      </c>
      <c r="AT18" s="16" t="s">
        <v>14432</v>
      </c>
      <c r="AU18" s="17">
        <f>A1L246C27</f>
        <v>3376666.2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16883.331000000002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4220.8327500000005</v>
      </c>
      <c r="BD18" s="16" t="s">
        <v>14435</v>
      </c>
      <c r="BE18" s="23">
        <f>IF(B6L296C26=0,0,B6L291C26/B6L296C26)</f>
        <v>0.1388425054802159</v>
      </c>
      <c r="BF18" s="16" t="s">
        <v>14436</v>
      </c>
      <c r="BG18" s="17">
        <f>B6L291C3+B6L291C10+B6L291C15+B6L291C20+B6L291C26</f>
        <v>8527.5790457224921</v>
      </c>
      <c r="BH18" s="16" t="s">
        <v>14437</v>
      </c>
      <c r="BI18" s="17">
        <f>B6L298C3*B6L291C4</f>
        <v>17934.974526315618</v>
      </c>
      <c r="BJ18" s="16" t="s">
        <v>14438</v>
      </c>
      <c r="BK18" s="17">
        <f>B6L298C10*B6L291C11</f>
        <v>1382.3148821781222</v>
      </c>
      <c r="BL18" s="16" t="s">
        <v>14439</v>
      </c>
      <c r="BM18" s="17">
        <f>B6L298C15*B6L291C16</f>
        <v>878.63440204420226</v>
      </c>
      <c r="BN18" s="16" t="s">
        <v>14440</v>
      </c>
      <c r="BO18" s="17">
        <f>B6L298C20*B6L291C21</f>
        <v>1211.4716593035675</v>
      </c>
      <c r="BP18" s="16" t="s">
        <v>14441</v>
      </c>
      <c r="BQ18" s="17">
        <f>B6L298C26*B6L291C27</f>
        <v>20980.347967339596</v>
      </c>
      <c r="BR18" s="16" t="s">
        <v>14442</v>
      </c>
      <c r="BS18" s="15">
        <f>B6L291C29+B6L291C30+B6L291C31+B6L291C32+B6L291C33</f>
        <v>42387.743437181103</v>
      </c>
      <c r="BT18" s="16" t="s">
        <v>14443</v>
      </c>
      <c r="BU18" s="23">
        <f>IF(B6L291C3=0,0,B6L291C29/B6L291C3)</f>
        <v>4.9706655558289041</v>
      </c>
      <c r="BV18" s="16" t="s">
        <v>14444</v>
      </c>
      <c r="BW18" s="23">
        <f>IF(B6L291C8=0,0,B6L291C30/B6L291C8)</f>
        <v>2.7338660557058976</v>
      </c>
      <c r="BX18" s="16" t="s">
        <v>14445</v>
      </c>
      <c r="BY18" s="23">
        <f>IF(B6L291C13=0,0,B6L291C31/B6L291C13)</f>
        <v>7.4559983337433566</v>
      </c>
      <c r="BZ18" s="16" t="s">
        <v>14446</v>
      </c>
      <c r="CA18" s="23">
        <f>IF(B6L291C18=0,0,B6L291C32/B6L291C18)</f>
        <v>5.9647986669946853</v>
      </c>
      <c r="CB18" s="16" t="s">
        <v>14447</v>
      </c>
      <c r="CC18" s="23">
        <f>IF(B6L291C24=0,0,B6L291C33/B6L291C24)</f>
        <v>1.242666388957226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823.33920000000001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1646.6784</v>
      </c>
      <c r="J19" s="16" t="s">
        <v>14450</v>
      </c>
      <c r="K19" s="23">
        <f>IF(B6L296C3=0,0,B6L292C3/B6L296C3)</f>
        <v>3.8750801673461309E-2</v>
      </c>
      <c r="L19" s="16" t="s">
        <v>14451</v>
      </c>
      <c r="M19" s="23">
        <f>A1L552C81</f>
        <v>0.25852799464229237</v>
      </c>
      <c r="N19" s="16" t="s">
        <v>14452</v>
      </c>
      <c r="O19" s="23">
        <f>B6L292C1*B6L292C5</f>
        <v>212.85623228638929</v>
      </c>
      <c r="P19" s="16" t="s">
        <v>14453</v>
      </c>
      <c r="Q19" s="23">
        <f>B3L846C27</f>
        <v>1.3637510624350333</v>
      </c>
      <c r="R19" s="16" t="s">
        <v>14454</v>
      </c>
      <c r="S19" s="23">
        <f>B6L292C6*B6L292C7</f>
        <v>290.28291292648163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159.65560210956491</v>
      </c>
      <c r="X19" s="16" t="s">
        <v>14456</v>
      </c>
      <c r="Y19" s="23">
        <f>IF(B6L296C10=0,0,B6L292C10/B6L296C10)</f>
        <v>1.973790489931096E-2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70.675436927999996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106.01315539199999</v>
      </c>
      <c r="AH19" s="16" t="s">
        <v>14459</v>
      </c>
      <c r="AI19" s="23">
        <f>IF(B6L296C15=0,0,B6L292C15/B6L296C15)</f>
        <v>3.9586201916636719E-2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92.691527136000005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111.22983256320001</v>
      </c>
      <c r="AR19" s="16" t="s">
        <v>14462</v>
      </c>
      <c r="AS19" s="23">
        <f>IF(B6L296C20=0,0,B6L292C20/B6L296C20)</f>
        <v>3.8750801673461316E-2</v>
      </c>
      <c r="AT19" s="16" t="s">
        <v>14463</v>
      </c>
      <c r="AU19" s="17">
        <f>A1L247C27</f>
        <v>1226167.3999999999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6130.8369999999995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1532.7092499999999</v>
      </c>
      <c r="BD19" s="16" t="s">
        <v>14466</v>
      </c>
      <c r="BE19" s="23">
        <f>IF(B6L296C26=0,0,B6L292C26/B6L296C26)</f>
        <v>5.041782156440635E-2</v>
      </c>
      <c r="BF19" s="16" t="s">
        <v>14467</v>
      </c>
      <c r="BG19" s="17">
        <f>B6L292C3+B6L292C10+B6L292C15+B6L292C20+B6L292C26</f>
        <v>3556.2862400647646</v>
      </c>
      <c r="BH19" s="16" t="s">
        <v>14468</v>
      </c>
      <c r="BI19" s="17">
        <f>B6L298C3*B6L292C4</f>
        <v>8185.0876044074503</v>
      </c>
      <c r="BJ19" s="16" t="s">
        <v>14469</v>
      </c>
      <c r="BK19" s="17">
        <f>B6L298C10*B6L292C11</f>
        <v>793.59460220113885</v>
      </c>
      <c r="BL19" s="16" t="s">
        <v>14470</v>
      </c>
      <c r="BM19" s="17">
        <f>B6L298C15*B6L292C16</f>
        <v>526.9559399717516</v>
      </c>
      <c r="BN19" s="16" t="s">
        <v>14471</v>
      </c>
      <c r="BO19" s="17">
        <f>B6L298C20*B6L292C21</f>
        <v>552.88629750251448</v>
      </c>
      <c r="BP19" s="16" t="s">
        <v>14472</v>
      </c>
      <c r="BQ19" s="17">
        <f>B6L298C26*B6L292C27</f>
        <v>7618.5850760753519</v>
      </c>
      <c r="BR19" s="16" t="s">
        <v>14473</v>
      </c>
      <c r="BS19" s="15">
        <f>B6L292C29+B6L292C30+B6L292C31+B6L292C32+B6L292C33</f>
        <v>17677.109520158207</v>
      </c>
      <c r="BT19" s="16" t="s">
        <v>14474</v>
      </c>
      <c r="BU19" s="23">
        <f>IF(B6L292C3=0,0,B6L292C29/B6L292C3)</f>
        <v>4.9706655558289041</v>
      </c>
      <c r="BV19" s="16" t="s">
        <v>14475</v>
      </c>
      <c r="BW19" s="23">
        <f>IF(B6L292C8=0,0,B6L292C30/B6L292C8)</f>
        <v>2.7338660557058976</v>
      </c>
      <c r="BX19" s="16" t="s">
        <v>14476</v>
      </c>
      <c r="BY19" s="23">
        <f>IF(B6L292C13=0,0,B6L292C31/B6L292C13)</f>
        <v>7.4559983337433557</v>
      </c>
      <c r="BZ19" s="16" t="s">
        <v>14477</v>
      </c>
      <c r="CA19" s="23">
        <f>IF(B6L292C18=0,0,B6L292C32/B6L292C18)</f>
        <v>5.9647986669946844</v>
      </c>
      <c r="CB19" s="16" t="s">
        <v>14478</v>
      </c>
      <c r="CC19" s="23">
        <f>IF(B6L292C24=0,0,B6L292C33/B6L292C24)</f>
        <v>1.242666388957226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2.5857999999999999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5.1715999999999998</v>
      </c>
      <c r="J20" s="16" t="s">
        <v>14481</v>
      </c>
      <c r="K20" s="23">
        <f>IF(B6L296C3=0,0,B6L293C3/B6L296C3)</f>
        <v>1.2170175180197451E-4</v>
      </c>
      <c r="L20" s="16" t="s">
        <v>14482</v>
      </c>
      <c r="M20" s="23">
        <f>A1L553C81</f>
        <v>0.87059966011167755</v>
      </c>
      <c r="N20" s="16" t="s">
        <v>14483</v>
      </c>
      <c r="O20" s="23">
        <f>B6L293C1*B6L293C5</f>
        <v>2.2511966011167757</v>
      </c>
      <c r="P20" s="16" t="s">
        <v>14484</v>
      </c>
      <c r="Q20" s="23">
        <f>B3L847C27</f>
        <v>2.4838123554674594</v>
      </c>
      <c r="R20" s="16" t="s">
        <v>14485</v>
      </c>
      <c r="S20" s="23">
        <f>B6L293C6*B6L293C7</f>
        <v>5.5915499324401967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3.0753524628421083</v>
      </c>
      <c r="X20" s="16" t="s">
        <v>14487</v>
      </c>
      <c r="Y20" s="23">
        <f>IF(B6L296C10=0,0,B6L293C10/B6L296C10)</f>
        <v>3.8019971514549627E-4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0.22196507199999999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0.33294760800000001</v>
      </c>
      <c r="AH20" s="16" t="s">
        <v>14490</v>
      </c>
      <c r="AI20" s="23">
        <f>IF(B6L296C15=0,0,B6L293C15/B6L296C15)</f>
        <v>1.243254310204582E-4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0.29110936399999998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0.34933123679999994</v>
      </c>
      <c r="AR20" s="16" t="s">
        <v>14493</v>
      </c>
      <c r="AS20" s="23">
        <f>IF(B6L296C20=0,0,B6L293C20/B6L296C20)</f>
        <v>1.2170175180197451E-4</v>
      </c>
      <c r="AT20" s="16" t="s">
        <v>14494</v>
      </c>
      <c r="AU20" s="17">
        <f>A1L248C27</f>
        <v>3007.3999999999996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15.036999999999999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3.7592499999999998</v>
      </c>
      <c r="BD20" s="16" t="s">
        <v>14497</v>
      </c>
      <c r="BE20" s="23">
        <f>IF(B6L296C26=0,0,B6L293C26/B6L296C26)</f>
        <v>1.2365893643298268E-4</v>
      </c>
      <c r="BF20" s="16" t="s">
        <v>14498</v>
      </c>
      <c r="BG20" s="23">
        <f>B6L293C3+B6L293C10+B6L293C15+B6L293C20+B6L293C26</f>
        <v>12.688481307642107</v>
      </c>
      <c r="BH20" s="16" t="s">
        <v>14499</v>
      </c>
      <c r="BI20" s="17">
        <f>B6L298C3*B6L293C4</f>
        <v>25.706293988524759</v>
      </c>
      <c r="BJ20" s="16" t="s">
        <v>14500</v>
      </c>
      <c r="BK20" s="17">
        <f>B6L298C10*B6L293C11</f>
        <v>15.286548559082858</v>
      </c>
      <c r="BL20" s="16" t="s">
        <v>14501</v>
      </c>
      <c r="BM20" s="17">
        <f>B6L298C15*B6L293C16</f>
        <v>1.6549712069812241</v>
      </c>
      <c r="BN20" s="16" t="s">
        <v>14502</v>
      </c>
      <c r="BO20" s="17">
        <f>B6L298C20*B6L293C21</f>
        <v>1.7364087463368703</v>
      </c>
      <c r="BP20" s="16" t="s">
        <v>14503</v>
      </c>
      <c r="BQ20" s="17">
        <f>B6L298C26*B6L293C27</f>
        <v>18.685974490749807</v>
      </c>
      <c r="BR20" s="16" t="s">
        <v>14504</v>
      </c>
      <c r="BS20" s="15">
        <f>B6L293C29+B6L293C30+B6L293C31+B6L293C32+B6L293C33</f>
        <v>63.070196991675516</v>
      </c>
      <c r="BT20" s="16" t="s">
        <v>14505</v>
      </c>
      <c r="BU20" s="23">
        <f>IF(B6L293C3=0,0,B6L293C29/B6L293C3)</f>
        <v>4.9706655558289041</v>
      </c>
      <c r="BV20" s="16" t="s">
        <v>14506</v>
      </c>
      <c r="BW20" s="23">
        <f>IF(B6L293C8=0,0,B6L293C30/B6L293C8)</f>
        <v>2.7338660557058976</v>
      </c>
      <c r="BX20" s="16" t="s">
        <v>14507</v>
      </c>
      <c r="BY20" s="23">
        <f>IF(B6L293C13=0,0,B6L293C31/B6L293C13)</f>
        <v>7.4559983337433566</v>
      </c>
      <c r="BZ20" s="16" t="s">
        <v>14508</v>
      </c>
      <c r="CA20" s="23">
        <f>IF(B6L293C18=0,0,B6L293C32/B6L293C18)</f>
        <v>5.9647986669946844</v>
      </c>
      <c r="CB20" s="16" t="s">
        <v>14509</v>
      </c>
      <c r="CC20" s="23">
        <f>IF(B6L293C24=0,0,B6L293C33/B6L293C24)</f>
        <v>1.242666388957226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520.45219999999995</v>
      </c>
      <c r="F21" s="16" t="s">
        <v>12503</v>
      </c>
      <c r="G21" s="24">
        <f>A1L514C5</f>
        <v>2</v>
      </c>
      <c r="H21" s="16" t="s">
        <v>14511</v>
      </c>
      <c r="I21" s="15">
        <f>B6L294C1*B6L294C2</f>
        <v>1040.9043999999999</v>
      </c>
      <c r="J21" s="16" t="s">
        <v>14512</v>
      </c>
      <c r="K21" s="23">
        <f>IF(B6L296C3=0,0,B6L294C3/B6L296C3)</f>
        <v>2.4495299121815917E-2</v>
      </c>
      <c r="L21" s="16" t="s">
        <v>14513</v>
      </c>
      <c r="M21" s="23">
        <f>A1L554C81</f>
        <v>0.45481203224486805</v>
      </c>
      <c r="N21" s="16" t="s">
        <v>14514</v>
      </c>
      <c r="O21" s="23">
        <f>B6L294C1*B6L294C5</f>
        <v>236.7079227683125</v>
      </c>
      <c r="P21" s="16" t="s">
        <v>14515</v>
      </c>
      <c r="Q21" s="23">
        <f>B3L848C27</f>
        <v>1.9265083833750163</v>
      </c>
      <c r="R21" s="16" t="s">
        <v>14516</v>
      </c>
      <c r="S21" s="23">
        <f>B6L294C6*B6L294C7</f>
        <v>456.01979762443995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250.810888693442</v>
      </c>
      <c r="X21" s="16" t="s">
        <v>14518</v>
      </c>
      <c r="Y21" s="23">
        <f>IF(B6L296C10=0,0,B6L294C10/B6L296C10)</f>
        <v>3.1007251880491592E-2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44.675616847999997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67.013425271999992</v>
      </c>
      <c r="AH21" s="16" t="s">
        <v>14521</v>
      </c>
      <c r="AI21" s="23">
        <f>IF(B6L296C15=0,0,B6L294C15/B6L296C15)</f>
        <v>2.5023375392739463E-2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58.592508675999994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70.311010411199987</v>
      </c>
      <c r="AR21" s="16" t="s">
        <v>14524</v>
      </c>
      <c r="AS21" s="23">
        <f>IF(B6L296C20=0,0,B6L294C20/B6L296C20)</f>
        <v>2.4495299121815917E-2</v>
      </c>
      <c r="AT21" s="16" t="s">
        <v>14525</v>
      </c>
      <c r="AU21" s="17">
        <f>A1L249C27</f>
        <v>691425.39999999991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3457.1269999999995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864.28174999999987</v>
      </c>
      <c r="BD21" s="16" t="s">
        <v>14528</v>
      </c>
      <c r="BE21" s="23">
        <f>IF(B6L296C26=0,0,B6L294C26/B6L296C26)</f>
        <v>2.8430182079786401E-2</v>
      </c>
      <c r="BF21" s="16" t="s">
        <v>14529</v>
      </c>
      <c r="BG21" s="17">
        <f>B6L294C3+B6L294C10+B6L294C15+B6L294C20+B6L294C26</f>
        <v>2293.3214743766416</v>
      </c>
      <c r="BH21" s="16" t="s">
        <v>14530</v>
      </c>
      <c r="BI21" s="17">
        <f>B6L298C3*B6L294C4</f>
        <v>5173.9876479907516</v>
      </c>
      <c r="BJ21" s="16" t="s">
        <v>14531</v>
      </c>
      <c r="BK21" s="17">
        <f>B6L298C10*B6L294C11</f>
        <v>1246.6970454553293</v>
      </c>
      <c r="BL21" s="16" t="s">
        <v>14532</v>
      </c>
      <c r="BM21" s="17">
        <f>B6L298C15*B6L294C16</f>
        <v>333.10132477764455</v>
      </c>
      <c r="BN21" s="16" t="s">
        <v>14533</v>
      </c>
      <c r="BO21" s="17">
        <f>B6L298C20*B6L294C21</f>
        <v>349.49251764647926</v>
      </c>
      <c r="BP21" s="16" t="s">
        <v>14534</v>
      </c>
      <c r="BQ21" s="17">
        <f>B6L298C26*B6L294C27</f>
        <v>4296.0555252565273</v>
      </c>
      <c r="BR21" s="16" t="s">
        <v>14535</v>
      </c>
      <c r="BS21" s="15">
        <f>B6L294C29+B6L294C30+B6L294C31+B6L294C32+B6L294C33</f>
        <v>11399.334061126732</v>
      </c>
      <c r="BT21" s="16" t="s">
        <v>14536</v>
      </c>
      <c r="BU21" s="23">
        <f>IF(B6L294C3=0,0,B6L294C29/B6L294C3)</f>
        <v>4.9706655558289041</v>
      </c>
      <c r="BV21" s="16" t="s">
        <v>14537</v>
      </c>
      <c r="BW21" s="23">
        <f>IF(B6L294C8=0,0,B6L294C30/B6L294C8)</f>
        <v>2.7338660557058976</v>
      </c>
      <c r="BX21" s="16" t="s">
        <v>14538</v>
      </c>
      <c r="BY21" s="23">
        <f>IF(B6L294C13=0,0,B6L294C31/B6L294C13)</f>
        <v>7.4559983337433557</v>
      </c>
      <c r="BZ21" s="16" t="s">
        <v>14539</v>
      </c>
      <c r="CA21" s="23">
        <f>IF(B6L294C18=0,0,B6L294C32/B6L294C18)</f>
        <v>5.9647986669946844</v>
      </c>
      <c r="CB21" s="16" t="s">
        <v>14540</v>
      </c>
      <c r="CC21" s="23">
        <f>IF(B6L294C24=0,0,B6L294C33/B6L294C24)</f>
        <v>1.242666388957226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3774.3709999999992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7548.7419999999984</v>
      </c>
      <c r="J22" s="16" t="s">
        <v>14543</v>
      </c>
      <c r="K22" s="23">
        <f>IF(B6L296C3=0,0,B6L295C3/B6L296C3)</f>
        <v>0.17764233995303977</v>
      </c>
      <c r="L22" s="16" t="s">
        <v>14544</v>
      </c>
      <c r="M22" s="23">
        <f>A1L555C81</f>
        <v>0.42233574129529644</v>
      </c>
      <c r="N22" s="16" t="s">
        <v>14545</v>
      </c>
      <c r="O22" s="23">
        <f>B6L295C1*B6L295C5</f>
        <v>1594.0517742084689</v>
      </c>
      <c r="P22" s="16" t="s">
        <v>14546</v>
      </c>
      <c r="Q22" s="23">
        <f>B3L852C27</f>
        <v>2.0368790531432399</v>
      </c>
      <c r="R22" s="16" t="s">
        <v>14547</v>
      </c>
      <c r="S22" s="17">
        <f>B6L295C6*B6L295C7</f>
        <v>3246.8906685110478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1785.7898676810764</v>
      </c>
      <c r="X22" s="16" t="s">
        <v>14549</v>
      </c>
      <c r="Y22" s="23">
        <f>IF(B6L296C10=0,0,B6L295C10/B6L296C10)</f>
        <v>0.22077365349355635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323.99200663999994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485.98800995999989</v>
      </c>
      <c r="AH22" s="16" t="s">
        <v>14552</v>
      </c>
      <c r="AI22" s="23">
        <f>IF(B6L296C15=0,0,B6L295C15/B6L296C15)</f>
        <v>0.18147200147193043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424.91868717999989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509.90242461599985</v>
      </c>
      <c r="AR22" s="16" t="s">
        <v>14555</v>
      </c>
      <c r="AS22" s="23">
        <f>IF(B6L296C20=0,0,B6L295C20/B6L296C20)</f>
        <v>0.17764233995303977</v>
      </c>
      <c r="AT22" s="16" t="s">
        <v>14556</v>
      </c>
      <c r="AU22" s="17">
        <f>A1L253C27</f>
        <v>3508316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17541.580000000002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4385.3950000000004</v>
      </c>
      <c r="BD22" s="16" t="s">
        <v>14559</v>
      </c>
      <c r="BE22" s="23">
        <f>IF(B6L296C26=0,0,B6L295C26/B6L296C26)</f>
        <v>0.14425571098983048</v>
      </c>
      <c r="BF22" s="16" t="s">
        <v>14560</v>
      </c>
      <c r="BG22" s="17">
        <f>B6L295C3+B6L295C10+B6L295C15+B6L295C20+B6L295C26</f>
        <v>14715.817302257075</v>
      </c>
      <c r="BH22" s="16" t="s">
        <v>14561</v>
      </c>
      <c r="BI22" s="17">
        <f>B6L298C3*B6L295C4</f>
        <v>37522.271849238983</v>
      </c>
      <c r="BJ22" s="16" t="s">
        <v>14562</v>
      </c>
      <c r="BK22" s="17">
        <f>B6L298C10*B6L295C11</f>
        <v>8876.5641852305835</v>
      </c>
      <c r="BL22" s="16" t="s">
        <v>14563</v>
      </c>
      <c r="BM22" s="17">
        <f>B6L298C15*B6L295C16</f>
        <v>2415.6838616540058</v>
      </c>
      <c r="BN22" s="16" t="s">
        <v>14564</v>
      </c>
      <c r="BO22" s="17">
        <f>B6L298C20*B6L295C21</f>
        <v>2534.5544188723948</v>
      </c>
      <c r="BP22" s="16" t="s">
        <v>14565</v>
      </c>
      <c r="BQ22" s="17">
        <f>B6L298C26*B6L295C27</f>
        <v>21798.331875204298</v>
      </c>
      <c r="BR22" s="16" t="s">
        <v>14566</v>
      </c>
      <c r="BS22" s="15">
        <f>B6L295C29+B6L295C30+B6L295C31+B6L295C32+B6L295C33</f>
        <v>73147.406190200272</v>
      </c>
      <c r="BT22" s="16" t="s">
        <v>14567</v>
      </c>
      <c r="BU22" s="23">
        <f>IF(B6L295C3=0,0,B6L295C29/B6L295C3)</f>
        <v>4.9706655558289041</v>
      </c>
      <c r="BV22" s="16" t="s">
        <v>14568</v>
      </c>
      <c r="BW22" s="23">
        <f>IF(B6L295C8=0,0,B6L295C30/B6L295C8)</f>
        <v>2.7338660557058976</v>
      </c>
      <c r="BX22" s="16" t="s">
        <v>14569</v>
      </c>
      <c r="BY22" s="23">
        <f>IF(B6L295C13=0,0,B6L295C31/B6L295C13)</f>
        <v>7.4559983337433557</v>
      </c>
      <c r="BZ22" s="16" t="s">
        <v>14570</v>
      </c>
      <c r="CA22" s="23">
        <f>IF(B6L295C18=0,0,B6L295C32/B6L295C18)</f>
        <v>5.9647986669946844</v>
      </c>
      <c r="CB22" s="16" t="s">
        <v>14571</v>
      </c>
      <c r="CC22" s="23">
        <f>IF(B6L295C24=0,0,B6L295C33/B6L295C24)</f>
        <v>1.242666388957226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23059.061999999994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42494.047319999998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14706.875649026722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8088.7816069646997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1785.3553386311996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2678.0330079467994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2391.9899236428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2870.3879083713596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121600.59299999999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30400.148249999998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86531.398093282856</v>
      </c>
      <c r="BH23" s="16" t="s">
        <v>14588</v>
      </c>
      <c r="BI23" s="17">
        <f>SUM(B6L281C29:B6L295C29)</f>
        <v>211223.69734128754</v>
      </c>
      <c r="BJ23" s="16" t="s">
        <v>14589</v>
      </c>
      <c r="BK23" s="17">
        <f>SUM(B6L281C30:B6L295C30)</f>
        <v>40206.628122361799</v>
      </c>
      <c r="BL23" s="16" t="s">
        <v>14590</v>
      </c>
      <c r="BM23" s="17">
        <f>SUM(B6L281C31:B6L295C31)</f>
        <v>13311.606429974032</v>
      </c>
      <c r="BN23" s="16" t="s">
        <v>14591</v>
      </c>
      <c r="BO23" s="17">
        <f>SUM(B6L281C32:B6L295C32)</f>
        <v>14267.738308009288</v>
      </c>
      <c r="BP23" s="16" t="s">
        <v>14592</v>
      </c>
      <c r="BQ23" s="17">
        <f>SUM(B6L281C33:B6L295C33)</f>
        <v>151108.96979836735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0.49108240773124257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9.3477995100053807E-2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3.0948685297558901E-2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3.3171634477429969E-2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0.35131927739371471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211223.69734128754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40206.628122361806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13311.60642997403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14267.73830800929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151108.96979836732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12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135468</v>
      </c>
      <c r="F9" s="16" t="s">
        <v>14613</v>
      </c>
      <c r="G9" s="15">
        <f>B6L202C8</f>
        <v>126.08451581702852</v>
      </c>
      <c r="H9" s="16" t="s">
        <v>14614</v>
      </c>
      <c r="I9" s="15">
        <f>IF(B6L302C2=0,0,B6L302C1/B6L302C2)</f>
        <v>1074.4221772369624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915763</v>
      </c>
      <c r="F10" s="16" t="s">
        <v>14615</v>
      </c>
      <c r="G10" s="15">
        <f>B6L203C8</f>
        <v>1165.087558535801</v>
      </c>
      <c r="H10" s="16" t="s">
        <v>14616</v>
      </c>
      <c r="I10" s="21">
        <f>IF(B6L303C2=0,0,B6L303C1/B6L303C2)</f>
        <v>786.00358684703974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4899278</v>
      </c>
      <c r="F11" s="16" t="s">
        <v>14617</v>
      </c>
      <c r="G11" s="15">
        <f>B6L204C8</f>
        <v>2317.6454814649878</v>
      </c>
      <c r="H11" s="16" t="s">
        <v>14618</v>
      </c>
      <c r="I11" s="15">
        <f>IF(B6L304C2=0,0,B6L304C1/B6L304C2)</f>
        <v>2113.9031138201335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351412</v>
      </c>
      <c r="F12" s="16" t="s">
        <v>14619</v>
      </c>
      <c r="G12" s="21">
        <f>B6L205C8</f>
        <v>395.84720025675767</v>
      </c>
      <c r="H12" s="16" t="s">
        <v>14620</v>
      </c>
      <c r="I12" s="21">
        <f>IF(B6L305C2=0,0,B6L305C1/B6L305C2)</f>
        <v>887.74658447012951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5580392</v>
      </c>
      <c r="F13" s="16" t="s">
        <v>14621</v>
      </c>
      <c r="G13" s="15">
        <f>B6L206C8</f>
        <v>4071.5623580361639</v>
      </c>
      <c r="H13" s="16" t="s">
        <v>14622</v>
      </c>
      <c r="I13" s="15">
        <f>IF(B6L306C2=0,0,B6L306C1/B6L306C2)</f>
        <v>1370.5775594928109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425478</v>
      </c>
      <c r="F14" s="16" t="s">
        <v>14623</v>
      </c>
      <c r="G14" s="21">
        <f>B6L207C8</f>
        <v>358.78020085028254</v>
      </c>
      <c r="H14" s="16" t="s">
        <v>14624</v>
      </c>
      <c r="I14" s="15">
        <f>IF(B6L307C2=0,0,B6L307C1/B6L307C2)</f>
        <v>1185.901560319239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2430144</v>
      </c>
      <c r="F15" s="16" t="s">
        <v>14625</v>
      </c>
      <c r="G15" s="15">
        <f>B6L208C8</f>
        <v>1054.4905905248884</v>
      </c>
      <c r="H15" s="16" t="s">
        <v>14626</v>
      </c>
      <c r="I15" s="15">
        <f>IF(B6L308C2=0,0,B6L308C1/B6L308C2)</f>
        <v>2304.5667944655247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210943</v>
      </c>
      <c r="F16" s="16" t="s">
        <v>14627</v>
      </c>
      <c r="G16" s="21">
        <f>B6L209C8</f>
        <v>122.54258181772315</v>
      </c>
      <c r="H16" s="16" t="s">
        <v>14628</v>
      </c>
      <c r="I16" s="15">
        <f>IF(B6L309C2=0,0,B6L309C1/B6L309C2)</f>
        <v>1721.3853084454242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101686</v>
      </c>
      <c r="F17" s="16" t="s">
        <v>14629</v>
      </c>
      <c r="G17" s="21">
        <f>B6L210C8</f>
        <v>35.619140894872338</v>
      </c>
      <c r="H17" s="16" t="s">
        <v>14630</v>
      </c>
      <c r="I17" s="15">
        <f>IF(B6L310C2=0,0,B6L310C1/B6L310C2)</f>
        <v>2854.8133796971651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3522415</v>
      </c>
      <c r="F18" s="16" t="s">
        <v>14631</v>
      </c>
      <c r="G18" s="21">
        <f>B6L211C8</f>
        <v>657.54435279740198</v>
      </c>
      <c r="H18" s="16" t="s">
        <v>14632</v>
      </c>
      <c r="I18" s="15">
        <f>IF(B6L311C2=0,0,B6L311C1/B6L311C2)</f>
        <v>5356.9238105605054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1401664</v>
      </c>
      <c r="F19" s="16" t="s">
        <v>14633</v>
      </c>
      <c r="G19" s="21">
        <f>B6L212C8</f>
        <v>369.5010473569792</v>
      </c>
      <c r="H19" s="16" t="s">
        <v>14634</v>
      </c>
      <c r="I19" s="15">
        <f>IF(B6L312C2=0,0,B6L312C1/B6L312C2)</f>
        <v>3793.3965546945697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3199</v>
      </c>
      <c r="F20" s="16" t="s">
        <v>14635</v>
      </c>
      <c r="G20" s="21">
        <f>B6L213C8</f>
        <v>3.9713982961000021</v>
      </c>
      <c r="H20" s="16" t="s">
        <v>14636</v>
      </c>
      <c r="I20" s="21">
        <f>IF(B6L313C2=0,0,B6L313C1/B6L313C2)</f>
        <v>805.50973775193643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720847</v>
      </c>
      <c r="F21" s="16" t="s">
        <v>14637</v>
      </c>
      <c r="G21" s="21">
        <f>B6L214C8</f>
        <v>504.78131615471364</v>
      </c>
      <c r="H21" s="16" t="s">
        <v>14638</v>
      </c>
      <c r="I21" s="15">
        <f>IF(B6L314C2=0,0,B6L314C1/B6L314C2)</f>
        <v>1428.0381958096543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3768529</v>
      </c>
      <c r="F22" s="16" t="s">
        <v>14639</v>
      </c>
      <c r="G22" s="15">
        <f>B6L215C8</f>
        <v>2544.16018769108</v>
      </c>
      <c r="H22" s="16" t="s">
        <v>14640</v>
      </c>
      <c r="I22" s="15">
        <f>IF(B6L315C2=0,0,B6L315C1/B6L315C2)</f>
        <v>1481.2467462672153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24467230</v>
      </c>
      <c r="F23" s="16" t="s">
        <v>14642</v>
      </c>
      <c r="G23" s="15">
        <f>B6L216C8</f>
        <v>13727.61793049478</v>
      </c>
      <c r="H23" s="16" t="s">
        <v>14643</v>
      </c>
      <c r="I23" s="15">
        <f>IF(B6L316C2=0,0,B6L316C1/B6L316C2)</f>
        <v>1782.3361725159943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321897.92099999997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330828.87099999998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330079.00099999999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328794.44550000003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327072.37020000006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16208.862999999999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17879.612000000001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17462.775333333335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16912.00275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16774.9198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1285.56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1562.7170000000001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1656.5739999999998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1690.77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1715.9929999999999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14923.303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16316.895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15806.201333333334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15221.232749999999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15058.926799999999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12</v>
      </c>
      <c r="F8" s="16" t="s">
        <v>14718</v>
      </c>
      <c r="G8" s="21">
        <f>IF(B7L101C1=0,0,B7L201C1/B7L101C1)</f>
        <v>3.7278898735105534E-5</v>
      </c>
      <c r="H8" s="16" t="s">
        <v>14719</v>
      </c>
      <c r="I8" s="21">
        <f>B7L201C2</f>
        <v>3.7278898735105534E-5</v>
      </c>
      <c r="J8" s="16" t="s">
        <v>14720</v>
      </c>
      <c r="K8" s="17">
        <f>B7L201C3*B7L116C1</f>
        <v>0.55632430133029664</v>
      </c>
      <c r="L8" s="16" t="s">
        <v>14721</v>
      </c>
      <c r="M8" s="23">
        <f>B7L201C4</f>
        <v>0.55632430133029664</v>
      </c>
      <c r="N8" s="16" t="s">
        <v>14722</v>
      </c>
      <c r="O8" s="23">
        <f>B7L201C5/24</f>
        <v>2.3180179222095695E-2</v>
      </c>
      <c r="P8" s="16" t="s">
        <v>14723</v>
      </c>
      <c r="Q8" s="23">
        <f>B7L201C6</f>
        <v>2.3180179222095695E-2</v>
      </c>
      <c r="R8" s="16" t="s">
        <v>14724</v>
      </c>
      <c r="S8" s="25">
        <f>IF(B7L201C7=0,0,B7L201C1/B7L201C7)</f>
        <v>517.68365917384369</v>
      </c>
      <c r="T8" s="16" t="s">
        <v>14725</v>
      </c>
      <c r="U8" s="23">
        <f>A1L201C18</f>
        <v>7.5</v>
      </c>
      <c r="V8" s="16" t="s">
        <v>14726</v>
      </c>
      <c r="W8" s="23">
        <f>IF(B7L102C1=0,0,B7L201C9/B7L102C1)</f>
        <v>2.2670330969995664E-5</v>
      </c>
      <c r="X8" s="16" t="s">
        <v>14727</v>
      </c>
      <c r="Y8" s="23">
        <f>B7L201C10</f>
        <v>2.2670330969995664E-5</v>
      </c>
      <c r="Z8" s="16" t="s">
        <v>14728</v>
      </c>
      <c r="AA8" s="23">
        <f>B7L201C11*B7L117C1</f>
        <v>0.36990941005266742</v>
      </c>
      <c r="AB8" s="16" t="s">
        <v>14729</v>
      </c>
      <c r="AC8" s="23">
        <f>B7L201C12</f>
        <v>0.36990941005266742</v>
      </c>
      <c r="AD8" s="16" t="s">
        <v>14730</v>
      </c>
      <c r="AE8" s="23">
        <f>B7L201C13/24</f>
        <v>1.541289208552781E-2</v>
      </c>
      <c r="AF8" s="16" t="s">
        <v>14731</v>
      </c>
      <c r="AG8" s="23">
        <f>B7L201C14</f>
        <v>1.541289208552781E-2</v>
      </c>
      <c r="AH8" s="16" t="s">
        <v>14732</v>
      </c>
      <c r="AI8" s="26">
        <f>IF(B7L201C15=0,0,B7L201C9/B7L201C15)</f>
        <v>486.60562588654267</v>
      </c>
      <c r="AJ8" s="16" t="s">
        <v>14733</v>
      </c>
      <c r="AK8" s="17">
        <f>A1L201C21</f>
        <v>5</v>
      </c>
      <c r="AL8" s="16" t="s">
        <v>14734</v>
      </c>
      <c r="AM8" s="23">
        <f>IF(B7L103C1=0,0,B7L201C17/B7L103C1)</f>
        <v>1.514788879284084E-5</v>
      </c>
      <c r="AN8" s="16" t="s">
        <v>14735</v>
      </c>
      <c r="AO8" s="23">
        <f>B7L201C18</f>
        <v>1.514788879284084E-5</v>
      </c>
      <c r="AP8" s="16" t="s">
        <v>14736</v>
      </c>
      <c r="AQ8" s="23">
        <f>B7L201C19*B7L118C1</f>
        <v>0.23943058003458595</v>
      </c>
      <c r="AR8" s="16" t="s">
        <v>14737</v>
      </c>
      <c r="AS8" s="23">
        <f>B7L201C20</f>
        <v>0.23943058003458595</v>
      </c>
      <c r="AT8" s="16" t="s">
        <v>14738</v>
      </c>
      <c r="AU8" s="17">
        <f>B7L201C21/24</f>
        <v>9.9762741681077485E-3</v>
      </c>
      <c r="AV8" s="16" t="s">
        <v>14739</v>
      </c>
      <c r="AW8" s="23">
        <f>B7L201C22</f>
        <v>9.9762741681077485E-3</v>
      </c>
      <c r="AX8" s="16" t="s">
        <v>14740</v>
      </c>
      <c r="AY8" s="26">
        <f>IF(B7L201C23=0,0,B7L201C17/B7L201C23)</f>
        <v>501.1891128638033</v>
      </c>
      <c r="AZ8" s="16" t="s">
        <v>14741</v>
      </c>
      <c r="BA8" s="17">
        <f>A1L201C24</f>
        <v>3.75</v>
      </c>
      <c r="BB8" s="16" t="s">
        <v>14742</v>
      </c>
      <c r="BC8" s="23">
        <f>IF(B7L104C1=0,0,B7L201C25/B7L104C1)</f>
        <v>1.1405302161651023E-5</v>
      </c>
      <c r="BD8" s="16" t="s">
        <v>14743</v>
      </c>
      <c r="BE8" s="23">
        <f>B7L201C26</f>
        <v>1.1405302161651023E-5</v>
      </c>
      <c r="BF8" s="16" t="s">
        <v>14744</v>
      </c>
      <c r="BG8" s="23">
        <f>B7L201C27*B7L119C1</f>
        <v>0.17360275878656833</v>
      </c>
      <c r="BH8" s="16" t="s">
        <v>14745</v>
      </c>
      <c r="BI8" s="23">
        <f>B7L201C28</f>
        <v>0.17360275878656833</v>
      </c>
      <c r="BJ8" s="16" t="s">
        <v>14746</v>
      </c>
      <c r="BK8" s="23">
        <f>B7L201C29/24</f>
        <v>7.2334482827736803E-3</v>
      </c>
      <c r="BL8" s="16" t="s">
        <v>14747</v>
      </c>
      <c r="BM8" s="23">
        <f>B7L201C30</f>
        <v>7.2334482827736803E-3</v>
      </c>
      <c r="BN8" s="16" t="s">
        <v>14748</v>
      </c>
      <c r="BO8" s="26">
        <f>IF(B7L201C31=0,0,B7L201C25/B7L201C31)</f>
        <v>518.42494110734901</v>
      </c>
      <c r="BP8" s="16" t="s">
        <v>14749</v>
      </c>
      <c r="BQ8" s="23">
        <f>A1L201C27</f>
        <v>3.6</v>
      </c>
      <c r="BR8" s="16" t="s">
        <v>14750</v>
      </c>
      <c r="BS8" s="21">
        <f>IF(B7L105C1=0,0,B7L201C33/B7L105C1)</f>
        <v>1.1006738349065228E-5</v>
      </c>
      <c r="BT8" s="16" t="s">
        <v>14751</v>
      </c>
      <c r="BU8" s="23">
        <f>B7L201C34</f>
        <v>1.1006738349065228E-5</v>
      </c>
      <c r="BV8" s="16" t="s">
        <v>14752</v>
      </c>
      <c r="BW8" s="23">
        <f>B7L201C35*B7L120C1</f>
        <v>0.16574966710532613</v>
      </c>
      <c r="BX8" s="16" t="s">
        <v>14753</v>
      </c>
      <c r="BY8" s="23">
        <f>B7L201C36</f>
        <v>0.16574966710532613</v>
      </c>
      <c r="BZ8" s="16" t="s">
        <v>14754</v>
      </c>
      <c r="CA8" s="23">
        <f>B7L201C37/24</f>
        <v>6.9062361293885889E-3</v>
      </c>
      <c r="CB8" s="16" t="s">
        <v>14755</v>
      </c>
      <c r="CC8" s="23">
        <f>B7L201C38</f>
        <v>6.9062361293885889E-3</v>
      </c>
      <c r="CD8" s="16" t="s">
        <v>14756</v>
      </c>
      <c r="CE8" s="26">
        <f>IF(B7L201C39=0,0,B7L201C33/B7L201C39)</f>
        <v>521.26801524793927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42306</v>
      </c>
      <c r="F9" s="16" t="s">
        <v>14758</v>
      </c>
      <c r="G9" s="21">
        <f>IF(B7L101C1=0,0,B7L202C1/B7L101C1)</f>
        <v>0.13142675749061455</v>
      </c>
      <c r="H9" s="16" t="s">
        <v>14759</v>
      </c>
      <c r="I9" s="21">
        <f>B7L202C2</f>
        <v>0.13142675749061455</v>
      </c>
      <c r="J9" s="16" t="s">
        <v>14760</v>
      </c>
      <c r="K9" s="17">
        <f>B7L202C3*B7L116C1</f>
        <v>1961.3213243399607</v>
      </c>
      <c r="L9" s="16" t="s">
        <v>14761</v>
      </c>
      <c r="M9" s="17">
        <f>B7L202C4</f>
        <v>1961.3213243399607</v>
      </c>
      <c r="N9" s="16" t="s">
        <v>14762</v>
      </c>
      <c r="O9" s="23">
        <f>B7L202C5/24</f>
        <v>81.721721847498358</v>
      </c>
      <c r="P9" s="16" t="s">
        <v>14763</v>
      </c>
      <c r="Q9" s="23">
        <f>B7L202C6</f>
        <v>81.721721847498358</v>
      </c>
      <c r="R9" s="16" t="s">
        <v>14764</v>
      </c>
      <c r="S9" s="25">
        <f>IF(B7L202C7=0,0,B7L202C1/B7L202C7)</f>
        <v>517.68365917384369</v>
      </c>
      <c r="T9" s="16" t="s">
        <v>14765</v>
      </c>
      <c r="U9" s="17">
        <f>A1L202C18</f>
        <v>41710.5</v>
      </c>
      <c r="V9" s="16" t="s">
        <v>14766</v>
      </c>
      <c r="W9" s="23">
        <f>IF(B7L102C1=0,0,B7L202C9/B7L102C1)</f>
        <v>0.12607877865653389</v>
      </c>
      <c r="X9" s="16" t="s">
        <v>14767</v>
      </c>
      <c r="Y9" s="23">
        <f>B7L202C10</f>
        <v>0.12607877865653389</v>
      </c>
      <c r="Z9" s="16" t="s">
        <v>14768</v>
      </c>
      <c r="AA9" s="17">
        <f>B7L202C11*B7L117C1</f>
        <v>2057.2141930669045</v>
      </c>
      <c r="AB9" s="16" t="s">
        <v>14769</v>
      </c>
      <c r="AC9" s="17">
        <f>B7L202C12</f>
        <v>2057.2141930669045</v>
      </c>
      <c r="AD9" s="16" t="s">
        <v>14770</v>
      </c>
      <c r="AE9" s="23">
        <f>B7L202C13/24</f>
        <v>85.717258044454354</v>
      </c>
      <c r="AF9" s="16" t="s">
        <v>14771</v>
      </c>
      <c r="AG9" s="23">
        <f>B7L202C14</f>
        <v>85.717258044454354</v>
      </c>
      <c r="AH9" s="16" t="s">
        <v>14772</v>
      </c>
      <c r="AI9" s="26">
        <f>IF(B7L202C15=0,0,B7L202C9/B7L202C15)</f>
        <v>486.60562588654273</v>
      </c>
      <c r="AJ9" s="16" t="s">
        <v>14773</v>
      </c>
      <c r="AK9" s="17">
        <f>A1L202C21</f>
        <v>40985.666666666672</v>
      </c>
      <c r="AL9" s="16" t="s">
        <v>14774</v>
      </c>
      <c r="AM9" s="23">
        <f>IF(B7L103C1=0,0,B7L202C17/B7L103C1)</f>
        <v>0.12416926415342208</v>
      </c>
      <c r="AN9" s="16" t="s">
        <v>14775</v>
      </c>
      <c r="AO9" s="23">
        <f>B7L202C18</f>
        <v>0.12416926415342208</v>
      </c>
      <c r="AP9" s="16" t="s">
        <v>14776</v>
      </c>
      <c r="AQ9" s="17">
        <f>B7L202C19*B7L118C1</f>
        <v>1962.6443886208392</v>
      </c>
      <c r="AR9" s="16" t="s">
        <v>14777</v>
      </c>
      <c r="AS9" s="17">
        <f>B7L202C20</f>
        <v>1962.6443886208392</v>
      </c>
      <c r="AT9" s="16" t="s">
        <v>14778</v>
      </c>
      <c r="AU9" s="17">
        <f>B7L202C21/24</f>
        <v>81.7768495258683</v>
      </c>
      <c r="AV9" s="16" t="s">
        <v>14779</v>
      </c>
      <c r="AW9" s="23">
        <f>B7L202C22</f>
        <v>81.7768495258683</v>
      </c>
      <c r="AX9" s="16" t="s">
        <v>14780</v>
      </c>
      <c r="AY9" s="26">
        <f>IF(B7L202C23=0,0,B7L202C17/B7L202C23)</f>
        <v>501.18911286380336</v>
      </c>
      <c r="AZ9" s="16" t="s">
        <v>14781</v>
      </c>
      <c r="BA9" s="17">
        <f>A1L202C24</f>
        <v>41333.25</v>
      </c>
      <c r="BB9" s="16" t="s">
        <v>14782</v>
      </c>
      <c r="BC9" s="23">
        <f>IF(B7L104C1=0,0,B7L202C25/B7L104C1)</f>
        <v>0.12571152148614992</v>
      </c>
      <c r="BD9" s="16" t="s">
        <v>14783</v>
      </c>
      <c r="BE9" s="23">
        <f>B7L202C26</f>
        <v>0.12571152148614992</v>
      </c>
      <c r="BF9" s="16" t="s">
        <v>14784</v>
      </c>
      <c r="BG9" s="17">
        <f>B7L202C27*B7L119C1</f>
        <v>1913.4843278973137</v>
      </c>
      <c r="BH9" s="16" t="s">
        <v>14785</v>
      </c>
      <c r="BI9" s="17">
        <f>B7L202C28</f>
        <v>1913.4843278973137</v>
      </c>
      <c r="BJ9" s="16" t="s">
        <v>14786</v>
      </c>
      <c r="BK9" s="23">
        <f>B7L202C29/24</f>
        <v>79.728513662388067</v>
      </c>
      <c r="BL9" s="16" t="s">
        <v>14787</v>
      </c>
      <c r="BM9" s="23">
        <f>B7L202C30</f>
        <v>79.728513662388067</v>
      </c>
      <c r="BN9" s="16" t="s">
        <v>14788</v>
      </c>
      <c r="BO9" s="26">
        <f>IF(B7L202C31=0,0,B7L202C25/B7L202C31)</f>
        <v>518.4249411073489</v>
      </c>
      <c r="BP9" s="16" t="s">
        <v>14789</v>
      </c>
      <c r="BQ9" s="17">
        <f>A1L202C27</f>
        <v>42123.6</v>
      </c>
      <c r="BR9" s="16" t="s">
        <v>14790</v>
      </c>
      <c r="BS9" s="21">
        <f>IF(B7L105C1=0,0,B7L202C33/B7L105C1)</f>
        <v>0.12878984542241223</v>
      </c>
      <c r="BT9" s="16" t="s">
        <v>14791</v>
      </c>
      <c r="BU9" s="23">
        <f>B7L202C34</f>
        <v>0.12878984542241223</v>
      </c>
      <c r="BV9" s="16" t="s">
        <v>14792</v>
      </c>
      <c r="BW9" s="17">
        <f>B7L202C35*B7L120C1</f>
        <v>1939.4368547994209</v>
      </c>
      <c r="BX9" s="16" t="s">
        <v>14793</v>
      </c>
      <c r="BY9" s="17">
        <f>B7L202C36</f>
        <v>1939.4368547994209</v>
      </c>
      <c r="BZ9" s="16" t="s">
        <v>14794</v>
      </c>
      <c r="CA9" s="23">
        <f>B7L202C37/24</f>
        <v>80.809868949975865</v>
      </c>
      <c r="CB9" s="16" t="s">
        <v>14795</v>
      </c>
      <c r="CC9" s="23">
        <f>B7L202C38</f>
        <v>80.809868949975865</v>
      </c>
      <c r="CD9" s="16" t="s">
        <v>14796</v>
      </c>
      <c r="CE9" s="26">
        <f>IF(B7L202C39=0,0,B7L202C33/B7L202C39)</f>
        <v>521.26801524793939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710747</v>
      </c>
      <c r="F10" s="16" t="s">
        <v>14798</v>
      </c>
      <c r="G10" s="21">
        <f>IF(B7L101C1=0,0,B7L203C1/B7L101C1)</f>
        <v>2.2079887866066712</v>
      </c>
      <c r="H10" s="16" t="s">
        <v>14799</v>
      </c>
      <c r="I10" s="21">
        <f>B7L203C2</f>
        <v>2.2079887866066712</v>
      </c>
      <c r="J10" s="16" t="s">
        <v>14800</v>
      </c>
      <c r="K10" s="17">
        <f>B7L203C3*B7L116C1</f>
        <v>32950.485683133695</v>
      </c>
      <c r="L10" s="16" t="s">
        <v>14801</v>
      </c>
      <c r="M10" s="17">
        <f>B7L203C4</f>
        <v>32950.485683133695</v>
      </c>
      <c r="N10" s="16" t="s">
        <v>14802</v>
      </c>
      <c r="O10" s="17">
        <f>B7L203C5/24</f>
        <v>1372.9369034639039</v>
      </c>
      <c r="P10" s="16" t="s">
        <v>14803</v>
      </c>
      <c r="Q10" s="17">
        <f>B7L203C6</f>
        <v>1372.9369034639039</v>
      </c>
      <c r="R10" s="16" t="s">
        <v>14804</v>
      </c>
      <c r="S10" s="25">
        <f>IF(B7L203C7=0,0,B7L203C1/B7L203C7)</f>
        <v>517.68365917384369</v>
      </c>
      <c r="T10" s="16" t="s">
        <v>14805</v>
      </c>
      <c r="U10" s="17">
        <f>A1L203C18</f>
        <v>714539</v>
      </c>
      <c r="V10" s="16" t="s">
        <v>14806</v>
      </c>
      <c r="W10" s="23">
        <f>IF(B7L102C1=0,0,B7L203C9/B7L102C1)</f>
        <v>2.1598447494626307</v>
      </c>
      <c r="X10" s="16" t="s">
        <v>14807</v>
      </c>
      <c r="Y10" s="23">
        <f>B7L203C10</f>
        <v>2.1598447494626307</v>
      </c>
      <c r="Z10" s="16" t="s">
        <v>14808</v>
      </c>
      <c r="AA10" s="17">
        <f>B7L203C11*B7L117C1</f>
        <v>35241.959993283053</v>
      </c>
      <c r="AB10" s="16" t="s">
        <v>14809</v>
      </c>
      <c r="AC10" s="17">
        <f>B7L203C12</f>
        <v>35241.959993283053</v>
      </c>
      <c r="AD10" s="16" t="s">
        <v>14810</v>
      </c>
      <c r="AE10" s="17">
        <f>B7L203C13/24</f>
        <v>1468.4149997201273</v>
      </c>
      <c r="AF10" s="16" t="s">
        <v>14811</v>
      </c>
      <c r="AG10" s="17">
        <f>B7L203C14</f>
        <v>1468.4149997201273</v>
      </c>
      <c r="AH10" s="16" t="s">
        <v>14812</v>
      </c>
      <c r="AI10" s="26">
        <f>IF(B7L203C15=0,0,B7L203C9/B7L203C15)</f>
        <v>486.60562588654273</v>
      </c>
      <c r="AJ10" s="16" t="s">
        <v>14813</v>
      </c>
      <c r="AK10" s="17">
        <f>A1L203C21</f>
        <v>731677</v>
      </c>
      <c r="AL10" s="16" t="s">
        <v>14814</v>
      </c>
      <c r="AM10" s="23">
        <f>IF(B7L103C1=0,0,B7L203C17/B7L103C1)</f>
        <v>2.2166723656558815</v>
      </c>
      <c r="AN10" s="16" t="s">
        <v>14815</v>
      </c>
      <c r="AO10" s="23">
        <f>B7L203C18</f>
        <v>2.2166723656558815</v>
      </c>
      <c r="AP10" s="16" t="s">
        <v>14816</v>
      </c>
      <c r="AQ10" s="17">
        <f>B7L203C19*B7L118C1</f>
        <v>35037.16970159315</v>
      </c>
      <c r="AR10" s="16" t="s">
        <v>14817</v>
      </c>
      <c r="AS10" s="17">
        <f>B7L203C20</f>
        <v>35037.16970159315</v>
      </c>
      <c r="AT10" s="16" t="s">
        <v>14818</v>
      </c>
      <c r="AU10" s="17">
        <f>B7L203C21/24</f>
        <v>1459.8820708997146</v>
      </c>
      <c r="AV10" s="16" t="s">
        <v>14819</v>
      </c>
      <c r="AW10" s="17">
        <f>B7L203C22</f>
        <v>1459.8820708997146</v>
      </c>
      <c r="AX10" s="16" t="s">
        <v>14820</v>
      </c>
      <c r="AY10" s="26">
        <f>IF(B7L203C23=0,0,B7L203C17/B7L203C23)</f>
        <v>501.18911286380336</v>
      </c>
      <c r="AZ10" s="16" t="s">
        <v>14821</v>
      </c>
      <c r="BA10" s="17">
        <f>A1L203C24</f>
        <v>750596.75</v>
      </c>
      <c r="BB10" s="16" t="s">
        <v>14822</v>
      </c>
      <c r="BC10" s="23">
        <f>IF(B7L104C1=0,0,B7L203C25/B7L104C1)</f>
        <v>2.2828753960808621</v>
      </c>
      <c r="BD10" s="16" t="s">
        <v>14823</v>
      </c>
      <c r="BE10" s="23">
        <f>B7L203C26</f>
        <v>2.2828753960808621</v>
      </c>
      <c r="BF10" s="16" t="s">
        <v>14824</v>
      </c>
      <c r="BG10" s="17">
        <f>B7L203C27*B7L119C1</f>
        <v>34748.177742995234</v>
      </c>
      <c r="BH10" s="16" t="s">
        <v>14825</v>
      </c>
      <c r="BI10" s="17">
        <f>B7L203C28</f>
        <v>34748.177742995234</v>
      </c>
      <c r="BJ10" s="16" t="s">
        <v>14826</v>
      </c>
      <c r="BK10" s="17">
        <f>B7L203C29/24</f>
        <v>1447.840739291468</v>
      </c>
      <c r="BL10" s="16" t="s">
        <v>14827</v>
      </c>
      <c r="BM10" s="17">
        <f>B7L203C30</f>
        <v>1447.840739291468</v>
      </c>
      <c r="BN10" s="16" t="s">
        <v>14828</v>
      </c>
      <c r="BO10" s="26">
        <f>IF(B7L203C31=0,0,B7L203C25/B7L203C31)</f>
        <v>518.42494110734901</v>
      </c>
      <c r="BP10" s="16" t="s">
        <v>14829</v>
      </c>
      <c r="BQ10" s="17">
        <f>A1L203C27</f>
        <v>765227.8</v>
      </c>
      <c r="BR10" s="16" t="s">
        <v>14830</v>
      </c>
      <c r="BS10" s="21">
        <f>IF(B7L105C1=0,0,B7L203C33/B7L105C1)</f>
        <v>2.3396283811196716</v>
      </c>
      <c r="BT10" s="16" t="s">
        <v>14831</v>
      </c>
      <c r="BU10" s="23">
        <f>B7L203C34</f>
        <v>2.3396283811196716</v>
      </c>
      <c r="BV10" s="16" t="s">
        <v>14832</v>
      </c>
      <c r="BW10" s="17">
        <f>B7L203C35*B7L120C1</f>
        <v>35232.292530483639</v>
      </c>
      <c r="BX10" s="16" t="s">
        <v>14833</v>
      </c>
      <c r="BY10" s="17">
        <f>B7L203C36</f>
        <v>35232.292530483639</v>
      </c>
      <c r="BZ10" s="16" t="s">
        <v>14834</v>
      </c>
      <c r="CA10" s="17">
        <f>B7L203C37/24</f>
        <v>1468.0121887701516</v>
      </c>
      <c r="CB10" s="16" t="s">
        <v>14835</v>
      </c>
      <c r="CC10" s="17">
        <f>B7L203C38</f>
        <v>1468.0121887701516</v>
      </c>
      <c r="CD10" s="16" t="s">
        <v>14836</v>
      </c>
      <c r="CE10" s="26">
        <f>IF(B7L203C39=0,0,B7L203C33/B7L203C39)</f>
        <v>521.26801524793927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850596</v>
      </c>
      <c r="F11" s="16" t="s">
        <v>14838</v>
      </c>
      <c r="G11" s="21">
        <f>IF(B7L101C1=0,0,B7L204C1/B7L101C1)</f>
        <v>2.6424401790404857</v>
      </c>
      <c r="H11" s="16" t="s">
        <v>14839</v>
      </c>
      <c r="I11" s="21">
        <f>B7L204C2</f>
        <v>2.6424401790404857</v>
      </c>
      <c r="J11" s="16" t="s">
        <v>14840</v>
      </c>
      <c r="K11" s="17">
        <f>B7L204C3*B7L116C1</f>
        <v>39433.935451195415</v>
      </c>
      <c r="L11" s="16" t="s">
        <v>14841</v>
      </c>
      <c r="M11" s="17">
        <f>B7L204C4</f>
        <v>39433.935451195415</v>
      </c>
      <c r="N11" s="16" t="s">
        <v>14842</v>
      </c>
      <c r="O11" s="17">
        <f>B7L204C5/24</f>
        <v>1643.080643799809</v>
      </c>
      <c r="P11" s="16" t="s">
        <v>14843</v>
      </c>
      <c r="Q11" s="17">
        <f>B7L204C6</f>
        <v>1643.080643799809</v>
      </c>
      <c r="R11" s="16" t="s">
        <v>14844</v>
      </c>
      <c r="S11" s="25">
        <f>IF(B7L204C7=0,0,B7L204C1/B7L204C7)</f>
        <v>517.68365917384369</v>
      </c>
      <c r="T11" s="16" t="s">
        <v>14845</v>
      </c>
      <c r="U11" s="17">
        <f>A1L204C18</f>
        <v>829199</v>
      </c>
      <c r="V11" s="16" t="s">
        <v>14846</v>
      </c>
      <c r="W11" s="23">
        <f>IF(B7L102C1=0,0,B7L204C9/B7L102C1)</f>
        <v>2.5064287693319245</v>
      </c>
      <c r="X11" s="16" t="s">
        <v>14847</v>
      </c>
      <c r="Y11" s="23">
        <f>B7L204C10</f>
        <v>2.5064287693319245</v>
      </c>
      <c r="Z11" s="16" t="s">
        <v>14848</v>
      </c>
      <c r="AA11" s="17">
        <f>B7L204C11*B7L117C1</f>
        <v>40897.135054168233</v>
      </c>
      <c r="AB11" s="16" t="s">
        <v>14849</v>
      </c>
      <c r="AC11" s="17">
        <f>B7L204C12</f>
        <v>40897.135054168233</v>
      </c>
      <c r="AD11" s="16" t="s">
        <v>14850</v>
      </c>
      <c r="AE11" s="17">
        <f>B7L204C13/24</f>
        <v>1704.0472939236763</v>
      </c>
      <c r="AF11" s="16" t="s">
        <v>14851</v>
      </c>
      <c r="AG11" s="17">
        <f>B7L204C14</f>
        <v>1704.0472939236763</v>
      </c>
      <c r="AH11" s="16" t="s">
        <v>14852</v>
      </c>
      <c r="AI11" s="26">
        <f>IF(B7L204C15=0,0,B7L204C9/B7L204C15)</f>
        <v>486.60562588654278</v>
      </c>
      <c r="AJ11" s="16" t="s">
        <v>14853</v>
      </c>
      <c r="AK11" s="17">
        <f>A1L204C21</f>
        <v>836686.66666666663</v>
      </c>
      <c r="AL11" s="16" t="s">
        <v>14854</v>
      </c>
      <c r="AM11" s="23">
        <f>IF(B7L103C1=0,0,B7L204C17/B7L103C1)</f>
        <v>2.5348073162238718</v>
      </c>
      <c r="AN11" s="16" t="s">
        <v>14855</v>
      </c>
      <c r="AO11" s="23">
        <f>B7L204C18</f>
        <v>2.5348073162238718</v>
      </c>
      <c r="AP11" s="16" t="s">
        <v>14856</v>
      </c>
      <c r="AQ11" s="17">
        <f>B7L204C19*B7L118C1</f>
        <v>40065.674781440852</v>
      </c>
      <c r="AR11" s="16" t="s">
        <v>14857</v>
      </c>
      <c r="AS11" s="17">
        <f>B7L204C20</f>
        <v>40065.674781440852</v>
      </c>
      <c r="AT11" s="16" t="s">
        <v>14858</v>
      </c>
      <c r="AU11" s="17">
        <f>B7L204C21/24</f>
        <v>1669.4031158933687</v>
      </c>
      <c r="AV11" s="16" t="s">
        <v>14859</v>
      </c>
      <c r="AW11" s="17">
        <f>B7L204C22</f>
        <v>1669.4031158933687</v>
      </c>
      <c r="AX11" s="16" t="s">
        <v>14860</v>
      </c>
      <c r="AY11" s="26">
        <f>IF(B7L204C23=0,0,B7L204C17/B7L204C23)</f>
        <v>501.18911286380336</v>
      </c>
      <c r="AZ11" s="16" t="s">
        <v>14861</v>
      </c>
      <c r="BA11" s="17">
        <f>A1L204C24</f>
        <v>847067.25</v>
      </c>
      <c r="BB11" s="16" t="s">
        <v>14862</v>
      </c>
      <c r="BC11" s="23">
        <f>IF(B7L104C1=0,0,B7L204C25/B7L104C1)</f>
        <v>2.5762821166636769</v>
      </c>
      <c r="BD11" s="16" t="s">
        <v>14863</v>
      </c>
      <c r="BE11" s="23">
        <f>B7L204C26</f>
        <v>2.5762821166636769</v>
      </c>
      <c r="BF11" s="16" t="s">
        <v>14864</v>
      </c>
      <c r="BG11" s="17">
        <f>B7L204C27*B7L119C1</f>
        <v>39214.18972740048</v>
      </c>
      <c r="BH11" s="16" t="s">
        <v>14865</v>
      </c>
      <c r="BI11" s="17">
        <f>B7L204C28</f>
        <v>39214.18972740048</v>
      </c>
      <c r="BJ11" s="16" t="s">
        <v>14866</v>
      </c>
      <c r="BK11" s="17">
        <f>B7L204C29/24</f>
        <v>1633.9245719750199</v>
      </c>
      <c r="BL11" s="16" t="s">
        <v>14867</v>
      </c>
      <c r="BM11" s="17">
        <f>B7L204C30</f>
        <v>1633.9245719750199</v>
      </c>
      <c r="BN11" s="16" t="s">
        <v>14868</v>
      </c>
      <c r="BO11" s="26">
        <f>IF(B7L204C31=0,0,B7L204C25/B7L204C31)</f>
        <v>518.4249411073489</v>
      </c>
      <c r="BP11" s="16" t="s">
        <v>14869</v>
      </c>
      <c r="BQ11" s="17">
        <f>A1L204C27</f>
        <v>883746</v>
      </c>
      <c r="BR11" s="16" t="s">
        <v>14870</v>
      </c>
      <c r="BS11" s="21">
        <f>IF(B7L105C1=0,0,B7L204C33/B7L105C1)</f>
        <v>2.7019891636202775</v>
      </c>
      <c r="BT11" s="16" t="s">
        <v>14871</v>
      </c>
      <c r="BU11" s="23">
        <f>B7L204C34</f>
        <v>2.7019891636202775</v>
      </c>
      <c r="BV11" s="16" t="s">
        <v>14872</v>
      </c>
      <c r="BW11" s="17">
        <f>B7L204C35*B7L120C1</f>
        <v>40689.057029350981</v>
      </c>
      <c r="BX11" s="16" t="s">
        <v>14873</v>
      </c>
      <c r="BY11" s="17">
        <f>B7L204C36</f>
        <v>40689.057029350981</v>
      </c>
      <c r="BZ11" s="16" t="s">
        <v>14874</v>
      </c>
      <c r="CA11" s="17">
        <f>B7L204C37/24</f>
        <v>1695.3773762229575</v>
      </c>
      <c r="CB11" s="16" t="s">
        <v>14875</v>
      </c>
      <c r="CC11" s="17">
        <f>B7L204C38</f>
        <v>1695.3773762229575</v>
      </c>
      <c r="CD11" s="16" t="s">
        <v>14876</v>
      </c>
      <c r="CE11" s="26">
        <f>IF(B7L204C39=0,0,B7L204C33/B7L204C39)</f>
        <v>521.26801524793927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264902</v>
      </c>
      <c r="F12" s="16" t="s">
        <v>14878</v>
      </c>
      <c r="G12" s="21">
        <f>IF(B7L101C1=0,0,B7L205C1/B7L101C1)</f>
        <v>0.82293790272724388</v>
      </c>
      <c r="H12" s="16" t="s">
        <v>14879</v>
      </c>
      <c r="I12" s="21">
        <f>B7L205C2</f>
        <v>0.82293790272724388</v>
      </c>
      <c r="J12" s="16" t="s">
        <v>14880</v>
      </c>
      <c r="K12" s="17">
        <f>B7L205C3*B7L116C1</f>
        <v>12280.951672583187</v>
      </c>
      <c r="L12" s="16" t="s">
        <v>14881</v>
      </c>
      <c r="M12" s="17">
        <f>B7L205C4</f>
        <v>12280.951672583187</v>
      </c>
      <c r="N12" s="16" t="s">
        <v>14882</v>
      </c>
      <c r="O12" s="23">
        <f>B7L205C5/24</f>
        <v>511.70631969096615</v>
      </c>
      <c r="P12" s="16" t="s">
        <v>14883</v>
      </c>
      <c r="Q12" s="23">
        <f>B7L205C6</f>
        <v>511.70631969096615</v>
      </c>
      <c r="R12" s="16" t="s">
        <v>14884</v>
      </c>
      <c r="S12" s="25">
        <f>IF(B7L205C7=0,0,B7L205C1/B7L205C7)</f>
        <v>517.68365917384369</v>
      </c>
      <c r="T12" s="16" t="s">
        <v>14885</v>
      </c>
      <c r="U12" s="17">
        <f>A1L205C18</f>
        <v>306666.5</v>
      </c>
      <c r="V12" s="16" t="s">
        <v>14886</v>
      </c>
      <c r="W12" s="23">
        <f>IF(B7L102C1=0,0,B7L205C9/B7L102C1)</f>
        <v>0.92696414032135666</v>
      </c>
      <c r="X12" s="16" t="s">
        <v>14887</v>
      </c>
      <c r="Y12" s="23">
        <f>B7L205C10</f>
        <v>0.92696414032135666</v>
      </c>
      <c r="Z12" s="16" t="s">
        <v>14888</v>
      </c>
      <c r="AA12" s="17">
        <f>B7L205C11*B7L117C1</f>
        <v>15125.176546388842</v>
      </c>
      <c r="AB12" s="16" t="s">
        <v>14889</v>
      </c>
      <c r="AC12" s="17">
        <f>B7L205C12</f>
        <v>15125.176546388842</v>
      </c>
      <c r="AD12" s="16" t="s">
        <v>14890</v>
      </c>
      <c r="AE12" s="23">
        <f>B7L205C13/24</f>
        <v>630.21568943286843</v>
      </c>
      <c r="AF12" s="16" t="s">
        <v>14891</v>
      </c>
      <c r="AG12" s="23">
        <f>B7L205C14</f>
        <v>630.21568943286843</v>
      </c>
      <c r="AH12" s="16" t="s">
        <v>14892</v>
      </c>
      <c r="AI12" s="26">
        <f>IF(B7L205C15=0,0,B7L205C9/B7L205C15)</f>
        <v>486.60562588654278</v>
      </c>
      <c r="AJ12" s="16" t="s">
        <v>14893</v>
      </c>
      <c r="AK12" s="17">
        <f>A1L205C21</f>
        <v>320066.66666666663</v>
      </c>
      <c r="AL12" s="16" t="s">
        <v>14894</v>
      </c>
      <c r="AM12" s="23">
        <f>IF(B7L103C1=0,0,B7L205C17/B7L103C1)</f>
        <v>0.96966685459238477</v>
      </c>
      <c r="AN12" s="16" t="s">
        <v>14895</v>
      </c>
      <c r="AO12" s="23">
        <f>B7L205C18</f>
        <v>0.96966685459238477</v>
      </c>
      <c r="AP12" s="16" t="s">
        <v>14896</v>
      </c>
      <c r="AQ12" s="17">
        <f>B7L205C19*B7L118C1</f>
        <v>15326.749529947292</v>
      </c>
      <c r="AR12" s="16" t="s">
        <v>14897</v>
      </c>
      <c r="AS12" s="17">
        <f>B7L205C20</f>
        <v>15326.749529947292</v>
      </c>
      <c r="AT12" s="16" t="s">
        <v>14898</v>
      </c>
      <c r="AU12" s="17">
        <f>B7L205C21/24</f>
        <v>638.6145637478038</v>
      </c>
      <c r="AV12" s="16" t="s">
        <v>14899</v>
      </c>
      <c r="AW12" s="23">
        <f>B7L205C22</f>
        <v>638.6145637478038</v>
      </c>
      <c r="AX12" s="16" t="s">
        <v>14900</v>
      </c>
      <c r="AY12" s="26">
        <f>IF(B7L205C23=0,0,B7L205C17/B7L205C23)</f>
        <v>501.18911286380342</v>
      </c>
      <c r="AZ12" s="16" t="s">
        <v>14901</v>
      </c>
      <c r="BA12" s="17">
        <f>A1L205C24</f>
        <v>340682</v>
      </c>
      <c r="BB12" s="16" t="s">
        <v>14902</v>
      </c>
      <c r="BC12" s="23">
        <f>IF(B7L104C1=0,0,B7L205C25/B7L104C1)</f>
        <v>1.0361549736094917</v>
      </c>
      <c r="BD12" s="16" t="s">
        <v>14903</v>
      </c>
      <c r="BE12" s="23">
        <f>B7L205C26</f>
        <v>1.0361549736094917</v>
      </c>
      <c r="BF12" s="16" t="s">
        <v>14904</v>
      </c>
      <c r="BG12" s="17">
        <f>B7L205C27*B7L119C1</f>
        <v>15771.556018380181</v>
      </c>
      <c r="BH12" s="16" t="s">
        <v>14905</v>
      </c>
      <c r="BI12" s="17">
        <f>B7L205C28</f>
        <v>15771.556018380181</v>
      </c>
      <c r="BJ12" s="16" t="s">
        <v>14906</v>
      </c>
      <c r="BK12" s="23">
        <f>B7L205C29/24</f>
        <v>657.14816743250753</v>
      </c>
      <c r="BL12" s="16" t="s">
        <v>14907</v>
      </c>
      <c r="BM12" s="23">
        <f>B7L205C30</f>
        <v>657.14816743250753</v>
      </c>
      <c r="BN12" s="16" t="s">
        <v>14908</v>
      </c>
      <c r="BO12" s="26">
        <f>IF(B7L205C31=0,0,B7L205C25/B7L205C31)</f>
        <v>518.4249411073489</v>
      </c>
      <c r="BP12" s="16" t="s">
        <v>14909</v>
      </c>
      <c r="BQ12" s="17">
        <f>A1L205C27</f>
        <v>354423</v>
      </c>
      <c r="BR12" s="16" t="s">
        <v>14910</v>
      </c>
      <c r="BS12" s="21">
        <f>IF(B7L105C1=0,0,B7L205C33/B7L105C1)</f>
        <v>1.0836225627474294</v>
      </c>
      <c r="BT12" s="16" t="s">
        <v>14911</v>
      </c>
      <c r="BU12" s="23">
        <f>B7L205C34</f>
        <v>1.0836225627474294</v>
      </c>
      <c r="BV12" s="16" t="s">
        <v>14912</v>
      </c>
      <c r="BW12" s="17">
        <f>B7L205C35*B7L120C1</f>
        <v>16318.192851241945</v>
      </c>
      <c r="BX12" s="16" t="s">
        <v>14913</v>
      </c>
      <c r="BY12" s="17">
        <f>B7L205C36</f>
        <v>16318.192851241945</v>
      </c>
      <c r="BZ12" s="16" t="s">
        <v>14914</v>
      </c>
      <c r="CA12" s="23">
        <f>B7L205C37/24</f>
        <v>679.92470213508102</v>
      </c>
      <c r="CB12" s="16" t="s">
        <v>14915</v>
      </c>
      <c r="CC12" s="23">
        <f>B7L205C38</f>
        <v>679.92470213508102</v>
      </c>
      <c r="CD12" s="16" t="s">
        <v>14916</v>
      </c>
      <c r="CE12" s="26">
        <f>IF(B7L205C39=0,0,B7L205C33/B7L205C39)</f>
        <v>521.26801524793927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2514006</v>
      </c>
      <c r="F13" s="16" t="s">
        <v>14918</v>
      </c>
      <c r="G13" s="21">
        <f>IF(B7L101C1=0,0,B7L206C1/B7L101C1)</f>
        <v>7.8099479244539767</v>
      </c>
      <c r="H13" s="16" t="s">
        <v>14919</v>
      </c>
      <c r="I13" s="21">
        <f>B7L206C2</f>
        <v>7.8099479244539767</v>
      </c>
      <c r="J13" s="16" t="s">
        <v>14920</v>
      </c>
      <c r="K13" s="17">
        <f>B7L206C3*B7L116C1</f>
        <v>116550.2192908478</v>
      </c>
      <c r="L13" s="16" t="s">
        <v>14921</v>
      </c>
      <c r="M13" s="17">
        <f>B7L206C4</f>
        <v>116550.2192908478</v>
      </c>
      <c r="N13" s="16" t="s">
        <v>14922</v>
      </c>
      <c r="O13" s="17">
        <f>B7L206C5/24</f>
        <v>4856.2591371186581</v>
      </c>
      <c r="P13" s="16" t="s">
        <v>14923</v>
      </c>
      <c r="Q13" s="17">
        <f>B7L206C6</f>
        <v>4856.2591371186581</v>
      </c>
      <c r="R13" s="16" t="s">
        <v>14924</v>
      </c>
      <c r="S13" s="25">
        <f>IF(B7L206C7=0,0,B7L206C1/B7L206C7)</f>
        <v>517.68365917384381</v>
      </c>
      <c r="T13" s="16" t="s">
        <v>14925</v>
      </c>
      <c r="U13" s="17">
        <f>A1L206C18</f>
        <v>2522131</v>
      </c>
      <c r="V13" s="16" t="s">
        <v>14926</v>
      </c>
      <c r="W13" s="23">
        <f>IF(B7L102C1=0,0,B7L206C9/B7L102C1)</f>
        <v>7.6236726026248176</v>
      </c>
      <c r="X13" s="16" t="s">
        <v>14927</v>
      </c>
      <c r="Y13" s="23">
        <f>B7L206C10</f>
        <v>7.6236726026248176</v>
      </c>
      <c r="Z13" s="16" t="s">
        <v>14928</v>
      </c>
      <c r="AA13" s="17">
        <f>B7L206C11*B7L117C1</f>
        <v>124394.66537140588</v>
      </c>
      <c r="AB13" s="16" t="s">
        <v>14929</v>
      </c>
      <c r="AC13" s="17">
        <f>B7L206C12</f>
        <v>124394.66537140588</v>
      </c>
      <c r="AD13" s="16" t="s">
        <v>14930</v>
      </c>
      <c r="AE13" s="17">
        <f>B7L206C13/24</f>
        <v>5183.1110571419113</v>
      </c>
      <c r="AF13" s="16" t="s">
        <v>14931</v>
      </c>
      <c r="AG13" s="17">
        <f>B7L206C14</f>
        <v>5183.1110571419113</v>
      </c>
      <c r="AH13" s="16" t="s">
        <v>14932</v>
      </c>
      <c r="AI13" s="26">
        <f>IF(B7L206C15=0,0,B7L206C9/B7L206C15)</f>
        <v>486.60562588654278</v>
      </c>
      <c r="AJ13" s="16" t="s">
        <v>14933</v>
      </c>
      <c r="AK13" s="17">
        <f>A1L206C21</f>
        <v>2424052.6666666665</v>
      </c>
      <c r="AL13" s="16" t="s">
        <v>14934</v>
      </c>
      <c r="AM13" s="23">
        <f>IF(B7L103C1=0,0,B7L206C17/B7L103C1)</f>
        <v>7.34385604453119</v>
      </c>
      <c r="AN13" s="16" t="s">
        <v>14935</v>
      </c>
      <c r="AO13" s="23">
        <f>B7L206C18</f>
        <v>7.34385604453119</v>
      </c>
      <c r="AP13" s="16" t="s">
        <v>14936</v>
      </c>
      <c r="AQ13" s="17">
        <f>B7L206C19*B7L118C1</f>
        <v>116078.46720287696</v>
      </c>
      <c r="AR13" s="16" t="s">
        <v>14937</v>
      </c>
      <c r="AS13" s="17">
        <f>B7L206C20</f>
        <v>116078.46720287696</v>
      </c>
      <c r="AT13" s="16" t="s">
        <v>14938</v>
      </c>
      <c r="AU13" s="17">
        <f>B7L206C21/24</f>
        <v>4836.6028001198729</v>
      </c>
      <c r="AV13" s="16" t="s">
        <v>14939</v>
      </c>
      <c r="AW13" s="17">
        <f>B7L206C22</f>
        <v>4836.6028001198729</v>
      </c>
      <c r="AX13" s="16" t="s">
        <v>14940</v>
      </c>
      <c r="AY13" s="26">
        <f>IF(B7L206C23=0,0,B7L206C17/B7L206C23)</f>
        <v>501.18911286380342</v>
      </c>
      <c r="AZ13" s="16" t="s">
        <v>14941</v>
      </c>
      <c r="BA13" s="17">
        <f>A1L206C24</f>
        <v>2412864.25</v>
      </c>
      <c r="BB13" s="16" t="s">
        <v>14942</v>
      </c>
      <c r="BC13" s="23">
        <f>IF(B7L104C1=0,0,B7L206C25/B7L104C1)</f>
        <v>7.3385188923454603</v>
      </c>
      <c r="BD13" s="16" t="s">
        <v>14943</v>
      </c>
      <c r="BE13" s="23">
        <f>B7L206C26</f>
        <v>7.3385188923454603</v>
      </c>
      <c r="BF13" s="16" t="s">
        <v>14944</v>
      </c>
      <c r="BG13" s="17">
        <f>B7L206C27*B7L119C1</f>
        <v>111701.30410066244</v>
      </c>
      <c r="BH13" s="16" t="s">
        <v>14945</v>
      </c>
      <c r="BI13" s="17">
        <f>B7L206C28</f>
        <v>111701.30410066244</v>
      </c>
      <c r="BJ13" s="16" t="s">
        <v>14946</v>
      </c>
      <c r="BK13" s="17">
        <f>B7L206C29/24</f>
        <v>4654.2210041942681</v>
      </c>
      <c r="BL13" s="16" t="s">
        <v>14947</v>
      </c>
      <c r="BM13" s="17">
        <f>B7L206C30</f>
        <v>4654.2210041942681</v>
      </c>
      <c r="BN13" s="16" t="s">
        <v>14948</v>
      </c>
      <c r="BO13" s="26">
        <f>IF(B7L206C31=0,0,B7L206C25/B7L206C31)</f>
        <v>518.42494110734901</v>
      </c>
      <c r="BP13" s="16" t="s">
        <v>14949</v>
      </c>
      <c r="BQ13" s="17">
        <f>A1L206C27</f>
        <v>2454220.7999999998</v>
      </c>
      <c r="BR13" s="16" t="s">
        <v>14950</v>
      </c>
      <c r="BS13" s="21">
        <f>IF(B7L105C1=0,0,B7L206C33/B7L105C1)</f>
        <v>7.50360172123154</v>
      </c>
      <c r="BT13" s="16" t="s">
        <v>14951</v>
      </c>
      <c r="BU13" s="23">
        <f>B7L206C34</f>
        <v>7.50360172123154</v>
      </c>
      <c r="BV13" s="16" t="s">
        <v>14952</v>
      </c>
      <c r="BW13" s="17">
        <f>B7L206C35*B7L120C1</f>
        <v>112996.18905637976</v>
      </c>
      <c r="BX13" s="16" t="s">
        <v>14953</v>
      </c>
      <c r="BY13" s="17">
        <f>B7L206C36</f>
        <v>112996.18905637976</v>
      </c>
      <c r="BZ13" s="16" t="s">
        <v>14954</v>
      </c>
      <c r="CA13" s="17">
        <f>B7L206C37/24</f>
        <v>4708.1745440158238</v>
      </c>
      <c r="CB13" s="16" t="s">
        <v>14955</v>
      </c>
      <c r="CC13" s="17">
        <f>B7L206C38</f>
        <v>4708.1745440158238</v>
      </c>
      <c r="CD13" s="16" t="s">
        <v>14956</v>
      </c>
      <c r="CE13" s="26">
        <f>IF(B7L206C39=0,0,B7L206C33/B7L206C39)</f>
        <v>521.26801524793927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227336</v>
      </c>
      <c r="F14" s="16" t="s">
        <v>14958</v>
      </c>
      <c r="G14" s="21">
        <f>IF(B7L101C1=0,0,B7L207C1/B7L101C1)</f>
        <v>0.70623631023699596</v>
      </c>
      <c r="H14" s="16" t="s">
        <v>14959</v>
      </c>
      <c r="I14" s="21">
        <f>B7L207C2</f>
        <v>0.70623631023699596</v>
      </c>
      <c r="J14" s="16" t="s">
        <v>14960</v>
      </c>
      <c r="K14" s="17">
        <f>B7L207C3*B7L116C1</f>
        <v>10539.378447268693</v>
      </c>
      <c r="L14" s="16" t="s">
        <v>14961</v>
      </c>
      <c r="M14" s="17">
        <f>B7L207C4</f>
        <v>10539.378447268693</v>
      </c>
      <c r="N14" s="16" t="s">
        <v>14962</v>
      </c>
      <c r="O14" s="23">
        <f>B7L207C5/24</f>
        <v>439.14076863619556</v>
      </c>
      <c r="P14" s="16" t="s">
        <v>14963</v>
      </c>
      <c r="Q14" s="23">
        <f>B7L207C6</f>
        <v>439.14076863619556</v>
      </c>
      <c r="R14" s="16" t="s">
        <v>14964</v>
      </c>
      <c r="S14" s="25">
        <f>IF(B7L207C7=0,0,B7L207C1/B7L207C7)</f>
        <v>517.68365917384369</v>
      </c>
      <c r="T14" s="16" t="s">
        <v>14965</v>
      </c>
      <c r="U14" s="17">
        <f>A1L207C18</f>
        <v>319774</v>
      </c>
      <c r="V14" s="16" t="s">
        <v>14966</v>
      </c>
      <c r="W14" s="23">
        <f>IF(B7L102C1=0,0,B7L207C9/B7L102C1)</f>
        <v>0.96658432207991907</v>
      </c>
      <c r="X14" s="16" t="s">
        <v>14967</v>
      </c>
      <c r="Y14" s="23">
        <f>B7L207C10</f>
        <v>0.96658432207991907</v>
      </c>
      <c r="Z14" s="16" t="s">
        <v>14968</v>
      </c>
      <c r="AA14" s="17">
        <f>B7L207C11*B7L117C1</f>
        <v>15771.654892024222</v>
      </c>
      <c r="AB14" s="16" t="s">
        <v>14969</v>
      </c>
      <c r="AC14" s="17">
        <f>B7L207C12</f>
        <v>15771.654892024222</v>
      </c>
      <c r="AD14" s="16" t="s">
        <v>14970</v>
      </c>
      <c r="AE14" s="23">
        <f>B7L207C13/24</f>
        <v>657.15228716767592</v>
      </c>
      <c r="AF14" s="16" t="s">
        <v>14971</v>
      </c>
      <c r="AG14" s="23">
        <f>B7L207C14</f>
        <v>657.15228716767592</v>
      </c>
      <c r="AH14" s="16" t="s">
        <v>14972</v>
      </c>
      <c r="AI14" s="26">
        <f>IF(B7L207C15=0,0,B7L207C9/B7L207C15)</f>
        <v>486.60562588654273</v>
      </c>
      <c r="AJ14" s="16" t="s">
        <v>14973</v>
      </c>
      <c r="AK14" s="17">
        <f>A1L207C21</f>
        <v>378448</v>
      </c>
      <c r="AL14" s="16" t="s">
        <v>14974</v>
      </c>
      <c r="AM14" s="23">
        <f>IF(B7L103C1=0,0,B7L207C17/B7L103C1)</f>
        <v>1.146537643574606</v>
      </c>
      <c r="AN14" s="16" t="s">
        <v>14975</v>
      </c>
      <c r="AO14" s="23">
        <f>B7L207C18</f>
        <v>1.146537643574606</v>
      </c>
      <c r="AP14" s="16" t="s">
        <v>14976</v>
      </c>
      <c r="AQ14" s="17">
        <f>B7L207C19*B7L118C1</f>
        <v>18122.404830585798</v>
      </c>
      <c r="AR14" s="16" t="s">
        <v>14977</v>
      </c>
      <c r="AS14" s="17">
        <f>B7L207C20</f>
        <v>18122.404830585798</v>
      </c>
      <c r="AT14" s="16" t="s">
        <v>14978</v>
      </c>
      <c r="AU14" s="17">
        <f>B7L207C21/24</f>
        <v>755.10020127440828</v>
      </c>
      <c r="AV14" s="16" t="s">
        <v>14979</v>
      </c>
      <c r="AW14" s="23">
        <f>B7L207C22</f>
        <v>755.10020127440828</v>
      </c>
      <c r="AX14" s="16" t="s">
        <v>14980</v>
      </c>
      <c r="AY14" s="26">
        <f>IF(B7L207C23=0,0,B7L207C17/B7L207C23)</f>
        <v>501.1891128638033</v>
      </c>
      <c r="AZ14" s="16" t="s">
        <v>14981</v>
      </c>
      <c r="BA14" s="17">
        <f>A1L207C24</f>
        <v>424361.5</v>
      </c>
      <c r="BB14" s="16" t="s">
        <v>14982</v>
      </c>
      <c r="BC14" s="23">
        <f>IF(B7L104C1=0,0,B7L207C25/B7L104C1)</f>
        <v>1.2906589688723922</v>
      </c>
      <c r="BD14" s="16" t="s">
        <v>14983</v>
      </c>
      <c r="BE14" s="23">
        <f>B7L207C26</f>
        <v>1.2906589688723922</v>
      </c>
      <c r="BF14" s="16" t="s">
        <v>14984</v>
      </c>
      <c r="BG14" s="17">
        <f>B7L207C27*B7L119C1</f>
        <v>19645.420566081684</v>
      </c>
      <c r="BH14" s="16" t="s">
        <v>14985</v>
      </c>
      <c r="BI14" s="17">
        <f>B7L207C28</f>
        <v>19645.420566081684</v>
      </c>
      <c r="BJ14" s="16" t="s">
        <v>14986</v>
      </c>
      <c r="BK14" s="23">
        <f>B7L207C29/24</f>
        <v>818.55919025340347</v>
      </c>
      <c r="BL14" s="16" t="s">
        <v>14987</v>
      </c>
      <c r="BM14" s="23">
        <f>B7L207C30</f>
        <v>818.55919025340347</v>
      </c>
      <c r="BN14" s="16" t="s">
        <v>14988</v>
      </c>
      <c r="BO14" s="26">
        <f>IF(B7L207C31=0,0,B7L207C25/B7L207C31)</f>
        <v>518.42494110734901</v>
      </c>
      <c r="BP14" s="16" t="s">
        <v>14989</v>
      </c>
      <c r="BQ14" s="17">
        <f>A1L207C27</f>
        <v>446406.40000000002</v>
      </c>
      <c r="BR14" s="16" t="s">
        <v>14990</v>
      </c>
      <c r="BS14" s="21">
        <f>IF(B7L105C1=0,0,B7L207C33/B7L105C1)</f>
        <v>1.3648551228189312</v>
      </c>
      <c r="BT14" s="16" t="s">
        <v>14991</v>
      </c>
      <c r="BU14" s="23">
        <f>B7L207C34</f>
        <v>1.3648551228189312</v>
      </c>
      <c r="BV14" s="16" t="s">
        <v>14992</v>
      </c>
      <c r="BW14" s="17">
        <f>B7L207C35*B7L120C1</f>
        <v>20553.253387135293</v>
      </c>
      <c r="BX14" s="16" t="s">
        <v>14993</v>
      </c>
      <c r="BY14" s="17">
        <f>B7L207C36</f>
        <v>20553.253387135293</v>
      </c>
      <c r="BZ14" s="16" t="s">
        <v>14994</v>
      </c>
      <c r="CA14" s="23">
        <f>B7L207C37/24</f>
        <v>856.38555779730393</v>
      </c>
      <c r="CB14" s="16" t="s">
        <v>14995</v>
      </c>
      <c r="CC14" s="23">
        <f>B7L207C38</f>
        <v>856.38555779730393</v>
      </c>
      <c r="CD14" s="16" t="s">
        <v>14996</v>
      </c>
      <c r="CE14" s="26">
        <f>IF(B7L207C39=0,0,B7L207C33/B7L207C39)</f>
        <v>521.26801524793927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440229</v>
      </c>
      <c r="F15" s="16" t="s">
        <v>14998</v>
      </c>
      <c r="G15" s="21">
        <f>IF(B7L101C1=0,0,B7L208C1/B7L101C1)</f>
        <v>1.3676043592713978</v>
      </c>
      <c r="H15" s="16" t="s">
        <v>14999</v>
      </c>
      <c r="I15" s="21">
        <f>B7L208C2</f>
        <v>1.3676043592713978</v>
      </c>
      <c r="J15" s="16" t="s">
        <v>15000</v>
      </c>
      <c r="K15" s="17">
        <f>B7L208C3*B7L116C1</f>
        <v>20409.174237527928</v>
      </c>
      <c r="L15" s="16" t="s">
        <v>15001</v>
      </c>
      <c r="M15" s="17">
        <f>B7L208C4</f>
        <v>20409.174237527928</v>
      </c>
      <c r="N15" s="16" t="s">
        <v>15002</v>
      </c>
      <c r="O15" s="23">
        <f>B7L208C5/24</f>
        <v>850.38225989699697</v>
      </c>
      <c r="P15" s="16" t="s">
        <v>15003</v>
      </c>
      <c r="Q15" s="23">
        <f>B7L208C6</f>
        <v>850.38225989699697</v>
      </c>
      <c r="R15" s="16" t="s">
        <v>15004</v>
      </c>
      <c r="S15" s="25">
        <f>IF(B7L208C7=0,0,B7L208C1/B7L208C7)</f>
        <v>517.68365917384381</v>
      </c>
      <c r="T15" s="16" t="s">
        <v>15005</v>
      </c>
      <c r="U15" s="17">
        <f>A1L208C18</f>
        <v>484912.5</v>
      </c>
      <c r="V15" s="16" t="s">
        <v>15006</v>
      </c>
      <c r="W15" s="23">
        <f>IF(B7L102C1=0,0,B7L208C9/B7L102C1)</f>
        <v>1.4657502488650695</v>
      </c>
      <c r="X15" s="16" t="s">
        <v>15007</v>
      </c>
      <c r="Y15" s="23">
        <f>B7L208C10</f>
        <v>1.4657502488650695</v>
      </c>
      <c r="Z15" s="16" t="s">
        <v>15008</v>
      </c>
      <c r="AA15" s="17">
        <f>B7L208C11*B7L117C1</f>
        <v>23916.492906955209</v>
      </c>
      <c r="AB15" s="16" t="s">
        <v>15009</v>
      </c>
      <c r="AC15" s="17">
        <f>B7L208C12</f>
        <v>23916.492906955209</v>
      </c>
      <c r="AD15" s="16" t="s">
        <v>15010</v>
      </c>
      <c r="AE15" s="23">
        <f>B7L208C13/24</f>
        <v>996.52053778980041</v>
      </c>
      <c r="AF15" s="16" t="s">
        <v>15011</v>
      </c>
      <c r="AG15" s="23">
        <f>B7L208C14</f>
        <v>996.52053778980041</v>
      </c>
      <c r="AH15" s="16" t="s">
        <v>15012</v>
      </c>
      <c r="AI15" s="26">
        <f>IF(B7L208C15=0,0,B7L208C9/B7L208C15)</f>
        <v>486.60562588654273</v>
      </c>
      <c r="AJ15" s="16" t="s">
        <v>15013</v>
      </c>
      <c r="AK15" s="17">
        <f>A1L208C21</f>
        <v>485207.33333333331</v>
      </c>
      <c r="AL15" s="16" t="s">
        <v>15014</v>
      </c>
      <c r="AM15" s="23">
        <f>IF(B7L103C1=0,0,B7L208C17/B7L103C1)</f>
        <v>1.4699733453608379</v>
      </c>
      <c r="AN15" s="16" t="s">
        <v>15015</v>
      </c>
      <c r="AO15" s="23">
        <f>B7L208C18</f>
        <v>1.4699733453608379</v>
      </c>
      <c r="AP15" s="16" t="s">
        <v>15016</v>
      </c>
      <c r="AQ15" s="17">
        <f>B7L208C19*B7L118C1</f>
        <v>23234.694651406939</v>
      </c>
      <c r="AR15" s="16" t="s">
        <v>15017</v>
      </c>
      <c r="AS15" s="17">
        <f>B7L208C20</f>
        <v>23234.694651406939</v>
      </c>
      <c r="AT15" s="16" t="s">
        <v>15018</v>
      </c>
      <c r="AU15" s="17">
        <f>B7L208C21/24</f>
        <v>968.11227714195581</v>
      </c>
      <c r="AV15" s="16" t="s">
        <v>15019</v>
      </c>
      <c r="AW15" s="23">
        <f>B7L208C22</f>
        <v>968.11227714195581</v>
      </c>
      <c r="AX15" s="16" t="s">
        <v>15020</v>
      </c>
      <c r="AY15" s="26">
        <f>IF(B7L208C23=0,0,B7L208C17/B7L208C23)</f>
        <v>501.1891128638033</v>
      </c>
      <c r="AZ15" s="16" t="s">
        <v>15021</v>
      </c>
      <c r="BA15" s="17">
        <f>A1L208C24</f>
        <v>487051.25</v>
      </c>
      <c r="BB15" s="16" t="s">
        <v>15022</v>
      </c>
      <c r="BC15" s="23">
        <f>IF(B7L104C1=0,0,B7L208C25/B7L104C1)</f>
        <v>1.4813244465226221</v>
      </c>
      <c r="BD15" s="16" t="s">
        <v>15023</v>
      </c>
      <c r="BE15" s="23">
        <f>B7L208C26</f>
        <v>1.4813244465226221</v>
      </c>
      <c r="BF15" s="16" t="s">
        <v>15024</v>
      </c>
      <c r="BG15" s="17">
        <f>B7L208C27*B7L119C1</f>
        <v>22547.584178785757</v>
      </c>
      <c r="BH15" s="16" t="s">
        <v>15025</v>
      </c>
      <c r="BI15" s="17">
        <f>B7L208C28</f>
        <v>22547.584178785757</v>
      </c>
      <c r="BJ15" s="16" t="s">
        <v>15026</v>
      </c>
      <c r="BK15" s="23">
        <f>B7L208C29/24</f>
        <v>939.48267411607321</v>
      </c>
      <c r="BL15" s="16" t="s">
        <v>15027</v>
      </c>
      <c r="BM15" s="23">
        <f>B7L208C30</f>
        <v>939.48267411607321</v>
      </c>
      <c r="BN15" s="16" t="s">
        <v>15028</v>
      </c>
      <c r="BO15" s="26">
        <f>IF(B7L208C31=0,0,B7L208C25/B7L208C31)</f>
        <v>518.42494110734901</v>
      </c>
      <c r="BP15" s="16" t="s">
        <v>15029</v>
      </c>
      <c r="BQ15" s="17">
        <f>A1L208C27</f>
        <v>491203.6</v>
      </c>
      <c r="BR15" s="16" t="s">
        <v>15030</v>
      </c>
      <c r="BS15" s="21">
        <f>IF(B7L105C1=0,0,B7L208C33/B7L105C1)</f>
        <v>1.5018193059219158</v>
      </c>
      <c r="BT15" s="16" t="s">
        <v>15031</v>
      </c>
      <c r="BU15" s="23">
        <f>B7L208C34</f>
        <v>1.5018193059219158</v>
      </c>
      <c r="BV15" s="16" t="s">
        <v>15032</v>
      </c>
      <c r="BW15" s="17">
        <f>B7L208C35*B7L120C1</f>
        <v>22615.786994704937</v>
      </c>
      <c r="BX15" s="16" t="s">
        <v>15033</v>
      </c>
      <c r="BY15" s="17">
        <f>B7L208C36</f>
        <v>22615.786994704937</v>
      </c>
      <c r="BZ15" s="16" t="s">
        <v>15034</v>
      </c>
      <c r="CA15" s="23">
        <f>B7L208C37/24</f>
        <v>942.32445811270566</v>
      </c>
      <c r="CB15" s="16" t="s">
        <v>15035</v>
      </c>
      <c r="CC15" s="23">
        <f>B7L208C38</f>
        <v>942.32445811270566</v>
      </c>
      <c r="CD15" s="16" t="s">
        <v>15036</v>
      </c>
      <c r="CE15" s="26">
        <f>IF(B7L208C39=0,0,B7L208C33/B7L208C39)</f>
        <v>521.26801524793927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161615</v>
      </c>
      <c r="F16" s="16" t="s">
        <v>15038</v>
      </c>
      <c r="G16" s="21">
        <f>IF(B7L101C1=0,0,B7L209C1/B7L101C1)</f>
        <v>0.50206910158950668</v>
      </c>
      <c r="H16" s="16" t="s">
        <v>15039</v>
      </c>
      <c r="I16" s="21">
        <f>B7L209C2</f>
        <v>0.50206910158950668</v>
      </c>
      <c r="J16" s="16" t="s">
        <v>15040</v>
      </c>
      <c r="K16" s="17">
        <f>B7L209C3*B7L116C1</f>
        <v>7492.5293299579898</v>
      </c>
      <c r="L16" s="16" t="s">
        <v>15041</v>
      </c>
      <c r="M16" s="17">
        <f>B7L209C4</f>
        <v>7492.5293299579898</v>
      </c>
      <c r="N16" s="16" t="s">
        <v>15042</v>
      </c>
      <c r="O16" s="23">
        <f>B7L209C5/24</f>
        <v>312.18872208158291</v>
      </c>
      <c r="P16" s="16" t="s">
        <v>15043</v>
      </c>
      <c r="Q16" s="23">
        <f>B7L209C6</f>
        <v>312.18872208158291</v>
      </c>
      <c r="R16" s="16" t="s">
        <v>15044</v>
      </c>
      <c r="S16" s="25">
        <f>IF(B7L209C7=0,0,B7L209C1/B7L209C7)</f>
        <v>517.68365917384381</v>
      </c>
      <c r="T16" s="16" t="s">
        <v>15045</v>
      </c>
      <c r="U16" s="17">
        <f>A1L209C18</f>
        <v>167442</v>
      </c>
      <c r="V16" s="16" t="s">
        <v>15046</v>
      </c>
      <c r="W16" s="23">
        <f>IF(B7L102C1=0,0,B7L209C9/B7L102C1)</f>
        <v>0.50612874110373518</v>
      </c>
      <c r="X16" s="16" t="s">
        <v>15047</v>
      </c>
      <c r="Y16" s="23">
        <f>B7L209C10</f>
        <v>0.50612874110373518</v>
      </c>
      <c r="Z16" s="16" t="s">
        <v>15048</v>
      </c>
      <c r="AA16" s="17">
        <f>B7L209C11*B7L117C1</f>
        <v>8258.4495250718319</v>
      </c>
      <c r="AB16" s="16" t="s">
        <v>15049</v>
      </c>
      <c r="AC16" s="17">
        <f>B7L209C12</f>
        <v>8258.4495250718319</v>
      </c>
      <c r="AD16" s="16" t="s">
        <v>15050</v>
      </c>
      <c r="AE16" s="23">
        <f>B7L209C13/24</f>
        <v>344.10206354465964</v>
      </c>
      <c r="AF16" s="16" t="s">
        <v>15051</v>
      </c>
      <c r="AG16" s="23">
        <f>B7L209C14</f>
        <v>344.10206354465964</v>
      </c>
      <c r="AH16" s="16" t="s">
        <v>15052</v>
      </c>
      <c r="AI16" s="26">
        <f>IF(B7L209C15=0,0,B7L209C9/B7L209C15)</f>
        <v>486.60562588654273</v>
      </c>
      <c r="AJ16" s="16" t="s">
        <v>15053</v>
      </c>
      <c r="AK16" s="17">
        <f>A1L209C21</f>
        <v>170232</v>
      </c>
      <c r="AL16" s="16" t="s">
        <v>15054</v>
      </c>
      <c r="AM16" s="23">
        <f>IF(B7L103C1=0,0,B7L209C17/B7L103C1)</f>
        <v>0.51573108099657639</v>
      </c>
      <c r="AN16" s="16" t="s">
        <v>15055</v>
      </c>
      <c r="AO16" s="23">
        <f>B7L209C18</f>
        <v>0.51573108099657639</v>
      </c>
      <c r="AP16" s="16" t="s">
        <v>15056</v>
      </c>
      <c r="AQ16" s="17">
        <f>B7L209C19*B7L118C1</f>
        <v>8151.7493000895274</v>
      </c>
      <c r="AR16" s="16" t="s">
        <v>15057</v>
      </c>
      <c r="AS16" s="17">
        <f>B7L209C20</f>
        <v>8151.7493000895274</v>
      </c>
      <c r="AT16" s="16" t="s">
        <v>15058</v>
      </c>
      <c r="AU16" s="17">
        <f>B7L209C21/24</f>
        <v>339.65622083706364</v>
      </c>
      <c r="AV16" s="16" t="s">
        <v>15059</v>
      </c>
      <c r="AW16" s="23">
        <f>B7L209C22</f>
        <v>339.65622083706364</v>
      </c>
      <c r="AX16" s="16" t="s">
        <v>15060</v>
      </c>
      <c r="AY16" s="26">
        <f>IF(B7L209C23=0,0,B7L209C17/B7L209C23)</f>
        <v>501.18911286380336</v>
      </c>
      <c r="AZ16" s="16" t="s">
        <v>15061</v>
      </c>
      <c r="BA16" s="17">
        <f>A1L209C24</f>
        <v>176628.5</v>
      </c>
      <c r="BB16" s="16" t="s">
        <v>15062</v>
      </c>
      <c r="BC16" s="23">
        <f>IF(B7L104C1=0,0,B7L209C25/B7L104C1)</f>
        <v>0.53720037676244736</v>
      </c>
      <c r="BD16" s="16" t="s">
        <v>15063</v>
      </c>
      <c r="BE16" s="23">
        <f>B7L209C26</f>
        <v>0.53720037676244736</v>
      </c>
      <c r="BF16" s="16" t="s">
        <v>15064</v>
      </c>
      <c r="BG16" s="17">
        <f>B7L209C27*B7L119C1</f>
        <v>8176.8519680889021</v>
      </c>
      <c r="BH16" s="16" t="s">
        <v>15065</v>
      </c>
      <c r="BI16" s="17">
        <f>B7L209C28</f>
        <v>8176.8519680889021</v>
      </c>
      <c r="BJ16" s="16" t="s">
        <v>15066</v>
      </c>
      <c r="BK16" s="23">
        <f>B7L209C29/24</f>
        <v>340.70216533703757</v>
      </c>
      <c r="BL16" s="16" t="s">
        <v>15067</v>
      </c>
      <c r="BM16" s="23">
        <f>B7L209C30</f>
        <v>340.70216533703757</v>
      </c>
      <c r="BN16" s="16" t="s">
        <v>15068</v>
      </c>
      <c r="BO16" s="26">
        <f>IF(B7L209C31=0,0,B7L209C25/B7L209C31)</f>
        <v>518.42494110734901</v>
      </c>
      <c r="BP16" s="16" t="s">
        <v>15069</v>
      </c>
      <c r="BQ16" s="17">
        <f>A1L209C27</f>
        <v>178434.6</v>
      </c>
      <c r="BR16" s="16" t="s">
        <v>15070</v>
      </c>
      <c r="BS16" s="21">
        <f>IF(B7L105C1=0,0,B7L209C33/B7L105C1)</f>
        <v>0.54555082072780958</v>
      </c>
      <c r="BT16" s="16" t="s">
        <v>15071</v>
      </c>
      <c r="BU16" s="23">
        <f>B7L209C34</f>
        <v>0.54555082072780958</v>
      </c>
      <c r="BV16" s="16" t="s">
        <v>15072</v>
      </c>
      <c r="BW16" s="17">
        <f>B7L209C35*B7L120C1</f>
        <v>8215.4098750200064</v>
      </c>
      <c r="BX16" s="16" t="s">
        <v>15073</v>
      </c>
      <c r="BY16" s="17">
        <f>B7L209C36</f>
        <v>8215.4098750200064</v>
      </c>
      <c r="BZ16" s="16" t="s">
        <v>15074</v>
      </c>
      <c r="CA16" s="23">
        <f>B7L209C37/24</f>
        <v>342.30874479250025</v>
      </c>
      <c r="CB16" s="16" t="s">
        <v>15075</v>
      </c>
      <c r="CC16" s="23">
        <f>B7L209C38</f>
        <v>342.30874479250025</v>
      </c>
      <c r="CD16" s="16" t="s">
        <v>15076</v>
      </c>
      <c r="CE16" s="26">
        <f>IF(B7L209C39=0,0,B7L209C33/B7L209C39)</f>
        <v>521.26801524793939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92783</v>
      </c>
      <c r="F17" s="16" t="s">
        <v>15078</v>
      </c>
      <c r="G17" s="21">
        <f>IF(B7L101C1=0,0,B7L210C1/B7L101C1)</f>
        <v>0.28823733844494137</v>
      </c>
      <c r="H17" s="16" t="s">
        <v>15079</v>
      </c>
      <c r="I17" s="21">
        <f>B7L210C2</f>
        <v>0.28823733844494137</v>
      </c>
      <c r="J17" s="16" t="s">
        <v>15080</v>
      </c>
      <c r="K17" s="17">
        <f>B7L210C3*B7L116C1</f>
        <v>4301.4531375274091</v>
      </c>
      <c r="L17" s="16" t="s">
        <v>15081</v>
      </c>
      <c r="M17" s="17">
        <f>B7L210C4</f>
        <v>4301.4531375274091</v>
      </c>
      <c r="N17" s="16" t="s">
        <v>15082</v>
      </c>
      <c r="O17" s="23">
        <f>B7L210C5/24</f>
        <v>179.22721406364204</v>
      </c>
      <c r="P17" s="16" t="s">
        <v>15083</v>
      </c>
      <c r="Q17" s="23">
        <f>B7L210C6</f>
        <v>179.22721406364204</v>
      </c>
      <c r="R17" s="16" t="s">
        <v>15084</v>
      </c>
      <c r="S17" s="25">
        <f>IF(B7L210C7=0,0,B7L210C1/B7L210C7)</f>
        <v>517.68365917384381</v>
      </c>
      <c r="T17" s="16" t="s">
        <v>15085</v>
      </c>
      <c r="U17" s="17">
        <f>A1L210C18</f>
        <v>91687</v>
      </c>
      <c r="V17" s="16" t="s">
        <v>15086</v>
      </c>
      <c r="W17" s="23">
        <f>IF(B7L102C1=0,0,B7L210C9/B7L102C1)</f>
        <v>0.27714328475279898</v>
      </c>
      <c r="X17" s="16" t="s">
        <v>15087</v>
      </c>
      <c r="Y17" s="23">
        <f>B7L210C10</f>
        <v>0.27714328475279898</v>
      </c>
      <c r="Z17" s="16" t="s">
        <v>15088</v>
      </c>
      <c r="AA17" s="17">
        <f>B7L210C11*B7L117C1</f>
        <v>4522.1178772665216</v>
      </c>
      <c r="AB17" s="16" t="s">
        <v>15089</v>
      </c>
      <c r="AC17" s="17">
        <f>B7L210C12</f>
        <v>4522.1178772665216</v>
      </c>
      <c r="AD17" s="16" t="s">
        <v>15090</v>
      </c>
      <c r="AE17" s="23">
        <f>B7L210C13/24</f>
        <v>188.4215782194384</v>
      </c>
      <c r="AF17" s="16" t="s">
        <v>15091</v>
      </c>
      <c r="AG17" s="23">
        <f>B7L210C14</f>
        <v>188.4215782194384</v>
      </c>
      <c r="AH17" s="16" t="s">
        <v>15092</v>
      </c>
      <c r="AI17" s="26">
        <f>IF(B7L210C15=0,0,B7L210C9/B7L210C15)</f>
        <v>486.60562588654278</v>
      </c>
      <c r="AJ17" s="16" t="s">
        <v>15093</v>
      </c>
      <c r="AK17" s="17">
        <f>A1L210C21</f>
        <v>92332.333333333343</v>
      </c>
      <c r="AL17" s="16" t="s">
        <v>15094</v>
      </c>
      <c r="AM17" s="23">
        <f>IF(B7L103C1=0,0,B7L210C17/B7L103C1)</f>
        <v>0.27972798346336897</v>
      </c>
      <c r="AN17" s="16" t="s">
        <v>15095</v>
      </c>
      <c r="AO17" s="23">
        <f>B7L210C18</f>
        <v>0.27972798346336897</v>
      </c>
      <c r="AP17" s="16" t="s">
        <v>15096</v>
      </c>
      <c r="AQ17" s="17">
        <f>B7L210C19*B7L118C1</f>
        <v>4421.4368251893475</v>
      </c>
      <c r="AR17" s="16" t="s">
        <v>15097</v>
      </c>
      <c r="AS17" s="17">
        <f>B7L210C20</f>
        <v>4421.4368251893475</v>
      </c>
      <c r="AT17" s="16" t="s">
        <v>15098</v>
      </c>
      <c r="AU17" s="17">
        <f>B7L210C21/24</f>
        <v>184.22653438288947</v>
      </c>
      <c r="AV17" s="16" t="s">
        <v>15099</v>
      </c>
      <c r="AW17" s="23">
        <f>B7L210C22</f>
        <v>184.22653438288947</v>
      </c>
      <c r="AX17" s="16" t="s">
        <v>15100</v>
      </c>
      <c r="AY17" s="26">
        <f>IF(B7L210C23=0,0,B7L210C17/B7L210C23)</f>
        <v>501.18911286380336</v>
      </c>
      <c r="AZ17" s="16" t="s">
        <v>15101</v>
      </c>
      <c r="BA17" s="17">
        <f>A1L210C24</f>
        <v>94903.25</v>
      </c>
      <c r="BB17" s="16" t="s">
        <v>15102</v>
      </c>
      <c r="BC17" s="23">
        <f>IF(B7L104C1=0,0,B7L210C25/B7L104C1)</f>
        <v>0.28864006463272202</v>
      </c>
      <c r="BD17" s="16" t="s">
        <v>15103</v>
      </c>
      <c r="BE17" s="23">
        <f>B7L210C26</f>
        <v>0.28864006463272202</v>
      </c>
      <c r="BF17" s="16" t="s">
        <v>15104</v>
      </c>
      <c r="BG17" s="17">
        <f>B7L210C27*B7L119C1</f>
        <v>4393.4576047497048</v>
      </c>
      <c r="BH17" s="16" t="s">
        <v>15105</v>
      </c>
      <c r="BI17" s="17">
        <f>B7L210C28</f>
        <v>4393.4576047497048</v>
      </c>
      <c r="BJ17" s="16" t="s">
        <v>15106</v>
      </c>
      <c r="BK17" s="23">
        <f>B7L210C29/24</f>
        <v>183.0607335312377</v>
      </c>
      <c r="BL17" s="16" t="s">
        <v>15107</v>
      </c>
      <c r="BM17" s="23">
        <f>B7L210C30</f>
        <v>183.0607335312377</v>
      </c>
      <c r="BN17" s="16" t="s">
        <v>15108</v>
      </c>
      <c r="BO17" s="26">
        <f>IF(B7L210C31=0,0,B7L210C25/B7L210C31)</f>
        <v>518.4249411073489</v>
      </c>
      <c r="BP17" s="16" t="s">
        <v>15109</v>
      </c>
      <c r="BQ17" s="17">
        <f>A1L210C27</f>
        <v>98294.399999999994</v>
      </c>
      <c r="BR17" s="16" t="s">
        <v>15110</v>
      </c>
      <c r="BS17" s="21">
        <f>IF(B7L105C1=0,0,B7L210C33/B7L105C1)</f>
        <v>0.30052798388287699</v>
      </c>
      <c r="BT17" s="16" t="s">
        <v>15111</v>
      </c>
      <c r="BU17" s="23">
        <f>B7L210C34</f>
        <v>0.30052798388287699</v>
      </c>
      <c r="BV17" s="16" t="s">
        <v>15112</v>
      </c>
      <c r="BW17" s="17">
        <f>B7L210C35*B7L120C1</f>
        <v>4525.6289106438244</v>
      </c>
      <c r="BX17" s="16" t="s">
        <v>15113</v>
      </c>
      <c r="BY17" s="17">
        <f>B7L210C36</f>
        <v>4525.6289106438244</v>
      </c>
      <c r="BZ17" s="16" t="s">
        <v>15114</v>
      </c>
      <c r="CA17" s="23">
        <f>B7L210C37/24</f>
        <v>188.56787127682603</v>
      </c>
      <c r="CB17" s="16" t="s">
        <v>15115</v>
      </c>
      <c r="CC17" s="23">
        <f>B7L210C38</f>
        <v>188.56787127682603</v>
      </c>
      <c r="CD17" s="16" t="s">
        <v>15116</v>
      </c>
      <c r="CE17" s="26">
        <f>IF(B7L210C39=0,0,B7L210C33/B7L210C39)</f>
        <v>521.26801524793927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1002445</v>
      </c>
      <c r="F18" s="16" t="s">
        <v>15118</v>
      </c>
      <c r="G18" s="21">
        <f>IF(B7L101C1=0,0,B7L211C1/B7L101C1)</f>
        <v>3.1141704702094057</v>
      </c>
      <c r="H18" s="16" t="s">
        <v>15119</v>
      </c>
      <c r="I18" s="21">
        <f>B7L211C2</f>
        <v>3.1141704702094057</v>
      </c>
      <c r="J18" s="16" t="s">
        <v>15120</v>
      </c>
      <c r="K18" s="17">
        <f>B7L211C3*B7L116C1</f>
        <v>46473.709520587436</v>
      </c>
      <c r="L18" s="16" t="s">
        <v>15121</v>
      </c>
      <c r="M18" s="17">
        <f>B7L211C4</f>
        <v>46473.709520587436</v>
      </c>
      <c r="N18" s="16" t="s">
        <v>15122</v>
      </c>
      <c r="O18" s="17">
        <f>B7L211C5/24</f>
        <v>1936.4045633578098</v>
      </c>
      <c r="P18" s="16" t="s">
        <v>15123</v>
      </c>
      <c r="Q18" s="17">
        <f>B7L211C6</f>
        <v>1936.4045633578098</v>
      </c>
      <c r="R18" s="16" t="s">
        <v>15124</v>
      </c>
      <c r="S18" s="25">
        <f>IF(B7L211C7=0,0,B7L211C1/B7L211C7)</f>
        <v>517.68365917384369</v>
      </c>
      <c r="T18" s="16" t="s">
        <v>15125</v>
      </c>
      <c r="U18" s="17">
        <f>A1L211C18</f>
        <v>1002915</v>
      </c>
      <c r="V18" s="16" t="s">
        <v>15126</v>
      </c>
      <c r="W18" s="23">
        <f>IF(B7L102C1=0,0,B7L211C9/B7L102C1)</f>
        <v>3.0315219979697603</v>
      </c>
      <c r="X18" s="16" t="s">
        <v>15127</v>
      </c>
      <c r="Y18" s="23">
        <f>B7L211C10</f>
        <v>3.0315219979697603</v>
      </c>
      <c r="Z18" s="16" t="s">
        <v>15128</v>
      </c>
      <c r="AA18" s="17">
        <f>B7L211C11*B7L117C1</f>
        <v>49465.02613106279</v>
      </c>
      <c r="AB18" s="16" t="s">
        <v>15129</v>
      </c>
      <c r="AC18" s="17">
        <f>B7L211C12</f>
        <v>49465.02613106279</v>
      </c>
      <c r="AD18" s="16" t="s">
        <v>15130</v>
      </c>
      <c r="AE18" s="17">
        <f>B7L211C13/24</f>
        <v>2061.0427554609496</v>
      </c>
      <c r="AF18" s="16" t="s">
        <v>15131</v>
      </c>
      <c r="AG18" s="17">
        <f>B7L211C14</f>
        <v>2061.0427554609496</v>
      </c>
      <c r="AH18" s="16" t="s">
        <v>15132</v>
      </c>
      <c r="AI18" s="26">
        <f>IF(B7L211C15=0,0,B7L211C9/B7L211C15)</f>
        <v>486.60562588654273</v>
      </c>
      <c r="AJ18" s="16" t="s">
        <v>15133</v>
      </c>
      <c r="AK18" s="17">
        <f>A1L211C21</f>
        <v>1030744.3333333333</v>
      </c>
      <c r="AL18" s="16" t="s">
        <v>15134</v>
      </c>
      <c r="AM18" s="23">
        <f>IF(B7L103C1=0,0,B7L211C17/B7L103C1)</f>
        <v>3.12272010703684</v>
      </c>
      <c r="AN18" s="16" t="s">
        <v>15135</v>
      </c>
      <c r="AO18" s="23">
        <f>B7L211C18</f>
        <v>3.12272010703684</v>
      </c>
      <c r="AP18" s="16" t="s">
        <v>15136</v>
      </c>
      <c r="AQ18" s="17">
        <f>B7L211C19*B7L118C1</f>
        <v>49358.342719472515</v>
      </c>
      <c r="AR18" s="16" t="s">
        <v>15137</v>
      </c>
      <c r="AS18" s="17">
        <f>B7L211C20</f>
        <v>49358.342719472515</v>
      </c>
      <c r="AT18" s="16" t="s">
        <v>15138</v>
      </c>
      <c r="AU18" s="17">
        <f>B7L211C21/24</f>
        <v>2056.597613311355</v>
      </c>
      <c r="AV18" s="16" t="s">
        <v>15139</v>
      </c>
      <c r="AW18" s="17">
        <f>B7L211C22</f>
        <v>2056.597613311355</v>
      </c>
      <c r="AX18" s="16" t="s">
        <v>15140</v>
      </c>
      <c r="AY18" s="26">
        <f>IF(B7L211C23=0,0,B7L211C17/B7L211C23)</f>
        <v>501.18911286380336</v>
      </c>
      <c r="AZ18" s="16" t="s">
        <v>15141</v>
      </c>
      <c r="BA18" s="17">
        <f>A1L211C24</f>
        <v>1203203</v>
      </c>
      <c r="BB18" s="16" t="s">
        <v>15142</v>
      </c>
      <c r="BC18" s="23">
        <f>IF(B7L104C1=0,0,B7L211C25/B7L104C1)</f>
        <v>3.6594383404813322</v>
      </c>
      <c r="BD18" s="16" t="s">
        <v>15143</v>
      </c>
      <c r="BE18" s="23">
        <f>B7L211C26</f>
        <v>3.6594383404813322</v>
      </c>
      <c r="BF18" s="16" t="s">
        <v>15144</v>
      </c>
      <c r="BG18" s="17">
        <f>B7L211C27*B7L119C1</f>
        <v>55701.162714740101</v>
      </c>
      <c r="BH18" s="16" t="s">
        <v>15145</v>
      </c>
      <c r="BI18" s="17">
        <f>B7L211C28</f>
        <v>55701.162714740101</v>
      </c>
      <c r="BJ18" s="16" t="s">
        <v>15146</v>
      </c>
      <c r="BK18" s="17">
        <f>B7L211C29/24</f>
        <v>2320.8817797808374</v>
      </c>
      <c r="BL18" s="16" t="s">
        <v>15147</v>
      </c>
      <c r="BM18" s="17">
        <f>B7L211C30</f>
        <v>2320.8817797808374</v>
      </c>
      <c r="BN18" s="16" t="s">
        <v>15148</v>
      </c>
      <c r="BO18" s="26">
        <f>IF(B7L211C31=0,0,B7L211C25/B7L211C31)</f>
        <v>518.42494110734901</v>
      </c>
      <c r="BP18" s="16" t="s">
        <v>15149</v>
      </c>
      <c r="BQ18" s="17">
        <f>A1L211C27</f>
        <v>1304903.3999999999</v>
      </c>
      <c r="BR18" s="16" t="s">
        <v>15150</v>
      </c>
      <c r="BS18" s="21">
        <f>IF(B7L105C1=0,0,B7L211C33/B7L105C1)</f>
        <v>3.9896473040571117</v>
      </c>
      <c r="BT18" s="16" t="s">
        <v>15151</v>
      </c>
      <c r="BU18" s="23">
        <f>B7L211C34</f>
        <v>3.9896473040571117</v>
      </c>
      <c r="BV18" s="16" t="s">
        <v>15152</v>
      </c>
      <c r="BW18" s="17">
        <f>B7L211C35*B7L120C1</f>
        <v>60079.806709613382</v>
      </c>
      <c r="BX18" s="16" t="s">
        <v>15153</v>
      </c>
      <c r="BY18" s="17">
        <f>B7L211C36</f>
        <v>60079.806709613382</v>
      </c>
      <c r="BZ18" s="16" t="s">
        <v>15154</v>
      </c>
      <c r="CA18" s="17">
        <f>B7L211C37/24</f>
        <v>2503.3252795672242</v>
      </c>
      <c r="CB18" s="16" t="s">
        <v>15155</v>
      </c>
      <c r="CC18" s="17">
        <f>B7L211C38</f>
        <v>2503.3252795672242</v>
      </c>
      <c r="CD18" s="16" t="s">
        <v>15156</v>
      </c>
      <c r="CE18" s="26">
        <f>IF(B7L211C39=0,0,B7L211C33/B7L211C39)</f>
        <v>521.26801524793939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187209</v>
      </c>
      <c r="F19" s="16" t="s">
        <v>15158</v>
      </c>
      <c r="G19" s="21">
        <f>IF(B7L101C1=0,0,B7L212C1/B7L101C1)</f>
        <v>0.58157877944169767</v>
      </c>
      <c r="H19" s="16" t="s">
        <v>15159</v>
      </c>
      <c r="I19" s="21">
        <f>B7L212C2</f>
        <v>0.58157877944169767</v>
      </c>
      <c r="J19" s="16" t="s">
        <v>15160</v>
      </c>
      <c r="K19" s="17">
        <f>B7L212C3*B7L116C1</f>
        <v>8679.0763439786242</v>
      </c>
      <c r="L19" s="16" t="s">
        <v>15161</v>
      </c>
      <c r="M19" s="17">
        <f>B7L212C4</f>
        <v>8679.0763439786242</v>
      </c>
      <c r="N19" s="16" t="s">
        <v>15162</v>
      </c>
      <c r="O19" s="23">
        <f>B7L212C5/24</f>
        <v>361.62818099910936</v>
      </c>
      <c r="P19" s="16" t="s">
        <v>15163</v>
      </c>
      <c r="Q19" s="23">
        <f>B7L212C6</f>
        <v>361.62818099910936</v>
      </c>
      <c r="R19" s="16" t="s">
        <v>15164</v>
      </c>
      <c r="S19" s="25">
        <f>IF(B7L212C7=0,0,B7L212C1/B7L212C7)</f>
        <v>517.68365917384369</v>
      </c>
      <c r="T19" s="16" t="s">
        <v>15165</v>
      </c>
      <c r="U19" s="17">
        <f>A1L212C18</f>
        <v>189983</v>
      </c>
      <c r="V19" s="16" t="s">
        <v>15166</v>
      </c>
      <c r="W19" s="23">
        <f>IF(B7L102C1=0,0,B7L212C9/B7L102C1)</f>
        <v>0.57426366515635818</v>
      </c>
      <c r="X19" s="16" t="s">
        <v>15167</v>
      </c>
      <c r="Y19" s="23">
        <f>B7L212C10</f>
        <v>0.57426366515635818</v>
      </c>
      <c r="Z19" s="16" t="s">
        <v>15168</v>
      </c>
      <c r="AA19" s="17">
        <f>B7L212C11*B7L117C1</f>
        <v>9370.1999266714556</v>
      </c>
      <c r="AB19" s="16" t="s">
        <v>15169</v>
      </c>
      <c r="AC19" s="17">
        <f>B7L212C12</f>
        <v>9370.1999266714556</v>
      </c>
      <c r="AD19" s="16" t="s">
        <v>15170</v>
      </c>
      <c r="AE19" s="23">
        <f>B7L212C13/24</f>
        <v>390.42499694464396</v>
      </c>
      <c r="AF19" s="16" t="s">
        <v>15171</v>
      </c>
      <c r="AG19" s="23">
        <f>B7L212C14</f>
        <v>390.42499694464396</v>
      </c>
      <c r="AH19" s="16" t="s">
        <v>15172</v>
      </c>
      <c r="AI19" s="26">
        <f>IF(B7L212C15=0,0,B7L212C9/B7L212C15)</f>
        <v>486.60562588654273</v>
      </c>
      <c r="AJ19" s="16" t="s">
        <v>15173</v>
      </c>
      <c r="AK19" s="17">
        <f>A1L212C21</f>
        <v>196865.33333333331</v>
      </c>
      <c r="AL19" s="16" t="s">
        <v>15174</v>
      </c>
      <c r="AM19" s="23">
        <f>IF(B7L103C1=0,0,B7L212C17/B7L103C1)</f>
        <v>0.59641883529977513</v>
      </c>
      <c r="AN19" s="16" t="s">
        <v>15175</v>
      </c>
      <c r="AO19" s="23">
        <f>B7L212C18</f>
        <v>0.59641883529977513</v>
      </c>
      <c r="AP19" s="16" t="s">
        <v>15176</v>
      </c>
      <c r="AQ19" s="17">
        <f>B7L212C19*B7L118C1</f>
        <v>9427.1161897404199</v>
      </c>
      <c r="AR19" s="16" t="s">
        <v>15177</v>
      </c>
      <c r="AS19" s="17">
        <f>B7L212C20</f>
        <v>9427.1161897404199</v>
      </c>
      <c r="AT19" s="16" t="s">
        <v>15178</v>
      </c>
      <c r="AU19" s="17">
        <f>B7L212C21/24</f>
        <v>392.79650790585083</v>
      </c>
      <c r="AV19" s="16" t="s">
        <v>15179</v>
      </c>
      <c r="AW19" s="23">
        <f>B7L212C22</f>
        <v>392.79650790585083</v>
      </c>
      <c r="AX19" s="16" t="s">
        <v>15180</v>
      </c>
      <c r="AY19" s="26">
        <f>IF(B7L212C23=0,0,B7L212C17/B7L212C23)</f>
        <v>501.18911286380342</v>
      </c>
      <c r="AZ19" s="16" t="s">
        <v>15181</v>
      </c>
      <c r="BA19" s="17">
        <f>A1L212C24</f>
        <v>185664.25</v>
      </c>
      <c r="BB19" s="16" t="s">
        <v>15182</v>
      </c>
      <c r="BC19" s="23">
        <f>IF(B7L104C1=0,0,B7L212C25/B7L104C1)</f>
        <v>0.56468183249768433</v>
      </c>
      <c r="BD19" s="16" t="s">
        <v>15183</v>
      </c>
      <c r="BE19" s="23">
        <f>B7L212C26</f>
        <v>0.56468183249768433</v>
      </c>
      <c r="BF19" s="16" t="s">
        <v>15184</v>
      </c>
      <c r="BG19" s="17">
        <f>B7L212C27*B7L119C1</f>
        <v>8595.153602143766</v>
      </c>
      <c r="BH19" s="16" t="s">
        <v>15185</v>
      </c>
      <c r="BI19" s="17">
        <f>B7L212C28</f>
        <v>8595.153602143766</v>
      </c>
      <c r="BJ19" s="16" t="s">
        <v>15186</v>
      </c>
      <c r="BK19" s="23">
        <f>B7L212C29/24</f>
        <v>358.13140008932356</v>
      </c>
      <c r="BL19" s="16" t="s">
        <v>15187</v>
      </c>
      <c r="BM19" s="23">
        <f>B7L212C30</f>
        <v>358.13140008932356</v>
      </c>
      <c r="BN19" s="16" t="s">
        <v>15188</v>
      </c>
      <c r="BO19" s="26">
        <f>IF(B7L212C31=0,0,B7L212C25/B7L212C31)</f>
        <v>518.42494110734901</v>
      </c>
      <c r="BP19" s="16" t="s">
        <v>15189</v>
      </c>
      <c r="BQ19" s="17">
        <f>A1L212C27</f>
        <v>173223.6</v>
      </c>
      <c r="BR19" s="16" t="s">
        <v>15190</v>
      </c>
      <c r="BS19" s="21">
        <f>IF(B7L105C1=0,0,B7L212C33/B7L105C1)</f>
        <v>0.52961856696753762</v>
      </c>
      <c r="BT19" s="16" t="s">
        <v>15191</v>
      </c>
      <c r="BU19" s="23">
        <f>B7L212C34</f>
        <v>0.52961856696753762</v>
      </c>
      <c r="BV19" s="16" t="s">
        <v>15192</v>
      </c>
      <c r="BW19" s="17">
        <f>B7L212C35*B7L120C1</f>
        <v>7975.4872318850466</v>
      </c>
      <c r="BX19" s="16" t="s">
        <v>15193</v>
      </c>
      <c r="BY19" s="17">
        <f>B7L212C36</f>
        <v>7975.4872318850466</v>
      </c>
      <c r="BZ19" s="16" t="s">
        <v>15194</v>
      </c>
      <c r="CA19" s="23">
        <f>B7L212C37/24</f>
        <v>332.3119679952103</v>
      </c>
      <c r="CB19" s="16" t="s">
        <v>15195</v>
      </c>
      <c r="CC19" s="23">
        <f>B7L212C38</f>
        <v>332.3119679952103</v>
      </c>
      <c r="CD19" s="16" t="s">
        <v>15196</v>
      </c>
      <c r="CE19" s="26">
        <f>IF(B7L212C39=0,0,B7L212C33/B7L212C39)</f>
        <v>521.26801524793927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2161</v>
      </c>
      <c r="F20" s="16" t="s">
        <v>15198</v>
      </c>
      <c r="G20" s="21">
        <f>IF(B7L101C1=0,0,B7L213C1/B7L101C1)</f>
        <v>6.713308347213588E-3</v>
      </c>
      <c r="H20" s="16" t="s">
        <v>15199</v>
      </c>
      <c r="I20" s="21">
        <f>B7L213C2</f>
        <v>6.713308347213588E-3</v>
      </c>
      <c r="J20" s="16" t="s">
        <v>15200</v>
      </c>
      <c r="K20" s="17">
        <f>B7L213C3*B7L116C1</f>
        <v>100.18473459789757</v>
      </c>
      <c r="L20" s="16" t="s">
        <v>15201</v>
      </c>
      <c r="M20" s="23">
        <f>B7L213C4</f>
        <v>100.18473459789757</v>
      </c>
      <c r="N20" s="16" t="s">
        <v>15202</v>
      </c>
      <c r="O20" s="23">
        <f>B7L213C5/24</f>
        <v>4.1743639415790659</v>
      </c>
      <c r="P20" s="16" t="s">
        <v>15203</v>
      </c>
      <c r="Q20" s="23">
        <f>B7L213C6</f>
        <v>4.1743639415790659</v>
      </c>
      <c r="R20" s="16" t="s">
        <v>15204</v>
      </c>
      <c r="S20" s="25">
        <f>IF(B7L213C7=0,0,B7L213C1/B7L213C7)</f>
        <v>517.68365917384369</v>
      </c>
      <c r="T20" s="16" t="s">
        <v>15205</v>
      </c>
      <c r="U20" s="17">
        <f>A1L213C18</f>
        <v>2069.5</v>
      </c>
      <c r="V20" s="16" t="s">
        <v>15206</v>
      </c>
      <c r="W20" s="23">
        <f>IF(B7L102C1=0,0,B7L213C9/B7L102C1)</f>
        <v>6.2554999923208031E-3</v>
      </c>
      <c r="X20" s="16" t="s">
        <v>15207</v>
      </c>
      <c r="Y20" s="23">
        <f>B7L213C10</f>
        <v>6.2554999923208031E-3</v>
      </c>
      <c r="Z20" s="16" t="s">
        <v>15208</v>
      </c>
      <c r="AA20" s="23">
        <f>B7L213C11*B7L117C1</f>
        <v>102.07033654719935</v>
      </c>
      <c r="AB20" s="16" t="s">
        <v>15209</v>
      </c>
      <c r="AC20" s="23">
        <f>B7L213C12</f>
        <v>102.07033654719935</v>
      </c>
      <c r="AD20" s="16" t="s">
        <v>15210</v>
      </c>
      <c r="AE20" s="23">
        <f>B7L213C13/24</f>
        <v>4.2529306894666394</v>
      </c>
      <c r="AF20" s="16" t="s">
        <v>15211</v>
      </c>
      <c r="AG20" s="23">
        <f>B7L213C14</f>
        <v>4.2529306894666394</v>
      </c>
      <c r="AH20" s="16" t="s">
        <v>15212</v>
      </c>
      <c r="AI20" s="26">
        <f>IF(B7L213C15=0,0,B7L213C9/B7L213C15)</f>
        <v>486.60562588654278</v>
      </c>
      <c r="AJ20" s="16" t="s">
        <v>15213</v>
      </c>
      <c r="AK20" s="17">
        <f>A1L213C21</f>
        <v>2059.6666666666665</v>
      </c>
      <c r="AL20" s="16" t="s">
        <v>15214</v>
      </c>
      <c r="AM20" s="23">
        <f>IF(B7L103C1=0,0,B7L213C17/B7L103C1)</f>
        <v>6.2399203233975695E-3</v>
      </c>
      <c r="AN20" s="16" t="s">
        <v>15215</v>
      </c>
      <c r="AO20" s="23">
        <f>B7L213C18</f>
        <v>6.2399203233975695E-3</v>
      </c>
      <c r="AP20" s="16" t="s">
        <v>15216</v>
      </c>
      <c r="AQ20" s="23">
        <f>B7L213C19*B7L118C1</f>
        <v>98.629436935580429</v>
      </c>
      <c r="AR20" s="16" t="s">
        <v>15217</v>
      </c>
      <c r="AS20" s="23">
        <f>B7L213C20</f>
        <v>98.629436935580429</v>
      </c>
      <c r="AT20" s="16" t="s">
        <v>15218</v>
      </c>
      <c r="AU20" s="17">
        <f>B7L213C21/24</f>
        <v>4.1095598723158515</v>
      </c>
      <c r="AV20" s="16" t="s">
        <v>15219</v>
      </c>
      <c r="AW20" s="23">
        <f>B7L213C22</f>
        <v>4.1095598723158515</v>
      </c>
      <c r="AX20" s="16" t="s">
        <v>15220</v>
      </c>
      <c r="AY20" s="26">
        <f>IF(B7L213C23=0,0,B7L213C17/B7L213C23)</f>
        <v>501.18911286380336</v>
      </c>
      <c r="AZ20" s="16" t="s">
        <v>15221</v>
      </c>
      <c r="BA20" s="17">
        <f>A1L213C24</f>
        <v>2035.75</v>
      </c>
      <c r="BB20" s="16" t="s">
        <v>15222</v>
      </c>
      <c r="BC20" s="23">
        <f>IF(B7L104C1=0,0,B7L213C25/B7L104C1)</f>
        <v>6.1915583668216189E-3</v>
      </c>
      <c r="BD20" s="16" t="s">
        <v>15223</v>
      </c>
      <c r="BE20" s="23">
        <f>B7L213C26</f>
        <v>6.1915583668216189E-3</v>
      </c>
      <c r="BF20" s="16" t="s">
        <v>15224</v>
      </c>
      <c r="BG20" s="23">
        <f>B7L213C27*B7L119C1</f>
        <v>94.243150986601734</v>
      </c>
      <c r="BH20" s="16" t="s">
        <v>15225</v>
      </c>
      <c r="BI20" s="23">
        <f>B7L213C28</f>
        <v>94.243150986601734</v>
      </c>
      <c r="BJ20" s="16" t="s">
        <v>15226</v>
      </c>
      <c r="BK20" s="23">
        <f>B7L213C29/24</f>
        <v>3.9267979577750722</v>
      </c>
      <c r="BL20" s="16" t="s">
        <v>15227</v>
      </c>
      <c r="BM20" s="23">
        <f>B7L213C30</f>
        <v>3.9267979577750722</v>
      </c>
      <c r="BN20" s="16" t="s">
        <v>15228</v>
      </c>
      <c r="BO20" s="26">
        <f>IF(B7L213C31=0,0,B7L213C25/B7L213C31)</f>
        <v>518.42494110734901</v>
      </c>
      <c r="BP20" s="16" t="s">
        <v>15229</v>
      </c>
      <c r="BQ20" s="17">
        <f>A1L213C27</f>
        <v>2046.8000000000002</v>
      </c>
      <c r="BR20" s="16" t="s">
        <v>15230</v>
      </c>
      <c r="BS20" s="21">
        <f>IF(B7L105C1=0,0,B7L213C33/B7L105C1)</f>
        <v>6.2579422369074197E-3</v>
      </c>
      <c r="BT20" s="16" t="s">
        <v>15231</v>
      </c>
      <c r="BU20" s="23">
        <f>B7L213C34</f>
        <v>6.2579422369074197E-3</v>
      </c>
      <c r="BV20" s="16" t="s">
        <v>15232</v>
      </c>
      <c r="BW20" s="23">
        <f>B7L213C35*B7L120C1</f>
        <v>94.237894064217087</v>
      </c>
      <c r="BX20" s="16" t="s">
        <v>15233</v>
      </c>
      <c r="BY20" s="23">
        <f>B7L213C36</f>
        <v>94.237894064217087</v>
      </c>
      <c r="BZ20" s="16" t="s">
        <v>15234</v>
      </c>
      <c r="CA20" s="23">
        <f>B7L213C37/24</f>
        <v>3.9265789193423788</v>
      </c>
      <c r="CB20" s="16" t="s">
        <v>15235</v>
      </c>
      <c r="CC20" s="23">
        <f>B7L213C38</f>
        <v>3.9265789193423788</v>
      </c>
      <c r="CD20" s="16" t="s">
        <v>15236</v>
      </c>
      <c r="CE20" s="26">
        <f>IF(B7L213C39=0,0,B7L213C33/B7L213C39)</f>
        <v>521.26801524793927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346309</v>
      </c>
      <c r="F21" s="16" t="s">
        <v>15238</v>
      </c>
      <c r="G21" s="21">
        <f>IF(B7L101C1=0,0,B7L214C1/B7L101C1)</f>
        <v>1.0758348451713051</v>
      </c>
      <c r="H21" s="16" t="s">
        <v>15239</v>
      </c>
      <c r="I21" s="21">
        <f>B7L214C2</f>
        <v>1.0758348451713051</v>
      </c>
      <c r="J21" s="16" t="s">
        <v>15240</v>
      </c>
      <c r="K21" s="17">
        <f>B7L214C3*B7L116C1</f>
        <v>16055.009372449473</v>
      </c>
      <c r="L21" s="16" t="s">
        <v>15241</v>
      </c>
      <c r="M21" s="17">
        <f>B7L214C4</f>
        <v>16055.009372449473</v>
      </c>
      <c r="N21" s="16" t="s">
        <v>15242</v>
      </c>
      <c r="O21" s="23">
        <f>B7L214C5/24</f>
        <v>668.95872385206133</v>
      </c>
      <c r="P21" s="16" t="s">
        <v>15243</v>
      </c>
      <c r="Q21" s="23">
        <f>B7L214C6</f>
        <v>668.95872385206133</v>
      </c>
      <c r="R21" s="16" t="s">
        <v>15244</v>
      </c>
      <c r="S21" s="25">
        <f>IF(B7L214C7=0,0,B7L214C1/B7L214C7)</f>
        <v>517.68365917384381</v>
      </c>
      <c r="T21" s="16" t="s">
        <v>15245</v>
      </c>
      <c r="U21" s="17">
        <f>A1L214C18</f>
        <v>333575</v>
      </c>
      <c r="V21" s="16" t="s">
        <v>15246</v>
      </c>
      <c r="W21" s="23">
        <f>IF(B7L102C1=0,0,B7L214C9/B7L102C1)</f>
        <v>1.0083007537755071</v>
      </c>
      <c r="X21" s="16" t="s">
        <v>15247</v>
      </c>
      <c r="Y21" s="23">
        <f>B7L214C10</f>
        <v>1.0083007537755071</v>
      </c>
      <c r="Z21" s="16" t="s">
        <v>15248</v>
      </c>
      <c r="AA21" s="17">
        <f>B7L214C11*B7L117C1</f>
        <v>16452.337527775802</v>
      </c>
      <c r="AB21" s="16" t="s">
        <v>15249</v>
      </c>
      <c r="AC21" s="17">
        <f>B7L214C12</f>
        <v>16452.337527775802</v>
      </c>
      <c r="AD21" s="16" t="s">
        <v>15250</v>
      </c>
      <c r="AE21" s="23">
        <f>B7L214C13/24</f>
        <v>685.5140636573251</v>
      </c>
      <c r="AF21" s="16" t="s">
        <v>15251</v>
      </c>
      <c r="AG21" s="23">
        <f>B7L214C14</f>
        <v>685.5140636573251</v>
      </c>
      <c r="AH21" s="16" t="s">
        <v>15252</v>
      </c>
      <c r="AI21" s="26">
        <f>IF(B7L214C15=0,0,B7L214C9/B7L214C15)</f>
        <v>486.60562588654278</v>
      </c>
      <c r="AJ21" s="16" t="s">
        <v>15253</v>
      </c>
      <c r="AK21" s="17">
        <f>A1L214C21</f>
        <v>325543.66666666663</v>
      </c>
      <c r="AL21" s="16" t="s">
        <v>15254</v>
      </c>
      <c r="AM21" s="23">
        <f>IF(B7L103C1=0,0,B7L214C17/B7L103C1)</f>
        <v>0.9862598519760627</v>
      </c>
      <c r="AN21" s="16" t="s">
        <v>15255</v>
      </c>
      <c r="AO21" s="23">
        <f>B7L214C18</f>
        <v>0.9862598519760627</v>
      </c>
      <c r="AP21" s="16" t="s">
        <v>15256</v>
      </c>
      <c r="AQ21" s="17">
        <f>B7L214C19*B7L118C1</f>
        <v>15589.021787317179</v>
      </c>
      <c r="AR21" s="16" t="s">
        <v>15257</v>
      </c>
      <c r="AS21" s="17">
        <f>B7L214C20</f>
        <v>15589.021787317179</v>
      </c>
      <c r="AT21" s="16" t="s">
        <v>15258</v>
      </c>
      <c r="AU21" s="17">
        <f>B7L214C21/24</f>
        <v>649.54257447154907</v>
      </c>
      <c r="AV21" s="16" t="s">
        <v>15259</v>
      </c>
      <c r="AW21" s="23">
        <f>B7L214C22</f>
        <v>649.54257447154907</v>
      </c>
      <c r="AX21" s="16" t="s">
        <v>15260</v>
      </c>
      <c r="AY21" s="26">
        <f>IF(B7L214C23=0,0,B7L214C17/B7L214C23)</f>
        <v>501.18911286380342</v>
      </c>
      <c r="AZ21" s="16" t="s">
        <v>15261</v>
      </c>
      <c r="BA21" s="17">
        <f>A1L214C24</f>
        <v>318649.25</v>
      </c>
      <c r="BB21" s="16" t="s">
        <v>15262</v>
      </c>
      <c r="BC21" s="23">
        <f>IF(B7L104C1=0,0,B7L214C25/B7L104C1)</f>
        <v>0.96914426128892728</v>
      </c>
      <c r="BD21" s="16" t="s">
        <v>15263</v>
      </c>
      <c r="BE21" s="23">
        <f>B7L214C26</f>
        <v>0.96914426128892728</v>
      </c>
      <c r="BF21" s="16" t="s">
        <v>15264</v>
      </c>
      <c r="BG21" s="17">
        <f>B7L214C27*B7L119C1</f>
        <v>14751.570369405576</v>
      </c>
      <c r="BH21" s="16" t="s">
        <v>15265</v>
      </c>
      <c r="BI21" s="17">
        <f>B7L214C28</f>
        <v>14751.570369405576</v>
      </c>
      <c r="BJ21" s="16" t="s">
        <v>15266</v>
      </c>
      <c r="BK21" s="23">
        <f>B7L214C29/24</f>
        <v>614.64876539189902</v>
      </c>
      <c r="BL21" s="16" t="s">
        <v>15267</v>
      </c>
      <c r="BM21" s="23">
        <f>B7L214C30</f>
        <v>614.64876539189902</v>
      </c>
      <c r="BN21" s="16" t="s">
        <v>15268</v>
      </c>
      <c r="BO21" s="26">
        <f>IF(B7L214C31=0,0,B7L214C25/B7L214C31)</f>
        <v>518.42494110734901</v>
      </c>
      <c r="BP21" s="16" t="s">
        <v>15269</v>
      </c>
      <c r="BQ21" s="17">
        <f>A1L214C27</f>
        <v>312773.80000000005</v>
      </c>
      <c r="BR21" s="16" t="s">
        <v>15270</v>
      </c>
      <c r="BS21" s="21">
        <f>IF(B7L105C1=0,0,B7L214C33/B7L105C1)</f>
        <v>0.95628316084523846</v>
      </c>
      <c r="BT21" s="16" t="s">
        <v>15271</v>
      </c>
      <c r="BU21" s="23">
        <f>B7L214C34</f>
        <v>0.95628316084523846</v>
      </c>
      <c r="BV21" s="16" t="s">
        <v>15272</v>
      </c>
      <c r="BW21" s="17">
        <f>B7L214C35*B7L120C1</f>
        <v>14400.598119241071</v>
      </c>
      <c r="BX21" s="16" t="s">
        <v>15273</v>
      </c>
      <c r="BY21" s="17">
        <f>B7L214C36</f>
        <v>14400.598119241071</v>
      </c>
      <c r="BZ21" s="16" t="s">
        <v>15274</v>
      </c>
      <c r="CA21" s="23">
        <f>B7L214C37/24</f>
        <v>600.02492163504462</v>
      </c>
      <c r="CB21" s="16" t="s">
        <v>15275</v>
      </c>
      <c r="CC21" s="23">
        <f>B7L214C38</f>
        <v>600.02492163504462</v>
      </c>
      <c r="CD21" s="16" t="s">
        <v>15276</v>
      </c>
      <c r="CE21" s="26">
        <f>IF(B7L214C39=0,0,B7L214C33/B7L214C39)</f>
        <v>521.26801524793939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3781</v>
      </c>
      <c r="F22" s="16" t="s">
        <v>15278</v>
      </c>
      <c r="G22" s="21">
        <f>IF(B7L101C1=0,0,B7L215C1/B7L101C1)</f>
        <v>1.1745959676452835E-2</v>
      </c>
      <c r="H22" s="16" t="s">
        <v>15279</v>
      </c>
      <c r="I22" s="21">
        <f>B7L215C2</f>
        <v>1.1745959676452835E-2</v>
      </c>
      <c r="J22" s="16" t="s">
        <v>15280</v>
      </c>
      <c r="K22" s="17">
        <f>B7L215C3*B7L116C1</f>
        <v>175.28851527748762</v>
      </c>
      <c r="L22" s="16" t="s">
        <v>15281</v>
      </c>
      <c r="M22" s="23">
        <f>B7L215C4</f>
        <v>175.28851527748762</v>
      </c>
      <c r="N22" s="16" t="s">
        <v>15282</v>
      </c>
      <c r="O22" s="23">
        <f>B7L215C5/24</f>
        <v>7.3036881365619841</v>
      </c>
      <c r="P22" s="16" t="s">
        <v>15283</v>
      </c>
      <c r="Q22" s="23">
        <f>B7L215C6</f>
        <v>7.3036881365619841</v>
      </c>
      <c r="R22" s="16" t="s">
        <v>15284</v>
      </c>
      <c r="S22" s="25">
        <f>IF(B7L215C7=0,0,B7L215C1/B7L215C7)</f>
        <v>517.68365917384369</v>
      </c>
      <c r="T22" s="16" t="s">
        <v>15285</v>
      </c>
      <c r="U22" s="17">
        <f>A1L215C18</f>
        <v>25084.5</v>
      </c>
      <c r="V22" s="16" t="s">
        <v>15286</v>
      </c>
      <c r="W22" s="23">
        <f>IF(B7L102C1=0,0,B7L215C9/B7L102C1)</f>
        <v>7.5823188962247504E-2</v>
      </c>
      <c r="X22" s="16" t="s">
        <v>15287</v>
      </c>
      <c r="Y22" s="23">
        <f>B7L215C10</f>
        <v>7.5823188962247504E-2</v>
      </c>
      <c r="Z22" s="16" t="s">
        <v>15288</v>
      </c>
      <c r="AA22" s="17">
        <f>B7L215C11*B7L117C1</f>
        <v>1237.1990128621514</v>
      </c>
      <c r="AB22" s="16" t="s">
        <v>15289</v>
      </c>
      <c r="AC22" s="17">
        <f>B7L215C12</f>
        <v>1237.1990128621514</v>
      </c>
      <c r="AD22" s="16" t="s">
        <v>15290</v>
      </c>
      <c r="AE22" s="23">
        <f>B7L215C13/24</f>
        <v>51.549958869256308</v>
      </c>
      <c r="AF22" s="16" t="s">
        <v>15291</v>
      </c>
      <c r="AG22" s="23">
        <f>B7L215C14</f>
        <v>51.549958869256308</v>
      </c>
      <c r="AH22" s="16" t="s">
        <v>15292</v>
      </c>
      <c r="AI22" s="26">
        <f>IF(B7L215C15=0,0,B7L215C9/B7L215C15)</f>
        <v>486.60562588654273</v>
      </c>
      <c r="AJ22" s="16" t="s">
        <v>15293</v>
      </c>
      <c r="AK22" s="17">
        <f>A1L215C21</f>
        <v>33406</v>
      </c>
      <c r="AL22" s="16" t="s">
        <v>15294</v>
      </c>
      <c r="AM22" s="23">
        <f>IF(B7L103C1=0,0,B7L215C17/B7L103C1)</f>
        <v>0.10120607460272822</v>
      </c>
      <c r="AN22" s="16" t="s">
        <v>15295</v>
      </c>
      <c r="AO22" s="23">
        <f>B7L215C18</f>
        <v>0.10120607460272822</v>
      </c>
      <c r="AP22" s="16" t="s">
        <v>15296</v>
      </c>
      <c r="AQ22" s="17">
        <f>B7L215C19*B7L118C1</f>
        <v>1599.6835913270756</v>
      </c>
      <c r="AR22" s="16" t="s">
        <v>15297</v>
      </c>
      <c r="AS22" s="17">
        <f>B7L215C20</f>
        <v>1599.6835913270756</v>
      </c>
      <c r="AT22" s="16" t="s">
        <v>15298</v>
      </c>
      <c r="AU22" s="17">
        <f>B7L215C21/24</f>
        <v>66.653482971961481</v>
      </c>
      <c r="AV22" s="16" t="s">
        <v>15299</v>
      </c>
      <c r="AW22" s="23">
        <f>B7L215C22</f>
        <v>66.653482971961481</v>
      </c>
      <c r="AX22" s="16" t="s">
        <v>15300</v>
      </c>
      <c r="AY22" s="26">
        <f>IF(B7L215C23=0,0,B7L215C17/B7L215C23)</f>
        <v>501.18911286380342</v>
      </c>
      <c r="AZ22" s="16" t="s">
        <v>15301</v>
      </c>
      <c r="BA22" s="17">
        <f>A1L215C24</f>
        <v>40924</v>
      </c>
      <c r="BB22" s="16" t="s">
        <v>15302</v>
      </c>
      <c r="BC22" s="23">
        <f>IF(B7L104C1=0,0,B7L215C25/B7L104C1)</f>
        <v>0.12446682284357506</v>
      </c>
      <c r="BD22" s="16" t="s">
        <v>15303</v>
      </c>
      <c r="BE22" s="23">
        <f>B7L215C26</f>
        <v>0.12446682284357506</v>
      </c>
      <c r="BF22" s="16" t="s">
        <v>15304</v>
      </c>
      <c r="BG22" s="17">
        <f>B7L215C27*B7L119C1</f>
        <v>1894.5384801550726</v>
      </c>
      <c r="BH22" s="16" t="s">
        <v>15305</v>
      </c>
      <c r="BI22" s="17">
        <f>B7L215C28</f>
        <v>1894.5384801550726</v>
      </c>
      <c r="BJ22" s="16" t="s">
        <v>15306</v>
      </c>
      <c r="BK22" s="23">
        <f>B7L215C29/24</f>
        <v>78.939103339794698</v>
      </c>
      <c r="BL22" s="16" t="s">
        <v>15307</v>
      </c>
      <c r="BM22" s="23">
        <f>B7L215C30</f>
        <v>78.939103339794698</v>
      </c>
      <c r="BN22" s="16" t="s">
        <v>15308</v>
      </c>
      <c r="BO22" s="26">
        <f>IF(B7L215C31=0,0,B7L215C25/B7L215C31)</f>
        <v>518.42494110734901</v>
      </c>
      <c r="BP22" s="16" t="s">
        <v>15309</v>
      </c>
      <c r="BQ22" s="17">
        <f>A1L215C27</f>
        <v>45007.6</v>
      </c>
      <c r="BR22" s="16" t="s">
        <v>15310</v>
      </c>
      <c r="BS22" s="21">
        <f>IF(B7L105C1=0,0,B7L215C33/B7L105C1)</f>
        <v>0.13760746581094116</v>
      </c>
      <c r="BT22" s="16" t="s">
        <v>15311</v>
      </c>
      <c r="BU22" s="23">
        <f>B7L215C34</f>
        <v>0.13760746581094116</v>
      </c>
      <c r="BV22" s="16" t="s">
        <v>15312</v>
      </c>
      <c r="BW22" s="17">
        <f>B7L215C35*B7L120C1</f>
        <v>2072.2207547804655</v>
      </c>
      <c r="BX22" s="16" t="s">
        <v>15313</v>
      </c>
      <c r="BY22" s="17">
        <f>B7L215C36</f>
        <v>2072.2207547804655</v>
      </c>
      <c r="BZ22" s="16" t="s">
        <v>15314</v>
      </c>
      <c r="CA22" s="23">
        <f>B7L215C37/24</f>
        <v>86.342531449186069</v>
      </c>
      <c r="CB22" s="16" t="s">
        <v>15315</v>
      </c>
      <c r="CC22" s="23">
        <f>B7L215C38</f>
        <v>86.342531449186069</v>
      </c>
      <c r="CD22" s="16" t="s">
        <v>15316</v>
      </c>
      <c r="CE22" s="26">
        <f>IF(B7L215C39=0,0,B7L215C33/B7L215C39)</f>
        <v>521.26801524793927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6846437</v>
      </c>
      <c r="F23" s="16" t="s">
        <v>15318</v>
      </c>
      <c r="G23" s="21">
        <f>IF(B7L101C1=0,0,B7L216C1/B7L101C1)</f>
        <v>21.268969301606642</v>
      </c>
      <c r="H23" s="16" t="s">
        <v>15319</v>
      </c>
      <c r="I23" s="21">
        <f>B7L216C2</f>
        <v>21.268969301606642</v>
      </c>
      <c r="J23" s="16" t="s">
        <v>15320</v>
      </c>
      <c r="K23" s="17">
        <f>B7L216C3*B7L116C1</f>
        <v>317403.27338557428</v>
      </c>
      <c r="L23" s="16" t="s">
        <v>15321</v>
      </c>
      <c r="M23" s="17">
        <f>B7L216C4</f>
        <v>317403.27338557428</v>
      </c>
      <c r="N23" s="16" t="s">
        <v>15322</v>
      </c>
      <c r="O23" s="17">
        <f>B7L216C5/24</f>
        <v>13225.136391065595</v>
      </c>
      <c r="P23" s="16" t="s">
        <v>15323</v>
      </c>
      <c r="Q23" s="17">
        <f>B7L216C6</f>
        <v>13225.136391065595</v>
      </c>
      <c r="R23" s="16" t="s">
        <v>15324</v>
      </c>
      <c r="S23" s="25">
        <f>IF(B7L216C7=0,0,B7L216C1/B7L216C7)</f>
        <v>517.68365917384381</v>
      </c>
      <c r="T23" s="16" t="s">
        <v>15325</v>
      </c>
      <c r="U23" s="17">
        <f>A1L216C18</f>
        <v>7031696</v>
      </c>
      <c r="V23" s="16" t="s">
        <v>15326</v>
      </c>
      <c r="W23" s="23">
        <f>IF(B7L102C1=0,0,B7L216C9/B7L102C1)</f>
        <v>21.254783413385951</v>
      </c>
      <c r="X23" s="16" t="s">
        <v>15327</v>
      </c>
      <c r="Y23" s="23">
        <f>B7L216C10</f>
        <v>21.254783413385951</v>
      </c>
      <c r="Z23" s="16" t="s">
        <v>15328</v>
      </c>
      <c r="AA23" s="17">
        <f>B7L216C11*B7L117C1</f>
        <v>346812.06920396019</v>
      </c>
      <c r="AB23" s="16" t="s">
        <v>15329</v>
      </c>
      <c r="AC23" s="17">
        <f>B7L216C12</f>
        <v>346812.06920396019</v>
      </c>
      <c r="AD23" s="16" t="s">
        <v>15330</v>
      </c>
      <c r="AE23" s="17">
        <f>B7L216C13/24</f>
        <v>14450.50288349834</v>
      </c>
      <c r="AF23" s="16" t="s">
        <v>15331</v>
      </c>
      <c r="AG23" s="17">
        <f>B7L216C14</f>
        <v>14450.50288349834</v>
      </c>
      <c r="AH23" s="16" t="s">
        <v>15332</v>
      </c>
      <c r="AI23" s="26">
        <f>IF(B7L216C15=0,0,B7L216C9/B7L216C15)</f>
        <v>486.60562588654273</v>
      </c>
      <c r="AJ23" s="16" t="s">
        <v>15333</v>
      </c>
      <c r="AK23" s="17">
        <f>A1L216C21</f>
        <v>7068312.333333334</v>
      </c>
      <c r="AL23" s="16" t="s">
        <v>15334</v>
      </c>
      <c r="AM23" s="23">
        <f>IF(B7L103C1=0,0,B7L216C17/B7L103C1)</f>
        <v>21.414001835679738</v>
      </c>
      <c r="AN23" s="16" t="s">
        <v>15335</v>
      </c>
      <c r="AO23" s="23">
        <f>B7L216C18</f>
        <v>21.414001835679738</v>
      </c>
      <c r="AP23" s="16" t="s">
        <v>15336</v>
      </c>
      <c r="AQ23" s="17">
        <f>B7L216C19*B7L118C1</f>
        <v>338474.02436712355</v>
      </c>
      <c r="AR23" s="16" t="s">
        <v>15337</v>
      </c>
      <c r="AS23" s="17">
        <f>B7L216C20</f>
        <v>338474.02436712355</v>
      </c>
      <c r="AT23" s="16" t="s">
        <v>15338</v>
      </c>
      <c r="AU23" s="17">
        <f>B7L216C21/24</f>
        <v>14103.084348630147</v>
      </c>
      <c r="AV23" s="16" t="s">
        <v>15339</v>
      </c>
      <c r="AW23" s="17">
        <f>B7L216C22</f>
        <v>14103.084348630147</v>
      </c>
      <c r="AX23" s="16" t="s">
        <v>15340</v>
      </c>
      <c r="AY23" s="26">
        <f>IF(B7L216C23=0,0,B7L216C17/B7L216C23)</f>
        <v>501.18911286380336</v>
      </c>
      <c r="AZ23" s="16" t="s">
        <v>15341</v>
      </c>
      <c r="BA23" s="17">
        <f>A1L216C24</f>
        <v>7325968</v>
      </c>
      <c r="BB23" s="16" t="s">
        <v>15342</v>
      </c>
      <c r="BC23" s="23">
        <f>IF(B7L104C1=0,0,B7L216C25/B7L104C1)</f>
        <v>22.281300977756327</v>
      </c>
      <c r="BD23" s="16" t="s">
        <v>15343</v>
      </c>
      <c r="BE23" s="23">
        <f>B7L216C26</f>
        <v>22.281300977756327</v>
      </c>
      <c r="BF23" s="16" t="s">
        <v>15344</v>
      </c>
      <c r="BG23" s="17">
        <f>B7L216C27*B7L119C1</f>
        <v>339148.86815523164</v>
      </c>
      <c r="BH23" s="16" t="s">
        <v>15345</v>
      </c>
      <c r="BI23" s="17">
        <f>B7L216C28</f>
        <v>339148.86815523164</v>
      </c>
      <c r="BJ23" s="16" t="s">
        <v>15346</v>
      </c>
      <c r="BK23" s="17">
        <f>B7L216C29/24</f>
        <v>14131.202839801319</v>
      </c>
      <c r="BL23" s="16" t="s">
        <v>15347</v>
      </c>
      <c r="BM23" s="17">
        <f>B7L216C30</f>
        <v>14131.202839801319</v>
      </c>
      <c r="BN23" s="16" t="s">
        <v>15348</v>
      </c>
      <c r="BO23" s="26">
        <f>IF(B7L216C31=0,0,B7L216C25/B7L216C31)</f>
        <v>518.4249411073489</v>
      </c>
      <c r="BP23" s="16" t="s">
        <v>15349</v>
      </c>
      <c r="BQ23" s="17">
        <f>A1L216C27</f>
        <v>7552039</v>
      </c>
      <c r="BR23" s="16" t="s">
        <v>15350</v>
      </c>
      <c r="BS23" s="21">
        <f>IF(B7L105C1=0,0,B7L216C33/B7L105C1)</f>
        <v>23.089810354148952</v>
      </c>
      <c r="BT23" s="16" t="s">
        <v>15351</v>
      </c>
      <c r="BU23" s="23">
        <f>B7L216C34</f>
        <v>23.089810354148952</v>
      </c>
      <c r="BV23" s="16" t="s">
        <v>15352</v>
      </c>
      <c r="BW23" s="17">
        <f>B7L216C35*B7L120C1</f>
        <v>347707.7639490111</v>
      </c>
      <c r="BX23" s="16" t="s">
        <v>15353</v>
      </c>
      <c r="BY23" s="17">
        <f>B7L216C36</f>
        <v>347707.7639490111</v>
      </c>
      <c r="BZ23" s="16" t="s">
        <v>15354</v>
      </c>
      <c r="CA23" s="17">
        <f>B7L216C37/24</f>
        <v>14487.823497875463</v>
      </c>
      <c r="CB23" s="16" t="s">
        <v>15355</v>
      </c>
      <c r="CC23" s="17">
        <f>B7L216C38</f>
        <v>14487.823497875463</v>
      </c>
      <c r="CD23" s="16" t="s">
        <v>15356</v>
      </c>
      <c r="CE23" s="26">
        <f>IF(B7L216C39=0,0,B7L216C33/B7L216C39)</f>
        <v>521.26801524793927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23">
        <f>A1L301C16</f>
        <v>5.0000000000000001E-4</v>
      </c>
      <c r="Z8" s="16" t="s">
        <v>11996</v>
      </c>
      <c r="AA8" s="27">
        <f>A1L501C5</f>
        <v>1.8</v>
      </c>
      <c r="AB8" s="16" t="s">
        <v>15419</v>
      </c>
      <c r="AC8" s="23">
        <f>B7L301C11*B7L301C12</f>
        <v>9.0000000000000008E-4</v>
      </c>
      <c r="AD8" s="16" t="s">
        <v>15411</v>
      </c>
      <c r="AE8" s="17">
        <f>A1L521C1</f>
        <v>1</v>
      </c>
      <c r="AF8" s="16" t="s">
        <v>15420</v>
      </c>
      <c r="AG8" s="23">
        <f>B7L301C13*B7L301C14</f>
        <v>9.0000000000000008E-4</v>
      </c>
      <c r="AH8" s="16" t="s">
        <v>15413</v>
      </c>
      <c r="AI8" s="17">
        <f>A1L521C6</f>
        <v>2</v>
      </c>
      <c r="AJ8" s="16" t="s">
        <v>15421</v>
      </c>
      <c r="AK8" s="23">
        <f>B7L301C11*B7L301C16</f>
        <v>1E-3</v>
      </c>
      <c r="AL8" s="16" t="s">
        <v>15415</v>
      </c>
      <c r="AM8" s="17">
        <f>A1L521C9</f>
        <v>4</v>
      </c>
      <c r="AN8" s="16" t="s">
        <v>15422</v>
      </c>
      <c r="AO8" s="23">
        <f>B7L301C13*B7L301C18</f>
        <v>3.6000000000000003E-3</v>
      </c>
      <c r="AP8" s="16" t="s">
        <v>15423</v>
      </c>
      <c r="AQ8" s="23">
        <f>B7L301C19*B7L121C1</f>
        <v>9.360000000000002E-3</v>
      </c>
      <c r="AR8" s="16" t="s">
        <v>15424</v>
      </c>
      <c r="AS8" s="23">
        <f>A1L301C17</f>
        <v>6.6666666666666664E-4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1.1999999999999999E-3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1.1999999999999999E-3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1.3333333333333333E-3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4.7999999999999996E-3</v>
      </c>
      <c r="BJ8" s="16" t="s">
        <v>15429</v>
      </c>
      <c r="BK8" s="23">
        <f>B7L301C29*B7L121C1</f>
        <v>1.248E-2</v>
      </c>
      <c r="BL8" s="16" t="s">
        <v>15430</v>
      </c>
      <c r="BM8" s="23">
        <f>A1L301C18</f>
        <v>7.4999999999999997E-3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1.35E-2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1.35E-2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1.4999999999999999E-2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5.3999999999999999E-2</v>
      </c>
      <c r="CD8" s="16" t="s">
        <v>15435</v>
      </c>
      <c r="CE8" s="23">
        <f>B7L301C39*B7L121C1</f>
        <v>0.1404</v>
      </c>
      <c r="CF8" s="16" t="s">
        <v>15436</v>
      </c>
      <c r="CG8" s="23">
        <f>A1L301C19</f>
        <v>6.0000000000000001E-3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1.0800000000000001E-2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1.0800000000000001E-2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1.2E-2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4.3200000000000002E-2</v>
      </c>
      <c r="CX8" s="16" t="s">
        <v>15441</v>
      </c>
      <c r="CY8" s="23">
        <f>B7L301C49*B7L121C1</f>
        <v>0.11232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25.996000000000002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46.792800000000007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46.792800000000007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51.992000000000004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187.17120000000003</v>
      </c>
      <c r="V9" s="16" t="s">
        <v>15450</v>
      </c>
      <c r="W9" s="17">
        <f>B7L302C9*B7L121C1</f>
        <v>486.64512000000008</v>
      </c>
      <c r="X9" s="16" t="s">
        <v>15451</v>
      </c>
      <c r="Y9" s="17">
        <f>A1L304C16</f>
        <v>26.533000000000001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47.759400000000007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47.759400000000007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53.066000000000003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191.03760000000003</v>
      </c>
      <c r="AP9" s="16" t="s">
        <v>15456</v>
      </c>
      <c r="AQ9" s="17">
        <f>B7L302C19*B7L121C1</f>
        <v>496.69776000000007</v>
      </c>
      <c r="AR9" s="16" t="s">
        <v>15457</v>
      </c>
      <c r="AS9" s="17">
        <f>A1L304C17</f>
        <v>26.160666666666668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47.089200000000005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47.089200000000005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52.321333333333335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188.35680000000002</v>
      </c>
      <c r="BJ9" s="16" t="s">
        <v>15462</v>
      </c>
      <c r="BK9" s="17">
        <f>B7L302C29*B7L121C1</f>
        <v>489.72768000000008</v>
      </c>
      <c r="BL9" s="16" t="s">
        <v>15463</v>
      </c>
      <c r="BM9" s="17">
        <f>A1L304C18</f>
        <v>26.39575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47.512349999999998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47.512349999999998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52.791499999999999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190.04939999999999</v>
      </c>
      <c r="CD9" s="16" t="s">
        <v>15468</v>
      </c>
      <c r="CE9" s="17">
        <f>B7L302C39*B7L121C1</f>
        <v>494.12844000000001</v>
      </c>
      <c r="CF9" s="16" t="s">
        <v>15469</v>
      </c>
      <c r="CG9" s="17">
        <f>A1L304C19</f>
        <v>26.991599999999998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48.584879999999998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48.584879999999998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53.983199999999997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194.33951999999999</v>
      </c>
      <c r="CX9" s="16" t="s">
        <v>15474</v>
      </c>
      <c r="CY9" s="17">
        <f>B7L302C49*B7L121C1</f>
        <v>505.28275200000002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535.33600000000001</v>
      </c>
      <c r="F10" s="16" t="s">
        <v>12074</v>
      </c>
      <c r="G10" s="24">
        <f>A1L503C5</f>
        <v>2</v>
      </c>
      <c r="H10" s="16" t="s">
        <v>15476</v>
      </c>
      <c r="I10" s="15">
        <f>B7L303C1*B7L303C2</f>
        <v>1070.672</v>
      </c>
      <c r="J10" s="16" t="s">
        <v>15477</v>
      </c>
      <c r="K10" s="17">
        <f>A1L523C1</f>
        <v>1</v>
      </c>
      <c r="L10" s="16" t="s">
        <v>15478</v>
      </c>
      <c r="M10" s="17">
        <f>B7L303C3*B7L303C4</f>
        <v>1070.672</v>
      </c>
      <c r="N10" s="16" t="s">
        <v>15479</v>
      </c>
      <c r="O10" s="17">
        <f>A1L523C6</f>
        <v>2</v>
      </c>
      <c r="P10" s="16" t="s">
        <v>15480</v>
      </c>
      <c r="Q10" s="17">
        <f>B7L303C1*B7L303C6</f>
        <v>1070.672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4282.6880000000001</v>
      </c>
      <c r="V10" s="16" t="s">
        <v>15483</v>
      </c>
      <c r="W10" s="17">
        <f>B7L303C9*B7L121C1</f>
        <v>11134.988800000001</v>
      </c>
      <c r="X10" s="16" t="s">
        <v>15484</v>
      </c>
      <c r="Y10" s="23">
        <f>A1L305C16</f>
        <v>549.16750000000002</v>
      </c>
      <c r="Z10" s="16" t="s">
        <v>12074</v>
      </c>
      <c r="AA10" s="27">
        <f>A1L503C5</f>
        <v>2</v>
      </c>
      <c r="AB10" s="16" t="s">
        <v>15485</v>
      </c>
      <c r="AC10" s="17">
        <f>B7L303C11*B7L303C12</f>
        <v>1098.335</v>
      </c>
      <c r="AD10" s="16" t="s">
        <v>15477</v>
      </c>
      <c r="AE10" s="17">
        <f>A1L523C1</f>
        <v>1</v>
      </c>
      <c r="AF10" s="16" t="s">
        <v>15486</v>
      </c>
      <c r="AG10" s="17">
        <f>B7L303C13*B7L303C14</f>
        <v>1098.335</v>
      </c>
      <c r="AH10" s="16" t="s">
        <v>15479</v>
      </c>
      <c r="AI10" s="17">
        <f>A1L523C6</f>
        <v>2</v>
      </c>
      <c r="AJ10" s="16" t="s">
        <v>15487</v>
      </c>
      <c r="AK10" s="17">
        <f>B7L303C11*B7L303C16</f>
        <v>1098.335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4393.34</v>
      </c>
      <c r="AP10" s="16" t="s">
        <v>15489</v>
      </c>
      <c r="AQ10" s="17">
        <f>B7L303C19*B7L121C1</f>
        <v>11422.684000000001</v>
      </c>
      <c r="AR10" s="16" t="s">
        <v>15490</v>
      </c>
      <c r="AS10" s="23">
        <f>A1L305C17</f>
        <v>558.98900000000003</v>
      </c>
      <c r="AT10" s="16" t="s">
        <v>12074</v>
      </c>
      <c r="AU10" s="27">
        <f>A1L503C5</f>
        <v>2</v>
      </c>
      <c r="AV10" s="16" t="s">
        <v>15491</v>
      </c>
      <c r="AW10" s="17">
        <f>B7L303C21*B7L303C22</f>
        <v>1117.9780000000001</v>
      </c>
      <c r="AX10" s="16" t="s">
        <v>15477</v>
      </c>
      <c r="AY10" s="17">
        <f>A1L523C1</f>
        <v>1</v>
      </c>
      <c r="AZ10" s="16" t="s">
        <v>15492</v>
      </c>
      <c r="BA10" s="17">
        <f>B7L303C23*B7L303C24</f>
        <v>1117.9780000000001</v>
      </c>
      <c r="BB10" s="16" t="s">
        <v>15479</v>
      </c>
      <c r="BC10" s="17">
        <f>A1L523C6</f>
        <v>2</v>
      </c>
      <c r="BD10" s="16" t="s">
        <v>15493</v>
      </c>
      <c r="BE10" s="17">
        <f>B7L303C21*B7L303C26</f>
        <v>1117.9780000000001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4471.9120000000003</v>
      </c>
      <c r="BJ10" s="16" t="s">
        <v>15495</v>
      </c>
      <c r="BK10" s="17">
        <f>B7L303C29*B7L121C1</f>
        <v>11626.971200000002</v>
      </c>
      <c r="BL10" s="16" t="s">
        <v>15496</v>
      </c>
      <c r="BM10" s="23">
        <f>A1L305C18</f>
        <v>565.255</v>
      </c>
      <c r="BN10" s="16" t="s">
        <v>12074</v>
      </c>
      <c r="BO10" s="17">
        <f>A1L503C5</f>
        <v>2</v>
      </c>
      <c r="BP10" s="16" t="s">
        <v>15497</v>
      </c>
      <c r="BQ10" s="17">
        <f>B7L303C31*B7L303C32</f>
        <v>1130.51</v>
      </c>
      <c r="BR10" s="16" t="s">
        <v>15477</v>
      </c>
      <c r="BS10" s="15">
        <f>A1L523C1</f>
        <v>1</v>
      </c>
      <c r="BT10" s="16" t="s">
        <v>15498</v>
      </c>
      <c r="BU10" s="17">
        <f>B7L303C33*B7L303C34</f>
        <v>1130.51</v>
      </c>
      <c r="BV10" s="16" t="s">
        <v>15479</v>
      </c>
      <c r="BW10" s="17">
        <f>A1L523C6</f>
        <v>2</v>
      </c>
      <c r="BX10" s="16" t="s">
        <v>15499</v>
      </c>
      <c r="BY10" s="17">
        <f>B7L303C31*B7L303C36</f>
        <v>1130.51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4522.04</v>
      </c>
      <c r="CD10" s="16" t="s">
        <v>15501</v>
      </c>
      <c r="CE10" s="17">
        <f>B7L303C39*B7L121C1</f>
        <v>11757.304</v>
      </c>
      <c r="CF10" s="16" t="s">
        <v>15502</v>
      </c>
      <c r="CG10" s="23">
        <f>A1L305C19</f>
        <v>572.71780000000001</v>
      </c>
      <c r="CH10" s="16" t="s">
        <v>12074</v>
      </c>
      <c r="CI10" s="17">
        <f>A1L503C5</f>
        <v>2</v>
      </c>
      <c r="CJ10" s="16" t="s">
        <v>15503</v>
      </c>
      <c r="CK10" s="17">
        <f>B7L303C41*B7L303C42</f>
        <v>1145.4356</v>
      </c>
      <c r="CL10" s="16" t="s">
        <v>15477</v>
      </c>
      <c r="CM10" s="15">
        <f>A1L523C1</f>
        <v>1</v>
      </c>
      <c r="CN10" s="16" t="s">
        <v>15504</v>
      </c>
      <c r="CO10" s="17">
        <f>B7L303C43*B7L303C44</f>
        <v>1145.4356</v>
      </c>
      <c r="CP10" s="16" t="s">
        <v>15479</v>
      </c>
      <c r="CQ10" s="17">
        <f>A1L523C6</f>
        <v>2</v>
      </c>
      <c r="CR10" s="16" t="s">
        <v>15505</v>
      </c>
      <c r="CS10" s="17">
        <f>B7L303C41*B7L303C46</f>
        <v>1145.4356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4581.7424000000001</v>
      </c>
      <c r="CX10" s="16" t="s">
        <v>15507</v>
      </c>
      <c r="CY10" s="17">
        <f>B7L303C49*B7L121C1</f>
        <v>11912.53024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831.31700000000001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1662.634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1662.634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1662.634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6650.5360000000001</v>
      </c>
      <c r="V11" s="16" t="s">
        <v>15516</v>
      </c>
      <c r="W11" s="17">
        <f>B7L304C9*B7L121C1</f>
        <v>17291.393599999999</v>
      </c>
      <c r="X11" s="16" t="s">
        <v>15517</v>
      </c>
      <c r="Y11" s="17">
        <f>A1L308C16</f>
        <v>839.7645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1679.529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1679.529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1679.529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6718.116</v>
      </c>
      <c r="AP11" s="16" t="s">
        <v>15522</v>
      </c>
      <c r="AQ11" s="17">
        <f>B7L304C19*B7L121C1</f>
        <v>17467.101600000002</v>
      </c>
      <c r="AR11" s="16" t="s">
        <v>15523</v>
      </c>
      <c r="AS11" s="17">
        <f>A1L308C17</f>
        <v>846.31033333333335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1692.6206666666667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1692.6206666666667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1692.6206666666667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6770.4826666666668</v>
      </c>
      <c r="BJ11" s="16" t="s">
        <v>15528</v>
      </c>
      <c r="BK11" s="17">
        <f>B7L304C29*B7L121C1</f>
        <v>17603.254933333334</v>
      </c>
      <c r="BL11" s="16" t="s">
        <v>15529</v>
      </c>
      <c r="BM11" s="17">
        <f>A1L308C18</f>
        <v>855.33899999999994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1710.6779999999999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1710.6779999999999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1710.6779999999999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6842.7119999999995</v>
      </c>
      <c r="CD11" s="16" t="s">
        <v>15534</v>
      </c>
      <c r="CE11" s="17">
        <f>B7L304C39*B7L121C1</f>
        <v>17791.051199999998</v>
      </c>
      <c r="CF11" s="16" t="s">
        <v>15535</v>
      </c>
      <c r="CG11" s="17">
        <f>A1L308C19</f>
        <v>879.3768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1758.7536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1758.7536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1758.7536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7035.0144</v>
      </c>
      <c r="CX11" s="16" t="s">
        <v>15540</v>
      </c>
      <c r="CY11" s="17">
        <f>B7L304C49*B7L121C1</f>
        <v>18291.03744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255.38299999999998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510.76599999999996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510.76599999999996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510.76599999999996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2043.0639999999999</v>
      </c>
      <c r="V12" s="16" t="s">
        <v>15549</v>
      </c>
      <c r="W12" s="17">
        <f>B7L305C9*B7L121C1</f>
        <v>5311.9663999999993</v>
      </c>
      <c r="X12" s="16" t="s">
        <v>15550</v>
      </c>
      <c r="Y12" s="23">
        <f>A1L309C16</f>
        <v>301.73199999999997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603.46399999999994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603.46399999999994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603.46399999999994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2413.8559999999998</v>
      </c>
      <c r="AP12" s="16" t="s">
        <v>15555</v>
      </c>
      <c r="AQ12" s="17">
        <f>B7L305C19*B7L121C1</f>
        <v>6276.0255999999999</v>
      </c>
      <c r="AR12" s="16" t="s">
        <v>15556</v>
      </c>
      <c r="AS12" s="23">
        <f>A1L309C17</f>
        <v>314.72999999999996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629.45999999999992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629.45999999999992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629.45999999999992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2517.8399999999997</v>
      </c>
      <c r="BJ12" s="16" t="s">
        <v>15561</v>
      </c>
      <c r="BK12" s="17">
        <f>B7L305C29*B7L121C1</f>
        <v>6546.3839999999991</v>
      </c>
      <c r="BL12" s="16" t="s">
        <v>15562</v>
      </c>
      <c r="BM12" s="23">
        <f>A1L309C18</f>
        <v>334.04825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668.09649999999999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668.09649999999999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668.09649999999999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2672.386</v>
      </c>
      <c r="CD12" s="16" t="s">
        <v>15567</v>
      </c>
      <c r="CE12" s="17">
        <f>B7L305C39*B7L121C1</f>
        <v>6948.2035999999998</v>
      </c>
      <c r="CF12" s="16" t="s">
        <v>15568</v>
      </c>
      <c r="CG12" s="23">
        <f>A1L309C19</f>
        <v>353.024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706.048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706.048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706.048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2824.192</v>
      </c>
      <c r="CX12" s="16" t="s">
        <v>15573</v>
      </c>
      <c r="CY12" s="17">
        <f>B7L305C49*B7L121C1</f>
        <v>7342.8991999999998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2079.96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4159.92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4159.92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4159.92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16639.68</v>
      </c>
      <c r="V13" s="16" t="s">
        <v>15582</v>
      </c>
      <c r="W13" s="17">
        <f>B7L306C9*B7L121C1</f>
        <v>43263.168000000005</v>
      </c>
      <c r="X13" s="16" t="s">
        <v>15583</v>
      </c>
      <c r="Y13" s="17">
        <f>A1L312C16</f>
        <v>2111.4684999999999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4222.9369999999999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4222.9369999999999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4222.9369999999999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16891.748</v>
      </c>
      <c r="AP13" s="16" t="s">
        <v>15588</v>
      </c>
      <c r="AQ13" s="17">
        <f>B7L306C19*B7L121C1</f>
        <v>43918.544800000003</v>
      </c>
      <c r="AR13" s="16" t="s">
        <v>15589</v>
      </c>
      <c r="AS13" s="17">
        <f>A1L312C17</f>
        <v>2089.8319999999999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4179.6639999999998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4179.6639999999998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4179.6639999999998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16718.655999999999</v>
      </c>
      <c r="BJ13" s="16" t="s">
        <v>15594</v>
      </c>
      <c r="BK13" s="17">
        <f>B7L306C29*B7L121C1</f>
        <v>43468.505599999997</v>
      </c>
      <c r="BL13" s="16" t="s">
        <v>15595</v>
      </c>
      <c r="BM13" s="17">
        <f>A1L312C18</f>
        <v>2110.625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4221.25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4221.25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4221.25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16885</v>
      </c>
      <c r="CD13" s="16" t="s">
        <v>15600</v>
      </c>
      <c r="CE13" s="17">
        <f>B7L306C39*B7L121C1</f>
        <v>43901</v>
      </c>
      <c r="CF13" s="16" t="s">
        <v>15601</v>
      </c>
      <c r="CG13" s="17">
        <f>A1L312C19</f>
        <v>2165.6972000000001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4331.3944000000001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4331.3944000000001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4331.3944000000001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17325.577600000001</v>
      </c>
      <c r="CX13" s="16" t="s">
        <v>15606</v>
      </c>
      <c r="CY13" s="17">
        <f>B7L306C49*B7L121C1</f>
        <v>45046.501760000006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367.87099999999998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735.74199999999996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735.74199999999996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735.74199999999996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2942.9679999999998</v>
      </c>
      <c r="V14" s="16" t="s">
        <v>15615</v>
      </c>
      <c r="W14" s="17">
        <f>B7L307C9*B7L121C1</f>
        <v>7651.7168000000001</v>
      </c>
      <c r="X14" s="16" t="s">
        <v>15616</v>
      </c>
      <c r="Y14" s="23">
        <f>A1L313C16</f>
        <v>431.72299999999996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863.44599999999991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863.44599999999991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863.44599999999991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3453.7839999999997</v>
      </c>
      <c r="AP14" s="16" t="s">
        <v>15621</v>
      </c>
      <c r="AQ14" s="17">
        <f>B7L307C19*B7L121C1</f>
        <v>8979.8383999999987</v>
      </c>
      <c r="AR14" s="16" t="s">
        <v>15622</v>
      </c>
      <c r="AS14" s="23">
        <f>A1L313C17</f>
        <v>459.24233333333331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918.48466666666661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918.48466666666661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918.48466666666661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3673.9386666666664</v>
      </c>
      <c r="BJ14" s="16" t="s">
        <v>15627</v>
      </c>
      <c r="BK14" s="17">
        <f>B7L307C29*B7L121C1</f>
        <v>9552.2405333333336</v>
      </c>
      <c r="BL14" s="16" t="s">
        <v>15628</v>
      </c>
      <c r="BM14" s="23">
        <f>A1L313C18</f>
        <v>482.61674999999997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965.23349999999994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965.23349999999994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965.23349999999994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3860.9339999999997</v>
      </c>
      <c r="CD14" s="16" t="s">
        <v>15633</v>
      </c>
      <c r="CE14" s="17">
        <f>B7L307C39*B7L121C1</f>
        <v>10038.428399999999</v>
      </c>
      <c r="CF14" s="16" t="s">
        <v>15634</v>
      </c>
      <c r="CG14" s="23">
        <f>A1L313C19</f>
        <v>494.37259999999998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988.74519999999995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988.74519999999995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988.74519999999995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3954.9807999999998</v>
      </c>
      <c r="CX14" s="16" t="s">
        <v>15639</v>
      </c>
      <c r="CY14" s="17">
        <f>B7L307C49*B7L121C1</f>
        <v>10282.950080000001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476.58000000000004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953.16000000000008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953.16000000000008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953.16000000000008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3812.6400000000003</v>
      </c>
      <c r="V15" s="16" t="s">
        <v>15648</v>
      </c>
      <c r="W15" s="17">
        <f>B7L308C9*B7L121C1</f>
        <v>9912.8640000000014</v>
      </c>
      <c r="X15" s="16" t="s">
        <v>15649</v>
      </c>
      <c r="Y15" s="23">
        <f>A1L314C16</f>
        <v>506.36099999999999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1012.722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1012.722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1012.722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4050.8879999999999</v>
      </c>
      <c r="AP15" s="16" t="s">
        <v>15654</v>
      </c>
      <c r="AQ15" s="17">
        <f>B7L308C19*B7L121C1</f>
        <v>10532.308800000001</v>
      </c>
      <c r="AR15" s="16" t="s">
        <v>15655</v>
      </c>
      <c r="AS15" s="23">
        <f>A1L314C17</f>
        <v>501.58033333333333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1003.1606666666667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1003.1606666666667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1003.1606666666667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4012.6426666666666</v>
      </c>
      <c r="BJ15" s="16" t="s">
        <v>15660</v>
      </c>
      <c r="BK15" s="17">
        <f>B7L308C29*B7L121C1</f>
        <v>10432.870933333334</v>
      </c>
      <c r="BL15" s="16" t="s">
        <v>15661</v>
      </c>
      <c r="BM15" s="23">
        <f>A1L314C18</f>
        <v>497.34199999999998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994.68399999999997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994.68399999999997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994.68399999999997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3978.7359999999999</v>
      </c>
      <c r="CD15" s="16" t="s">
        <v>15666</v>
      </c>
      <c r="CE15" s="17">
        <f>B7L308C39*B7L121C1</f>
        <v>10344.713599999999</v>
      </c>
      <c r="CF15" s="16" t="s">
        <v>15667</v>
      </c>
      <c r="CG15" s="23">
        <f>A1L314C19</f>
        <v>501.07019999999994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1002.1403999999999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1002.1403999999999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1002.1403999999999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4008.5615999999995</v>
      </c>
      <c r="CX15" s="16" t="s">
        <v>15672</v>
      </c>
      <c r="CY15" s="17">
        <f>B7L308C49*B7L121C1</f>
        <v>10422.26016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70.269000000000005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140.53800000000001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140.53800000000001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140.53800000000001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562.15200000000004</v>
      </c>
      <c r="V16" s="16" t="s">
        <v>15681</v>
      </c>
      <c r="W16" s="17">
        <f>B7L309C9*B7L121C1</f>
        <v>1461.5952000000002</v>
      </c>
      <c r="X16" s="16" t="s">
        <v>15682</v>
      </c>
      <c r="Y16" s="23">
        <f>A1L316C16</f>
        <v>75.168000000000006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150.33600000000001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150.33600000000001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150.33600000000001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601.34400000000005</v>
      </c>
      <c r="AP16" s="16" t="s">
        <v>15687</v>
      </c>
      <c r="AQ16" s="17">
        <f>B7L309C19*B7L121C1</f>
        <v>1563.4944000000003</v>
      </c>
      <c r="AR16" s="16" t="s">
        <v>15688</v>
      </c>
      <c r="AS16" s="23">
        <f>A1L316C17</f>
        <v>77.576333333333338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155.15266666666668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155.15266666666668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155.15266666666668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620.6106666666667</v>
      </c>
      <c r="BJ16" s="16" t="s">
        <v>15693</v>
      </c>
      <c r="BK16" s="17">
        <f>B7L309C29*B7L121C1</f>
        <v>1613.5877333333335</v>
      </c>
      <c r="BL16" s="16" t="s">
        <v>15694</v>
      </c>
      <c r="BM16" s="23">
        <f>A1L316C18</f>
        <v>80.909500000000008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161.81900000000002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161.81900000000002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161.81900000000002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647.27600000000007</v>
      </c>
      <c r="CD16" s="16" t="s">
        <v>15699</v>
      </c>
      <c r="CE16" s="17">
        <f>B7L309C39*B7L121C1</f>
        <v>1682.9176000000002</v>
      </c>
      <c r="CF16" s="16" t="s">
        <v>15700</v>
      </c>
      <c r="CG16" s="23">
        <f>A1L316C19</f>
        <v>83.174200000000013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166.34840000000003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166.34840000000003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166.34840000000003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665.39360000000011</v>
      </c>
      <c r="CX16" s="16" t="s">
        <v>15705</v>
      </c>
      <c r="CY16" s="17">
        <f>B7L309C49*B7L121C1</f>
        <v>1730.0233600000004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50.517000000000003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101.03400000000001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101.03400000000001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101.03400000000001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404.13600000000002</v>
      </c>
      <c r="V17" s="16" t="s">
        <v>15714</v>
      </c>
      <c r="W17" s="17">
        <f>B7L310C9*B7L121C1</f>
        <v>1050.7536</v>
      </c>
      <c r="X17" s="16" t="s">
        <v>15715</v>
      </c>
      <c r="Y17" s="23">
        <f>A1L315C16</f>
        <v>52.058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104.116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104.116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104.116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416.464</v>
      </c>
      <c r="AP17" s="16" t="s">
        <v>15720</v>
      </c>
      <c r="AQ17" s="17">
        <f>B7L310C19*B7L121C1</f>
        <v>1082.8063999999999</v>
      </c>
      <c r="AR17" s="16" t="s">
        <v>15721</v>
      </c>
      <c r="AS17" s="23">
        <f>A1L315C17</f>
        <v>52.834000000000003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105.66800000000001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105.66800000000001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105.66800000000001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422.67200000000003</v>
      </c>
      <c r="BJ17" s="16" t="s">
        <v>15726</v>
      </c>
      <c r="BK17" s="17">
        <f>B7L310C29*B7L121C1</f>
        <v>1098.9472000000001</v>
      </c>
      <c r="BL17" s="16" t="s">
        <v>15727</v>
      </c>
      <c r="BM17" s="23">
        <f>A1L315C18</f>
        <v>53.548250000000003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107.09650000000001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107.09650000000001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107.09650000000001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428.38600000000002</v>
      </c>
      <c r="CD17" s="16" t="s">
        <v>15732</v>
      </c>
      <c r="CE17" s="17">
        <f>B7L310C39*B7L121C1</f>
        <v>1113.8036000000002</v>
      </c>
      <c r="CF17" s="16" t="s">
        <v>15733</v>
      </c>
      <c r="CG17" s="23">
        <f>A1L315C19</f>
        <v>55.4634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110.9268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110.9268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110.9268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443.7072</v>
      </c>
      <c r="CX17" s="16" t="s">
        <v>15738</v>
      </c>
      <c r="CY17" s="17">
        <f>B7L310C49*B7L121C1</f>
        <v>1153.6387200000001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1041.7280000000001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1041.7280000000001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1041.7280000000001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2083.4560000000001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4166.9120000000003</v>
      </c>
      <c r="V18" s="16" t="s">
        <v>15747</v>
      </c>
      <c r="W18" s="17">
        <f>B7L311C9*B7L121C1</f>
        <v>10833.971200000002</v>
      </c>
      <c r="X18" s="16" t="s">
        <v>15748</v>
      </c>
      <c r="Y18" s="17">
        <f>A1L317C16</f>
        <v>1099.191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1099.191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1099.191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2198.3820000000001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4396.7640000000001</v>
      </c>
      <c r="AP18" s="16" t="s">
        <v>15753</v>
      </c>
      <c r="AQ18" s="17">
        <f>B7L311C19*B7L121C1</f>
        <v>11431.5864</v>
      </c>
      <c r="AR18" s="16" t="s">
        <v>15754</v>
      </c>
      <c r="AS18" s="17">
        <f>A1L317C17</f>
        <v>1100.6886666666667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1100.6886666666667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1100.6886666666667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2201.3773333333334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4402.7546666666667</v>
      </c>
      <c r="BJ18" s="16" t="s">
        <v>15759</v>
      </c>
      <c r="BK18" s="17">
        <f>B7L311C29*B7L121C1</f>
        <v>11447.162133333333</v>
      </c>
      <c r="BL18" s="16" t="s">
        <v>15760</v>
      </c>
      <c r="BM18" s="17">
        <f>A1L317C18</f>
        <v>1110.5835000000002</v>
      </c>
      <c r="BN18" s="16" t="s">
        <v>12386</v>
      </c>
      <c r="BO18" s="17">
        <f>A1L511C5</f>
        <v>1</v>
      </c>
      <c r="BP18" s="16" t="s">
        <v>15761</v>
      </c>
      <c r="BQ18" s="17">
        <f>B7L311C31*B7L311C32</f>
        <v>1110.5835000000002</v>
      </c>
      <c r="BR18" s="16" t="s">
        <v>15741</v>
      </c>
      <c r="BS18" s="15">
        <f>A1L531C1</f>
        <v>1</v>
      </c>
      <c r="BT18" s="16" t="s">
        <v>15762</v>
      </c>
      <c r="BU18" s="17">
        <f>B7L311C33*B7L311C34</f>
        <v>1110.5835000000002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2221.1670000000004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4442.3340000000007</v>
      </c>
      <c r="CD18" s="16" t="s">
        <v>15765</v>
      </c>
      <c r="CE18" s="17">
        <f>B7L311C39*B7L121C1</f>
        <v>11550.068400000002</v>
      </c>
      <c r="CF18" s="16" t="s">
        <v>15766</v>
      </c>
      <c r="CG18" s="17">
        <f>A1L317C19</f>
        <v>1038.4582000000003</v>
      </c>
      <c r="CH18" s="16" t="s">
        <v>12386</v>
      </c>
      <c r="CI18" s="17">
        <f>A1L511C5</f>
        <v>1</v>
      </c>
      <c r="CJ18" s="16" t="s">
        <v>15767</v>
      </c>
      <c r="CK18" s="17">
        <f>B7L311C41*B7L311C42</f>
        <v>1038.4582000000003</v>
      </c>
      <c r="CL18" s="16" t="s">
        <v>15741</v>
      </c>
      <c r="CM18" s="15">
        <f>A1L531C1</f>
        <v>1</v>
      </c>
      <c r="CN18" s="16" t="s">
        <v>15768</v>
      </c>
      <c r="CO18" s="17">
        <f>B7L311C43*B7L311C44</f>
        <v>1038.4582000000003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2076.9164000000005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4153.832800000001</v>
      </c>
      <c r="CX18" s="16" t="s">
        <v>15771</v>
      </c>
      <c r="CY18" s="17">
        <f>B7L311C49*B7L121C1</f>
        <v>10799.965280000004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521.67100000000005</v>
      </c>
      <c r="F19" s="16" t="s">
        <v>12425</v>
      </c>
      <c r="G19" s="24">
        <f>A1L512C5</f>
        <v>2</v>
      </c>
      <c r="H19" s="16" t="s">
        <v>15773</v>
      </c>
      <c r="I19" s="15">
        <f>B7L312C1*B7L312C2</f>
        <v>1043.3420000000001</v>
      </c>
      <c r="J19" s="16" t="s">
        <v>15774</v>
      </c>
      <c r="K19" s="17">
        <f>A1L532C1</f>
        <v>1</v>
      </c>
      <c r="L19" s="16" t="s">
        <v>15775</v>
      </c>
      <c r="M19" s="17">
        <f>B7L312C3*B7L312C4</f>
        <v>1043.3420000000001</v>
      </c>
      <c r="N19" s="16" t="s">
        <v>15776</v>
      </c>
      <c r="O19" s="17">
        <f>A1L532C6</f>
        <v>2</v>
      </c>
      <c r="P19" s="16" t="s">
        <v>15777</v>
      </c>
      <c r="Q19" s="17">
        <f>B7L312C1*B7L312C6</f>
        <v>1043.3420000000001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4173.3680000000004</v>
      </c>
      <c r="V19" s="16" t="s">
        <v>15780</v>
      </c>
      <c r="W19" s="17">
        <f>B7L312C9*B7L121C1</f>
        <v>10850.756800000001</v>
      </c>
      <c r="X19" s="16" t="s">
        <v>15781</v>
      </c>
      <c r="Y19" s="23">
        <f>A1L318C16</f>
        <v>505.70000000000005</v>
      </c>
      <c r="Z19" s="16" t="s">
        <v>12425</v>
      </c>
      <c r="AA19" s="27">
        <f>A1L512C5</f>
        <v>2</v>
      </c>
      <c r="AB19" s="16" t="s">
        <v>15782</v>
      </c>
      <c r="AC19" s="17">
        <f>B7L312C11*B7L312C12</f>
        <v>1011.4000000000001</v>
      </c>
      <c r="AD19" s="16" t="s">
        <v>15774</v>
      </c>
      <c r="AE19" s="17">
        <f>A1L532C1</f>
        <v>1</v>
      </c>
      <c r="AF19" s="16" t="s">
        <v>15783</v>
      </c>
      <c r="AG19" s="17">
        <f>B7L312C13*B7L312C14</f>
        <v>1011.4000000000001</v>
      </c>
      <c r="AH19" s="16" t="s">
        <v>15776</v>
      </c>
      <c r="AI19" s="17">
        <f>A1L532C6</f>
        <v>2</v>
      </c>
      <c r="AJ19" s="16" t="s">
        <v>15784</v>
      </c>
      <c r="AK19" s="17">
        <f>B7L312C11*B7L312C16</f>
        <v>1011.4000000000001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4045.6000000000004</v>
      </c>
      <c r="AP19" s="16" t="s">
        <v>15786</v>
      </c>
      <c r="AQ19" s="17">
        <f>B7L312C19*B7L121C1</f>
        <v>10518.560000000001</v>
      </c>
      <c r="AR19" s="16" t="s">
        <v>15787</v>
      </c>
      <c r="AS19" s="23">
        <f>A1L318C17</f>
        <v>498.75933333333342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997.51866666666683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997.51866666666683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997.51866666666683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3990.0746666666673</v>
      </c>
      <c r="BJ19" s="16" t="s">
        <v>15792</v>
      </c>
      <c r="BK19" s="17">
        <f>B7L312C29*B7L121C1</f>
        <v>10374.194133333336</v>
      </c>
      <c r="BL19" s="16" t="s">
        <v>15793</v>
      </c>
      <c r="BM19" s="23">
        <f>A1L318C18</f>
        <v>516.49025000000006</v>
      </c>
      <c r="BN19" s="16" t="s">
        <v>12425</v>
      </c>
      <c r="BO19" s="17">
        <f>A1L512C5</f>
        <v>2</v>
      </c>
      <c r="BP19" s="16" t="s">
        <v>15794</v>
      </c>
      <c r="BQ19" s="17">
        <f>B7L312C31*B7L312C32</f>
        <v>1032.9805000000001</v>
      </c>
      <c r="BR19" s="16" t="s">
        <v>15774</v>
      </c>
      <c r="BS19" s="15">
        <f>A1L532C1</f>
        <v>1</v>
      </c>
      <c r="BT19" s="16" t="s">
        <v>15795</v>
      </c>
      <c r="BU19" s="17">
        <f>B7L312C33*B7L312C34</f>
        <v>1032.9805000000001</v>
      </c>
      <c r="BV19" s="16" t="s">
        <v>15776</v>
      </c>
      <c r="BW19" s="17">
        <f>A1L532C6</f>
        <v>2</v>
      </c>
      <c r="BX19" s="16" t="s">
        <v>15796</v>
      </c>
      <c r="BY19" s="17">
        <f>B7L312C31*B7L312C36</f>
        <v>1032.9805000000001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4131.9220000000005</v>
      </c>
      <c r="CD19" s="16" t="s">
        <v>15798</v>
      </c>
      <c r="CE19" s="17">
        <f>B7L312C39*B7L121C1</f>
        <v>10742.997200000002</v>
      </c>
      <c r="CF19" s="16" t="s">
        <v>15799</v>
      </c>
      <c r="CG19" s="23">
        <f>A1L318C19</f>
        <v>506.39420000000007</v>
      </c>
      <c r="CH19" s="16" t="s">
        <v>12425</v>
      </c>
      <c r="CI19" s="17">
        <f>A1L512C5</f>
        <v>2</v>
      </c>
      <c r="CJ19" s="16" t="s">
        <v>15800</v>
      </c>
      <c r="CK19" s="17">
        <f>B7L312C41*B7L312C42</f>
        <v>1012.7884000000001</v>
      </c>
      <c r="CL19" s="16" t="s">
        <v>15774</v>
      </c>
      <c r="CM19" s="15">
        <f>A1L532C1</f>
        <v>1</v>
      </c>
      <c r="CN19" s="16" t="s">
        <v>15801</v>
      </c>
      <c r="CO19" s="17">
        <f>B7L312C43*B7L312C44</f>
        <v>1012.7884000000001</v>
      </c>
      <c r="CP19" s="16" t="s">
        <v>15776</v>
      </c>
      <c r="CQ19" s="17">
        <f>A1L532C6</f>
        <v>2</v>
      </c>
      <c r="CR19" s="16" t="s">
        <v>15802</v>
      </c>
      <c r="CS19" s="17">
        <f>B7L312C41*B7L312C46</f>
        <v>1012.7884000000001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4051.1536000000006</v>
      </c>
      <c r="CX19" s="16" t="s">
        <v>15804</v>
      </c>
      <c r="CY19" s="17">
        <f>B7L312C49*B7L121C1</f>
        <v>10532.999360000002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1.637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3.274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3.274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3.274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13.096</v>
      </c>
      <c r="V20" s="16" t="s">
        <v>15813</v>
      </c>
      <c r="W20" s="23">
        <f>B7L313C9*B7L121C1</f>
        <v>34.049599999999998</v>
      </c>
      <c r="X20" s="16" t="s">
        <v>15814</v>
      </c>
      <c r="Y20" s="23">
        <f>A1L319C16</f>
        <v>1.6875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3.375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3.375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3.375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13.5</v>
      </c>
      <c r="AP20" s="16" t="s">
        <v>15819</v>
      </c>
      <c r="AQ20" s="23">
        <f>B7L313C19*B7L121C1</f>
        <v>35.1</v>
      </c>
      <c r="AR20" s="16" t="s">
        <v>15820</v>
      </c>
      <c r="AS20" s="23">
        <f>A1L319C17</f>
        <v>1.7993333333333332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3.5986666666666665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3.5986666666666665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3.5986666666666665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14.394666666666666</v>
      </c>
      <c r="BJ20" s="16" t="s">
        <v>15825</v>
      </c>
      <c r="BK20" s="23">
        <f>B7L313C29*B7L121C1</f>
        <v>37.426133333333333</v>
      </c>
      <c r="BL20" s="16" t="s">
        <v>15826</v>
      </c>
      <c r="BM20" s="23">
        <f>A1L319C18</f>
        <v>1.954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3.9079999999999999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3.9079999999999999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3.9079999999999999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15.632</v>
      </c>
      <c r="CD20" s="16" t="s">
        <v>15831</v>
      </c>
      <c r="CE20" s="23">
        <f>B7L313C39*B7L121C1</f>
        <v>40.6432</v>
      </c>
      <c r="CF20" s="16" t="s">
        <v>15832</v>
      </c>
      <c r="CG20" s="23">
        <f>A1L319C19</f>
        <v>1.9728000000000001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3.9456000000000002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3.9456000000000002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3.9456000000000002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15.782400000000001</v>
      </c>
      <c r="CX20" s="16" t="s">
        <v>15837</v>
      </c>
      <c r="CY20" s="23">
        <f>B7L313C49*B7L121C1</f>
        <v>41.034240000000004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290.08699999999999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580.17399999999998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580.17399999999998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580.17399999999998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2320.6959999999999</v>
      </c>
      <c r="V21" s="16" t="s">
        <v>15846</v>
      </c>
      <c r="W21" s="17">
        <f>B7L314C9*B7L121C1</f>
        <v>6033.8095999999996</v>
      </c>
      <c r="X21" s="16" t="s">
        <v>15847</v>
      </c>
      <c r="Y21" s="23">
        <f>A1L320C16</f>
        <v>293.97300000000001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587.94600000000003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587.94600000000003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587.94600000000003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2351.7840000000001</v>
      </c>
      <c r="AP21" s="16" t="s">
        <v>15852</v>
      </c>
      <c r="AQ21" s="17">
        <f>B7L314C19*B7L121C1</f>
        <v>6114.6384000000007</v>
      </c>
      <c r="AR21" s="16" t="s">
        <v>15853</v>
      </c>
      <c r="AS21" s="23">
        <f>A1L320C17</f>
        <v>303.62799999999999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607.25599999999997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607.25599999999997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607.25599999999997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2429.0239999999999</v>
      </c>
      <c r="BJ21" s="16" t="s">
        <v>15858</v>
      </c>
      <c r="BK21" s="17">
        <f>B7L314C29*B7L121C1</f>
        <v>6315.4624000000003</v>
      </c>
      <c r="BL21" s="16" t="s">
        <v>15859</v>
      </c>
      <c r="BM21" s="23">
        <f>A1L320C18</f>
        <v>320.41775000000001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640.83550000000002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640.83550000000002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640.83550000000002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2563.3420000000001</v>
      </c>
      <c r="CD21" s="16" t="s">
        <v>15864</v>
      </c>
      <c r="CE21" s="17">
        <f>B7L314C39*B7L121C1</f>
        <v>6664.6892000000007</v>
      </c>
      <c r="CF21" s="16" t="s">
        <v>15865</v>
      </c>
      <c r="CG21" s="23">
        <f>A1L320C19</f>
        <v>319.39160000000004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638.78320000000008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638.78320000000008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638.78320000000008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2555.1328000000003</v>
      </c>
      <c r="CX21" s="16" t="s">
        <v>15870</v>
      </c>
      <c r="CY21" s="17">
        <f>B7L314C49*B7L121C1</f>
        <v>6643.3452800000014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533.71900000000005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1067.4380000000001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1067.4380000000001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1067.4380000000001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4269.7520000000004</v>
      </c>
      <c r="V22" s="16" t="s">
        <v>15879</v>
      </c>
      <c r="W22" s="17">
        <f>B7L315C9*B7L121C1</f>
        <v>11101.355200000002</v>
      </c>
      <c r="X22" s="16" t="s">
        <v>15880</v>
      </c>
      <c r="Y22" s="17">
        <f>A1L323C16</f>
        <v>542.89200000000005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1085.7840000000001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1085.7840000000001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1085.7840000000001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4343.1360000000004</v>
      </c>
      <c r="AP22" s="16" t="s">
        <v>15885</v>
      </c>
      <c r="AQ22" s="17">
        <f>B7L315C19*B7L121C1</f>
        <v>11292.153600000001</v>
      </c>
      <c r="AR22" s="16" t="s">
        <v>15886</v>
      </c>
      <c r="AS22" s="17">
        <f>A1L323C17</f>
        <v>557.43366666666668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1114.8673333333334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1114.8673333333334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1114.8673333333334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4459.4693333333335</v>
      </c>
      <c r="BJ22" s="16" t="s">
        <v>15891</v>
      </c>
      <c r="BK22" s="17">
        <f>B7L315C29*B7L121C1</f>
        <v>11594.620266666667</v>
      </c>
      <c r="BL22" s="16" t="s">
        <v>15892</v>
      </c>
      <c r="BM22" s="17">
        <f>A1L323C18</f>
        <v>567.98075000000006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1135.9615000000001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1135.9615000000001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1135.9615000000001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4543.8460000000005</v>
      </c>
      <c r="CD22" s="16" t="s">
        <v>15897</v>
      </c>
      <c r="CE22" s="17">
        <f>B7L315C39*B7L121C1</f>
        <v>11813.999600000001</v>
      </c>
      <c r="CF22" s="16" t="s">
        <v>15898</v>
      </c>
      <c r="CG22" s="17">
        <f>A1L323C19</f>
        <v>577.73400000000004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1155.4680000000001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1155.4680000000001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1155.4680000000001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4621.8720000000003</v>
      </c>
      <c r="CX22" s="16" t="s">
        <v>15903</v>
      </c>
      <c r="CY22" s="17">
        <f>B7L315C49*B7L121C1</f>
        <v>12016.867200000001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7082.0709999999999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13455.934899999998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13455.934899999998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14164.142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53823.739599999994</v>
      </c>
      <c r="V23" s="16" t="s">
        <v>15913</v>
      </c>
      <c r="W23" s="17">
        <f>B7L316C9*B7L121C1</f>
        <v>139941.72295999998</v>
      </c>
      <c r="X23" s="16" t="s">
        <v>15914</v>
      </c>
      <c r="Y23" s="17">
        <f>A1L324C16</f>
        <v>7337.4195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13941.097049999998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13941.097049999998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14674.839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55764.388199999994</v>
      </c>
      <c r="AP23" s="16" t="s">
        <v>15919</v>
      </c>
      <c r="AQ23" s="17">
        <f>B7L316C19*B7L121C1</f>
        <v>144987.40931999998</v>
      </c>
      <c r="AR23" s="16" t="s">
        <v>15920</v>
      </c>
      <c r="AS23" s="17">
        <f>A1L324C17</f>
        <v>7389.564666666668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14040.172866666668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14040.172866666668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14779.129333333336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56160.691466666671</v>
      </c>
      <c r="BJ23" s="16" t="s">
        <v>15925</v>
      </c>
      <c r="BK23" s="17">
        <f>B7L316C29*B7L121C1</f>
        <v>146017.79781333334</v>
      </c>
      <c r="BL23" s="16" t="s">
        <v>15926</v>
      </c>
      <c r="BM23" s="17">
        <f>A1L324C18</f>
        <v>7523.5132500000009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14294.675175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14294.675175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15047.026500000002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57178.700700000001</v>
      </c>
      <c r="CD23" s="16" t="s">
        <v>15931</v>
      </c>
      <c r="CE23" s="17">
        <f>B7L316C39*B7L121C1</f>
        <v>148664.62182</v>
      </c>
      <c r="CF23" s="16" t="s">
        <v>15932</v>
      </c>
      <c r="CG23" s="17">
        <f>A1L324C19</f>
        <v>7575.8446000000013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14394.104740000002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14394.104740000002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15151.689200000003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57576.41896000001</v>
      </c>
      <c r="CX23" s="16" t="s">
        <v>15937</v>
      </c>
      <c r="CY23" s="17">
        <f>B7L316C49*B7L121C1</f>
        <v>149698.68929600003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0.26346372123068129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23">
        <f>A1L301C16</f>
        <v>5.0000000000000001E-4</v>
      </c>
      <c r="Z8" s="16" t="s">
        <v>12616</v>
      </c>
      <c r="AA8" s="17">
        <f>A1L541C54</f>
        <v>0.26906448166635921</v>
      </c>
      <c r="AB8" s="16" t="s">
        <v>15994</v>
      </c>
      <c r="AC8" s="17">
        <f>B7L401C11*B7L401C12</f>
        <v>1.345322408331796E-4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6.6666666666666664E-4</v>
      </c>
      <c r="AT8" s="16" t="s">
        <v>13114</v>
      </c>
      <c r="AU8" s="17">
        <f>A1L541C63</f>
        <v>0.27128467831555431</v>
      </c>
      <c r="AV8" s="16" t="s">
        <v>16000</v>
      </c>
      <c r="AW8" s="17">
        <f>B7L401C21*B7L401C22</f>
        <v>1.8085645221036954E-4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7.4999999999999997E-3</v>
      </c>
      <c r="BN8" s="16" t="s">
        <v>13612</v>
      </c>
      <c r="BO8" s="17">
        <f>A1L541C72</f>
        <v>0.27204789884567127</v>
      </c>
      <c r="BP8" s="16" t="s">
        <v>16006</v>
      </c>
      <c r="BQ8" s="17">
        <f>B7L401C31*B7L401C32</f>
        <v>2.0403592413425343E-3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6.0000000000000001E-3</v>
      </c>
      <c r="CH8" s="16" t="s">
        <v>14110</v>
      </c>
      <c r="CI8" s="17">
        <f>A1L541C81</f>
        <v>0.27162594596965961</v>
      </c>
      <c r="CJ8" s="16" t="s">
        <v>16012</v>
      </c>
      <c r="CK8" s="17">
        <f>B7L401C41*B7L401C42</f>
        <v>1.6297556758179577E-3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25.996000000000002</v>
      </c>
      <c r="F9" s="16" t="s">
        <v>12038</v>
      </c>
      <c r="G9" s="21">
        <f>A1L542C9</f>
        <v>0.90317635034200794</v>
      </c>
      <c r="H9" s="16" t="s">
        <v>16018</v>
      </c>
      <c r="I9" s="15">
        <f>B7L402C1*B7L402C2</f>
        <v>23.47897240349084</v>
      </c>
      <c r="J9" s="16" t="s">
        <v>16019</v>
      </c>
      <c r="K9" s="23">
        <f>B3L802C3</f>
        <v>1.8339691347320963</v>
      </c>
      <c r="L9" s="16" t="s">
        <v>16020</v>
      </c>
      <c r="M9" s="17">
        <f>B7L402C3*B7L402C4</f>
        <v>43.059710703228866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21.529855351614433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118.41420443387938</v>
      </c>
      <c r="V9" s="16" t="s">
        <v>16025</v>
      </c>
      <c r="W9" s="17">
        <f>B7L402C9*B7L121C1</f>
        <v>307.8769315280864</v>
      </c>
      <c r="X9" s="16" t="s">
        <v>15451</v>
      </c>
      <c r="Y9" s="17">
        <f>A1L304C16</f>
        <v>26.533000000000001</v>
      </c>
      <c r="Z9" s="16" t="s">
        <v>12647</v>
      </c>
      <c r="AA9" s="23">
        <f>A1L542C54</f>
        <v>0.84147447434877842</v>
      </c>
      <c r="AB9" s="16" t="s">
        <v>16026</v>
      </c>
      <c r="AC9" s="17">
        <f>B7L402C11*B7L402C12</f>
        <v>22.32684222789614</v>
      </c>
      <c r="AD9" s="16" t="s">
        <v>16027</v>
      </c>
      <c r="AE9" s="23">
        <f>B3L802C9</f>
        <v>1.8238882329791419</v>
      </c>
      <c r="AF9" s="16" t="s">
        <v>16028</v>
      </c>
      <c r="AG9" s="17">
        <f>B7L402C13*B7L402C14</f>
        <v>40.721664819041578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20.360832409520789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111.98457825236434</v>
      </c>
      <c r="AP9" s="16" t="s">
        <v>16031</v>
      </c>
      <c r="AQ9" s="17">
        <f>B7L402C19*B7L121C1</f>
        <v>291.15990345614728</v>
      </c>
      <c r="AR9" s="16" t="s">
        <v>15457</v>
      </c>
      <c r="AS9" s="17">
        <f>A1L304C17</f>
        <v>26.160666666666668</v>
      </c>
      <c r="AT9" s="16" t="s">
        <v>13145</v>
      </c>
      <c r="AU9" s="23">
        <f>A1L542C63</f>
        <v>0.87097574473769568</v>
      </c>
      <c r="AV9" s="16" t="s">
        <v>16032</v>
      </c>
      <c r="AW9" s="17">
        <f>B7L402C21*B7L402C22</f>
        <v>22.785306132834613</v>
      </c>
      <c r="AX9" s="16" t="s">
        <v>16033</v>
      </c>
      <c r="AY9" s="23">
        <f>B3L802C15</f>
        <v>1.8323348831664283</v>
      </c>
      <c r="AZ9" s="16" t="s">
        <v>16034</v>
      </c>
      <c r="BA9" s="17">
        <f>B7L402C23*B7L402C24</f>
        <v>41.750311250818811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20.875155625409406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114.81335593975173</v>
      </c>
      <c r="BJ9" s="16" t="s">
        <v>16037</v>
      </c>
      <c r="BK9" s="17">
        <f>B7L402C29*B7L121C1</f>
        <v>298.51472544335451</v>
      </c>
      <c r="BL9" s="16" t="s">
        <v>15463</v>
      </c>
      <c r="BM9" s="17">
        <f>A1L304C18</f>
        <v>26.39575</v>
      </c>
      <c r="BN9" s="16" t="s">
        <v>13643</v>
      </c>
      <c r="BO9" s="23">
        <f>A1L542C72</f>
        <v>0.86343510002844404</v>
      </c>
      <c r="BP9" s="16" t="s">
        <v>16038</v>
      </c>
      <c r="BQ9" s="17">
        <f>B7L402C31*B7L402C32</f>
        <v>22.791017041575802</v>
      </c>
      <c r="BR9" s="16" t="s">
        <v>16039</v>
      </c>
      <c r="BS9" s="21">
        <f>B3L802C21</f>
        <v>1.845893622722401</v>
      </c>
      <c r="BT9" s="16" t="s">
        <v>16040</v>
      </c>
      <c r="BU9" s="17">
        <f>B7L402C33*B7L402C34</f>
        <v>42.069793012402336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21.034896506201168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115.69193078410642</v>
      </c>
      <c r="CD9" s="16" t="s">
        <v>16043</v>
      </c>
      <c r="CE9" s="17">
        <f>B7L402C39*B7L121C1</f>
        <v>300.7990200386767</v>
      </c>
      <c r="CF9" s="16" t="s">
        <v>15469</v>
      </c>
      <c r="CG9" s="17">
        <f>A1L304C19</f>
        <v>26.991599999999998</v>
      </c>
      <c r="CH9" s="16" t="s">
        <v>14141</v>
      </c>
      <c r="CI9" s="23">
        <f>A1L542C81</f>
        <v>0.87564610829527778</v>
      </c>
      <c r="CJ9" s="16" t="s">
        <v>16044</v>
      </c>
      <c r="CK9" s="17">
        <f>B7L402C41*B7L402C42</f>
        <v>23.635089496662818</v>
      </c>
      <c r="CL9" s="16" t="s">
        <v>16045</v>
      </c>
      <c r="CM9" s="21">
        <f>B3L802C27</f>
        <v>1.8378854779315521</v>
      </c>
      <c r="CN9" s="16" t="s">
        <v>16046</v>
      </c>
      <c r="CO9" s="17">
        <f>B7L402C43*B7L402C44</f>
        <v>43.438587755529149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21.719293877764574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119.45611632770516</v>
      </c>
      <c r="CX9" s="16" t="s">
        <v>16049</v>
      </c>
      <c r="CY9" s="17">
        <f>B7L402C49*B7L121C1</f>
        <v>310.58590245203345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535.33600000000001</v>
      </c>
      <c r="F10" s="16" t="s">
        <v>12077</v>
      </c>
      <c r="G10" s="21">
        <f>A1L543C9</f>
        <v>0.9261460158420326</v>
      </c>
      <c r="H10" s="16" t="s">
        <v>16050</v>
      </c>
      <c r="I10" s="21">
        <f>B7L403C1*B7L403C2</f>
        <v>495.79930353681038</v>
      </c>
      <c r="J10" s="16" t="s">
        <v>16051</v>
      </c>
      <c r="K10" s="23">
        <f>B3L803C3</f>
        <v>1.8087098366746575</v>
      </c>
      <c r="L10" s="16" t="s">
        <v>16052</v>
      </c>
      <c r="M10" s="23">
        <f>B7L403C3*B7L403C4</f>
        <v>896.75707732347325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448.37853866173663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2466.0819626395514</v>
      </c>
      <c r="V10" s="16" t="s">
        <v>16057</v>
      </c>
      <c r="W10" s="17">
        <f>B7L403C9*B7L121C1</f>
        <v>6411.8131028628341</v>
      </c>
      <c r="X10" s="16" t="s">
        <v>15484</v>
      </c>
      <c r="Y10" s="23">
        <f>A1L305C16</f>
        <v>549.16750000000002</v>
      </c>
      <c r="Z10" s="16" t="s">
        <v>12678</v>
      </c>
      <c r="AA10" s="23">
        <f>A1L543C54</f>
        <v>0.88419964687136632</v>
      </c>
      <c r="AB10" s="16" t="s">
        <v>16058</v>
      </c>
      <c r="AC10" s="23">
        <f>B7L403C11*B7L403C12</f>
        <v>485.5737095732311</v>
      </c>
      <c r="AD10" s="16" t="s">
        <v>16059</v>
      </c>
      <c r="AE10" s="23">
        <f>B3L803C9</f>
        <v>1.7935058301445643</v>
      </c>
      <c r="AF10" s="16" t="s">
        <v>16060</v>
      </c>
      <c r="AG10" s="23">
        <f>B7L403C13*B7L403C14</f>
        <v>870.87927908451343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435.43963954225671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2394.9180174824119</v>
      </c>
      <c r="AP10" s="16" t="s">
        <v>16063</v>
      </c>
      <c r="AQ10" s="17">
        <f>B7L403C19*B7L121C1</f>
        <v>6226.7868454542713</v>
      </c>
      <c r="AR10" s="16" t="s">
        <v>15490</v>
      </c>
      <c r="AS10" s="23">
        <f>A1L305C17</f>
        <v>558.98900000000003</v>
      </c>
      <c r="AT10" s="16" t="s">
        <v>13176</v>
      </c>
      <c r="AU10" s="23">
        <f>A1L543C63</f>
        <v>0.88055982690142842</v>
      </c>
      <c r="AV10" s="16" t="s">
        <v>16064</v>
      </c>
      <c r="AW10" s="23">
        <f>B7L403C21*B7L403C22</f>
        <v>492.22325707980258</v>
      </c>
      <c r="AX10" s="16" t="s">
        <v>16065</v>
      </c>
      <c r="AY10" s="23">
        <f>B3L803C15</f>
        <v>1.8015802795816125</v>
      </c>
      <c r="AZ10" s="16" t="s">
        <v>16066</v>
      </c>
      <c r="BA10" s="23">
        <f>B7L403C23*B7L403C24</f>
        <v>886.7797131064026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443.3898565532013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2438.6442110426069</v>
      </c>
      <c r="BJ10" s="16" t="s">
        <v>16069</v>
      </c>
      <c r="BK10" s="17">
        <f>B7L403C29*B7L121C1</f>
        <v>6340.4749487107783</v>
      </c>
      <c r="BL10" s="16" t="s">
        <v>15496</v>
      </c>
      <c r="BM10" s="23">
        <f>A1L305C18</f>
        <v>565.255</v>
      </c>
      <c r="BN10" s="16" t="s">
        <v>13674</v>
      </c>
      <c r="BO10" s="23">
        <f>A1L543C72</f>
        <v>0.86743365554863083</v>
      </c>
      <c r="BP10" s="16" t="s">
        <v>16070</v>
      </c>
      <c r="BQ10" s="23">
        <f>B7L403C31*B7L403C32</f>
        <v>490.32121096714133</v>
      </c>
      <c r="BR10" s="16" t="s">
        <v>16071</v>
      </c>
      <c r="BS10" s="21">
        <f>B3L803C21</f>
        <v>1.8111752360648876</v>
      </c>
      <c r="BT10" s="16" t="s">
        <v>16072</v>
      </c>
      <c r="BU10" s="23">
        <f>B7L403C33*B7L403C34</f>
        <v>888.05763502103378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444.02881751051689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2442.1584963078431</v>
      </c>
      <c r="CD10" s="16" t="s">
        <v>16075</v>
      </c>
      <c r="CE10" s="17">
        <f>B7L403C39*B7L121C1</f>
        <v>6349.6120904003919</v>
      </c>
      <c r="CF10" s="16" t="s">
        <v>15502</v>
      </c>
      <c r="CG10" s="23">
        <f>A1L305C19</f>
        <v>572.71780000000001</v>
      </c>
      <c r="CH10" s="16" t="s">
        <v>14172</v>
      </c>
      <c r="CI10" s="23">
        <f>A1L543C81</f>
        <v>0.86852404925670779</v>
      </c>
      <c r="CJ10" s="16" t="s">
        <v>16076</v>
      </c>
      <c r="CK10" s="23">
        <f>B7L403C41*B7L403C42</f>
        <v>497.41918273739333</v>
      </c>
      <c r="CL10" s="16" t="s">
        <v>16077</v>
      </c>
      <c r="CM10" s="21">
        <f>B3L803C27</f>
        <v>1.8064842212215941</v>
      </c>
      <c r="CN10" s="16" t="s">
        <v>16078</v>
      </c>
      <c r="CO10" s="23">
        <f>B7L403C43*B7L403C44</f>
        <v>898.57990494804176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449.28995247402088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2471.0947386071148</v>
      </c>
      <c r="CX10" s="16" t="s">
        <v>16081</v>
      </c>
      <c r="CY10" s="17">
        <f>B7L403C49*B7L121C1</f>
        <v>6424.8463203784986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831.31700000000001</v>
      </c>
      <c r="F11" s="16" t="s">
        <v>12116</v>
      </c>
      <c r="G11" s="21">
        <f>A1L544C9</f>
        <v>0.26117681328875603</v>
      </c>
      <c r="H11" s="16" t="s">
        <v>16082</v>
      </c>
      <c r="I11" s="15">
        <f>B7L404C1*B7L404C2</f>
        <v>217.12072489276881</v>
      </c>
      <c r="J11" s="16" t="s">
        <v>16083</v>
      </c>
      <c r="K11" s="23">
        <f>B3L804C3</f>
        <v>1.9758694702805162</v>
      </c>
      <c r="L11" s="16" t="s">
        <v>16084</v>
      </c>
      <c r="M11" s="17">
        <f>B7L404C3*B7L404C4</f>
        <v>429.00221168079679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214.5011058403984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1179.7560821221912</v>
      </c>
      <c r="V11" s="16" t="s">
        <v>16089</v>
      </c>
      <c r="W11" s="17">
        <f>B7L404C9*B7L121C1</f>
        <v>3067.365813517697</v>
      </c>
      <c r="X11" s="16" t="s">
        <v>15517</v>
      </c>
      <c r="Y11" s="17">
        <f>A1L308C16</f>
        <v>839.7645</v>
      </c>
      <c r="Z11" s="16" t="s">
        <v>12709</v>
      </c>
      <c r="AA11" s="23">
        <f>A1L544C54</f>
        <v>0.25112405707509977</v>
      </c>
      <c r="AB11" s="16" t="s">
        <v>16090</v>
      </c>
      <c r="AC11" s="17">
        <f>B7L404C11*B7L404C12</f>
        <v>210.88506822764262</v>
      </c>
      <c r="AD11" s="16" t="s">
        <v>16091</v>
      </c>
      <c r="AE11" s="23">
        <f>B3L804C9</f>
        <v>1.9625895704759144</v>
      </c>
      <c r="AF11" s="16" t="s">
        <v>16092</v>
      </c>
      <c r="AG11" s="17">
        <f>B7L404C13*B7L404C14</f>
        <v>413.88083547267303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206.94041773633651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1138.1722975498508</v>
      </c>
      <c r="AP11" s="16" t="s">
        <v>16095</v>
      </c>
      <c r="AQ11" s="17">
        <f>B7L404C19*B7L121C1</f>
        <v>2959.2479736296123</v>
      </c>
      <c r="AR11" s="16" t="s">
        <v>15523</v>
      </c>
      <c r="AS11" s="17">
        <f>A1L308C17</f>
        <v>846.31033333333335</v>
      </c>
      <c r="AT11" s="16" t="s">
        <v>13207</v>
      </c>
      <c r="AU11" s="23">
        <f>A1L544C63</f>
        <v>0.26007786013947404</v>
      </c>
      <c r="AV11" s="16" t="s">
        <v>16096</v>
      </c>
      <c r="AW11" s="17">
        <f>B7L404C21*B7L404C22</f>
        <v>220.10658050725831</v>
      </c>
      <c r="AX11" s="16" t="s">
        <v>16097</v>
      </c>
      <c r="AY11" s="23">
        <f>B3L804C15</f>
        <v>1.9429438378803066</v>
      </c>
      <c r="AZ11" s="16" t="s">
        <v>16098</v>
      </c>
      <c r="BA11" s="17">
        <f>B7L404C23*B7L404C24</f>
        <v>427.65472427348317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213.82736213674158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1176.0504917520786</v>
      </c>
      <c r="BJ11" s="16" t="s">
        <v>16101</v>
      </c>
      <c r="BK11" s="17">
        <f>B7L404C29*B7L121C1</f>
        <v>3057.7312785554045</v>
      </c>
      <c r="BL11" s="16" t="s">
        <v>15529</v>
      </c>
      <c r="BM11" s="17">
        <f>A1L308C18</f>
        <v>855.33899999999994</v>
      </c>
      <c r="BN11" s="16" t="s">
        <v>13705</v>
      </c>
      <c r="BO11" s="23">
        <f>A1L544C72</f>
        <v>0.27063959895867468</v>
      </c>
      <c r="BP11" s="16" t="s">
        <v>16102</v>
      </c>
      <c r="BQ11" s="17">
        <f>B7L404C31*B7L404C32</f>
        <v>231.48860393371382</v>
      </c>
      <c r="BR11" s="16" t="s">
        <v>16103</v>
      </c>
      <c r="BS11" s="21">
        <f>B3L804C21</f>
        <v>1.927254205011032</v>
      </c>
      <c r="BT11" s="16" t="s">
        <v>16104</v>
      </c>
      <c r="BU11" s="17">
        <f>B7L404C33*B7L404C34</f>
        <v>446.13738534338324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223.06869267169162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1226.877809694304</v>
      </c>
      <c r="CD11" s="16" t="s">
        <v>16107</v>
      </c>
      <c r="CE11" s="17">
        <f>B7L404C39*B7L121C1</f>
        <v>3189.8823052051907</v>
      </c>
      <c r="CF11" s="16" t="s">
        <v>15535</v>
      </c>
      <c r="CG11" s="17">
        <f>A1L308C19</f>
        <v>879.3768</v>
      </c>
      <c r="CH11" s="16" t="s">
        <v>14203</v>
      </c>
      <c r="CI11" s="23">
        <f>A1L544C81</f>
        <v>0.27526719357794577</v>
      </c>
      <c r="CJ11" s="16" t="s">
        <v>16108</v>
      </c>
      <c r="CK11" s="17">
        <f>B7L404C41*B7L404C42</f>
        <v>242.0635838335545</v>
      </c>
      <c r="CL11" s="16" t="s">
        <v>16109</v>
      </c>
      <c r="CM11" s="21">
        <f>B3L804C27</f>
        <v>1.9352706785292271</v>
      </c>
      <c r="CN11" s="16" t="s">
        <v>16110</v>
      </c>
      <c r="CO11" s="17">
        <f>B7L404C43*B7L404C44</f>
        <v>468.45855613277945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234.22927806638972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1288.2610293651435</v>
      </c>
      <c r="CX11" s="16" t="s">
        <v>16113</v>
      </c>
      <c r="CY11" s="17">
        <f>B7L404C49*B7L121C1</f>
        <v>3349.478676349373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255.38299999999998</v>
      </c>
      <c r="F12" s="16" t="s">
        <v>12155</v>
      </c>
      <c r="G12" s="21">
        <f>A1L545C9</f>
        <v>0.50270466533758729</v>
      </c>
      <c r="H12" s="16" t="s">
        <v>16114</v>
      </c>
      <c r="I12" s="21">
        <f>B7L405C1*B7L405C2</f>
        <v>128.38222554790906</v>
      </c>
      <c r="J12" s="16" t="s">
        <v>16115</v>
      </c>
      <c r="K12" s="23">
        <f>B3L805C3</f>
        <v>2.0727856025039122</v>
      </c>
      <c r="L12" s="16" t="s">
        <v>16116</v>
      </c>
      <c r="M12" s="23">
        <f>B7L405C3*B7L405C4</f>
        <v>266.10882873311584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133.05441436655792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731.79927901606857</v>
      </c>
      <c r="V12" s="16" t="s">
        <v>16121</v>
      </c>
      <c r="W12" s="17">
        <f>B7L405C9*B7L121C1</f>
        <v>1902.6781254417783</v>
      </c>
      <c r="X12" s="16" t="s">
        <v>15550</v>
      </c>
      <c r="Y12" s="23">
        <f>A1L309C16</f>
        <v>301.73199999999997</v>
      </c>
      <c r="Z12" s="16" t="s">
        <v>12740</v>
      </c>
      <c r="AA12" s="23">
        <f>A1L545C54</f>
        <v>0.53673770472759563</v>
      </c>
      <c r="AB12" s="16" t="s">
        <v>16122</v>
      </c>
      <c r="AC12" s="23">
        <f>B7L405C11*B7L405C12</f>
        <v>161.95094112286688</v>
      </c>
      <c r="AD12" s="16" t="s">
        <v>16123</v>
      </c>
      <c r="AE12" s="23">
        <f>B3L805C9</f>
        <v>1.9946372414151958</v>
      </c>
      <c r="AF12" s="16" t="s">
        <v>16124</v>
      </c>
      <c r="AG12" s="23">
        <f>B7L405C13*B7L405C14</f>
        <v>323.03337844590999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161.51668922295499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888.3417907262525</v>
      </c>
      <c r="AP12" s="16" t="s">
        <v>16127</v>
      </c>
      <c r="AQ12" s="17">
        <f>B7L405C19*B7L121C1</f>
        <v>2309.6886558882566</v>
      </c>
      <c r="AR12" s="16" t="s">
        <v>15556</v>
      </c>
      <c r="AS12" s="23">
        <f>A1L309C17</f>
        <v>314.72999999999996</v>
      </c>
      <c r="AT12" s="16" t="s">
        <v>13238</v>
      </c>
      <c r="AU12" s="23">
        <f>A1L545C63</f>
        <v>0.54779596821605814</v>
      </c>
      <c r="AV12" s="16" t="s">
        <v>16128</v>
      </c>
      <c r="AW12" s="23">
        <f>B7L405C21*B7L405C22</f>
        <v>172.40782507663997</v>
      </c>
      <c r="AX12" s="16" t="s">
        <v>16129</v>
      </c>
      <c r="AY12" s="23">
        <f>B3L805C15</f>
        <v>1.9972460385804203</v>
      </c>
      <c r="AZ12" s="16" t="s">
        <v>16130</v>
      </c>
      <c r="BA12" s="23">
        <f>B7L405C23*B7L405C24</f>
        <v>344.34084565458522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172.17042282729261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946.93732555010934</v>
      </c>
      <c r="BJ12" s="16" t="s">
        <v>16133</v>
      </c>
      <c r="BK12" s="17">
        <f>B7L405C29*B7L121C1</f>
        <v>2462.0370464302841</v>
      </c>
      <c r="BL12" s="16" t="s">
        <v>15562</v>
      </c>
      <c r="BM12" s="23">
        <f>A1L309C18</f>
        <v>334.04825</v>
      </c>
      <c r="BN12" s="16" t="s">
        <v>13736</v>
      </c>
      <c r="BO12" s="23">
        <f>A1L545C72</f>
        <v>0.56109411543053711</v>
      </c>
      <c r="BP12" s="16" t="s">
        <v>16134</v>
      </c>
      <c r="BQ12" s="23">
        <f>B7L405C31*B7L405C32</f>
        <v>187.43250734486892</v>
      </c>
      <c r="BR12" s="16" t="s">
        <v>16135</v>
      </c>
      <c r="BS12" s="21">
        <f>B3L805C21</f>
        <v>1.9969695104616367</v>
      </c>
      <c r="BT12" s="16" t="s">
        <v>16136</v>
      </c>
      <c r="BU12" s="23">
        <f>B7L405C33*B7L405C34</f>
        <v>374.29700243708004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187.14850121854002</v>
      </c>
      <c r="BZ12" s="16" t="s">
        <v>16119</v>
      </c>
      <c r="CA12" s="25">
        <f>A1L525C10</f>
        <v>2.75</v>
      </c>
      <c r="CB12" s="16" t="s">
        <v>16138</v>
      </c>
      <c r="CC12" s="17">
        <f>B7L405C35*B7L405C38</f>
        <v>1029.31675670197</v>
      </c>
      <c r="CD12" s="16" t="s">
        <v>16139</v>
      </c>
      <c r="CE12" s="17">
        <f>B7L405C39*B7L121C1</f>
        <v>2676.2235674251219</v>
      </c>
      <c r="CF12" s="16" t="s">
        <v>15568</v>
      </c>
      <c r="CG12" s="23">
        <f>A1L309C19</f>
        <v>353.024</v>
      </c>
      <c r="CH12" s="16" t="s">
        <v>14234</v>
      </c>
      <c r="CI12" s="23">
        <f>A1L545C81</f>
        <v>0.55722506884468814</v>
      </c>
      <c r="CJ12" s="16" t="s">
        <v>16140</v>
      </c>
      <c r="CK12" s="23">
        <f>B7L405C41*B7L405C42</f>
        <v>196.71382270382719</v>
      </c>
      <c r="CL12" s="16" t="s">
        <v>16141</v>
      </c>
      <c r="CM12" s="21">
        <f>B3L805C27</f>
        <v>1.9830700228955869</v>
      </c>
      <c r="CN12" s="16" t="s">
        <v>16142</v>
      </c>
      <c r="CO12" s="23">
        <f>B7L405C43*B7L405C44</f>
        <v>390.097284893157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195.0486424465785</v>
      </c>
      <c r="CT12" s="16" t="s">
        <v>16119</v>
      </c>
      <c r="CU12" s="25">
        <f>A1L525C10</f>
        <v>2.75</v>
      </c>
      <c r="CV12" s="16" t="s">
        <v>16144</v>
      </c>
      <c r="CW12" s="17">
        <f>B7L405C45*B7L405C48</f>
        <v>1072.7675334561818</v>
      </c>
      <c r="CX12" s="16" t="s">
        <v>16145</v>
      </c>
      <c r="CY12" s="17">
        <f>B7L405C49*B7L121C1</f>
        <v>2789.1955869860726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2079.96</v>
      </c>
      <c r="F13" s="16" t="s">
        <v>12194</v>
      </c>
      <c r="G13" s="21">
        <f>A1L546C9</f>
        <v>0.42666978260438432</v>
      </c>
      <c r="H13" s="16" t="s">
        <v>16146</v>
      </c>
      <c r="I13" s="15">
        <f>B7L406C1*B7L406C2</f>
        <v>887.45608102581525</v>
      </c>
      <c r="J13" s="16" t="s">
        <v>16147</v>
      </c>
      <c r="K13" s="23">
        <f>B3L806C3</f>
        <v>2.0001113822296017</v>
      </c>
      <c r="L13" s="16" t="s">
        <v>16148</v>
      </c>
      <c r="M13" s="17">
        <f>B7L406C3*B7L406C4</f>
        <v>1775.0110088886088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887.50550444430439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4881.280274443674</v>
      </c>
      <c r="V13" s="16" t="s">
        <v>16153</v>
      </c>
      <c r="W13" s="17">
        <f>B7L406C9*B7L121C1</f>
        <v>12691.328713553552</v>
      </c>
      <c r="X13" s="16" t="s">
        <v>15583</v>
      </c>
      <c r="Y13" s="17">
        <f>A1L312C16</f>
        <v>2111.4684999999999</v>
      </c>
      <c r="Z13" s="16" t="s">
        <v>12771</v>
      </c>
      <c r="AA13" s="23">
        <f>A1L546C54</f>
        <v>0.40715309295511704</v>
      </c>
      <c r="AB13" s="16" t="s">
        <v>16154</v>
      </c>
      <c r="AC13" s="17">
        <f>B7L406C11*B7L406C12</f>
        <v>859.69093045230147</v>
      </c>
      <c r="AD13" s="16" t="s">
        <v>16155</v>
      </c>
      <c r="AE13" s="23">
        <f>B3L806C9</f>
        <v>1.9881074468177351</v>
      </c>
      <c r="AF13" s="16" t="s">
        <v>16156</v>
      </c>
      <c r="AG13" s="17">
        <f>B7L406C13*B7L406C14</f>
        <v>1709.1579407938882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854.5789703969441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4700.1843371831928</v>
      </c>
      <c r="AP13" s="16" t="s">
        <v>16159</v>
      </c>
      <c r="AQ13" s="17">
        <f>B7L406C19*B7L121C1</f>
        <v>12220.479276676302</v>
      </c>
      <c r="AR13" s="16" t="s">
        <v>15589</v>
      </c>
      <c r="AS13" s="17">
        <f>A1L312C17</f>
        <v>2089.8319999999999</v>
      </c>
      <c r="AT13" s="16" t="s">
        <v>13269</v>
      </c>
      <c r="AU13" s="23">
        <f>A1L546C63</f>
        <v>0.4009200550226012</v>
      </c>
      <c r="AV13" s="16" t="s">
        <v>16160</v>
      </c>
      <c r="AW13" s="17">
        <f>B7L406C21*B7L406C22</f>
        <v>837.8555604279926</v>
      </c>
      <c r="AX13" s="16" t="s">
        <v>16161</v>
      </c>
      <c r="AY13" s="23">
        <f>B3L806C15</f>
        <v>1.9984912708061726</v>
      </c>
      <c r="AZ13" s="16" t="s">
        <v>16162</v>
      </c>
      <c r="BA13" s="17">
        <f>B7L406C23*B7L406C24</f>
        <v>1674.4470237117569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837.22351185587843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4604.7293152073316</v>
      </c>
      <c r="BJ13" s="16" t="s">
        <v>16165</v>
      </c>
      <c r="BK13" s="17">
        <f>B7L406C29*B7L121C1</f>
        <v>11972.296219539063</v>
      </c>
      <c r="BL13" s="16" t="s">
        <v>15595</v>
      </c>
      <c r="BM13" s="17">
        <f>A1L312C18</f>
        <v>2110.625</v>
      </c>
      <c r="BN13" s="16" t="s">
        <v>13767</v>
      </c>
      <c r="BO13" s="23">
        <f>A1L546C72</f>
        <v>0.4021187766880015</v>
      </c>
      <c r="BP13" s="16" t="s">
        <v>16166</v>
      </c>
      <c r="BQ13" s="17">
        <f>B7L406C31*B7L406C32</f>
        <v>848.7219430471132</v>
      </c>
      <c r="BR13" s="16" t="s">
        <v>16167</v>
      </c>
      <c r="BS13" s="21">
        <f>B3L806C21</f>
        <v>2.0008804618122751</v>
      </c>
      <c r="BT13" s="16" t="s">
        <v>16168</v>
      </c>
      <c r="BU13" s="17">
        <f>B7L406C33*B7L406C34</f>
        <v>1698.1911533543193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849.09557667715967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4670.0256717243783</v>
      </c>
      <c r="CD13" s="16" t="s">
        <v>16171</v>
      </c>
      <c r="CE13" s="17">
        <f>B7L406C39*B7L121C1</f>
        <v>12142.066746483384</v>
      </c>
      <c r="CF13" s="16" t="s">
        <v>15601</v>
      </c>
      <c r="CG13" s="17">
        <f>A1L312C19</f>
        <v>2165.6972000000001</v>
      </c>
      <c r="CH13" s="16" t="s">
        <v>14265</v>
      </c>
      <c r="CI13" s="23">
        <f>A1L546C81</f>
        <v>0.4016650072520408</v>
      </c>
      <c r="CJ13" s="16" t="s">
        <v>16172</v>
      </c>
      <c r="CK13" s="17">
        <f>B7L406C41*B7L406C42</f>
        <v>869.88478154372444</v>
      </c>
      <c r="CL13" s="16" t="s">
        <v>16173</v>
      </c>
      <c r="CM13" s="21">
        <f>B3L806C27</f>
        <v>1.9986556300418963</v>
      </c>
      <c r="CN13" s="16" t="s">
        <v>16174</v>
      </c>
      <c r="CO13" s="17">
        <f>B7L406C43*B7L406C44</f>
        <v>1738.60011612013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869.300058060065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4781.1503193303579</v>
      </c>
      <c r="CX13" s="16" t="s">
        <v>16177</v>
      </c>
      <c r="CY13" s="17">
        <f>B7L406C49*B7L121C1</f>
        <v>12430.99083025893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367.87099999999998</v>
      </c>
      <c r="F14" s="16" t="s">
        <v>12233</v>
      </c>
      <c r="G14" s="21">
        <f>A1L547C9</f>
        <v>0.22337229626392829</v>
      </c>
      <c r="H14" s="16" t="s">
        <v>16178</v>
      </c>
      <c r="I14" s="21">
        <f>B7L407C1*B7L407C2</f>
        <v>82.172189998907555</v>
      </c>
      <c r="J14" s="16" t="s">
        <v>16179</v>
      </c>
      <c r="K14" s="23">
        <f>B3L807C3</f>
        <v>2.1176097992641236</v>
      </c>
      <c r="L14" s="16" t="s">
        <v>16180</v>
      </c>
      <c r="M14" s="23">
        <f>B7L407C3*B7L407C4</f>
        <v>174.00863476868005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87.004317384340027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478.52374561387012</v>
      </c>
      <c r="V14" s="16" t="s">
        <v>16185</v>
      </c>
      <c r="W14" s="17">
        <f>B7L407C9*B7L121C1</f>
        <v>1244.1617385960624</v>
      </c>
      <c r="X14" s="16" t="s">
        <v>15616</v>
      </c>
      <c r="Y14" s="23">
        <f>A1L313C16</f>
        <v>431.72299999999996</v>
      </c>
      <c r="Z14" s="16" t="s">
        <v>12802</v>
      </c>
      <c r="AA14" s="23">
        <f>A1L547C54</f>
        <v>0.23535499196554302</v>
      </c>
      <c r="AB14" s="16" t="s">
        <v>16186</v>
      </c>
      <c r="AC14" s="23">
        <f>B7L407C11*B7L407C12</f>
        <v>101.60816319634012</v>
      </c>
      <c r="AD14" s="16" t="s">
        <v>16187</v>
      </c>
      <c r="AE14" s="23">
        <f>B3L807C9</f>
        <v>2.1029807802969271</v>
      </c>
      <c r="AF14" s="16" t="s">
        <v>16188</v>
      </c>
      <c r="AG14" s="23">
        <f>B7L407C13*B7L407C14</f>
        <v>213.68001432317686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106.84000716158843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587.62003938873636</v>
      </c>
      <c r="AP14" s="16" t="s">
        <v>16191</v>
      </c>
      <c r="AQ14" s="17">
        <f>B7L407C19*B7L121C1</f>
        <v>1527.8121024107145</v>
      </c>
      <c r="AR14" s="16" t="s">
        <v>15622</v>
      </c>
      <c r="AS14" s="23">
        <f>A1L313C17</f>
        <v>459.24233333333331</v>
      </c>
      <c r="AT14" s="16" t="s">
        <v>13300</v>
      </c>
      <c r="AU14" s="23">
        <f>A1L547C63</f>
        <v>0.24379212069196529</v>
      </c>
      <c r="AV14" s="16" t="s">
        <v>16192</v>
      </c>
      <c r="AW14" s="23">
        <f>B7L407C21*B7L407C22</f>
        <v>111.95966235485974</v>
      </c>
      <c r="AX14" s="16" t="s">
        <v>16193</v>
      </c>
      <c r="AY14" s="23">
        <f>B3L807C15</f>
        <v>2.1016560103958799</v>
      </c>
      <c r="AZ14" s="16" t="s">
        <v>16194</v>
      </c>
      <c r="BA14" s="23">
        <f>B7L407C23*B7L407C24</f>
        <v>235.30069730998432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117.65034865499216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647.07691760245689</v>
      </c>
      <c r="BJ14" s="16" t="s">
        <v>16197</v>
      </c>
      <c r="BK14" s="17">
        <f>B7L407C29*B7L121C1</f>
        <v>1682.399985766388</v>
      </c>
      <c r="BL14" s="16" t="s">
        <v>15628</v>
      </c>
      <c r="BM14" s="23">
        <f>A1L313C18</f>
        <v>482.61674999999997</v>
      </c>
      <c r="BN14" s="16" t="s">
        <v>13798</v>
      </c>
      <c r="BO14" s="23">
        <f>A1L547C72</f>
        <v>0.24545112106852149</v>
      </c>
      <c r="BP14" s="16" t="s">
        <v>16198</v>
      </c>
      <c r="BQ14" s="23">
        <f>B7L407C31*B7L407C32</f>
        <v>118.45882233394636</v>
      </c>
      <c r="BR14" s="16" t="s">
        <v>16199</v>
      </c>
      <c r="BS14" s="21">
        <f>B3L807C21</f>
        <v>2.0991238429718848</v>
      </c>
      <c r="BT14" s="16" t="s">
        <v>16200</v>
      </c>
      <c r="BU14" s="23">
        <f>B7L407C33*B7L407C34</f>
        <v>248.65973837155721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124.32986918577861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683.81428052178228</v>
      </c>
      <c r="CD14" s="16" t="s">
        <v>16203</v>
      </c>
      <c r="CE14" s="17">
        <f>B7L407C39*B7L121C1</f>
        <v>1777.917129356634</v>
      </c>
      <c r="CF14" s="16" t="s">
        <v>15634</v>
      </c>
      <c r="CG14" s="23">
        <f>A1L313C19</f>
        <v>494.37259999999998</v>
      </c>
      <c r="CH14" s="16" t="s">
        <v>14296</v>
      </c>
      <c r="CI14" s="23">
        <f>A1L547C81</f>
        <v>0.257198024849006</v>
      </c>
      <c r="CJ14" s="16" t="s">
        <v>16204</v>
      </c>
      <c r="CK14" s="23">
        <f>B7L407C41*B7L407C42</f>
        <v>127.1516562594677</v>
      </c>
      <c r="CL14" s="16" t="s">
        <v>16205</v>
      </c>
      <c r="CM14" s="21">
        <f>B3L807C27</f>
        <v>2.0957397564206932</v>
      </c>
      <c r="CN14" s="16" t="s">
        <v>16206</v>
      </c>
      <c r="CO14" s="23">
        <f>B7L407C43*B7L407C44</f>
        <v>266.47678111770455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133.23839055885227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732.81114807368749</v>
      </c>
      <c r="CX14" s="16" t="s">
        <v>16209</v>
      </c>
      <c r="CY14" s="17">
        <f>B7L407C49*B7L121C1</f>
        <v>1905.3089849915875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476.58000000000004</v>
      </c>
      <c r="F15" s="16" t="s">
        <v>12272</v>
      </c>
      <c r="G15" s="21">
        <f>A1L548C9</f>
        <v>0.20697306865596157</v>
      </c>
      <c r="H15" s="16" t="s">
        <v>16210</v>
      </c>
      <c r="I15" s="21">
        <f>B7L408C1*B7L408C2</f>
        <v>98.63922506005818</v>
      </c>
      <c r="J15" s="16" t="s">
        <v>16211</v>
      </c>
      <c r="K15" s="23">
        <f>B3L808C3</f>
        <v>2.0034085737689997</v>
      </c>
      <c r="L15" s="16" t="s">
        <v>16212</v>
      </c>
      <c r="M15" s="23">
        <f>B7L408C3*B7L408C4</f>
        <v>197.61466919525054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98.807334597625271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543.44034028693898</v>
      </c>
      <c r="V15" s="16" t="s">
        <v>16217</v>
      </c>
      <c r="W15" s="17">
        <f>B7L408C9*B7L121C1</f>
        <v>1412.9448847460415</v>
      </c>
      <c r="X15" s="16" t="s">
        <v>15649</v>
      </c>
      <c r="Y15" s="23">
        <f>A1L314C16</f>
        <v>506.36099999999999</v>
      </c>
      <c r="Z15" s="16" t="s">
        <v>12833</v>
      </c>
      <c r="AA15" s="23">
        <f>A1L548C54</f>
        <v>0.23774439603696881</v>
      </c>
      <c r="AB15" s="16" t="s">
        <v>16218</v>
      </c>
      <c r="AC15" s="23">
        <f>B7L408C11*B7L408C12</f>
        <v>120.38449012167557</v>
      </c>
      <c r="AD15" s="16" t="s">
        <v>16219</v>
      </c>
      <c r="AE15" s="23">
        <f>B3L808C9</f>
        <v>1.9963626707506856</v>
      </c>
      <c r="AF15" s="16" t="s">
        <v>16220</v>
      </c>
      <c r="AG15" s="23">
        <f>B7L408C13*B7L408C14</f>
        <v>240.33110221626777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120.16555110813388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660.91053109473637</v>
      </c>
      <c r="AP15" s="16" t="s">
        <v>16223</v>
      </c>
      <c r="AQ15" s="17">
        <f>B7L408C19*B7L121C1</f>
        <v>1718.3673808463145</v>
      </c>
      <c r="AR15" s="16" t="s">
        <v>15655</v>
      </c>
      <c r="AS15" s="23">
        <f>A1L314C17</f>
        <v>501.58033333333333</v>
      </c>
      <c r="AT15" s="16" t="s">
        <v>13331</v>
      </c>
      <c r="AU15" s="23">
        <f>A1L548C63</f>
        <v>0.2407487617351502</v>
      </c>
      <c r="AV15" s="16" t="s">
        <v>16224</v>
      </c>
      <c r="AW15" s="23">
        <f>B7L408C21*B7L408C22</f>
        <v>120.75484416070388</v>
      </c>
      <c r="AX15" s="16" t="s">
        <v>16225</v>
      </c>
      <c r="AY15" s="23">
        <f>B3L808C15</f>
        <v>2.0068078230682906</v>
      </c>
      <c r="AZ15" s="16" t="s">
        <v>16226</v>
      </c>
      <c r="BA15" s="23">
        <f>B7L408C23*B7L408C24</f>
        <v>242.33176593509285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121.16588296754642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666.41235632150529</v>
      </c>
      <c r="BJ15" s="16" t="s">
        <v>16229</v>
      </c>
      <c r="BK15" s="17">
        <f>B7L408C29*B7L121C1</f>
        <v>1732.6721264359137</v>
      </c>
      <c r="BL15" s="16" t="s">
        <v>15661</v>
      </c>
      <c r="BM15" s="23">
        <f>A1L314C18</f>
        <v>497.34199999999998</v>
      </c>
      <c r="BN15" s="16" t="s">
        <v>13829</v>
      </c>
      <c r="BO15" s="23">
        <f>A1L548C72</f>
        <v>0.24658225576105533</v>
      </c>
      <c r="BP15" s="16" t="s">
        <v>16230</v>
      </c>
      <c r="BQ15" s="23">
        <f>B7L408C31*B7L408C32</f>
        <v>122.63571224471478</v>
      </c>
      <c r="BR15" s="16" t="s">
        <v>16231</v>
      </c>
      <c r="BS15" s="21">
        <f>B3L808C21</f>
        <v>2.0280155228877232</v>
      </c>
      <c r="BT15" s="16" t="s">
        <v>16232</v>
      </c>
      <c r="BU15" s="23">
        <f>B7L408C33*B7L408C34</f>
        <v>248.7071280926736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124.3535640463368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683.94460225485238</v>
      </c>
      <c r="CD15" s="16" t="s">
        <v>16235</v>
      </c>
      <c r="CE15" s="17">
        <f>B7L408C39*B7L121C1</f>
        <v>1778.2559658626162</v>
      </c>
      <c r="CF15" s="16" t="s">
        <v>15667</v>
      </c>
      <c r="CG15" s="23">
        <f>A1L314C19</f>
        <v>501.07019999999994</v>
      </c>
      <c r="CH15" s="16" t="s">
        <v>14327</v>
      </c>
      <c r="CI15" s="23">
        <f>A1L548C81</f>
        <v>0.2675854191983682</v>
      </c>
      <c r="CJ15" s="16" t="s">
        <v>16236</v>
      </c>
      <c r="CK15" s="23">
        <f>B7L408C41*B7L408C42</f>
        <v>134.07907951481019</v>
      </c>
      <c r="CL15" s="16" t="s">
        <v>16237</v>
      </c>
      <c r="CM15" s="21">
        <f>B3L808C27</f>
        <v>2.031800421744407</v>
      </c>
      <c r="CN15" s="16" t="s">
        <v>16238</v>
      </c>
      <c r="CO15" s="23">
        <f>B7L408C43*B7L408C44</f>
        <v>272.42193030529324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136.21096515264662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749.16030833955642</v>
      </c>
      <c r="CX15" s="16" t="s">
        <v>16241</v>
      </c>
      <c r="CY15" s="17">
        <f>B7L408C49*B7L121C1</f>
        <v>1947.8168016828467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70.269000000000005</v>
      </c>
      <c r="F16" s="16" t="s">
        <v>12311</v>
      </c>
      <c r="G16" s="21">
        <f>A1L549C9</f>
        <v>0.73277544701949604</v>
      </c>
      <c r="H16" s="16" t="s">
        <v>16242</v>
      </c>
      <c r="I16" s="21">
        <f>B7L409C1*B7L409C2</f>
        <v>51.491397886612972</v>
      </c>
      <c r="J16" s="16" t="s">
        <v>16243</v>
      </c>
      <c r="K16" s="23">
        <f>B3L809C3</f>
        <v>1.8564060741115118</v>
      </c>
      <c r="L16" s="16" t="s">
        <v>16244</v>
      </c>
      <c r="M16" s="23">
        <f>B7L409C3*B7L409C4</f>
        <v>95.588943801200983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47.794471900600492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262.86959545330268</v>
      </c>
      <c r="V16" s="16" t="s">
        <v>16249</v>
      </c>
      <c r="W16" s="23">
        <f>B7L409C9*B7L121C1</f>
        <v>683.46094817858705</v>
      </c>
      <c r="X16" s="16" t="s">
        <v>15682</v>
      </c>
      <c r="Y16" s="23">
        <f>A1L316C16</f>
        <v>75.168000000000006</v>
      </c>
      <c r="Z16" s="16" t="s">
        <v>12864</v>
      </c>
      <c r="AA16" s="23">
        <f>A1L549C54</f>
        <v>0.69022675154387081</v>
      </c>
      <c r="AB16" s="16" t="s">
        <v>16250</v>
      </c>
      <c r="AC16" s="23">
        <f>B7L409C11*B7L409C12</f>
        <v>51.882964460049685</v>
      </c>
      <c r="AD16" s="16" t="s">
        <v>16251</v>
      </c>
      <c r="AE16" s="23">
        <f>B3L809C9</f>
        <v>1.8108004347426421</v>
      </c>
      <c r="AF16" s="16" t="s">
        <v>16252</v>
      </c>
      <c r="AG16" s="23">
        <f>B7L409C13*B7L409C14</f>
        <v>93.949694599995013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46.974847299997506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258.36166014998628</v>
      </c>
      <c r="AP16" s="16" t="s">
        <v>16255</v>
      </c>
      <c r="AQ16" s="23">
        <f>B7L409C19*B7L121C1</f>
        <v>671.74031638996439</v>
      </c>
      <c r="AR16" s="16" t="s">
        <v>15688</v>
      </c>
      <c r="AS16" s="23">
        <f>A1L316C17</f>
        <v>77.576333333333338</v>
      </c>
      <c r="AT16" s="16" t="s">
        <v>13362</v>
      </c>
      <c r="AU16" s="23">
        <f>A1L549C63</f>
        <v>0.70579494799405651</v>
      </c>
      <c r="AV16" s="16" t="s">
        <v>16256</v>
      </c>
      <c r="AW16" s="23">
        <f>B7L409C21*B7L409C22</f>
        <v>54.752984150569596</v>
      </c>
      <c r="AX16" s="16" t="s">
        <v>16257</v>
      </c>
      <c r="AY16" s="23">
        <f>B3L809C15</f>
        <v>1.7880510895748138</v>
      </c>
      <c r="AZ16" s="16" t="s">
        <v>16258</v>
      </c>
      <c r="BA16" s="23">
        <f>B7L409C23*B7L409C24</f>
        <v>97.901132967898477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48.950566483949238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269.22811566172084</v>
      </c>
      <c r="BJ16" s="16" t="s">
        <v>16261</v>
      </c>
      <c r="BK16" s="23">
        <f>B7L409C29*B7L121C1</f>
        <v>699.99310072047422</v>
      </c>
      <c r="BL16" s="16" t="s">
        <v>15694</v>
      </c>
      <c r="BM16" s="23">
        <f>A1L316C18</f>
        <v>80.909500000000008</v>
      </c>
      <c r="BN16" s="16" t="s">
        <v>13860</v>
      </c>
      <c r="BO16" s="23">
        <f>A1L549C72</f>
        <v>0.7046453183461614</v>
      </c>
      <c r="BP16" s="16" t="s">
        <v>16262</v>
      </c>
      <c r="BQ16" s="23">
        <f>B7L409C31*B7L409C32</f>
        <v>57.012500384728753</v>
      </c>
      <c r="BR16" s="16" t="s">
        <v>16263</v>
      </c>
      <c r="BS16" s="21">
        <f>B3L809C21</f>
        <v>1.7737435918035338</v>
      </c>
      <c r="BT16" s="16" t="s">
        <v>16264</v>
      </c>
      <c r="BU16" s="23">
        <f>B7L409C33*B7L409C34</f>
        <v>101.12555721010914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50.562778605054568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278.09528232780013</v>
      </c>
      <c r="CD16" s="16" t="s">
        <v>16267</v>
      </c>
      <c r="CE16" s="23">
        <f>B7L409C39*B7L121C1</f>
        <v>723.04773405228036</v>
      </c>
      <c r="CF16" s="16" t="s">
        <v>15700</v>
      </c>
      <c r="CG16" s="23">
        <f>A1L316C19</f>
        <v>83.174200000000013</v>
      </c>
      <c r="CH16" s="16" t="s">
        <v>14358</v>
      </c>
      <c r="CI16" s="23">
        <f>A1L549C81</f>
        <v>0.69114416843759496</v>
      </c>
      <c r="CJ16" s="16" t="s">
        <v>16268</v>
      </c>
      <c r="CK16" s="23">
        <f>B7L409C41*B7L409C42</f>
        <v>57.485363294462218</v>
      </c>
      <c r="CL16" s="16" t="s">
        <v>16269</v>
      </c>
      <c r="CM16" s="21">
        <f>B3L809C27</f>
        <v>1.7444504189193153</v>
      </c>
      <c r="CN16" s="16" t="s">
        <v>16270</v>
      </c>
      <c r="CO16" s="23">
        <f>B7L409C43*B7L409C44</f>
        <v>100.28036608075365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50.140183040376826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275.77100672207257</v>
      </c>
      <c r="CX16" s="16" t="s">
        <v>16273</v>
      </c>
      <c r="CY16" s="23">
        <f>B7L409C49*B7L121C1</f>
        <v>717.00461747738871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50.517000000000003</v>
      </c>
      <c r="F17" s="16" t="s">
        <v>12350</v>
      </c>
      <c r="G17" s="21">
        <f>A1L550C9</f>
        <v>0.34448215911913238</v>
      </c>
      <c r="H17" s="16" t="s">
        <v>16274</v>
      </c>
      <c r="I17" s="21">
        <f>B7L410C1*B7L410C2</f>
        <v>17.40220523222121</v>
      </c>
      <c r="J17" s="16" t="s">
        <v>16275</v>
      </c>
      <c r="K17" s="23">
        <f>B3L810C3</f>
        <v>1.8794919580277925</v>
      </c>
      <c r="L17" s="16" t="s">
        <v>16276</v>
      </c>
      <c r="M17" s="23">
        <f>B7L410C3*B7L410C4</f>
        <v>32.707304785908939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16.353652392954469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89.945088161249586</v>
      </c>
      <c r="V17" s="16" t="s">
        <v>16281</v>
      </c>
      <c r="W17" s="23">
        <f>B7L410C9*B7L121C1</f>
        <v>233.85722921924892</v>
      </c>
      <c r="X17" s="16" t="s">
        <v>15715</v>
      </c>
      <c r="Y17" s="23">
        <f>A1L315C16</f>
        <v>52.058</v>
      </c>
      <c r="Z17" s="16" t="s">
        <v>12895</v>
      </c>
      <c r="AA17" s="23">
        <f>A1L550C54</f>
        <v>0.33838257670383576</v>
      </c>
      <c r="AB17" s="16" t="s">
        <v>16282</v>
      </c>
      <c r="AC17" s="23">
        <f>B7L410C11*B7L410C12</f>
        <v>17.615520178048282</v>
      </c>
      <c r="AD17" s="16" t="s">
        <v>16283</v>
      </c>
      <c r="AE17" s="23">
        <f>B3L810C9</f>
        <v>1.8684939881801508</v>
      </c>
      <c r="AF17" s="16" t="s">
        <v>16284</v>
      </c>
      <c r="AG17" s="23">
        <f>B7L410C13*B7L410C14</f>
        <v>32.914493551349352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16.457246775674676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90.514857266210726</v>
      </c>
      <c r="AP17" s="16" t="s">
        <v>16287</v>
      </c>
      <c r="AQ17" s="23">
        <f>B7L410C19*B7L121C1</f>
        <v>235.33862889214788</v>
      </c>
      <c r="AR17" s="16" t="s">
        <v>15721</v>
      </c>
      <c r="AS17" s="23">
        <f>A1L315C17</f>
        <v>52.834000000000003</v>
      </c>
      <c r="AT17" s="16" t="s">
        <v>13393</v>
      </c>
      <c r="AU17" s="23">
        <f>A1L550C63</f>
        <v>0.33545128822469317</v>
      </c>
      <c r="AV17" s="16" t="s">
        <v>16288</v>
      </c>
      <c r="AW17" s="23">
        <f>B7L410C21*B7L410C22</f>
        <v>17.723233362063439</v>
      </c>
      <c r="AX17" s="16" t="s">
        <v>16289</v>
      </c>
      <c r="AY17" s="23">
        <f>B3L810C15</f>
        <v>1.8617141397712151</v>
      </c>
      <c r="AZ17" s="16" t="s">
        <v>16290</v>
      </c>
      <c r="BA17" s="23">
        <f>B7L410C23*B7L410C24</f>
        <v>32.995594152618438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16.497797076309219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90.737883919700707</v>
      </c>
      <c r="BJ17" s="16" t="s">
        <v>16293</v>
      </c>
      <c r="BK17" s="23">
        <f>B7L410C29*B7L121C1</f>
        <v>235.91849819122186</v>
      </c>
      <c r="BL17" s="16" t="s">
        <v>15727</v>
      </c>
      <c r="BM17" s="23">
        <f>A1L315C18</f>
        <v>53.548250000000003</v>
      </c>
      <c r="BN17" s="16" t="s">
        <v>13891</v>
      </c>
      <c r="BO17" s="23">
        <f>A1L550C72</f>
        <v>0.34290404834258975</v>
      </c>
      <c r="BP17" s="16" t="s">
        <v>16294</v>
      </c>
      <c r="BQ17" s="23">
        <f>B7L410C31*B7L410C32</f>
        <v>18.361911706661083</v>
      </c>
      <c r="BR17" s="16" t="s">
        <v>16295</v>
      </c>
      <c r="BS17" s="21">
        <f>B3L810C21</f>
        <v>1.8767637316458199</v>
      </c>
      <c r="BT17" s="16" t="s">
        <v>16296</v>
      </c>
      <c r="BU17" s="23">
        <f>B7L410C33*B7L410C34</f>
        <v>34.46096993474432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17.23048496737216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94.767667320546877</v>
      </c>
      <c r="CD17" s="16" t="s">
        <v>16299</v>
      </c>
      <c r="CE17" s="23">
        <f>B7L410C39*B7L121C1</f>
        <v>246.39593503342189</v>
      </c>
      <c r="CF17" s="16" t="s">
        <v>15733</v>
      </c>
      <c r="CG17" s="23">
        <f>A1L315C19</f>
        <v>55.4634</v>
      </c>
      <c r="CH17" s="16" t="s">
        <v>14389</v>
      </c>
      <c r="CI17" s="23">
        <f>A1L550C81</f>
        <v>0.35283946431598584</v>
      </c>
      <c r="CJ17" s="16" t="s">
        <v>16300</v>
      </c>
      <c r="CK17" s="23">
        <f>B7L410C41*B7L410C42</f>
        <v>19.56967634514325</v>
      </c>
      <c r="CL17" s="16" t="s">
        <v>16301</v>
      </c>
      <c r="CM17" s="21">
        <f>B3L810C27</f>
        <v>1.8779833551138316</v>
      </c>
      <c r="CN17" s="16" t="s">
        <v>16302</v>
      </c>
      <c r="CO17" s="23">
        <f>B7L410C43*B7L410C44</f>
        <v>36.751526441143909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18.375763220571955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101.06669771314574</v>
      </c>
      <c r="CX17" s="16" t="s">
        <v>16305</v>
      </c>
      <c r="CY17" s="23">
        <f>B7L410C49*B7L121C1</f>
        <v>262.77341405417894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1041.7280000000001</v>
      </c>
      <c r="F18" s="16" t="s">
        <v>12389</v>
      </c>
      <c r="G18" s="21">
        <f>A1L551C9</f>
        <v>0.14859849028802838</v>
      </c>
      <c r="H18" s="16" t="s">
        <v>16306</v>
      </c>
      <c r="I18" s="21">
        <f>B7L411C1*B7L411C2</f>
        <v>154.79920809076722</v>
      </c>
      <c r="J18" s="16" t="s">
        <v>16307</v>
      </c>
      <c r="K18" s="23">
        <f>B3L811C3</f>
        <v>1.1070562835103064</v>
      </c>
      <c r="L18" s="16" t="s">
        <v>16308</v>
      </c>
      <c r="M18" s="23">
        <f>B7L411C3*B7L411C4</f>
        <v>171.37143599930332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85.685717999651658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471.27144899808411</v>
      </c>
      <c r="V18" s="16" t="s">
        <v>16313</v>
      </c>
      <c r="W18" s="17">
        <f>B7L411C9*B7L121C1</f>
        <v>1225.3057673950186</v>
      </c>
      <c r="X18" s="16" t="s">
        <v>15748</v>
      </c>
      <c r="Y18" s="17">
        <f>A1L317C16</f>
        <v>1099.191</v>
      </c>
      <c r="Z18" s="16" t="s">
        <v>12926</v>
      </c>
      <c r="AA18" s="23">
        <f>A1L551C54</f>
        <v>0.1421378865381373</v>
      </c>
      <c r="AB18" s="16" t="s">
        <v>16314</v>
      </c>
      <c r="AC18" s="23">
        <f>B7L411C11*B7L411C12</f>
        <v>156.23668564174167</v>
      </c>
      <c r="AD18" s="16" t="s">
        <v>16315</v>
      </c>
      <c r="AE18" s="23">
        <f>B3L811C9</f>
        <v>1.0910203482205505</v>
      </c>
      <c r="AF18" s="16" t="s">
        <v>16316</v>
      </c>
      <c r="AG18" s="23">
        <f>B7L411C13*B7L411C14</f>
        <v>170.45740317367768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85.228701586838838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468.75785872761361</v>
      </c>
      <c r="AP18" s="16" t="s">
        <v>16319</v>
      </c>
      <c r="AQ18" s="17">
        <f>B7L411C19*B7L121C1</f>
        <v>1218.7704326917953</v>
      </c>
      <c r="AR18" s="16" t="s">
        <v>15754</v>
      </c>
      <c r="AS18" s="17">
        <f>A1L317C17</f>
        <v>1100.6886666666667</v>
      </c>
      <c r="AT18" s="16" t="s">
        <v>13424</v>
      </c>
      <c r="AU18" s="23">
        <f>A1L551C63</f>
        <v>0.13768103780027249</v>
      </c>
      <c r="AV18" s="16" t="s">
        <v>16320</v>
      </c>
      <c r="AW18" s="23">
        <f>B7L411C21*B7L411C22</f>
        <v>151.54395792166486</v>
      </c>
      <c r="AX18" s="16" t="s">
        <v>16321</v>
      </c>
      <c r="AY18" s="23">
        <f>B3L811C15</f>
        <v>1.087593192010802</v>
      </c>
      <c r="AZ18" s="16" t="s">
        <v>16322</v>
      </c>
      <c r="BA18" s="23">
        <f>B7L411C23*B7L411C24</f>
        <v>164.81817692597414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82.409088462987071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453.24998654642889</v>
      </c>
      <c r="BJ18" s="16" t="s">
        <v>16325</v>
      </c>
      <c r="BK18" s="17">
        <f>B7L411C29*B7L121C1</f>
        <v>1178.4499650207151</v>
      </c>
      <c r="BL18" s="16" t="s">
        <v>15760</v>
      </c>
      <c r="BM18" s="17">
        <f>A1L317C18</f>
        <v>1110.5835000000002</v>
      </c>
      <c r="BN18" s="16" t="s">
        <v>13922</v>
      </c>
      <c r="BO18" s="23">
        <f>A1L551C72</f>
        <v>0.133106617936251</v>
      </c>
      <c r="BP18" s="16" t="s">
        <v>16326</v>
      </c>
      <c r="BQ18" s="23">
        <f>B7L411C31*B7L411C32</f>
        <v>147.82601362080445</v>
      </c>
      <c r="BR18" s="16" t="s">
        <v>16327</v>
      </c>
      <c r="BS18" s="21">
        <f>B3L811C21</f>
        <v>1.0819526264734678</v>
      </c>
      <c r="BT18" s="16" t="s">
        <v>16328</v>
      </c>
      <c r="BU18" s="23">
        <f>B7L411C33*B7L411C34</f>
        <v>159.940743698132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79.970371849065998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439.83704516986302</v>
      </c>
      <c r="CD18" s="16" t="s">
        <v>16331</v>
      </c>
      <c r="CE18" s="17">
        <f>B7L411C39*B7L121C1</f>
        <v>1143.5763174416438</v>
      </c>
      <c r="CF18" s="16" t="s">
        <v>15766</v>
      </c>
      <c r="CG18" s="17">
        <f>A1L317C19</f>
        <v>1038.4582000000003</v>
      </c>
      <c r="CH18" s="16" t="s">
        <v>14420</v>
      </c>
      <c r="CI18" s="23">
        <f>A1L551C81</f>
        <v>0.12823456666354255</v>
      </c>
      <c r="CJ18" s="16" t="s">
        <v>16332</v>
      </c>
      <c r="CK18" s="23">
        <f>B7L411C41*B7L411C42</f>
        <v>133.16623727520243</v>
      </c>
      <c r="CL18" s="16" t="s">
        <v>16333</v>
      </c>
      <c r="CM18" s="21">
        <f>B3L811C27</f>
        <v>1.0792117350179435</v>
      </c>
      <c r="CN18" s="16" t="s">
        <v>16334</v>
      </c>
      <c r="CO18" s="23">
        <f>B7L411C43*B7L411C44</f>
        <v>143.71456597558236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71.85728298779118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395.2150564328515</v>
      </c>
      <c r="CX18" s="16" t="s">
        <v>16337</v>
      </c>
      <c r="CY18" s="17">
        <f>B7L411C49*B7L121C1</f>
        <v>1027.5591467254139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521.67100000000005</v>
      </c>
      <c r="F19" s="16" t="s">
        <v>12428</v>
      </c>
      <c r="G19" s="21">
        <f>A1L552C9</f>
        <v>0.29155005839395692</v>
      </c>
      <c r="H19" s="16" t="s">
        <v>16338</v>
      </c>
      <c r="I19" s="21">
        <f>B7L412C1*B7L412C2</f>
        <v>152.09321051243393</v>
      </c>
      <c r="J19" s="16" t="s">
        <v>16339</v>
      </c>
      <c r="K19" s="23">
        <f>B3L812C3</f>
        <v>1.3983447740123545</v>
      </c>
      <c r="L19" s="16" t="s">
        <v>16340</v>
      </c>
      <c r="M19" s="23">
        <f>B7L412C3*B7L412C4</f>
        <v>212.67874608282287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106.33937304141143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584.86655172776284</v>
      </c>
      <c r="V19" s="16" t="s">
        <v>16345</v>
      </c>
      <c r="W19" s="17">
        <f>B7L412C9*B7L121C1</f>
        <v>1520.6530344921835</v>
      </c>
      <c r="X19" s="16" t="s">
        <v>15781</v>
      </c>
      <c r="Y19" s="23">
        <f>A1L318C16</f>
        <v>505.70000000000005</v>
      </c>
      <c r="Z19" s="16" t="s">
        <v>12957</v>
      </c>
      <c r="AA19" s="23">
        <f>A1L552C54</f>
        <v>0.27658977459295109</v>
      </c>
      <c r="AB19" s="16" t="s">
        <v>16346</v>
      </c>
      <c r="AC19" s="23">
        <f>B7L412C11*B7L412C12</f>
        <v>139.87144901165539</v>
      </c>
      <c r="AD19" s="16" t="s">
        <v>16347</v>
      </c>
      <c r="AE19" s="23">
        <f>B3L812C9</f>
        <v>1.3939972044186328</v>
      </c>
      <c r="AF19" s="16" t="s">
        <v>16348</v>
      </c>
      <c r="AG19" s="23">
        <f>B7L412C13*B7L412C14</f>
        <v>194.98040890023094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97.490204450115471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536.19612447563509</v>
      </c>
      <c r="AP19" s="16" t="s">
        <v>16351</v>
      </c>
      <c r="AQ19" s="17">
        <f>B7L412C19*B7L121C1</f>
        <v>1394.1099236366513</v>
      </c>
      <c r="AR19" s="16" t="s">
        <v>15787</v>
      </c>
      <c r="AS19" s="23">
        <f>A1L318C17</f>
        <v>498.75933333333342</v>
      </c>
      <c r="AT19" s="16" t="s">
        <v>13455</v>
      </c>
      <c r="AU19" s="23">
        <f>A1L552C63</f>
        <v>0.26281294002122335</v>
      </c>
      <c r="AV19" s="16" t="s">
        <v>16352</v>
      </c>
      <c r="AW19" s="23">
        <f>B7L412C21*B7L412C22</f>
        <v>131.08040675635871</v>
      </c>
      <c r="AX19" s="16" t="s">
        <v>16353</v>
      </c>
      <c r="AY19" s="23">
        <f>B3L812C15</f>
        <v>1.3870528333082821</v>
      </c>
      <c r="AZ19" s="16" t="s">
        <v>16354</v>
      </c>
      <c r="BA19" s="23">
        <f>B7L412C23*B7L412C24</f>
        <v>181.81544958260943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90.907724791304716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499.99248635217594</v>
      </c>
      <c r="BJ19" s="16" t="s">
        <v>16357</v>
      </c>
      <c r="BK19" s="17">
        <f>B7L412C29*B7L121C1</f>
        <v>1299.9804645156576</v>
      </c>
      <c r="BL19" s="16" t="s">
        <v>15793</v>
      </c>
      <c r="BM19" s="23">
        <f>A1L318C18</f>
        <v>516.49025000000006</v>
      </c>
      <c r="BN19" s="16" t="s">
        <v>13953</v>
      </c>
      <c r="BO19" s="23">
        <f>A1L552C72</f>
        <v>0.2568748694677121</v>
      </c>
      <c r="BP19" s="16" t="s">
        <v>16358</v>
      </c>
      <c r="BQ19" s="23">
        <f>B7L412C31*B7L412C32</f>
        <v>132.67336555009601</v>
      </c>
      <c r="BR19" s="16" t="s">
        <v>16359</v>
      </c>
      <c r="BS19" s="21">
        <f>B3L812C21</f>
        <v>1.384833267758014</v>
      </c>
      <c r="BT19" s="16" t="s">
        <v>16360</v>
      </c>
      <c r="BU19" s="23">
        <f>B7L412C33*B7L412C34</f>
        <v>183.73049035919297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91.865245179596485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505.25884848778065</v>
      </c>
      <c r="CD19" s="16" t="s">
        <v>16363</v>
      </c>
      <c r="CE19" s="17">
        <f>B7L412C39*B7L121C1</f>
        <v>1313.6730060682298</v>
      </c>
      <c r="CF19" s="16" t="s">
        <v>15799</v>
      </c>
      <c r="CG19" s="23">
        <f>A1L318C19</f>
        <v>506.39420000000007</v>
      </c>
      <c r="CH19" s="16" t="s">
        <v>14451</v>
      </c>
      <c r="CI19" s="23">
        <f>A1L552C81</f>
        <v>0.25852799464229237</v>
      </c>
      <c r="CJ19" s="16" t="s">
        <v>16364</v>
      </c>
      <c r="CK19" s="23">
        <f>B7L412C41*B7L412C42</f>
        <v>130.91707702448795</v>
      </c>
      <c r="CL19" s="16" t="s">
        <v>16365</v>
      </c>
      <c r="CM19" s="21">
        <f>B3L812C27</f>
        <v>1.3798521242207527</v>
      </c>
      <c r="CN19" s="16" t="s">
        <v>16366</v>
      </c>
      <c r="CO19" s="23">
        <f>B7L412C43*B7L412C44</f>
        <v>180.64620682901159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90.323103414505795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496.77706877978187</v>
      </c>
      <c r="CX19" s="16" t="s">
        <v>16369</v>
      </c>
      <c r="CY19" s="17">
        <f>B7L412C49*B7L121C1</f>
        <v>1291.6203788274329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1.637</v>
      </c>
      <c r="F20" s="16" t="s">
        <v>12467</v>
      </c>
      <c r="G20" s="21">
        <f>A1L553C9</f>
        <v>0.68575772934617341</v>
      </c>
      <c r="H20" s="16" t="s">
        <v>16370</v>
      </c>
      <c r="I20" s="21">
        <f>B7L413C1*B7L413C2</f>
        <v>1.1225854029396858</v>
      </c>
      <c r="J20" s="16" t="s">
        <v>16371</v>
      </c>
      <c r="K20" s="23">
        <f>B3L813C3</f>
        <v>2.056137012369172</v>
      </c>
      <c r="L20" s="16" t="s">
        <v>16372</v>
      </c>
      <c r="M20" s="23">
        <f>B7L413C3*B7L413C4</f>
        <v>2.3081893965296487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1.1540946982648244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6.347520840456534</v>
      </c>
      <c r="V20" s="16" t="s">
        <v>16377</v>
      </c>
      <c r="W20" s="23">
        <f>B7L413C9*B7L121C1</f>
        <v>16.503554185186989</v>
      </c>
      <c r="X20" s="16" t="s">
        <v>15814</v>
      </c>
      <c r="Y20" s="23">
        <f>A1L319C16</f>
        <v>1.6875</v>
      </c>
      <c r="Z20" s="16" t="s">
        <v>12988</v>
      </c>
      <c r="AA20" s="23">
        <f>A1L553C54</f>
        <v>0.74702757399443476</v>
      </c>
      <c r="AB20" s="16" t="s">
        <v>16378</v>
      </c>
      <c r="AC20" s="23">
        <f>B7L413C11*B7L413C12</f>
        <v>1.2606090311156086</v>
      </c>
      <c r="AD20" s="16" t="s">
        <v>16379</v>
      </c>
      <c r="AE20" s="23">
        <f>B3L813C9</f>
        <v>2.2288637587506734</v>
      </c>
      <c r="AF20" s="16" t="s">
        <v>16380</v>
      </c>
      <c r="AG20" s="23">
        <f>B7L413C13*B7L413C14</f>
        <v>2.8097257834073801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1.4048628917036901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7.7267459043702953</v>
      </c>
      <c r="AP20" s="16" t="s">
        <v>16383</v>
      </c>
      <c r="AQ20" s="23">
        <f>B7L413C19*B7L121C1</f>
        <v>20.089539351362767</v>
      </c>
      <c r="AR20" s="16" t="s">
        <v>15820</v>
      </c>
      <c r="AS20" s="23">
        <f>A1L319C17</f>
        <v>1.7993333333333332</v>
      </c>
      <c r="AT20" s="16" t="s">
        <v>13486</v>
      </c>
      <c r="AU20" s="23">
        <f>A1L553C63</f>
        <v>0.80007501875468867</v>
      </c>
      <c r="AV20" s="16" t="s">
        <v>16384</v>
      </c>
      <c r="AW20" s="23">
        <f>B7L413C21*B7L413C22</f>
        <v>1.439601650412603</v>
      </c>
      <c r="AX20" s="16" t="s">
        <v>16385</v>
      </c>
      <c r="AY20" s="23">
        <f>B3L813C15</f>
        <v>2.3316981132075467</v>
      </c>
      <c r="AZ20" s="16" t="s">
        <v>16386</v>
      </c>
      <c r="BA20" s="23">
        <f>B7L413C23*B7L413C24</f>
        <v>3.3567164520375368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1.6783582260187684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9.2309702431032257</v>
      </c>
      <c r="BJ20" s="16" t="s">
        <v>16389</v>
      </c>
      <c r="BK20" s="23">
        <f>B7L413C29*B7L121C1</f>
        <v>24.000522632068389</v>
      </c>
      <c r="BL20" s="16" t="s">
        <v>15826</v>
      </c>
      <c r="BM20" s="23">
        <f>A1L319C18</f>
        <v>1.954</v>
      </c>
      <c r="BN20" s="16" t="s">
        <v>13984</v>
      </c>
      <c r="BO20" s="23">
        <f>A1L553C72</f>
        <v>0.85944092827004226</v>
      </c>
      <c r="BP20" s="16" t="s">
        <v>16390</v>
      </c>
      <c r="BQ20" s="23">
        <f>B7L413C31*B7L413C32</f>
        <v>1.6793475738396626</v>
      </c>
      <c r="BR20" s="16" t="s">
        <v>16391</v>
      </c>
      <c r="BS20" s="21">
        <f>B3L813C21</f>
        <v>2.4460799038750376</v>
      </c>
      <c r="BT20" s="16" t="s">
        <v>16392</v>
      </c>
      <c r="BU20" s="23">
        <f>B7L413C33*B7L413C34</f>
        <v>4.1078183519904998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2.0539091759952499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11.296500467973875</v>
      </c>
      <c r="CD20" s="16" t="s">
        <v>16395</v>
      </c>
      <c r="CE20" s="23">
        <f>B7L413C39*B7L121C1</f>
        <v>29.370901216732076</v>
      </c>
      <c r="CF20" s="16" t="s">
        <v>15832</v>
      </c>
      <c r="CG20" s="23">
        <f>A1L319C19</f>
        <v>1.9728000000000001</v>
      </c>
      <c r="CH20" s="16" t="s">
        <v>14482</v>
      </c>
      <c r="CI20" s="23">
        <f>A1L553C81</f>
        <v>0.87059966011167755</v>
      </c>
      <c r="CJ20" s="16" t="s">
        <v>16396</v>
      </c>
      <c r="CK20" s="23">
        <f>B7L413C41*B7L413C42</f>
        <v>1.7175190094683175</v>
      </c>
      <c r="CL20" s="16" t="s">
        <v>16397</v>
      </c>
      <c r="CM20" s="21">
        <f>B3L813C27</f>
        <v>2.518828451882845</v>
      </c>
      <c r="CN20" s="16" t="s">
        <v>16398</v>
      </c>
      <c r="CO20" s="23">
        <f>B7L413C43*B7L413C44</f>
        <v>4.3261357476984399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2.1630678738492199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11.896873306170709</v>
      </c>
      <c r="CX20" s="16" t="s">
        <v>16401</v>
      </c>
      <c r="CY20" s="23">
        <f>B7L413C49*B7L121C1</f>
        <v>30.931870596043847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290.08699999999999</v>
      </c>
      <c r="F21" s="16" t="s">
        <v>12506</v>
      </c>
      <c r="G21" s="21">
        <f>A1L554C9</f>
        <v>0.49111413834699053</v>
      </c>
      <c r="H21" s="16" t="s">
        <v>16402</v>
      </c>
      <c r="I21" s="21">
        <f>B7L414C1*B7L414C2</f>
        <v>142.46582705066342</v>
      </c>
      <c r="J21" s="16" t="s">
        <v>16403</v>
      </c>
      <c r="K21" s="23">
        <f>B3L814C3</f>
        <v>1.9564043318852287</v>
      </c>
      <c r="L21" s="16" t="s">
        <v>16404</v>
      </c>
      <c r="M21" s="23">
        <f>B7L414C3*B7L414C4</f>
        <v>278.72076118752972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139.36038059376486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766.48209326570668</v>
      </c>
      <c r="V21" s="16" t="s">
        <v>16409</v>
      </c>
      <c r="W21" s="17">
        <f>B7L414C9*B7L121C1</f>
        <v>1992.8534424908373</v>
      </c>
      <c r="X21" s="16" t="s">
        <v>15847</v>
      </c>
      <c r="Y21" s="23">
        <f>A1L320C16</f>
        <v>293.97300000000001</v>
      </c>
      <c r="Z21" s="16" t="s">
        <v>13019</v>
      </c>
      <c r="AA21" s="23">
        <f>A1L554C54</f>
        <v>0.45297590127031639</v>
      </c>
      <c r="AB21" s="16" t="s">
        <v>16410</v>
      </c>
      <c r="AC21" s="23">
        <f>B7L414C11*B7L414C12</f>
        <v>133.16268462413873</v>
      </c>
      <c r="AD21" s="16" t="s">
        <v>16411</v>
      </c>
      <c r="AE21" s="23">
        <f>B3L814C9</f>
        <v>1.9587090106779954</v>
      </c>
      <c r="AF21" s="16" t="s">
        <v>16412</v>
      </c>
      <c r="AG21" s="23">
        <f>B7L414C13*B7L414C14</f>
        <v>260.82695025937267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130.41347512968633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717.27411321327486</v>
      </c>
      <c r="AP21" s="16" t="s">
        <v>16415</v>
      </c>
      <c r="AQ21" s="17">
        <f>B7L414C19*B7L121C1</f>
        <v>1864.9126943545148</v>
      </c>
      <c r="AR21" s="16" t="s">
        <v>15853</v>
      </c>
      <c r="AS21" s="23">
        <f>A1L320C17</f>
        <v>303.62799999999999</v>
      </c>
      <c r="AT21" s="16" t="s">
        <v>13517</v>
      </c>
      <c r="AU21" s="23">
        <f>A1L554C63</f>
        <v>0.45333957989539331</v>
      </c>
      <c r="AV21" s="16" t="s">
        <v>16416</v>
      </c>
      <c r="AW21" s="23">
        <f>B7L414C21*B7L414C22</f>
        <v>137.64658996447847</v>
      </c>
      <c r="AX21" s="16" t="s">
        <v>16417</v>
      </c>
      <c r="AY21" s="23">
        <f>B3L814C15</f>
        <v>1.9596111400939042</v>
      </c>
      <c r="AZ21" s="16" t="s">
        <v>16418</v>
      </c>
      <c r="BA21" s="23">
        <f>B7L414C23*B7L414C24</f>
        <v>269.73379109032982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134.86689554516491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741.76792549840695</v>
      </c>
      <c r="BJ21" s="16" t="s">
        <v>16421</v>
      </c>
      <c r="BK21" s="17">
        <f>B7L414C29*B7L121C1</f>
        <v>1928.5966062958582</v>
      </c>
      <c r="BL21" s="16" t="s">
        <v>15859</v>
      </c>
      <c r="BM21" s="23">
        <f>A1L320C18</f>
        <v>320.41775000000001</v>
      </c>
      <c r="BN21" s="16" t="s">
        <v>14015</v>
      </c>
      <c r="BO21" s="23">
        <f>A1L554C72</f>
        <v>0.45369840087904523</v>
      </c>
      <c r="BP21" s="16" t="s">
        <v>16422</v>
      </c>
      <c r="BQ21" s="23">
        <f>B7L414C31*B7L414C32</f>
        <v>145.3730207882617</v>
      </c>
      <c r="BR21" s="16" t="s">
        <v>16423</v>
      </c>
      <c r="BS21" s="21">
        <f>B3L814C21</f>
        <v>1.9555212229630834</v>
      </c>
      <c r="BT21" s="16" t="s">
        <v>16424</v>
      </c>
      <c r="BU21" s="23">
        <f>B7L414C33*B7L414C34</f>
        <v>284.28002739769926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142.14001369884963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781.77007534367294</v>
      </c>
      <c r="CD21" s="16" t="s">
        <v>16427</v>
      </c>
      <c r="CE21" s="17">
        <f>B7L414C39*B7L121C1</f>
        <v>2032.6021958935498</v>
      </c>
      <c r="CF21" s="16" t="s">
        <v>15865</v>
      </c>
      <c r="CG21" s="23">
        <f>A1L320C19</f>
        <v>319.39160000000004</v>
      </c>
      <c r="CH21" s="16" t="s">
        <v>14513</v>
      </c>
      <c r="CI21" s="23">
        <f>A1L554C81</f>
        <v>0.45481203224486805</v>
      </c>
      <c r="CJ21" s="16" t="s">
        <v>16428</v>
      </c>
      <c r="CK21" s="23">
        <f>B7L414C41*B7L414C42</f>
        <v>145.26314267794001</v>
      </c>
      <c r="CL21" s="16" t="s">
        <v>16429</v>
      </c>
      <c r="CM21" s="21">
        <f>B3L814C27</f>
        <v>1.9524737567543273</v>
      </c>
      <c r="CN21" s="16" t="s">
        <v>16430</v>
      </c>
      <c r="CO21" s="23">
        <f>B7L414C43*B7L414C44</f>
        <v>283.62247390233739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141.81123695116869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779.96180323142778</v>
      </c>
      <c r="CX21" s="16" t="s">
        <v>16433</v>
      </c>
      <c r="CY21" s="17">
        <f>B7L414C49*B7L121C1</f>
        <v>2027.9006884017124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533.71900000000005</v>
      </c>
      <c r="F22" s="16" t="s">
        <v>12545</v>
      </c>
      <c r="G22" s="21">
        <f>A1L555C9</f>
        <v>0.31330309530206318</v>
      </c>
      <c r="H22" s="16" t="s">
        <v>16434</v>
      </c>
      <c r="I22" s="15">
        <f>B7L415C1*B7L415C2</f>
        <v>167.21581472152187</v>
      </c>
      <c r="J22" s="16" t="s">
        <v>16435</v>
      </c>
      <c r="K22" s="23">
        <f>B3L815C3</f>
        <v>2.3557632398753894</v>
      </c>
      <c r="L22" s="16" t="s">
        <v>16436</v>
      </c>
      <c r="M22" s="17">
        <f>B7L415C3*B7L415C4</f>
        <v>393.92086944677516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196.96043472338758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1083.2823909786316</v>
      </c>
      <c r="V22" s="16" t="s">
        <v>16441</v>
      </c>
      <c r="W22" s="17">
        <f>B7L415C9*B7L121C1</f>
        <v>2816.5342165444422</v>
      </c>
      <c r="X22" s="16" t="s">
        <v>15880</v>
      </c>
      <c r="Y22" s="17">
        <f>A1L323C16</f>
        <v>542.89200000000005</v>
      </c>
      <c r="Z22" s="16" t="s">
        <v>13050</v>
      </c>
      <c r="AA22" s="23">
        <f>A1L555C54</f>
        <v>0.37777315859087629</v>
      </c>
      <c r="AB22" s="16" t="s">
        <v>16442</v>
      </c>
      <c r="AC22" s="17">
        <f>B7L415C11*B7L415C12</f>
        <v>205.09002561371804</v>
      </c>
      <c r="AD22" s="16" t="s">
        <v>16443</v>
      </c>
      <c r="AE22" s="23">
        <f>B3L815C9</f>
        <v>2.4465522286160146</v>
      </c>
      <c r="AF22" s="16" t="s">
        <v>16444</v>
      </c>
      <c r="AG22" s="17">
        <f>B7L415C13*B7L415C14</f>
        <v>501.7634592321574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250.8817296160787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1379.8495128884329</v>
      </c>
      <c r="AP22" s="16" t="s">
        <v>16447</v>
      </c>
      <c r="AQ22" s="17">
        <f>B7L415C19*B7L121C1</f>
        <v>3587.6087335099255</v>
      </c>
      <c r="AR22" s="16" t="s">
        <v>15886</v>
      </c>
      <c r="AS22" s="17">
        <f>A1L323C17</f>
        <v>557.43366666666668</v>
      </c>
      <c r="AT22" s="16" t="s">
        <v>13548</v>
      </c>
      <c r="AU22" s="23">
        <f>A1L555C63</f>
        <v>0.41073358488274658</v>
      </c>
      <c r="AV22" s="16" t="s">
        <v>16448</v>
      </c>
      <c r="AW22" s="17">
        <f>B7L415C21*B7L415C22</f>
        <v>228.95672824433402</v>
      </c>
      <c r="AX22" s="16" t="s">
        <v>16449</v>
      </c>
      <c r="AY22" s="23">
        <f>B3L815C15</f>
        <v>2.4123339110340845</v>
      </c>
      <c r="AZ22" s="16" t="s">
        <v>16450</v>
      </c>
      <c r="BA22" s="17">
        <f>B7L415C23*B7L415C24</f>
        <v>552.32007970322229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276.16003985161115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1518.8802191838613</v>
      </c>
      <c r="BJ22" s="16" t="s">
        <v>16453</v>
      </c>
      <c r="BK22" s="17">
        <f>B7L415C29*B7L121C1</f>
        <v>3949.0885698780394</v>
      </c>
      <c r="BL22" s="16" t="s">
        <v>15892</v>
      </c>
      <c r="BM22" s="17">
        <f>A1L323C18</f>
        <v>567.98075000000006</v>
      </c>
      <c r="BN22" s="16" t="s">
        <v>14046</v>
      </c>
      <c r="BO22" s="23">
        <f>A1L555C72</f>
        <v>0.4231102520912382</v>
      </c>
      <c r="BP22" s="16" t="s">
        <v>16454</v>
      </c>
      <c r="BQ22" s="17">
        <f>B7L415C31*B7L415C32</f>
        <v>240.31847831547057</v>
      </c>
      <c r="BR22" s="16" t="s">
        <v>16455</v>
      </c>
      <c r="BS22" s="21">
        <f>B3L815C21</f>
        <v>2.1173974906221704</v>
      </c>
      <c r="BT22" s="16" t="s">
        <v>16456</v>
      </c>
      <c r="BU22" s="17">
        <f>B7L415C33*B7L415C34</f>
        <v>508.84974293531587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254.42487146765794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1399.3367930721186</v>
      </c>
      <c r="CD22" s="16" t="s">
        <v>16459</v>
      </c>
      <c r="CE22" s="17">
        <f>B7L415C39*B7L121C1</f>
        <v>3638.2756619875086</v>
      </c>
      <c r="CF22" s="16" t="s">
        <v>15898</v>
      </c>
      <c r="CG22" s="17">
        <f>A1L323C19</f>
        <v>577.73400000000004</v>
      </c>
      <c r="CH22" s="16" t="s">
        <v>14544</v>
      </c>
      <c r="CI22" s="23">
        <f>A1L555C81</f>
        <v>0.42233574129529644</v>
      </c>
      <c r="CJ22" s="16" t="s">
        <v>16460</v>
      </c>
      <c r="CK22" s="17">
        <f>B7L415C41*B7L415C42</f>
        <v>243.99771716149681</v>
      </c>
      <c r="CL22" s="16" t="s">
        <v>16461</v>
      </c>
      <c r="CM22" s="21">
        <f>B3L815C27</f>
        <v>1.9806544737629601</v>
      </c>
      <c r="CN22" s="16" t="s">
        <v>16462</v>
      </c>
      <c r="CO22" s="17">
        <f>B7L415C43*B7L415C44</f>
        <v>483.27517008386803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241.63758504193402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1329.0067177306371</v>
      </c>
      <c r="CX22" s="16" t="s">
        <v>16465</v>
      </c>
      <c r="CY22" s="17">
        <f>B7L415C49*B7L121C1</f>
        <v>3455.4174660996564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7082.0709999999999</v>
      </c>
      <c r="F23" s="16" t="s">
        <v>16466</v>
      </c>
      <c r="G23" s="21">
        <f>A1L556C9</f>
        <v>0.26346372123068129</v>
      </c>
      <c r="H23" s="16" t="s">
        <v>16467</v>
      </c>
      <c r="I23" s="15">
        <f>B7L416C1*B7L416C2</f>
        <v>1865.8687796798922</v>
      </c>
      <c r="J23" s="16" t="s">
        <v>16468</v>
      </c>
      <c r="K23" s="23">
        <f>B3L816C3</f>
        <v>1.7492965318053475</v>
      </c>
      <c r="L23" s="16" t="s">
        <v>16469</v>
      </c>
      <c r="M23" s="17">
        <f>B7L416C3*B7L416C4</f>
        <v>3263.9577850979117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1631.9788925489559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8975.8839090192578</v>
      </c>
      <c r="V23" s="16" t="s">
        <v>16474</v>
      </c>
      <c r="W23" s="17">
        <f>B7L416C9*B7L121C1</f>
        <v>23337.298163450072</v>
      </c>
      <c r="X23" s="16" t="s">
        <v>15914</v>
      </c>
      <c r="Y23" s="17">
        <f>A1L324C16</f>
        <v>7337.4195</v>
      </c>
      <c r="Z23" s="16" t="s">
        <v>16475</v>
      </c>
      <c r="AA23" s="23">
        <f>A1L556C54</f>
        <v>0.26906448166635921</v>
      </c>
      <c r="AB23" s="16" t="s">
        <v>16476</v>
      </c>
      <c r="AC23" s="17">
        <f>B7L416C11*B7L416C12</f>
        <v>1974.2389745361365</v>
      </c>
      <c r="AD23" s="16" t="s">
        <v>16477</v>
      </c>
      <c r="AE23" s="23">
        <f>B3L816C9</f>
        <v>1.740673921438544</v>
      </c>
      <c r="AF23" s="16" t="s">
        <v>16478</v>
      </c>
      <c r="AG23" s="17">
        <f>B7L416C13*B7L416C14</f>
        <v>3436.5062976626268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1718.2531488313134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9450.3923185722233</v>
      </c>
      <c r="AP23" s="16" t="s">
        <v>16481</v>
      </c>
      <c r="AQ23" s="17">
        <f>B7L416C19*B7L121C1</f>
        <v>24571.020028287781</v>
      </c>
      <c r="AR23" s="16" t="s">
        <v>15920</v>
      </c>
      <c r="AS23" s="17">
        <f>A1L324C17</f>
        <v>7389.564666666668</v>
      </c>
      <c r="AT23" s="16" t="s">
        <v>16482</v>
      </c>
      <c r="AU23" s="23">
        <f>A1L556C63</f>
        <v>0.27128467831555431</v>
      </c>
      <c r="AV23" s="16" t="s">
        <v>16483</v>
      </c>
      <c r="AW23" s="17">
        <f>B7L416C21*B7L416C22</f>
        <v>2004.6756734886533</v>
      </c>
      <c r="AX23" s="16" t="s">
        <v>16484</v>
      </c>
      <c r="AY23" s="23">
        <f>B3L816C15</f>
        <v>1.7369023006959097</v>
      </c>
      <c r="AZ23" s="16" t="s">
        <v>16485</v>
      </c>
      <c r="BA23" s="17">
        <f>B7L416C23*B7L416C24</f>
        <v>3481.9257894315642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1740.9628947157821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9575.2959209368018</v>
      </c>
      <c r="BJ23" s="16" t="s">
        <v>16488</v>
      </c>
      <c r="BK23" s="17">
        <f>B7L416C29*B7L121C1</f>
        <v>24895.769394435687</v>
      </c>
      <c r="BL23" s="16" t="s">
        <v>15926</v>
      </c>
      <c r="BM23" s="17">
        <f>A1L324C18</f>
        <v>7523.5132500000009</v>
      </c>
      <c r="BN23" s="16" t="s">
        <v>16489</v>
      </c>
      <c r="BO23" s="23">
        <f>A1L556C72</f>
        <v>0.27204789884567127</v>
      </c>
      <c r="BP23" s="16" t="s">
        <v>16490</v>
      </c>
      <c r="BQ23" s="17">
        <f>B7L416C31*B7L416C32</f>
        <v>2046.7559716000678</v>
      </c>
      <c r="BR23" s="16" t="s">
        <v>16491</v>
      </c>
      <c r="BS23" s="21">
        <f>B3L816C21</f>
        <v>1.7138562290354504</v>
      </c>
      <c r="BT23" s="16" t="s">
        <v>16492</v>
      </c>
      <c r="BU23" s="17">
        <f>B7L416C33*B7L416C34</f>
        <v>3507.8454712422817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1753.9227356211409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9646.5750459162755</v>
      </c>
      <c r="CD23" s="16" t="s">
        <v>16495</v>
      </c>
      <c r="CE23" s="17">
        <f>B7L416C39*B7L121C1</f>
        <v>25081.095119382317</v>
      </c>
      <c r="CF23" s="16" t="s">
        <v>15932</v>
      </c>
      <c r="CG23" s="17">
        <f>A1L324C19</f>
        <v>7575.8446000000013</v>
      </c>
      <c r="CH23" s="16" t="s">
        <v>16496</v>
      </c>
      <c r="CI23" s="23">
        <f>A1L556C81</f>
        <v>0.27162594596965961</v>
      </c>
      <c r="CJ23" s="16" t="s">
        <v>16497</v>
      </c>
      <c r="CK23" s="17">
        <f>B7L416C41*B7L416C42</f>
        <v>2057.7959559941378</v>
      </c>
      <c r="CL23" s="16" t="s">
        <v>16498</v>
      </c>
      <c r="CM23" s="21">
        <f>B3L816C27</f>
        <v>1.7018224594605766</v>
      </c>
      <c r="CN23" s="16" t="s">
        <v>16499</v>
      </c>
      <c r="CO23" s="17">
        <f>B7L416C43*B7L416C44</f>
        <v>3502.0033748979722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1751.0016874489861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9630.5092809694233</v>
      </c>
      <c r="CX23" s="16" t="s">
        <v>16502</v>
      </c>
      <c r="CY23" s="17">
        <f>B7L416C49*B7L121C1</f>
        <v>25039.324130520501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23">
        <f>A1L301C16</f>
        <v>5.0000000000000001E-4</v>
      </c>
      <c r="AD8" s="16" t="s">
        <v>12006</v>
      </c>
      <c r="AE8" s="23">
        <f>A1L501C11</f>
        <v>3.2660000000000002E-2</v>
      </c>
      <c r="AF8" s="16" t="s">
        <v>16559</v>
      </c>
      <c r="AG8" s="23">
        <f>B7L501C13*B7L501C14</f>
        <v>1.6330000000000001E-5</v>
      </c>
      <c r="AH8" s="16" t="s">
        <v>11996</v>
      </c>
      <c r="AI8" s="27">
        <f>A1L501C5</f>
        <v>1.8</v>
      </c>
      <c r="AJ8" s="16" t="s">
        <v>16560</v>
      </c>
      <c r="AK8" s="23">
        <f>B7L501C15*B7L501C16</f>
        <v>2.9394000000000004E-5</v>
      </c>
      <c r="AL8" s="16" t="s">
        <v>16552</v>
      </c>
      <c r="AM8" s="17">
        <f>A1L521C3</f>
        <v>2</v>
      </c>
      <c r="AN8" s="16" t="s">
        <v>16561</v>
      </c>
      <c r="AO8" s="23">
        <f>B7L501C17*B7L501C18</f>
        <v>5.8788000000000007E-5</v>
      </c>
      <c r="AP8" s="16" t="s">
        <v>16554</v>
      </c>
      <c r="AQ8" s="17">
        <f>A1L521C7</f>
        <v>4</v>
      </c>
      <c r="AR8" s="16" t="s">
        <v>16562</v>
      </c>
      <c r="AS8" s="23">
        <f>B7L501C15*B7L501C20</f>
        <v>6.5320000000000005E-5</v>
      </c>
      <c r="AT8" s="16" t="s">
        <v>16556</v>
      </c>
      <c r="AU8" s="17">
        <f>A1L521C11</f>
        <v>6</v>
      </c>
      <c r="AV8" s="16" t="s">
        <v>16563</v>
      </c>
      <c r="AW8" s="23">
        <f>B7L501C17*B7L501C22</f>
        <v>1.7636400000000003E-4</v>
      </c>
      <c r="AX8" s="16" t="s">
        <v>16564</v>
      </c>
      <c r="AY8" s="23">
        <f>B7L501C23*B7L121C1</f>
        <v>4.5854640000000008E-4</v>
      </c>
      <c r="AZ8" s="16" t="s">
        <v>15424</v>
      </c>
      <c r="BA8" s="23">
        <f>A1L301C17</f>
        <v>6.6666666666666664E-4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2.1773333333333334E-5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3.9192E-5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7.8384E-5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8.7093333333333335E-5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2.35152E-4</v>
      </c>
      <c r="BV8" s="16" t="s">
        <v>16570</v>
      </c>
      <c r="BW8" s="23">
        <f>B7L501C35*B7L121C1</f>
        <v>6.113952E-4</v>
      </c>
      <c r="BX8" s="16" t="s">
        <v>15430</v>
      </c>
      <c r="BY8" s="23">
        <f>A1L301C18</f>
        <v>7.4999999999999997E-3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2.4495000000000002E-4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4.4091000000000003E-4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8.8182000000000006E-4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9.7980000000000007E-4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2.6454600000000001E-3</v>
      </c>
      <c r="CT8" s="16" t="s">
        <v>16576</v>
      </c>
      <c r="CU8" s="23">
        <f>B7L501C47*B7L121C1</f>
        <v>6.8781960000000005E-3</v>
      </c>
      <c r="CV8" s="16" t="s">
        <v>15436</v>
      </c>
      <c r="CW8" s="23">
        <f>A1L301C19</f>
        <v>6.0000000000000001E-3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1.9596000000000001E-4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3.5272800000000002E-4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7.0545600000000003E-4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7.8384000000000006E-4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2.116368E-3</v>
      </c>
      <c r="DR8" s="16" t="s">
        <v>16582</v>
      </c>
      <c r="DS8" s="23">
        <f>B7L501C59*B7L121C1</f>
        <v>5.5025567999999999E-3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25.996000000000002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0.84902936000000007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1.5282528480000002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3.0565056960000003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3.3961174400000003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9.169517088000001</v>
      </c>
      <c r="Z9" s="16" t="s">
        <v>16591</v>
      </c>
      <c r="AA9" s="17">
        <f>B7L502C11*B7L121C1</f>
        <v>23.840744428800004</v>
      </c>
      <c r="AB9" s="16" t="s">
        <v>15451</v>
      </c>
      <c r="AC9" s="17">
        <f>A1L304C16</f>
        <v>26.533000000000001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0.86656778000000012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1.5598220040000002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3.1196440080000003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3.4662711200000005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9.3589320240000013</v>
      </c>
      <c r="AX9" s="16" t="s">
        <v>16597</v>
      </c>
      <c r="AY9" s="17">
        <f>B7L502C23*B7L121C1</f>
        <v>24.333223262400004</v>
      </c>
      <c r="AZ9" s="16" t="s">
        <v>15457</v>
      </c>
      <c r="BA9" s="17">
        <f>A1L304C17</f>
        <v>26.160666666666668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0.85440737333333339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1.5379332720000001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3.0758665440000001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3.4176294933333335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9.2275996320000004</v>
      </c>
      <c r="BV9" s="16" t="s">
        <v>16603</v>
      </c>
      <c r="BW9" s="17">
        <f>B7L502C35*B7L121C1</f>
        <v>23.991759043200002</v>
      </c>
      <c r="BX9" s="16" t="s">
        <v>15463</v>
      </c>
      <c r="BY9" s="17">
        <f>A1L304C18</f>
        <v>26.39575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0.86208519500000003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1.5517533510000001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3.1035067020000002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3.4483407800000001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9.3105201060000002</v>
      </c>
      <c r="CT9" s="16" t="s">
        <v>16609</v>
      </c>
      <c r="CU9" s="17">
        <f>B7L502C47*B7L121C1</f>
        <v>24.207352275600002</v>
      </c>
      <c r="CV9" s="16" t="s">
        <v>15469</v>
      </c>
      <c r="CW9" s="17">
        <f>A1L304C19</f>
        <v>26.991599999999998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0.88154565600000001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1.5867821808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3.1735643616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3.526182624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9.5206930847999995</v>
      </c>
      <c r="DR9" s="16" t="s">
        <v>16615</v>
      </c>
      <c r="DS9" s="17">
        <f>B7L502C59*B7L121C1</f>
        <v>24.753802020479998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535.33600000000001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22.976621120000001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45.953242240000002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91.906484480000003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91.906484480000003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275.71945344</v>
      </c>
      <c r="Z10" s="16" t="s">
        <v>16624</v>
      </c>
      <c r="AA10" s="23">
        <f>B7L503C11*B7L121C1</f>
        <v>716.87057894400004</v>
      </c>
      <c r="AB10" s="16" t="s">
        <v>15484</v>
      </c>
      <c r="AC10" s="23">
        <f>A1L305C16</f>
        <v>549.16750000000002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23.570269100000001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47.140538200000002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94.281076400000003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94.281076400000003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282.8432292</v>
      </c>
      <c r="AX10" s="16" t="s">
        <v>16630</v>
      </c>
      <c r="AY10" s="23">
        <f>B7L503C23*B7L121C1</f>
        <v>735.39239592000001</v>
      </c>
      <c r="AZ10" s="16" t="s">
        <v>15490</v>
      </c>
      <c r="BA10" s="23">
        <f>A1L305C17</f>
        <v>558.98900000000003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23.99180788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47.983615759999999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95.967231519999999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95.967231519999999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287.90169456000001</v>
      </c>
      <c r="BV10" s="16" t="s">
        <v>16636</v>
      </c>
      <c r="BW10" s="23">
        <f>B7L503C35*B7L121C1</f>
        <v>748.54440585600003</v>
      </c>
      <c r="BX10" s="16" t="s">
        <v>15496</v>
      </c>
      <c r="BY10" s="23">
        <f>A1L305C18</f>
        <v>565.255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24.260744599999999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48.521489199999998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97.042978399999996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97.042978399999996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291.1289352</v>
      </c>
      <c r="CT10" s="16" t="s">
        <v>16642</v>
      </c>
      <c r="CU10" s="23">
        <f>B7L503C47*B7L121C1</f>
        <v>756.93523152</v>
      </c>
      <c r="CV10" s="16" t="s">
        <v>15502</v>
      </c>
      <c r="CW10" s="23">
        <f>A1L305C19</f>
        <v>572.71780000000001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24.581047976000001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49.162095952000001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98.324191904000003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98.324191904000003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294.97257571199998</v>
      </c>
      <c r="DR10" s="16" t="s">
        <v>16648</v>
      </c>
      <c r="DS10" s="23">
        <f>B7L503C59*B7L121C1</f>
        <v>766.92869685120002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831.31700000000001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35.68012564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71.36025128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142.72050256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142.72050256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428.16150768</v>
      </c>
      <c r="Z11" s="16" t="s">
        <v>16657</v>
      </c>
      <c r="AA11" s="17">
        <f>B7L504C11*B7L121C1</f>
        <v>1113.2199199680001</v>
      </c>
      <c r="AB11" s="16" t="s">
        <v>15517</v>
      </c>
      <c r="AC11" s="17">
        <f>A1L308C16</f>
        <v>839.7645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36.042692340000002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72.085384680000004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144.17076936000001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144.17076936000001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432.51230808000003</v>
      </c>
      <c r="AX11" s="16" t="s">
        <v>16663</v>
      </c>
      <c r="AY11" s="17">
        <f>B7L504C23*B7L121C1</f>
        <v>1124.5320010080002</v>
      </c>
      <c r="AZ11" s="16" t="s">
        <v>15523</v>
      </c>
      <c r="BA11" s="17">
        <f>A1L308C17</f>
        <v>846.31033333333335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36.323639506666666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72.647279013333332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145.29455802666666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145.29455802666666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435.88367407999999</v>
      </c>
      <c r="BV11" s="16" t="s">
        <v>16669</v>
      </c>
      <c r="BW11" s="17">
        <f>B7L504C35*B7L121C1</f>
        <v>1133.2975526079999</v>
      </c>
      <c r="BX11" s="16" t="s">
        <v>15529</v>
      </c>
      <c r="BY11" s="17">
        <f>A1L308C18</f>
        <v>855.33899999999994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36.711149880000001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73.422299760000001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146.84459952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146.84459952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440.53379856000004</v>
      </c>
      <c r="CT11" s="16" t="s">
        <v>16675</v>
      </c>
      <c r="CU11" s="17">
        <f>B7L504C47*B7L121C1</f>
        <v>1145.387876256</v>
      </c>
      <c r="CV11" s="16" t="s">
        <v>15535</v>
      </c>
      <c r="CW11" s="17">
        <f>A1L308C19</f>
        <v>879.3768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37.742852255999999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75.485704511999998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150.971409024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150.971409024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452.91422707200002</v>
      </c>
      <c r="DR11" s="16" t="s">
        <v>16681</v>
      </c>
      <c r="DS11" s="17">
        <f>B7L504C59*B7L121C1</f>
        <v>1177.5769903872001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255.38299999999998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10.96103836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21.92207672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43.844153439999999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43.844153439999999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131.53246031999998</v>
      </c>
      <c r="Z12" s="16" t="s">
        <v>16690</v>
      </c>
      <c r="AA12" s="23">
        <f>B7L505C11*B7L121C1</f>
        <v>341.98439683199996</v>
      </c>
      <c r="AB12" s="16" t="s">
        <v>15550</v>
      </c>
      <c r="AC12" s="23">
        <f>A1L309C16</f>
        <v>301.73199999999997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12.950337439999998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25.900674879999997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51.801349759999994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51.801349759999994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155.40404927999998</v>
      </c>
      <c r="AX12" s="16" t="s">
        <v>16696</v>
      </c>
      <c r="AY12" s="23">
        <f>B7L505C23*B7L121C1</f>
        <v>404.05052812799994</v>
      </c>
      <c r="AZ12" s="16" t="s">
        <v>15556</v>
      </c>
      <c r="BA12" s="23">
        <f>A1L309C17</f>
        <v>314.72999999999996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13.508211599999997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27.016423199999995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54.03284639999999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54.03284639999999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162.09853919999998</v>
      </c>
      <c r="BV12" s="16" t="s">
        <v>16702</v>
      </c>
      <c r="BW12" s="23">
        <f>B7L505C35*B7L121C1</f>
        <v>421.45620191999996</v>
      </c>
      <c r="BX12" s="16" t="s">
        <v>15562</v>
      </c>
      <c r="BY12" s="23">
        <f>A1L309C18</f>
        <v>334.04825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14.33735089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28.674701779999999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57.349403559999999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57.349403559999999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172.04821068000001</v>
      </c>
      <c r="CT12" s="16" t="s">
        <v>16708</v>
      </c>
      <c r="CU12" s="23">
        <f>B7L505C47*B7L121C1</f>
        <v>447.32534776800003</v>
      </c>
      <c r="CV12" s="16" t="s">
        <v>15568</v>
      </c>
      <c r="CW12" s="23">
        <f>A1L309C19</f>
        <v>353.024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15.15179008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30.303580159999999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60.607160319999998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60.607160319999998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181.82148096</v>
      </c>
      <c r="DR12" s="16" t="s">
        <v>16714</v>
      </c>
      <c r="DS12" s="23">
        <f>B7L505C59*B7L121C1</f>
        <v>472.73585049600001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2079.96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89.271883200000005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178.54376640000001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357.08753280000002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357.08753280000002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1071.2625984000001</v>
      </c>
      <c r="Z13" s="16" t="s">
        <v>16723</v>
      </c>
      <c r="AA13" s="17">
        <f>B7L506C11*B7L121C1</f>
        <v>2785.2827558400004</v>
      </c>
      <c r="AB13" s="16" t="s">
        <v>15583</v>
      </c>
      <c r="AC13" s="17">
        <f>A1L312C16</f>
        <v>2111.4684999999999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90.624228020000004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181.24845604000001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362.49691208000002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362.49691208000002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1087.4907362399999</v>
      </c>
      <c r="AX13" s="16" t="s">
        <v>16729</v>
      </c>
      <c r="AY13" s="17">
        <f>B7L506C23*B7L121C1</f>
        <v>2827.475914224</v>
      </c>
      <c r="AZ13" s="16" t="s">
        <v>15589</v>
      </c>
      <c r="BA13" s="17">
        <f>A1L312C17</f>
        <v>2089.8319999999999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89.695589439999992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179.39117887999998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358.78235775999997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358.78235775999997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1076.3470732799999</v>
      </c>
      <c r="BV13" s="16" t="s">
        <v>16735</v>
      </c>
      <c r="BW13" s="17">
        <f>B7L506C35*B7L121C1</f>
        <v>2798.502390528</v>
      </c>
      <c r="BX13" s="16" t="s">
        <v>15595</v>
      </c>
      <c r="BY13" s="17">
        <f>A1L312C18</f>
        <v>2110.625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90.588025000000002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181.17605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362.35210000000001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362.35210000000001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1087.0563</v>
      </c>
      <c r="CT13" s="16" t="s">
        <v>16741</v>
      </c>
      <c r="CU13" s="17">
        <f>B7L506C47*B7L121C1</f>
        <v>2826.34638</v>
      </c>
      <c r="CV13" s="16" t="s">
        <v>15601</v>
      </c>
      <c r="CW13" s="17">
        <f>A1L312C19</f>
        <v>2165.6972000000001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92.951723823999998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185.903447648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371.80689529599999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371.80689529599999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1115.420685888</v>
      </c>
      <c r="DR13" s="16" t="s">
        <v>16747</v>
      </c>
      <c r="DS13" s="17">
        <f>B7L506C59*B7L121C1</f>
        <v>2900.0937833088001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367.87099999999998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15.789023319999998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31.578046639999997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63.156093279999993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63.156093279999993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189.46827983999998</v>
      </c>
      <c r="Z14" s="16" t="s">
        <v>16756</v>
      </c>
      <c r="AA14" s="23">
        <f>B7L507C11*B7L121C1</f>
        <v>492.61752758399996</v>
      </c>
      <c r="AB14" s="16" t="s">
        <v>15616</v>
      </c>
      <c r="AC14" s="23">
        <f>A1L313C16</f>
        <v>431.72299999999996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18.529551159999997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37.059102319999994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74.118204639999988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74.118204639999988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222.35461391999996</v>
      </c>
      <c r="AX14" s="16" t="s">
        <v>16762</v>
      </c>
      <c r="AY14" s="23">
        <f>B7L507C23*B7L121C1</f>
        <v>578.12199619199987</v>
      </c>
      <c r="AZ14" s="16" t="s">
        <v>15622</v>
      </c>
      <c r="BA14" s="23">
        <f>A1L313C17</f>
        <v>459.24233333333331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19.710680946666667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39.421361893333334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78.842723786666667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78.842723786666667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236.52817135999999</v>
      </c>
      <c r="BV14" s="16" t="s">
        <v>16768</v>
      </c>
      <c r="BW14" s="23">
        <f>B7L507C35*B7L121C1</f>
        <v>614.97324553600004</v>
      </c>
      <c r="BX14" s="16" t="s">
        <v>15628</v>
      </c>
      <c r="BY14" s="23">
        <f>A1L313C18</f>
        <v>482.61674999999997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20.713910909999999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41.427821819999998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82.855643639999997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82.855643639999997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248.56693092</v>
      </c>
      <c r="CT14" s="16" t="s">
        <v>16774</v>
      </c>
      <c r="CU14" s="23">
        <f>B7L507C47*B7L121C1</f>
        <v>646.27402039200001</v>
      </c>
      <c r="CV14" s="16" t="s">
        <v>15634</v>
      </c>
      <c r="CW14" s="23">
        <f>A1L313C19</f>
        <v>494.37259999999998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21.218471991999998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42.436943983999996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84.873887967999991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84.873887967999991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254.62166390399997</v>
      </c>
      <c r="DR14" s="16" t="s">
        <v>16780</v>
      </c>
      <c r="DS14" s="23">
        <f>B7L507C59*B7L121C1</f>
        <v>662.0163261504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476.58000000000004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20.454813600000001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40.909627200000003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81.819254400000005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81.819254400000005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245.45776320000002</v>
      </c>
      <c r="Z15" s="16" t="s">
        <v>16789</v>
      </c>
      <c r="AA15" s="23">
        <f>B7L508C11*B7L121C1</f>
        <v>638.19018432000007</v>
      </c>
      <c r="AB15" s="16" t="s">
        <v>15649</v>
      </c>
      <c r="AC15" s="23">
        <f>A1L314C16</f>
        <v>506.36099999999999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21.73301412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43.46602824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86.93205648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86.93205648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260.79616943999997</v>
      </c>
      <c r="AX15" s="16" t="s">
        <v>16795</v>
      </c>
      <c r="AY15" s="23">
        <f>B7L508C23*B7L121C1</f>
        <v>678.07004054399999</v>
      </c>
      <c r="AZ15" s="16" t="s">
        <v>15655</v>
      </c>
      <c r="BA15" s="23">
        <f>A1L314C17</f>
        <v>501.58033333333333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21.527827906666666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43.055655813333331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86.111311626666662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86.111311626666662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258.33393488000002</v>
      </c>
      <c r="BV15" s="16" t="s">
        <v>16801</v>
      </c>
      <c r="BW15" s="23">
        <f>B7L508C35*B7L121C1</f>
        <v>671.66823068800011</v>
      </c>
      <c r="BX15" s="16" t="s">
        <v>15661</v>
      </c>
      <c r="BY15" s="23">
        <f>A1L314C18</f>
        <v>497.34199999999998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21.345918640000001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42.691837280000001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85.383674560000003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85.383674560000003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256.15102367999998</v>
      </c>
      <c r="CT15" s="16" t="s">
        <v>16807</v>
      </c>
      <c r="CU15" s="23">
        <f>B7L508C47*B7L121C1</f>
        <v>665.99266156800002</v>
      </c>
      <c r="CV15" s="16" t="s">
        <v>15667</v>
      </c>
      <c r="CW15" s="23">
        <f>A1L314C19</f>
        <v>501.07019999999994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21.505932983999998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43.011865967999995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86.02373193599999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86.02373193599999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258.07119580799997</v>
      </c>
      <c r="DR15" s="16" t="s">
        <v>16813</v>
      </c>
      <c r="DS15" s="23">
        <f>B7L508C59*B7L121C1</f>
        <v>670.98510910079995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70.269000000000005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3.0159454800000001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6.0318909600000001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12.06378192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12.06378192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36.191345760000004</v>
      </c>
      <c r="Z16" s="16" t="s">
        <v>16822</v>
      </c>
      <c r="AA16" s="23">
        <f>B7L509C11*B7L121C1</f>
        <v>94.097498976000011</v>
      </c>
      <c r="AB16" s="16" t="s">
        <v>15682</v>
      </c>
      <c r="AC16" s="23">
        <f>A1L316C16</f>
        <v>75.168000000000006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3.2262105600000002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6.4524211200000003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12.904842240000001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12.904842240000001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38.714526720000002</v>
      </c>
      <c r="AX16" s="16" t="s">
        <v>16828</v>
      </c>
      <c r="AY16" s="23">
        <f>B7L509C23*B7L121C1</f>
        <v>100.65776947200001</v>
      </c>
      <c r="AZ16" s="16" t="s">
        <v>15688</v>
      </c>
      <c r="BA16" s="23">
        <f>A1L316C17</f>
        <v>77.576333333333338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3.3295762266666666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6.6591524533333333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13.318304906666667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13.318304906666667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39.954914719999998</v>
      </c>
      <c r="BV16" s="16" t="s">
        <v>16834</v>
      </c>
      <c r="BW16" s="23">
        <f>B7L509C35*B7L121C1</f>
        <v>103.882778272</v>
      </c>
      <c r="BX16" s="16" t="s">
        <v>15694</v>
      </c>
      <c r="BY16" s="23">
        <f>A1L316C18</f>
        <v>80.909500000000008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3.4726357400000003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6.9452714800000006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13.890542960000001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13.890542960000001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41.67162888</v>
      </c>
      <c r="CT16" s="16" t="s">
        <v>16840</v>
      </c>
      <c r="CU16" s="23">
        <f>B7L509C47*B7L121C1</f>
        <v>108.346235088</v>
      </c>
      <c r="CV16" s="16" t="s">
        <v>15700</v>
      </c>
      <c r="CW16" s="23">
        <f>A1L316C19</f>
        <v>83.174200000000013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3.5698366640000008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7.1396733280000015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14.279346656000003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14.279346656000003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42.838039968000011</v>
      </c>
      <c r="DR16" s="16" t="s">
        <v>16846</v>
      </c>
      <c r="DS16" s="23">
        <f>B7L509C59*B7L121C1</f>
        <v>111.37890391680003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50.517000000000003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2.16818964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4.3363792800000001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8.6727585600000001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8.6727585600000001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26.018275680000002</v>
      </c>
      <c r="Z17" s="16" t="s">
        <v>16855</v>
      </c>
      <c r="AA17" s="23">
        <f>B7L510C11*B7L121C1</f>
        <v>67.647516768000003</v>
      </c>
      <c r="AB17" s="16" t="s">
        <v>15715</v>
      </c>
      <c r="AC17" s="23">
        <f>A1L315C16</f>
        <v>52.058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2.2343293599999998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4.4686587199999996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8.9373174399999993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8.9373174399999993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26.811952319999996</v>
      </c>
      <c r="AX17" s="16" t="s">
        <v>16861</v>
      </c>
      <c r="AY17" s="23">
        <f>B7L510C23*B7L121C1</f>
        <v>69.711076031999994</v>
      </c>
      <c r="AZ17" s="16" t="s">
        <v>15721</v>
      </c>
      <c r="BA17" s="23">
        <f>A1L315C17</f>
        <v>52.834000000000003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2.2676352799999999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4.5352705599999998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9.0705411199999997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9.0705411199999997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27.211623359999997</v>
      </c>
      <c r="BV17" s="16" t="s">
        <v>16867</v>
      </c>
      <c r="BW17" s="23">
        <f>B7L510C35*B7L121C1</f>
        <v>70.750220735999989</v>
      </c>
      <c r="BX17" s="16" t="s">
        <v>15727</v>
      </c>
      <c r="BY17" s="23">
        <f>A1L315C18</f>
        <v>53.548250000000003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2.2982908900000001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4.5965817800000002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9.1931635600000003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9.1931635600000003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27.579490679999999</v>
      </c>
      <c r="CT17" s="16" t="s">
        <v>16873</v>
      </c>
      <c r="CU17" s="23">
        <f>B7L510C47*B7L121C1</f>
        <v>71.706675767999997</v>
      </c>
      <c r="CV17" s="16" t="s">
        <v>15733</v>
      </c>
      <c r="CW17" s="23">
        <f>A1L315C19</f>
        <v>55.4634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2.3804891279999998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4.7609782559999996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9.5219565119999992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9.5219565119999992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28.565869535999997</v>
      </c>
      <c r="DR17" s="16" t="s">
        <v>16879</v>
      </c>
      <c r="DS17" s="23">
        <f>B7L510C59*B7L121C1</f>
        <v>74.271260793599993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1041.7280000000001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34.022836480000002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34.022836480000002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68.045672960000005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136.09134592000001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204.13701888000003</v>
      </c>
      <c r="Z18" s="16" t="s">
        <v>16888</v>
      </c>
      <c r="AA18" s="23">
        <f>B7L511C11*B7L121C1</f>
        <v>530.75624908800012</v>
      </c>
      <c r="AB18" s="16" t="s">
        <v>15748</v>
      </c>
      <c r="AC18" s="17">
        <f>A1L317C16</f>
        <v>1099.191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35.899578060000003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35.899578060000003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71.799156120000006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143.59831224000001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215.39746836</v>
      </c>
      <c r="AX18" s="16" t="s">
        <v>16894</v>
      </c>
      <c r="AY18" s="23">
        <f>B7L511C23*B7L121C1</f>
        <v>560.03341773600005</v>
      </c>
      <c r="AZ18" s="16" t="s">
        <v>15754</v>
      </c>
      <c r="BA18" s="17">
        <f>A1L317C17</f>
        <v>1100.6886666666667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35.948491853333337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35.948491853333337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71.896983706666674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143.79396741333335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215.69095112000002</v>
      </c>
      <c r="BV18" s="16" t="s">
        <v>16900</v>
      </c>
      <c r="BW18" s="23">
        <f>B7L511C35*B7L121C1</f>
        <v>560.79647291200013</v>
      </c>
      <c r="BX18" s="16" t="s">
        <v>15760</v>
      </c>
      <c r="BY18" s="17">
        <f>A1L317C18</f>
        <v>1110.5835000000002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36.271657110000007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36.271657110000007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72.543314220000013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145.08662844000003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217.62994266000004</v>
      </c>
      <c r="CT18" s="16" t="s">
        <v>16906</v>
      </c>
      <c r="CU18" s="23">
        <f>B7L511C47*B7L121C1</f>
        <v>565.83785091600009</v>
      </c>
      <c r="CV18" s="16" t="s">
        <v>15766</v>
      </c>
      <c r="CW18" s="17">
        <f>A1L317C19</f>
        <v>1038.4582000000003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33.91604481200001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33.91604481200001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67.83208962400002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135.66417924800004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203.49626887200006</v>
      </c>
      <c r="DR18" s="16" t="s">
        <v>16912</v>
      </c>
      <c r="DS18" s="23">
        <f>B7L511C59*B7L121C1</f>
        <v>529.09029906720014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521.67100000000005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22.390119320000004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44.780238640000007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89.560477280000015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89.560477280000015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268.68143184000007</v>
      </c>
      <c r="Z19" s="16" t="s">
        <v>16921</v>
      </c>
      <c r="AA19" s="23">
        <f>B7L512C11*B7L121C1</f>
        <v>698.57172278400026</v>
      </c>
      <c r="AB19" s="16" t="s">
        <v>15781</v>
      </c>
      <c r="AC19" s="23">
        <f>A1L318C16</f>
        <v>505.70000000000005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21.704644000000002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43.409288000000004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86.818576000000007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86.818576000000007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260.45572800000002</v>
      </c>
      <c r="AX19" s="16" t="s">
        <v>16927</v>
      </c>
      <c r="AY19" s="23">
        <f>B7L512C23*B7L121C1</f>
        <v>677.18489280000006</v>
      </c>
      <c r="AZ19" s="16" t="s">
        <v>15787</v>
      </c>
      <c r="BA19" s="23">
        <f>A1L318C17</f>
        <v>498.75933333333342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21.406750586666671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42.813501173333343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85.627002346666686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85.627002346666686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256.88100704000004</v>
      </c>
      <c r="BV19" s="16" t="s">
        <v>16933</v>
      </c>
      <c r="BW19" s="23">
        <f>B7L512C35*B7L121C1</f>
        <v>667.8906183040001</v>
      </c>
      <c r="BX19" s="16" t="s">
        <v>15793</v>
      </c>
      <c r="BY19" s="23">
        <f>A1L318C18</f>
        <v>516.49025000000006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22.167761530000003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44.335523060000007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88.671046120000014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88.671046120000014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266.01313836000003</v>
      </c>
      <c r="CT19" s="16" t="s">
        <v>16939</v>
      </c>
      <c r="CU19" s="23">
        <f>B7L512C47*B7L121C1</f>
        <v>691.63415973600013</v>
      </c>
      <c r="CV19" s="16" t="s">
        <v>15799</v>
      </c>
      <c r="CW19" s="23">
        <f>A1L318C19</f>
        <v>506.39420000000007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21.734439064000004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43.468878128000007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86.937756256000014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86.937756256000014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260.81326876800006</v>
      </c>
      <c r="DR19" s="16" t="s">
        <v>16945</v>
      </c>
      <c r="DS19" s="23">
        <f>B7L512C59*B7L121C1</f>
        <v>678.11449879680015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1.637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7.0260039999999996E-2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0.14052007999999999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0.28104015999999998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0.28104015999999998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0.84312047999999995</v>
      </c>
      <c r="Z20" s="16" t="s">
        <v>16954</v>
      </c>
      <c r="AA20" s="23">
        <f>B7L513C11*B7L121C1</f>
        <v>2.1921132480000001</v>
      </c>
      <c r="AB20" s="16" t="s">
        <v>15814</v>
      </c>
      <c r="AC20" s="23">
        <f>A1L319C16</f>
        <v>1.6875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7.2427500000000006E-2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0.14485500000000001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0.28971000000000002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0.28971000000000002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0.86913000000000007</v>
      </c>
      <c r="AX20" s="16" t="s">
        <v>16960</v>
      </c>
      <c r="AY20" s="23">
        <f>B7L513C23*B7L121C1</f>
        <v>2.2597380000000005</v>
      </c>
      <c r="AZ20" s="16" t="s">
        <v>15820</v>
      </c>
      <c r="BA20" s="23">
        <f>A1L319C17</f>
        <v>1.7993333333333332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7.7227386666666661E-2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0.15445477333333332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0.30890954666666665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0.30890954666666665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0.92672863999999988</v>
      </c>
      <c r="BV20" s="16" t="s">
        <v>16966</v>
      </c>
      <c r="BW20" s="23">
        <f>B7L513C35*B7L121C1</f>
        <v>2.4094944639999998</v>
      </c>
      <c r="BX20" s="16" t="s">
        <v>15826</v>
      </c>
      <c r="BY20" s="23">
        <f>A1L319C18</f>
        <v>1.954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8.3865679999999998E-2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0.16773136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0.33546271999999999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0.33546271999999999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1.00638816</v>
      </c>
      <c r="CT20" s="16" t="s">
        <v>16972</v>
      </c>
      <c r="CU20" s="23">
        <f>B7L513C47*B7L121C1</f>
        <v>2.6166092160000001</v>
      </c>
      <c r="CV20" s="16" t="s">
        <v>15832</v>
      </c>
      <c r="CW20" s="23">
        <f>A1L319C19</f>
        <v>1.9728000000000001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8.4672575999999999E-2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0.169345152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0.338690304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0.338690304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1.016070912</v>
      </c>
      <c r="DR20" s="16" t="s">
        <v>16978</v>
      </c>
      <c r="DS20" s="23">
        <f>B7L513C59*B7L121C1</f>
        <v>2.6417843712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290.08699999999999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12.450534039999999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24.901068079999998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49.802136159999996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49.802136159999996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149.40640847999998</v>
      </c>
      <c r="Z21" s="16" t="s">
        <v>16987</v>
      </c>
      <c r="AA21" s="23">
        <f>B7L514C11*B7L121C1</f>
        <v>388.45666204799994</v>
      </c>
      <c r="AB21" s="16" t="s">
        <v>15847</v>
      </c>
      <c r="AC21" s="23">
        <f>A1L320C16</f>
        <v>293.97300000000001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12.617321160000001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25.234642320000003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50.469284640000005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50.469284640000005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151.40785392000001</v>
      </c>
      <c r="AX21" s="16" t="s">
        <v>16993</v>
      </c>
      <c r="AY21" s="23">
        <f>B7L514C23*B7L121C1</f>
        <v>393.66042019200006</v>
      </c>
      <c r="AZ21" s="16" t="s">
        <v>15853</v>
      </c>
      <c r="BA21" s="23">
        <f>A1L320C17</f>
        <v>303.62799999999999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13.031713759999999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26.063427519999998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52.126855039999995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52.126855039999995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156.38056511999997</v>
      </c>
      <c r="BV21" s="16" t="s">
        <v>16999</v>
      </c>
      <c r="BW21" s="23">
        <f>B7L514C35*B7L121C1</f>
        <v>406.58946931199995</v>
      </c>
      <c r="BX21" s="16" t="s">
        <v>15859</v>
      </c>
      <c r="BY21" s="23">
        <f>A1L320C18</f>
        <v>320.41775000000001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13.752329830000001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27.504659660000002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55.009319320000003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55.009319320000003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165.02795796000001</v>
      </c>
      <c r="CT21" s="16" t="s">
        <v>17005</v>
      </c>
      <c r="CU21" s="23">
        <f>B7L514C47*B7L121C1</f>
        <v>429.07269069600005</v>
      </c>
      <c r="CV21" s="16" t="s">
        <v>15865</v>
      </c>
      <c r="CW21" s="23">
        <f>A1L320C19</f>
        <v>319.39160000000004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13.708287472000002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27.416574944000004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54.833149888000008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54.833149888000008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164.49944966400002</v>
      </c>
      <c r="DR21" s="16" t="s">
        <v>17011</v>
      </c>
      <c r="DS21" s="23">
        <f>B7L514C59*B7L121C1</f>
        <v>427.69856912640006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533.71900000000005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22.907219480000002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45.814438960000004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91.628877920000008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91.628877920000008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274.88663376</v>
      </c>
      <c r="Z22" s="16" t="s">
        <v>17020</v>
      </c>
      <c r="AA22" s="17">
        <f>B7L515C11*B7L121C1</f>
        <v>714.70524777599996</v>
      </c>
      <c r="AB22" s="16" t="s">
        <v>15880</v>
      </c>
      <c r="AC22" s="17">
        <f>A1L323C16</f>
        <v>542.89200000000005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23.300924640000002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46.601849280000003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93.203698560000007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93.203698560000007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279.61109568000001</v>
      </c>
      <c r="AX22" s="16" t="s">
        <v>17026</v>
      </c>
      <c r="AY22" s="17">
        <f>B7L515C23*B7L121C1</f>
        <v>726.98884876800003</v>
      </c>
      <c r="AZ22" s="16" t="s">
        <v>15886</v>
      </c>
      <c r="BA22" s="17">
        <f>A1L323C17</f>
        <v>557.43366666666668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23.925052973333333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47.850105946666666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95.700211893333332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95.700211893333332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287.10063567999998</v>
      </c>
      <c r="BV22" s="16" t="s">
        <v>17032</v>
      </c>
      <c r="BW22" s="17">
        <f>B7L515C35*B7L121C1</f>
        <v>746.46165276800002</v>
      </c>
      <c r="BX22" s="16" t="s">
        <v>15892</v>
      </c>
      <c r="BY22" s="17">
        <f>A1L323C18</f>
        <v>567.98075000000006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24.377733790000001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48.755467580000001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97.510935160000002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97.510935160000002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292.53280547999998</v>
      </c>
      <c r="CT22" s="16" t="s">
        <v>17038</v>
      </c>
      <c r="CU22" s="17">
        <f>B7L515C47*B7L121C1</f>
        <v>760.58529424799997</v>
      </c>
      <c r="CV22" s="16" t="s">
        <v>15898</v>
      </c>
      <c r="CW22" s="17">
        <f>A1L323C19</f>
        <v>577.73400000000004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24.796343280000002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49.592686560000004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99.185373120000008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99.185373120000008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297.55611936000003</v>
      </c>
      <c r="DR22" s="16" t="s">
        <v>17044</v>
      </c>
      <c r="DS22" s="17">
        <f>B7L515C59*B7L121C1</f>
        <v>773.64591033600004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7082.0709999999999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231.30043886000001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439.47083383400002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878.94166766800004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925.20175544000006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2636.8250030039999</v>
      </c>
      <c r="Z23" s="16" t="s">
        <v>17054</v>
      </c>
      <c r="AA23" s="17">
        <f>B7L516C11*B7L121C1</f>
        <v>6855.7450078104002</v>
      </c>
      <c r="AB23" s="16" t="s">
        <v>15914</v>
      </c>
      <c r="AC23" s="17">
        <f>A1L324C16</f>
        <v>7337.4195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239.64012087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455.31622965299999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910.63245930599999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958.56048348000002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2731.8973779180001</v>
      </c>
      <c r="AX23" s="16" t="s">
        <v>17060</v>
      </c>
      <c r="AY23" s="17">
        <f>B7L516C23*B7L121C1</f>
        <v>7102.9331825868003</v>
      </c>
      <c r="AZ23" s="16" t="s">
        <v>15920</v>
      </c>
      <c r="BA23" s="17">
        <f>A1L324C17</f>
        <v>7389.564666666668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241.34318201333338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458.55204582533338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917.10409165066676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965.3727280533335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2751.3122749520003</v>
      </c>
      <c r="BV23" s="16" t="s">
        <v>17066</v>
      </c>
      <c r="BW23" s="17">
        <f>B7L516C35*B7L121C1</f>
        <v>7153.4119148752006</v>
      </c>
      <c r="BX23" s="16" t="s">
        <v>15926</v>
      </c>
      <c r="BY23" s="17">
        <f>A1L324C18</f>
        <v>7523.5132500000009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245.71794274500004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466.86409121550008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933.72818243100016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982.87177098000018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2801.1845472930004</v>
      </c>
      <c r="CT23" s="16" t="s">
        <v>17072</v>
      </c>
      <c r="CU23" s="17">
        <f>B7L516C47*B7L121C1</f>
        <v>7283.0798229618013</v>
      </c>
      <c r="CV23" s="16" t="s">
        <v>15932</v>
      </c>
      <c r="CW23" s="17">
        <f>A1L324C19</f>
        <v>7575.8446000000013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247.42708463600005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470.11146080840007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940.22292161680014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989.70833854400018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2820.6687648504003</v>
      </c>
      <c r="DR23" s="16" t="s">
        <v>17078</v>
      </c>
      <c r="DS23" s="17">
        <f>B7L516C59*B7L121C1</f>
        <v>7333.7387886110409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23">
        <f>A1L301C16</f>
        <v>5.0000000000000001E-4</v>
      </c>
      <c r="AD8" s="16" t="s">
        <v>12011</v>
      </c>
      <c r="AE8" s="23">
        <f>A1L521C14</f>
        <v>5.629E-2</v>
      </c>
      <c r="AF8" s="16" t="s">
        <v>17134</v>
      </c>
      <c r="AG8" s="23">
        <f>B7L601C13*B7L601C14</f>
        <v>2.8144999999999999E-5</v>
      </c>
      <c r="AH8" s="16" t="s">
        <v>11996</v>
      </c>
      <c r="AI8" s="27">
        <f>A1L501C5</f>
        <v>1.8</v>
      </c>
      <c r="AJ8" s="16" t="s">
        <v>17135</v>
      </c>
      <c r="AK8" s="23">
        <f>B7L601C15*B7L601C16</f>
        <v>5.0661000000000002E-5</v>
      </c>
      <c r="AL8" s="16" t="s">
        <v>17127</v>
      </c>
      <c r="AM8" s="27">
        <f>A1L521C4</f>
        <v>1.5</v>
      </c>
      <c r="AN8" s="16" t="s">
        <v>17136</v>
      </c>
      <c r="AO8" s="23">
        <f>B7L601C17*B7L601C18</f>
        <v>7.5991500000000006E-5</v>
      </c>
      <c r="AP8" s="16" t="s">
        <v>17129</v>
      </c>
      <c r="AQ8" s="17">
        <f>A1L521C8</f>
        <v>2</v>
      </c>
      <c r="AR8" s="16" t="s">
        <v>17137</v>
      </c>
      <c r="AS8" s="23">
        <f>B7L601C15*B7L601C20</f>
        <v>5.6289999999999998E-5</v>
      </c>
      <c r="AT8" s="16" t="s">
        <v>17131</v>
      </c>
      <c r="AU8" s="25">
        <f>A1L521C12</f>
        <v>5.25</v>
      </c>
      <c r="AV8" s="16" t="s">
        <v>17138</v>
      </c>
      <c r="AW8" s="23">
        <f>B7L601C17*B7L601C22</f>
        <v>2.6597025000000001E-4</v>
      </c>
      <c r="AX8" s="16" t="s">
        <v>17139</v>
      </c>
      <c r="AY8" s="23">
        <f>B7L601C23*B7L121C1</f>
        <v>6.9152265000000008E-4</v>
      </c>
      <c r="AZ8" s="16" t="s">
        <v>15424</v>
      </c>
      <c r="BA8" s="23">
        <f>A1L301C17</f>
        <v>6.6666666666666664E-4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3.7526666666666668E-5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6.7547999999999998E-5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1.0132199999999999E-4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7.5053333333333335E-5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3.5462699999999999E-4</v>
      </c>
      <c r="BV8" s="16" t="s">
        <v>17145</v>
      </c>
      <c r="BW8" s="23">
        <f>B7L601C35*B7L121C1</f>
        <v>9.2203019999999997E-4</v>
      </c>
      <c r="BX8" s="16" t="s">
        <v>15430</v>
      </c>
      <c r="BY8" s="23">
        <f>A1L301C18</f>
        <v>7.4999999999999997E-3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4.22175E-4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7.59915E-4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1.1398725000000001E-3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8.4435000000000001E-4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3.9895537500000003E-3</v>
      </c>
      <c r="CT8" s="16" t="s">
        <v>17151</v>
      </c>
      <c r="CU8" s="23">
        <f>B7L601C47*B7L121C1</f>
        <v>1.0372839750000001E-2</v>
      </c>
      <c r="CV8" s="16" t="s">
        <v>15436</v>
      </c>
      <c r="CW8" s="23">
        <f>A1L301C19</f>
        <v>6.0000000000000001E-3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3.3774E-4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6.0793200000000005E-4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9.1189800000000007E-4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6.7548E-4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3.1916430000000001E-3</v>
      </c>
      <c r="DR8" s="16" t="s">
        <v>17157</v>
      </c>
      <c r="DS8" s="23">
        <f>B7L601C59*B7L121C1</f>
        <v>8.2982717999999997E-3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25.996000000000002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1.4633148400000002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2.6339667120000003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3.9509500680000005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2.9266296800000005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13.828325238000001</v>
      </c>
      <c r="Z9" s="16" t="s">
        <v>17166</v>
      </c>
      <c r="AA9" s="17">
        <f>B7L602C11*B7L121C1</f>
        <v>35.953645618800003</v>
      </c>
      <c r="AB9" s="16" t="s">
        <v>15451</v>
      </c>
      <c r="AC9" s="17">
        <f>A1L304C16</f>
        <v>26.533000000000001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1.49354257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2.6883766260000002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4.0325649390000002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2.98708514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14.113977286500001</v>
      </c>
      <c r="AX9" s="16" t="s">
        <v>17172</v>
      </c>
      <c r="AY9" s="17">
        <f>B7L602C23*B7L121C1</f>
        <v>36.696340944900001</v>
      </c>
      <c r="AZ9" s="16" t="s">
        <v>15457</v>
      </c>
      <c r="BA9" s="17">
        <f>A1L304C17</f>
        <v>26.160666666666668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1.4725839266666667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2.6506510680000002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3.9759766020000002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2.9451678533333334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13.915918107000001</v>
      </c>
      <c r="BV9" s="16" t="s">
        <v>17178</v>
      </c>
      <c r="BW9" s="17">
        <f>B7L602C35*B7L121C1</f>
        <v>36.181387078200004</v>
      </c>
      <c r="BX9" s="16" t="s">
        <v>15463</v>
      </c>
      <c r="BY9" s="17">
        <f>A1L304C18</f>
        <v>26.39575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1.4858167675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2.6744701815000003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4.0117052722500004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2.971633535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14.040968452875001</v>
      </c>
      <c r="CT9" s="16" t="s">
        <v>17184</v>
      </c>
      <c r="CU9" s="17">
        <f>B7L602C47*B7L121C1</f>
        <v>36.506517977475006</v>
      </c>
      <c r="CV9" s="16" t="s">
        <v>15469</v>
      </c>
      <c r="CW9" s="17">
        <f>A1L304C19</f>
        <v>26.991599999999998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1.5193571639999999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2.7348428951999999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4.1022643427999999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3.0387143279999997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14.3579251998</v>
      </c>
      <c r="DR9" s="16" t="s">
        <v>17190</v>
      </c>
      <c r="DS9" s="17">
        <f>B7L602C59*B7L121C1</f>
        <v>37.330605519480002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535.33600000000001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30.134063440000002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60.268126880000004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90.402190320000003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60.268126880000004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316.40766612000004</v>
      </c>
      <c r="Z10" s="16" t="s">
        <v>17199</v>
      </c>
      <c r="AA10" s="23">
        <f>B7L603C11*B7L121C1</f>
        <v>822.65993191200016</v>
      </c>
      <c r="AB10" s="16" t="s">
        <v>15484</v>
      </c>
      <c r="AC10" s="23">
        <f>A1L305C16</f>
        <v>549.16750000000002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30.912638575000003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61.825277150000005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92.737915725000008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61.825277150000005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324.58270503750003</v>
      </c>
      <c r="AX10" s="16" t="s">
        <v>17205</v>
      </c>
      <c r="AY10" s="23">
        <f>B7L603C23*B7L121C1</f>
        <v>843.9150330975001</v>
      </c>
      <c r="AZ10" s="16" t="s">
        <v>15490</v>
      </c>
      <c r="BA10" s="23">
        <f>A1L305C17</f>
        <v>558.98900000000003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31.465490810000002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62.930981620000004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94.396472430000003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62.930981620000004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330.387653505</v>
      </c>
      <c r="BV10" s="16" t="s">
        <v>17211</v>
      </c>
      <c r="BW10" s="23">
        <f>B7L603C35*B7L121C1</f>
        <v>859.00789911300001</v>
      </c>
      <c r="BX10" s="16" t="s">
        <v>15496</v>
      </c>
      <c r="BY10" s="23">
        <f>A1L305C18</f>
        <v>565.255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31.818203950000001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63.636407900000002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95.454611850000006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63.636407900000002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334.09114147500003</v>
      </c>
      <c r="CT10" s="16" t="s">
        <v>17217</v>
      </c>
      <c r="CU10" s="23">
        <f>B7L603C47*B7L121C1</f>
        <v>868.63696783500006</v>
      </c>
      <c r="CV10" s="16" t="s">
        <v>15502</v>
      </c>
      <c r="CW10" s="23">
        <f>A1L305C19</f>
        <v>572.71780000000001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32.238284962000002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64.476569924000003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96.714854886000012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64.476569924000003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338.50199210100004</v>
      </c>
      <c r="DR10" s="16" t="s">
        <v>17223</v>
      </c>
      <c r="DS10" s="23">
        <f>B7L603C59*B7L121C1</f>
        <v>880.10517946260018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831.31700000000001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46.794833930000003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93.589667860000006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140.38450179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93.589667860000006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491.34575626500003</v>
      </c>
      <c r="Z11" s="16" t="s">
        <v>17232</v>
      </c>
      <c r="AA11" s="17">
        <f>B7L604C11*B7L121C1</f>
        <v>1277.4989662890002</v>
      </c>
      <c r="AB11" s="16" t="s">
        <v>15517</v>
      </c>
      <c r="AC11" s="17">
        <f>A1L308C16</f>
        <v>839.7645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47.270343705000002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94.540687410000004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141.81103111499999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94.540687410000004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496.33860890250003</v>
      </c>
      <c r="AX11" s="16" t="s">
        <v>17238</v>
      </c>
      <c r="AY11" s="17">
        <f>B7L604C23*B7L121C1</f>
        <v>1290.4803831465001</v>
      </c>
      <c r="AZ11" s="16" t="s">
        <v>15523</v>
      </c>
      <c r="BA11" s="17">
        <f>A1L308C17</f>
        <v>846.31033333333335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47.638808663333336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95.277617326666672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142.91642598999999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95.277617326666672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500.20749096500003</v>
      </c>
      <c r="BV11" s="16" t="s">
        <v>17244</v>
      </c>
      <c r="BW11" s="17">
        <f>B7L604C35*B7L121C1</f>
        <v>1300.5394765090002</v>
      </c>
      <c r="BX11" s="16" t="s">
        <v>15529</v>
      </c>
      <c r="BY11" s="17">
        <f>A1L308C18</f>
        <v>855.33899999999994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48.147032309999993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96.294064619999986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144.44109692999999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96.294064619999986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505.54383925499991</v>
      </c>
      <c r="CT11" s="16" t="s">
        <v>17250</v>
      </c>
      <c r="CU11" s="17">
        <f>B7L604C47*B7L121C1</f>
        <v>1314.4139820629998</v>
      </c>
      <c r="CV11" s="16" t="s">
        <v>15535</v>
      </c>
      <c r="CW11" s="17">
        <f>A1L308C19</f>
        <v>879.3768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49.500120072000001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99.000240144000003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148.50036021599999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99.000240144000003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519.75126075599997</v>
      </c>
      <c r="DR11" s="16" t="s">
        <v>17256</v>
      </c>
      <c r="DS11" s="17">
        <f>B7L604C59*B7L121C1</f>
        <v>1351.3532779656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255.38299999999998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14.37550907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28.751018139999999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43.126527209999999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28.751018139999999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150.94284523499999</v>
      </c>
      <c r="Z12" s="16" t="s">
        <v>17265</v>
      </c>
      <c r="AA12" s="23">
        <f>B7L605C11*B7L121C1</f>
        <v>392.451397611</v>
      </c>
      <c r="AB12" s="16" t="s">
        <v>15550</v>
      </c>
      <c r="AC12" s="23">
        <f>A1L309C16</f>
        <v>301.73199999999997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16.98449428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33.96898856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50.953482839999999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33.96898856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178.33718994</v>
      </c>
      <c r="AX12" s="16" t="s">
        <v>17271</v>
      </c>
      <c r="AY12" s="23">
        <f>B7L605C23*B7L121C1</f>
        <v>463.676693844</v>
      </c>
      <c r="AZ12" s="16" t="s">
        <v>15556</v>
      </c>
      <c r="BA12" s="23">
        <f>A1L309C17</f>
        <v>314.72999999999996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17.716151699999998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35.432303399999995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53.148455099999993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35.432303399999995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186.01959284999998</v>
      </c>
      <c r="BV12" s="16" t="s">
        <v>17277</v>
      </c>
      <c r="BW12" s="23">
        <f>B7L605C35*B7L121C1</f>
        <v>483.65094140999997</v>
      </c>
      <c r="BX12" s="16" t="s">
        <v>15562</v>
      </c>
      <c r="BY12" s="23">
        <f>A1L309C18</f>
        <v>334.04825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18.803575992500001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37.607151985000002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56.410727977500002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37.607151985000002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197.43754792125</v>
      </c>
      <c r="CT12" s="16" t="s">
        <v>17283</v>
      </c>
      <c r="CU12" s="23">
        <f>B7L605C47*B7L121C1</f>
        <v>513.33762459525008</v>
      </c>
      <c r="CV12" s="16" t="s">
        <v>15568</v>
      </c>
      <c r="CW12" s="23">
        <f>A1L309C19</f>
        <v>353.024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19.871720960000001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39.743441920000002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59.61516288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39.743441920000002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208.65307008000002</v>
      </c>
      <c r="DR12" s="16" t="s">
        <v>17289</v>
      </c>
      <c r="DS12" s="23">
        <f>B7L605C59*B7L121C1</f>
        <v>542.49798220800005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2079.96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117.0809484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234.16189679999999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351.24284519999998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234.16189679999999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1229.3499581999999</v>
      </c>
      <c r="Z13" s="16" t="s">
        <v>17298</v>
      </c>
      <c r="AA13" s="17">
        <f>B7L606C11*B7L121C1</f>
        <v>3196.3098913200001</v>
      </c>
      <c r="AB13" s="16" t="s">
        <v>15583</v>
      </c>
      <c r="AC13" s="17">
        <f>A1L312C16</f>
        <v>2111.4684999999999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118.85456186499999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237.70912372999999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356.56368559499998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237.70912372999999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1247.9728995824998</v>
      </c>
      <c r="AX13" s="16" t="s">
        <v>17304</v>
      </c>
      <c r="AY13" s="17">
        <f>B7L606C23*B7L121C1</f>
        <v>3244.7295389144997</v>
      </c>
      <c r="AZ13" s="16" t="s">
        <v>15589</v>
      </c>
      <c r="BA13" s="17">
        <f>A1L312C17</f>
        <v>2089.8319999999999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117.63664327999999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235.27328655999997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352.90992983999996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235.27328655999997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1235.1847544399998</v>
      </c>
      <c r="BV13" s="16" t="s">
        <v>17310</v>
      </c>
      <c r="BW13" s="17">
        <f>B7L606C35*B7L121C1</f>
        <v>3211.4803615439996</v>
      </c>
      <c r="BX13" s="16" t="s">
        <v>15595</v>
      </c>
      <c r="BY13" s="17">
        <f>A1L312C18</f>
        <v>2110.625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118.80708125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237.61416249999999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356.42124374999997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237.61416249999999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1247.4743531249999</v>
      </c>
      <c r="CT13" s="16" t="s">
        <v>17316</v>
      </c>
      <c r="CU13" s="17">
        <f>B7L606C47*B7L121C1</f>
        <v>3243.4333181249999</v>
      </c>
      <c r="CV13" s="16" t="s">
        <v>15601</v>
      </c>
      <c r="CW13" s="17">
        <f>A1L312C19</f>
        <v>2165.6972000000001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121.907095388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243.814190776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365.72128616399999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243.814190776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1280.0245015739999</v>
      </c>
      <c r="DR13" s="16" t="s">
        <v>17322</v>
      </c>
      <c r="DS13" s="17">
        <f>B7L606C59*B7L121C1</f>
        <v>3328.0637040923998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367.87099999999998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20.707458589999998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41.414917179999996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62.122375769999991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41.414917179999996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217.42831519499998</v>
      </c>
      <c r="Z14" s="16" t="s">
        <v>17331</v>
      </c>
      <c r="AA14" s="23">
        <f>B7L607C11*B7L121C1</f>
        <v>565.313619507</v>
      </c>
      <c r="AB14" s="16" t="s">
        <v>15616</v>
      </c>
      <c r="AC14" s="23">
        <f>A1L313C16</f>
        <v>431.72299999999996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24.301687669999996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48.603375339999992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72.905063009999992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48.603375339999992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255.16772053499997</v>
      </c>
      <c r="AX14" s="16" t="s">
        <v>17337</v>
      </c>
      <c r="AY14" s="23">
        <f>B7L607C23*B7L121C1</f>
        <v>663.43607339099992</v>
      </c>
      <c r="AZ14" s="16" t="s">
        <v>15622</v>
      </c>
      <c r="BA14" s="23">
        <f>A1L313C17</f>
        <v>459.24233333333331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25.850750943333331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51.701501886666662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77.552252829999986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51.701501886666662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271.43288490499998</v>
      </c>
      <c r="BV14" s="16" t="s">
        <v>17343</v>
      </c>
      <c r="BW14" s="23">
        <f>B7L607C35*B7L121C1</f>
        <v>705.72550075300001</v>
      </c>
      <c r="BX14" s="16" t="s">
        <v>15628</v>
      </c>
      <c r="BY14" s="23">
        <f>A1L313C18</f>
        <v>482.61674999999997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27.166496857499997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54.332993714999994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81.499490572499994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54.332993714999994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285.24821700374997</v>
      </c>
      <c r="CT14" s="16" t="s">
        <v>17349</v>
      </c>
      <c r="CU14" s="23">
        <f>B7L607C47*B7L121C1</f>
        <v>741.64536420974991</v>
      </c>
      <c r="CV14" s="16" t="s">
        <v>15634</v>
      </c>
      <c r="CW14" s="23">
        <f>A1L313C19</f>
        <v>494.37259999999998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27.828233653999998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55.656467307999996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83.484700961999991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55.656467307999996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292.196453367</v>
      </c>
      <c r="DR14" s="16" t="s">
        <v>17355</v>
      </c>
      <c r="DS14" s="23">
        <f>B7L607C59*B7L121C1</f>
        <v>759.71077875420008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476.58000000000004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26.826688200000003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53.653376400000006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80.480064600000006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53.653376400000006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281.68022610000003</v>
      </c>
      <c r="Z15" s="16" t="s">
        <v>17364</v>
      </c>
      <c r="AA15" s="23">
        <f>B7L608C11*B7L121C1</f>
        <v>732.36858786000005</v>
      </c>
      <c r="AB15" s="16" t="s">
        <v>15649</v>
      </c>
      <c r="AC15" s="23">
        <f>A1L314C16</f>
        <v>506.36099999999999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28.503060689999998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57.006121379999996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85.509182069999994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57.006121379999996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299.282137245</v>
      </c>
      <c r="AX15" s="16" t="s">
        <v>17370</v>
      </c>
      <c r="AY15" s="23">
        <f>B7L608C23*B7L121C1</f>
        <v>778.13355683700001</v>
      </c>
      <c r="AZ15" s="16" t="s">
        <v>15655</v>
      </c>
      <c r="BA15" s="23">
        <f>A1L314C17</f>
        <v>501.58033333333333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28.233956963333334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56.467913926666668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84.701870890000009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56.467913926666668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296.45654811500003</v>
      </c>
      <c r="BV15" s="16" t="s">
        <v>17376</v>
      </c>
      <c r="BW15" s="23">
        <f>B7L608C35*B7L121C1</f>
        <v>770.78702509900006</v>
      </c>
      <c r="BX15" s="16" t="s">
        <v>15661</v>
      </c>
      <c r="BY15" s="23">
        <f>A1L314C18</f>
        <v>497.34199999999998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27.995381179999999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55.990762359999998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83.98614354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55.990762359999998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293.95150238999997</v>
      </c>
      <c r="CT15" s="16" t="s">
        <v>17382</v>
      </c>
      <c r="CU15" s="23">
        <f>B7L608C47*B7L121C1</f>
        <v>764.27390621399991</v>
      </c>
      <c r="CV15" s="16" t="s">
        <v>15667</v>
      </c>
      <c r="CW15" s="23">
        <f>A1L314C19</f>
        <v>501.07019999999994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28.205241557999997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56.410483115999995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84.615724673999992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56.410483115999995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296.15503635899995</v>
      </c>
      <c r="DR15" s="16" t="s">
        <v>17388</v>
      </c>
      <c r="DS15" s="23">
        <f>B7L608C59*B7L121C1</f>
        <v>770.00309453339992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70.269000000000005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3.9554420100000005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7.910884020000001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11.866326030000002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7.910884020000001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41.532141105000008</v>
      </c>
      <c r="Z16" s="16" t="s">
        <v>17397</v>
      </c>
      <c r="AA16" s="23">
        <f>B7L609C11*B7L121C1</f>
        <v>107.98356687300003</v>
      </c>
      <c r="AB16" s="16" t="s">
        <v>15682</v>
      </c>
      <c r="AC16" s="23">
        <f>A1L316C16</f>
        <v>75.168000000000006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4.2312067200000003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8.4624134400000006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12.693620160000002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8.4624134400000006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44.427670560000003</v>
      </c>
      <c r="AX16" s="16" t="s">
        <v>17403</v>
      </c>
      <c r="AY16" s="23">
        <f>B7L609C23*B7L121C1</f>
        <v>115.51194345600001</v>
      </c>
      <c r="AZ16" s="16" t="s">
        <v>15688</v>
      </c>
      <c r="BA16" s="23">
        <f>A1L316C17</f>
        <v>77.576333333333338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4.3667718033333331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8.7335436066666663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13.10031541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8.7335436066666663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45.851103934999998</v>
      </c>
      <c r="BV16" s="16" t="s">
        <v>17409</v>
      </c>
      <c r="BW16" s="23">
        <f>B7L609C35*B7L121C1</f>
        <v>119.212870231</v>
      </c>
      <c r="BX16" s="16" t="s">
        <v>15694</v>
      </c>
      <c r="BY16" s="23">
        <f>A1L316C18</f>
        <v>80.909500000000008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4.5543957550000007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9.1087915100000014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13.663187265000001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9.1087915100000014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47.82115542750001</v>
      </c>
      <c r="CT16" s="16" t="s">
        <v>17415</v>
      </c>
      <c r="CU16" s="23">
        <f>B7L609C47*B7L121C1</f>
        <v>124.33500411150003</v>
      </c>
      <c r="CV16" s="16" t="s">
        <v>15700</v>
      </c>
      <c r="CW16" s="23">
        <f>A1L316C19</f>
        <v>83.174200000000013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4.6818757180000006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9.3637514360000011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14.045627154000002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9.3637514360000011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49.159695039000006</v>
      </c>
      <c r="DR16" s="16" t="s">
        <v>17421</v>
      </c>
      <c r="DS16" s="23">
        <f>B7L609C59*B7L121C1</f>
        <v>127.81520710140002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50.517000000000003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2.8436019300000002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5.6872038600000003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8.5308057900000005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5.6872038600000003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29.857820265000001</v>
      </c>
      <c r="Z17" s="16" t="s">
        <v>17430</v>
      </c>
      <c r="AA17" s="23">
        <f>B7L610C11*B7L121C1</f>
        <v>77.630332688999999</v>
      </c>
      <c r="AB17" s="16" t="s">
        <v>15715</v>
      </c>
      <c r="AC17" s="23">
        <f>A1L315C16</f>
        <v>52.058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2.9303448200000002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5.8606896400000004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8.7910344600000005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5.8606896400000004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30.768620610000003</v>
      </c>
      <c r="AX17" s="16" t="s">
        <v>17436</v>
      </c>
      <c r="AY17" s="23">
        <f>B7L610C23*B7L121C1</f>
        <v>79.998413586000012</v>
      </c>
      <c r="AZ17" s="16" t="s">
        <v>15721</v>
      </c>
      <c r="BA17" s="23">
        <f>A1L315C17</f>
        <v>52.834000000000003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2.9740258600000002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5.9480517200000005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8.9220775799999998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5.9480517200000005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31.227271530000003</v>
      </c>
      <c r="BV17" s="16" t="s">
        <v>17442</v>
      </c>
      <c r="BW17" s="23">
        <f>B7L610C35*B7L121C1</f>
        <v>81.190905978000004</v>
      </c>
      <c r="BX17" s="16" t="s">
        <v>15727</v>
      </c>
      <c r="BY17" s="23">
        <f>A1L315C18</f>
        <v>53.548250000000003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3.0142309925000004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6.0284619850000007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9.0426929775000016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6.0284619850000007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31.649425421250005</v>
      </c>
      <c r="CT17" s="16" t="s">
        <v>17448</v>
      </c>
      <c r="CU17" s="23">
        <f>B7L610C47*B7L121C1</f>
        <v>82.288506095250014</v>
      </c>
      <c r="CV17" s="16" t="s">
        <v>15733</v>
      </c>
      <c r="CW17" s="23">
        <f>A1L315C19</f>
        <v>55.4634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3.122034786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6.2440695719999999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9.3661043579999994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6.2440695719999999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32.781365252999997</v>
      </c>
      <c r="DR17" s="16" t="s">
        <v>17454</v>
      </c>
      <c r="DS17" s="23">
        <f>B7L610C59*B7L121C1</f>
        <v>85.231549657800002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1041.7280000000001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58.638869120000003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58.638869120000003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87.95830368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117.27773824000001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307.85406288000001</v>
      </c>
      <c r="Z18" s="16" t="s">
        <v>17463</v>
      </c>
      <c r="AA18" s="23">
        <f>B7L611C11*B7L121C1</f>
        <v>800.42056348800008</v>
      </c>
      <c r="AB18" s="16" t="s">
        <v>15748</v>
      </c>
      <c r="AC18" s="17">
        <f>A1L317C16</f>
        <v>1099.191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61.873461390000003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61.873461390000003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92.810192085000011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123.74692278000001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324.83567229750003</v>
      </c>
      <c r="AX18" s="16" t="s">
        <v>17469</v>
      </c>
      <c r="AY18" s="23">
        <f>B7L611C23*B7L121C1</f>
        <v>844.5727479735001</v>
      </c>
      <c r="AZ18" s="16" t="s">
        <v>15754</v>
      </c>
      <c r="BA18" s="17">
        <f>A1L317C17</f>
        <v>1100.6886666666667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61.957765046666665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61.957765046666665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92.936647569999991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123.91553009333333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325.27826649499997</v>
      </c>
      <c r="BV18" s="16" t="s">
        <v>17475</v>
      </c>
      <c r="BW18" s="23">
        <f>B7L611C35*B7L121C1</f>
        <v>845.72349288699991</v>
      </c>
      <c r="BX18" s="16" t="s">
        <v>15760</v>
      </c>
      <c r="BY18" s="17">
        <f>A1L317C18</f>
        <v>1110.5835000000002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62.514745215000012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62.514745215000012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93.772117822500022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125.02949043000002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328.20241237875007</v>
      </c>
      <c r="CT18" s="16" t="s">
        <v>17481</v>
      </c>
      <c r="CU18" s="23">
        <f>B7L611C47*B7L121C1</f>
        <v>853.32627218475022</v>
      </c>
      <c r="CV18" s="16" t="s">
        <v>15766</v>
      </c>
      <c r="CW18" s="17">
        <f>A1L317C19</f>
        <v>1038.4582000000003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58.454812078000018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58.454812078000018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87.682218117000019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116.90962415600004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306.88776340950011</v>
      </c>
      <c r="DR18" s="16" t="s">
        <v>17487</v>
      </c>
      <c r="DS18" s="23">
        <f>B7L611C59*B7L121C1</f>
        <v>797.90818486470027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521.67100000000005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29.364860590000003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58.729721180000006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88.094581770000005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58.729721180000006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308.33103619500002</v>
      </c>
      <c r="Z19" s="16" t="s">
        <v>17496</v>
      </c>
      <c r="AA19" s="23">
        <f>B7L612C11*B7L121C1</f>
        <v>801.66069410700004</v>
      </c>
      <c r="AB19" s="16" t="s">
        <v>15781</v>
      </c>
      <c r="AC19" s="23">
        <f>A1L318C16</f>
        <v>505.70000000000005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28.465853000000003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56.931706000000005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85.397559000000001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56.931706000000005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298.8914565</v>
      </c>
      <c r="AX19" s="16" t="s">
        <v>17502</v>
      </c>
      <c r="AY19" s="23">
        <f>B7L612C23*B7L121C1</f>
        <v>777.11778690000006</v>
      </c>
      <c r="AZ19" s="16" t="s">
        <v>15787</v>
      </c>
      <c r="BA19" s="23">
        <f>A1L318C17</f>
        <v>498.75933333333342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28.075162873333337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56.150325746666674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84.225488620000007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56.150325746666674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294.78921017000005</v>
      </c>
      <c r="BV19" s="16" t="s">
        <v>17508</v>
      </c>
      <c r="BW19" s="23">
        <f>B7L612C35*B7L121C1</f>
        <v>766.45194644200012</v>
      </c>
      <c r="BX19" s="16" t="s">
        <v>15793</v>
      </c>
      <c r="BY19" s="23">
        <f>A1L318C18</f>
        <v>516.49025000000006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29.073236172500003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58.146472345000006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87.21970851750001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58.146472345000006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305.26897981125001</v>
      </c>
      <c r="CT19" s="16" t="s">
        <v>17514</v>
      </c>
      <c r="CU19" s="23">
        <f>B7L612C47*B7L121C1</f>
        <v>793.69934750925006</v>
      </c>
      <c r="CV19" s="16" t="s">
        <v>15799</v>
      </c>
      <c r="CW19" s="23">
        <f>A1L318C19</f>
        <v>506.39420000000007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28.504929518000004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57.009859036000009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85.514788554000006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57.009859036000009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299.30175993900002</v>
      </c>
      <c r="DR19" s="16" t="s">
        <v>17520</v>
      </c>
      <c r="DS19" s="23">
        <f>B7L612C59*B7L121C1</f>
        <v>778.18457584140003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1.637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9.2146729999999996E-2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0.18429345999999999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0.27644018999999997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0.18429345999999999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0.96754066499999991</v>
      </c>
      <c r="Z20" s="16" t="s">
        <v>17529</v>
      </c>
      <c r="AA20" s="23">
        <f>B7L613C11*B7L121C1</f>
        <v>2.5156057289999998</v>
      </c>
      <c r="AB20" s="16" t="s">
        <v>15814</v>
      </c>
      <c r="AC20" s="23">
        <f>A1L319C16</f>
        <v>1.6875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9.4989375000000001E-2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0.18997875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0.28496812500000002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0.18997875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0.99738843750000006</v>
      </c>
      <c r="AX20" s="16" t="s">
        <v>17535</v>
      </c>
      <c r="AY20" s="23">
        <f>B7L613C23*B7L121C1</f>
        <v>2.5932099375000002</v>
      </c>
      <c r="AZ20" s="16" t="s">
        <v>15820</v>
      </c>
      <c r="BA20" s="23">
        <f>A1L319C17</f>
        <v>1.7993333333333332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0.10128447333333333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0.20256894666666667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0.30385341999999999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0.20256894666666667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1.06348697</v>
      </c>
      <c r="BV20" s="16" t="s">
        <v>17541</v>
      </c>
      <c r="BW20" s="23">
        <f>B7L613C35*B7L121C1</f>
        <v>2.7650661220000003</v>
      </c>
      <c r="BX20" s="16" t="s">
        <v>15826</v>
      </c>
      <c r="BY20" s="23">
        <f>A1L319C18</f>
        <v>1.954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0.10999066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0.21998132000000001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0.32997198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0.21998132000000001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1.1549019300000001</v>
      </c>
      <c r="CT20" s="16" t="s">
        <v>17547</v>
      </c>
      <c r="CU20" s="23">
        <f>B7L613C47*B7L121C1</f>
        <v>3.0027450180000002</v>
      </c>
      <c r="CV20" s="16" t="s">
        <v>15832</v>
      </c>
      <c r="CW20" s="23">
        <f>A1L319C19</f>
        <v>1.9728000000000001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0.111048912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0.222097824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0.333146736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0.222097824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1.1660135760000001</v>
      </c>
      <c r="DR20" s="16" t="s">
        <v>17553</v>
      </c>
      <c r="DS20" s="23">
        <f>B7L613C59*B7L121C1</f>
        <v>3.0316352976000003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290.08699999999999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16.328997229999999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32.657994459999998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48.986991689999996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32.657994459999998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171.454470915</v>
      </c>
      <c r="Z21" s="16" t="s">
        <v>17562</v>
      </c>
      <c r="AA21" s="23">
        <f>B7L614C11*B7L121C1</f>
        <v>445.78162437899999</v>
      </c>
      <c r="AB21" s="16" t="s">
        <v>15847</v>
      </c>
      <c r="AC21" s="23">
        <f>A1L320C16</f>
        <v>293.97300000000001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16.547740170000001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33.095480340000002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49.643220510000006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33.095480340000002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173.751271785</v>
      </c>
      <c r="AX21" s="16" t="s">
        <v>17568</v>
      </c>
      <c r="AY21" s="23">
        <f>B7L614C23*B7L121C1</f>
        <v>451.75330664099999</v>
      </c>
      <c r="AZ21" s="16" t="s">
        <v>15853</v>
      </c>
      <c r="BA21" s="23">
        <f>A1L320C17</f>
        <v>303.62799999999999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17.091220119999999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34.182440239999998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51.273660359999994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34.182440239999998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179.45781126</v>
      </c>
      <c r="BV21" s="16" t="s">
        <v>17574</v>
      </c>
      <c r="BW21" s="23">
        <f>B7L614C35*B7L121C1</f>
        <v>466.59030927600003</v>
      </c>
      <c r="BX21" s="16" t="s">
        <v>15859</v>
      </c>
      <c r="BY21" s="23">
        <f>A1L320C18</f>
        <v>320.41775000000001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18.036315147500002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36.072630295000003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54.108945442500001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36.072630295000003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189.38130904875001</v>
      </c>
      <c r="CT21" s="16" t="s">
        <v>17580</v>
      </c>
      <c r="CU21" s="23">
        <f>B7L614C47*B7L121C1</f>
        <v>492.39140352675003</v>
      </c>
      <c r="CV21" s="16" t="s">
        <v>15865</v>
      </c>
      <c r="CW21" s="23">
        <f>A1L320C19</f>
        <v>319.39160000000004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17.978553164000001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35.957106328000002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53.935659491999999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35.957106328000002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188.77480822200002</v>
      </c>
      <c r="DR21" s="16" t="s">
        <v>17586</v>
      </c>
      <c r="DS21" s="23">
        <f>B7L614C59*B7L121C1</f>
        <v>490.81450137720009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533.71900000000005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30.043042510000003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60.086085020000006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90.129127530000005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60.086085020000006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315.45194635500002</v>
      </c>
      <c r="Z22" s="16" t="s">
        <v>17595</v>
      </c>
      <c r="AA22" s="17">
        <f>B7L615C11*B7L121C1</f>
        <v>820.17506052300007</v>
      </c>
      <c r="AB22" s="16" t="s">
        <v>15880</v>
      </c>
      <c r="AC22" s="17">
        <f>A1L323C16</f>
        <v>542.89200000000005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30.559390680000003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61.118781360000007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91.678172040000007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61.118781360000007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320.87360214000006</v>
      </c>
      <c r="AX22" s="16" t="s">
        <v>17601</v>
      </c>
      <c r="AY22" s="17">
        <f>B7L615C23*B7L121C1</f>
        <v>834.27136556400023</v>
      </c>
      <c r="AZ22" s="16" t="s">
        <v>15886</v>
      </c>
      <c r="BA22" s="17">
        <f>A1L323C17</f>
        <v>557.43366666666668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31.377941096666667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62.755882193333335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94.133823290000009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62.755882193333335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329.46838151500003</v>
      </c>
      <c r="BV22" s="16" t="s">
        <v>17607</v>
      </c>
      <c r="BW22" s="17">
        <f>B7L615C35*B7L121C1</f>
        <v>856.61779193900009</v>
      </c>
      <c r="BX22" s="16" t="s">
        <v>15892</v>
      </c>
      <c r="BY22" s="17">
        <f>A1L323C18</f>
        <v>567.98075000000006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31.971636417500005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63.943272835000009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95.91490925250001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63.943272835000009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335.70218238375003</v>
      </c>
      <c r="CT22" s="16" t="s">
        <v>17613</v>
      </c>
      <c r="CU22" s="17">
        <f>B7L615C47*B7L121C1</f>
        <v>872.82567419775012</v>
      </c>
      <c r="CV22" s="16" t="s">
        <v>15898</v>
      </c>
      <c r="CW22" s="17">
        <f>A1L323C19</f>
        <v>577.73400000000004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32.520646859999999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65.041293719999999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97.561940579999998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65.041293719999999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341.46679202999997</v>
      </c>
      <c r="DR22" s="16" t="s">
        <v>17619</v>
      </c>
      <c r="DS22" s="17">
        <f>B7L615C59*B7L121C1</f>
        <v>887.81365927799993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7082.0709999999999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398.64977658999999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757.43457552099994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1136.1518632815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797.29955317999998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3976.5315214852499</v>
      </c>
      <c r="Z23" s="16" t="s">
        <v>17629</v>
      </c>
      <c r="AA23" s="17">
        <f>B7L616C11*B7L121C1</f>
        <v>10338.981955861649</v>
      </c>
      <c r="AB23" s="16" t="s">
        <v>15914</v>
      </c>
      <c r="AC23" s="17">
        <f>A1L324C16</f>
        <v>7337.4195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413.02334365500002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784.74435294449995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1177.1165294167499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826.04668731000004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4119.907852958625</v>
      </c>
      <c r="AX23" s="16" t="s">
        <v>17635</v>
      </c>
      <c r="AY23" s="17">
        <f>B7L616C23*B7L121C1</f>
        <v>10711.760417692425</v>
      </c>
      <c r="AZ23" s="16" t="s">
        <v>15920</v>
      </c>
      <c r="BA23" s="17">
        <f>A1L324C17</f>
        <v>7389.564666666668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415.95859508666672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790.32133066466668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1185.481995997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831.91719017333344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4149.1869859894996</v>
      </c>
      <c r="BV23" s="16" t="s">
        <v>17641</v>
      </c>
      <c r="BW23" s="17">
        <f>B7L616C35*B7L121C1</f>
        <v>10787.886163572699</v>
      </c>
      <c r="BX23" s="16" t="s">
        <v>15926</v>
      </c>
      <c r="BY23" s="17">
        <f>A1L324C18</f>
        <v>7523.5132500000009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423.49856084250007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804.64726560075007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1206.9708984011252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846.99712168500014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4224.3981444039382</v>
      </c>
      <c r="CT23" s="16" t="s">
        <v>17647</v>
      </c>
      <c r="CU23" s="17">
        <f>B7L616C47*B7L121C1</f>
        <v>10983.43517545024</v>
      </c>
      <c r="CV23" s="16" t="s">
        <v>15932</v>
      </c>
      <c r="CW23" s="17">
        <f>A1L324C19</f>
        <v>7575.8446000000013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426.44429253400006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810.24415581460005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1215.3662337219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852.88858506800011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4253.7818180266504</v>
      </c>
      <c r="DR23" s="16" t="s">
        <v>17653</v>
      </c>
      <c r="DS23" s="17">
        <f>B7L616C59*B7L121C1</f>
        <v>11059.832726869292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12</v>
      </c>
      <c r="F8" s="16" t="s">
        <v>12017</v>
      </c>
      <c r="G8" s="15">
        <f>A1L561C1</f>
        <v>200</v>
      </c>
      <c r="H8" s="16" t="s">
        <v>17696</v>
      </c>
      <c r="I8" s="21">
        <f>IF(B7L701C2=0,0,B7L701C1/B7L701C2)</f>
        <v>0.06</v>
      </c>
      <c r="J8" s="16" t="s">
        <v>17697</v>
      </c>
      <c r="K8" s="27">
        <f>A1L521C5</f>
        <v>0.5</v>
      </c>
      <c r="L8" s="16" t="s">
        <v>17698</v>
      </c>
      <c r="M8" s="23">
        <f>B7L701C3*B7L701C4</f>
        <v>0.03</v>
      </c>
      <c r="N8" s="16" t="s">
        <v>17699</v>
      </c>
      <c r="O8" s="17">
        <f>A1L521C13</f>
        <v>1</v>
      </c>
      <c r="P8" s="16" t="s">
        <v>17700</v>
      </c>
      <c r="Q8" s="23">
        <f>B7L701C3*B7L701C6</f>
        <v>0.06</v>
      </c>
      <c r="R8" s="16" t="s">
        <v>17701</v>
      </c>
      <c r="S8" s="23">
        <f>B7L701C7*B7L121C1</f>
        <v>0.156</v>
      </c>
      <c r="T8" s="16" t="s">
        <v>14725</v>
      </c>
      <c r="U8" s="23">
        <f>A1L201C18</f>
        <v>7.5</v>
      </c>
      <c r="V8" s="16" t="s">
        <v>12017</v>
      </c>
      <c r="W8" s="17">
        <f>A1L561C1</f>
        <v>200</v>
      </c>
      <c r="X8" s="16" t="s">
        <v>17702</v>
      </c>
      <c r="Y8" s="23">
        <f>IF(B7L701C10=0,0,B7L701C9/B7L701C10)</f>
        <v>3.7499999999999999E-2</v>
      </c>
      <c r="Z8" s="16" t="s">
        <v>17697</v>
      </c>
      <c r="AA8" s="27">
        <f>A1L521C5</f>
        <v>0.5</v>
      </c>
      <c r="AB8" s="16" t="s">
        <v>17703</v>
      </c>
      <c r="AC8" s="23">
        <f>B7L701C11*B7L701C12</f>
        <v>1.8749999999999999E-2</v>
      </c>
      <c r="AD8" s="16" t="s">
        <v>17699</v>
      </c>
      <c r="AE8" s="17">
        <f>A1L521C13</f>
        <v>1</v>
      </c>
      <c r="AF8" s="16" t="s">
        <v>17704</v>
      </c>
      <c r="AG8" s="23">
        <f>B7L701C11*B7L701C14</f>
        <v>3.7499999999999999E-2</v>
      </c>
      <c r="AH8" s="16" t="s">
        <v>17705</v>
      </c>
      <c r="AI8" s="23">
        <f>B7L701C15*B7L121C1</f>
        <v>9.7500000000000003E-2</v>
      </c>
      <c r="AJ8" s="16" t="s">
        <v>14733</v>
      </c>
      <c r="AK8" s="17">
        <f>A1L201C21</f>
        <v>5</v>
      </c>
      <c r="AL8" s="16" t="s">
        <v>12017</v>
      </c>
      <c r="AM8" s="17">
        <f>A1L561C1</f>
        <v>200</v>
      </c>
      <c r="AN8" s="16" t="s">
        <v>17706</v>
      </c>
      <c r="AO8" s="23">
        <f>IF(B7L701C18=0,0,B7L701C17/B7L701C18)</f>
        <v>2.5000000000000001E-2</v>
      </c>
      <c r="AP8" s="16" t="s">
        <v>17697</v>
      </c>
      <c r="AQ8" s="27">
        <f>A1L521C5</f>
        <v>0.5</v>
      </c>
      <c r="AR8" s="16" t="s">
        <v>17707</v>
      </c>
      <c r="AS8" s="23">
        <f>B7L701C19*B7L701C20</f>
        <v>1.2500000000000001E-2</v>
      </c>
      <c r="AT8" s="16" t="s">
        <v>17699</v>
      </c>
      <c r="AU8" s="17">
        <f>A1L521C13</f>
        <v>1</v>
      </c>
      <c r="AV8" s="16" t="s">
        <v>17708</v>
      </c>
      <c r="AW8" s="23">
        <f>B7L701C19*B7L701C22</f>
        <v>2.5000000000000001E-2</v>
      </c>
      <c r="AX8" s="16" t="s">
        <v>17709</v>
      </c>
      <c r="AY8" s="23">
        <f>B7L701C23*B7L121C1</f>
        <v>6.5000000000000002E-2</v>
      </c>
      <c r="AZ8" s="16" t="s">
        <v>14741</v>
      </c>
      <c r="BA8" s="23">
        <f>A1L201C24</f>
        <v>3.75</v>
      </c>
      <c r="BB8" s="16" t="s">
        <v>12017</v>
      </c>
      <c r="BC8" s="17">
        <f>A1L561C1</f>
        <v>200</v>
      </c>
      <c r="BD8" s="16" t="s">
        <v>17710</v>
      </c>
      <c r="BE8" s="23">
        <f>IF(B7L701C26=0,0,B7L701C25/B7L701C26)</f>
        <v>1.8749999999999999E-2</v>
      </c>
      <c r="BF8" s="16" t="s">
        <v>17697</v>
      </c>
      <c r="BG8" s="27">
        <f>A1L521C5</f>
        <v>0.5</v>
      </c>
      <c r="BH8" s="16" t="s">
        <v>17711</v>
      </c>
      <c r="BI8" s="23">
        <f>B7L701C27*B7L701C28</f>
        <v>9.3749999999999997E-3</v>
      </c>
      <c r="BJ8" s="16" t="s">
        <v>17699</v>
      </c>
      <c r="BK8" s="17">
        <f>A1L521C13</f>
        <v>1</v>
      </c>
      <c r="BL8" s="16" t="s">
        <v>17712</v>
      </c>
      <c r="BM8" s="23">
        <f>B7L701C27*B7L701C30</f>
        <v>1.8749999999999999E-2</v>
      </c>
      <c r="BN8" s="16" t="s">
        <v>17713</v>
      </c>
      <c r="BO8" s="23">
        <f>B7L701C31*B7L121C1</f>
        <v>4.8750000000000002E-2</v>
      </c>
      <c r="BP8" s="16" t="s">
        <v>14749</v>
      </c>
      <c r="BQ8" s="23">
        <f>A1L201C27</f>
        <v>3.6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1.8000000000000002E-2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9.0000000000000011E-3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1.8000000000000002E-2</v>
      </c>
      <c r="CD8" s="16" t="s">
        <v>17717</v>
      </c>
      <c r="CE8" s="23">
        <f>B7L701C39*B7L121C1</f>
        <v>4.6800000000000008E-2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42306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211.53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105.765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211.53</v>
      </c>
      <c r="R9" s="16" t="s">
        <v>17723</v>
      </c>
      <c r="S9" s="23">
        <f>B7L702C7*B7L121C1</f>
        <v>549.97800000000007</v>
      </c>
      <c r="T9" s="16" t="s">
        <v>14765</v>
      </c>
      <c r="U9" s="17">
        <f>A1L202C18</f>
        <v>41710.5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208.55250000000001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104.27625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208.55250000000001</v>
      </c>
      <c r="AH9" s="16" t="s">
        <v>17727</v>
      </c>
      <c r="AI9" s="23">
        <f>B7L702C15*B7L121C1</f>
        <v>542.23650000000009</v>
      </c>
      <c r="AJ9" s="16" t="s">
        <v>14773</v>
      </c>
      <c r="AK9" s="17">
        <f>A1L202C21</f>
        <v>40985.666666666672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204.92833333333337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102.46416666666669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204.92833333333337</v>
      </c>
      <c r="AX9" s="16" t="s">
        <v>17731</v>
      </c>
      <c r="AY9" s="23">
        <f>B7L702C23*B7L121C1</f>
        <v>532.81366666666679</v>
      </c>
      <c r="AZ9" s="16" t="s">
        <v>14781</v>
      </c>
      <c r="BA9" s="17">
        <f>A1L202C24</f>
        <v>41333.25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206.66624999999999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103.333125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206.66624999999999</v>
      </c>
      <c r="BN9" s="16" t="s">
        <v>17735</v>
      </c>
      <c r="BO9" s="23">
        <f>B7L702C31*B7L121C1</f>
        <v>537.33225000000004</v>
      </c>
      <c r="BP9" s="16" t="s">
        <v>14789</v>
      </c>
      <c r="BQ9" s="17">
        <f>A1L202C27</f>
        <v>42123.6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210.61799999999999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105.309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210.61799999999999</v>
      </c>
      <c r="CD9" s="16" t="s">
        <v>17739</v>
      </c>
      <c r="CE9" s="23">
        <f>B7L702C39*B7L121C1</f>
        <v>547.60680000000002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710747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3553.7350000000001</v>
      </c>
      <c r="J10" s="16" t="s">
        <v>17741</v>
      </c>
      <c r="K10" s="27">
        <f>A1L523C5</f>
        <v>0.5</v>
      </c>
      <c r="L10" s="16" t="s">
        <v>17742</v>
      </c>
      <c r="M10" s="17">
        <f>B7L703C3*B7L703C4</f>
        <v>1776.8675000000001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3553.7350000000001</v>
      </c>
      <c r="R10" s="16" t="s">
        <v>17745</v>
      </c>
      <c r="S10" s="17">
        <f>B7L703C7*B7L121C1</f>
        <v>9239.7110000000011</v>
      </c>
      <c r="T10" s="16" t="s">
        <v>14805</v>
      </c>
      <c r="U10" s="17">
        <f>A1L203C18</f>
        <v>714539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3572.6950000000002</v>
      </c>
      <c r="Z10" s="16" t="s">
        <v>17741</v>
      </c>
      <c r="AA10" s="27">
        <f>A1L523C5</f>
        <v>0.5</v>
      </c>
      <c r="AB10" s="16" t="s">
        <v>17747</v>
      </c>
      <c r="AC10" s="17">
        <f>B7L703C11*B7L703C12</f>
        <v>1786.3475000000001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3572.6950000000002</v>
      </c>
      <c r="AH10" s="16" t="s">
        <v>17749</v>
      </c>
      <c r="AI10" s="17">
        <f>B7L703C15*B7L121C1</f>
        <v>9289.0070000000014</v>
      </c>
      <c r="AJ10" s="16" t="s">
        <v>14813</v>
      </c>
      <c r="AK10" s="17">
        <f>A1L203C21</f>
        <v>731677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3658.3850000000002</v>
      </c>
      <c r="AP10" s="16" t="s">
        <v>17741</v>
      </c>
      <c r="AQ10" s="27">
        <f>A1L523C5</f>
        <v>0.5</v>
      </c>
      <c r="AR10" s="16" t="s">
        <v>17751</v>
      </c>
      <c r="AS10" s="17">
        <f>B7L703C19*B7L703C20</f>
        <v>1829.1925000000001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3658.3850000000002</v>
      </c>
      <c r="AX10" s="16" t="s">
        <v>17753</v>
      </c>
      <c r="AY10" s="17">
        <f>B7L703C23*B7L121C1</f>
        <v>9511.8010000000013</v>
      </c>
      <c r="AZ10" s="16" t="s">
        <v>14821</v>
      </c>
      <c r="BA10" s="17">
        <f>A1L203C24</f>
        <v>750596.75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3752.9837499999999</v>
      </c>
      <c r="BF10" s="16" t="s">
        <v>17741</v>
      </c>
      <c r="BG10" s="27">
        <f>A1L523C5</f>
        <v>0.5</v>
      </c>
      <c r="BH10" s="16" t="s">
        <v>17755</v>
      </c>
      <c r="BI10" s="17">
        <f>B7L703C27*B7L703C28</f>
        <v>1876.4918749999999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3752.9837499999999</v>
      </c>
      <c r="BN10" s="16" t="s">
        <v>17757</v>
      </c>
      <c r="BO10" s="17">
        <f>B7L703C31*B7L121C1</f>
        <v>9757.7577500000007</v>
      </c>
      <c r="BP10" s="16" t="s">
        <v>14829</v>
      </c>
      <c r="BQ10" s="17">
        <f>A1L203C27</f>
        <v>765227.8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3826.1390000000001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1913.0695000000001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3826.1390000000001</v>
      </c>
      <c r="CD10" s="16" t="s">
        <v>17761</v>
      </c>
      <c r="CE10" s="17">
        <f>B7L703C39*B7L121C1</f>
        <v>9947.9614000000001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850596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4252.9799999999996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2126.4899999999998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4252.9799999999996</v>
      </c>
      <c r="R11" s="16" t="s">
        <v>17767</v>
      </c>
      <c r="S11" s="17">
        <f>B7L704C7*B7L121C1</f>
        <v>11057.748</v>
      </c>
      <c r="T11" s="16" t="s">
        <v>14845</v>
      </c>
      <c r="U11" s="17">
        <f>A1L204C18</f>
        <v>829199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4145.9949999999999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2072.9974999999999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4145.9949999999999</v>
      </c>
      <c r="AH11" s="16" t="s">
        <v>17771</v>
      </c>
      <c r="AI11" s="17">
        <f>B7L704C15*B7L121C1</f>
        <v>10779.587</v>
      </c>
      <c r="AJ11" s="16" t="s">
        <v>14853</v>
      </c>
      <c r="AK11" s="17">
        <f>A1L204C21</f>
        <v>836686.66666666663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4183.4333333333334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2091.7166666666667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4183.4333333333334</v>
      </c>
      <c r="AX11" s="16" t="s">
        <v>17775</v>
      </c>
      <c r="AY11" s="17">
        <f>B7L704C23*B7L121C1</f>
        <v>10876.926666666668</v>
      </c>
      <c r="AZ11" s="16" t="s">
        <v>14861</v>
      </c>
      <c r="BA11" s="17">
        <f>A1L204C24</f>
        <v>847067.25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4235.3362500000003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2117.6681250000001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4235.3362500000003</v>
      </c>
      <c r="BN11" s="16" t="s">
        <v>17779</v>
      </c>
      <c r="BO11" s="17">
        <f>B7L704C31*B7L121C1</f>
        <v>11011.874250000001</v>
      </c>
      <c r="BP11" s="16" t="s">
        <v>14869</v>
      </c>
      <c r="BQ11" s="17">
        <f>A1L204C27</f>
        <v>883746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4418.7299999999996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2209.3649999999998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4418.7299999999996</v>
      </c>
      <c r="CD11" s="16" t="s">
        <v>17783</v>
      </c>
      <c r="CE11" s="17">
        <f>B7L704C39*B7L121C1</f>
        <v>11488.697999999999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264902</v>
      </c>
      <c r="F12" s="16" t="s">
        <v>12173</v>
      </c>
      <c r="G12" s="15">
        <f>A1L565C1</f>
        <v>200</v>
      </c>
      <c r="H12" s="16" t="s">
        <v>17784</v>
      </c>
      <c r="I12" s="15">
        <f>IF(B7L705C2=0,0,B7L705C1/B7L705C2)</f>
        <v>1324.51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662.255</v>
      </c>
      <c r="N12" s="16" t="s">
        <v>17787</v>
      </c>
      <c r="O12" s="17">
        <f>A1L525C13</f>
        <v>1</v>
      </c>
      <c r="P12" s="16" t="s">
        <v>17788</v>
      </c>
      <c r="Q12" s="17">
        <f>B7L705C3*B7L705C6</f>
        <v>1324.51</v>
      </c>
      <c r="R12" s="16" t="s">
        <v>17789</v>
      </c>
      <c r="S12" s="17">
        <f>B7L705C7*B7L121C1</f>
        <v>3443.7260000000001</v>
      </c>
      <c r="T12" s="16" t="s">
        <v>14885</v>
      </c>
      <c r="U12" s="17">
        <f>A1L205C18</f>
        <v>306666.5</v>
      </c>
      <c r="V12" s="16" t="s">
        <v>12173</v>
      </c>
      <c r="W12" s="17">
        <f>A1L565C1</f>
        <v>200</v>
      </c>
      <c r="X12" s="16" t="s">
        <v>17790</v>
      </c>
      <c r="Y12" s="17">
        <f>IF(B7L705C10=0,0,B7L705C9/B7L705C10)</f>
        <v>1533.3325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766.66624999999999</v>
      </c>
      <c r="AD12" s="16" t="s">
        <v>17787</v>
      </c>
      <c r="AE12" s="17">
        <f>A1L525C13</f>
        <v>1</v>
      </c>
      <c r="AF12" s="16" t="s">
        <v>17792</v>
      </c>
      <c r="AG12" s="17">
        <f>B7L705C11*B7L705C14</f>
        <v>1533.3325</v>
      </c>
      <c r="AH12" s="16" t="s">
        <v>17793</v>
      </c>
      <c r="AI12" s="17">
        <f>B7L705C15*B7L121C1</f>
        <v>3986.6644999999999</v>
      </c>
      <c r="AJ12" s="16" t="s">
        <v>14893</v>
      </c>
      <c r="AK12" s="17">
        <f>A1L205C21</f>
        <v>320066.66666666663</v>
      </c>
      <c r="AL12" s="16" t="s">
        <v>12173</v>
      </c>
      <c r="AM12" s="17">
        <f>A1L565C1</f>
        <v>200</v>
      </c>
      <c r="AN12" s="16" t="s">
        <v>17794</v>
      </c>
      <c r="AO12" s="17">
        <f>IF(B7L705C18=0,0,B7L705C17/B7L705C18)</f>
        <v>1600.333333333333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800.16666666666652</v>
      </c>
      <c r="AT12" s="16" t="s">
        <v>17787</v>
      </c>
      <c r="AU12" s="17">
        <f>A1L525C13</f>
        <v>1</v>
      </c>
      <c r="AV12" s="16" t="s">
        <v>17796</v>
      </c>
      <c r="AW12" s="17">
        <f>B7L705C19*B7L705C22</f>
        <v>1600.333333333333</v>
      </c>
      <c r="AX12" s="16" t="s">
        <v>17797</v>
      </c>
      <c r="AY12" s="17">
        <f>B7L705C23*B7L121C1</f>
        <v>4160.8666666666659</v>
      </c>
      <c r="AZ12" s="16" t="s">
        <v>14901</v>
      </c>
      <c r="BA12" s="17">
        <f>A1L205C24</f>
        <v>340682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1703.41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851.70500000000004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1703.41</v>
      </c>
      <c r="BN12" s="16" t="s">
        <v>17801</v>
      </c>
      <c r="BO12" s="17">
        <f>B7L705C31*B7L121C1</f>
        <v>4428.866</v>
      </c>
      <c r="BP12" s="16" t="s">
        <v>14909</v>
      </c>
      <c r="BQ12" s="17">
        <f>A1L205C27</f>
        <v>354423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1772.115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886.0575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1772.115</v>
      </c>
      <c r="CD12" s="16" t="s">
        <v>17805</v>
      </c>
      <c r="CE12" s="17">
        <f>B7L705C39*B7L121C1</f>
        <v>4607.4989999999998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2514006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12570.03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6285.0150000000003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12570.03</v>
      </c>
      <c r="R13" s="16" t="s">
        <v>17811</v>
      </c>
      <c r="S13" s="17">
        <f>B7L706C7*B7L121C1</f>
        <v>32682.078000000001</v>
      </c>
      <c r="T13" s="16" t="s">
        <v>14925</v>
      </c>
      <c r="U13" s="17">
        <f>A1L206C18</f>
        <v>2522131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12610.655000000001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6305.3275000000003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12610.655000000001</v>
      </c>
      <c r="AH13" s="16" t="s">
        <v>17815</v>
      </c>
      <c r="AI13" s="17">
        <f>B7L706C15*B7L121C1</f>
        <v>32787.703000000001</v>
      </c>
      <c r="AJ13" s="16" t="s">
        <v>14933</v>
      </c>
      <c r="AK13" s="17">
        <f>A1L206C21</f>
        <v>2424052.6666666665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12120.263333333332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6060.1316666666662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12120.263333333332</v>
      </c>
      <c r="AX13" s="16" t="s">
        <v>17819</v>
      </c>
      <c r="AY13" s="17">
        <f>B7L706C23*B7L121C1</f>
        <v>31512.684666666664</v>
      </c>
      <c r="AZ13" s="16" t="s">
        <v>14941</v>
      </c>
      <c r="BA13" s="17">
        <f>A1L206C24</f>
        <v>2412864.25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12064.321250000001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6032.1606250000004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12064.321250000001</v>
      </c>
      <c r="BN13" s="16" t="s">
        <v>17823</v>
      </c>
      <c r="BO13" s="17">
        <f>B7L706C31*B7L121C1</f>
        <v>31367.235250000002</v>
      </c>
      <c r="BP13" s="16" t="s">
        <v>14949</v>
      </c>
      <c r="BQ13" s="17">
        <f>A1L206C27</f>
        <v>2454220.7999999998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12271.103999999999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6135.5519999999997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12271.103999999999</v>
      </c>
      <c r="CD13" s="16" t="s">
        <v>17827</v>
      </c>
      <c r="CE13" s="17">
        <f>B7L706C39*B7L121C1</f>
        <v>31904.8704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227336</v>
      </c>
      <c r="F14" s="16" t="s">
        <v>12251</v>
      </c>
      <c r="G14" s="15">
        <f>A1L567C1</f>
        <v>200</v>
      </c>
      <c r="H14" s="16" t="s">
        <v>17828</v>
      </c>
      <c r="I14" s="15">
        <f>IF(B7L707C2=0,0,B7L707C1/B7L707C2)</f>
        <v>1136.68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568.34</v>
      </c>
      <c r="N14" s="16" t="s">
        <v>17831</v>
      </c>
      <c r="O14" s="17">
        <f>A1L527C13</f>
        <v>1</v>
      </c>
      <c r="P14" s="16" t="s">
        <v>17832</v>
      </c>
      <c r="Q14" s="17">
        <f>B7L707C3*B7L707C6</f>
        <v>1136.68</v>
      </c>
      <c r="R14" s="16" t="s">
        <v>17833</v>
      </c>
      <c r="S14" s="17">
        <f>B7L707C7*B7L121C1</f>
        <v>2955.3680000000004</v>
      </c>
      <c r="T14" s="16" t="s">
        <v>14965</v>
      </c>
      <c r="U14" s="17">
        <f>A1L207C18</f>
        <v>319774</v>
      </c>
      <c r="V14" s="16" t="s">
        <v>12251</v>
      </c>
      <c r="W14" s="17">
        <f>A1L567C1</f>
        <v>200</v>
      </c>
      <c r="X14" s="16" t="s">
        <v>17834</v>
      </c>
      <c r="Y14" s="17">
        <f>IF(B7L707C10=0,0,B7L707C9/B7L707C10)</f>
        <v>1598.87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799.43499999999995</v>
      </c>
      <c r="AD14" s="16" t="s">
        <v>17831</v>
      </c>
      <c r="AE14" s="17">
        <f>A1L527C13</f>
        <v>1</v>
      </c>
      <c r="AF14" s="16" t="s">
        <v>17836</v>
      </c>
      <c r="AG14" s="17">
        <f>B7L707C11*B7L707C14</f>
        <v>1598.87</v>
      </c>
      <c r="AH14" s="16" t="s">
        <v>17837</v>
      </c>
      <c r="AI14" s="17">
        <f>B7L707C15*B7L121C1</f>
        <v>4157.0619999999999</v>
      </c>
      <c r="AJ14" s="16" t="s">
        <v>14973</v>
      </c>
      <c r="AK14" s="17">
        <f>A1L207C21</f>
        <v>378448</v>
      </c>
      <c r="AL14" s="16" t="s">
        <v>12251</v>
      </c>
      <c r="AM14" s="17">
        <f>A1L567C1</f>
        <v>200</v>
      </c>
      <c r="AN14" s="16" t="s">
        <v>17838</v>
      </c>
      <c r="AO14" s="17">
        <f>IF(B7L707C18=0,0,B7L707C17/B7L707C18)</f>
        <v>1892.24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946.12</v>
      </c>
      <c r="AT14" s="16" t="s">
        <v>17831</v>
      </c>
      <c r="AU14" s="17">
        <f>A1L527C13</f>
        <v>1</v>
      </c>
      <c r="AV14" s="16" t="s">
        <v>17840</v>
      </c>
      <c r="AW14" s="17">
        <f>B7L707C19*B7L707C22</f>
        <v>1892.24</v>
      </c>
      <c r="AX14" s="16" t="s">
        <v>17841</v>
      </c>
      <c r="AY14" s="17">
        <f>B7L707C23*B7L121C1</f>
        <v>4919.8240000000005</v>
      </c>
      <c r="AZ14" s="16" t="s">
        <v>14981</v>
      </c>
      <c r="BA14" s="17">
        <f>A1L207C24</f>
        <v>424361.5</v>
      </c>
      <c r="BB14" s="16" t="s">
        <v>12251</v>
      </c>
      <c r="BC14" s="17">
        <f>A1L567C1</f>
        <v>200</v>
      </c>
      <c r="BD14" s="16" t="s">
        <v>17842</v>
      </c>
      <c r="BE14" s="17">
        <f>IF(B7L707C26=0,0,B7L707C25/B7L707C26)</f>
        <v>2121.8074999999999</v>
      </c>
      <c r="BF14" s="16" t="s">
        <v>17829</v>
      </c>
      <c r="BG14" s="27">
        <f>A1L527C5</f>
        <v>0.5</v>
      </c>
      <c r="BH14" s="16" t="s">
        <v>17843</v>
      </c>
      <c r="BI14" s="17">
        <f>B7L707C27*B7L707C28</f>
        <v>1060.9037499999999</v>
      </c>
      <c r="BJ14" s="16" t="s">
        <v>17831</v>
      </c>
      <c r="BK14" s="17">
        <f>A1L527C13</f>
        <v>1</v>
      </c>
      <c r="BL14" s="16" t="s">
        <v>17844</v>
      </c>
      <c r="BM14" s="17">
        <f>B7L707C27*B7L707C30</f>
        <v>2121.8074999999999</v>
      </c>
      <c r="BN14" s="16" t="s">
        <v>17845</v>
      </c>
      <c r="BO14" s="17">
        <f>B7L707C31*B7L121C1</f>
        <v>5516.6994999999997</v>
      </c>
      <c r="BP14" s="16" t="s">
        <v>14989</v>
      </c>
      <c r="BQ14" s="17">
        <f>A1L207C27</f>
        <v>446406.40000000002</v>
      </c>
      <c r="BR14" s="16" t="s">
        <v>12251</v>
      </c>
      <c r="BS14" s="15">
        <f>A1L567C1</f>
        <v>200</v>
      </c>
      <c r="BT14" s="16" t="s">
        <v>17846</v>
      </c>
      <c r="BU14" s="17">
        <f>IF(B7L707C34=0,0,B7L707C33/B7L707C34)</f>
        <v>2232.0320000000002</v>
      </c>
      <c r="BV14" s="16" t="s">
        <v>17829</v>
      </c>
      <c r="BW14" s="27">
        <f>A1L527C5</f>
        <v>0.5</v>
      </c>
      <c r="BX14" s="16" t="s">
        <v>17847</v>
      </c>
      <c r="BY14" s="17">
        <f>B7L707C35*B7L707C36</f>
        <v>1116.0160000000001</v>
      </c>
      <c r="BZ14" s="16" t="s">
        <v>17831</v>
      </c>
      <c r="CA14" s="17">
        <f>A1L527C13</f>
        <v>1</v>
      </c>
      <c r="CB14" s="16" t="s">
        <v>17848</v>
      </c>
      <c r="CC14" s="17">
        <f>B7L707C35*B7L707C38</f>
        <v>2232.0320000000002</v>
      </c>
      <c r="CD14" s="16" t="s">
        <v>17849</v>
      </c>
      <c r="CE14" s="17">
        <f>B7L707C39*B7L121C1</f>
        <v>5803.2832000000008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440229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2201.145</v>
      </c>
      <c r="J15" s="16" t="s">
        <v>17851</v>
      </c>
      <c r="K15" s="27">
        <f>A1L528C5</f>
        <v>0.5</v>
      </c>
      <c r="L15" s="16" t="s">
        <v>17852</v>
      </c>
      <c r="M15" s="17">
        <f>B7L708C3*B7L708C4</f>
        <v>1100.5725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2201.145</v>
      </c>
      <c r="R15" s="16" t="s">
        <v>17855</v>
      </c>
      <c r="S15" s="17">
        <f>B7L708C7*B7L121C1</f>
        <v>5722.9769999999999</v>
      </c>
      <c r="T15" s="16" t="s">
        <v>15005</v>
      </c>
      <c r="U15" s="17">
        <f>A1L208C18</f>
        <v>484912.5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2424.5625</v>
      </c>
      <c r="Z15" s="16" t="s">
        <v>17851</v>
      </c>
      <c r="AA15" s="27">
        <f>A1L528C5</f>
        <v>0.5</v>
      </c>
      <c r="AB15" s="16" t="s">
        <v>17857</v>
      </c>
      <c r="AC15" s="17">
        <f>B7L708C11*B7L708C12</f>
        <v>1212.28125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2424.5625</v>
      </c>
      <c r="AH15" s="16" t="s">
        <v>17859</v>
      </c>
      <c r="AI15" s="17">
        <f>B7L708C15*B7L121C1</f>
        <v>6303.8625000000002</v>
      </c>
      <c r="AJ15" s="16" t="s">
        <v>15013</v>
      </c>
      <c r="AK15" s="17">
        <f>A1L208C21</f>
        <v>485207.33333333331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2426.0366666666664</v>
      </c>
      <c r="AP15" s="16" t="s">
        <v>17851</v>
      </c>
      <c r="AQ15" s="27">
        <f>A1L528C5</f>
        <v>0.5</v>
      </c>
      <c r="AR15" s="16" t="s">
        <v>17861</v>
      </c>
      <c r="AS15" s="17">
        <f>B7L708C19*B7L708C20</f>
        <v>1213.0183333333332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2426.0366666666664</v>
      </c>
      <c r="AX15" s="16" t="s">
        <v>17863</v>
      </c>
      <c r="AY15" s="17">
        <f>B7L708C23*B7L121C1</f>
        <v>6307.6953333333331</v>
      </c>
      <c r="AZ15" s="16" t="s">
        <v>15021</v>
      </c>
      <c r="BA15" s="17">
        <f>A1L208C24</f>
        <v>487051.25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2435.2562499999999</v>
      </c>
      <c r="BF15" s="16" t="s">
        <v>17851</v>
      </c>
      <c r="BG15" s="27">
        <f>A1L528C5</f>
        <v>0.5</v>
      </c>
      <c r="BH15" s="16" t="s">
        <v>17865</v>
      </c>
      <c r="BI15" s="17">
        <f>B7L708C27*B7L708C28</f>
        <v>1217.628125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2435.2562499999999</v>
      </c>
      <c r="BN15" s="16" t="s">
        <v>17867</v>
      </c>
      <c r="BO15" s="17">
        <f>B7L708C31*B7L121C1</f>
        <v>6331.6662500000002</v>
      </c>
      <c r="BP15" s="16" t="s">
        <v>15029</v>
      </c>
      <c r="BQ15" s="17">
        <f>A1L208C27</f>
        <v>491203.6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2456.018</v>
      </c>
      <c r="BV15" s="16" t="s">
        <v>17851</v>
      </c>
      <c r="BW15" s="27">
        <f>A1L528C5</f>
        <v>0.5</v>
      </c>
      <c r="BX15" s="16" t="s">
        <v>17869</v>
      </c>
      <c r="BY15" s="17">
        <f>B7L708C35*B7L708C36</f>
        <v>1228.009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2456.018</v>
      </c>
      <c r="CD15" s="16" t="s">
        <v>17871</v>
      </c>
      <c r="CE15" s="17">
        <f>B7L708C39*B7L121C1</f>
        <v>6385.6468000000004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161615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808.07500000000005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404.03750000000002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808.07500000000005</v>
      </c>
      <c r="R16" s="16" t="s">
        <v>17877</v>
      </c>
      <c r="S16" s="17">
        <f>B7L709C7*B7L121C1</f>
        <v>2100.9950000000003</v>
      </c>
      <c r="T16" s="16" t="s">
        <v>15045</v>
      </c>
      <c r="U16" s="17">
        <f>A1L209C18</f>
        <v>167442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837.21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418.60500000000002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837.21</v>
      </c>
      <c r="AH16" s="16" t="s">
        <v>17881</v>
      </c>
      <c r="AI16" s="17">
        <f>B7L709C15*B7L121C1</f>
        <v>2176.7460000000001</v>
      </c>
      <c r="AJ16" s="16" t="s">
        <v>15053</v>
      </c>
      <c r="AK16" s="17">
        <f>A1L209C21</f>
        <v>170232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851.16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425.58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851.16</v>
      </c>
      <c r="AX16" s="16" t="s">
        <v>17885</v>
      </c>
      <c r="AY16" s="17">
        <f>B7L709C23*B7L121C1</f>
        <v>2213.0160000000001</v>
      </c>
      <c r="AZ16" s="16" t="s">
        <v>15061</v>
      </c>
      <c r="BA16" s="17">
        <f>A1L209C24</f>
        <v>176628.5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883.14250000000004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441.57125000000002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883.14250000000004</v>
      </c>
      <c r="BN16" s="16" t="s">
        <v>17889</v>
      </c>
      <c r="BO16" s="17">
        <f>B7L709C31*B7L121C1</f>
        <v>2296.1705000000002</v>
      </c>
      <c r="BP16" s="16" t="s">
        <v>15069</v>
      </c>
      <c r="BQ16" s="17">
        <f>A1L209C27</f>
        <v>178434.6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892.173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446.0865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892.173</v>
      </c>
      <c r="CD16" s="16" t="s">
        <v>17893</v>
      </c>
      <c r="CE16" s="17">
        <f>B7L709C39*B7L121C1</f>
        <v>2319.6498000000001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92783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463.91500000000002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231.95750000000001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463.91500000000002</v>
      </c>
      <c r="R17" s="16" t="s">
        <v>17899</v>
      </c>
      <c r="S17" s="17">
        <f>B7L710C7*B7L121C1</f>
        <v>1206.1790000000001</v>
      </c>
      <c r="T17" s="16" t="s">
        <v>15085</v>
      </c>
      <c r="U17" s="17">
        <f>A1L210C18</f>
        <v>91687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458.435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229.2175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458.435</v>
      </c>
      <c r="AH17" s="16" t="s">
        <v>17903</v>
      </c>
      <c r="AI17" s="17">
        <f>B7L710C15*B7L121C1</f>
        <v>1191.931</v>
      </c>
      <c r="AJ17" s="16" t="s">
        <v>15093</v>
      </c>
      <c r="AK17" s="17">
        <f>A1L210C21</f>
        <v>92332.333333333343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461.66166666666669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230.83083333333335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461.66166666666669</v>
      </c>
      <c r="AX17" s="16" t="s">
        <v>17907</v>
      </c>
      <c r="AY17" s="17">
        <f>B7L710C23*B7L121C1</f>
        <v>1200.3203333333333</v>
      </c>
      <c r="AZ17" s="16" t="s">
        <v>15101</v>
      </c>
      <c r="BA17" s="17">
        <f>A1L210C24</f>
        <v>94903.25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474.51625000000001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237.25812500000001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474.51625000000001</v>
      </c>
      <c r="BN17" s="16" t="s">
        <v>17911</v>
      </c>
      <c r="BO17" s="17">
        <f>B7L710C31*B7L121C1</f>
        <v>1233.74225</v>
      </c>
      <c r="BP17" s="16" t="s">
        <v>15109</v>
      </c>
      <c r="BQ17" s="17">
        <f>A1L210C27</f>
        <v>98294.399999999994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491.47199999999998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245.73599999999999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491.47199999999998</v>
      </c>
      <c r="CD17" s="16" t="s">
        <v>17915</v>
      </c>
      <c r="CE17" s="17">
        <f>B7L710C39*B7L121C1</f>
        <v>1277.8271999999999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1002445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5012.2250000000004</v>
      </c>
      <c r="J18" s="16" t="s">
        <v>17917</v>
      </c>
      <c r="K18" s="27">
        <f>A1L531C5</f>
        <v>0.5</v>
      </c>
      <c r="L18" s="16" t="s">
        <v>17918</v>
      </c>
      <c r="M18" s="17">
        <f>B7L711C3*B7L711C4</f>
        <v>2506.1125000000002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5012.2250000000004</v>
      </c>
      <c r="R18" s="16" t="s">
        <v>17921</v>
      </c>
      <c r="S18" s="17">
        <f>B7L711C7*B7L121C1</f>
        <v>13031.785000000002</v>
      </c>
      <c r="T18" s="16" t="s">
        <v>15125</v>
      </c>
      <c r="U18" s="17">
        <f>A1L211C18</f>
        <v>1002915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5014.5749999999998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2507.2874999999999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5014.5749999999998</v>
      </c>
      <c r="AH18" s="16" t="s">
        <v>17925</v>
      </c>
      <c r="AI18" s="17">
        <f>B7L711C15*B7L121C1</f>
        <v>13037.895</v>
      </c>
      <c r="AJ18" s="16" t="s">
        <v>15133</v>
      </c>
      <c r="AK18" s="17">
        <f>A1L211C21</f>
        <v>1030744.3333333333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5153.7216666666664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2576.8608333333332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5153.7216666666664</v>
      </c>
      <c r="AX18" s="16" t="s">
        <v>17929</v>
      </c>
      <c r="AY18" s="17">
        <f>B7L711C23*B7L121C1</f>
        <v>13399.676333333333</v>
      </c>
      <c r="AZ18" s="16" t="s">
        <v>15141</v>
      </c>
      <c r="BA18" s="17">
        <f>A1L211C24</f>
        <v>1203203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6016.0150000000003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3008.0075000000002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6016.0150000000003</v>
      </c>
      <c r="BN18" s="16" t="s">
        <v>17933</v>
      </c>
      <c r="BO18" s="17">
        <f>B7L711C31*B7L121C1</f>
        <v>15641.639000000001</v>
      </c>
      <c r="BP18" s="16" t="s">
        <v>15149</v>
      </c>
      <c r="BQ18" s="17">
        <f>A1L211C27</f>
        <v>1304903.3999999999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6524.5169999999998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3262.2584999999999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6524.5169999999998</v>
      </c>
      <c r="CD18" s="16" t="s">
        <v>17937</v>
      </c>
      <c r="CE18" s="17">
        <f>B7L711C39*B7L121C1</f>
        <v>16963.744200000001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187209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936.04499999999996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468.02249999999998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936.04499999999996</v>
      </c>
      <c r="R19" s="16" t="s">
        <v>17943</v>
      </c>
      <c r="S19" s="17">
        <f>B7L712C7*B7L121C1</f>
        <v>2433.7170000000001</v>
      </c>
      <c r="T19" s="16" t="s">
        <v>15165</v>
      </c>
      <c r="U19" s="17">
        <f>A1L212C18</f>
        <v>189983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949.91499999999996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474.95749999999998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949.91499999999996</v>
      </c>
      <c r="AH19" s="16" t="s">
        <v>17947</v>
      </c>
      <c r="AI19" s="17">
        <f>B7L712C15*B7L121C1</f>
        <v>2469.779</v>
      </c>
      <c r="AJ19" s="16" t="s">
        <v>15173</v>
      </c>
      <c r="AK19" s="17">
        <f>A1L212C21</f>
        <v>196865.33333333331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984.3266666666666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492.1633333333333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984.3266666666666</v>
      </c>
      <c r="AX19" s="16" t="s">
        <v>17951</v>
      </c>
      <c r="AY19" s="17">
        <f>B7L712C23*B7L121C1</f>
        <v>2559.2493333333332</v>
      </c>
      <c r="AZ19" s="16" t="s">
        <v>15181</v>
      </c>
      <c r="BA19" s="17">
        <f>A1L212C24</f>
        <v>185664.25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928.32124999999996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464.16062499999998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928.32124999999996</v>
      </c>
      <c r="BN19" s="16" t="s">
        <v>17955</v>
      </c>
      <c r="BO19" s="17">
        <f>B7L712C31*B7L121C1</f>
        <v>2413.6352499999998</v>
      </c>
      <c r="BP19" s="16" t="s">
        <v>15189</v>
      </c>
      <c r="BQ19" s="17">
        <f>A1L212C27</f>
        <v>173223.6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866.11800000000005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433.05900000000003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866.11800000000005</v>
      </c>
      <c r="CD19" s="16" t="s">
        <v>17959</v>
      </c>
      <c r="CE19" s="17">
        <f>B7L712C39*B7L121C1</f>
        <v>2251.9068000000002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2161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10.805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5.4024999999999999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10.805</v>
      </c>
      <c r="R20" s="16" t="s">
        <v>17965</v>
      </c>
      <c r="S20" s="23">
        <f>B7L713C7*B7L121C1</f>
        <v>28.093</v>
      </c>
      <c r="T20" s="16" t="s">
        <v>15205</v>
      </c>
      <c r="U20" s="17">
        <f>A1L213C18</f>
        <v>2069.5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10.3475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5.1737500000000001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10.3475</v>
      </c>
      <c r="AH20" s="16" t="s">
        <v>17969</v>
      </c>
      <c r="AI20" s="23">
        <f>B7L713C15*B7L121C1</f>
        <v>26.903500000000001</v>
      </c>
      <c r="AJ20" s="16" t="s">
        <v>15213</v>
      </c>
      <c r="AK20" s="17">
        <f>A1L213C21</f>
        <v>2059.6666666666665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10.298333333333332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5.149166666666666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10.298333333333332</v>
      </c>
      <c r="AX20" s="16" t="s">
        <v>17973</v>
      </c>
      <c r="AY20" s="23">
        <f>B7L713C23*B7L121C1</f>
        <v>26.775666666666663</v>
      </c>
      <c r="AZ20" s="16" t="s">
        <v>15221</v>
      </c>
      <c r="BA20" s="17">
        <f>A1L213C24</f>
        <v>2035.75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10.178750000000001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5.0893750000000004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10.178750000000001</v>
      </c>
      <c r="BN20" s="16" t="s">
        <v>17977</v>
      </c>
      <c r="BO20" s="23">
        <f>B7L713C31*B7L121C1</f>
        <v>26.464750000000002</v>
      </c>
      <c r="BP20" s="16" t="s">
        <v>15229</v>
      </c>
      <c r="BQ20" s="17">
        <f>A1L213C27</f>
        <v>2046.8000000000002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10.234000000000002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5.1170000000000009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10.234000000000002</v>
      </c>
      <c r="CD20" s="16" t="s">
        <v>17981</v>
      </c>
      <c r="CE20" s="23">
        <f>B7L713C39*B7L121C1</f>
        <v>26.608400000000007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346309</v>
      </c>
      <c r="F21" s="16" t="s">
        <v>12524</v>
      </c>
      <c r="G21" s="15">
        <f>A1L574C1</f>
        <v>200</v>
      </c>
      <c r="H21" s="16" t="s">
        <v>17982</v>
      </c>
      <c r="I21" s="15">
        <f>IF(B7L714C2=0,0,B7L714C1/B7L714C2)</f>
        <v>1731.5450000000001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865.77250000000004</v>
      </c>
      <c r="N21" s="16" t="s">
        <v>17985</v>
      </c>
      <c r="O21" s="17">
        <f>A1L534C13</f>
        <v>1</v>
      </c>
      <c r="P21" s="16" t="s">
        <v>17986</v>
      </c>
      <c r="Q21" s="17">
        <f>B7L714C3*B7L714C6</f>
        <v>1731.5450000000001</v>
      </c>
      <c r="R21" s="16" t="s">
        <v>17987</v>
      </c>
      <c r="S21" s="17">
        <f>B7L714C7*B7L121C1</f>
        <v>4502.0170000000007</v>
      </c>
      <c r="T21" s="16" t="s">
        <v>15245</v>
      </c>
      <c r="U21" s="17">
        <f>A1L214C18</f>
        <v>333575</v>
      </c>
      <c r="V21" s="16" t="s">
        <v>12524</v>
      </c>
      <c r="W21" s="17">
        <f>A1L574C1</f>
        <v>200</v>
      </c>
      <c r="X21" s="16" t="s">
        <v>17988</v>
      </c>
      <c r="Y21" s="17">
        <f>IF(B7L714C10=0,0,B7L714C9/B7L714C10)</f>
        <v>1667.875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833.9375</v>
      </c>
      <c r="AD21" s="16" t="s">
        <v>17985</v>
      </c>
      <c r="AE21" s="17">
        <f>A1L534C13</f>
        <v>1</v>
      </c>
      <c r="AF21" s="16" t="s">
        <v>17990</v>
      </c>
      <c r="AG21" s="17">
        <f>B7L714C11*B7L714C14</f>
        <v>1667.875</v>
      </c>
      <c r="AH21" s="16" t="s">
        <v>17991</v>
      </c>
      <c r="AI21" s="17">
        <f>B7L714C15*B7L121C1</f>
        <v>4336.4750000000004</v>
      </c>
      <c r="AJ21" s="16" t="s">
        <v>15253</v>
      </c>
      <c r="AK21" s="17">
        <f>A1L214C21</f>
        <v>325543.66666666663</v>
      </c>
      <c r="AL21" s="16" t="s">
        <v>12524</v>
      </c>
      <c r="AM21" s="17">
        <f>A1L574C1</f>
        <v>200</v>
      </c>
      <c r="AN21" s="16" t="s">
        <v>17992</v>
      </c>
      <c r="AO21" s="17">
        <f>IF(B7L714C18=0,0,B7L714C17/B7L714C18)</f>
        <v>1627.7183333333332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813.85916666666662</v>
      </c>
      <c r="AT21" s="16" t="s">
        <v>17985</v>
      </c>
      <c r="AU21" s="17">
        <f>A1L534C13</f>
        <v>1</v>
      </c>
      <c r="AV21" s="16" t="s">
        <v>17994</v>
      </c>
      <c r="AW21" s="17">
        <f>B7L714C19*B7L714C22</f>
        <v>1627.7183333333332</v>
      </c>
      <c r="AX21" s="16" t="s">
        <v>17995</v>
      </c>
      <c r="AY21" s="17">
        <f>B7L714C23*B7L121C1</f>
        <v>4232.0676666666668</v>
      </c>
      <c r="AZ21" s="16" t="s">
        <v>15261</v>
      </c>
      <c r="BA21" s="17">
        <f>A1L214C24</f>
        <v>318649.25</v>
      </c>
      <c r="BB21" s="16" t="s">
        <v>12524</v>
      </c>
      <c r="BC21" s="17">
        <f>A1L574C1</f>
        <v>200</v>
      </c>
      <c r="BD21" s="16" t="s">
        <v>17996</v>
      </c>
      <c r="BE21" s="17">
        <f>IF(B7L714C26=0,0,B7L714C25/B7L714C26)</f>
        <v>1593.2462499999999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796.62312499999996</v>
      </c>
      <c r="BJ21" s="16" t="s">
        <v>17985</v>
      </c>
      <c r="BK21" s="17">
        <f>A1L534C13</f>
        <v>1</v>
      </c>
      <c r="BL21" s="16" t="s">
        <v>17998</v>
      </c>
      <c r="BM21" s="17">
        <f>B7L714C27*B7L714C30</f>
        <v>1593.2462499999999</v>
      </c>
      <c r="BN21" s="16" t="s">
        <v>17999</v>
      </c>
      <c r="BO21" s="17">
        <f>B7L714C31*B7L121C1</f>
        <v>4142.4402499999997</v>
      </c>
      <c r="BP21" s="16" t="s">
        <v>15269</v>
      </c>
      <c r="BQ21" s="17">
        <f>A1L214C27</f>
        <v>312773.80000000005</v>
      </c>
      <c r="BR21" s="16" t="s">
        <v>12524</v>
      </c>
      <c r="BS21" s="15">
        <f>A1L574C1</f>
        <v>200</v>
      </c>
      <c r="BT21" s="16" t="s">
        <v>18000</v>
      </c>
      <c r="BU21" s="17">
        <f>IF(B7L714C34=0,0,B7L714C33/B7L714C34)</f>
        <v>1563.8690000000001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781.93450000000007</v>
      </c>
      <c r="BZ21" s="16" t="s">
        <v>17985</v>
      </c>
      <c r="CA21" s="17">
        <f>A1L534C13</f>
        <v>1</v>
      </c>
      <c r="CB21" s="16" t="s">
        <v>18002</v>
      </c>
      <c r="CC21" s="17">
        <f>B7L714C35*B7L714C38</f>
        <v>1563.8690000000001</v>
      </c>
      <c r="CD21" s="16" t="s">
        <v>18003</v>
      </c>
      <c r="CE21" s="17">
        <f>B7L714C39*B7L121C1</f>
        <v>4066.0594000000006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3781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18.905000000000001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9.4525000000000006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18.905000000000001</v>
      </c>
      <c r="R22" s="16" t="s">
        <v>18009</v>
      </c>
      <c r="S22" s="23">
        <f>B7L715C7*B7L121C1</f>
        <v>49.153000000000006</v>
      </c>
      <c r="T22" s="16" t="s">
        <v>15285</v>
      </c>
      <c r="U22" s="17">
        <f>A1L215C18</f>
        <v>25084.5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125.4225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62.71125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125.4225</v>
      </c>
      <c r="AH22" s="16" t="s">
        <v>18013</v>
      </c>
      <c r="AI22" s="23">
        <f>B7L715C15*B7L121C1</f>
        <v>326.0985</v>
      </c>
      <c r="AJ22" s="16" t="s">
        <v>15293</v>
      </c>
      <c r="AK22" s="17">
        <f>A1L215C21</f>
        <v>33406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167.03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83.515000000000001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167.03</v>
      </c>
      <c r="AX22" s="16" t="s">
        <v>18017</v>
      </c>
      <c r="AY22" s="23">
        <f>B7L715C23*B7L121C1</f>
        <v>434.27800000000002</v>
      </c>
      <c r="AZ22" s="16" t="s">
        <v>15301</v>
      </c>
      <c r="BA22" s="17">
        <f>A1L215C24</f>
        <v>40924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204.62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102.31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204.62</v>
      </c>
      <c r="BN22" s="16" t="s">
        <v>18021</v>
      </c>
      <c r="BO22" s="23">
        <f>B7L715C31*B7L121C1</f>
        <v>532.01200000000006</v>
      </c>
      <c r="BP22" s="16" t="s">
        <v>15309</v>
      </c>
      <c r="BQ22" s="17">
        <f>A1L215C27</f>
        <v>45007.6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225.03799999999998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112.51899999999999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225.03799999999998</v>
      </c>
      <c r="CD22" s="16" t="s">
        <v>18025</v>
      </c>
      <c r="CE22" s="23">
        <f>B7L715C39*B7L121C1</f>
        <v>585.09879999999998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6846437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34232.184999999998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17116.092499999999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34232.184999999998</v>
      </c>
      <c r="R23" s="16" t="s">
        <v>18032</v>
      </c>
      <c r="S23" s="17">
        <f>B7L716C7*B7L121C1</f>
        <v>89003.680999999997</v>
      </c>
      <c r="T23" s="16" t="s">
        <v>15325</v>
      </c>
      <c r="U23" s="17">
        <f>A1L216C18</f>
        <v>7031696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35158.480000000003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17579.240000000002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35158.480000000003</v>
      </c>
      <c r="AH23" s="16" t="s">
        <v>18036</v>
      </c>
      <c r="AI23" s="17">
        <f>B7L716C15*B7L121C1</f>
        <v>91412.04800000001</v>
      </c>
      <c r="AJ23" s="16" t="s">
        <v>15333</v>
      </c>
      <c r="AK23" s="17">
        <f>A1L216C21</f>
        <v>7068312.333333334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35341.561666666668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17670.780833333334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35341.561666666668</v>
      </c>
      <c r="AX23" s="16" t="s">
        <v>18040</v>
      </c>
      <c r="AY23" s="17">
        <f>B7L716C23*B7L121C1</f>
        <v>91888.060333333342</v>
      </c>
      <c r="AZ23" s="16" t="s">
        <v>15341</v>
      </c>
      <c r="BA23" s="17">
        <f>A1L216C24</f>
        <v>7325968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36629.839999999997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18314.919999999998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36629.839999999997</v>
      </c>
      <c r="BN23" s="16" t="s">
        <v>18044</v>
      </c>
      <c r="BO23" s="17">
        <f>B7L716C31*B7L121C1</f>
        <v>95237.583999999988</v>
      </c>
      <c r="BP23" s="16" t="s">
        <v>15349</v>
      </c>
      <c r="BQ23" s="17">
        <f>A1L216C27</f>
        <v>7552039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37760.195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18880.0975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37760.195</v>
      </c>
      <c r="CD23" s="16" t="s">
        <v>18048</v>
      </c>
      <c r="CE23" s="17">
        <f>B7L716C39*B7L121C1</f>
        <v>98176.506999999998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0.03</v>
      </c>
      <c r="F8" s="16" t="s">
        <v>18097</v>
      </c>
      <c r="G8" s="23">
        <f>B7L201C7</f>
        <v>2.3180179222095695E-2</v>
      </c>
      <c r="H8" s="16" t="s">
        <v>18098</v>
      </c>
      <c r="I8" s="17">
        <f>B7L801C1+B7L801C2</f>
        <v>5.3180179222095697E-2</v>
      </c>
      <c r="J8" s="16" t="s">
        <v>18099</v>
      </c>
      <c r="K8" s="17">
        <f>IF(B7L801C3=0,0,B7L801C2/B7L801C3)</f>
        <v>0.43588005082285658</v>
      </c>
      <c r="L8" s="16" t="s">
        <v>18100</v>
      </c>
      <c r="M8" s="17">
        <f>B7L301C9+B7L401C9+B7L501C11+B7L601C11+B7L701C7</f>
        <v>0.06</v>
      </c>
      <c r="N8" s="16" t="s">
        <v>18101</v>
      </c>
      <c r="O8" s="17">
        <f>B7L301C10+B7L401C10+B7L501C12+B7L601C12+B7L701C8</f>
        <v>0.156</v>
      </c>
      <c r="P8" s="16" t="s">
        <v>18102</v>
      </c>
      <c r="Q8" s="17">
        <f>B7L201C1</f>
        <v>12</v>
      </c>
      <c r="R8" s="16" t="s">
        <v>18103</v>
      </c>
      <c r="S8" s="17">
        <f>B7L801C6+B7L801C7</f>
        <v>12.156000000000001</v>
      </c>
      <c r="T8" s="16" t="s">
        <v>18104</v>
      </c>
      <c r="U8" s="17">
        <f>IF(B7L801C8=0,0,B7L801C7/B7L801C8)</f>
        <v>0.98716683119447179</v>
      </c>
      <c r="V8" s="16" t="s">
        <v>18105</v>
      </c>
      <c r="W8" s="17">
        <f>B7L301C15+B7L301C17+B7L401C17+B7L501C19+B7L501C21+B7L601C19+B7L601C21+B7L701C13</f>
        <v>2.0906389500000001E-2</v>
      </c>
      <c r="X8" s="16" t="s">
        <v>18106</v>
      </c>
      <c r="Y8" s="23">
        <f>B7L201C15</f>
        <v>1.541289208552781E-2</v>
      </c>
      <c r="Z8" s="16" t="s">
        <v>18107</v>
      </c>
      <c r="AA8" s="17">
        <f>B7L801C10+B7L801C11</f>
        <v>3.6319281585527809E-2</v>
      </c>
      <c r="AB8" s="16" t="s">
        <v>18108</v>
      </c>
      <c r="AC8" s="17">
        <f>IF(B7L801C12=0,0,B7L801C11/B7L801C12)</f>
        <v>0.4243721630129767</v>
      </c>
      <c r="AD8" s="16" t="s">
        <v>18109</v>
      </c>
      <c r="AE8" s="17">
        <f>B7L301C19+B7L401C19+B7L501C23+B7L601C23+B7L701C15</f>
        <v>4.154233425E-2</v>
      </c>
      <c r="AF8" s="16" t="s">
        <v>18110</v>
      </c>
      <c r="AG8" s="17">
        <f>B7L301C20+B7L401C20+B7L501C24+B7L601C24+B7L701C16</f>
        <v>0.10801006905</v>
      </c>
      <c r="AH8" s="16" t="s">
        <v>18111</v>
      </c>
      <c r="AI8" s="23">
        <f>B7L201C9</f>
        <v>7.5</v>
      </c>
      <c r="AJ8" s="16" t="s">
        <v>18112</v>
      </c>
      <c r="AK8" s="17">
        <f>B7L801C15+B7L801C16</f>
        <v>7.6080100690499997</v>
      </c>
      <c r="AL8" s="16" t="s">
        <v>18113</v>
      </c>
      <c r="AM8" s="17">
        <f>IF(B7L801C17=0,0,B7L801C16/B7L801C17)</f>
        <v>0.98580311171124846</v>
      </c>
      <c r="AN8" s="16" t="s">
        <v>18114</v>
      </c>
      <c r="AO8" s="17">
        <f>B7L301C25+B7L301C27+B7L401C27+B7L501C31+B7L501C33+B7L601C31+B7L601C33+B7L701C21</f>
        <v>1.5375186000000001E-2</v>
      </c>
      <c r="AP8" s="16" t="s">
        <v>18115</v>
      </c>
      <c r="AQ8" s="23">
        <f>B7L201C23</f>
        <v>9.9762741681077485E-3</v>
      </c>
      <c r="AR8" s="16" t="s">
        <v>18116</v>
      </c>
      <c r="AS8" s="17">
        <f>B7L801C19+B7L801C20</f>
        <v>2.5351460168107749E-2</v>
      </c>
      <c r="AT8" s="16" t="s">
        <v>18117</v>
      </c>
      <c r="AU8" s="17">
        <f>IF(B7L801C21=0,0,B7L801C20/B7L801C21)</f>
        <v>0.39351872049792014</v>
      </c>
      <c r="AV8" s="16" t="s">
        <v>18118</v>
      </c>
      <c r="AW8" s="17">
        <f>B7L301C29+B7L401C29+B7L501C35+B7L601C35+B7L701C23</f>
        <v>3.0389778999999999E-2</v>
      </c>
      <c r="AX8" s="16" t="s">
        <v>18119</v>
      </c>
      <c r="AY8" s="17">
        <f>B7L301C30+B7L401C30+B7L501C36+B7L601C36+B7L701C24</f>
        <v>7.9013425400000004E-2</v>
      </c>
      <c r="AZ8" s="16" t="s">
        <v>18120</v>
      </c>
      <c r="BA8" s="17">
        <f>B7L201C17</f>
        <v>5</v>
      </c>
      <c r="BB8" s="16" t="s">
        <v>18121</v>
      </c>
      <c r="BC8" s="17">
        <f>B7L801C24+B7L801C25</f>
        <v>5.0790134254000003</v>
      </c>
      <c r="BD8" s="16" t="s">
        <v>18122</v>
      </c>
      <c r="BE8" s="17">
        <f>IF(B7L801C26=0,0,B7L801C25/B7L801C26)</f>
        <v>0.98444315484482547</v>
      </c>
      <c r="BF8" s="16" t="s">
        <v>18123</v>
      </c>
      <c r="BG8" s="17">
        <f>B7L301C35+B7L301C37+B7L401C37+B7L501C43+B7L501C45+B7L601C43+B7L601C45+B7L701C29</f>
        <v>4.1720842500000001E-2</v>
      </c>
      <c r="BH8" s="16" t="s">
        <v>18124</v>
      </c>
      <c r="BI8" s="23">
        <f>B7L201C31</f>
        <v>7.2334482827736803E-3</v>
      </c>
      <c r="BJ8" s="16" t="s">
        <v>18125</v>
      </c>
      <c r="BK8" s="17">
        <f>B7L801C28+B7L801C29</f>
        <v>4.8954290782773684E-2</v>
      </c>
      <c r="BL8" s="16" t="s">
        <v>18126</v>
      </c>
      <c r="BM8" s="17">
        <f>IF(B7L801C30=0,0,B7L801C29/B7L801C30)</f>
        <v>0.14775922941812952</v>
      </c>
      <c r="BN8" s="16" t="s">
        <v>18127</v>
      </c>
      <c r="BO8" s="17">
        <f>B7L301C39+B7L401C39+B7L501C47+B7L601C47+B7L701C31</f>
        <v>7.9385013749999997E-2</v>
      </c>
      <c r="BP8" s="16" t="s">
        <v>18128</v>
      </c>
      <c r="BQ8" s="17">
        <f>B7L301C40+B7L401C40+B7L501C48+B7L601C48+B7L701C32</f>
        <v>0.20640103575000002</v>
      </c>
      <c r="BR8" s="16" t="s">
        <v>18129</v>
      </c>
      <c r="BS8" s="23">
        <f>B7L201C25</f>
        <v>3.75</v>
      </c>
      <c r="BT8" s="16" t="s">
        <v>18130</v>
      </c>
      <c r="BU8" s="17">
        <f>B7L801C33+B7L801C34</f>
        <v>3.9564010357499999</v>
      </c>
      <c r="BV8" s="16" t="s">
        <v>18131</v>
      </c>
      <c r="BW8" s="17">
        <f>IF(B7L801C35=0,0,B7L801C34/B7L801C35)</f>
        <v>0.94783111371042461</v>
      </c>
      <c r="BX8" s="16" t="s">
        <v>18132</v>
      </c>
      <c r="BY8" s="17">
        <f>B7L301C45+B7L301C47+B7L401C47+B7L501C55+B7L501C57+B7L601C55+B7L601C57+B7L701C37</f>
        <v>3.4876674000000003E-2</v>
      </c>
      <c r="BZ8" s="16" t="s">
        <v>18133</v>
      </c>
      <c r="CA8" s="23">
        <f>B7L201C39</f>
        <v>6.9062361293885889E-3</v>
      </c>
      <c r="CB8" s="16" t="s">
        <v>18134</v>
      </c>
      <c r="CC8" s="17">
        <f>B7L801C37+B7L801C38</f>
        <v>4.178291012938859E-2</v>
      </c>
      <c r="CD8" s="16" t="s">
        <v>18135</v>
      </c>
      <c r="CE8" s="17">
        <f>IF(B7L801C39=0,0,B7L801C38/B7L801C39)</f>
        <v>0.16528853801714954</v>
      </c>
      <c r="CF8" s="16" t="s">
        <v>18136</v>
      </c>
      <c r="CG8" s="17">
        <f>B7L301C49+B7L401C49+B7L501C59+B7L601C59+B7L701C39</f>
        <v>6.6508011000000006E-2</v>
      </c>
      <c r="CH8" s="16" t="s">
        <v>18137</v>
      </c>
      <c r="CI8" s="17">
        <f>B7L301C50+B7L401C50+B7L501C60+B7L601C60+B7L701C40</f>
        <v>0.17292082860000002</v>
      </c>
      <c r="CJ8" s="16" t="s">
        <v>18138</v>
      </c>
      <c r="CK8" s="23">
        <f>B7L201C33</f>
        <v>3.6</v>
      </c>
      <c r="CL8" s="16" t="s">
        <v>18139</v>
      </c>
      <c r="CM8" s="17">
        <f>B7L801C42+B7L801C43</f>
        <v>3.7729208286000002</v>
      </c>
      <c r="CN8" s="16" t="s">
        <v>18140</v>
      </c>
      <c r="CO8" s="17">
        <f>IF(B7L801C44=0,0,B7L801C43/B7L801C44)</f>
        <v>0.95416791487136376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239.40985823561442</v>
      </c>
      <c r="F9" s="16" t="s">
        <v>18142</v>
      </c>
      <c r="G9" s="23">
        <f>B7L202C7</f>
        <v>81.721721847498358</v>
      </c>
      <c r="H9" s="16" t="s">
        <v>18143</v>
      </c>
      <c r="I9" s="17">
        <f>B7L802C1+B7L802C2</f>
        <v>321.13158008311279</v>
      </c>
      <c r="J9" s="16" t="s">
        <v>18144</v>
      </c>
      <c r="K9" s="17">
        <f>IF(B7L802C3=0,0,B7L802C2/B7L802C3)</f>
        <v>0.25448048997967676</v>
      </c>
      <c r="L9" s="16" t="s">
        <v>18145</v>
      </c>
      <c r="M9" s="17">
        <f>B7L302C9+B7L402C9+B7L502C11+B7L602C11+B7L702C7</f>
        <v>540.11324675987942</v>
      </c>
      <c r="N9" s="16" t="s">
        <v>18146</v>
      </c>
      <c r="O9" s="17">
        <f>B7L302C10+B7L402C10+B7L502C12+B7L602C12+B7L702C8</f>
        <v>1404.2944415756865</v>
      </c>
      <c r="P9" s="16" t="s">
        <v>18147</v>
      </c>
      <c r="Q9" s="17">
        <f>B7L202C1</f>
        <v>42306</v>
      </c>
      <c r="R9" s="16" t="s">
        <v>18148</v>
      </c>
      <c r="S9" s="17">
        <f>B7L802C6+B7L802C7</f>
        <v>43710.294441575687</v>
      </c>
      <c r="T9" s="16" t="s">
        <v>18149</v>
      </c>
      <c r="U9" s="17">
        <f>IF(B7L802C8=0,0,B7L802C7/B7L802C8)</f>
        <v>0.96787268400919368</v>
      </c>
      <c r="V9" s="16" t="s">
        <v>18150</v>
      </c>
      <c r="W9" s="17">
        <f>B7L302C15+B7L302C17+B7L402C17+B7L502C19+B7L502C21+B7L602C19+B7L602C21+B7L702C13</f>
        <v>239.0680476165208</v>
      </c>
      <c r="X9" s="16" t="s">
        <v>18151</v>
      </c>
      <c r="Y9" s="23">
        <f>B7L202C15</f>
        <v>85.717258044454354</v>
      </c>
      <c r="Z9" s="16" t="s">
        <v>18152</v>
      </c>
      <c r="AA9" s="17">
        <f>B7L802C10+B7L802C11</f>
        <v>324.78530566097515</v>
      </c>
      <c r="AB9" s="16" t="s">
        <v>18153</v>
      </c>
      <c r="AC9" s="17">
        <f>IF(B7L802C12=0,0,B7L802C11/B7L802C12)</f>
        <v>0.2639197542204379</v>
      </c>
      <c r="AD9" s="16" t="s">
        <v>18154</v>
      </c>
      <c r="AE9" s="17">
        <f>B7L302C19+B7L402C19+B7L502C23+B7L602C23+B7L702C15</f>
        <v>535.04758756286446</v>
      </c>
      <c r="AF9" s="16" t="s">
        <v>18155</v>
      </c>
      <c r="AG9" s="17">
        <f>B7L302C20+B7L402C20+B7L502C24+B7L602C24+B7L702C16</f>
        <v>1391.1237276634474</v>
      </c>
      <c r="AH9" s="16" t="s">
        <v>18156</v>
      </c>
      <c r="AI9" s="17">
        <f>B7L202C9</f>
        <v>41710.5</v>
      </c>
      <c r="AJ9" s="16" t="s">
        <v>18157</v>
      </c>
      <c r="AK9" s="17">
        <f>B7L802C15+B7L802C16</f>
        <v>43101.623727663449</v>
      </c>
      <c r="AL9" s="16" t="s">
        <v>18158</v>
      </c>
      <c r="AM9" s="17">
        <f>IF(B7L802C17=0,0,B7L802C16/B7L802C17)</f>
        <v>0.96772456331452317</v>
      </c>
      <c r="AN9" s="16" t="s">
        <v>18159</v>
      </c>
      <c r="AO9" s="17">
        <f>B7L302C25+B7L302C27+B7L402C27+B7L502C31+B7L502C33+B7L602C31+B7L602C33+B7L702C21</f>
        <v>236.1644961180761</v>
      </c>
      <c r="AP9" s="16" t="s">
        <v>18160</v>
      </c>
      <c r="AQ9" s="23">
        <f>B7L202C23</f>
        <v>81.7768495258683</v>
      </c>
      <c r="AR9" s="16" t="s">
        <v>18161</v>
      </c>
      <c r="AS9" s="17">
        <f>B7L802C19+B7L802C20</f>
        <v>317.94134564394437</v>
      </c>
      <c r="AT9" s="16" t="s">
        <v>18162</v>
      </c>
      <c r="AU9" s="17">
        <f>IF(B7L802C21=0,0,B7L802C20/B7L802C21)</f>
        <v>0.25720734546254459</v>
      </c>
      <c r="AV9" s="16" t="s">
        <v>18163</v>
      </c>
      <c r="AW9" s="17">
        <f>B7L302C29+B7L402C29+B7L502C35+B7L602C35+B7L702C23</f>
        <v>531.24200701208508</v>
      </c>
      <c r="AX9" s="16" t="s">
        <v>18164</v>
      </c>
      <c r="AY9" s="17">
        <f>B7L302C30+B7L402C30+B7L502C36+B7L602C36+B7L702C24</f>
        <v>1381.2292182314213</v>
      </c>
      <c r="AZ9" s="16" t="s">
        <v>18165</v>
      </c>
      <c r="BA9" s="17">
        <f>B7L202C17</f>
        <v>40985.666666666672</v>
      </c>
      <c r="BB9" s="16" t="s">
        <v>18166</v>
      </c>
      <c r="BC9" s="17">
        <f>B7L802C24+B7L802C25</f>
        <v>42366.895884898091</v>
      </c>
      <c r="BD9" s="16" t="s">
        <v>18167</v>
      </c>
      <c r="BE9" s="17">
        <f>IF(B7L802C26=0,0,B7L802C25/B7L802C26)</f>
        <v>0.96739838523964727</v>
      </c>
      <c r="BF9" s="16" t="s">
        <v>18168</v>
      </c>
      <c r="BG9" s="17">
        <f>B7L302C35+B7L302C37+B7L402C37+B7L502C43+B7L502C45+B7L602C43+B7L602C45+B7L702C29</f>
        <v>238.20705779545116</v>
      </c>
      <c r="BH9" s="16" t="s">
        <v>18169</v>
      </c>
      <c r="BI9" s="23">
        <f>B7L202C31</f>
        <v>79.728513662388067</v>
      </c>
      <c r="BJ9" s="16" t="s">
        <v>18170</v>
      </c>
      <c r="BK9" s="17">
        <f>B7L802C28+B7L802C29</f>
        <v>317.93557145783922</v>
      </c>
      <c r="BL9" s="16" t="s">
        <v>18171</v>
      </c>
      <c r="BM9" s="17">
        <f>IF(B7L802C30=0,0,B7L802C29/B7L802C30)</f>
        <v>0.25076940367762751</v>
      </c>
      <c r="BN9" s="16" t="s">
        <v>18172</v>
      </c>
      <c r="BO9" s="17">
        <f>B7L302C39+B7L402C39+B7L502C47+B7L602C47+B7L702C31</f>
        <v>535.75906934298143</v>
      </c>
      <c r="BP9" s="16" t="s">
        <v>18173</v>
      </c>
      <c r="BQ9" s="17">
        <f>B7L302C40+B7L402C40+B7L502C48+B7L602C48+B7L702C32</f>
        <v>1392.9735802917517</v>
      </c>
      <c r="BR9" s="16" t="s">
        <v>18174</v>
      </c>
      <c r="BS9" s="17">
        <f>B7L202C25</f>
        <v>41333.25</v>
      </c>
      <c r="BT9" s="16" t="s">
        <v>18175</v>
      </c>
      <c r="BU9" s="17">
        <f>B7L802C33+B7L802C34</f>
        <v>42726.223580291749</v>
      </c>
      <c r="BV9" s="16" t="s">
        <v>18176</v>
      </c>
      <c r="BW9" s="17">
        <f>IF(B7L802C35=0,0,B7L802C34/B7L802C35)</f>
        <v>0.96739769014048127</v>
      </c>
      <c r="BX9" s="16" t="s">
        <v>18177</v>
      </c>
      <c r="BY9" s="17">
        <f>B7L302C45+B7L302C47+B7L402C47+B7L502C55+B7L502C57+B7L602C55+B7L602C57+B7L702C37</f>
        <v>243.43709953416456</v>
      </c>
      <c r="BZ9" s="16" t="s">
        <v>18178</v>
      </c>
      <c r="CA9" s="23">
        <f>B7L202C39</f>
        <v>80.809868949975865</v>
      </c>
      <c r="CB9" s="16" t="s">
        <v>18179</v>
      </c>
      <c r="CC9" s="17">
        <f>B7L802C37+B7L802C38</f>
        <v>324.24696848414044</v>
      </c>
      <c r="CD9" s="16" t="s">
        <v>18180</v>
      </c>
      <c r="CE9" s="17">
        <f>IF(B7L802C39=0,0,B7L802C38/B7L802C39)</f>
        <v>0.24922320577972784</v>
      </c>
      <c r="CF9" s="16" t="s">
        <v>18181</v>
      </c>
      <c r="CG9" s="17">
        <f>B7L302C49+B7L402C49+B7L502C59+B7L602C59+B7L702C39</f>
        <v>548.2922546123051</v>
      </c>
      <c r="CH9" s="16" t="s">
        <v>18182</v>
      </c>
      <c r="CI9" s="17">
        <f>B7L302C50+B7L402C50+B7L502C60+B7L602C60+B7L702C40</f>
        <v>1425.5598619919936</v>
      </c>
      <c r="CJ9" s="16" t="s">
        <v>18183</v>
      </c>
      <c r="CK9" s="17">
        <f>B7L202C33</f>
        <v>42123.6</v>
      </c>
      <c r="CL9" s="16" t="s">
        <v>18184</v>
      </c>
      <c r="CM9" s="17">
        <f>B7L802C42+B7L802C43</f>
        <v>43549.15986199199</v>
      </c>
      <c r="CN9" s="16" t="s">
        <v>18185</v>
      </c>
      <c r="CO9" s="17">
        <f>IF(B7L802C44=0,0,B7L802C43/B7L802C44)</f>
        <v>0.96726550256056343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4701.0733248217366</v>
      </c>
      <c r="F10" s="16" t="s">
        <v>18187</v>
      </c>
      <c r="G10" s="17">
        <f>B7L203C7</f>
        <v>1372.9369034639039</v>
      </c>
      <c r="H10" s="16" t="s">
        <v>18188</v>
      </c>
      <c r="I10" s="17">
        <f>B7L803C1+B7L803C2</f>
        <v>6074.0102282856406</v>
      </c>
      <c r="J10" s="16" t="s">
        <v>18189</v>
      </c>
      <c r="K10" s="23">
        <f>IF(B7L803C3=0,0,B7L803C2/B7L803C3)</f>
        <v>0.22603467097739949</v>
      </c>
      <c r="L10" s="16" t="s">
        <v>18190</v>
      </c>
      <c r="M10" s="17">
        <f>B7L303C9+B7L403C9+B7L503C11+B7L603C11+B7L703C7</f>
        <v>10894.63208219955</v>
      </c>
      <c r="N10" s="16" t="s">
        <v>18191</v>
      </c>
      <c r="O10" s="17">
        <f>B7L303C10+B7L403C10+B7L503C12+B7L603C12+B7L703C8</f>
        <v>28326.043413718835</v>
      </c>
      <c r="P10" s="16" t="s">
        <v>18192</v>
      </c>
      <c r="Q10" s="17">
        <f>B7L203C1</f>
        <v>710747</v>
      </c>
      <c r="R10" s="16" t="s">
        <v>18193</v>
      </c>
      <c r="S10" s="17">
        <f>B7L803C6+B7L803C7</f>
        <v>739073.04341371881</v>
      </c>
      <c r="T10" s="16" t="s">
        <v>18194</v>
      </c>
      <c r="U10" s="23">
        <f>IF(B7L803C8=0,0,B7L803C7/B7L803C8)</f>
        <v>0.96167355355989836</v>
      </c>
      <c r="V10" s="16" t="s">
        <v>18195</v>
      </c>
      <c r="W10" s="17">
        <f>B7L303C15+B7L303C17+B7L403C17+B7L503C19+B7L503C21+B7L603C19+B7L603C21+B7L703C13</f>
        <v>4761.5824852172573</v>
      </c>
      <c r="X10" s="16" t="s">
        <v>18196</v>
      </c>
      <c r="Y10" s="17">
        <f>B7L203C15</f>
        <v>1468.4149997201273</v>
      </c>
      <c r="Z10" s="16" t="s">
        <v>18197</v>
      </c>
      <c r="AA10" s="17">
        <f>B7L803C10+B7L803C11</f>
        <v>6229.9974849373848</v>
      </c>
      <c r="AB10" s="16" t="s">
        <v>18198</v>
      </c>
      <c r="AC10" s="23">
        <f>IF(B7L803C12=0,0,B7L803C11/B7L803C12)</f>
        <v>0.23570073716247827</v>
      </c>
      <c r="AD10" s="16" t="s">
        <v>18199</v>
      </c>
      <c r="AE10" s="17">
        <f>B7L303C19+B7L403C19+B7L503C23+B7L603C23+B7L703C15</f>
        <v>10968.378951719913</v>
      </c>
      <c r="AF10" s="16" t="s">
        <v>18200</v>
      </c>
      <c r="AG10" s="17">
        <f>B7L303C20+B7L403C20+B7L503C24+B7L603C24+B7L703C16</f>
        <v>28517.785274471771</v>
      </c>
      <c r="AH10" s="16" t="s">
        <v>18201</v>
      </c>
      <c r="AI10" s="17">
        <f>B7L203C9</f>
        <v>714539</v>
      </c>
      <c r="AJ10" s="16" t="s">
        <v>18202</v>
      </c>
      <c r="AK10" s="17">
        <f>B7L803C15+B7L803C16</f>
        <v>743056.78527447174</v>
      </c>
      <c r="AL10" s="16" t="s">
        <v>18203</v>
      </c>
      <c r="AM10" s="23">
        <f>IF(B7L803C17=0,0,B7L803C16/B7L803C17)</f>
        <v>0.96162098800573126</v>
      </c>
      <c r="AN10" s="16" t="s">
        <v>18204</v>
      </c>
      <c r="AO10" s="17">
        <f>B7L303C25+B7L303C27+B7L403C27+B7L503C31+B7L503C33+B7L603C31+B7L603C33+B7L703C21</f>
        <v>4857.8002736432009</v>
      </c>
      <c r="AP10" s="16" t="s">
        <v>18205</v>
      </c>
      <c r="AQ10" s="17">
        <f>B7L203C23</f>
        <v>1459.8820708997146</v>
      </c>
      <c r="AR10" s="16" t="s">
        <v>18206</v>
      </c>
      <c r="AS10" s="17">
        <f>B7L803C19+B7L803C20</f>
        <v>6317.6823445429154</v>
      </c>
      <c r="AT10" s="16" t="s">
        <v>18207</v>
      </c>
      <c r="AU10" s="23">
        <f>IF(B7L803C21=0,0,B7L803C20/B7L803C21)</f>
        <v>0.23107873920896493</v>
      </c>
      <c r="AV10" s="16" t="s">
        <v>18208</v>
      </c>
      <c r="AW10" s="17">
        <f>B7L303C29+B7L403C29+B7L503C35+B7L603C35+B7L703C23</f>
        <v>11187.230559107607</v>
      </c>
      <c r="AX10" s="16" t="s">
        <v>18209</v>
      </c>
      <c r="AY10" s="17">
        <f>B7L303C30+B7L403C30+B7L503C36+B7L603C36+B7L703C24</f>
        <v>29086.799453679778</v>
      </c>
      <c r="AZ10" s="16" t="s">
        <v>18210</v>
      </c>
      <c r="BA10" s="17">
        <f>B7L203C17</f>
        <v>731677</v>
      </c>
      <c r="BB10" s="16" t="s">
        <v>18211</v>
      </c>
      <c r="BC10" s="17">
        <f>B7L803C24+B7L803C25</f>
        <v>760763.79945367982</v>
      </c>
      <c r="BD10" s="16" t="s">
        <v>18212</v>
      </c>
      <c r="BE10" s="23">
        <f>IF(B7L803C26=0,0,B7L803C25/B7L803C26)</f>
        <v>0.96176632027632281</v>
      </c>
      <c r="BF10" s="16" t="s">
        <v>18213</v>
      </c>
      <c r="BG10" s="17">
        <f>B7L303C35+B7L303C37+B7L403C37+B7L503C43+B7L503C45+B7L603C43+B7L603C45+B7L703C29</f>
        <v>4934.7176690605165</v>
      </c>
      <c r="BH10" s="16" t="s">
        <v>18214</v>
      </c>
      <c r="BI10" s="17">
        <f>B7L203C31</f>
        <v>1447.840739291468</v>
      </c>
      <c r="BJ10" s="16" t="s">
        <v>18215</v>
      </c>
      <c r="BK10" s="17">
        <f>B7L803C28+B7L803C29</f>
        <v>6382.5584083519843</v>
      </c>
      <c r="BL10" s="16" t="s">
        <v>18216</v>
      </c>
      <c r="BM10" s="23">
        <f>IF(B7L803C30=0,0,B7L803C29/B7L803C30)</f>
        <v>0.22684331997602658</v>
      </c>
      <c r="BN10" s="16" t="s">
        <v>18217</v>
      </c>
      <c r="BO10" s="17">
        <f>B7L303C39+B7L403C39+B7L503C47+B7L603C47+B7L703C31</f>
        <v>11342.402322982844</v>
      </c>
      <c r="BP10" s="16" t="s">
        <v>18218</v>
      </c>
      <c r="BQ10" s="17">
        <f>B7L303C40+B7L403C40+B7L503C48+B7L603C48+B7L703C32</f>
        <v>29490.246039755391</v>
      </c>
      <c r="BR10" s="16" t="s">
        <v>18219</v>
      </c>
      <c r="BS10" s="17">
        <f>B7L203C25</f>
        <v>750596.75</v>
      </c>
      <c r="BT10" s="16" t="s">
        <v>18220</v>
      </c>
      <c r="BU10" s="17">
        <f>B7L803C33+B7L803C34</f>
        <v>780086.99603975541</v>
      </c>
      <c r="BV10" s="16" t="s">
        <v>18221</v>
      </c>
      <c r="BW10" s="23">
        <f>IF(B7L803C35=0,0,B7L803C34/B7L803C35)</f>
        <v>0.96219620864151345</v>
      </c>
      <c r="BX10" s="16" t="s">
        <v>18222</v>
      </c>
      <c r="BY10" s="17">
        <f>B7L303C45+B7L303C47+B7L403C47+B7L503C55+B7L503C57+B7L603C55+B7L603C57+B7L703C37</f>
        <v>5011.070461092022</v>
      </c>
      <c r="BZ10" s="16" t="s">
        <v>18223</v>
      </c>
      <c r="CA10" s="17">
        <f>B7L203C39</f>
        <v>1468.0121887701516</v>
      </c>
      <c r="CB10" s="16" t="s">
        <v>18224</v>
      </c>
      <c r="CC10" s="17">
        <f>B7L803C37+B7L803C38</f>
        <v>6479.0826498621736</v>
      </c>
      <c r="CD10" s="16" t="s">
        <v>18225</v>
      </c>
      <c r="CE10" s="23">
        <f>IF(B7L803C39=0,0,B7L803C38/B7L803C39)</f>
        <v>0.22657716656869317</v>
      </c>
      <c r="CF10" s="16" t="s">
        <v>18226</v>
      </c>
      <c r="CG10" s="17">
        <f>B7L303C49+B7L403C49+B7L503C59+B7L603C59+B7L703C39</f>
        <v>11512.450706420115</v>
      </c>
      <c r="CH10" s="16" t="s">
        <v>18227</v>
      </c>
      <c r="CI10" s="17">
        <f>B7L303C50+B7L403C50+B7L503C60+B7L603C60+B7L703C40</f>
        <v>29932.371836692299</v>
      </c>
      <c r="CJ10" s="16" t="s">
        <v>18228</v>
      </c>
      <c r="CK10" s="17">
        <f>B7L203C33</f>
        <v>765227.8</v>
      </c>
      <c r="CL10" s="16" t="s">
        <v>18229</v>
      </c>
      <c r="CM10" s="17">
        <f>B7L803C42+B7L803C43</f>
        <v>795160.17183669237</v>
      </c>
      <c r="CN10" s="16" t="s">
        <v>18230</v>
      </c>
      <c r="CO10" s="23">
        <f>IF(B7L803C44=0,0,B7L803C43/B7L803C44)</f>
        <v>0.96235680194148387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6185.6742806103985</v>
      </c>
      <c r="F11" s="16" t="s">
        <v>18232</v>
      </c>
      <c r="G11" s="17">
        <f>B7L204C7</f>
        <v>1643.080643799809</v>
      </c>
      <c r="H11" s="16" t="s">
        <v>18233</v>
      </c>
      <c r="I11" s="17">
        <f>B7L804C1+B7L804C2</f>
        <v>7828.7549244102074</v>
      </c>
      <c r="J11" s="16" t="s">
        <v>18234</v>
      </c>
      <c r="K11" s="17">
        <f>IF(B7L804C3=0,0,B7L804C2/B7L804C3)</f>
        <v>0.20987764461455449</v>
      </c>
      <c r="L11" s="16" t="s">
        <v>18235</v>
      </c>
      <c r="M11" s="17">
        <f>B7L304C9+B7L404C9+B7L504C11+B7L604C11+B7L704C7</f>
        <v>13002.779346067191</v>
      </c>
      <c r="N11" s="16" t="s">
        <v>18236</v>
      </c>
      <c r="O11" s="17">
        <f>B7L304C10+B7L404C10+B7L504C12+B7L604C12+B7L704C8</f>
        <v>33807.226299774695</v>
      </c>
      <c r="P11" s="16" t="s">
        <v>18237</v>
      </c>
      <c r="Q11" s="17">
        <f>B7L204C1</f>
        <v>850596</v>
      </c>
      <c r="R11" s="16" t="s">
        <v>18238</v>
      </c>
      <c r="S11" s="17">
        <f>B7L804C6+B7L804C7</f>
        <v>884403.22629977472</v>
      </c>
      <c r="T11" s="16" t="s">
        <v>18239</v>
      </c>
      <c r="U11" s="17">
        <f>IF(B7L804C8=0,0,B7L804C7/B7L804C8)</f>
        <v>0.9617739676943291</v>
      </c>
      <c r="V11" s="16" t="s">
        <v>18240</v>
      </c>
      <c r="W11" s="17">
        <f>B7L304C15+B7L304C17+B7L404C17+B7L504C19+B7L504C21+B7L604C19+B7L604C21+B7L704C13</f>
        <v>6163.6891749813367</v>
      </c>
      <c r="X11" s="16" t="s">
        <v>18241</v>
      </c>
      <c r="Y11" s="17">
        <f>B7L204C15</f>
        <v>1704.0472939236763</v>
      </c>
      <c r="Z11" s="16" t="s">
        <v>18242</v>
      </c>
      <c r="AA11" s="17">
        <f>B7L804C10+B7L804C11</f>
        <v>7867.7364689050128</v>
      </c>
      <c r="AB11" s="16" t="s">
        <v>18243</v>
      </c>
      <c r="AC11" s="17">
        <f>IF(B7L804C12=0,0,B7L804C11/B7L804C12)</f>
        <v>0.21658672740990217</v>
      </c>
      <c r="AD11" s="16" t="s">
        <v>18244</v>
      </c>
      <c r="AE11" s="17">
        <f>B7L304C19+B7L404C19+B7L504C23+B7L604C23+B7L704C15</f>
        <v>12931.134214532351</v>
      </c>
      <c r="AF11" s="16" t="s">
        <v>18245</v>
      </c>
      <c r="AG11" s="17">
        <f>B7L304C20+B7L404C20+B7L504C24+B7L604C24+B7L704C16</f>
        <v>33620.948957784116</v>
      </c>
      <c r="AH11" s="16" t="s">
        <v>18246</v>
      </c>
      <c r="AI11" s="17">
        <f>B7L204C9</f>
        <v>829199</v>
      </c>
      <c r="AJ11" s="16" t="s">
        <v>18247</v>
      </c>
      <c r="AK11" s="17">
        <f>B7L804C15+B7L804C16</f>
        <v>862819.9489577841</v>
      </c>
      <c r="AL11" s="16" t="s">
        <v>18248</v>
      </c>
      <c r="AM11" s="17">
        <f>IF(B7L804C17=0,0,B7L804C16/B7L804C17)</f>
        <v>0.9610336443908194</v>
      </c>
      <c r="AN11" s="16" t="s">
        <v>18249</v>
      </c>
      <c r="AO11" s="17">
        <f>B7L304C25+B7L304C27+B7L404C27+B7L504C31+B7L504C33+B7L604C31+B7L604C33+B7L704C21</f>
        <v>6219.5685215067424</v>
      </c>
      <c r="AP11" s="16" t="s">
        <v>18250</v>
      </c>
      <c r="AQ11" s="17">
        <f>B7L204C23</f>
        <v>1669.4031158933687</v>
      </c>
      <c r="AR11" s="16" t="s">
        <v>18251</v>
      </c>
      <c r="AS11" s="17">
        <f>B7L804C19+B7L804C20</f>
        <v>7888.9716374001109</v>
      </c>
      <c r="AT11" s="16" t="s">
        <v>18252</v>
      </c>
      <c r="AU11" s="17">
        <f>IF(B7L804C21=0,0,B7L804C20/B7L804C21)</f>
        <v>0.21161225982598883</v>
      </c>
      <c r="AV11" s="16" t="s">
        <v>18253</v>
      </c>
      <c r="AW11" s="17">
        <f>B7L304C29+B7L404C29+B7L504C35+B7L604C35+B7L704C23</f>
        <v>13066.057656797078</v>
      </c>
      <c r="AX11" s="16" t="s">
        <v>18254</v>
      </c>
      <c r="AY11" s="17">
        <f>B7L304C30+B7L404C30+B7L504C36+B7L604C36+B7L704C24</f>
        <v>33971.749907672405</v>
      </c>
      <c r="AZ11" s="16" t="s">
        <v>18255</v>
      </c>
      <c r="BA11" s="17">
        <f>B7L204C17</f>
        <v>836686.66666666663</v>
      </c>
      <c r="BB11" s="16" t="s">
        <v>18256</v>
      </c>
      <c r="BC11" s="17">
        <f>B7L804C24+B7L804C25</f>
        <v>870658.41657433903</v>
      </c>
      <c r="BD11" s="16" t="s">
        <v>18257</v>
      </c>
      <c r="BE11" s="17">
        <f>IF(B7L804C26=0,0,B7L804C25/B7L804C26)</f>
        <v>0.96098154079606046</v>
      </c>
      <c r="BF11" s="16" t="s">
        <v>18258</v>
      </c>
      <c r="BG11" s="17">
        <f>B7L304C35+B7L304C37+B7L404C37+B7L504C43+B7L504C45+B7L604C43+B7L604C45+B7L704C29</f>
        <v>6296.5171782616917</v>
      </c>
      <c r="BH11" s="16" t="s">
        <v>18259</v>
      </c>
      <c r="BI11" s="17">
        <f>B7L204C31</f>
        <v>1633.9245719750199</v>
      </c>
      <c r="BJ11" s="16" t="s">
        <v>18260</v>
      </c>
      <c r="BK11" s="17">
        <f>B7L804C28+B7L804C29</f>
        <v>7930.4417502367114</v>
      </c>
      <c r="BL11" s="16" t="s">
        <v>18261</v>
      </c>
      <c r="BM11" s="17">
        <f>IF(B7L804C30=0,0,B7L804C29/B7L804C30)</f>
        <v>0.20603197443903423</v>
      </c>
      <c r="BN11" s="16" t="s">
        <v>18262</v>
      </c>
      <c r="BO11" s="17">
        <f>B7L304C39+B7L404C39+B7L504C47+B7L604C47+B7L704C31</f>
        <v>13251.003697509304</v>
      </c>
      <c r="BP11" s="16" t="s">
        <v>18263</v>
      </c>
      <c r="BQ11" s="17">
        <f>B7L304C40+B7L404C40+B7L504C48+B7L604C48+B7L704C32</f>
        <v>34452.609613524197</v>
      </c>
      <c r="BR11" s="16" t="s">
        <v>18264</v>
      </c>
      <c r="BS11" s="17">
        <f>B7L204C25</f>
        <v>847067.25</v>
      </c>
      <c r="BT11" s="16" t="s">
        <v>18265</v>
      </c>
      <c r="BU11" s="17">
        <f>B7L804C33+B7L804C34</f>
        <v>881519.85961352417</v>
      </c>
      <c r="BV11" s="16" t="s">
        <v>18266</v>
      </c>
      <c r="BW11" s="17">
        <f>IF(B7L804C35=0,0,B7L804C34/B7L804C35)</f>
        <v>0.96091680835343984</v>
      </c>
      <c r="BX11" s="16" t="s">
        <v>18267</v>
      </c>
      <c r="BY11" s="17">
        <f>B7L304C45+B7L304C47+B7L404C47+B7L504C55+B7L504C57+B7L604C55+B7L604C57+B7L704C37</f>
        <v>6510.5448964743891</v>
      </c>
      <c r="BZ11" s="16" t="s">
        <v>18268</v>
      </c>
      <c r="CA11" s="17">
        <f>B7L204C39</f>
        <v>1695.3773762229575</v>
      </c>
      <c r="CB11" s="16" t="s">
        <v>18269</v>
      </c>
      <c r="CC11" s="17">
        <f>B7L804C37+B7L804C38</f>
        <v>8205.9222726973458</v>
      </c>
      <c r="CD11" s="16" t="s">
        <v>18270</v>
      </c>
      <c r="CE11" s="17">
        <f>IF(B7L804C39=0,0,B7L804C38/B7L804C39)</f>
        <v>0.20660412320304306</v>
      </c>
      <c r="CF11" s="16" t="s">
        <v>18271</v>
      </c>
      <c r="CG11" s="17">
        <f>B7L304C49+B7L404C49+B7L504C59+B7L604C59+B7L704C39</f>
        <v>13714.670917193143</v>
      </c>
      <c r="CH11" s="16" t="s">
        <v>18272</v>
      </c>
      <c r="CI11" s="17">
        <f>B7L304C50+B7L404C50+B7L504C60+B7L604C60+B7L704C40</f>
        <v>35658.144384702173</v>
      </c>
      <c r="CJ11" s="16" t="s">
        <v>18273</v>
      </c>
      <c r="CK11" s="17">
        <f>B7L204C33</f>
        <v>883746</v>
      </c>
      <c r="CL11" s="16" t="s">
        <v>18274</v>
      </c>
      <c r="CM11" s="17">
        <f>B7L804C42+B7L804C43</f>
        <v>919404.1443847022</v>
      </c>
      <c r="CN11" s="16" t="s">
        <v>18275</v>
      </c>
      <c r="CO11" s="17">
        <f>IF(B7L804C44=0,0,B7L804C43/B7L804C44)</f>
        <v>0.96121602822601382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1976.4072665965577</v>
      </c>
      <c r="F12" s="16" t="s">
        <v>18277</v>
      </c>
      <c r="G12" s="23">
        <f>B7L205C7</f>
        <v>511.70631969096615</v>
      </c>
      <c r="H12" s="16" t="s">
        <v>18278</v>
      </c>
      <c r="I12" s="17">
        <f>B7L805C1+B7L805C2</f>
        <v>2488.113586287524</v>
      </c>
      <c r="J12" s="16" t="s">
        <v>18279</v>
      </c>
      <c r="K12" s="23">
        <f>IF(B7L805C3=0,0,B7L805C2/B7L805C3)</f>
        <v>0.20566035349474349</v>
      </c>
      <c r="L12" s="16" t="s">
        <v>18280</v>
      </c>
      <c r="M12" s="17">
        <f>B7L305C9+B7L405C9+B7L505C11+B7L605C11+B7L705C7</f>
        <v>4381.8485845710684</v>
      </c>
      <c r="N12" s="16" t="s">
        <v>18281</v>
      </c>
      <c r="O12" s="17">
        <f>B7L305C10+B7L405C10+B7L505C12+B7L605C12+B7L705C8</f>
        <v>11392.806319884778</v>
      </c>
      <c r="P12" s="16" t="s">
        <v>18282</v>
      </c>
      <c r="Q12" s="17">
        <f>B7L205C1</f>
        <v>264902</v>
      </c>
      <c r="R12" s="16" t="s">
        <v>18283</v>
      </c>
      <c r="S12" s="17">
        <f>B7L805C6+B7L805C7</f>
        <v>276294.80631988478</v>
      </c>
      <c r="T12" s="16" t="s">
        <v>18284</v>
      </c>
      <c r="U12" s="23">
        <f>IF(B7L805C8=0,0,B7L805C7/B7L805C8)</f>
        <v>0.95876576012545611</v>
      </c>
      <c r="V12" s="16" t="s">
        <v>18285</v>
      </c>
      <c r="W12" s="17">
        <f>B7L305C15+B7L305C17+B7L405C17+B7L505C19+B7L505C21+B7L605C19+B7L605C21+B7L705C13</f>
        <v>2323.6361101429547</v>
      </c>
      <c r="X12" s="16" t="s">
        <v>18286</v>
      </c>
      <c r="Y12" s="23">
        <f>B7L205C15</f>
        <v>630.21568943286843</v>
      </c>
      <c r="Z12" s="16" t="s">
        <v>18287</v>
      </c>
      <c r="AA12" s="17">
        <f>B7L805C10+B7L805C11</f>
        <v>2953.851799575823</v>
      </c>
      <c r="AB12" s="16" t="s">
        <v>18288</v>
      </c>
      <c r="AC12" s="23">
        <f>IF(B7L805C12=0,0,B7L805C11/B7L805C12)</f>
        <v>0.21335386207370602</v>
      </c>
      <c r="AD12" s="16" t="s">
        <v>18289</v>
      </c>
      <c r="AE12" s="17">
        <f>B7L305C19+B7L405C19+B7L505C23+B7L605C23+B7L705C15</f>
        <v>5169.2715299462525</v>
      </c>
      <c r="AF12" s="16" t="s">
        <v>18290</v>
      </c>
      <c r="AG12" s="17">
        <f>B7L305C20+B7L405C20+B7L505C24+B7L605C24+B7L705C16</f>
        <v>13440.105977860258</v>
      </c>
      <c r="AH12" s="16" t="s">
        <v>18291</v>
      </c>
      <c r="AI12" s="17">
        <f>B7L205C9</f>
        <v>306666.5</v>
      </c>
      <c r="AJ12" s="16" t="s">
        <v>18292</v>
      </c>
      <c r="AK12" s="17">
        <f>B7L805C15+B7L805C16</f>
        <v>320106.60597786028</v>
      </c>
      <c r="AL12" s="16" t="s">
        <v>18293</v>
      </c>
      <c r="AM12" s="23">
        <f>IF(B7L805C17=0,0,B7L805C16/B7L805C17)</f>
        <v>0.95801365630426927</v>
      </c>
      <c r="AN12" s="16" t="s">
        <v>18294</v>
      </c>
      <c r="AO12" s="17">
        <f>B7L305C25+B7L305C27+B7L405C27+B7L505C31+B7L505C33+B7L605C31+B7L605C33+B7L705C21</f>
        <v>2427.9035407939591</v>
      </c>
      <c r="AP12" s="16" t="s">
        <v>18295</v>
      </c>
      <c r="AQ12" s="23">
        <f>B7L205C23</f>
        <v>638.6145637478038</v>
      </c>
      <c r="AR12" s="16" t="s">
        <v>18296</v>
      </c>
      <c r="AS12" s="17">
        <f>B7L805C19+B7L805C20</f>
        <v>3066.518104541763</v>
      </c>
      <c r="AT12" s="16" t="s">
        <v>18297</v>
      </c>
      <c r="AU12" s="23">
        <f>IF(B7L805C21=0,0,B7L805C20/B7L805C21)</f>
        <v>0.20825396817385936</v>
      </c>
      <c r="AV12" s="16" t="s">
        <v>18298</v>
      </c>
      <c r="AW12" s="17">
        <f>B7L305C29+B7L405C29+B7L505C35+B7L605C35+B7L705C23</f>
        <v>5413.2287909334418</v>
      </c>
      <c r="AX12" s="16" t="s">
        <v>18299</v>
      </c>
      <c r="AY12" s="17">
        <f>B7L305C30+B7L405C30+B7L505C36+B7L605C36+B7L705C24</f>
        <v>14074.394856426949</v>
      </c>
      <c r="AZ12" s="16" t="s">
        <v>18300</v>
      </c>
      <c r="BA12" s="17">
        <f>B7L205C17</f>
        <v>320066.66666666663</v>
      </c>
      <c r="BB12" s="16" t="s">
        <v>18301</v>
      </c>
      <c r="BC12" s="17">
        <f>B7L805C24+B7L805C25</f>
        <v>334141.06152309355</v>
      </c>
      <c r="BD12" s="16" t="s">
        <v>18302</v>
      </c>
      <c r="BE12" s="23">
        <f>IF(B7L805C26=0,0,B7L805C25/B7L805C26)</f>
        <v>0.95787888267226862</v>
      </c>
      <c r="BF12" s="16" t="s">
        <v>18303</v>
      </c>
      <c r="BG12" s="17">
        <f>B7L305C35+B7L305C37+B7L405C37+B7L505C43+B7L505C45+B7L605C43+B7L605C45+B7L705C29</f>
        <v>2583.7631883010399</v>
      </c>
      <c r="BH12" s="16" t="s">
        <v>18304</v>
      </c>
      <c r="BI12" s="23">
        <f>B7L205C31</f>
        <v>657.14816743250753</v>
      </c>
      <c r="BJ12" s="16" t="s">
        <v>18305</v>
      </c>
      <c r="BK12" s="17">
        <f>B7L805C28+B7L805C29</f>
        <v>3240.9113557335477</v>
      </c>
      <c r="BL12" s="16" t="s">
        <v>18306</v>
      </c>
      <c r="BM12" s="23">
        <f>IF(B7L805C30=0,0,B7L805C29/B7L805C30)</f>
        <v>0.20276647377903018</v>
      </c>
      <c r="BN12" s="16" t="s">
        <v>18307</v>
      </c>
      <c r="BO12" s="17">
        <f>B7L305C39+B7L405C39+B7L505C47+B7L605C47+B7L705C31</f>
        <v>5774.5985153032198</v>
      </c>
      <c r="BP12" s="16" t="s">
        <v>18308</v>
      </c>
      <c r="BQ12" s="17">
        <f>B7L305C40+B7L405C40+B7L505C48+B7L605C48+B7L705C32</f>
        <v>15013.956139788372</v>
      </c>
      <c r="BR12" s="16" t="s">
        <v>18309</v>
      </c>
      <c r="BS12" s="17">
        <f>B7L205C25</f>
        <v>340682</v>
      </c>
      <c r="BT12" s="16" t="s">
        <v>18310</v>
      </c>
      <c r="BU12" s="17">
        <f>B7L805C33+B7L805C34</f>
        <v>355695.95613978838</v>
      </c>
      <c r="BV12" s="16" t="s">
        <v>18311</v>
      </c>
      <c r="BW12" s="23">
        <f>IF(B7L805C35=0,0,B7L805C34/B7L805C35)</f>
        <v>0.95778991613306985</v>
      </c>
      <c r="BX12" s="16" t="s">
        <v>18312</v>
      </c>
      <c r="BY12" s="17">
        <f>B7L305C45+B7L305C47+B7L405C47+B7L505C55+B7L505C57+B7L605C55+B7L605C57+B7L705C37</f>
        <v>2713.7750678865787</v>
      </c>
      <c r="BZ12" s="16" t="s">
        <v>18313</v>
      </c>
      <c r="CA12" s="23">
        <f>B7L205C39</f>
        <v>679.92470213508102</v>
      </c>
      <c r="CB12" s="16" t="s">
        <v>18314</v>
      </c>
      <c r="CC12" s="17">
        <f>B7L805C37+B7L805C38</f>
        <v>3393.6997700216598</v>
      </c>
      <c r="CD12" s="16" t="s">
        <v>18315</v>
      </c>
      <c r="CE12" s="23">
        <f>IF(B7L805C39=0,0,B7L805C38/B7L805C39)</f>
        <v>0.20034910222206884</v>
      </c>
      <c r="CF12" s="16" t="s">
        <v>18316</v>
      </c>
      <c r="CG12" s="17">
        <f>B7L305C49+B7L405C49+B7L505C59+B7L605C59+B7L705C39</f>
        <v>6059.5490844961814</v>
      </c>
      <c r="CH12" s="16" t="s">
        <v>18317</v>
      </c>
      <c r="CI12" s="17">
        <f>B7L305C50+B7L405C50+B7L505C60+B7L605C60+B7L705C40</f>
        <v>15754.827619690072</v>
      </c>
      <c r="CJ12" s="16" t="s">
        <v>18318</v>
      </c>
      <c r="CK12" s="17">
        <f>B7L205C33</f>
        <v>354423</v>
      </c>
      <c r="CL12" s="16" t="s">
        <v>18319</v>
      </c>
      <c r="CM12" s="17">
        <f>B7L805C42+B7L805C43</f>
        <v>370177.8276196901</v>
      </c>
      <c r="CN12" s="16" t="s">
        <v>18320</v>
      </c>
      <c r="CO12" s="23">
        <f>IF(B7L805C44=0,0,B7L805C43/B7L805C44)</f>
        <v>0.95743983987102499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16791.940312044306</v>
      </c>
      <c r="F13" s="16" t="s">
        <v>18322</v>
      </c>
      <c r="G13" s="17">
        <f>B7L206C7</f>
        <v>4856.2591371186581</v>
      </c>
      <c r="H13" s="16" t="s">
        <v>18323</v>
      </c>
      <c r="I13" s="17">
        <f>B7L806C1+B7L806C2</f>
        <v>21648.199449162963</v>
      </c>
      <c r="J13" s="16" t="s">
        <v>18324</v>
      </c>
      <c r="K13" s="17">
        <f>IF(B7L806C3=0,0,B7L806C2/B7L806C3)</f>
        <v>0.22432623777893118</v>
      </c>
      <c r="L13" s="16" t="s">
        <v>18325</v>
      </c>
      <c r="M13" s="17">
        <f>B7L306C9+B7L406C9+B7L506C11+B7L606C11+B7L706C7</f>
        <v>36391.602831043674</v>
      </c>
      <c r="N13" s="16" t="s">
        <v>18326</v>
      </c>
      <c r="O13" s="17">
        <f>B7L306C10+B7L406C10+B7L506C12+B7L606C12+B7L706C8</f>
        <v>94618.16736071356</v>
      </c>
      <c r="P13" s="16" t="s">
        <v>18327</v>
      </c>
      <c r="Q13" s="17">
        <f>B7L206C1</f>
        <v>2514006</v>
      </c>
      <c r="R13" s="16" t="s">
        <v>18328</v>
      </c>
      <c r="S13" s="17">
        <f>B7L806C6+B7L806C7</f>
        <v>2608624.1673607137</v>
      </c>
      <c r="T13" s="16" t="s">
        <v>18329</v>
      </c>
      <c r="U13" s="17">
        <f>IF(B7L806C8=0,0,B7L806C7/B7L806C8)</f>
        <v>0.96372870858723814</v>
      </c>
      <c r="V13" s="16" t="s">
        <v>18330</v>
      </c>
      <c r="W13" s="17">
        <f>B7L306C15+B7L306C17+B7L406C17+B7L506C19+B7L506C21+B7L606C19+B7L606C21+B7L706C13</f>
        <v>16925.047103881941</v>
      </c>
      <c r="X13" s="16" t="s">
        <v>18331</v>
      </c>
      <c r="Y13" s="17">
        <f>B7L206C15</f>
        <v>5183.1110571419113</v>
      </c>
      <c r="Z13" s="16" t="s">
        <v>18332</v>
      </c>
      <c r="AA13" s="17">
        <f>B7L806C10+B7L806C11</f>
        <v>22108.158161023854</v>
      </c>
      <c r="AB13" s="16" t="s">
        <v>18333</v>
      </c>
      <c r="AC13" s="17">
        <f>IF(B7L806C12=0,0,B7L806C11/B7L806C12)</f>
        <v>0.23444336789120726</v>
      </c>
      <c r="AD13" s="16" t="s">
        <v>18334</v>
      </c>
      <c r="AE13" s="17">
        <f>B7L306C19+B7L406C19+B7L506C23+B7L606C23+B7L706C15</f>
        <v>36538.050973005695</v>
      </c>
      <c r="AF13" s="16" t="s">
        <v>18335</v>
      </c>
      <c r="AG13" s="17">
        <f>B7L306C20+B7L406C20+B7L506C24+B7L606C24+B7L706C16</f>
        <v>94998.932529814803</v>
      </c>
      <c r="AH13" s="16" t="s">
        <v>18336</v>
      </c>
      <c r="AI13" s="17">
        <f>B7L206C9</f>
        <v>2522131</v>
      </c>
      <c r="AJ13" s="16" t="s">
        <v>18337</v>
      </c>
      <c r="AK13" s="17">
        <f>B7L806C15+B7L806C16</f>
        <v>2617129.932529815</v>
      </c>
      <c r="AL13" s="16" t="s">
        <v>18338</v>
      </c>
      <c r="AM13" s="17">
        <f>IF(B7L806C17=0,0,B7L806C16/B7L806C17)</f>
        <v>0.9637011019785382</v>
      </c>
      <c r="AN13" s="16" t="s">
        <v>18339</v>
      </c>
      <c r="AO13" s="17">
        <f>B7L306C25+B7L306C27+B7L406C27+B7L506C31+B7L506C33+B7L606C31+B7L606C33+B7L706C21</f>
        <v>16562.431110442543</v>
      </c>
      <c r="AP13" s="16" t="s">
        <v>18340</v>
      </c>
      <c r="AQ13" s="17">
        <f>B7L206C23</f>
        <v>4836.6028001198729</v>
      </c>
      <c r="AR13" s="16" t="s">
        <v>18341</v>
      </c>
      <c r="AS13" s="17">
        <f>B7L806C19+B7L806C20</f>
        <v>21399.033910562415</v>
      </c>
      <c r="AT13" s="16" t="s">
        <v>18342</v>
      </c>
      <c r="AU13" s="17">
        <f>IF(B7L806C21=0,0,B7L806C20/B7L806C21)</f>
        <v>0.2260196801563345</v>
      </c>
      <c r="AV13" s="16" t="s">
        <v>18343</v>
      </c>
      <c r="AW13" s="17">
        <f>B7L306C29+B7L406C29+B7L506C35+B7L606C35+B7L706C23</f>
        <v>35755.180476260663</v>
      </c>
      <c r="AX13" s="16" t="s">
        <v>18344</v>
      </c>
      <c r="AY13" s="17">
        <f>B7L306C30+B7L406C30+B7L506C36+B7L606C36+B7L706C24</f>
        <v>92963.469238277728</v>
      </c>
      <c r="AZ13" s="16" t="s">
        <v>18345</v>
      </c>
      <c r="BA13" s="17">
        <f>B7L206C17</f>
        <v>2424052.6666666665</v>
      </c>
      <c r="BB13" s="16" t="s">
        <v>18346</v>
      </c>
      <c r="BC13" s="17">
        <f>B7L806C24+B7L806C25</f>
        <v>2517016.135904944</v>
      </c>
      <c r="BD13" s="16" t="s">
        <v>18347</v>
      </c>
      <c r="BE13" s="17">
        <f>IF(B7L806C26=0,0,B7L806C25/B7L806C26)</f>
        <v>0.96306600187731639</v>
      </c>
      <c r="BF13" s="16" t="s">
        <v>18348</v>
      </c>
      <c r="BG13" s="17">
        <f>B7L306C35+B7L306C37+B7L406C37+B7L506C43+B7L506C45+B7L606C43+B7L606C45+B7L706C29</f>
        <v>16642.49580792716</v>
      </c>
      <c r="BH13" s="16" t="s">
        <v>18349</v>
      </c>
      <c r="BI13" s="17">
        <f>B7L206C31</f>
        <v>4654.2210041942681</v>
      </c>
      <c r="BJ13" s="16" t="s">
        <v>18350</v>
      </c>
      <c r="BK13" s="17">
        <f>B7L806C28+B7L806C29</f>
        <v>21296.716812121427</v>
      </c>
      <c r="BL13" s="16" t="s">
        <v>18351</v>
      </c>
      <c r="BM13" s="17">
        <f>IF(B7L806C30=0,0,B7L806C29/B7L806C30)</f>
        <v>0.21854171444610798</v>
      </c>
      <c r="BN13" s="16" t="s">
        <v>18352</v>
      </c>
      <c r="BO13" s="17">
        <f>B7L306C39+B7L406C39+B7L506C47+B7L606C47+B7L706C31</f>
        <v>35953.877574849379</v>
      </c>
      <c r="BP13" s="16" t="s">
        <v>18353</v>
      </c>
      <c r="BQ13" s="17">
        <f>B7L306C40+B7L406C40+B7L506C48+B7L606C48+B7L706C32</f>
        <v>93480.08169460838</v>
      </c>
      <c r="BR13" s="16" t="s">
        <v>18354</v>
      </c>
      <c r="BS13" s="17">
        <f>B7L206C25</f>
        <v>2412864.25</v>
      </c>
      <c r="BT13" s="16" t="s">
        <v>18355</v>
      </c>
      <c r="BU13" s="17">
        <f>B7L806C33+B7L806C34</f>
        <v>2506344.3316946086</v>
      </c>
      <c r="BV13" s="16" t="s">
        <v>18356</v>
      </c>
      <c r="BW13" s="17">
        <f>IF(B7L806C35=0,0,B7L806C34/B7L806C35)</f>
        <v>0.96270261810698454</v>
      </c>
      <c r="BX13" s="16" t="s">
        <v>18357</v>
      </c>
      <c r="BY13" s="17">
        <f>B7L306C45+B7L306C47+B7L406C47+B7L506C55+B7L506C57+B7L606C55+B7L606C57+B7L706C37</f>
        <v>17020.790125592066</v>
      </c>
      <c r="BZ13" s="16" t="s">
        <v>18358</v>
      </c>
      <c r="CA13" s="17">
        <f>B7L206C39</f>
        <v>4708.1745440158238</v>
      </c>
      <c r="CB13" s="16" t="s">
        <v>18359</v>
      </c>
      <c r="CC13" s="17">
        <f>B7L806C37+B7L806C38</f>
        <v>21728.964669607889</v>
      </c>
      <c r="CD13" s="16" t="s">
        <v>18360</v>
      </c>
      <c r="CE13" s="17">
        <f>IF(B7L806C39=0,0,B7L806C38/B7L806C39)</f>
        <v>0.21667735281474804</v>
      </c>
      <c r="CF13" s="16" t="s">
        <v>18361</v>
      </c>
      <c r="CG13" s="17">
        <f>B7L306C49+B7L406C49+B7L506C59+B7L606C59+B7L706C39</f>
        <v>36773.27710679236</v>
      </c>
      <c r="CH13" s="16" t="s">
        <v>18362</v>
      </c>
      <c r="CI13" s="17">
        <f>B7L306C50+B7L406C50+B7L506C60+B7L606C60+B7L706C40</f>
        <v>95610.520477660146</v>
      </c>
      <c r="CJ13" s="16" t="s">
        <v>18363</v>
      </c>
      <c r="CK13" s="17">
        <f>B7L206C33</f>
        <v>2454220.7999999998</v>
      </c>
      <c r="CL13" s="16" t="s">
        <v>18364</v>
      </c>
      <c r="CM13" s="17">
        <f>B7L806C42+B7L806C43</f>
        <v>2549831.3204776598</v>
      </c>
      <c r="CN13" s="16" t="s">
        <v>18365</v>
      </c>
      <c r="CO13" s="17">
        <f>IF(B7L806C44=0,0,B7L806C43/B7L806C44)</f>
        <v>0.96250319787437966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2356.6777968943402</v>
      </c>
      <c r="F14" s="16" t="s">
        <v>18367</v>
      </c>
      <c r="G14" s="23">
        <f>B7L207C7</f>
        <v>439.14076863619556</v>
      </c>
      <c r="H14" s="16" t="s">
        <v>18368</v>
      </c>
      <c r="I14" s="17">
        <f>B7L807C1+B7L807C2</f>
        <v>2795.8185655305356</v>
      </c>
      <c r="J14" s="16" t="s">
        <v>18369</v>
      </c>
      <c r="K14" s="23">
        <f>IF(B7L807C3=0,0,B7L807C2/B7L807C3)</f>
        <v>0.15707055316476304</v>
      </c>
      <c r="L14" s="16" t="s">
        <v>18370</v>
      </c>
      <c r="M14" s="17">
        <f>B7L307C9+B7L407C9+B7L507C11+B7L607C11+B7L707C7</f>
        <v>4965.0683406488697</v>
      </c>
      <c r="N14" s="16" t="s">
        <v>18371</v>
      </c>
      <c r="O14" s="17">
        <f>B7L307C10+B7L407C10+B7L507C12+B7L607C12+B7L707C8</f>
        <v>12909.177685687062</v>
      </c>
      <c r="P14" s="16" t="s">
        <v>18372</v>
      </c>
      <c r="Q14" s="17">
        <f>B7L207C1</f>
        <v>227336</v>
      </c>
      <c r="R14" s="16" t="s">
        <v>18373</v>
      </c>
      <c r="S14" s="17">
        <f>B7L807C6+B7L807C7</f>
        <v>240245.17768568706</v>
      </c>
      <c r="T14" s="16" t="s">
        <v>18374</v>
      </c>
      <c r="U14" s="23">
        <f>IF(B7L807C8=0,0,B7L807C7/B7L807C8)</f>
        <v>0.9462666522173605</v>
      </c>
      <c r="V14" s="16" t="s">
        <v>18375</v>
      </c>
      <c r="W14" s="17">
        <f>B7L307C15+B7L307C17+B7L407C17+B7L507C19+B7L507C21+B7L607C19+B7L607C21+B7L707C13</f>
        <v>2902.9118547915882</v>
      </c>
      <c r="X14" s="16" t="s">
        <v>18376</v>
      </c>
      <c r="Y14" s="23">
        <f>B7L207C15</f>
        <v>657.15228716767592</v>
      </c>
      <c r="Z14" s="16" t="s">
        <v>18377</v>
      </c>
      <c r="AA14" s="17">
        <f>B7L807C10+B7L807C11</f>
        <v>3560.0641419592639</v>
      </c>
      <c r="AB14" s="16" t="s">
        <v>18378</v>
      </c>
      <c r="AC14" s="23">
        <f>IF(B7L807C12=0,0,B7L807C11/B7L807C12)</f>
        <v>0.18459001325914745</v>
      </c>
      <c r="AD14" s="16" t="s">
        <v>18379</v>
      </c>
      <c r="AE14" s="17">
        <f>B7L307C19+B7L407C19+B7L507C23+B7L607C23+B7L707C15</f>
        <v>6117.7963738437356</v>
      </c>
      <c r="AF14" s="16" t="s">
        <v>18380</v>
      </c>
      <c r="AG14" s="17">
        <f>B7L307C20+B7L407C20+B7L507C24+B7L607C24+B7L707C16</f>
        <v>15906.270571993713</v>
      </c>
      <c r="AH14" s="16" t="s">
        <v>18381</v>
      </c>
      <c r="AI14" s="17">
        <f>B7L207C9</f>
        <v>319774</v>
      </c>
      <c r="AJ14" s="16" t="s">
        <v>18382</v>
      </c>
      <c r="AK14" s="17">
        <f>B7L807C15+B7L807C16</f>
        <v>335680.27057199372</v>
      </c>
      <c r="AL14" s="16" t="s">
        <v>18383</v>
      </c>
      <c r="AM14" s="23">
        <f>IF(B7L807C17=0,0,B7L807C16/B7L807C17)</f>
        <v>0.95261481842561169</v>
      </c>
      <c r="AN14" s="16" t="s">
        <v>18384</v>
      </c>
      <c r="AO14" s="17">
        <f>B7L307C25+B7L307C27+B7L407C27+B7L507C31+B7L507C33+B7L607C31+B7L607C33+B7L707C21</f>
        <v>3187.6788842783253</v>
      </c>
      <c r="AP14" s="16" t="s">
        <v>18385</v>
      </c>
      <c r="AQ14" s="23">
        <f>B7L207C23</f>
        <v>755.10020127440828</v>
      </c>
      <c r="AR14" s="16" t="s">
        <v>18386</v>
      </c>
      <c r="AS14" s="17">
        <f>B7L807C19+B7L807C20</f>
        <v>3942.7790855527337</v>
      </c>
      <c r="AT14" s="16" t="s">
        <v>18387</v>
      </c>
      <c r="AU14" s="23">
        <f>IF(B7L807C21=0,0,B7L807C20/B7L807C21)</f>
        <v>0.19151471205710519</v>
      </c>
      <c r="AV14" s="16" t="s">
        <v>18388</v>
      </c>
      <c r="AW14" s="17">
        <f>B7L307C29+B7L407C29+B7L507C35+B7L607C35+B7L707C23</f>
        <v>6721.2166405341231</v>
      </c>
      <c r="AX14" s="16" t="s">
        <v>18389</v>
      </c>
      <c r="AY14" s="17">
        <f>B7L307C30+B7L407C30+B7L507C36+B7L607C36+B7L707C24</f>
        <v>17475.163265388721</v>
      </c>
      <c r="AZ14" s="16" t="s">
        <v>18390</v>
      </c>
      <c r="BA14" s="17">
        <f>B7L207C17</f>
        <v>378448</v>
      </c>
      <c r="BB14" s="16" t="s">
        <v>18391</v>
      </c>
      <c r="BC14" s="17">
        <f>B7L807C24+B7L807C25</f>
        <v>395923.16326538869</v>
      </c>
      <c r="BD14" s="16" t="s">
        <v>18392</v>
      </c>
      <c r="BE14" s="23">
        <f>IF(B7L807C26=0,0,B7L807C25/B7L807C26)</f>
        <v>0.95586223568921369</v>
      </c>
      <c r="BF14" s="16" t="s">
        <v>18393</v>
      </c>
      <c r="BG14" s="17">
        <f>B7L307C35+B7L307C37+B7L407C37+B7L507C43+B7L507C45+B7L607C43+B7L607C45+B7L707C29</f>
        <v>3417.2443907532784</v>
      </c>
      <c r="BH14" s="16" t="s">
        <v>18394</v>
      </c>
      <c r="BI14" s="23">
        <f>B7L207C31</f>
        <v>818.55919025340347</v>
      </c>
      <c r="BJ14" s="16" t="s">
        <v>18395</v>
      </c>
      <c r="BK14" s="17">
        <f>B7L807C28+B7L807C29</f>
        <v>4235.8035810066822</v>
      </c>
      <c r="BL14" s="16" t="s">
        <v>18396</v>
      </c>
      <c r="BM14" s="23">
        <f>IF(B7L807C30=0,0,B7L807C29/B7L807C30)</f>
        <v>0.19324767416596417</v>
      </c>
      <c r="BN14" s="16" t="s">
        <v>18397</v>
      </c>
      <c r="BO14" s="17">
        <f>B7L307C39+B7L407C39+B7L507C47+B7L607C47+B7L707C31</f>
        <v>7200.3709284455326</v>
      </c>
      <c r="BP14" s="16" t="s">
        <v>18398</v>
      </c>
      <c r="BQ14" s="17">
        <f>B7L307C40+B7L407C40+B7L507C48+B7L607C48+B7L707C32</f>
        <v>18720.964413958383</v>
      </c>
      <c r="BR14" s="16" t="s">
        <v>18399</v>
      </c>
      <c r="BS14" s="17">
        <f>B7L207C25</f>
        <v>424361.5</v>
      </c>
      <c r="BT14" s="16" t="s">
        <v>18400</v>
      </c>
      <c r="BU14" s="17">
        <f>B7L807C33+B7L807C34</f>
        <v>443082.46441395837</v>
      </c>
      <c r="BV14" s="16" t="s">
        <v>18401</v>
      </c>
      <c r="BW14" s="23">
        <f>IF(B7L807C35=0,0,B7L807C34/B7L807C35)</f>
        <v>0.95774835179108342</v>
      </c>
      <c r="BX14" s="16" t="s">
        <v>18402</v>
      </c>
      <c r="BY14" s="17">
        <f>B7L307C45+B7L307C47+B7L407C47+B7L507C55+B7L507C57+B7L607C55+B7L607C57+B7L707C37</f>
        <v>3535.6337347648523</v>
      </c>
      <c r="BZ14" s="16" t="s">
        <v>18403</v>
      </c>
      <c r="CA14" s="23">
        <f>B7L207C39</f>
        <v>856.38555779730393</v>
      </c>
      <c r="CB14" s="16" t="s">
        <v>18404</v>
      </c>
      <c r="CC14" s="17">
        <f>B7L807C37+B7L807C38</f>
        <v>4392.0192925621559</v>
      </c>
      <c r="CD14" s="16" t="s">
        <v>18405</v>
      </c>
      <c r="CE14" s="23">
        <f>IF(B7L807C39=0,0,B7L807C38/B7L807C39)</f>
        <v>0.1949867477238966</v>
      </c>
      <c r="CF14" s="16" t="s">
        <v>18406</v>
      </c>
      <c r="CG14" s="17">
        <f>B7L307C49+B7L407C49+B7L507C59+B7L607C59+B7L707C39</f>
        <v>7466.6420653446876</v>
      </c>
      <c r="CH14" s="16" t="s">
        <v>18407</v>
      </c>
      <c r="CI14" s="17">
        <f>B7L307C50+B7L407C50+B7L507C60+B7L607C60+B7L707C40</f>
        <v>19413.269369896188</v>
      </c>
      <c r="CJ14" s="16" t="s">
        <v>18408</v>
      </c>
      <c r="CK14" s="17">
        <f>B7L207C33</f>
        <v>446406.40000000002</v>
      </c>
      <c r="CL14" s="16" t="s">
        <v>18409</v>
      </c>
      <c r="CM14" s="17">
        <f>B7L807C42+B7L807C43</f>
        <v>465819.66936989623</v>
      </c>
      <c r="CN14" s="16" t="s">
        <v>18410</v>
      </c>
      <c r="CO14" s="23">
        <f>IF(B7L807C44=0,0,B7L807C43/B7L807C44)</f>
        <v>0.95832449626664307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3403.471784397625</v>
      </c>
      <c r="F15" s="16" t="s">
        <v>18412</v>
      </c>
      <c r="G15" s="23">
        <f>B7L208C7</f>
        <v>850.38225989699697</v>
      </c>
      <c r="H15" s="16" t="s">
        <v>18413</v>
      </c>
      <c r="I15" s="17">
        <f>B7L808C1+B7L808C2</f>
        <v>4253.8540442946223</v>
      </c>
      <c r="J15" s="16" t="s">
        <v>18414</v>
      </c>
      <c r="K15" s="23">
        <f>IF(B7L808C3=0,0,B7L808C2/B7L808C3)</f>
        <v>0.19990865954546591</v>
      </c>
      <c r="L15" s="16" t="s">
        <v>18415</v>
      </c>
      <c r="M15" s="17">
        <f>B7L308C9+B7L408C9+B7L508C11+B7L608C11+B7L708C7</f>
        <v>7084.3633295869404</v>
      </c>
      <c r="N15" s="16" t="s">
        <v>18416</v>
      </c>
      <c r="O15" s="17">
        <f>B7L308C10+B7L408C10+B7L508C12+B7L608C12+B7L708C8</f>
        <v>18419.344656926041</v>
      </c>
      <c r="P15" s="16" t="s">
        <v>18417</v>
      </c>
      <c r="Q15" s="17">
        <f>B7L208C1</f>
        <v>440229</v>
      </c>
      <c r="R15" s="16" t="s">
        <v>18418</v>
      </c>
      <c r="S15" s="17">
        <f>B7L808C6+B7L808C7</f>
        <v>458648.34465692606</v>
      </c>
      <c r="T15" s="16" t="s">
        <v>18419</v>
      </c>
      <c r="U15" s="23">
        <f>IF(B7L808C8=0,0,B7L808C7/B7L808C8)</f>
        <v>0.9598399408359275</v>
      </c>
      <c r="V15" s="16" t="s">
        <v>18420</v>
      </c>
      <c r="W15" s="17">
        <f>B7L308C15+B7L308C17+B7L408C17+B7L508C19+B7L508C21+B7L608C19+B7L608C21+B7L708C13</f>
        <v>3674.2702175181339</v>
      </c>
      <c r="X15" s="16" t="s">
        <v>18421</v>
      </c>
      <c r="Y15" s="23">
        <f>B7L208C15</f>
        <v>996.52053778980041</v>
      </c>
      <c r="Z15" s="16" t="s">
        <v>18422</v>
      </c>
      <c r="AA15" s="17">
        <f>B7L808C10+B7L808C11</f>
        <v>4670.790755307934</v>
      </c>
      <c r="AB15" s="16" t="s">
        <v>18423</v>
      </c>
      <c r="AC15" s="23">
        <f>IF(B7L808C12=0,0,B7L808C11/B7L808C12)</f>
        <v>0.2133515693584313</v>
      </c>
      <c r="AD15" s="16" t="s">
        <v>18424</v>
      </c>
      <c r="AE15" s="17">
        <f>B7L308C19+B7L408C19+B7L508C23+B7L608C23+B7L708C15</f>
        <v>7696.439337779736</v>
      </c>
      <c r="AF15" s="16" t="s">
        <v>18425</v>
      </c>
      <c r="AG15" s="17">
        <f>B7L308C20+B7L408C20+B7L508C24+B7L608C24+B7L708C16</f>
        <v>20010.742278227317</v>
      </c>
      <c r="AH15" s="16" t="s">
        <v>18426</v>
      </c>
      <c r="AI15" s="17">
        <f>B7L208C9</f>
        <v>484912.5</v>
      </c>
      <c r="AJ15" s="16" t="s">
        <v>18427</v>
      </c>
      <c r="AK15" s="17">
        <f>B7L808C15+B7L808C16</f>
        <v>504923.24227822729</v>
      </c>
      <c r="AL15" s="16" t="s">
        <v>18428</v>
      </c>
      <c r="AM15" s="23">
        <f>IF(B7L808C17=0,0,B7L808C16/B7L808C17)</f>
        <v>0.96036874399376371</v>
      </c>
      <c r="AN15" s="16" t="s">
        <v>18429</v>
      </c>
      <c r="AO15" s="17">
        <f>B7L308C25+B7L308C27+B7L408C27+B7L508C31+B7L508C33+B7L608C31+B7L608C33+B7L708C21</f>
        <v>3653.8979577042128</v>
      </c>
      <c r="AP15" s="16" t="s">
        <v>18430</v>
      </c>
      <c r="AQ15" s="23">
        <f>B7L208C23</f>
        <v>968.11227714195581</v>
      </c>
      <c r="AR15" s="16" t="s">
        <v>18431</v>
      </c>
      <c r="AS15" s="17">
        <f>B7L808C19+B7L808C20</f>
        <v>4622.0102348461687</v>
      </c>
      <c r="AT15" s="16" t="s">
        <v>18432</v>
      </c>
      <c r="AU15" s="23">
        <f>IF(B7L808C21=0,0,B7L808C20/B7L808C21)</f>
        <v>0.20945697390351556</v>
      </c>
      <c r="AV15" s="16" t="s">
        <v>18433</v>
      </c>
      <c r="AW15" s="17">
        <f>B7L308C29+B7L408C29+B7L508C35+B7L608C35+B7L708C23</f>
        <v>7659.882172649839</v>
      </c>
      <c r="AX15" s="16" t="s">
        <v>18434</v>
      </c>
      <c r="AY15" s="17">
        <f>B7L308C30+B7L408C30+B7L508C36+B7L608C36+B7L708C24</f>
        <v>19915.693648889581</v>
      </c>
      <c r="AZ15" s="16" t="s">
        <v>18435</v>
      </c>
      <c r="BA15" s="17">
        <f>B7L208C17</f>
        <v>485207.33333333331</v>
      </c>
      <c r="BB15" s="16" t="s">
        <v>18436</v>
      </c>
      <c r="BC15" s="17">
        <f>B7L808C24+B7L808C25</f>
        <v>505123.02698222292</v>
      </c>
      <c r="BD15" s="16" t="s">
        <v>18437</v>
      </c>
      <c r="BE15" s="23">
        <f>IF(B7L808C26=0,0,B7L808C25/B7L808C26)</f>
        <v>0.9605725880923055</v>
      </c>
      <c r="BF15" s="16" t="s">
        <v>18438</v>
      </c>
      <c r="BG15" s="17">
        <f>B7L308C35+B7L308C37+B7L408C37+B7L508C43+B7L508C45+B7L608C43+B7L608C45+B7L708C29</f>
        <v>3642.0939440663369</v>
      </c>
      <c r="BH15" s="16" t="s">
        <v>18439</v>
      </c>
      <c r="BI15" s="23">
        <f>B7L208C31</f>
        <v>939.48267411607321</v>
      </c>
      <c r="BJ15" s="16" t="s">
        <v>18440</v>
      </c>
      <c r="BK15" s="17">
        <f>B7L808C28+B7L808C29</f>
        <v>4581.5766181824101</v>
      </c>
      <c r="BL15" s="16" t="s">
        <v>18441</v>
      </c>
      <c r="BM15" s="23">
        <f>IF(B7L808C30=0,0,B7L808C29/B7L808C30)</f>
        <v>0.20505663277301736</v>
      </c>
      <c r="BN15" s="16" t="s">
        <v>18442</v>
      </c>
      <c r="BO15" s="17">
        <f>B7L308C39+B7L408C39+B7L508C47+B7L608C47+B7L708C31</f>
        <v>7648.0393783248528</v>
      </c>
      <c r="BP15" s="16" t="s">
        <v>18443</v>
      </c>
      <c r="BQ15" s="17">
        <f>B7L308C40+B7L408C40+B7L508C48+B7L608C48+B7L708C32</f>
        <v>19884.902383644614</v>
      </c>
      <c r="BR15" s="16" t="s">
        <v>18444</v>
      </c>
      <c r="BS15" s="17">
        <f>B7L208C25</f>
        <v>487051.25</v>
      </c>
      <c r="BT15" s="16" t="s">
        <v>18445</v>
      </c>
      <c r="BU15" s="17">
        <f>B7L808C33+B7L808C34</f>
        <v>506936.1523836446</v>
      </c>
      <c r="BV15" s="16" t="s">
        <v>18446</v>
      </c>
      <c r="BW15" s="23">
        <f>IF(B7L808C35=0,0,B7L808C34/B7L808C35)</f>
        <v>0.96077434546708773</v>
      </c>
      <c r="BX15" s="16" t="s">
        <v>18447</v>
      </c>
      <c r="BY15" s="17">
        <f>B7L308C45+B7L308C47+B7L408C47+B7L508C55+B7L508C57+B7L608C55+B7L608C57+B7L708C37</f>
        <v>3681.5744368146461</v>
      </c>
      <c r="BZ15" s="16" t="s">
        <v>18448</v>
      </c>
      <c r="CA15" s="23">
        <f>B7L208C39</f>
        <v>942.32445811270566</v>
      </c>
      <c r="CB15" s="16" t="s">
        <v>18449</v>
      </c>
      <c r="CC15" s="17">
        <f>B7L808C37+B7L808C38</f>
        <v>4623.8988949273516</v>
      </c>
      <c r="CD15" s="16" t="s">
        <v>18450</v>
      </c>
      <c r="CE15" s="23">
        <f>IF(B7L808C39=0,0,B7L808C38/B7L808C39)</f>
        <v>0.20379434748162048</v>
      </c>
      <c r="CF15" s="16" t="s">
        <v>18451</v>
      </c>
      <c r="CG15" s="17">
        <f>B7L308C49+B7L408C49+B7L508C59+B7L608C59+B7L708C39</f>
        <v>7767.9661405065563</v>
      </c>
      <c r="CH15" s="16" t="s">
        <v>18452</v>
      </c>
      <c r="CI15" s="17">
        <f>B7L308C50+B7L408C50+B7L508C60+B7L608C60+B7L708C40</f>
        <v>20196.711965317048</v>
      </c>
      <c r="CJ15" s="16" t="s">
        <v>18453</v>
      </c>
      <c r="CK15" s="17">
        <f>B7L208C33</f>
        <v>491203.6</v>
      </c>
      <c r="CL15" s="16" t="s">
        <v>18454</v>
      </c>
      <c r="CM15" s="17">
        <f>B7L808C42+B7L808C43</f>
        <v>511400.311965317</v>
      </c>
      <c r="CN15" s="16" t="s">
        <v>18455</v>
      </c>
      <c r="CO15" s="23">
        <f>IF(B7L808C44=0,0,B7L808C43/B7L808C44)</f>
        <v>0.96050704019381439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776.8127457906005</v>
      </c>
      <c r="F16" s="16" t="s">
        <v>18457</v>
      </c>
      <c r="G16" s="23">
        <f>B7L209C7</f>
        <v>312.18872208158291</v>
      </c>
      <c r="H16" s="16" t="s">
        <v>18458</v>
      </c>
      <c r="I16" s="17">
        <f>B7L809C1+B7L809C2</f>
        <v>1089.0014678721834</v>
      </c>
      <c r="J16" s="16" t="s">
        <v>18459</v>
      </c>
      <c r="K16" s="23">
        <f>IF(B7L809C3=0,0,B7L809C2/B7L809C3)</f>
        <v>0.28667428951365254</v>
      </c>
      <c r="L16" s="16" t="s">
        <v>18460</v>
      </c>
      <c r="M16" s="17">
        <f>B7L309C9+B7L409C9+B7L509C11+B7L609C11+B7L709C7</f>
        <v>1710.8200823183029</v>
      </c>
      <c r="N16" s="16" t="s">
        <v>18461</v>
      </c>
      <c r="O16" s="17">
        <f>B7L309C10+B7L409C10+B7L509C12+B7L609C12+B7L709C8</f>
        <v>4448.1322140275879</v>
      </c>
      <c r="P16" s="16" t="s">
        <v>18462</v>
      </c>
      <c r="Q16" s="17">
        <f>B7L209C1</f>
        <v>161615</v>
      </c>
      <c r="R16" s="16" t="s">
        <v>18463</v>
      </c>
      <c r="S16" s="17">
        <f>B7L809C6+B7L809C7</f>
        <v>166063.13221402757</v>
      </c>
      <c r="T16" s="16" t="s">
        <v>18464</v>
      </c>
      <c r="U16" s="23">
        <f>IF(B7L809C8=0,0,B7L809C7/B7L809C8)</f>
        <v>0.97321420983259144</v>
      </c>
      <c r="V16" s="16" t="s">
        <v>18465</v>
      </c>
      <c r="W16" s="23">
        <f>B7L309C15+B7L309C17+B7L409C17+B7L509C19+B7L509C21+B7L609C19+B7L609C21+B7L709C13</f>
        <v>813.2175653799975</v>
      </c>
      <c r="X16" s="16" t="s">
        <v>18466</v>
      </c>
      <c r="Y16" s="23">
        <f>B7L209C15</f>
        <v>344.10206354465964</v>
      </c>
      <c r="Z16" s="16" t="s">
        <v>18467</v>
      </c>
      <c r="AA16" s="17">
        <f>B7L809C10+B7L809C11</f>
        <v>1157.3196289246571</v>
      </c>
      <c r="AB16" s="16" t="s">
        <v>18468</v>
      </c>
      <c r="AC16" s="23">
        <f>IF(B7L809C12=0,0,B7L809C11/B7L809C12)</f>
        <v>0.29732673234306745</v>
      </c>
      <c r="AD16" s="16" t="s">
        <v>18469</v>
      </c>
      <c r="AE16" s="17">
        <f>B7L309C19+B7L409C19+B7L509C23+B7L609C23+B7L709C15</f>
        <v>1780.0578574299864</v>
      </c>
      <c r="AF16" s="16" t="s">
        <v>18470</v>
      </c>
      <c r="AG16" s="17">
        <f>B7L309C20+B7L409C20+B7L509C24+B7L609C24+B7L709C16</f>
        <v>4628.1504293179651</v>
      </c>
      <c r="AH16" s="16" t="s">
        <v>18471</v>
      </c>
      <c r="AI16" s="17">
        <f>B7L209C9</f>
        <v>167442</v>
      </c>
      <c r="AJ16" s="16" t="s">
        <v>18472</v>
      </c>
      <c r="AK16" s="17">
        <f>B7L809C15+B7L809C16</f>
        <v>172070.15042931796</v>
      </c>
      <c r="AL16" s="16" t="s">
        <v>18473</v>
      </c>
      <c r="AM16" s="23">
        <f>IF(B7L809C17=0,0,B7L809C16/B7L809C17)</f>
        <v>0.97310311859569687</v>
      </c>
      <c r="AN16" s="16" t="s">
        <v>18474</v>
      </c>
      <c r="AO16" s="23">
        <f>B7L309C25+B7L309C27+B7L409C27+B7L509C31+B7L509C33+B7L609C31+B7L609C33+B7L709C21</f>
        <v>833.30636864728251</v>
      </c>
      <c r="AP16" s="16" t="s">
        <v>18475</v>
      </c>
      <c r="AQ16" s="23">
        <f>B7L209C23</f>
        <v>339.65622083706364</v>
      </c>
      <c r="AR16" s="16" t="s">
        <v>18476</v>
      </c>
      <c r="AS16" s="17">
        <f>B7L809C19+B7L809C20</f>
        <v>1172.9625894843462</v>
      </c>
      <c r="AT16" s="16" t="s">
        <v>18477</v>
      </c>
      <c r="AU16" s="23">
        <f>IF(B7L809C21=0,0,B7L809C20/B7L809C21)</f>
        <v>0.28957123090036668</v>
      </c>
      <c r="AV16" s="16" t="s">
        <v>18478</v>
      </c>
      <c r="AW16" s="17">
        <f>B7L309C29+B7L409C29+B7L509C35+B7L609C35+B7L709C23</f>
        <v>1826.8048009833874</v>
      </c>
      <c r="AX16" s="16" t="s">
        <v>18479</v>
      </c>
      <c r="AY16" s="17">
        <f>B7L309C30+B7L409C30+B7L509C36+B7L609C36+B7L709C24</f>
        <v>4749.6924825568076</v>
      </c>
      <c r="AZ16" s="16" t="s">
        <v>18480</v>
      </c>
      <c r="BA16" s="17">
        <f>B7L209C17</f>
        <v>170232</v>
      </c>
      <c r="BB16" s="16" t="s">
        <v>18481</v>
      </c>
      <c r="BC16" s="17">
        <f>B7L809C24+B7L809C25</f>
        <v>174981.6924825568</v>
      </c>
      <c r="BD16" s="16" t="s">
        <v>18482</v>
      </c>
      <c r="BE16" s="23">
        <f>IF(B7L809C26=0,0,B7L809C25/B7L809C26)</f>
        <v>0.97285606045312267</v>
      </c>
      <c r="BF16" s="16" t="s">
        <v>18483</v>
      </c>
      <c r="BG16" s="23">
        <f>B7L309C35+B7L309C37+B7L409C37+B7L509C43+B7L509C45+B7L609C43+B7L609C45+B7L709C29</f>
        <v>866.32509330005462</v>
      </c>
      <c r="BH16" s="16" t="s">
        <v>18484</v>
      </c>
      <c r="BI16" s="23">
        <f>B7L209C31</f>
        <v>340.70216533703757</v>
      </c>
      <c r="BJ16" s="16" t="s">
        <v>18485</v>
      </c>
      <c r="BK16" s="17">
        <f>B7L809C28+B7L809C29</f>
        <v>1207.0272586370922</v>
      </c>
      <c r="BL16" s="16" t="s">
        <v>18486</v>
      </c>
      <c r="BM16" s="23">
        <f>IF(B7L809C30=0,0,B7L809C29/B7L809C30)</f>
        <v>0.28226551049206577</v>
      </c>
      <c r="BN16" s="16" t="s">
        <v>18487</v>
      </c>
      <c r="BO16" s="17">
        <f>B7L309C39+B7L409C39+B7L509C47+B7L609C47+B7L709C31</f>
        <v>1898.0065666353003</v>
      </c>
      <c r="BP16" s="16" t="s">
        <v>18488</v>
      </c>
      <c r="BQ16" s="17">
        <f>B7L309C40+B7L409C40+B7L509C48+B7L609C48+B7L709C32</f>
        <v>4934.817073251781</v>
      </c>
      <c r="BR16" s="16" t="s">
        <v>18489</v>
      </c>
      <c r="BS16" s="17">
        <f>B7L209C25</f>
        <v>176628.5</v>
      </c>
      <c r="BT16" s="16" t="s">
        <v>18490</v>
      </c>
      <c r="BU16" s="17">
        <f>B7L809C33+B7L809C34</f>
        <v>181563.31707325179</v>
      </c>
      <c r="BV16" s="16" t="s">
        <v>18491</v>
      </c>
      <c r="BW16" s="23">
        <f>IF(B7L809C35=0,0,B7L809C34/B7L809C35)</f>
        <v>0.9728204069368217</v>
      </c>
      <c r="BX16" s="16" t="s">
        <v>18492</v>
      </c>
      <c r="BY16" s="23">
        <f>B7L309C45+B7L309C47+B7L409C47+B7L509C55+B7L509C57+B7L609C55+B7L609C57+B7L709C37</f>
        <v>880.89155494237696</v>
      </c>
      <c r="BZ16" s="16" t="s">
        <v>18493</v>
      </c>
      <c r="CA16" s="23">
        <f>B7L209C39</f>
        <v>342.30874479250025</v>
      </c>
      <c r="CB16" s="16" t="s">
        <v>18494</v>
      </c>
      <c r="CC16" s="17">
        <f>B7L809C37+B7L809C38</f>
        <v>1223.2002997348773</v>
      </c>
      <c r="CD16" s="16" t="s">
        <v>18495</v>
      </c>
      <c r="CE16" s="23">
        <f>IF(B7L809C39=0,0,B7L809C38/B7L809C39)</f>
        <v>0.27984684508881663</v>
      </c>
      <c r="CF16" s="16" t="s">
        <v>18496</v>
      </c>
      <c r="CG16" s="17">
        <f>B7L309C49+B7L409C49+B7L509C59+B7L609C59+B7L709C39</f>
        <v>1925.3353417290728</v>
      </c>
      <c r="CH16" s="16" t="s">
        <v>18497</v>
      </c>
      <c r="CI16" s="17">
        <f>B7L309C50+B7L409C50+B7L509C60+B7L609C60+B7L709C40</f>
        <v>5005.8718884955888</v>
      </c>
      <c r="CJ16" s="16" t="s">
        <v>18498</v>
      </c>
      <c r="CK16" s="17">
        <f>B7L209C33</f>
        <v>178434.6</v>
      </c>
      <c r="CL16" s="16" t="s">
        <v>18499</v>
      </c>
      <c r="CM16" s="17">
        <f>B7L809C42+B7L809C43</f>
        <v>183440.47188849561</v>
      </c>
      <c r="CN16" s="16" t="s">
        <v>18500</v>
      </c>
      <c r="CO16" s="23">
        <f>IF(B7L809C44=0,0,B7L809C43/B7L809C44)</f>
        <v>0.97271119160913178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481.94267916295451</v>
      </c>
      <c r="F17" s="16" t="s">
        <v>18502</v>
      </c>
      <c r="G17" s="23">
        <f>B7L210C7</f>
        <v>179.22721406364204</v>
      </c>
      <c r="H17" s="16" t="s">
        <v>18503</v>
      </c>
      <c r="I17" s="23">
        <f>B7L810C1+B7L810C2</f>
        <v>661.16989322659651</v>
      </c>
      <c r="J17" s="16" t="s">
        <v>18504</v>
      </c>
      <c r="K17" s="23">
        <f>IF(B7L810C3=0,0,B7L810C2/B7L810C3)</f>
        <v>0.27107588518435033</v>
      </c>
      <c r="L17" s="16" t="s">
        <v>18505</v>
      </c>
      <c r="M17" s="17">
        <f>B7L310C9+B7L410C9+B7L510C11+B7L610C11+B7L710C7</f>
        <v>1013.8721841062497</v>
      </c>
      <c r="N17" s="16" t="s">
        <v>18506</v>
      </c>
      <c r="O17" s="17">
        <f>B7L310C10+B7L410C10+B7L510C12+B7L610C12+B7L710C8</f>
        <v>2636.0676786762488</v>
      </c>
      <c r="P17" s="16" t="s">
        <v>18507</v>
      </c>
      <c r="Q17" s="17">
        <f>B7L210C1</f>
        <v>92783</v>
      </c>
      <c r="R17" s="16" t="s">
        <v>18508</v>
      </c>
      <c r="S17" s="17">
        <f>B7L810C6+B7L810C7</f>
        <v>95419.067678676249</v>
      </c>
      <c r="T17" s="16" t="s">
        <v>18509</v>
      </c>
      <c r="U17" s="23">
        <f>IF(B7L810C8=0,0,B7L810C7/B7L810C8)</f>
        <v>0.97237378500119909</v>
      </c>
      <c r="V17" s="16" t="s">
        <v>18510</v>
      </c>
      <c r="W17" s="23">
        <f>B7L310C15+B7L310C17+B7L410C17+B7L510C19+B7L510C21+B7L610C19+B7L610C21+B7L710C13</f>
        <v>486.43310575567466</v>
      </c>
      <c r="X17" s="16" t="s">
        <v>18511</v>
      </c>
      <c r="Y17" s="23">
        <f>B7L210C15</f>
        <v>188.4215782194384</v>
      </c>
      <c r="Z17" s="16" t="s">
        <v>18512</v>
      </c>
      <c r="AA17" s="23">
        <f>B7L810C10+B7L810C11</f>
        <v>674.85468397511306</v>
      </c>
      <c r="AB17" s="16" t="s">
        <v>18513</v>
      </c>
      <c r="AC17" s="23">
        <f>IF(B7L810C12=0,0,B7L810C11/B7L810C12)</f>
        <v>0.27920318654317428</v>
      </c>
      <c r="AD17" s="16" t="s">
        <v>18514</v>
      </c>
      <c r="AE17" s="17">
        <f>B7L310C19+B7L410C19+B7L510C23+B7L610C23+B7L710C15</f>
        <v>1022.9944301962107</v>
      </c>
      <c r="AF17" s="16" t="s">
        <v>18515</v>
      </c>
      <c r="AG17" s="17">
        <f>B7L310C20+B7L410C20+B7L510C24+B7L610C24+B7L710C16</f>
        <v>2659.785518510148</v>
      </c>
      <c r="AH17" s="16" t="s">
        <v>18516</v>
      </c>
      <c r="AI17" s="17">
        <f>B7L210C9</f>
        <v>91687</v>
      </c>
      <c r="AJ17" s="16" t="s">
        <v>18517</v>
      </c>
      <c r="AK17" s="17">
        <f>B7L810C15+B7L810C16</f>
        <v>94346.785518510151</v>
      </c>
      <c r="AL17" s="16" t="s">
        <v>18518</v>
      </c>
      <c r="AM17" s="23">
        <f>IF(B7L810C17=0,0,B7L810C16/B7L810C17)</f>
        <v>0.97180841399214046</v>
      </c>
      <c r="AN17" s="16" t="s">
        <v>18519</v>
      </c>
      <c r="AO17" s="23">
        <f>B7L310C25+B7L310C27+B7L410C27+B7L510C31+B7L510C33+B7L610C31+B7L610C33+B7L710C21</f>
        <v>491.67584194964263</v>
      </c>
      <c r="AP17" s="16" t="s">
        <v>18520</v>
      </c>
      <c r="AQ17" s="23">
        <f>B7L210C23</f>
        <v>184.22653438288947</v>
      </c>
      <c r="AR17" s="16" t="s">
        <v>18521</v>
      </c>
      <c r="AS17" s="23">
        <f>B7L810C19+B7L810C20</f>
        <v>675.90237633253207</v>
      </c>
      <c r="AT17" s="16" t="s">
        <v>18522</v>
      </c>
      <c r="AU17" s="23">
        <f>IF(B7L810C21=0,0,B7L810C20/B7L810C21)</f>
        <v>0.27256382109870442</v>
      </c>
      <c r="AV17" s="16" t="s">
        <v>18523</v>
      </c>
      <c r="AW17" s="17">
        <f>B7L310C29+B7L410C29+B7L510C35+B7L610C35+B7L710C23</f>
        <v>1033.5104454763675</v>
      </c>
      <c r="AX17" s="16" t="s">
        <v>18524</v>
      </c>
      <c r="AY17" s="17">
        <f>B7L310C30+B7L410C30+B7L510C36+B7L610C36+B7L710C24</f>
        <v>2687.1271582385552</v>
      </c>
      <c r="AZ17" s="16" t="s">
        <v>18525</v>
      </c>
      <c r="BA17" s="17">
        <f>B7L210C17</f>
        <v>92332.333333333343</v>
      </c>
      <c r="BB17" s="16" t="s">
        <v>18526</v>
      </c>
      <c r="BC17" s="17">
        <f>B7L810C24+B7L810C25</f>
        <v>95019.460491571896</v>
      </c>
      <c r="BD17" s="16" t="s">
        <v>18527</v>
      </c>
      <c r="BE17" s="23">
        <f>IF(B7L810C26=0,0,B7L810C25/B7L810C26)</f>
        <v>0.97172024399699786</v>
      </c>
      <c r="BF17" s="16" t="s">
        <v>18528</v>
      </c>
      <c r="BG17" s="23">
        <f>B7L310C35+B7L310C37+B7L410C37+B7L510C43+B7L510C45+B7L610C43+B7L610C45+B7L710C29</f>
        <v>502.13909204987215</v>
      </c>
      <c r="BH17" s="16" t="s">
        <v>18529</v>
      </c>
      <c r="BI17" s="23">
        <f>B7L210C31</f>
        <v>183.0607335312377</v>
      </c>
      <c r="BJ17" s="16" t="s">
        <v>18530</v>
      </c>
      <c r="BK17" s="23">
        <f>B7L810C28+B7L810C29</f>
        <v>685.19982558110985</v>
      </c>
      <c r="BL17" s="16" t="s">
        <v>18531</v>
      </c>
      <c r="BM17" s="23">
        <f>IF(B7L810C30=0,0,B7L810C29/B7L810C30)</f>
        <v>0.26716401069715112</v>
      </c>
      <c r="BN17" s="16" t="s">
        <v>18532</v>
      </c>
      <c r="BO17" s="17">
        <f>B7L310C39+B7L410C39+B7L510C47+B7L610C47+B7L710C31</f>
        <v>1056.898833421797</v>
      </c>
      <c r="BP17" s="16" t="s">
        <v>18533</v>
      </c>
      <c r="BQ17" s="17">
        <f>B7L310C40+B7L410C40+B7L510C48+B7L610C48+B7L710C32</f>
        <v>2747.9369668966719</v>
      </c>
      <c r="BR17" s="16" t="s">
        <v>18534</v>
      </c>
      <c r="BS17" s="17">
        <f>B7L210C25</f>
        <v>94903.25</v>
      </c>
      <c r="BT17" s="16" t="s">
        <v>18535</v>
      </c>
      <c r="BU17" s="17">
        <f>B7L810C33+B7L810C34</f>
        <v>97651.186966896668</v>
      </c>
      <c r="BV17" s="16" t="s">
        <v>18536</v>
      </c>
      <c r="BW17" s="23">
        <f>IF(B7L810C35=0,0,B7L810C34/B7L810C35)</f>
        <v>0.97185966651047251</v>
      </c>
      <c r="BX17" s="16" t="s">
        <v>18537</v>
      </c>
      <c r="BY17" s="23">
        <f>B7L310C45+B7L310C47+B7L410C47+B7L510C55+B7L510C57+B7L610C55+B7L610C57+B7L710C37</f>
        <v>520.61945017457197</v>
      </c>
      <c r="BZ17" s="16" t="s">
        <v>18538</v>
      </c>
      <c r="CA17" s="23">
        <f>B7L210C39</f>
        <v>188.56787127682603</v>
      </c>
      <c r="CB17" s="16" t="s">
        <v>18539</v>
      </c>
      <c r="CC17" s="23">
        <f>B7L810C37+B7L810C38</f>
        <v>709.18732145139802</v>
      </c>
      <c r="CD17" s="16" t="s">
        <v>18540</v>
      </c>
      <c r="CE17" s="23">
        <f>IF(B7L810C39=0,0,B7L810C38/B7L810C39)</f>
        <v>0.26589289680321637</v>
      </c>
      <c r="CF17" s="16" t="s">
        <v>18541</v>
      </c>
      <c r="CG17" s="17">
        <f>B7L310C49+B7L410C49+B7L510C59+B7L610C59+B7L710C39</f>
        <v>1097.5931325021456</v>
      </c>
      <c r="CH17" s="16" t="s">
        <v>18542</v>
      </c>
      <c r="CI17" s="17">
        <f>B7L310C50+B7L410C50+B7L510C60+B7L610C60+B7L710C40</f>
        <v>2853.7421445055793</v>
      </c>
      <c r="CJ17" s="16" t="s">
        <v>18543</v>
      </c>
      <c r="CK17" s="17">
        <f>B7L210C33</f>
        <v>98294.399999999994</v>
      </c>
      <c r="CL17" s="16" t="s">
        <v>18544</v>
      </c>
      <c r="CM17" s="17">
        <f>B7L810C42+B7L810C43</f>
        <v>101148.14214450557</v>
      </c>
      <c r="CN17" s="16" t="s">
        <v>18545</v>
      </c>
      <c r="CO17" s="23">
        <f>IF(B7L810C44=0,0,B7L810C43/B7L810C44)</f>
        <v>0.97178650952947243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6126.3552787996523</v>
      </c>
      <c r="F18" s="16" t="s">
        <v>18547</v>
      </c>
      <c r="G18" s="17">
        <f>B7L211C7</f>
        <v>1936.4045633578098</v>
      </c>
      <c r="H18" s="16" t="s">
        <v>18548</v>
      </c>
      <c r="I18" s="17">
        <f>B7L811C1+B7L811C2</f>
        <v>8062.7598421574621</v>
      </c>
      <c r="J18" s="16" t="s">
        <v>18549</v>
      </c>
      <c r="K18" s="23">
        <f>IF(B7L811C3=0,0,B7L811C2/B7L811C3)</f>
        <v>0.24016646920735515</v>
      </c>
      <c r="L18" s="16" t="s">
        <v>18550</v>
      </c>
      <c r="M18" s="17">
        <f>B7L311C9+B7L411C9+B7L511C11+B7L611C11+B7L711C7</f>
        <v>10162.399530758084</v>
      </c>
      <c r="N18" s="16" t="s">
        <v>18551</v>
      </c>
      <c r="O18" s="17">
        <f>B7L311C10+B7L411C10+B7L511C12+B7L611C12+B7L711C8</f>
        <v>26422.238779971023</v>
      </c>
      <c r="P18" s="16" t="s">
        <v>18552</v>
      </c>
      <c r="Q18" s="17">
        <f>B7L211C1</f>
        <v>1002445</v>
      </c>
      <c r="R18" s="16" t="s">
        <v>18553</v>
      </c>
      <c r="S18" s="17">
        <f>B7L811C6+B7L811C7</f>
        <v>1028867.238779971</v>
      </c>
      <c r="T18" s="16" t="s">
        <v>18554</v>
      </c>
      <c r="U18" s="23">
        <f>IF(B7L811C8=0,0,B7L811C7/B7L811C8)</f>
        <v>0.9743190979515467</v>
      </c>
      <c r="V18" s="16" t="s">
        <v>18555</v>
      </c>
      <c r="W18" s="17">
        <f>B7L311C15+B7L311C17+B7L411C17+B7L511C19+B7L511C21+B7L611C19+B7L611C21+B7L711C13</f>
        <v>6322.043784811839</v>
      </c>
      <c r="X18" s="16" t="s">
        <v>18556</v>
      </c>
      <c r="Y18" s="17">
        <f>B7L211C15</f>
        <v>2061.0427554609496</v>
      </c>
      <c r="Z18" s="16" t="s">
        <v>18557</v>
      </c>
      <c r="AA18" s="17">
        <f>B7L811C10+B7L811C11</f>
        <v>8383.0865402727886</v>
      </c>
      <c r="AB18" s="16" t="s">
        <v>18558</v>
      </c>
      <c r="AC18" s="23">
        <f>IF(B7L811C12=0,0,B7L811C11/B7L811C12)</f>
        <v>0.24585726815053044</v>
      </c>
      <c r="AD18" s="16" t="s">
        <v>18559</v>
      </c>
      <c r="AE18" s="17">
        <f>B7L311C19+B7L411C19+B7L511C23+B7L611C23+B7L711C15</f>
        <v>10420.329999385114</v>
      </c>
      <c r="AF18" s="16" t="s">
        <v>18560</v>
      </c>
      <c r="AG18" s="17">
        <f>B7L311C20+B7L411C20+B7L511C24+B7L611C24+B7L711C16</f>
        <v>27092.857998401298</v>
      </c>
      <c r="AH18" s="16" t="s">
        <v>18561</v>
      </c>
      <c r="AI18" s="17">
        <f>B7L211C9</f>
        <v>1002915</v>
      </c>
      <c r="AJ18" s="16" t="s">
        <v>18562</v>
      </c>
      <c r="AK18" s="17">
        <f>B7L811C15+B7L811C16</f>
        <v>1030007.8579984013</v>
      </c>
      <c r="AL18" s="16" t="s">
        <v>18563</v>
      </c>
      <c r="AM18" s="23">
        <f>IF(B7L811C17=0,0,B7L811C16/B7L811C17)</f>
        <v>0.97369645504350766</v>
      </c>
      <c r="AN18" s="16" t="s">
        <v>18564</v>
      </c>
      <c r="AO18" s="17">
        <f>B7L311C25+B7L311C27+B7L411C27+B7L511C31+B7L511C33+B7L611C31+B7L611C33+B7L711C21</f>
        <v>6393.8790505796533</v>
      </c>
      <c r="AP18" s="16" t="s">
        <v>18565</v>
      </c>
      <c r="AQ18" s="17">
        <f>B7L211C23</f>
        <v>2056.597613311355</v>
      </c>
      <c r="AR18" s="16" t="s">
        <v>18566</v>
      </c>
      <c r="AS18" s="17">
        <f>B7L811C19+B7L811C20</f>
        <v>8450.4766638910078</v>
      </c>
      <c r="AT18" s="16" t="s">
        <v>18567</v>
      </c>
      <c r="AU18" s="23">
        <f>IF(B7L811C21=0,0,B7L811C20/B7L811C21)</f>
        <v>0.24337060441799954</v>
      </c>
      <c r="AV18" s="16" t="s">
        <v>18568</v>
      </c>
      <c r="AW18" s="17">
        <f>B7L311C29+B7L411C29+B7L511C35+B7L611C35+B7L711C23</f>
        <v>10550.695537494761</v>
      </c>
      <c r="AX18" s="16" t="s">
        <v>18569</v>
      </c>
      <c r="AY18" s="17">
        <f>B7L311C30+B7L411C30+B7L511C36+B7L611C36+B7L711C24</f>
        <v>27431.80839748638</v>
      </c>
      <c r="AZ18" s="16" t="s">
        <v>18570</v>
      </c>
      <c r="BA18" s="17">
        <f>B7L211C17</f>
        <v>1030744.3333333333</v>
      </c>
      <c r="BB18" s="16" t="s">
        <v>18571</v>
      </c>
      <c r="BC18" s="17">
        <f>B7L811C24+B7L811C25</f>
        <v>1058176.1417308196</v>
      </c>
      <c r="BD18" s="16" t="s">
        <v>18572</v>
      </c>
      <c r="BE18" s="23">
        <f>IF(B7L811C26=0,0,B7L811C25/B7L811C26)</f>
        <v>0.97407633066398835</v>
      </c>
      <c r="BF18" s="16" t="s">
        <v>18573</v>
      </c>
      <c r="BG18" s="17">
        <f>B7L311C35+B7L311C37+B7L411C37+B7L511C43+B7L511C45+B7L611C43+B7L611C45+B7L711C29</f>
        <v>6856.1599227615661</v>
      </c>
      <c r="BH18" s="16" t="s">
        <v>18574</v>
      </c>
      <c r="BI18" s="17">
        <f>B7L211C31</f>
        <v>2320.8817797808374</v>
      </c>
      <c r="BJ18" s="16" t="s">
        <v>18575</v>
      </c>
      <c r="BK18" s="17">
        <f>B7L811C28+B7L811C29</f>
        <v>9177.0417025424031</v>
      </c>
      <c r="BL18" s="16" t="s">
        <v>18576</v>
      </c>
      <c r="BM18" s="23">
        <f>IF(B7L811C30=0,0,B7L811C29/B7L811C30)</f>
        <v>0.25290086446244014</v>
      </c>
      <c r="BN18" s="16" t="s">
        <v>18577</v>
      </c>
      <c r="BO18" s="17">
        <f>B7L311C39+B7L411C39+B7L511C47+B7L611C47+B7L711C31</f>
        <v>11444.018400208613</v>
      </c>
      <c r="BP18" s="16" t="s">
        <v>18578</v>
      </c>
      <c r="BQ18" s="17">
        <f>B7L311C40+B7L411C40+B7L511C48+B7L611C48+B7L711C32</f>
        <v>29754.447840542394</v>
      </c>
      <c r="BR18" s="16" t="s">
        <v>18579</v>
      </c>
      <c r="BS18" s="17">
        <f>B7L211C25</f>
        <v>1203203</v>
      </c>
      <c r="BT18" s="16" t="s">
        <v>18580</v>
      </c>
      <c r="BU18" s="17">
        <f>B7L811C33+B7L811C34</f>
        <v>1232957.4478405423</v>
      </c>
      <c r="BV18" s="16" t="s">
        <v>18581</v>
      </c>
      <c r="BW18" s="23">
        <f>IF(B7L811C35=0,0,B7L811C34/B7L811C35)</f>
        <v>0.9758674170851106</v>
      </c>
      <c r="BX18" s="16" t="s">
        <v>18582</v>
      </c>
      <c r="BY18" s="17">
        <f>B7L311C45+B7L311C47+B7L411C47+B7L511C55+B7L511C57+B7L611C55+B7L611C57+B7L711C37</f>
        <v>6857.5784941327929</v>
      </c>
      <c r="BZ18" s="16" t="s">
        <v>18583</v>
      </c>
      <c r="CA18" s="17">
        <f>B7L211C39</f>
        <v>2503.3252795672242</v>
      </c>
      <c r="CB18" s="16" t="s">
        <v>18584</v>
      </c>
      <c r="CC18" s="17">
        <f>B7L811C37+B7L811C38</f>
        <v>9360.9037737000181</v>
      </c>
      <c r="CD18" s="16" t="s">
        <v>18585</v>
      </c>
      <c r="CE18" s="23">
        <f>IF(B7L811C39=0,0,B7L811C38/B7L811C39)</f>
        <v>0.26742346039283688</v>
      </c>
      <c r="CF18" s="16" t="s">
        <v>18586</v>
      </c>
      <c r="CG18" s="17">
        <f>B7L311C49+B7L411C49+B7L511C59+B7L611C59+B7L711C39</f>
        <v>11583.948888714353</v>
      </c>
      <c r="CH18" s="16" t="s">
        <v>18587</v>
      </c>
      <c r="CI18" s="17">
        <f>B7L311C50+B7L411C50+B7L511C60+B7L611C60+B7L711C40</f>
        <v>30118.267110657318</v>
      </c>
      <c r="CJ18" s="16" t="s">
        <v>18588</v>
      </c>
      <c r="CK18" s="17">
        <f>B7L211C33</f>
        <v>1304903.3999999999</v>
      </c>
      <c r="CL18" s="16" t="s">
        <v>18589</v>
      </c>
      <c r="CM18" s="17">
        <f>B7L811C42+B7L811C43</f>
        <v>1335021.6671106573</v>
      </c>
      <c r="CN18" s="16" t="s">
        <v>18590</v>
      </c>
      <c r="CO18" s="23">
        <f>IF(B7L811C44=0,0,B7L811C43/B7L811C44)</f>
        <v>0.97743986644363501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2986.991130551412</v>
      </c>
      <c r="F19" s="16" t="s">
        <v>18592</v>
      </c>
      <c r="G19" s="23">
        <f>B7L212C7</f>
        <v>361.62818099910936</v>
      </c>
      <c r="H19" s="16" t="s">
        <v>18593</v>
      </c>
      <c r="I19" s="17">
        <f>B7L812C1+B7L812C2</f>
        <v>3348.6193115505212</v>
      </c>
      <c r="J19" s="16" t="s">
        <v>18594</v>
      </c>
      <c r="K19" s="23">
        <f>IF(B7L812C3=0,0,B7L812C2/B7L812C3)</f>
        <v>0.10799321969855796</v>
      </c>
      <c r="L19" s="16" t="s">
        <v>18595</v>
      </c>
      <c r="M19" s="17">
        <f>B7L312C9+B7L412C9+B7L512C11+B7L612C11+B7L712C7</f>
        <v>6271.2920197627636</v>
      </c>
      <c r="N19" s="16" t="s">
        <v>18596</v>
      </c>
      <c r="O19" s="17">
        <f>B7L312C10+B7L412C10+B7L512C12+B7L612C12+B7L712C8</f>
        <v>16305.359251383185</v>
      </c>
      <c r="P19" s="16" t="s">
        <v>18597</v>
      </c>
      <c r="Q19" s="17">
        <f>B7L212C1</f>
        <v>187209</v>
      </c>
      <c r="R19" s="16" t="s">
        <v>18598</v>
      </c>
      <c r="S19" s="17">
        <f>B7L812C6+B7L812C7</f>
        <v>203514.3592513832</v>
      </c>
      <c r="T19" s="16" t="s">
        <v>18599</v>
      </c>
      <c r="U19" s="23">
        <f>IF(B7L812C8=0,0,B7L812C7/B7L812C8)</f>
        <v>0.91988103782277775</v>
      </c>
      <c r="V19" s="16" t="s">
        <v>18600</v>
      </c>
      <c r="W19" s="17">
        <f>B7L312C15+B7L312C17+B7L412C17+B7L512C19+B7L512C21+B7L612C19+B7L612C21+B7L712C13</f>
        <v>2911.2141214501157</v>
      </c>
      <c r="X19" s="16" t="s">
        <v>18601</v>
      </c>
      <c r="Y19" s="23">
        <f>B7L212C15</f>
        <v>390.42499694464396</v>
      </c>
      <c r="Z19" s="16" t="s">
        <v>18602</v>
      </c>
      <c r="AA19" s="17">
        <f>B7L812C10+B7L812C11</f>
        <v>3301.6391183947599</v>
      </c>
      <c r="AB19" s="16" t="s">
        <v>18603</v>
      </c>
      <c r="AC19" s="23">
        <f>IF(B7L812C12=0,0,B7L812C11/B7L812C12)</f>
        <v>0.11825186913052647</v>
      </c>
      <c r="AD19" s="16" t="s">
        <v>18604</v>
      </c>
      <c r="AE19" s="17">
        <f>B7L312C19+B7L412C19+B7L512C23+B7L612C23+B7L712C15</f>
        <v>6091.0583089756356</v>
      </c>
      <c r="AF19" s="16" t="s">
        <v>18605</v>
      </c>
      <c r="AG19" s="17">
        <f>B7L312C20+B7L412C20+B7L512C24+B7L612C24+B7L712C16</f>
        <v>15836.751603336654</v>
      </c>
      <c r="AH19" s="16" t="s">
        <v>18606</v>
      </c>
      <c r="AI19" s="17">
        <f>B7L212C9</f>
        <v>189983</v>
      </c>
      <c r="AJ19" s="16" t="s">
        <v>18607</v>
      </c>
      <c r="AK19" s="17">
        <f>B7L812C15+B7L812C16</f>
        <v>205819.75160333666</v>
      </c>
      <c r="AL19" s="16" t="s">
        <v>18608</v>
      </c>
      <c r="AM19" s="23">
        <f>IF(B7L812C17=0,0,B7L812C16/B7L812C17)</f>
        <v>0.92305523896531649</v>
      </c>
      <c r="AN19" s="16" t="s">
        <v>18609</v>
      </c>
      <c r="AO19" s="17">
        <f>B7L312C25+B7L312C27+B7L412C27+B7L512C31+B7L512C33+B7L612C31+B7L612C33+B7L712C21</f>
        <v>2889.7382105179718</v>
      </c>
      <c r="AP19" s="16" t="s">
        <v>18610</v>
      </c>
      <c r="AQ19" s="23">
        <f>B7L212C23</f>
        <v>392.79650790585083</v>
      </c>
      <c r="AR19" s="16" t="s">
        <v>18611</v>
      </c>
      <c r="AS19" s="17">
        <f>B7L812C19+B7L812C20</f>
        <v>3282.5347184238226</v>
      </c>
      <c r="AT19" s="16" t="s">
        <v>18612</v>
      </c>
      <c r="AU19" s="23">
        <f>IF(B7L812C21=0,0,B7L812C20/B7L812C21)</f>
        <v>0.11966256006408982</v>
      </c>
      <c r="AV19" s="16" t="s">
        <v>18613</v>
      </c>
      <c r="AW19" s="17">
        <f>B7L312C29+B7L412C29+B7L512C35+B7L612C35+B7L712C23</f>
        <v>6026.0640368955101</v>
      </c>
      <c r="AX19" s="16" t="s">
        <v>18614</v>
      </c>
      <c r="AY19" s="17">
        <f>B7L312C30+B7L412C30+B7L512C36+B7L612C36+B7L712C24</f>
        <v>15667.766495928328</v>
      </c>
      <c r="AZ19" s="16" t="s">
        <v>18615</v>
      </c>
      <c r="BA19" s="17">
        <f>B7L212C17</f>
        <v>196865.33333333331</v>
      </c>
      <c r="BB19" s="16" t="s">
        <v>18616</v>
      </c>
      <c r="BC19" s="17">
        <f>B7L812C24+B7L812C25</f>
        <v>212533.09982926166</v>
      </c>
      <c r="BD19" s="16" t="s">
        <v>18617</v>
      </c>
      <c r="BE19" s="23">
        <f>IF(B7L812C26=0,0,B7L812C25/B7L812C26)</f>
        <v>0.92628081692444597</v>
      </c>
      <c r="BF19" s="16" t="s">
        <v>18618</v>
      </c>
      <c r="BG19" s="17">
        <f>B7L312C35+B7L312C37+B7L412C37+B7L512C43+B7L512C45+B7L612C43+B7L612C45+B7L712C29</f>
        <v>2944.6951432820965</v>
      </c>
      <c r="BH19" s="16" t="s">
        <v>18619</v>
      </c>
      <c r="BI19" s="23">
        <f>B7L212C31</f>
        <v>358.13140008932356</v>
      </c>
      <c r="BJ19" s="16" t="s">
        <v>18620</v>
      </c>
      <c r="BK19" s="17">
        <f>B7L812C28+B7L812C29</f>
        <v>3302.82654337142</v>
      </c>
      <c r="BL19" s="16" t="s">
        <v>18621</v>
      </c>
      <c r="BM19" s="23">
        <f>IF(B7L812C30=0,0,B7L812C29/B7L812C30)</f>
        <v>0.10843179179605189</v>
      </c>
      <c r="BN19" s="16" t="s">
        <v>18622</v>
      </c>
      <c r="BO19" s="17">
        <f>B7L312C39+B7L412C39+B7L512C47+B7L612C47+B7L712C31</f>
        <v>6136.7842166590308</v>
      </c>
      <c r="BP19" s="16" t="s">
        <v>18623</v>
      </c>
      <c r="BQ19" s="17">
        <f>B7L312C40+B7L412C40+B7L512C48+B7L612C48+B7L712C32</f>
        <v>15955.63896331348</v>
      </c>
      <c r="BR19" s="16" t="s">
        <v>18624</v>
      </c>
      <c r="BS19" s="17">
        <f>B7L212C25</f>
        <v>185664.25</v>
      </c>
      <c r="BT19" s="16" t="s">
        <v>18625</v>
      </c>
      <c r="BU19" s="17">
        <f>B7L812C33+B7L812C34</f>
        <v>201619.88896331348</v>
      </c>
      <c r="BV19" s="16" t="s">
        <v>18626</v>
      </c>
      <c r="BW19" s="23">
        <f>IF(B7L812C35=0,0,B7L812C34/B7L812C35)</f>
        <v>0.92086277278817097</v>
      </c>
      <c r="BX19" s="16" t="s">
        <v>18627</v>
      </c>
      <c r="BY19" s="17">
        <f>B7L312C45+B7L312C47+B7L412C47+B7L512C55+B7L512C57+B7L612C55+B7L612C57+B7L712C37</f>
        <v>2865.359063516506</v>
      </c>
      <c r="BZ19" s="16" t="s">
        <v>18628</v>
      </c>
      <c r="CA19" s="23">
        <f>B7L212C39</f>
        <v>332.3119679952103</v>
      </c>
      <c r="CB19" s="16" t="s">
        <v>18629</v>
      </c>
      <c r="CC19" s="17">
        <f>B7L812C37+B7L812C38</f>
        <v>3197.6710315117161</v>
      </c>
      <c r="CD19" s="16" t="s">
        <v>18630</v>
      </c>
      <c r="CE19" s="23">
        <f>IF(B7L812C39=0,0,B7L812C38/B7L812C39)</f>
        <v>0.10392312552492557</v>
      </c>
      <c r="CF19" s="16" t="s">
        <v>18631</v>
      </c>
      <c r="CG19" s="17">
        <f>B7L312C49+B7L412C49+B7L512C59+B7L612C59+B7L712C39</f>
        <v>5974.1636974867833</v>
      </c>
      <c r="CH19" s="16" t="s">
        <v>18632</v>
      </c>
      <c r="CI19" s="17">
        <f>B7L312C50+B7L412C50+B7L512C60+B7L612C60+B7L712C40</f>
        <v>15532.825613465635</v>
      </c>
      <c r="CJ19" s="16" t="s">
        <v>18633</v>
      </c>
      <c r="CK19" s="17">
        <f>B7L212C33</f>
        <v>173223.6</v>
      </c>
      <c r="CL19" s="16" t="s">
        <v>18634</v>
      </c>
      <c r="CM19" s="17">
        <f>B7L812C42+B7L812C43</f>
        <v>188756.42561346563</v>
      </c>
      <c r="CN19" s="16" t="s">
        <v>18635</v>
      </c>
      <c r="CO19" s="23">
        <f>IF(B7L812C44=0,0,B7L812C43/B7L812C44)</f>
        <v>0.91770968557502963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14.127408668264824</v>
      </c>
      <c r="F20" s="16" t="s">
        <v>18637</v>
      </c>
      <c r="G20" s="23">
        <f>B7L213C7</f>
        <v>4.1743639415790659</v>
      </c>
      <c r="H20" s="16" t="s">
        <v>18638</v>
      </c>
      <c r="I20" s="23">
        <f>B7L813C1+B7L813C2</f>
        <v>18.301772609843891</v>
      </c>
      <c r="J20" s="16" t="s">
        <v>18639</v>
      </c>
      <c r="K20" s="23">
        <f>IF(B7L813C3=0,0,B7L813C2/B7L813C3)</f>
        <v>0.22808522598154343</v>
      </c>
      <c r="L20" s="16" t="s">
        <v>18640</v>
      </c>
      <c r="M20" s="23">
        <f>B7L313C9+B7L413C9+B7L513C11+B7L613C11+B7L713C7</f>
        <v>32.059181985456533</v>
      </c>
      <c r="N20" s="16" t="s">
        <v>18641</v>
      </c>
      <c r="O20" s="23">
        <f>B7L313C10+B7L413C10+B7L513C12+B7L613C12+B7L713C8</f>
        <v>83.353873162186986</v>
      </c>
      <c r="P20" s="16" t="s">
        <v>18642</v>
      </c>
      <c r="Q20" s="17">
        <f>B7L213C1</f>
        <v>2161</v>
      </c>
      <c r="R20" s="16" t="s">
        <v>18643</v>
      </c>
      <c r="S20" s="17">
        <f>B7L813C6+B7L813C7</f>
        <v>2244.353873162187</v>
      </c>
      <c r="T20" s="16" t="s">
        <v>18644</v>
      </c>
      <c r="U20" s="23">
        <f>IF(B7L813C8=0,0,B7L813C7/B7L813C8)</f>
        <v>0.96286063701498847</v>
      </c>
      <c r="V20" s="16" t="s">
        <v>18645</v>
      </c>
      <c r="W20" s="23">
        <f>B7L313C15+B7L313C17+B7L413C17+B7L513C19+B7L513C21+B7L613C19+B7L613C21+B7L713C13</f>
        <v>14.38297976670369</v>
      </c>
      <c r="X20" s="16" t="s">
        <v>18646</v>
      </c>
      <c r="Y20" s="23">
        <f>B7L213C15</f>
        <v>4.2529306894666394</v>
      </c>
      <c r="Z20" s="16" t="s">
        <v>18647</v>
      </c>
      <c r="AA20" s="23">
        <f>B7L813C10+B7L813C11</f>
        <v>18.635910456170329</v>
      </c>
      <c r="AB20" s="16" t="s">
        <v>18648</v>
      </c>
      <c r="AC20" s="23">
        <f>IF(B7L813C12=0,0,B7L813C11/B7L813C12)</f>
        <v>0.22821158641371872</v>
      </c>
      <c r="AD20" s="16" t="s">
        <v>18649</v>
      </c>
      <c r="AE20" s="23">
        <f>B7L313C19+B7L413C19+B7L513C23+B7L613C23+B7L713C15</f>
        <v>33.440764341870292</v>
      </c>
      <c r="AF20" s="16" t="s">
        <v>18650</v>
      </c>
      <c r="AG20" s="23">
        <f>B7L313C20+B7L413C20+B7L513C24+B7L613C24+B7L713C16</f>
        <v>86.945987288862767</v>
      </c>
      <c r="AH20" s="16" t="s">
        <v>18651</v>
      </c>
      <c r="AI20" s="17">
        <f>B7L213C9</f>
        <v>2069.5</v>
      </c>
      <c r="AJ20" s="16" t="s">
        <v>18652</v>
      </c>
      <c r="AK20" s="17">
        <f>B7L813C15+B7L813C16</f>
        <v>2156.4459872888629</v>
      </c>
      <c r="AL20" s="16" t="s">
        <v>18653</v>
      </c>
      <c r="AM20" s="23">
        <f>IF(B7L813C17=0,0,B7L813C16/B7L813C17)</f>
        <v>0.95968088799749007</v>
      </c>
      <c r="AN20" s="16" t="s">
        <v>18654</v>
      </c>
      <c r="AO20" s="23">
        <f>B7L313C25+B7L313C27+B7L413C27+B7L513C31+B7L513C33+B7L613C31+B7L613C33+B7L713C21</f>
        <v>15.149099686018769</v>
      </c>
      <c r="AP20" s="16" t="s">
        <v>18655</v>
      </c>
      <c r="AQ20" s="23">
        <f>B7L213C23</f>
        <v>4.1095598723158515</v>
      </c>
      <c r="AR20" s="16" t="s">
        <v>18656</v>
      </c>
      <c r="AS20" s="23">
        <f>B7L813C19+B7L813C20</f>
        <v>19.258659558334621</v>
      </c>
      <c r="AT20" s="16" t="s">
        <v>18657</v>
      </c>
      <c r="AU20" s="23">
        <f>IF(B7L813C21=0,0,B7L813C20/B7L813C21)</f>
        <v>0.21338763790221041</v>
      </c>
      <c r="AV20" s="16" t="s">
        <v>18658</v>
      </c>
      <c r="AW20" s="23">
        <f>B7L313C29+B7L413C29+B7L513C35+B7L613C35+B7L713C23</f>
        <v>35.91418585310322</v>
      </c>
      <c r="AX20" s="16" t="s">
        <v>18659</v>
      </c>
      <c r="AY20" s="23">
        <f>B7L313C30+B7L413C30+B7L513C36+B7L613C36+B7L713C24</f>
        <v>93.376883218068386</v>
      </c>
      <c r="AZ20" s="16" t="s">
        <v>18660</v>
      </c>
      <c r="BA20" s="17">
        <f>B7L213C17</f>
        <v>2059.6666666666665</v>
      </c>
      <c r="BB20" s="16" t="s">
        <v>18661</v>
      </c>
      <c r="BC20" s="17">
        <f>B7L813C24+B7L813C25</f>
        <v>2153.0435498847351</v>
      </c>
      <c r="BD20" s="16" t="s">
        <v>18662</v>
      </c>
      <c r="BE20" s="23">
        <f>IF(B7L813C26=0,0,B7L813C25/B7L813C26)</f>
        <v>0.9566302858931639</v>
      </c>
      <c r="BF20" s="16" t="s">
        <v>18663</v>
      </c>
      <c r="BG20" s="23">
        <f>B7L313C35+B7L313C37+B7L413C37+B7L513C43+B7L513C45+B7L613C43+B7L613C45+B7L713C29</f>
        <v>16.180162915995254</v>
      </c>
      <c r="BH20" s="16" t="s">
        <v>18664</v>
      </c>
      <c r="BI20" s="23">
        <f>B7L213C31</f>
        <v>3.9267979577750722</v>
      </c>
      <c r="BJ20" s="16" t="s">
        <v>18665</v>
      </c>
      <c r="BK20" s="23">
        <f>B7L813C28+B7L813C29</f>
        <v>20.106960873770326</v>
      </c>
      <c r="BL20" s="16" t="s">
        <v>18666</v>
      </c>
      <c r="BM20" s="23">
        <f>IF(B7L813C30=0,0,B7L813C29/B7L813C30)</f>
        <v>0.19529544929376214</v>
      </c>
      <c r="BN20" s="16" t="s">
        <v>18667</v>
      </c>
      <c r="BO20" s="23">
        <f>B7L313C39+B7L413C39+B7L513C47+B7L613C47+B7L713C31</f>
        <v>39.268540557973878</v>
      </c>
      <c r="BP20" s="16" t="s">
        <v>18668</v>
      </c>
      <c r="BQ20" s="23">
        <f>B7L313C40+B7L413C40+B7L513C48+B7L613C48+B7L713C32</f>
        <v>102.09820545073208</v>
      </c>
      <c r="BR20" s="16" t="s">
        <v>18669</v>
      </c>
      <c r="BS20" s="17">
        <f>B7L213C25</f>
        <v>2035.75</v>
      </c>
      <c r="BT20" s="16" t="s">
        <v>18670</v>
      </c>
      <c r="BU20" s="17">
        <f>B7L813C33+B7L813C34</f>
        <v>2137.8482054507322</v>
      </c>
      <c r="BV20" s="16" t="s">
        <v>18671</v>
      </c>
      <c r="BW20" s="23">
        <f>IF(B7L813C35=0,0,B7L813C34/B7L813C35)</f>
        <v>0.95224253752421761</v>
      </c>
      <c r="BX20" s="16" t="s">
        <v>18672</v>
      </c>
      <c r="BY20" s="23">
        <f>B7L313C45+B7L313C47+B7L413C47+B7L513C55+B7L513C57+B7L613C55+B7L613C57+B7L713C37</f>
        <v>16.403893041849223</v>
      </c>
      <c r="BZ20" s="16" t="s">
        <v>18673</v>
      </c>
      <c r="CA20" s="23">
        <f>B7L213C39</f>
        <v>3.9265789193423788</v>
      </c>
      <c r="CB20" s="16" t="s">
        <v>18674</v>
      </c>
      <c r="CC20" s="23">
        <f>B7L813C37+B7L813C38</f>
        <v>20.330471961191602</v>
      </c>
      <c r="CD20" s="16" t="s">
        <v>18675</v>
      </c>
      <c r="CE20" s="23">
        <f>IF(B7L813C39=0,0,B7L813C38/B7L813C39)</f>
        <v>0.19313761760365133</v>
      </c>
      <c r="CF20" s="16" t="s">
        <v>18676</v>
      </c>
      <c r="CG20" s="23">
        <f>B7L313C49+B7L413C49+B7L513C59+B7L613C59+B7L713C39</f>
        <v>40.09535779417071</v>
      </c>
      <c r="CH20" s="16" t="s">
        <v>18677</v>
      </c>
      <c r="CI20" s="23">
        <f>B7L313C50+B7L413C50+B7L513C60+B7L613C60+B7L713C40</f>
        <v>104.24793026484386</v>
      </c>
      <c r="CJ20" s="16" t="s">
        <v>18678</v>
      </c>
      <c r="CK20" s="17">
        <f>B7L213C33</f>
        <v>2046.8000000000002</v>
      </c>
      <c r="CL20" s="16" t="s">
        <v>18679</v>
      </c>
      <c r="CM20" s="17">
        <f>B7L813C42+B7L813C43</f>
        <v>2151.0479302648441</v>
      </c>
      <c r="CN20" s="16" t="s">
        <v>18680</v>
      </c>
      <c r="CO20" s="23">
        <f>IF(B7L813C44=0,0,B7L813C43/B7L813C44)</f>
        <v>0.95153621228142105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2346.7301390637649</v>
      </c>
      <c r="F21" s="16" t="s">
        <v>18682</v>
      </c>
      <c r="G21" s="23">
        <f>B7L214C7</f>
        <v>668.95872385206133</v>
      </c>
      <c r="H21" s="16" t="s">
        <v>18683</v>
      </c>
      <c r="I21" s="17">
        <f>B7L814C1+B7L814C2</f>
        <v>3015.6888629158261</v>
      </c>
      <c r="J21" s="16" t="s">
        <v>18684</v>
      </c>
      <c r="K21" s="23">
        <f>IF(B7L814C3=0,0,B7L814C2/B7L814C3)</f>
        <v>0.22182617446988703</v>
      </c>
      <c r="L21" s="16" t="s">
        <v>18685</v>
      </c>
      <c r="M21" s="17">
        <f>B7L314C9+B7L414C9+B7L514C11+B7L614C11+B7L714C7</f>
        <v>5139.5839726607064</v>
      </c>
      <c r="N21" s="16" t="s">
        <v>18686</v>
      </c>
      <c r="O21" s="17">
        <f>B7L314C10+B7L414C10+B7L514C12+B7L614C12+B7L714C8</f>
        <v>13362.918328917836</v>
      </c>
      <c r="P21" s="16" t="s">
        <v>18687</v>
      </c>
      <c r="Q21" s="17">
        <f>B7L214C1</f>
        <v>346309</v>
      </c>
      <c r="R21" s="16" t="s">
        <v>18688</v>
      </c>
      <c r="S21" s="17">
        <f>B7L814C6+B7L814C7</f>
        <v>359671.91832891782</v>
      </c>
      <c r="T21" s="16" t="s">
        <v>18689</v>
      </c>
      <c r="U21" s="23">
        <f>IF(B7L814C8=0,0,B7L814C7/B7L814C8)</f>
        <v>0.96284692341007971</v>
      </c>
      <c r="V21" s="16" t="s">
        <v>18690</v>
      </c>
      <c r="W21" s="17">
        <f>B7L314C15+B7L314C17+B7L414C17+B7L514C19+B7L514C21+B7L614C19+B7L614C21+B7L714C13</f>
        <v>2323.9202452596865</v>
      </c>
      <c r="X21" s="16" t="s">
        <v>18691</v>
      </c>
      <c r="Y21" s="23">
        <f>B7L214C15</f>
        <v>685.5140636573251</v>
      </c>
      <c r="Z21" s="16" t="s">
        <v>18692</v>
      </c>
      <c r="AA21" s="17">
        <f>B7L814C10+B7L814C11</f>
        <v>3009.4343089170115</v>
      </c>
      <c r="AB21" s="16" t="s">
        <v>18693</v>
      </c>
      <c r="AC21" s="23">
        <f>IF(B7L814C12=0,0,B7L814C11/B7L814C12)</f>
        <v>0.22778834601112036</v>
      </c>
      <c r="AD21" s="16" t="s">
        <v>18694</v>
      </c>
      <c r="AE21" s="17">
        <f>B7L314C19+B7L414C19+B7L514C23+B7L614C23+B7L714C15</f>
        <v>5062.0922389182742</v>
      </c>
      <c r="AF21" s="16" t="s">
        <v>18695</v>
      </c>
      <c r="AG21" s="17">
        <f>B7L314C20+B7L414C20+B7L514C24+B7L614C24+B7L714C16</f>
        <v>13161.439821187516</v>
      </c>
      <c r="AH21" s="16" t="s">
        <v>18696</v>
      </c>
      <c r="AI21" s="17">
        <f>B7L214C9</f>
        <v>333575</v>
      </c>
      <c r="AJ21" s="16" t="s">
        <v>18697</v>
      </c>
      <c r="AK21" s="17">
        <f>B7L814C15+B7L814C16</f>
        <v>346736.43982118752</v>
      </c>
      <c r="AL21" s="16" t="s">
        <v>18698</v>
      </c>
      <c r="AM21" s="23">
        <f>IF(B7L814C17=0,0,B7L814C16/B7L814C17)</f>
        <v>0.96204194797646625</v>
      </c>
      <c r="AN21" s="16" t="s">
        <v>18699</v>
      </c>
      <c r="AO21" s="17">
        <f>B7L314C25+B7L314C27+B7L414C27+B7L514C31+B7L514C33+B7L614C31+B7L614C33+B7L714C21</f>
        <v>2352.9478728918311</v>
      </c>
      <c r="AP21" s="16" t="s">
        <v>18700</v>
      </c>
      <c r="AQ21" s="23">
        <f>B7L214C23</f>
        <v>649.54257447154907</v>
      </c>
      <c r="AR21" s="16" t="s">
        <v>18701</v>
      </c>
      <c r="AS21" s="17">
        <f>B7L814C19+B7L814C20</f>
        <v>3002.4904473633801</v>
      </c>
      <c r="AT21" s="16" t="s">
        <v>18702</v>
      </c>
      <c r="AU21" s="23">
        <f>IF(B7L814C21=0,0,B7L814C20/B7L814C21)</f>
        <v>0.21633460151120254</v>
      </c>
      <c r="AV21" s="16" t="s">
        <v>18703</v>
      </c>
      <c r="AW21" s="17">
        <f>B7L314C29+B7L414C29+B7L514C35+B7L614C35+B7L714C23</f>
        <v>5134.3486352117397</v>
      </c>
      <c r="AX21" s="16" t="s">
        <v>18704</v>
      </c>
      <c r="AY21" s="17">
        <f>B7L314C30+B7L414C30+B7L514C36+B7L614C36+B7L714C24</f>
        <v>13349.306451550525</v>
      </c>
      <c r="AZ21" s="16" t="s">
        <v>18705</v>
      </c>
      <c r="BA21" s="17">
        <f>B7L214C17</f>
        <v>325543.66666666663</v>
      </c>
      <c r="BB21" s="16" t="s">
        <v>18706</v>
      </c>
      <c r="BC21" s="17">
        <f>B7L814C24+B7L814C25</f>
        <v>338892.97311821714</v>
      </c>
      <c r="BD21" s="16" t="s">
        <v>18707</v>
      </c>
      <c r="BE21" s="23">
        <f>IF(B7L814C26=0,0,B7L814C25/B7L814C26)</f>
        <v>0.9606090786459186</v>
      </c>
      <c r="BF21" s="16" t="s">
        <v>18708</v>
      </c>
      <c r="BG21" s="17">
        <f>B7L314C35+B7L314C37+B7L414C37+B7L514C43+B7L514C45+B7L614C43+B7L614C45+B7L714C29</f>
        <v>2420.6343530763497</v>
      </c>
      <c r="BH21" s="16" t="s">
        <v>18709</v>
      </c>
      <c r="BI21" s="23">
        <f>B7L214C31</f>
        <v>614.64876539189902</v>
      </c>
      <c r="BJ21" s="16" t="s">
        <v>18710</v>
      </c>
      <c r="BK21" s="17">
        <f>B7L814C28+B7L814C29</f>
        <v>3035.2831184682486</v>
      </c>
      <c r="BL21" s="16" t="s">
        <v>18711</v>
      </c>
      <c r="BM21" s="23">
        <f>IF(B7L814C30=0,0,B7L814C29/B7L814C30)</f>
        <v>0.20250129605770703</v>
      </c>
      <c r="BN21" s="16" t="s">
        <v>18712</v>
      </c>
      <c r="BO21" s="17">
        <f>B7L314C39+B7L414C39+B7L514C47+B7L614C47+B7L714C31</f>
        <v>5292.767592352423</v>
      </c>
      <c r="BP21" s="16" t="s">
        <v>18713</v>
      </c>
      <c r="BQ21" s="17">
        <f>B7L314C40+B7L414C40+B7L514C48+B7L614C48+B7L714C32</f>
        <v>13761.1957401163</v>
      </c>
      <c r="BR21" s="16" t="s">
        <v>18714</v>
      </c>
      <c r="BS21" s="17">
        <f>B7L214C25</f>
        <v>318649.25</v>
      </c>
      <c r="BT21" s="16" t="s">
        <v>18715</v>
      </c>
      <c r="BU21" s="17">
        <f>B7L814C33+B7L814C34</f>
        <v>332410.44574011629</v>
      </c>
      <c r="BV21" s="16" t="s">
        <v>18716</v>
      </c>
      <c r="BW21" s="23">
        <f>IF(B7L814C35=0,0,B7L814C34/B7L814C35)</f>
        <v>0.9586017951106296</v>
      </c>
      <c r="BX21" s="16" t="s">
        <v>18717</v>
      </c>
      <c r="BY21" s="17">
        <f>B7L314C45+B7L314C47+B7L414C47+B7L514C55+B7L514C57+B7L614C55+B7L614C57+B7L714C37</f>
        <v>2400.8712025471687</v>
      </c>
      <c r="BZ21" s="16" t="s">
        <v>18718</v>
      </c>
      <c r="CA21" s="23">
        <f>B7L214C39</f>
        <v>600.02492163504462</v>
      </c>
      <c r="CB21" s="16" t="s">
        <v>18719</v>
      </c>
      <c r="CC21" s="17">
        <f>B7L814C37+B7L814C38</f>
        <v>3000.8961241822135</v>
      </c>
      <c r="CD21" s="16" t="s">
        <v>18720</v>
      </c>
      <c r="CE21" s="23">
        <f>IF(B7L814C39=0,0,B7L814C38/B7L814C39)</f>
        <v>0.19994858095881604</v>
      </c>
      <c r="CF21" s="16" t="s">
        <v>18721</v>
      </c>
      <c r="CG21" s="17">
        <f>B7L314C49+B7L414C49+B7L514C59+B7L614C59+B7L714C39</f>
        <v>5252.2378611174281</v>
      </c>
      <c r="CH21" s="16" t="s">
        <v>18722</v>
      </c>
      <c r="CI21" s="17">
        <f>B7L314C50+B7L414C50+B7L514C60+B7L614C60+B7L714C40</f>
        <v>13655.818438905315</v>
      </c>
      <c r="CJ21" s="16" t="s">
        <v>18723</v>
      </c>
      <c r="CK21" s="17">
        <f>B7L214C33</f>
        <v>312773.80000000005</v>
      </c>
      <c r="CL21" s="16" t="s">
        <v>18724</v>
      </c>
      <c r="CM21" s="17">
        <f>B7L814C42+B7L814C43</f>
        <v>326429.61843890534</v>
      </c>
      <c r="CN21" s="16" t="s">
        <v>18725</v>
      </c>
      <c r="CO21" s="23">
        <f>IF(B7L814C44=0,0,B7L814C43/B7L814C44)</f>
        <v>0.95816611708149546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2674.7619031133877</v>
      </c>
      <c r="F22" s="16" t="s">
        <v>18727</v>
      </c>
      <c r="G22" s="23">
        <f>B7L215C7</f>
        <v>7.3036881365619841</v>
      </c>
      <c r="H22" s="16" t="s">
        <v>18728</v>
      </c>
      <c r="I22" s="17">
        <f>B7L815C1+B7L815C2</f>
        <v>2682.0655912499496</v>
      </c>
      <c r="J22" s="16" t="s">
        <v>18729</v>
      </c>
      <c r="K22" s="17">
        <f>IF(B7L815C3=0,0,B7L815C2/B7L815C3)</f>
        <v>2.723157912464838E-3</v>
      </c>
      <c r="L22" s="16" t="s">
        <v>18730</v>
      </c>
      <c r="M22" s="17">
        <f>B7L315C9+B7L415C9+B7L515C11+B7L615C11+B7L715C7</f>
        <v>5962.2779710936311</v>
      </c>
      <c r="N22" s="16" t="s">
        <v>18731</v>
      </c>
      <c r="O22" s="17">
        <f>B7L315C10+B7L415C10+B7L515C12+B7L615C12+B7L715C8</f>
        <v>15501.922724843445</v>
      </c>
      <c r="P22" s="16" t="s">
        <v>18732</v>
      </c>
      <c r="Q22" s="17">
        <f>B7L215C1</f>
        <v>3781</v>
      </c>
      <c r="R22" s="16" t="s">
        <v>18733</v>
      </c>
      <c r="S22" s="17">
        <f>B7L815C6+B7L815C7</f>
        <v>19282.922724843447</v>
      </c>
      <c r="T22" s="16" t="s">
        <v>18734</v>
      </c>
      <c r="U22" s="17">
        <f>IF(B7L815C8=0,0,B7L815C7/B7L815C8)</f>
        <v>0.19608023399526936</v>
      </c>
      <c r="V22" s="16" t="s">
        <v>18735</v>
      </c>
      <c r="W22" s="17">
        <f>B7L315C15+B7L315C17+B7L415C17+B7L515C19+B7L515C21+B7L615C19+B7L615C21+B7L715C13</f>
        <v>2824.3653301360782</v>
      </c>
      <c r="X22" s="16" t="s">
        <v>18736</v>
      </c>
      <c r="Y22" s="23">
        <f>B7L215C15</f>
        <v>51.549958869256308</v>
      </c>
      <c r="Z22" s="16" t="s">
        <v>18737</v>
      </c>
      <c r="AA22" s="17">
        <f>B7L815C10+B7L815C11</f>
        <v>2875.9152890053347</v>
      </c>
      <c r="AB22" s="16" t="s">
        <v>18738</v>
      </c>
      <c r="AC22" s="17">
        <f>IF(B7L815C12=0,0,B7L815C11/B7L815C12)</f>
        <v>1.7924713939361337E-2</v>
      </c>
      <c r="AD22" s="16" t="s">
        <v>18739</v>
      </c>
      <c r="AE22" s="17">
        <f>B7L315C19+B7L415C19+B7L515C23+B7L615C23+B7L715C15</f>
        <v>6448.8927107084337</v>
      </c>
      <c r="AF22" s="16" t="s">
        <v>18740</v>
      </c>
      <c r="AG22" s="17">
        <f>B7L315C20+B7L415C20+B7L515C24+B7L615C24+B7L715C16</f>
        <v>16767.121047841927</v>
      </c>
      <c r="AH22" s="16" t="s">
        <v>18741</v>
      </c>
      <c r="AI22" s="17">
        <f>B7L215C9</f>
        <v>25084.5</v>
      </c>
      <c r="AJ22" s="16" t="s">
        <v>18742</v>
      </c>
      <c r="AK22" s="17">
        <f>B7L815C15+B7L815C16</f>
        <v>41851.621047841923</v>
      </c>
      <c r="AL22" s="16" t="s">
        <v>18743</v>
      </c>
      <c r="AM22" s="17">
        <f>IF(B7L815C17=0,0,B7L815C16/B7L815C17)</f>
        <v>0.59936746467538515</v>
      </c>
      <c r="AN22" s="16" t="s">
        <v>18744</v>
      </c>
      <c r="AO22" s="17">
        <f>B7L315C25+B7L315C27+B7L415C27+B7L515C31+B7L515C33+B7L615C31+B7L615C33+B7L715C21</f>
        <v>2937.6998357882781</v>
      </c>
      <c r="AP22" s="16" t="s">
        <v>18745</v>
      </c>
      <c r="AQ22" s="23">
        <f>B7L215C23</f>
        <v>66.653482971961481</v>
      </c>
      <c r="AR22" s="16" t="s">
        <v>18746</v>
      </c>
      <c r="AS22" s="17">
        <f>B7L815C19+B7L815C20</f>
        <v>3004.3533187602397</v>
      </c>
      <c r="AT22" s="16" t="s">
        <v>18747</v>
      </c>
      <c r="AU22" s="17">
        <f>IF(B7L815C21=0,0,B7L815C20/B7L815C21)</f>
        <v>2.2185633945166726E-2</v>
      </c>
      <c r="AV22" s="16" t="s">
        <v>18748</v>
      </c>
      <c r="AW22" s="17">
        <f>B7L315C29+B7L415C29+B7L515C35+B7L615C35+B7L715C23</f>
        <v>6761.9485697121945</v>
      </c>
      <c r="AX22" s="16" t="s">
        <v>18749</v>
      </c>
      <c r="AY22" s="17">
        <f>B7L315C30+B7L415C30+B7L515C36+B7L615C36+B7L715C24</f>
        <v>17581.066281251704</v>
      </c>
      <c r="AZ22" s="16" t="s">
        <v>18750</v>
      </c>
      <c r="BA22" s="17">
        <f>B7L215C17</f>
        <v>33406</v>
      </c>
      <c r="BB22" s="16" t="s">
        <v>18751</v>
      </c>
      <c r="BC22" s="17">
        <f>B7L815C24+B7L815C25</f>
        <v>50987.066281251704</v>
      </c>
      <c r="BD22" s="16" t="s">
        <v>18752</v>
      </c>
      <c r="BE22" s="17">
        <f>IF(B7L815C26=0,0,B7L815C25/B7L815C26)</f>
        <v>0.65518576447854227</v>
      </c>
      <c r="BF22" s="16" t="s">
        <v>18753</v>
      </c>
      <c r="BG22" s="17">
        <f>B7L315C35+B7L315C37+B7L415C37+B7L515C43+B7L515C45+B7L615C43+B7L615C45+B7L715C29</f>
        <v>2983.5379238751575</v>
      </c>
      <c r="BH22" s="16" t="s">
        <v>18754</v>
      </c>
      <c r="BI22" s="23">
        <f>B7L215C31</f>
        <v>78.939103339794698</v>
      </c>
      <c r="BJ22" s="16" t="s">
        <v>18755</v>
      </c>
      <c r="BK22" s="17">
        <f>B7L815C28+B7L815C29</f>
        <v>3062.4770272149522</v>
      </c>
      <c r="BL22" s="16" t="s">
        <v>18756</v>
      </c>
      <c r="BM22" s="17">
        <f>IF(B7L815C30=0,0,B7L815C29/B7L815C30)</f>
        <v>2.5776227099271572E-2</v>
      </c>
      <c r="BN22" s="16" t="s">
        <v>18757</v>
      </c>
      <c r="BO22" s="17">
        <f>B7L315C39+B7L415C39+B7L515C47+B7L615C47+B7L715C31</f>
        <v>6776.0377809358697</v>
      </c>
      <c r="BP22" s="16" t="s">
        <v>18758</v>
      </c>
      <c r="BQ22" s="17">
        <f>B7L315C40+B7L415C40+B7L515C48+B7L615C48+B7L715C32</f>
        <v>17617.69823043326</v>
      </c>
      <c r="BR22" s="16" t="s">
        <v>18759</v>
      </c>
      <c r="BS22" s="17">
        <f>B7L215C25</f>
        <v>40924</v>
      </c>
      <c r="BT22" s="16" t="s">
        <v>18760</v>
      </c>
      <c r="BU22" s="17">
        <f>B7L815C33+B7L815C34</f>
        <v>58541.698230433263</v>
      </c>
      <c r="BV22" s="16" t="s">
        <v>18761</v>
      </c>
      <c r="BW22" s="17">
        <f>IF(B7L815C35=0,0,B7L815C34/B7L815C35)</f>
        <v>0.6990572743365584</v>
      </c>
      <c r="BX22" s="16" t="s">
        <v>18762</v>
      </c>
      <c r="BY22" s="17">
        <f>B7L315C45+B7L315C47+B7L415C47+B7L515C55+B7L515C57+B7L615C55+B7L615C57+B7L715C37</f>
        <v>3026.0665655819334</v>
      </c>
      <c r="BZ22" s="16" t="s">
        <v>18763</v>
      </c>
      <c r="CA22" s="23">
        <f>B7L215C39</f>
        <v>86.342531449186069</v>
      </c>
      <c r="CB22" s="16" t="s">
        <v>18764</v>
      </c>
      <c r="CC22" s="17">
        <f>B7L815C37+B7L815C38</f>
        <v>3112.4090970311195</v>
      </c>
      <c r="CD22" s="16" t="s">
        <v>18765</v>
      </c>
      <c r="CE22" s="17">
        <f>IF(B7L815C39=0,0,B7L815C38/B7L815C39)</f>
        <v>2.7741382561677679E-2</v>
      </c>
      <c r="CF22" s="16" t="s">
        <v>18766</v>
      </c>
      <c r="CG22" s="17">
        <f>B7L315C49+B7L415C49+B7L515C59+B7L615C59+B7L715C39</f>
        <v>6814.9396291206367</v>
      </c>
      <c r="CH22" s="16" t="s">
        <v>18767</v>
      </c>
      <c r="CI22" s="17">
        <f>B7L315C50+B7L415C50+B7L515C60+B7L615C60+B7L715C40</f>
        <v>17718.843035713657</v>
      </c>
      <c r="CJ22" s="16" t="s">
        <v>18768</v>
      </c>
      <c r="CK22" s="17">
        <f>B7L215C33</f>
        <v>45007.6</v>
      </c>
      <c r="CL22" s="16" t="s">
        <v>18769</v>
      </c>
      <c r="CM22" s="17">
        <f>B7L815C42+B7L815C43</f>
        <v>62726.443035713659</v>
      </c>
      <c r="CN22" s="16" t="s">
        <v>18770</v>
      </c>
      <c r="CO22" s="17">
        <f>IF(B7L815C44=0,0,B7L815C43/B7L815C44)</f>
        <v>0.7175219544072452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50105.743132118456</v>
      </c>
      <c r="F23" s="16" t="s">
        <v>18772</v>
      </c>
      <c r="G23" s="17">
        <f>B7L216C7</f>
        <v>13225.136391065595</v>
      </c>
      <c r="H23" s="16" t="s">
        <v>18773</v>
      </c>
      <c r="I23" s="17">
        <f>B7L816C1+B7L816C2</f>
        <v>63330.879523184049</v>
      </c>
      <c r="J23" s="16" t="s">
        <v>18774</v>
      </c>
      <c r="K23" s="17">
        <f>IF(B7L816C3=0,0,B7L816C2/B7L816C3)</f>
        <v>0.20882603385010881</v>
      </c>
      <c r="L23" s="16" t="s">
        <v>18775</v>
      </c>
      <c r="M23" s="17">
        <f>B7L316C9+B7L416C9+B7L516C11+B7L616C11+B7L716C7</f>
        <v>103645.1650335085</v>
      </c>
      <c r="N23" s="16" t="s">
        <v>18776</v>
      </c>
      <c r="O23" s="17">
        <f>B7L316C10+B7L416C10+B7L516C12+B7L616C12+B7L716C8</f>
        <v>269477.42908712209</v>
      </c>
      <c r="P23" s="16" t="s">
        <v>18777</v>
      </c>
      <c r="Q23" s="17">
        <f>B7L216C1</f>
        <v>6846437</v>
      </c>
      <c r="R23" s="16" t="s">
        <v>18778</v>
      </c>
      <c r="S23" s="17">
        <f>B7L816C6+B7L816C7</f>
        <v>7115914.429087122</v>
      </c>
      <c r="T23" s="16" t="s">
        <v>18779</v>
      </c>
      <c r="U23" s="17">
        <f>IF(B7L816C8=0,0,B7L816C7/B7L816C8)</f>
        <v>0.96213031624079093</v>
      </c>
      <c r="V23" s="16" t="s">
        <v>18780</v>
      </c>
      <c r="W23" s="17">
        <f>B7L316C15+B7L316C17+B7L416C17+B7L516C19+B7L516C21+B7L616C19+B7L616C21+B7L716C13</f>
        <v>51785.785358344059</v>
      </c>
      <c r="X23" s="16" t="s">
        <v>18781</v>
      </c>
      <c r="Y23" s="17">
        <f>B7L216C15</f>
        <v>14450.50288349834</v>
      </c>
      <c r="Z23" s="16" t="s">
        <v>18782</v>
      </c>
      <c r="AA23" s="17">
        <f>B7L816C10+B7L816C11</f>
        <v>66236.288241842398</v>
      </c>
      <c r="AB23" s="16" t="s">
        <v>18783</v>
      </c>
      <c r="AC23" s="17">
        <f>IF(B7L816C12=0,0,B7L816C11/B7L816C12)</f>
        <v>0.21816595203427711</v>
      </c>
      <c r="AD23" s="16" t="s">
        <v>18784</v>
      </c>
      <c r="AE23" s="17">
        <f>B7L316C19+B7L416C19+B7L516C23+B7L616C23+B7L716C15</f>
        <v>107225.06574944884</v>
      </c>
      <c r="AF23" s="16" t="s">
        <v>18785</v>
      </c>
      <c r="AG23" s="17">
        <f>B7L316C20+B7L416C20+B7L516C24+B7L616C24+B7L716C16</f>
        <v>278785.17094856699</v>
      </c>
      <c r="AH23" s="16" t="s">
        <v>18786</v>
      </c>
      <c r="AI23" s="17">
        <f>B7L216C9</f>
        <v>7031696</v>
      </c>
      <c r="AJ23" s="16" t="s">
        <v>18787</v>
      </c>
      <c r="AK23" s="17">
        <f>B7L816C15+B7L816C16</f>
        <v>7310481.1709485669</v>
      </c>
      <c r="AL23" s="16" t="s">
        <v>18788</v>
      </c>
      <c r="AM23" s="17">
        <f>IF(B7L816C17=0,0,B7L816C16/B7L816C17)</f>
        <v>0.96186500389927232</v>
      </c>
      <c r="AN23" s="16" t="s">
        <v>18789</v>
      </c>
      <c r="AO23" s="17">
        <f>B7L316C25+B7L316C27+B7L416C27+B7L516C31+B7L516C33+B7L616C31+B7L616C33+B7L716C21</f>
        <v>52130.921933923455</v>
      </c>
      <c r="AP23" s="16" t="s">
        <v>18790</v>
      </c>
      <c r="AQ23" s="17">
        <f>B7L216C23</f>
        <v>14103.084348630147</v>
      </c>
      <c r="AR23" s="16" t="s">
        <v>18791</v>
      </c>
      <c r="AS23" s="17">
        <f>B7L816C19+B7L816C20</f>
        <v>66234.006282553601</v>
      </c>
      <c r="AT23" s="16" t="s">
        <v>18792</v>
      </c>
      <c r="AU23" s="17">
        <f>IF(B7L816C21=0,0,B7L816C20/B7L816C21)</f>
        <v>0.21292814884949782</v>
      </c>
      <c r="AV23" s="16" t="s">
        <v>18793</v>
      </c>
      <c r="AW23" s="17">
        <f>B7L316C29+B7L416C29+B7L516C35+B7L616C35+B7L716C23</f>
        <v>107978.04831521164</v>
      </c>
      <c r="AX23" s="16" t="s">
        <v>18794</v>
      </c>
      <c r="AY23" s="17">
        <f>B7L316C30+B7L416C30+B7L516C36+B7L616C36+B7L716C24</f>
        <v>280742.92561955028</v>
      </c>
      <c r="AZ23" s="16" t="s">
        <v>18795</v>
      </c>
      <c r="BA23" s="17">
        <f>B7L216C17</f>
        <v>7068312.333333334</v>
      </c>
      <c r="BB23" s="16" t="s">
        <v>18796</v>
      </c>
      <c r="BC23" s="17">
        <f>B7L816C24+B7L816C25</f>
        <v>7349055.258952884</v>
      </c>
      <c r="BD23" s="16" t="s">
        <v>18797</v>
      </c>
      <c r="BE23" s="17">
        <f>IF(B7L816C26=0,0,B7L816C25/B7L816C26)</f>
        <v>0.96179877334878672</v>
      </c>
      <c r="BF23" s="16" t="s">
        <v>18798</v>
      </c>
      <c r="BG23" s="17">
        <f>B7L316C35+B7L316C37+B7L416C37+B7L516C43+B7L516C45+B7L616C43+B7L616C45+B7L716C29</f>
        <v>53381.112384118271</v>
      </c>
      <c r="BH23" s="16" t="s">
        <v>18799</v>
      </c>
      <c r="BI23" s="17">
        <f>B7L216C31</f>
        <v>14131.202839801319</v>
      </c>
      <c r="BJ23" s="16" t="s">
        <v>18800</v>
      </c>
      <c r="BK23" s="17">
        <f>B7L816C28+B7L816C29</f>
        <v>67512.315223919592</v>
      </c>
      <c r="BL23" s="16" t="s">
        <v>18801</v>
      </c>
      <c r="BM23" s="17">
        <f>IF(B7L816C30=0,0,B7L816C29/B7L816C30)</f>
        <v>0.20931296450035886</v>
      </c>
      <c r="BN23" s="16" t="s">
        <v>18802</v>
      </c>
      <c r="BO23" s="17">
        <f>B7L316C39+B7L416C39+B7L516C47+B7L616C47+B7L716C31</f>
        <v>110480.69843761322</v>
      </c>
      <c r="BP23" s="16" t="s">
        <v>18803</v>
      </c>
      <c r="BQ23" s="17">
        <f>B7L316C40+B7L416C40+B7L516C48+B7L616C48+B7L716C32</f>
        <v>287249.81593779434</v>
      </c>
      <c r="BR23" s="16" t="s">
        <v>18804</v>
      </c>
      <c r="BS23" s="17">
        <f>B7L216C25</f>
        <v>7325968</v>
      </c>
      <c r="BT23" s="16" t="s">
        <v>18805</v>
      </c>
      <c r="BU23" s="17">
        <f>B7L816C33+B7L816C34</f>
        <v>7613217.8159377947</v>
      </c>
      <c r="BV23" s="16" t="s">
        <v>18806</v>
      </c>
      <c r="BW23" s="17">
        <f>IF(B7L816C35=0,0,B7L816C34/B7L816C35)</f>
        <v>0.96226959179646021</v>
      </c>
      <c r="BX23" s="16" t="s">
        <v>18807</v>
      </c>
      <c r="BY23" s="17">
        <f>B7L316C45+B7L316C47+B7L416C47+B7L516C55+B7L516C57+B7L616C55+B7L616C57+B7L716C37</f>
        <v>54175.079206399692</v>
      </c>
      <c r="BZ23" s="16" t="s">
        <v>18808</v>
      </c>
      <c r="CA23" s="17">
        <f>B7L216C39</f>
        <v>14487.823497875463</v>
      </c>
      <c r="CB23" s="16" t="s">
        <v>18809</v>
      </c>
      <c r="CC23" s="17">
        <f>B7L816C37+B7L816C38</f>
        <v>68662.902704275155</v>
      </c>
      <c r="CD23" s="16" t="s">
        <v>18810</v>
      </c>
      <c r="CE23" s="17">
        <f>IF(B7L816C39=0,0,B7L816C38/B7L816C39)</f>
        <v>0.21099928676585658</v>
      </c>
      <c r="CF23" s="16" t="s">
        <v>18811</v>
      </c>
      <c r="CG23" s="17">
        <f>B7L316C49+B7L416C49+B7L516C59+B7L616C59+B7L716C39</f>
        <v>112041.57382384647</v>
      </c>
      <c r="CH23" s="16" t="s">
        <v>18812</v>
      </c>
      <c r="CI23" s="17">
        <f>B7L316C50+B7L416C50+B7L516C60+B7L616C60+B7L716C40</f>
        <v>291308.09194200084</v>
      </c>
      <c r="CJ23" s="16" t="s">
        <v>18813</v>
      </c>
      <c r="CK23" s="17">
        <f>B7L216C33</f>
        <v>7552039</v>
      </c>
      <c r="CL23" s="16" t="s">
        <v>18814</v>
      </c>
      <c r="CM23" s="17">
        <f>B7L816C42+B7L816C43</f>
        <v>7843347.0919420011</v>
      </c>
      <c r="CN23" s="16" t="s">
        <v>18815</v>
      </c>
      <c r="CO23" s="17">
        <f>IF(B7L816C44=0,0,B7L816C43/B7L816C44)</f>
        <v>0.9628592119503061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22715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13296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29407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65418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0.34722859151915375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0.20324681280381546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0.44952459567703079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32860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36001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21718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90579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0.3627772441735943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0.39745415604058337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0.23976859978582232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80582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633895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3636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718113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0.11221353742377592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0.88272319258946708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5.0632699867569587E-3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47943.600353220005</v>
      </c>
      <c r="F8" s="16" t="s">
        <v>18915</v>
      </c>
      <c r="G8" s="21">
        <f>B3L520C2</f>
        <v>0.30211115518535209</v>
      </c>
      <c r="H8" s="16" t="s">
        <v>18916</v>
      </c>
      <c r="I8" s="15">
        <f>IF(B9L101C2=NULL_VALUE,NULL_VALUE,B9L101C1*B9L101C2)</f>
        <v>14484.296486456151</v>
      </c>
      <c r="J8" s="16" t="s">
        <v>18917</v>
      </c>
      <c r="K8" s="21">
        <f>B3L520C3</f>
        <v>8.1781357773661606E-2</v>
      </c>
      <c r="L8" s="16" t="s">
        <v>18918</v>
      </c>
      <c r="M8" s="15">
        <f>IF(B9L101C4=NULL_VALUE,NULL_VALUE,B9L101C1*B9L101C4)</f>
        <v>3920.8927334441341</v>
      </c>
      <c r="N8" s="16" t="s">
        <v>18919</v>
      </c>
      <c r="O8" s="21">
        <f>B3L520C4</f>
        <v>0.15697981109731496</v>
      </c>
      <c r="P8" s="16" t="s">
        <v>18920</v>
      </c>
      <c r="Q8" s="15">
        <f>B9L101C1*B9L101C6</f>
        <v>7526.1773267736389</v>
      </c>
      <c r="R8" s="16" t="s">
        <v>18921</v>
      </c>
      <c r="S8" s="21">
        <f>B3L520C5</f>
        <v>1.5651370322009011E-2</v>
      </c>
      <c r="T8" s="16" t="s">
        <v>18922</v>
      </c>
      <c r="U8" s="21">
        <f>B9L101C1*B9L101C8</f>
        <v>750.38304369864829</v>
      </c>
      <c r="V8" s="16" t="s">
        <v>18923</v>
      </c>
      <c r="W8" s="21">
        <f>B3L520C6</f>
        <v>8.3370808641517774E-2</v>
      </c>
      <c r="X8" s="16" t="s">
        <v>18924</v>
      </c>
      <c r="Y8" s="15">
        <f>B9L101C1*B9L101C10</f>
        <v>3997.0967306337088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0.36010549698014455</v>
      </c>
      <c r="BD8" s="16" t="s">
        <v>18926</v>
      </c>
      <c r="BE8" s="15">
        <f>B9L101C1*B9L101C26</f>
        <v>17264.754032213725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30900.381076400001</v>
      </c>
      <c r="F9" s="16" t="s">
        <v>18928</v>
      </c>
      <c r="G9" s="21">
        <f>B3L524C2</f>
        <v>0.64308711026877607</v>
      </c>
      <c r="H9" s="16" t="s">
        <v>18929</v>
      </c>
      <c r="I9" s="15">
        <f>IF(B9L102C2=NULL_VALUE,NULL_VALUE,B9L102C1*B9L102C2)</f>
        <v>19871.636772626051</v>
      </c>
      <c r="J9" s="16" t="s">
        <v>18930</v>
      </c>
      <c r="K9" s="21">
        <f>B3L524C3</f>
        <v>0.17406359530024837</v>
      </c>
      <c r="L9" s="16" t="s">
        <v>18931</v>
      </c>
      <c r="M9" s="15">
        <f>IF(B9L102C4=NULL_VALUE,NULL_VALUE,B9L102C1*B9L102C4)</f>
        <v>5378.631426305943</v>
      </c>
      <c r="N9" s="16" t="s">
        <v>18932</v>
      </c>
      <c r="O9" s="21">
        <f>B3L524C4</f>
        <v>2.4424485668707568E-2</v>
      </c>
      <c r="P9" s="16" t="s">
        <v>18933</v>
      </c>
      <c r="Q9" s="21">
        <f>B9L102C1*B9L102C6</f>
        <v>754.72591475813431</v>
      </c>
      <c r="R9" s="16" t="s">
        <v>18934</v>
      </c>
      <c r="S9" s="21">
        <f>B3L524C5</f>
        <v>2.4351963953413284E-3</v>
      </c>
      <c r="T9" s="16" t="s">
        <v>18935</v>
      </c>
      <c r="U9" s="21">
        <f>B9L102C1*B9L102C8</f>
        <v>75.248496611922675</v>
      </c>
      <c r="V9" s="16" t="s">
        <v>18936</v>
      </c>
      <c r="W9" s="21">
        <f>B3L524C6</f>
        <v>1.2971662448943674E-2</v>
      </c>
      <c r="X9" s="16" t="s">
        <v>18937</v>
      </c>
      <c r="Y9" s="21">
        <f>B9L102C1*B9L102C10</f>
        <v>400.82931286678757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21">
        <f>B3L524C8</f>
        <v>1.0460759113768844E-3</v>
      </c>
      <c r="AF9" s="16" t="s">
        <v>18941</v>
      </c>
      <c r="AG9" s="21">
        <f>B9L102C1*B9L102C14</f>
        <v>32.324144296388162</v>
      </c>
      <c r="AH9" s="16" t="s">
        <v>18942</v>
      </c>
      <c r="AI9" s="21">
        <f>B3L524C9</f>
        <v>3.7363121879331477E-3</v>
      </c>
      <c r="AJ9" s="16" t="s">
        <v>18943</v>
      </c>
      <c r="AK9" s="21">
        <f>B9L102C1*B9L102C16</f>
        <v>115.45347042753212</v>
      </c>
      <c r="AL9" s="16" t="s">
        <v>18944</v>
      </c>
      <c r="AM9" s="21">
        <f>B3L524C10</f>
        <v>1.4898367245670705E-2</v>
      </c>
      <c r="AN9" s="16" t="s">
        <v>18945</v>
      </c>
      <c r="AO9" s="21">
        <f>B9L102C1*B9L102C18</f>
        <v>460.36522530738068</v>
      </c>
      <c r="AP9" s="16" t="s">
        <v>18946</v>
      </c>
      <c r="AQ9" s="21">
        <f>B3L524C11</f>
        <v>2.333474619351418E-6</v>
      </c>
      <c r="AR9" s="16" t="s">
        <v>18947</v>
      </c>
      <c r="AS9" s="21">
        <f>B9L102C1*B9L102C20</f>
        <v>7.2105254970066257E-2</v>
      </c>
      <c r="AT9" s="16" t="s">
        <v>18948</v>
      </c>
      <c r="AU9" s="21">
        <f>B3L524C12</f>
        <v>6.5998320135171032E-5</v>
      </c>
      <c r="AV9" s="16" t="s">
        <v>18949</v>
      </c>
      <c r="AW9" s="21">
        <f>B9L102C1*B9L102C22</f>
        <v>2.0393732425790283</v>
      </c>
      <c r="AX9" s="16" t="s">
        <v>18950</v>
      </c>
      <c r="AY9" s="21">
        <f>B3L524C13</f>
        <v>1.1302577700884974E-2</v>
      </c>
      <c r="AZ9" s="16" t="s">
        <v>18951</v>
      </c>
      <c r="BA9" s="21">
        <f>B9L102C1*B9L102C24</f>
        <v>349.25395810296669</v>
      </c>
      <c r="BB9" s="16" t="s">
        <v>18952</v>
      </c>
      <c r="BC9" s="21">
        <f>B3L524C14</f>
        <v>0.11196628507736277</v>
      </c>
      <c r="BD9" s="16" t="s">
        <v>18953</v>
      </c>
      <c r="BE9" s="15">
        <f>B9L102C1*B9L102C26</f>
        <v>3459.8008765993482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910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0.133577139275906</v>
      </c>
      <c r="P10" s="16" t="s">
        <v>18960</v>
      </c>
      <c r="Q10" s="21">
        <f>B9L103C1*B9L103C6</f>
        <v>121.55519674107447</v>
      </c>
      <c r="R10" s="16" t="s">
        <v>18961</v>
      </c>
      <c r="S10" s="21">
        <f>B3L522C5</f>
        <v>1.3318051912202479E-2</v>
      </c>
      <c r="T10" s="16" t="s">
        <v>18962</v>
      </c>
      <c r="U10" s="21">
        <f>B9L103C1*B9L103C8</f>
        <v>12.119427240104256</v>
      </c>
      <c r="V10" s="16" t="s">
        <v>18963</v>
      </c>
      <c r="W10" s="21">
        <f>B3L522C6</f>
        <v>7.0941823917403155E-2</v>
      </c>
      <c r="X10" s="16" t="s">
        <v>18964</v>
      </c>
      <c r="Y10" s="21">
        <f>B9L103C1*B9L103C10</f>
        <v>64.557059764836865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5.7209731906937783E-3</v>
      </c>
      <c r="AF10" s="16" t="s">
        <v>18968</v>
      </c>
      <c r="AG10" s="21">
        <f>B9L103C1*B9L103C14</f>
        <v>5.2060856035313385</v>
      </c>
      <c r="AH10" s="16" t="s">
        <v>18969</v>
      </c>
      <c r="AI10" s="21">
        <f>B3L522C9</f>
        <v>2.0433834320009267E-2</v>
      </c>
      <c r="AJ10" s="16" t="s">
        <v>18970</v>
      </c>
      <c r="AK10" s="21">
        <f>B9L103C1*B9L103C16</f>
        <v>18.594789231208434</v>
      </c>
      <c r="AL10" s="16" t="s">
        <v>18971</v>
      </c>
      <c r="AM10" s="21">
        <f>B3L522C10</f>
        <v>8.1478943039043239E-2</v>
      </c>
      <c r="AN10" s="16" t="s">
        <v>18972</v>
      </c>
      <c r="AO10" s="21">
        <f>B9L103C1*B9L103C18</f>
        <v>74.145838165529341</v>
      </c>
      <c r="AP10" s="16" t="s">
        <v>18973</v>
      </c>
      <c r="AQ10" s="21">
        <f>B3L522C11</f>
        <v>1.2761737072123568E-5</v>
      </c>
      <c r="AR10" s="16" t="s">
        <v>18974</v>
      </c>
      <c r="AS10" s="21">
        <f>B9L103C1*B9L103C20</f>
        <v>1.1613180735632446E-2</v>
      </c>
      <c r="AT10" s="16" t="s">
        <v>18975</v>
      </c>
      <c r="AU10" s="21">
        <f>B3L522C12</f>
        <v>3.6094380533737845E-4</v>
      </c>
      <c r="AV10" s="16" t="s">
        <v>18976</v>
      </c>
      <c r="AW10" s="21">
        <f>B9L103C1*B9L103C22</f>
        <v>0.32845886285701437</v>
      </c>
      <c r="AX10" s="16" t="s">
        <v>18977</v>
      </c>
      <c r="AY10" s="21">
        <f>B3L522C13</f>
        <v>6.1813624909291764E-2</v>
      </c>
      <c r="AZ10" s="16" t="s">
        <v>18978</v>
      </c>
      <c r="BA10" s="21">
        <f>B9L103C1*B9L103C24</f>
        <v>56.250398667455507</v>
      </c>
      <c r="BB10" s="16" t="s">
        <v>18979</v>
      </c>
      <c r="BC10" s="21">
        <f>B3L522C14</f>
        <v>0.61234190389304088</v>
      </c>
      <c r="BD10" s="16" t="s">
        <v>18980</v>
      </c>
      <c r="BE10" s="21">
        <f>B9L103C1*B9L103C26</f>
        <v>557.23113254266718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92224.675831600005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0.133577139275906</v>
      </c>
      <c r="P11" s="16" t="s">
        <v>18984</v>
      </c>
      <c r="Q11" s="15">
        <f>B9L104C1*B9L104C6</f>
        <v>12319.108368232915</v>
      </c>
      <c r="R11" s="16" t="s">
        <v>18961</v>
      </c>
      <c r="S11" s="21">
        <f>B3L522C5</f>
        <v>1.3318051912202479E-2</v>
      </c>
      <c r="T11" s="16" t="s">
        <v>18985</v>
      </c>
      <c r="U11" s="15">
        <f>B9L104C1*B9L104C8</f>
        <v>1228.2530203112942</v>
      </c>
      <c r="V11" s="16" t="s">
        <v>18963</v>
      </c>
      <c r="W11" s="21">
        <f>B3L522C6</f>
        <v>7.0941823917403155E-2</v>
      </c>
      <c r="X11" s="16" t="s">
        <v>18986</v>
      </c>
      <c r="Y11" s="15">
        <f>B9L104C1*B9L104C10</f>
        <v>6542.5867136849538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21">
        <f>B3L522C8</f>
        <v>5.7209731906937783E-3</v>
      </c>
      <c r="AF11" s="16" t="s">
        <v>18988</v>
      </c>
      <c r="AG11" s="21">
        <f>B9L104C1*B9L104C14</f>
        <v>527.61489795300804</v>
      </c>
      <c r="AH11" s="16" t="s">
        <v>18969</v>
      </c>
      <c r="AI11" s="21">
        <f>B3L522C9</f>
        <v>2.0433834320009267E-2</v>
      </c>
      <c r="AJ11" s="16" t="s">
        <v>18989</v>
      </c>
      <c r="AK11" s="15">
        <f>B9L104C1*B9L104C16</f>
        <v>1884.5037461594773</v>
      </c>
      <c r="AL11" s="16" t="s">
        <v>18971</v>
      </c>
      <c r="AM11" s="21">
        <f>B3L522C10</f>
        <v>8.1478943039043239E-2</v>
      </c>
      <c r="AN11" s="16" t="s">
        <v>18990</v>
      </c>
      <c r="AO11" s="15">
        <f>B9L104C1*B9L104C18</f>
        <v>7514.3691088771648</v>
      </c>
      <c r="AP11" s="16" t="s">
        <v>18973</v>
      </c>
      <c r="AQ11" s="21">
        <f>B3L522C11</f>
        <v>1.2761737072123568E-5</v>
      </c>
      <c r="AR11" s="16" t="s">
        <v>18991</v>
      </c>
      <c r="AS11" s="21">
        <f>B9L104C1*B9L104C20</f>
        <v>1.1769470645247082</v>
      </c>
      <c r="AT11" s="16" t="s">
        <v>18975</v>
      </c>
      <c r="AU11" s="21">
        <f>B3L522C12</f>
        <v>3.6094380533737845E-4</v>
      </c>
      <c r="AV11" s="16" t="s">
        <v>18992</v>
      </c>
      <c r="AW11" s="21">
        <f>B9L104C1*B9L104C22</f>
        <v>33.287925440663862</v>
      </c>
      <c r="AX11" s="16" t="s">
        <v>18977</v>
      </c>
      <c r="AY11" s="21">
        <f>B3L522C13</f>
        <v>6.1813624909291764E-2</v>
      </c>
      <c r="AZ11" s="16" t="s">
        <v>18993</v>
      </c>
      <c r="BA11" s="15">
        <f>B9L104C1*B9L104C24</f>
        <v>5700.7415192355484</v>
      </c>
      <c r="BB11" s="16" t="s">
        <v>18979</v>
      </c>
      <c r="BC11" s="21">
        <f>B3L522C14</f>
        <v>0.61234190389304088</v>
      </c>
      <c r="BD11" s="16" t="s">
        <v>18994</v>
      </c>
      <c r="BE11" s="15">
        <f>B9L104C1*B9L104C26</f>
        <v>56473.033584640463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6367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0.133577139275906</v>
      </c>
      <c r="P12" s="16" t="s">
        <v>18998</v>
      </c>
      <c r="Q12" s="21">
        <f>B9L105C1*B9L105C6</f>
        <v>850.48564576969352</v>
      </c>
      <c r="R12" s="16" t="s">
        <v>18961</v>
      </c>
      <c r="S12" s="21">
        <f>B3L522C5</f>
        <v>1.3318051912202479E-2</v>
      </c>
      <c r="T12" s="16" t="s">
        <v>18999</v>
      </c>
      <c r="U12" s="21">
        <f>B9L105C1*B9L105C8</f>
        <v>84.796036524993184</v>
      </c>
      <c r="V12" s="16" t="s">
        <v>18963</v>
      </c>
      <c r="W12" s="21">
        <f>B3L522C6</f>
        <v>7.0941823917403155E-2</v>
      </c>
      <c r="X12" s="16" t="s">
        <v>19000</v>
      </c>
      <c r="Y12" s="21">
        <f>B9L105C1*B9L105C10</f>
        <v>451.68659288210591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5.7209731906937783E-3</v>
      </c>
      <c r="AF12" s="16" t="s">
        <v>19002</v>
      </c>
      <c r="AG12" s="21">
        <f>B9L105C1*B9L105C14</f>
        <v>36.425436305147286</v>
      </c>
      <c r="AH12" s="16" t="s">
        <v>18969</v>
      </c>
      <c r="AI12" s="21">
        <f>B3L522C9</f>
        <v>2.0433834320009267E-2</v>
      </c>
      <c r="AJ12" s="16" t="s">
        <v>19003</v>
      </c>
      <c r="AK12" s="21">
        <f>B9L105C1*B9L105C16</f>
        <v>130.10222311549902</v>
      </c>
      <c r="AL12" s="16" t="s">
        <v>18971</v>
      </c>
      <c r="AM12" s="21">
        <f>B3L522C10</f>
        <v>8.1478943039043239E-2</v>
      </c>
      <c r="AN12" s="16" t="s">
        <v>19004</v>
      </c>
      <c r="AO12" s="21">
        <f>B9L105C1*B9L105C18</f>
        <v>518.77643032958827</v>
      </c>
      <c r="AP12" s="16" t="s">
        <v>18973</v>
      </c>
      <c r="AQ12" s="21">
        <f>B3L522C11</f>
        <v>1.2761737072123568E-5</v>
      </c>
      <c r="AR12" s="16" t="s">
        <v>19005</v>
      </c>
      <c r="AS12" s="21">
        <f>B9L105C1*B9L105C20</f>
        <v>8.1253979938210749E-2</v>
      </c>
      <c r="AT12" s="16" t="s">
        <v>18975</v>
      </c>
      <c r="AU12" s="21">
        <f>B3L522C12</f>
        <v>3.6094380533737845E-4</v>
      </c>
      <c r="AV12" s="16" t="s">
        <v>19006</v>
      </c>
      <c r="AW12" s="21">
        <f>B9L105C1*B9L105C22</f>
        <v>2.2981292085830884</v>
      </c>
      <c r="AX12" s="16" t="s">
        <v>18977</v>
      </c>
      <c r="AY12" s="21">
        <f>B3L522C13</f>
        <v>6.1813624909291764E-2</v>
      </c>
      <c r="AZ12" s="16" t="s">
        <v>19007</v>
      </c>
      <c r="BA12" s="21">
        <f>B9L105C1*B9L105C24</f>
        <v>393.56734979746068</v>
      </c>
      <c r="BB12" s="16" t="s">
        <v>18979</v>
      </c>
      <c r="BC12" s="21">
        <f>B3L522C14</f>
        <v>0.61234190389304088</v>
      </c>
      <c r="BD12" s="16" t="s">
        <v>19008</v>
      </c>
      <c r="BE12" s="15">
        <f>B9L105C1*B9L105C26</f>
        <v>3898.7809020869913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470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0.133577139275906</v>
      </c>
      <c r="P13" s="16" t="s">
        <v>19012</v>
      </c>
      <c r="Q13" s="21">
        <f>B9L106C1*B9L106C6</f>
        <v>62.781255459675819</v>
      </c>
      <c r="R13" s="16" t="s">
        <v>18961</v>
      </c>
      <c r="S13" s="21">
        <f>B3L522C5</f>
        <v>1.3318051912202479E-2</v>
      </c>
      <c r="T13" s="16" t="s">
        <v>19013</v>
      </c>
      <c r="U13" s="21">
        <f>B9L106C1*B9L106C8</f>
        <v>6.2594843987351654</v>
      </c>
      <c r="V13" s="16" t="s">
        <v>18963</v>
      </c>
      <c r="W13" s="21">
        <f>B3L522C6</f>
        <v>7.0941823917403155E-2</v>
      </c>
      <c r="X13" s="16" t="s">
        <v>19014</v>
      </c>
      <c r="Y13" s="21">
        <f>B9L106C1*B9L106C10</f>
        <v>33.342657241179481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5.7209731906937783E-3</v>
      </c>
      <c r="AF13" s="16" t="s">
        <v>19016</v>
      </c>
      <c r="AG13" s="21">
        <f>B9L106C1*B9L106C14</f>
        <v>2.6888573996260758</v>
      </c>
      <c r="AH13" s="16" t="s">
        <v>18969</v>
      </c>
      <c r="AI13" s="21">
        <f>B3L522C9</f>
        <v>2.0433834320009267E-2</v>
      </c>
      <c r="AJ13" s="16" t="s">
        <v>19017</v>
      </c>
      <c r="AK13" s="21">
        <f>B9L106C1*B9L106C16</f>
        <v>9.6039021304043555</v>
      </c>
      <c r="AL13" s="16" t="s">
        <v>18971</v>
      </c>
      <c r="AM13" s="21">
        <f>B3L522C10</f>
        <v>8.1478943039043239E-2</v>
      </c>
      <c r="AN13" s="16" t="s">
        <v>19018</v>
      </c>
      <c r="AO13" s="21">
        <f>B9L106C1*B9L106C18</f>
        <v>38.295103228350321</v>
      </c>
      <c r="AP13" s="16" t="s">
        <v>18973</v>
      </c>
      <c r="AQ13" s="21">
        <f>B3L522C11</f>
        <v>1.2761737072123568E-5</v>
      </c>
      <c r="AR13" s="16" t="s">
        <v>19019</v>
      </c>
      <c r="AS13" s="21">
        <f>B9L106C1*B9L106C20</f>
        <v>5.9980164238980765E-3</v>
      </c>
      <c r="AT13" s="16" t="s">
        <v>18975</v>
      </c>
      <c r="AU13" s="21">
        <f>B3L522C12</f>
        <v>3.6094380533737845E-4</v>
      </c>
      <c r="AV13" s="16" t="s">
        <v>19020</v>
      </c>
      <c r="AW13" s="21">
        <f>B9L106C1*B9L106C22</f>
        <v>0.16964358850856787</v>
      </c>
      <c r="AX13" s="16" t="s">
        <v>18977</v>
      </c>
      <c r="AY13" s="21">
        <f>B3L522C13</f>
        <v>6.1813624909291764E-2</v>
      </c>
      <c r="AZ13" s="16" t="s">
        <v>19021</v>
      </c>
      <c r="BA13" s="21">
        <f>B9L106C1*B9L106C24</f>
        <v>29.05240370736713</v>
      </c>
      <c r="BB13" s="16" t="s">
        <v>18979</v>
      </c>
      <c r="BC13" s="21">
        <f>B3L522C14</f>
        <v>0.61234190389304088</v>
      </c>
      <c r="BD13" s="16" t="s">
        <v>19022</v>
      </c>
      <c r="BE13" s="21">
        <f>B9L106C1*B9L106C26</f>
        <v>287.8006948297292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1746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0.133577139275906</v>
      </c>
      <c r="P14" s="16" t="s">
        <v>19026</v>
      </c>
      <c r="Q14" s="21">
        <f>B9L107C1*B9L107C6</f>
        <v>233.22568517573188</v>
      </c>
      <c r="R14" s="16" t="s">
        <v>18961</v>
      </c>
      <c r="S14" s="21">
        <f>B3L522C5</f>
        <v>1.3318051912202479E-2</v>
      </c>
      <c r="T14" s="16" t="s">
        <v>19027</v>
      </c>
      <c r="U14" s="21">
        <f>B9L107C1*B9L107C8</f>
        <v>23.25331863870553</v>
      </c>
      <c r="V14" s="16" t="s">
        <v>18963</v>
      </c>
      <c r="W14" s="21">
        <f>B3L522C6</f>
        <v>7.0941823917403155E-2</v>
      </c>
      <c r="X14" s="16" t="s">
        <v>19028</v>
      </c>
      <c r="Y14" s="21">
        <f>B9L107C1*B9L107C10</f>
        <v>123.8644245597859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5.7209731906937783E-3</v>
      </c>
      <c r="AF14" s="16" t="s">
        <v>19030</v>
      </c>
      <c r="AG14" s="21">
        <f>B9L107C1*B9L107C14</f>
        <v>9.9888191909513377</v>
      </c>
      <c r="AH14" s="16" t="s">
        <v>18969</v>
      </c>
      <c r="AI14" s="21">
        <f>B3L522C9</f>
        <v>2.0433834320009267E-2</v>
      </c>
      <c r="AJ14" s="16" t="s">
        <v>19031</v>
      </c>
      <c r="AK14" s="21">
        <f>B9L107C1*B9L107C16</f>
        <v>35.677474722736179</v>
      </c>
      <c r="AL14" s="16" t="s">
        <v>18971</v>
      </c>
      <c r="AM14" s="21">
        <f>B3L522C10</f>
        <v>8.1478943039043239E-2</v>
      </c>
      <c r="AN14" s="16" t="s">
        <v>19032</v>
      </c>
      <c r="AO14" s="21">
        <f>B9L107C1*B9L107C18</f>
        <v>142.26223454616951</v>
      </c>
      <c r="AP14" s="16" t="s">
        <v>18973</v>
      </c>
      <c r="AQ14" s="21">
        <f>B3L522C11</f>
        <v>1.2761737072123568E-5</v>
      </c>
      <c r="AR14" s="16" t="s">
        <v>19033</v>
      </c>
      <c r="AS14" s="21">
        <f>B9L107C1*B9L107C20</f>
        <v>2.2281992927927749E-2</v>
      </c>
      <c r="AT14" s="16" t="s">
        <v>18975</v>
      </c>
      <c r="AU14" s="21">
        <f>B3L522C12</f>
        <v>3.6094380533737845E-4</v>
      </c>
      <c r="AV14" s="16" t="s">
        <v>19034</v>
      </c>
      <c r="AW14" s="21">
        <f>B9L107C1*B9L107C22</f>
        <v>0.63020788411906281</v>
      </c>
      <c r="AX14" s="16" t="s">
        <v>18977</v>
      </c>
      <c r="AY14" s="21">
        <f>B3L522C13</f>
        <v>6.1813624909291764E-2</v>
      </c>
      <c r="AZ14" s="16" t="s">
        <v>19035</v>
      </c>
      <c r="BA14" s="21">
        <f>B9L107C1*B9L107C24</f>
        <v>107.92658909162343</v>
      </c>
      <c r="BB14" s="16" t="s">
        <v>18979</v>
      </c>
      <c r="BC14" s="21">
        <f>B3L522C14</f>
        <v>0.61234190389304088</v>
      </c>
      <c r="BD14" s="16" t="s">
        <v>19036</v>
      </c>
      <c r="BE14" s="15">
        <f>B9L107C1*B9L107C26</f>
        <v>1069.1489641972494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583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0.133577139275906</v>
      </c>
      <c r="P15" s="16" t="s">
        <v>19040</v>
      </c>
      <c r="Q15" s="21">
        <f>B9L108C1*B9L108C6</f>
        <v>77.875472197853199</v>
      </c>
      <c r="R15" s="16" t="s">
        <v>18961</v>
      </c>
      <c r="S15" s="21">
        <f>B3L522C5</f>
        <v>1.3318051912202479E-2</v>
      </c>
      <c r="T15" s="16" t="s">
        <v>19041</v>
      </c>
      <c r="U15" s="21">
        <f>B9L108C1*B9L108C8</f>
        <v>7.7644242648140454</v>
      </c>
      <c r="V15" s="16" t="s">
        <v>18963</v>
      </c>
      <c r="W15" s="21">
        <f>B3L522C6</f>
        <v>7.0941823917403155E-2</v>
      </c>
      <c r="X15" s="16" t="s">
        <v>19042</v>
      </c>
      <c r="Y15" s="21">
        <f>B9L108C1*B9L108C10</f>
        <v>41.359083343846038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5.7209731906937783E-3</v>
      </c>
      <c r="AF15" s="16" t="s">
        <v>19044</v>
      </c>
      <c r="AG15" s="21">
        <f>B9L108C1*B9L108C14</f>
        <v>3.3353273701744728</v>
      </c>
      <c r="AH15" s="16" t="s">
        <v>18969</v>
      </c>
      <c r="AI15" s="21">
        <f>B3L522C9</f>
        <v>2.0433834320009267E-2</v>
      </c>
      <c r="AJ15" s="16" t="s">
        <v>19045</v>
      </c>
      <c r="AK15" s="21">
        <f>B9L108C1*B9L108C16</f>
        <v>11.912925408565403</v>
      </c>
      <c r="AL15" s="16" t="s">
        <v>18971</v>
      </c>
      <c r="AM15" s="21">
        <f>B3L522C10</f>
        <v>8.1478943039043239E-2</v>
      </c>
      <c r="AN15" s="16" t="s">
        <v>19046</v>
      </c>
      <c r="AO15" s="21">
        <f>B9L108C1*B9L108C18</f>
        <v>47.502223791762205</v>
      </c>
      <c r="AP15" s="16" t="s">
        <v>18973</v>
      </c>
      <c r="AQ15" s="21">
        <f>B3L522C11</f>
        <v>1.2761737072123568E-5</v>
      </c>
      <c r="AR15" s="16" t="s">
        <v>19047</v>
      </c>
      <c r="AS15" s="21">
        <f>B9L108C1*B9L108C20</f>
        <v>7.4400927130480396E-3</v>
      </c>
      <c r="AT15" s="16" t="s">
        <v>18975</v>
      </c>
      <c r="AU15" s="21">
        <f>B3L522C12</f>
        <v>3.6094380533737845E-4</v>
      </c>
      <c r="AV15" s="16" t="s">
        <v>19048</v>
      </c>
      <c r="AW15" s="21">
        <f>B9L108C1*B9L108C22</f>
        <v>0.21043023851169163</v>
      </c>
      <c r="AX15" s="16" t="s">
        <v>18977</v>
      </c>
      <c r="AY15" s="21">
        <f>B3L522C13</f>
        <v>6.1813624909291764E-2</v>
      </c>
      <c r="AZ15" s="16" t="s">
        <v>19049</v>
      </c>
      <c r="BA15" s="21">
        <f>B9L108C1*B9L108C24</f>
        <v>36.037343322117096</v>
      </c>
      <c r="BB15" s="16" t="s">
        <v>18979</v>
      </c>
      <c r="BC15" s="21">
        <f>B3L522C14</f>
        <v>0.61234190389304088</v>
      </c>
      <c r="BD15" s="16" t="s">
        <v>19050</v>
      </c>
      <c r="BE15" s="21">
        <f>B9L108C1*B9L108C26</f>
        <v>356.99532996964285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38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0.133577139275906</v>
      </c>
      <c r="P16" s="16" t="s">
        <v>19054</v>
      </c>
      <c r="Q16" s="21">
        <f>B9L109C1*B9L109C6</f>
        <v>5.0759312924844284</v>
      </c>
      <c r="R16" s="16" t="s">
        <v>18961</v>
      </c>
      <c r="S16" s="21">
        <f>B3L522C5</f>
        <v>1.3318051912202479E-2</v>
      </c>
      <c r="T16" s="16" t="s">
        <v>19055</v>
      </c>
      <c r="U16" s="21">
        <f>B9L109C1*B9L109C8</f>
        <v>0.50608597266369426</v>
      </c>
      <c r="V16" s="16" t="s">
        <v>18963</v>
      </c>
      <c r="W16" s="21">
        <f>B3L522C6</f>
        <v>7.0941823917403155E-2</v>
      </c>
      <c r="X16" s="16" t="s">
        <v>19056</v>
      </c>
      <c r="Y16" s="21">
        <f>B9L109C1*B9L109C10</f>
        <v>2.6957893088613201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5.7209731906937783E-3</v>
      </c>
      <c r="AF16" s="16" t="s">
        <v>19058</v>
      </c>
      <c r="AG16" s="21">
        <f>B9L109C1*B9L109C14</f>
        <v>0.21739698124636359</v>
      </c>
      <c r="AH16" s="16" t="s">
        <v>18969</v>
      </c>
      <c r="AI16" s="21">
        <f>B3L522C9</f>
        <v>2.0433834320009267E-2</v>
      </c>
      <c r="AJ16" s="16" t="s">
        <v>19059</v>
      </c>
      <c r="AK16" s="21">
        <f>B9L109C1*B9L109C16</f>
        <v>0.77648570416035212</v>
      </c>
      <c r="AL16" s="16" t="s">
        <v>18971</v>
      </c>
      <c r="AM16" s="21">
        <f>B3L522C10</f>
        <v>8.1478943039043239E-2</v>
      </c>
      <c r="AN16" s="16" t="s">
        <v>19060</v>
      </c>
      <c r="AO16" s="21">
        <f>B9L109C1*B9L109C18</f>
        <v>3.0961998354836431</v>
      </c>
      <c r="AP16" s="16" t="s">
        <v>18973</v>
      </c>
      <c r="AQ16" s="21">
        <f>B3L522C11</f>
        <v>1.2761737072123568E-5</v>
      </c>
      <c r="AR16" s="16" t="s">
        <v>19061</v>
      </c>
      <c r="AS16" s="21">
        <f>B9L109C1*B9L109C20</f>
        <v>4.8494600874069555E-4</v>
      </c>
      <c r="AT16" s="16" t="s">
        <v>18975</v>
      </c>
      <c r="AU16" s="21">
        <f>B3L522C12</f>
        <v>3.6094380533737845E-4</v>
      </c>
      <c r="AV16" s="16" t="s">
        <v>19062</v>
      </c>
      <c r="AW16" s="21">
        <f>B9L109C1*B9L109C22</f>
        <v>1.3715864602820382E-2</v>
      </c>
      <c r="AX16" s="16" t="s">
        <v>18977</v>
      </c>
      <c r="AY16" s="21">
        <f>B3L522C13</f>
        <v>6.1813624909291764E-2</v>
      </c>
      <c r="AZ16" s="16" t="s">
        <v>19063</v>
      </c>
      <c r="BA16" s="21">
        <f>B9L109C1*B9L109C24</f>
        <v>2.348917746553087</v>
      </c>
      <c r="BB16" s="16" t="s">
        <v>18979</v>
      </c>
      <c r="BC16" s="21">
        <f>B3L522C14</f>
        <v>0.61234190389304088</v>
      </c>
      <c r="BD16" s="16" t="s">
        <v>19064</v>
      </c>
      <c r="BE16" s="21">
        <f>B9L109C1*B9L109C26</f>
        <v>23.268992347935555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0.133577139275906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1.3318051912202479E-2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7.0941823917403155E-2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5.7209731906937783E-3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2.0433834320009267E-2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8.1478943039043239E-2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1.2761737072123568E-5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3.6094380533737845E-4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6.1813624909291764E-2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0.61234190389304088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22897</v>
      </c>
      <c r="F18" s="16" t="s">
        <v>18928</v>
      </c>
      <c r="G18" s="21">
        <f>B3L524C2</f>
        <v>0.64308711026877607</v>
      </c>
      <c r="H18" s="16" t="s">
        <v>19080</v>
      </c>
      <c r="I18" s="15">
        <f>IF(B9L111C2=NULL_VALUE,NULL_VALUE,B9L111C1*B9L111C2)</f>
        <v>14724.765563824165</v>
      </c>
      <c r="J18" s="16" t="s">
        <v>18930</v>
      </c>
      <c r="K18" s="21">
        <f>B3L524C3</f>
        <v>0.17406359530024837</v>
      </c>
      <c r="L18" s="16" t="s">
        <v>19081</v>
      </c>
      <c r="M18" s="15">
        <f>IF(B9L111C4=NULL_VALUE,NULL_VALUE,B9L111C1*B9L111C4)</f>
        <v>3985.5341415897869</v>
      </c>
      <c r="N18" s="16" t="s">
        <v>18932</v>
      </c>
      <c r="O18" s="21">
        <f>B3L524C4</f>
        <v>2.4424485668707568E-2</v>
      </c>
      <c r="P18" s="16" t="s">
        <v>19082</v>
      </c>
      <c r="Q18" s="21">
        <f>B9L111C1*B9L111C6</f>
        <v>559.24744835639717</v>
      </c>
      <c r="R18" s="16" t="s">
        <v>18934</v>
      </c>
      <c r="S18" s="21">
        <f>B3L524C5</f>
        <v>2.4351963953413284E-3</v>
      </c>
      <c r="T18" s="16" t="s">
        <v>19083</v>
      </c>
      <c r="U18" s="21">
        <f>B9L111C1*B9L111C8</f>
        <v>55.758691864130398</v>
      </c>
      <c r="V18" s="16" t="s">
        <v>18936</v>
      </c>
      <c r="W18" s="21">
        <f>B3L524C6</f>
        <v>1.2971662448943674E-2</v>
      </c>
      <c r="X18" s="16" t="s">
        <v>19084</v>
      </c>
      <c r="Y18" s="21">
        <f>B9L111C1*B9L111C10</f>
        <v>297.01215509346332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21">
        <f>B3L524C8</f>
        <v>1.0460759113768844E-3</v>
      </c>
      <c r="AF18" s="16" t="s">
        <v>19086</v>
      </c>
      <c r="AG18" s="21">
        <f>B9L111C1*B9L111C14</f>
        <v>23.952000142796521</v>
      </c>
      <c r="AH18" s="16" t="s">
        <v>18942</v>
      </c>
      <c r="AI18" s="21">
        <f>B3L524C9</f>
        <v>3.7363121879331477E-3</v>
      </c>
      <c r="AJ18" s="16" t="s">
        <v>19087</v>
      </c>
      <c r="AK18" s="21">
        <f>B9L111C1*B9L111C16</f>
        <v>85.550340167105276</v>
      </c>
      <c r="AL18" s="16" t="s">
        <v>18944</v>
      </c>
      <c r="AM18" s="21">
        <f>B3L524C10</f>
        <v>1.4898367245670705E-2</v>
      </c>
      <c r="AN18" s="16" t="s">
        <v>19088</v>
      </c>
      <c r="AO18" s="21">
        <f>B9L111C1*B9L111C18</f>
        <v>341.12791482412212</v>
      </c>
      <c r="AP18" s="16" t="s">
        <v>18946</v>
      </c>
      <c r="AQ18" s="21">
        <f>B3L524C11</f>
        <v>2.333474619351418E-6</v>
      </c>
      <c r="AR18" s="16" t="s">
        <v>19089</v>
      </c>
      <c r="AS18" s="21">
        <f>B9L111C1*B9L111C20</f>
        <v>5.3429568359289421E-2</v>
      </c>
      <c r="AT18" s="16" t="s">
        <v>18948</v>
      </c>
      <c r="AU18" s="21">
        <f>B3L524C12</f>
        <v>6.5998320135171032E-5</v>
      </c>
      <c r="AV18" s="16" t="s">
        <v>19090</v>
      </c>
      <c r="AW18" s="21">
        <f>B9L111C1*B9L111C22</f>
        <v>1.5111635361350111</v>
      </c>
      <c r="AX18" s="16" t="s">
        <v>18950</v>
      </c>
      <c r="AY18" s="21">
        <f>B3L524C13</f>
        <v>1.1302577700884974E-2</v>
      </c>
      <c r="AZ18" s="16" t="s">
        <v>19091</v>
      </c>
      <c r="BA18" s="21">
        <f>B9L111C1*B9L111C24</f>
        <v>258.79512161716326</v>
      </c>
      <c r="BB18" s="16" t="s">
        <v>18952</v>
      </c>
      <c r="BC18" s="21">
        <f>B3L524C14</f>
        <v>0.11196628507736277</v>
      </c>
      <c r="BD18" s="16" t="s">
        <v>19092</v>
      </c>
      <c r="BE18" s="15">
        <f>B9L111C1*B9L111C26</f>
        <v>2563.6920294163751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48976.376761300009</v>
      </c>
      <c r="F19" s="16" t="s">
        <v>18928</v>
      </c>
      <c r="G19" s="21">
        <f>B3L524C2</f>
        <v>0.64308711026877607</v>
      </c>
      <c r="H19" s="16" t="s">
        <v>19094</v>
      </c>
      <c r="I19" s="15">
        <f>IF(B9L112C2=NULL_VALUE,NULL_VALUE,B9L112C1*B9L112C2)</f>
        <v>31496.076602859262</v>
      </c>
      <c r="J19" s="16" t="s">
        <v>18930</v>
      </c>
      <c r="K19" s="21">
        <f>B3L524C3</f>
        <v>0.17406359530024837</v>
      </c>
      <c r="L19" s="16" t="s">
        <v>19095</v>
      </c>
      <c r="M19" s="15">
        <f>IF(B9L112C4=NULL_VALUE,NULL_VALUE,B9L112C1*B9L112C4)</f>
        <v>8525.0042238514143</v>
      </c>
      <c r="N19" s="16" t="s">
        <v>18932</v>
      </c>
      <c r="O19" s="21">
        <f>B3L524C4</f>
        <v>2.4424485668707568E-2</v>
      </c>
      <c r="P19" s="16" t="s">
        <v>19096</v>
      </c>
      <c r="Q19" s="15">
        <f>B9L112C1*B9L112C6</f>
        <v>1196.2228123115945</v>
      </c>
      <c r="R19" s="16" t="s">
        <v>18934</v>
      </c>
      <c r="S19" s="21">
        <f>B3L524C5</f>
        <v>2.4351963953413284E-3</v>
      </c>
      <c r="T19" s="16" t="s">
        <v>19097</v>
      </c>
      <c r="U19" s="21">
        <f>B9L112C1*B9L112C8</f>
        <v>119.26709614599659</v>
      </c>
      <c r="V19" s="16" t="s">
        <v>18936</v>
      </c>
      <c r="W19" s="21">
        <f>B3L524C6</f>
        <v>1.2971662448943674E-2</v>
      </c>
      <c r="X19" s="16" t="s">
        <v>19098</v>
      </c>
      <c r="Y19" s="21">
        <f>B9L112C1*B9L112C10</f>
        <v>635.30502731987292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1.0460759113768844E-3</v>
      </c>
      <c r="AF19" s="16" t="s">
        <v>19100</v>
      </c>
      <c r="AG19" s="21">
        <f>B9L112C1*B9L112C14</f>
        <v>51.23300795651457</v>
      </c>
      <c r="AH19" s="16" t="s">
        <v>18942</v>
      </c>
      <c r="AI19" s="21">
        <f>B3L524C9</f>
        <v>3.7363121879331477E-3</v>
      </c>
      <c r="AJ19" s="16" t="s">
        <v>19101</v>
      </c>
      <c r="AK19" s="21">
        <f>B9L112C1*B9L112C16</f>
        <v>182.991033414051</v>
      </c>
      <c r="AL19" s="16" t="s">
        <v>18944</v>
      </c>
      <c r="AM19" s="21">
        <f>B3L524C10</f>
        <v>1.4898367245670705E-2</v>
      </c>
      <c r="AN19" s="16" t="s">
        <v>19102</v>
      </c>
      <c r="AO19" s="21">
        <f>B9L112C1*B9L112C18</f>
        <v>729.66804735218</v>
      </c>
      <c r="AP19" s="16" t="s">
        <v>18946</v>
      </c>
      <c r="AQ19" s="21">
        <f>B3L524C11</f>
        <v>2.333474619351418E-6</v>
      </c>
      <c r="AR19" s="16" t="s">
        <v>19103</v>
      </c>
      <c r="AS19" s="21">
        <f>B9L112C1*B9L112C20</f>
        <v>0.11428513212028617</v>
      </c>
      <c r="AT19" s="16" t="s">
        <v>18948</v>
      </c>
      <c r="AU19" s="21">
        <f>B3L524C12</f>
        <v>6.5998320135171032E-5</v>
      </c>
      <c r="AV19" s="16" t="s">
        <v>19104</v>
      </c>
      <c r="AW19" s="21">
        <f>B9L112C1*B9L112C22</f>
        <v>3.2323585925530289</v>
      </c>
      <c r="AX19" s="16" t="s">
        <v>18950</v>
      </c>
      <c r="AY19" s="21">
        <f>B3L524C13</f>
        <v>1.1302577700884974E-2</v>
      </c>
      <c r="AZ19" s="16" t="s">
        <v>19105</v>
      </c>
      <c r="BA19" s="21">
        <f>B9L112C1*B9L112C24</f>
        <v>553.55930385241049</v>
      </c>
      <c r="BB19" s="16" t="s">
        <v>18952</v>
      </c>
      <c r="BC19" s="21">
        <f>B3L524C14</f>
        <v>0.11196628507736277</v>
      </c>
      <c r="BD19" s="16" t="s">
        <v>19106</v>
      </c>
      <c r="BE19" s="15">
        <f>B9L112C1*B9L112C26</f>
        <v>5483.7029625120422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74324.785006433332</v>
      </c>
      <c r="F20" s="16" t="s">
        <v>18928</v>
      </c>
      <c r="G20" s="21">
        <f>B3L524C2</f>
        <v>0.64308711026877607</v>
      </c>
      <c r="H20" s="16" t="s">
        <v>19107</v>
      </c>
      <c r="I20" s="15">
        <f>IF(B9L113C2=NULL_VALUE,NULL_VALUE,B9L113C1*B9L113C2)</f>
        <v>47797.311211135268</v>
      </c>
      <c r="J20" s="16" t="s">
        <v>18930</v>
      </c>
      <c r="K20" s="21">
        <f>B3L524C3</f>
        <v>0.17406359530024837</v>
      </c>
      <c r="L20" s="16" t="s">
        <v>19108</v>
      </c>
      <c r="M20" s="15">
        <f>IF(B9L113C4=NULL_VALUE,NULL_VALUE,B9L113C1*B9L113C4)</f>
        <v>12937.23929813778</v>
      </c>
      <c r="N20" s="16" t="s">
        <v>18932</v>
      </c>
      <c r="O20" s="21">
        <f>B3L524C4</f>
        <v>2.4424485668707568E-2</v>
      </c>
      <c r="P20" s="16" t="s">
        <v>19109</v>
      </c>
      <c r="Q20" s="15">
        <f>B9L113C1*B9L113C6</f>
        <v>1815.344646219402</v>
      </c>
      <c r="R20" s="16" t="s">
        <v>18934</v>
      </c>
      <c r="S20" s="21">
        <f>B3L524C5</f>
        <v>2.4351963953413284E-3</v>
      </c>
      <c r="T20" s="16" t="s">
        <v>19110</v>
      </c>
      <c r="U20" s="21">
        <f>B9L113C1*B9L113C8</f>
        <v>180.99544853218566</v>
      </c>
      <c r="V20" s="16" t="s">
        <v>18936</v>
      </c>
      <c r="W20" s="21">
        <f>B3L524C6</f>
        <v>1.2971662448943674E-2</v>
      </c>
      <c r="X20" s="16" t="s">
        <v>19111</v>
      </c>
      <c r="Y20" s="21">
        <f>B9L113C1*B9L113C10</f>
        <v>964.11602269376306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21">
        <f>B3L524C8</f>
        <v>1.0460759113768844E-3</v>
      </c>
      <c r="AF20" s="16" t="s">
        <v>19113</v>
      </c>
      <c r="AG20" s="21">
        <f>B9L113C1*B9L113C14</f>
        <v>77.749367213495745</v>
      </c>
      <c r="AH20" s="16" t="s">
        <v>18942</v>
      </c>
      <c r="AI20" s="21">
        <f>B3L524C9</f>
        <v>3.7363121879331477E-3</v>
      </c>
      <c r="AJ20" s="16" t="s">
        <v>19114</v>
      </c>
      <c r="AK20" s="21">
        <f>B9L113C1*B9L113C16</f>
        <v>277.70060008504771</v>
      </c>
      <c r="AL20" s="16" t="s">
        <v>18944</v>
      </c>
      <c r="AM20" s="21">
        <f>B3L524C10</f>
        <v>1.4898367245670705E-2</v>
      </c>
      <c r="AN20" s="16" t="s">
        <v>19115</v>
      </c>
      <c r="AO20" s="15">
        <f>B9L113C1*B9L113C18</f>
        <v>1107.3179424813634</v>
      </c>
      <c r="AP20" s="16" t="s">
        <v>18946</v>
      </c>
      <c r="AQ20" s="21">
        <f>B3L524C11</f>
        <v>2.333474619351418E-6</v>
      </c>
      <c r="AR20" s="16" t="s">
        <v>19116</v>
      </c>
      <c r="AS20" s="21">
        <f>B9L113C1*B9L113C20</f>
        <v>0.173434999401263</v>
      </c>
      <c r="AT20" s="16" t="s">
        <v>18948</v>
      </c>
      <c r="AU20" s="21">
        <f>B3L524C12</f>
        <v>6.5998320135171032E-5</v>
      </c>
      <c r="AV20" s="16" t="s">
        <v>19117</v>
      </c>
      <c r="AW20" s="21">
        <f>B9L113C1*B9L113C22</f>
        <v>4.9053109548323466</v>
      </c>
      <c r="AX20" s="16" t="s">
        <v>18950</v>
      </c>
      <c r="AY20" s="21">
        <f>B3L524C13</f>
        <v>1.1302577700884974E-2</v>
      </c>
      <c r="AZ20" s="16" t="s">
        <v>19118</v>
      </c>
      <c r="BA20" s="21">
        <f>B9L113C1*B9L113C24</f>
        <v>840.06165763678325</v>
      </c>
      <c r="BB20" s="16" t="s">
        <v>18952</v>
      </c>
      <c r="BC20" s="21">
        <f>B3L524C14</f>
        <v>0.11196628507736277</v>
      </c>
      <c r="BD20" s="16" t="s">
        <v>19119</v>
      </c>
      <c r="BE20" s="15">
        <f>B9L113C1*B9L113C26</f>
        <v>8321.8700663440122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884</v>
      </c>
      <c r="F21" s="16" t="s">
        <v>19121</v>
      </c>
      <c r="G21" s="21">
        <f>B8L105C1</f>
        <v>0.34722859151915375</v>
      </c>
      <c r="H21" s="16" t="s">
        <v>19122</v>
      </c>
      <c r="I21" s="21">
        <f>IF(B9L114C2=NULL_VALUE,NULL_VALUE,B9L114C1*B9L114C2)</f>
        <v>306.95007490293193</v>
      </c>
      <c r="J21" s="16" t="s">
        <v>19123</v>
      </c>
      <c r="K21" s="21">
        <f>B8L106C1</f>
        <v>0.20324681280381546</v>
      </c>
      <c r="L21" s="16" t="s">
        <v>19124</v>
      </c>
      <c r="M21" s="21">
        <f>IF(B9L114C4=NULL_VALUE,NULL_VALUE,B9L114C1*B9L114C4)</f>
        <v>179.67018251857286</v>
      </c>
      <c r="N21" s="16" t="s">
        <v>19125</v>
      </c>
      <c r="O21" s="21">
        <f>B8L107C1</f>
        <v>0.44952459567703079</v>
      </c>
      <c r="P21" s="16" t="s">
        <v>19126</v>
      </c>
      <c r="Q21" s="21">
        <f>B9L114C1*B9L114C6</f>
        <v>397.37974257849521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487107</v>
      </c>
      <c r="F22" s="16" t="s">
        <v>19128</v>
      </c>
      <c r="G22" s="21">
        <f>B8L112C1</f>
        <v>0.3627772441735943</v>
      </c>
      <c r="H22" s="16" t="s">
        <v>19129</v>
      </c>
      <c r="I22" s="15">
        <f>IF(B9L115C2=NULL_VALUE,NULL_VALUE,B9L115C1*B9L115C2)</f>
        <v>176711.335077667</v>
      </c>
      <c r="J22" s="16" t="s">
        <v>19130</v>
      </c>
      <c r="K22" s="21">
        <f>B8L113C1</f>
        <v>0.39745415604058337</v>
      </c>
      <c r="L22" s="16" t="s">
        <v>19131</v>
      </c>
      <c r="M22" s="15">
        <f>IF(B9L115C4=NULL_VALUE,NULL_VALUE,B9L115C1*B9L115C4)</f>
        <v>193602.70158646043</v>
      </c>
      <c r="N22" s="16" t="s">
        <v>19132</v>
      </c>
      <c r="O22" s="21">
        <f>B8L114C1</f>
        <v>0.23976859978582232</v>
      </c>
      <c r="P22" s="16" t="s">
        <v>19133</v>
      </c>
      <c r="Q22" s="15">
        <f>B9L115C1*B9L115C6</f>
        <v>116792.96333587256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114939</v>
      </c>
      <c r="F23" s="16" t="s">
        <v>19128</v>
      </c>
      <c r="G23" s="21">
        <f>B8L112C1</f>
        <v>0.3627772441735943</v>
      </c>
      <c r="H23" s="16" t="s">
        <v>19135</v>
      </c>
      <c r="I23" s="15">
        <f>IF(B9L116C2=NULL_VALUE,NULL_VALUE,B9L116C1*B9L116C2)</f>
        <v>41697.253668068755</v>
      </c>
      <c r="J23" s="16" t="s">
        <v>19130</v>
      </c>
      <c r="K23" s="21">
        <f>B8L113C1</f>
        <v>0.39745415604058337</v>
      </c>
      <c r="L23" s="16" t="s">
        <v>19136</v>
      </c>
      <c r="M23" s="15">
        <f>IF(B9L116C4=NULL_VALUE,NULL_VALUE,B9L116C1*B9L116C4)</f>
        <v>45682.983241148613</v>
      </c>
      <c r="N23" s="16" t="s">
        <v>19132</v>
      </c>
      <c r="O23" s="21">
        <f>B8L114C1</f>
        <v>0.23976859978582232</v>
      </c>
      <c r="P23" s="16" t="s">
        <v>19137</v>
      </c>
      <c r="Q23" s="15">
        <f>B9L116C1*B9L116C6</f>
        <v>27558.763090782631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10400</v>
      </c>
      <c r="F24" s="16" t="s">
        <v>19128</v>
      </c>
      <c r="G24" s="21">
        <f>B8L112C1</f>
        <v>0.3627772441735943</v>
      </c>
      <c r="H24" s="16" t="s">
        <v>19139</v>
      </c>
      <c r="I24" s="15">
        <f>IF(B9L117C2=NULL_VALUE,NULL_VALUE,B9L117C1*B9L117C2)</f>
        <v>3772.8833394053809</v>
      </c>
      <c r="J24" s="16" t="s">
        <v>19130</v>
      </c>
      <c r="K24" s="21">
        <f>B8L113C1</f>
        <v>0.39745415604058337</v>
      </c>
      <c r="L24" s="16" t="s">
        <v>19140</v>
      </c>
      <c r="M24" s="15">
        <f>IF(B9L117C4=NULL_VALUE,NULL_VALUE,B9L117C1*B9L117C4)</f>
        <v>4133.5232228220675</v>
      </c>
      <c r="N24" s="16" t="s">
        <v>19132</v>
      </c>
      <c r="O24" s="21">
        <f>B8L114C1</f>
        <v>0.23976859978582232</v>
      </c>
      <c r="P24" s="16" t="s">
        <v>19141</v>
      </c>
      <c r="Q24" s="15">
        <f>B9L117C1*B9L117C6</f>
        <v>2493.5934377725521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0.3627772441735943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0.39745415604058337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0.23976859978582232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25</v>
      </c>
      <c r="F26" s="16" t="s">
        <v>19128</v>
      </c>
      <c r="G26" s="21">
        <f>B8L112C1</f>
        <v>0.3627772441735943</v>
      </c>
      <c r="H26" s="16" t="s">
        <v>19147</v>
      </c>
      <c r="I26" s="21">
        <f>IF(B9L119C2=NULL_VALUE,NULL_VALUE,B9L119C1*B9L119C2)</f>
        <v>9.0694311043398574</v>
      </c>
      <c r="J26" s="16" t="s">
        <v>19130</v>
      </c>
      <c r="K26" s="21">
        <f>B8L113C1</f>
        <v>0.39745415604058337</v>
      </c>
      <c r="L26" s="16" t="s">
        <v>19148</v>
      </c>
      <c r="M26" s="21">
        <f>IF(B9L119C4=NULL_VALUE,NULL_VALUE,B9L119C1*B9L119C4)</f>
        <v>9.9363539010145843</v>
      </c>
      <c r="N26" s="16" t="s">
        <v>19132</v>
      </c>
      <c r="O26" s="21">
        <f>B8L114C1</f>
        <v>0.23976859978582232</v>
      </c>
      <c r="P26" s="16" t="s">
        <v>19149</v>
      </c>
      <c r="Q26" s="21">
        <f>B9L119C1*B9L119C6</f>
        <v>5.9942149946455583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5105</v>
      </c>
      <c r="F27" s="16" t="s">
        <v>19128</v>
      </c>
      <c r="G27" s="21">
        <f>B8L112C1</f>
        <v>0.3627772441735943</v>
      </c>
      <c r="H27" s="16" t="s">
        <v>19151</v>
      </c>
      <c r="I27" s="15">
        <f>IF(B9L120C2=NULL_VALUE,NULL_VALUE,B9L120C1*B9L120C2)</f>
        <v>1851.977831506199</v>
      </c>
      <c r="J27" s="16" t="s">
        <v>19130</v>
      </c>
      <c r="K27" s="21">
        <f>B8L113C1</f>
        <v>0.39745415604058337</v>
      </c>
      <c r="L27" s="16" t="s">
        <v>19152</v>
      </c>
      <c r="M27" s="15">
        <f>IF(B9L120C4=NULL_VALUE,NULL_VALUE,B9L120C1*B9L120C4)</f>
        <v>2029.0034665871781</v>
      </c>
      <c r="N27" s="16" t="s">
        <v>19132</v>
      </c>
      <c r="O27" s="21">
        <f>B8L114C1</f>
        <v>0.23976859978582232</v>
      </c>
      <c r="P27" s="16" t="s">
        <v>19153</v>
      </c>
      <c r="Q27" s="15">
        <f>B9L120C1*B9L120C6</f>
        <v>1224.0187019066229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62587</v>
      </c>
      <c r="F28" s="16" t="s">
        <v>19155</v>
      </c>
      <c r="G28" s="21">
        <f>B8L119C1</f>
        <v>0.11221353742377592</v>
      </c>
      <c r="H28" s="16" t="s">
        <v>19156</v>
      </c>
      <c r="I28" s="15">
        <f>IF(B9L121C2=NULL_VALUE,NULL_VALUE,B9L121C1*B9L121C2)</f>
        <v>7023.1086667418631</v>
      </c>
      <c r="J28" s="16" t="s">
        <v>19157</v>
      </c>
      <c r="K28" s="21">
        <f>B8L120C1</f>
        <v>0.88272319258946708</v>
      </c>
      <c r="L28" s="16" t="s">
        <v>19158</v>
      </c>
      <c r="M28" s="15">
        <f>IF(B9L121C4=NULL_VALUE,NULL_VALUE,B9L121C1*B9L121C4)</f>
        <v>55246.996454596978</v>
      </c>
      <c r="N28" s="16" t="s">
        <v>19159</v>
      </c>
      <c r="O28" s="21">
        <f>B8L121C1</f>
        <v>5.0632699867569587E-3</v>
      </c>
      <c r="P28" s="16" t="s">
        <v>19160</v>
      </c>
      <c r="Q28" s="21">
        <f>B9L121C1*B9L121C6</f>
        <v>316.89487866115775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19381</v>
      </c>
      <c r="F29" s="16" t="s">
        <v>19155</v>
      </c>
      <c r="G29" s="21">
        <f>B8L119C1</f>
        <v>0.11221353742377592</v>
      </c>
      <c r="H29" s="16" t="s">
        <v>19162</v>
      </c>
      <c r="I29" s="15">
        <f>IF(B9L122C2=NULL_VALUE,NULL_VALUE,B9L122C1*B9L122C2)</f>
        <v>2174.8105688102009</v>
      </c>
      <c r="J29" s="16" t="s">
        <v>19157</v>
      </c>
      <c r="K29" s="21">
        <f>B8L120C1</f>
        <v>0.88272319258946708</v>
      </c>
      <c r="L29" s="16" t="s">
        <v>19163</v>
      </c>
      <c r="M29" s="15">
        <f>IF(B9L122C4=NULL_VALUE,NULL_VALUE,B9L122C1*B9L122C4)</f>
        <v>17108.058195576461</v>
      </c>
      <c r="N29" s="16" t="s">
        <v>19159</v>
      </c>
      <c r="O29" s="21">
        <f>B8L121C1</f>
        <v>5.0632699867569587E-3</v>
      </c>
      <c r="P29" s="16" t="s">
        <v>19164</v>
      </c>
      <c r="Q29" s="21">
        <f>B9L122C1*B9L122C6</f>
        <v>98.131235613336614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1327</v>
      </c>
      <c r="F30" s="16" t="s">
        <v>19155</v>
      </c>
      <c r="G30" s="21">
        <f>B8L119C1</f>
        <v>0.11221353742377592</v>
      </c>
      <c r="H30" s="16" t="s">
        <v>19166</v>
      </c>
      <c r="I30" s="21">
        <f>IF(B9L123C2=NULL_VALUE,NULL_VALUE,B9L123C1*B9L123C2)</f>
        <v>148.90736416135064</v>
      </c>
      <c r="J30" s="16" t="s">
        <v>19157</v>
      </c>
      <c r="K30" s="21">
        <f>B8L120C1</f>
        <v>0.88272319258946708</v>
      </c>
      <c r="L30" s="16" t="s">
        <v>19167</v>
      </c>
      <c r="M30" s="15">
        <f>IF(B9L123C4=NULL_VALUE,NULL_VALUE,B9L123C1*B9L123C4)</f>
        <v>1171.3736765662229</v>
      </c>
      <c r="N30" s="16" t="s">
        <v>19159</v>
      </c>
      <c r="O30" s="21">
        <f>B8L121C1</f>
        <v>5.0632699867569587E-3</v>
      </c>
      <c r="P30" s="16" t="s">
        <v>19168</v>
      </c>
      <c r="Q30" s="21">
        <f>B9L123C1*B9L123C6</f>
        <v>6.7189592724264839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0.11221353742377592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0.88272319258946708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5.0632699867569587E-3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0.11221353742377592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0.88272319258946708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5.0632699867569587E-3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9928</v>
      </c>
      <c r="F33" s="16" t="s">
        <v>19155</v>
      </c>
      <c r="G33" s="21">
        <f>B8L119C1</f>
        <v>0.11221353742377592</v>
      </c>
      <c r="H33" s="16" t="s">
        <v>19178</v>
      </c>
      <c r="I33" s="15">
        <f>IF(B9L126C2=NULL_VALUE,NULL_VALUE,B9L126C1*B9L126C2)</f>
        <v>1114.0559995432473</v>
      </c>
      <c r="J33" s="16" t="s">
        <v>19157</v>
      </c>
      <c r="K33" s="21">
        <f>B8L120C1</f>
        <v>0.88272319258946708</v>
      </c>
      <c r="L33" s="16" t="s">
        <v>19179</v>
      </c>
      <c r="M33" s="15">
        <f>IF(B9L126C4=NULL_VALUE,NULL_VALUE,B9L126C1*B9L126C4)</f>
        <v>8763.6758560282287</v>
      </c>
      <c r="N33" s="16" t="s">
        <v>19159</v>
      </c>
      <c r="O33" s="21">
        <f>B8L121C1</f>
        <v>5.0632699867569587E-3</v>
      </c>
      <c r="P33" s="16" t="s">
        <v>19180</v>
      </c>
      <c r="Q33" s="21">
        <f>B9L126C1*B9L126C6</f>
        <v>50.268144428523087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750.38304369864829</v>
      </c>
      <c r="F8" s="16" t="s">
        <v>19228</v>
      </c>
      <c r="G8" s="21">
        <f>B3L307C4</f>
        <v>1.1263155095752514E-5</v>
      </c>
      <c r="H8" s="16" t="s">
        <v>19229</v>
      </c>
      <c r="I8" s="21">
        <f>B9L201C1*B9L201C2</f>
        <v>8.4516806024007123E-3</v>
      </c>
      <c r="J8" s="16" t="s">
        <v>19230</v>
      </c>
      <c r="K8" s="21">
        <f>B3L308C4</f>
        <v>3.3727446019840386E-3</v>
      </c>
      <c r="L8" s="16" t="s">
        <v>19231</v>
      </c>
      <c r="M8" s="21">
        <f>B9L201C1*B9L201C4</f>
        <v>2.530850360054969</v>
      </c>
      <c r="N8" s="16" t="s">
        <v>19232</v>
      </c>
      <c r="O8" s="21">
        <f>B3L309C4</f>
        <v>8.5658091036662679E-2</v>
      </c>
      <c r="P8" s="16" t="s">
        <v>19233</v>
      </c>
      <c r="Q8" s="21">
        <f>B9L201C1*B9L201C6</f>
        <v>64.276379069506845</v>
      </c>
      <c r="R8" s="16" t="s">
        <v>19234</v>
      </c>
      <c r="S8" s="21">
        <f>B3L310C4</f>
        <v>0.1244469784465968</v>
      </c>
      <c r="T8" s="16" t="s">
        <v>19235</v>
      </c>
      <c r="U8" s="21">
        <f>B9L201C1*B9L201C8</f>
        <v>93.382902465857384</v>
      </c>
      <c r="V8" s="16" t="s">
        <v>19236</v>
      </c>
      <c r="W8" s="21">
        <f>B3L311C4</f>
        <v>4.8560502460481408E-2</v>
      </c>
      <c r="X8" s="16" t="s">
        <v>19237</v>
      </c>
      <c r="Y8" s="21">
        <f>B9L201C1*B9L201C10</f>
        <v>36.438977639831741</v>
      </c>
      <c r="Z8" s="16" t="s">
        <v>19238</v>
      </c>
      <c r="AA8" s="21">
        <f>B3L312C4</f>
        <v>0.34582455116669164</v>
      </c>
      <c r="AB8" s="16" t="s">
        <v>19239</v>
      </c>
      <c r="AC8" s="21">
        <f>B9L201C1*B9L201C12</f>
        <v>259.50087929018099</v>
      </c>
      <c r="AD8" s="16" t="s">
        <v>19240</v>
      </c>
      <c r="AE8" s="21">
        <f>B3L313C4</f>
        <v>5.4735579660468832E-2</v>
      </c>
      <c r="AF8" s="16" t="s">
        <v>19241</v>
      </c>
      <c r="AG8" s="21">
        <f>B9L201C1*B9L201C14</f>
        <v>41.072650864232429</v>
      </c>
      <c r="AH8" s="16" t="s">
        <v>19242</v>
      </c>
      <c r="AI8" s="21">
        <f>B3L314C4</f>
        <v>5.7062915679009389E-2</v>
      </c>
      <c r="AJ8" s="16" t="s">
        <v>19243</v>
      </c>
      <c r="AK8" s="21">
        <f>B9L201C1*B9L201C16</f>
        <v>42.819044349534387</v>
      </c>
      <c r="AL8" s="16" t="s">
        <v>19244</v>
      </c>
      <c r="AM8" s="21">
        <f>B3L315C4</f>
        <v>8.5731830635855294E-2</v>
      </c>
      <c r="AN8" s="16" t="s">
        <v>19245</v>
      </c>
      <c r="AO8" s="21">
        <f>B9L201C1*B9L201C18</f>
        <v>64.331712014390121</v>
      </c>
      <c r="AP8" s="16" t="s">
        <v>19246</v>
      </c>
      <c r="AQ8" s="21">
        <f>B3L316C4</f>
        <v>1.5793421088154933E-2</v>
      </c>
      <c r="AR8" s="16" t="s">
        <v>19247</v>
      </c>
      <c r="AS8" s="21">
        <f>B9L201C1*B9L201C20</f>
        <v>11.851115386544116</v>
      </c>
      <c r="AT8" s="16" t="s">
        <v>19248</v>
      </c>
      <c r="AU8" s="21">
        <f>B3L317C4</f>
        <v>2.9987890787516527E-2</v>
      </c>
      <c r="AV8" s="16" t="s">
        <v>19249</v>
      </c>
      <c r="AW8" s="21">
        <f>B9L201C1*B9L201C22</f>
        <v>22.502404763239308</v>
      </c>
      <c r="AX8" s="16" t="s">
        <v>19250</v>
      </c>
      <c r="AY8" s="21">
        <f>B3L318C4</f>
        <v>2.5254237384620182E-2</v>
      </c>
      <c r="AZ8" s="16" t="s">
        <v>19251</v>
      </c>
      <c r="BA8" s="21">
        <f>B9L201C1*B9L201C24</f>
        <v>18.950351514959483</v>
      </c>
      <c r="BB8" s="16" t="s">
        <v>19252</v>
      </c>
      <c r="BC8" s="21">
        <f>B3L319C4</f>
        <v>5.0912040670650003E-4</v>
      </c>
      <c r="BD8" s="16" t="s">
        <v>19253</v>
      </c>
      <c r="BE8" s="21">
        <f>B9L201C1*B9L201C26</f>
        <v>0.38203532039351717</v>
      </c>
      <c r="BF8" s="16" t="s">
        <v>19254</v>
      </c>
      <c r="BG8" s="21">
        <f>B3L320C4</f>
        <v>4.9415038993610716E-2</v>
      </c>
      <c r="BH8" s="16" t="s">
        <v>19255</v>
      </c>
      <c r="BI8" s="21">
        <f>B9L201C1*B9L201C28</f>
        <v>37.080207364513001</v>
      </c>
      <c r="BJ8" s="16" t="s">
        <v>19256</v>
      </c>
      <c r="BK8" s="21">
        <f>B3L321C4</f>
        <v>7.1096237975702234E-2</v>
      </c>
      <c r="BL8" s="16" t="s">
        <v>19257</v>
      </c>
      <c r="BM8" s="21">
        <f>B9L201C1*B9L201C30</f>
        <v>53.349411447730866</v>
      </c>
      <c r="BN8" s="16" t="s">
        <v>19258</v>
      </c>
      <c r="BO8" s="21">
        <f>B3L322C4</f>
        <v>3.2991197026281557E-4</v>
      </c>
      <c r="BP8" s="16" t="s">
        <v>19259</v>
      </c>
      <c r="BQ8" s="21">
        <f>B9L201C1*B9L201C32</f>
        <v>0.2475603483984295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21">
        <f>B3L324C4</f>
        <v>2.2096845505802068E-3</v>
      </c>
      <c r="BX8" s="16" t="s">
        <v>19263</v>
      </c>
      <c r="BY8" s="21">
        <f>B9L201C1*B9L201C36</f>
        <v>1.6581098186782552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75.248496611922675</v>
      </c>
      <c r="F9" s="16" t="s">
        <v>19228</v>
      </c>
      <c r="G9" s="21">
        <f>B3L307C4</f>
        <v>1.1263155095752514E-5</v>
      </c>
      <c r="H9" s="16" t="s">
        <v>19265</v>
      </c>
      <c r="I9" s="21">
        <f>B9L202C1*B9L202C2</f>
        <v>8.4753548806229268E-4</v>
      </c>
      <c r="J9" s="16" t="s">
        <v>19230</v>
      </c>
      <c r="K9" s="21">
        <f>B3L308C4</f>
        <v>3.3727446019840386E-3</v>
      </c>
      <c r="L9" s="16" t="s">
        <v>19266</v>
      </c>
      <c r="M9" s="21">
        <f>B9L202C1*B9L202C4</f>
        <v>0.25379396075527644</v>
      </c>
      <c r="N9" s="16" t="s">
        <v>19232</v>
      </c>
      <c r="O9" s="21">
        <f>B3L309C4</f>
        <v>8.5658091036662679E-2</v>
      </c>
      <c r="P9" s="16" t="s">
        <v>19267</v>
      </c>
      <c r="Q9" s="21">
        <f>B9L202C1*B9L202C6</f>
        <v>6.4456425731560758</v>
      </c>
      <c r="R9" s="16" t="s">
        <v>19234</v>
      </c>
      <c r="S9" s="21">
        <f>B3L310C4</f>
        <v>0.1244469784465968</v>
      </c>
      <c r="T9" s="16" t="s">
        <v>19268</v>
      </c>
      <c r="U9" s="21">
        <f>B9L202C1*B9L202C8</f>
        <v>9.364448036002754</v>
      </c>
      <c r="V9" s="16" t="s">
        <v>19236</v>
      </c>
      <c r="W9" s="21">
        <f>B3L311C4</f>
        <v>4.8560502460481408E-2</v>
      </c>
      <c r="X9" s="16" t="s">
        <v>19269</v>
      </c>
      <c r="Y9" s="21">
        <f>B9L202C1*B9L202C10</f>
        <v>3.6541048048707978</v>
      </c>
      <c r="Z9" s="16" t="s">
        <v>19238</v>
      </c>
      <c r="AA9" s="21">
        <f>B3L312C4</f>
        <v>0.34582455116669164</v>
      </c>
      <c r="AB9" s="16" t="s">
        <v>19270</v>
      </c>
      <c r="AC9" s="21">
        <f>B9L202C1*B9L202C12</f>
        <v>26.022777566786477</v>
      </c>
      <c r="AD9" s="16" t="s">
        <v>19240</v>
      </c>
      <c r="AE9" s="21">
        <f>B3L313C4</f>
        <v>5.4735579660468832E-2</v>
      </c>
      <c r="AF9" s="16" t="s">
        <v>19271</v>
      </c>
      <c r="AG9" s="21">
        <f>B9L202C1*B9L202C14</f>
        <v>4.1187700806324123</v>
      </c>
      <c r="AH9" s="16" t="s">
        <v>19242</v>
      </c>
      <c r="AI9" s="21">
        <f>B3L314C4</f>
        <v>5.7062915679009389E-2</v>
      </c>
      <c r="AJ9" s="16" t="s">
        <v>19272</v>
      </c>
      <c r="AK9" s="21">
        <f>B9L202C1*B9L202C16</f>
        <v>4.2938986171383675</v>
      </c>
      <c r="AL9" s="16" t="s">
        <v>19244</v>
      </c>
      <c r="AM9" s="21">
        <f>B3L315C4</f>
        <v>8.5731830635855294E-2</v>
      </c>
      <c r="AN9" s="16" t="s">
        <v>19273</v>
      </c>
      <c r="AO9" s="21">
        <f>B9L202C1*B9L202C18</f>
        <v>6.4511913671360857</v>
      </c>
      <c r="AP9" s="16" t="s">
        <v>19246</v>
      </c>
      <c r="AQ9" s="21">
        <f>B3L316C4</f>
        <v>1.5793421088154933E-2</v>
      </c>
      <c r="AR9" s="16" t="s">
        <v>19274</v>
      </c>
      <c r="AS9" s="21">
        <f>B9L202C1*B9L202C20</f>
        <v>1.1884311932426945</v>
      </c>
      <c r="AT9" s="16" t="s">
        <v>19248</v>
      </c>
      <c r="AU9" s="21">
        <f>B3L317C4</f>
        <v>2.9987890787516527E-2</v>
      </c>
      <c r="AV9" s="16" t="s">
        <v>19275</v>
      </c>
      <c r="AW9" s="21">
        <f>B9L202C1*B9L202C22</f>
        <v>2.2565436983231448</v>
      </c>
      <c r="AX9" s="16" t="s">
        <v>19250</v>
      </c>
      <c r="AY9" s="21">
        <f>B3L318C4</f>
        <v>2.5254237384620182E-2</v>
      </c>
      <c r="AZ9" s="16" t="s">
        <v>19276</v>
      </c>
      <c r="BA9" s="21">
        <f>B9L202C1*B9L202C24</f>
        <v>1.9003433962732827</v>
      </c>
      <c r="BB9" s="16" t="s">
        <v>19252</v>
      </c>
      <c r="BC9" s="21">
        <f>B3L319C4</f>
        <v>5.0912040670650003E-4</v>
      </c>
      <c r="BD9" s="16" t="s">
        <v>19277</v>
      </c>
      <c r="BE9" s="21">
        <f>B9L202C1*B9L202C26</f>
        <v>3.8310545199114761E-2</v>
      </c>
      <c r="BF9" s="16" t="s">
        <v>19254</v>
      </c>
      <c r="BG9" s="21">
        <f>B3L320C4</f>
        <v>4.9415038993610716E-2</v>
      </c>
      <c r="BH9" s="16" t="s">
        <v>19278</v>
      </c>
      <c r="BI9" s="21">
        <f>B9L202C1*B9L202C28</f>
        <v>3.718407394288743</v>
      </c>
      <c r="BJ9" s="16" t="s">
        <v>19256</v>
      </c>
      <c r="BK9" s="21">
        <f>B3L321C4</f>
        <v>7.1096237975702234E-2</v>
      </c>
      <c r="BL9" s="16" t="s">
        <v>19279</v>
      </c>
      <c r="BM9" s="21">
        <f>B9L202C1*B9L202C30</f>
        <v>5.3498850224350782</v>
      </c>
      <c r="BN9" s="16" t="s">
        <v>19258</v>
      </c>
      <c r="BO9" s="21">
        <f>B3L322C4</f>
        <v>3.2991197026281557E-4</v>
      </c>
      <c r="BP9" s="16" t="s">
        <v>19280</v>
      </c>
      <c r="BQ9" s="21">
        <f>B9L202C1*B9L202C32</f>
        <v>2.4825379776554211E-2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21">
        <f>B3L324C4</f>
        <v>2.2096845505802068E-3</v>
      </c>
      <c r="BX9" s="16" t="s">
        <v>19282</v>
      </c>
      <c r="BY9" s="21">
        <f>B9L202C1*B9L202C36</f>
        <v>0.16627544041775258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12.119427240104256</v>
      </c>
      <c r="F10" s="16" t="s">
        <v>19228</v>
      </c>
      <c r="G10" s="21">
        <f>B3L307C4</f>
        <v>1.1263155095752514E-5</v>
      </c>
      <c r="H10" s="16" t="s">
        <v>19284</v>
      </c>
      <c r="I10" s="21">
        <f>B9L203C1*B9L203C2</f>
        <v>1.3650298867698207E-4</v>
      </c>
      <c r="J10" s="16" t="s">
        <v>19230</v>
      </c>
      <c r="K10" s="21">
        <f>B3L308C4</f>
        <v>3.3727446019840386E-3</v>
      </c>
      <c r="L10" s="16" t="s">
        <v>19285</v>
      </c>
      <c r="M10" s="21">
        <f>B9L203C1*B9L203C4</f>
        <v>4.0875732803199942E-2</v>
      </c>
      <c r="N10" s="16" t="s">
        <v>19232</v>
      </c>
      <c r="O10" s="21">
        <f>B3L309C4</f>
        <v>8.5658091036662679E-2</v>
      </c>
      <c r="P10" s="16" t="s">
        <v>19286</v>
      </c>
      <c r="Q10" s="21">
        <f>B9L203C1*B9L203C6</f>
        <v>1.0381270018450599</v>
      </c>
      <c r="R10" s="16" t="s">
        <v>19234</v>
      </c>
      <c r="S10" s="21">
        <f>B3L310C4</f>
        <v>0.1244469784465968</v>
      </c>
      <c r="T10" s="16" t="s">
        <v>19287</v>
      </c>
      <c r="U10" s="21">
        <f>B9L203C1*B9L203C8</f>
        <v>1.5082261005343525</v>
      </c>
      <c r="V10" s="16" t="s">
        <v>19236</v>
      </c>
      <c r="W10" s="21">
        <f>B3L311C4</f>
        <v>4.8560502460481408E-2</v>
      </c>
      <c r="X10" s="16" t="s">
        <v>19288</v>
      </c>
      <c r="Y10" s="21">
        <f>B9L203C1*B9L203C10</f>
        <v>0.58852547631270813</v>
      </c>
      <c r="Z10" s="16" t="s">
        <v>19238</v>
      </c>
      <c r="AA10" s="21">
        <f>B3L312C4</f>
        <v>0.34582455116669164</v>
      </c>
      <c r="AB10" s="16" t="s">
        <v>19289</v>
      </c>
      <c r="AC10" s="21">
        <f>B9L203C1*B9L203C12</f>
        <v>4.1911954857064311</v>
      </c>
      <c r="AD10" s="16" t="s">
        <v>19240</v>
      </c>
      <c r="AE10" s="21">
        <f>B3L313C4</f>
        <v>5.4735579660468832E-2</v>
      </c>
      <c r="AF10" s="16" t="s">
        <v>19290</v>
      </c>
      <c r="AG10" s="21">
        <f>B9L203C1*B9L203C14</f>
        <v>0.66336387513998241</v>
      </c>
      <c r="AH10" s="16" t="s">
        <v>19242</v>
      </c>
      <c r="AI10" s="21">
        <f>B3L314C4</f>
        <v>5.7062915679009389E-2</v>
      </c>
      <c r="AJ10" s="16" t="s">
        <v>19291</v>
      </c>
      <c r="AK10" s="21">
        <f>B9L203C1*B9L203C16</f>
        <v>0.69156985467995868</v>
      </c>
      <c r="AL10" s="16" t="s">
        <v>19244</v>
      </c>
      <c r="AM10" s="21">
        <f>B3L315C4</f>
        <v>8.5731830635855294E-2</v>
      </c>
      <c r="AN10" s="16" t="s">
        <v>19292</v>
      </c>
      <c r="AO10" s="21">
        <f>B9L203C1*B9L203C18</f>
        <v>1.0390206835521894</v>
      </c>
      <c r="AP10" s="16" t="s">
        <v>19246</v>
      </c>
      <c r="AQ10" s="21">
        <f>B3L316C4</f>
        <v>1.5793421088154933E-2</v>
      </c>
      <c r="AR10" s="16" t="s">
        <v>19293</v>
      </c>
      <c r="AS10" s="21">
        <f>B9L203C1*B9L203C20</f>
        <v>0.1914072177502219</v>
      </c>
      <c r="AT10" s="16" t="s">
        <v>19248</v>
      </c>
      <c r="AU10" s="21">
        <f>B3L317C4</f>
        <v>2.9987890787516527E-2</v>
      </c>
      <c r="AV10" s="16" t="s">
        <v>19294</v>
      </c>
      <c r="AW10" s="21">
        <f>B9L203C1*B9L203C22</f>
        <v>0.3634360604834993</v>
      </c>
      <c r="AX10" s="16" t="s">
        <v>19250</v>
      </c>
      <c r="AY10" s="21">
        <f>B3L318C4</f>
        <v>2.5254237384620182E-2</v>
      </c>
      <c r="AZ10" s="16" t="s">
        <v>19295</v>
      </c>
      <c r="BA10" s="21">
        <f>B9L203C1*B9L203C24</f>
        <v>0.30606689248722513</v>
      </c>
      <c r="BB10" s="16" t="s">
        <v>19252</v>
      </c>
      <c r="BC10" s="21">
        <f>B3L319C4</f>
        <v>5.0912040670650003E-4</v>
      </c>
      <c r="BD10" s="16" t="s">
        <v>19296</v>
      </c>
      <c r="BE10" s="21">
        <f>B9L203C1*B9L203C26</f>
        <v>6.1702477255317139E-3</v>
      </c>
      <c r="BF10" s="16" t="s">
        <v>19254</v>
      </c>
      <c r="BG10" s="21">
        <f>B3L320C4</f>
        <v>4.9415038993610716E-2</v>
      </c>
      <c r="BH10" s="16" t="s">
        <v>19297</v>
      </c>
      <c r="BI10" s="21">
        <f>B9L203C1*B9L203C28</f>
        <v>0.59888196964997975</v>
      </c>
      <c r="BJ10" s="16" t="s">
        <v>19256</v>
      </c>
      <c r="BK10" s="21">
        <f>B3L321C4</f>
        <v>7.1096237975702234E-2</v>
      </c>
      <c r="BL10" s="16" t="s">
        <v>19298</v>
      </c>
      <c r="BM10" s="21">
        <f>B9L203C1*B9L203C30</f>
        <v>0.86164568319166035</v>
      </c>
      <c r="BN10" s="16" t="s">
        <v>19258</v>
      </c>
      <c r="BO10" s="21">
        <f>B3L322C4</f>
        <v>3.2991197026281557E-4</v>
      </c>
      <c r="BP10" s="16" t="s">
        <v>19299</v>
      </c>
      <c r="BQ10" s="21">
        <f>B9L203C1*B9L203C32</f>
        <v>3.9983441192396321E-3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21">
        <f>B3L324C4</f>
        <v>2.2096845505802068E-3</v>
      </c>
      <c r="BX10" s="16" t="s">
        <v>19301</v>
      </c>
      <c r="BY10" s="21">
        <f>B9L203C1*B9L203C36</f>
        <v>2.6780111134339288E-2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3412.4852450400003</v>
      </c>
      <c r="F11" s="16" t="s">
        <v>19228</v>
      </c>
      <c r="G11" s="21">
        <f>B3L307C4</f>
        <v>1.1263155095752514E-5</v>
      </c>
      <c r="H11" s="16" t="s">
        <v>19302</v>
      </c>
      <c r="I11" s="21">
        <f>B9L204C1*B9L204C2</f>
        <v>3.8435350576852545E-2</v>
      </c>
      <c r="J11" s="16" t="s">
        <v>19230</v>
      </c>
      <c r="K11" s="21">
        <f>B3L308C4</f>
        <v>3.3727446019840386E-3</v>
      </c>
      <c r="L11" s="16" t="s">
        <v>19303</v>
      </c>
      <c r="M11" s="21">
        <f>B9L204C1*B9L204C4</f>
        <v>11.50944118955884</v>
      </c>
      <c r="N11" s="16" t="s">
        <v>19232</v>
      </c>
      <c r="O11" s="21">
        <f>B3L309C4</f>
        <v>8.5658091036662679E-2</v>
      </c>
      <c r="P11" s="16" t="s">
        <v>19304</v>
      </c>
      <c r="Q11" s="21">
        <f>B9L204C1*B9L204C6</f>
        <v>292.30697178090452</v>
      </c>
      <c r="R11" s="16" t="s">
        <v>19234</v>
      </c>
      <c r="S11" s="21">
        <f>B3L310C4</f>
        <v>0.1244469784465968</v>
      </c>
      <c r="T11" s="16" t="s">
        <v>19305</v>
      </c>
      <c r="U11" s="21">
        <f>B9L204C1*B9L204C8</f>
        <v>424.6734777388225</v>
      </c>
      <c r="V11" s="16" t="s">
        <v>19236</v>
      </c>
      <c r="W11" s="21">
        <f>B3L311C4</f>
        <v>4.8560502460481408E-2</v>
      </c>
      <c r="X11" s="16" t="s">
        <v>19306</v>
      </c>
      <c r="Y11" s="21">
        <f>B9L204C1*B9L204C10</f>
        <v>165.71199813812143</v>
      </c>
      <c r="Z11" s="16" t="s">
        <v>19238</v>
      </c>
      <c r="AA11" s="21">
        <f>B3L312C4</f>
        <v>0.34582455116669164</v>
      </c>
      <c r="AB11" s="16" t="s">
        <v>19307</v>
      </c>
      <c r="AC11" s="15">
        <f>B9L204C1*B9L204C12</f>
        <v>1180.1211782289158</v>
      </c>
      <c r="AD11" s="16" t="s">
        <v>19240</v>
      </c>
      <c r="AE11" s="21">
        <f>B3L313C4</f>
        <v>5.4735579660468832E-2</v>
      </c>
      <c r="AF11" s="16" t="s">
        <v>19308</v>
      </c>
      <c r="AG11" s="21">
        <f>B9L204C1*B9L204C14</f>
        <v>186.78435797006145</v>
      </c>
      <c r="AH11" s="16" t="s">
        <v>19242</v>
      </c>
      <c r="AI11" s="21">
        <f>B3L314C4</f>
        <v>5.7062915679009389E-2</v>
      </c>
      <c r="AJ11" s="16" t="s">
        <v>19309</v>
      </c>
      <c r="AK11" s="21">
        <f>B9L204C1*B9L204C16</f>
        <v>194.72635779358123</v>
      </c>
      <c r="AL11" s="16" t="s">
        <v>19244</v>
      </c>
      <c r="AM11" s="21">
        <f>B3L315C4</f>
        <v>8.5731830635855294E-2</v>
      </c>
      <c r="AN11" s="16" t="s">
        <v>19310</v>
      </c>
      <c r="AO11" s="21">
        <f>B9L204C1*B9L204C18</f>
        <v>292.55860707512448</v>
      </c>
      <c r="AP11" s="16" t="s">
        <v>19246</v>
      </c>
      <c r="AQ11" s="21">
        <f>B3L316C4</f>
        <v>1.5793421088154933E-2</v>
      </c>
      <c r="AR11" s="16" t="s">
        <v>19311</v>
      </c>
      <c r="AS11" s="21">
        <f>B9L204C1*B9L204C20</f>
        <v>53.894816432032293</v>
      </c>
      <c r="AT11" s="16" t="s">
        <v>19248</v>
      </c>
      <c r="AU11" s="21">
        <f>B3L317C4</f>
        <v>2.9987890787516527E-2</v>
      </c>
      <c r="AV11" s="16" t="s">
        <v>19312</v>
      </c>
      <c r="AW11" s="21">
        <f>B9L204C1*B9L204C22</f>
        <v>102.33323484227111</v>
      </c>
      <c r="AX11" s="16" t="s">
        <v>19250</v>
      </c>
      <c r="AY11" s="21">
        <f>B3L318C4</f>
        <v>2.5254237384620182E-2</v>
      </c>
      <c r="AZ11" s="16" t="s">
        <v>19313</v>
      </c>
      <c r="BA11" s="21">
        <f>B9L204C1*B9L204C24</f>
        <v>86.179712449753936</v>
      </c>
      <c r="BB11" s="16" t="s">
        <v>19252</v>
      </c>
      <c r="BC11" s="21">
        <f>B3L319C4</f>
        <v>5.0912040670650003E-4</v>
      </c>
      <c r="BD11" s="16" t="s">
        <v>19314</v>
      </c>
      <c r="BE11" s="21">
        <f>B9L204C1*B9L204C26</f>
        <v>1.7373658758346953</v>
      </c>
      <c r="BF11" s="16" t="s">
        <v>19254</v>
      </c>
      <c r="BG11" s="21">
        <f>B3L320C4</f>
        <v>4.9415038993610716E-2</v>
      </c>
      <c r="BH11" s="16" t="s">
        <v>19315</v>
      </c>
      <c r="BI11" s="21">
        <f>B9L204C1*B9L204C28</f>
        <v>168.62809144877284</v>
      </c>
      <c r="BJ11" s="16" t="s">
        <v>19256</v>
      </c>
      <c r="BK11" s="21">
        <f>B3L321C4</f>
        <v>7.1096237975702234E-2</v>
      </c>
      <c r="BL11" s="16" t="s">
        <v>19316</v>
      </c>
      <c r="BM11" s="21">
        <f>B9L204C1*B9L204C30</f>
        <v>242.6148630699364</v>
      </c>
      <c r="BN11" s="16" t="s">
        <v>19258</v>
      </c>
      <c r="BO11" s="21">
        <f>B3L322C4</f>
        <v>3.2991197026281557E-4</v>
      </c>
      <c r="BP11" s="16" t="s">
        <v>19317</v>
      </c>
      <c r="BQ11" s="21">
        <f>B9L204C1*B9L204C32</f>
        <v>1.1258197306839335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21">
        <f>B3L324C4</f>
        <v>2.2096845505802068E-3</v>
      </c>
      <c r="BX11" s="16" t="s">
        <v>19319</v>
      </c>
      <c r="BY11" s="21">
        <f>B9L204C1*B9L204C36</f>
        <v>7.5405159250478002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1228.2530203112942</v>
      </c>
      <c r="F12" s="16" t="s">
        <v>19228</v>
      </c>
      <c r="G12" s="21">
        <f>B3L307C4</f>
        <v>1.1263155095752514E-5</v>
      </c>
      <c r="H12" s="16" t="s">
        <v>19321</v>
      </c>
      <c r="I12" s="21">
        <f>B9L205C1*B9L205C2</f>
        <v>1.3834004264592569E-2</v>
      </c>
      <c r="J12" s="16" t="s">
        <v>19230</v>
      </c>
      <c r="K12" s="21">
        <f>B3L308C4</f>
        <v>3.3727446019840386E-3</v>
      </c>
      <c r="L12" s="16" t="s">
        <v>19322</v>
      </c>
      <c r="M12" s="21">
        <f>B9L205C1*B9L205C4</f>
        <v>4.1425837441255089</v>
      </c>
      <c r="N12" s="16" t="s">
        <v>19232</v>
      </c>
      <c r="O12" s="21">
        <f>B3L309C4</f>
        <v>8.5658091036662679E-2</v>
      </c>
      <c r="P12" s="16" t="s">
        <v>19323</v>
      </c>
      <c r="Q12" s="21">
        <f>B9L205C1*B9L205C6</f>
        <v>105.20980902988073</v>
      </c>
      <c r="R12" s="16" t="s">
        <v>19234</v>
      </c>
      <c r="S12" s="21">
        <f>B3L310C4</f>
        <v>0.1244469784465968</v>
      </c>
      <c r="T12" s="16" t="s">
        <v>19324</v>
      </c>
      <c r="U12" s="21">
        <f>B9L205C1*B9L205C8</f>
        <v>152.85237714564707</v>
      </c>
      <c r="V12" s="16" t="s">
        <v>19236</v>
      </c>
      <c r="W12" s="21">
        <f>B3L311C4</f>
        <v>4.8560502460481408E-2</v>
      </c>
      <c r="X12" s="16" t="s">
        <v>19325</v>
      </c>
      <c r="Y12" s="21">
        <f>B9L205C1*B9L205C10</f>
        <v>59.644583814920324</v>
      </c>
      <c r="Z12" s="16" t="s">
        <v>19238</v>
      </c>
      <c r="AA12" s="21">
        <f>B3L312C4</f>
        <v>0.34582455116669164</v>
      </c>
      <c r="AB12" s="16" t="s">
        <v>19326</v>
      </c>
      <c r="AC12" s="21">
        <f>B9L205C1*B9L205C12</f>
        <v>424.7600494682867</v>
      </c>
      <c r="AD12" s="16" t="s">
        <v>19240</v>
      </c>
      <c r="AE12" s="21">
        <f>B3L313C4</f>
        <v>5.4735579660468832E-2</v>
      </c>
      <c r="AF12" s="16" t="s">
        <v>19327</v>
      </c>
      <c r="AG12" s="21">
        <f>B9L205C1*B9L205C14</f>
        <v>67.229141036460291</v>
      </c>
      <c r="AH12" s="16" t="s">
        <v>19242</v>
      </c>
      <c r="AI12" s="21">
        <f>B3L314C4</f>
        <v>5.7062915679009389E-2</v>
      </c>
      <c r="AJ12" s="16" t="s">
        <v>19328</v>
      </c>
      <c r="AK12" s="21">
        <f>B9L205C1*B9L205C16</f>
        <v>70.087698530511986</v>
      </c>
      <c r="AL12" s="16" t="s">
        <v>19244</v>
      </c>
      <c r="AM12" s="21">
        <f>B3L315C4</f>
        <v>8.5731830635855294E-2</v>
      </c>
      <c r="AN12" s="16" t="s">
        <v>19329</v>
      </c>
      <c r="AO12" s="21">
        <f>B9L205C1*B9L205C18</f>
        <v>105.30037991530561</v>
      </c>
      <c r="AP12" s="16" t="s">
        <v>19246</v>
      </c>
      <c r="AQ12" s="21">
        <f>B3L316C4</f>
        <v>1.5793421088154933E-2</v>
      </c>
      <c r="AR12" s="16" t="s">
        <v>19330</v>
      </c>
      <c r="AS12" s="21">
        <f>B9L205C1*B9L205C20</f>
        <v>19.398317152574382</v>
      </c>
      <c r="AT12" s="16" t="s">
        <v>19248</v>
      </c>
      <c r="AU12" s="21">
        <f>B3L317C4</f>
        <v>2.9987890787516527E-2</v>
      </c>
      <c r="AV12" s="16" t="s">
        <v>19331</v>
      </c>
      <c r="AW12" s="21">
        <f>B9L205C1*B9L205C22</f>
        <v>36.832717432532412</v>
      </c>
      <c r="AX12" s="16" t="s">
        <v>19250</v>
      </c>
      <c r="AY12" s="21">
        <f>B3L318C4</f>
        <v>2.5254237384620182E-2</v>
      </c>
      <c r="AZ12" s="16" t="s">
        <v>19332</v>
      </c>
      <c r="BA12" s="21">
        <f>B9L205C1*B9L205C24</f>
        <v>31.018593343318138</v>
      </c>
      <c r="BB12" s="16" t="s">
        <v>19252</v>
      </c>
      <c r="BC12" s="21">
        <f>B3L319C4</f>
        <v>5.0912040670650003E-4</v>
      </c>
      <c r="BD12" s="16" t="s">
        <v>19333</v>
      </c>
      <c r="BE12" s="21">
        <f>B9L205C1*B9L205C26</f>
        <v>0.62532867723937313</v>
      </c>
      <c r="BF12" s="16" t="s">
        <v>19254</v>
      </c>
      <c r="BG12" s="21">
        <f>B3L320C4</f>
        <v>4.9415038993610716E-2</v>
      </c>
      <c r="BH12" s="16" t="s">
        <v>19334</v>
      </c>
      <c r="BI12" s="21">
        <f>B9L205C1*B9L205C28</f>
        <v>60.694170892702736</v>
      </c>
      <c r="BJ12" s="16" t="s">
        <v>19256</v>
      </c>
      <c r="BK12" s="21">
        <f>B3L321C4</f>
        <v>7.1096237975702234E-2</v>
      </c>
      <c r="BL12" s="16" t="s">
        <v>19335</v>
      </c>
      <c r="BM12" s="21">
        <f>B9L205C1*B9L205C30</f>
        <v>87.324169026426802</v>
      </c>
      <c r="BN12" s="16" t="s">
        <v>19258</v>
      </c>
      <c r="BO12" s="21">
        <f>B3L322C4</f>
        <v>3.2991197026281557E-4</v>
      </c>
      <c r="BP12" s="16" t="s">
        <v>19336</v>
      </c>
      <c r="BQ12" s="21">
        <f>B9L205C1*B9L205C32</f>
        <v>0.40521537391215312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21">
        <f>B3L324C4</f>
        <v>2.2096845505802068E-3</v>
      </c>
      <c r="BX12" s="16" t="s">
        <v>19338</v>
      </c>
      <c r="BY12" s="21">
        <f>B9L205C1*B9L205C36</f>
        <v>2.7140517231853436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84.796036524993184</v>
      </c>
      <c r="F13" s="16" t="s">
        <v>19228</v>
      </c>
      <c r="G13" s="21">
        <f>B3L307C4</f>
        <v>1.1263155095752514E-5</v>
      </c>
      <c r="H13" s="16" t="s">
        <v>19340</v>
      </c>
      <c r="I13" s="21">
        <f>B9L206C1*B9L206C2</f>
        <v>9.5507091088609325E-4</v>
      </c>
      <c r="J13" s="16" t="s">
        <v>19230</v>
      </c>
      <c r="K13" s="21">
        <f>B3L308C4</f>
        <v>3.3727446019840386E-3</v>
      </c>
      <c r="L13" s="16" t="s">
        <v>19341</v>
      </c>
      <c r="M13" s="21">
        <f>B9L206C1*B9L206C4</f>
        <v>0.28599537445931211</v>
      </c>
      <c r="N13" s="16" t="s">
        <v>19232</v>
      </c>
      <c r="O13" s="21">
        <f>B3L309C4</f>
        <v>8.5658091036662679E-2</v>
      </c>
      <c r="P13" s="16" t="s">
        <v>19342</v>
      </c>
      <c r="Q13" s="21">
        <f>B9L206C1*B9L206C6</f>
        <v>7.2634666162060402</v>
      </c>
      <c r="R13" s="16" t="s">
        <v>19234</v>
      </c>
      <c r="S13" s="21">
        <f>B3L310C4</f>
        <v>0.1244469784465968</v>
      </c>
      <c r="T13" s="16" t="s">
        <v>19343</v>
      </c>
      <c r="U13" s="21">
        <f>B9L206C1*B9L206C8</f>
        <v>10.552610529782662</v>
      </c>
      <c r="V13" s="16" t="s">
        <v>19236</v>
      </c>
      <c r="W13" s="21">
        <f>B3L311C4</f>
        <v>4.8560502460481408E-2</v>
      </c>
      <c r="X13" s="16" t="s">
        <v>19344</v>
      </c>
      <c r="Y13" s="21">
        <f>B9L206C1*B9L206C10</f>
        <v>4.1177381403110029</v>
      </c>
      <c r="Z13" s="16" t="s">
        <v>19238</v>
      </c>
      <c r="AA13" s="21">
        <f>B3L312C4</f>
        <v>0.34582455116669164</v>
      </c>
      <c r="AB13" s="16" t="s">
        <v>19345</v>
      </c>
      <c r="AC13" s="21">
        <f>B9L206C1*B9L206C12</f>
        <v>29.324551271970158</v>
      </c>
      <c r="AD13" s="16" t="s">
        <v>19240</v>
      </c>
      <c r="AE13" s="21">
        <f>B3L313C4</f>
        <v>5.4735579660468832E-2</v>
      </c>
      <c r="AF13" s="16" t="s">
        <v>19346</v>
      </c>
      <c r="AG13" s="21">
        <f>B9L206C1*B9L206C14</f>
        <v>4.6413602121057895</v>
      </c>
      <c r="AH13" s="16" t="s">
        <v>19242</v>
      </c>
      <c r="AI13" s="21">
        <f>B3L314C4</f>
        <v>5.7062915679009389E-2</v>
      </c>
      <c r="AJ13" s="16" t="s">
        <v>19347</v>
      </c>
      <c r="AK13" s="21">
        <f>B9L206C1*B9L206C16</f>
        <v>4.8387090821398866</v>
      </c>
      <c r="AL13" s="16" t="s">
        <v>19244</v>
      </c>
      <c r="AM13" s="21">
        <f>B3L315C4</f>
        <v>8.5731830635855294E-2</v>
      </c>
      <c r="AN13" s="16" t="s">
        <v>19348</v>
      </c>
      <c r="AO13" s="21">
        <f>B9L206C1*B9L206C18</f>
        <v>7.2697194419525148</v>
      </c>
      <c r="AP13" s="16" t="s">
        <v>19246</v>
      </c>
      <c r="AQ13" s="21">
        <f>B3L316C4</f>
        <v>1.5793421088154933E-2</v>
      </c>
      <c r="AR13" s="16" t="s">
        <v>19349</v>
      </c>
      <c r="AS13" s="21">
        <f>B9L206C1*B9L206C20</f>
        <v>1.3392195114457832</v>
      </c>
      <c r="AT13" s="16" t="s">
        <v>19248</v>
      </c>
      <c r="AU13" s="21">
        <f>B3L317C4</f>
        <v>2.9987890787516527E-2</v>
      </c>
      <c r="AV13" s="16" t="s">
        <v>19350</v>
      </c>
      <c r="AW13" s="21">
        <f>B9L206C1*B9L206C22</f>
        <v>2.5428542825257581</v>
      </c>
      <c r="AX13" s="16" t="s">
        <v>19250</v>
      </c>
      <c r="AY13" s="21">
        <f>B3L318C4</f>
        <v>2.5254237384620182E-2</v>
      </c>
      <c r="AZ13" s="16" t="s">
        <v>19351</v>
      </c>
      <c r="BA13" s="21">
        <f>B9L206C1*B9L206C24</f>
        <v>2.1414592356771012</v>
      </c>
      <c r="BB13" s="16" t="s">
        <v>19252</v>
      </c>
      <c r="BC13" s="21">
        <f>B3L319C4</f>
        <v>5.0912040670650003E-4</v>
      </c>
      <c r="BD13" s="16" t="s">
        <v>19352</v>
      </c>
      <c r="BE13" s="21">
        <f>B9L206C1*B9L206C26</f>
        <v>4.3171392602703758E-2</v>
      </c>
      <c r="BF13" s="16" t="s">
        <v>19254</v>
      </c>
      <c r="BG13" s="21">
        <f>B3L320C4</f>
        <v>4.9415038993610716E-2</v>
      </c>
      <c r="BH13" s="16" t="s">
        <v>19353</v>
      </c>
      <c r="BI13" s="21">
        <f>B9L206C1*B9L206C28</f>
        <v>4.1901994513861771</v>
      </c>
      <c r="BJ13" s="16" t="s">
        <v>19256</v>
      </c>
      <c r="BK13" s="21">
        <f>B3L321C4</f>
        <v>7.1096237975702234E-2</v>
      </c>
      <c r="BL13" s="16" t="s">
        <v>19354</v>
      </c>
      <c r="BM13" s="21">
        <f>B9L206C1*B9L206C30</f>
        <v>6.028679192177254</v>
      </c>
      <c r="BN13" s="16" t="s">
        <v>19258</v>
      </c>
      <c r="BO13" s="21">
        <f>B3L322C4</f>
        <v>3.2991197026281557E-4</v>
      </c>
      <c r="BP13" s="16" t="s">
        <v>19355</v>
      </c>
      <c r="BQ13" s="21">
        <f>B9L206C1*B9L206C32</f>
        <v>2.7975227480438174E-2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21">
        <f>B3L324C4</f>
        <v>2.2096845505802068E-3</v>
      </c>
      <c r="BX13" s="16" t="s">
        <v>19357</v>
      </c>
      <c r="BY13" s="21">
        <f>B9L206C1*B9L206C36</f>
        <v>0.18737249185971236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6.2594843987351654</v>
      </c>
      <c r="F14" s="16" t="s">
        <v>19228</v>
      </c>
      <c r="G14" s="21">
        <f>B3L307C4</f>
        <v>1.1263155095752514E-5</v>
      </c>
      <c r="H14" s="16" t="s">
        <v>19359</v>
      </c>
      <c r="I14" s="21">
        <f>B9L207C1*B9L207C2</f>
        <v>7.0501543602397344E-5</v>
      </c>
      <c r="J14" s="16" t="s">
        <v>19230</v>
      </c>
      <c r="K14" s="21">
        <f>B3L308C4</f>
        <v>3.3727446019840386E-3</v>
      </c>
      <c r="L14" s="16" t="s">
        <v>19360</v>
      </c>
      <c r="M14" s="21">
        <f>B9L207C1*B9L207C4</f>
        <v>2.1111642217037336E-2</v>
      </c>
      <c r="N14" s="16" t="s">
        <v>19232</v>
      </c>
      <c r="O14" s="21">
        <f>B3L309C4</f>
        <v>8.5658091036662679E-2</v>
      </c>
      <c r="P14" s="16" t="s">
        <v>19361</v>
      </c>
      <c r="Q14" s="21">
        <f>B9L207C1*B9L207C6</f>
        <v>0.53617548446942653</v>
      </c>
      <c r="R14" s="16" t="s">
        <v>19234</v>
      </c>
      <c r="S14" s="21">
        <f>B3L310C4</f>
        <v>0.1244469784465968</v>
      </c>
      <c r="T14" s="16" t="s">
        <v>19362</v>
      </c>
      <c r="U14" s="21">
        <f>B9L207C1*B9L207C8</f>
        <v>0.77897392005620403</v>
      </c>
      <c r="V14" s="16" t="s">
        <v>19236</v>
      </c>
      <c r="W14" s="21">
        <f>B3L311C4</f>
        <v>4.8560502460481408E-2</v>
      </c>
      <c r="X14" s="16" t="s">
        <v>19363</v>
      </c>
      <c r="Y14" s="21">
        <f>B9L207C1*B9L207C10</f>
        <v>0.30396370754612401</v>
      </c>
      <c r="Z14" s="16" t="s">
        <v>19238</v>
      </c>
      <c r="AA14" s="21">
        <f>B3L312C4</f>
        <v>0.34582455116669164</v>
      </c>
      <c r="AB14" s="16" t="s">
        <v>19364</v>
      </c>
      <c r="AC14" s="21">
        <f>B9L207C1*B9L207C12</f>
        <v>2.1646833827274974</v>
      </c>
      <c r="AD14" s="16" t="s">
        <v>19240</v>
      </c>
      <c r="AE14" s="21">
        <f>B3L313C4</f>
        <v>5.4735579660468832E-2</v>
      </c>
      <c r="AF14" s="16" t="s">
        <v>19365</v>
      </c>
      <c r="AG14" s="21">
        <f>B9L207C1*B9L207C14</f>
        <v>0.3426165069404305</v>
      </c>
      <c r="AH14" s="16" t="s">
        <v>19242</v>
      </c>
      <c r="AI14" s="21">
        <f>B3L314C4</f>
        <v>5.7062915679009389E-2</v>
      </c>
      <c r="AJ14" s="16" t="s">
        <v>19366</v>
      </c>
      <c r="AK14" s="21">
        <f>B9L207C1*B9L207C16</f>
        <v>0.35718443043909953</v>
      </c>
      <c r="AL14" s="16" t="s">
        <v>19244</v>
      </c>
      <c r="AM14" s="21">
        <f>B3L315C4</f>
        <v>8.5731830635855294E-2</v>
      </c>
      <c r="AN14" s="16" t="s">
        <v>19367</v>
      </c>
      <c r="AO14" s="21">
        <f>B9L207C1*B9L207C18</f>
        <v>0.53663705634014169</v>
      </c>
      <c r="AP14" s="16" t="s">
        <v>19246</v>
      </c>
      <c r="AQ14" s="21">
        <f>B3L316C4</f>
        <v>1.5793421088154933E-2</v>
      </c>
      <c r="AR14" s="16" t="s">
        <v>19368</v>
      </c>
      <c r="AS14" s="21">
        <f>B9L207C1*B9L207C20</f>
        <v>9.8858672903960762E-2</v>
      </c>
      <c r="AT14" s="16" t="s">
        <v>19248</v>
      </c>
      <c r="AU14" s="21">
        <f>B3L317C4</f>
        <v>2.9987890787516527E-2</v>
      </c>
      <c r="AV14" s="16" t="s">
        <v>19369</v>
      </c>
      <c r="AW14" s="21">
        <f>B9L207C1*B9L207C22</f>
        <v>0.18770873453543369</v>
      </c>
      <c r="AX14" s="16" t="s">
        <v>19250</v>
      </c>
      <c r="AY14" s="21">
        <f>B3L318C4</f>
        <v>2.5254237384620182E-2</v>
      </c>
      <c r="AZ14" s="16" t="s">
        <v>19370</v>
      </c>
      <c r="BA14" s="21">
        <f>B9L207C1*B9L207C24</f>
        <v>0.15807850491098441</v>
      </c>
      <c r="BB14" s="16" t="s">
        <v>19252</v>
      </c>
      <c r="BC14" s="21">
        <f>B3L319C4</f>
        <v>5.0912040670650003E-4</v>
      </c>
      <c r="BD14" s="16" t="s">
        <v>19371</v>
      </c>
      <c r="BE14" s="21">
        <f>B9L207C1*B9L207C26</f>
        <v>3.1868312428570394E-3</v>
      </c>
      <c r="BF14" s="16" t="s">
        <v>19254</v>
      </c>
      <c r="BG14" s="21">
        <f>B3L320C4</f>
        <v>4.9415038993610716E-2</v>
      </c>
      <c r="BH14" s="16" t="s">
        <v>19372</v>
      </c>
      <c r="BI14" s="21">
        <f>B9L207C1*B9L207C28</f>
        <v>0.3093126656433961</v>
      </c>
      <c r="BJ14" s="16" t="s">
        <v>19256</v>
      </c>
      <c r="BK14" s="21">
        <f>B3L321C4</f>
        <v>7.1096237975702234E-2</v>
      </c>
      <c r="BL14" s="16" t="s">
        <v>19373</v>
      </c>
      <c r="BM14" s="21">
        <f>B9L207C1*B9L207C30</f>
        <v>0.44502579241767071</v>
      </c>
      <c r="BN14" s="16" t="s">
        <v>19258</v>
      </c>
      <c r="BO14" s="21">
        <f>B3L322C4</f>
        <v>3.2991197026281557E-4</v>
      </c>
      <c r="BP14" s="16" t="s">
        <v>19374</v>
      </c>
      <c r="BQ14" s="21">
        <f>B9L207C1*B9L207C32</f>
        <v>2.0650788308160741E-3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21">
        <f>B3L324C4</f>
        <v>2.2096845505802068E-3</v>
      </c>
      <c r="BX14" s="16" t="s">
        <v>19376</v>
      </c>
      <c r="BY14" s="21">
        <f>B9L207C1*B9L207C36</f>
        <v>1.3831485970482929E-2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23.25331863870553</v>
      </c>
      <c r="F15" s="16" t="s">
        <v>19228</v>
      </c>
      <c r="G15" s="21">
        <f>B3L307C4</f>
        <v>1.1263155095752514E-5</v>
      </c>
      <c r="H15" s="16" t="s">
        <v>19378</v>
      </c>
      <c r="I15" s="21">
        <f>B9L208C1*B9L208C2</f>
        <v>2.6190573431869309E-4</v>
      </c>
      <c r="J15" s="16" t="s">
        <v>19230</v>
      </c>
      <c r="K15" s="21">
        <f>B3L308C4</f>
        <v>3.3727446019840386E-3</v>
      </c>
      <c r="L15" s="16" t="s">
        <v>19379</v>
      </c>
      <c r="M15" s="21">
        <f>B9L208C1*B9L208C4</f>
        <v>7.8427504916908905E-2</v>
      </c>
      <c r="N15" s="16" t="s">
        <v>19232</v>
      </c>
      <c r="O15" s="21">
        <f>B3L309C4</f>
        <v>8.5658091036662679E-2</v>
      </c>
      <c r="P15" s="16" t="s">
        <v>19380</v>
      </c>
      <c r="Q15" s="21">
        <f>B9L208C1*B9L208C6</f>
        <v>1.9918348848587633</v>
      </c>
      <c r="R15" s="16" t="s">
        <v>19234</v>
      </c>
      <c r="S15" s="21">
        <f>B3L310C4</f>
        <v>0.1244469784465968</v>
      </c>
      <c r="T15" s="16" t="s">
        <v>19381</v>
      </c>
      <c r="U15" s="21">
        <f>B9L208C1*B9L208C8</f>
        <v>2.8938052434428347</v>
      </c>
      <c r="V15" s="16" t="s">
        <v>19236</v>
      </c>
      <c r="W15" s="21">
        <f>B3L311C4</f>
        <v>4.8560502460481408E-2</v>
      </c>
      <c r="X15" s="16" t="s">
        <v>19382</v>
      </c>
      <c r="Y15" s="21">
        <f>B9L208C1*B9L208C10</f>
        <v>1.1291928369692181</v>
      </c>
      <c r="Z15" s="16" t="s">
        <v>19238</v>
      </c>
      <c r="AA15" s="21">
        <f>B3L312C4</f>
        <v>0.34582455116669164</v>
      </c>
      <c r="AB15" s="16" t="s">
        <v>19383</v>
      </c>
      <c r="AC15" s="21">
        <f>B9L208C1*B9L208C12</f>
        <v>8.0415684813664043</v>
      </c>
      <c r="AD15" s="16" t="s">
        <v>19240</v>
      </c>
      <c r="AE15" s="21">
        <f>B3L313C4</f>
        <v>5.4735579660468832E-2</v>
      </c>
      <c r="AF15" s="16" t="s">
        <v>19384</v>
      </c>
      <c r="AG15" s="21">
        <f>B9L208C1*B9L208C14</f>
        <v>1.2727838747191311</v>
      </c>
      <c r="AH15" s="16" t="s">
        <v>19242</v>
      </c>
      <c r="AI15" s="21">
        <f>B3L314C4</f>
        <v>5.7062915679009389E-2</v>
      </c>
      <c r="AJ15" s="16" t="s">
        <v>19385</v>
      </c>
      <c r="AK15" s="21">
        <f>B9L208C1*B9L208C16</f>
        <v>1.326902160737591</v>
      </c>
      <c r="AL15" s="16" t="s">
        <v>19244</v>
      </c>
      <c r="AM15" s="21">
        <f>B3L315C4</f>
        <v>8.5731830635855294E-2</v>
      </c>
      <c r="AN15" s="16" t="s">
        <v>19386</v>
      </c>
      <c r="AO15" s="21">
        <f>B9L208C1*B9L208C18</f>
        <v>1.9935495752550796</v>
      </c>
      <c r="AP15" s="16" t="s">
        <v>19246</v>
      </c>
      <c r="AQ15" s="21">
        <f>B3L316C4</f>
        <v>1.5793421088154933E-2</v>
      </c>
      <c r="AR15" s="16" t="s">
        <v>19387</v>
      </c>
      <c r="AS15" s="21">
        <f>B9L208C1*B9L208C20</f>
        <v>0.36724945295811806</v>
      </c>
      <c r="AT15" s="16" t="s">
        <v>19248</v>
      </c>
      <c r="AU15" s="21">
        <f>B3L317C4</f>
        <v>2.9987890787516527E-2</v>
      </c>
      <c r="AV15" s="16" t="s">
        <v>19388</v>
      </c>
      <c r="AW15" s="21">
        <f>B9L208C1*B9L208C22</f>
        <v>0.6973179797848239</v>
      </c>
      <c r="AX15" s="16" t="s">
        <v>19250</v>
      </c>
      <c r="AY15" s="21">
        <f>B3L318C4</f>
        <v>2.5254237384620182E-2</v>
      </c>
      <c r="AZ15" s="16" t="s">
        <v>19389</v>
      </c>
      <c r="BA15" s="21">
        <f>B9L208C1*B9L208C24</f>
        <v>0.5872448288820824</v>
      </c>
      <c r="BB15" s="16" t="s">
        <v>19252</v>
      </c>
      <c r="BC15" s="21">
        <f>B3L319C4</f>
        <v>5.0912040670650003E-4</v>
      </c>
      <c r="BD15" s="16" t="s">
        <v>19390</v>
      </c>
      <c r="BE15" s="21">
        <f>B9L208C1*B9L208C26</f>
        <v>1.1838739042613596E-2</v>
      </c>
      <c r="BF15" s="16" t="s">
        <v>19254</v>
      </c>
      <c r="BG15" s="21">
        <f>B3L320C4</f>
        <v>4.9415038993610716E-2</v>
      </c>
      <c r="BH15" s="16" t="s">
        <v>19391</v>
      </c>
      <c r="BI15" s="21">
        <f>B9L208C1*B9L208C28</f>
        <v>1.1490636472624887</v>
      </c>
      <c r="BJ15" s="16" t="s">
        <v>19256</v>
      </c>
      <c r="BK15" s="21">
        <f>B3L321C4</f>
        <v>7.1096237975702234E-2</v>
      </c>
      <c r="BL15" s="16" t="s">
        <v>19392</v>
      </c>
      <c r="BM15" s="21">
        <f>B9L208C1*B9L208C30</f>
        <v>1.6532234756622406</v>
      </c>
      <c r="BN15" s="16" t="s">
        <v>19258</v>
      </c>
      <c r="BO15" s="21">
        <f>B3L322C4</f>
        <v>3.2991197026281557E-4</v>
      </c>
      <c r="BP15" s="16" t="s">
        <v>19393</v>
      </c>
      <c r="BQ15" s="21">
        <f>B9L208C1*B9L208C32</f>
        <v>7.6715481672443939E-3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21">
        <f>B3L324C4</f>
        <v>2.2096845505802068E-3</v>
      </c>
      <c r="BX15" s="16" t="s">
        <v>19395</v>
      </c>
      <c r="BY15" s="21">
        <f>B9L208C1*B9L208C36</f>
        <v>5.1382498945666377E-2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7.7644242648140454</v>
      </c>
      <c r="F16" s="16" t="s">
        <v>19228</v>
      </c>
      <c r="G16" s="21">
        <f>B3L307C4</f>
        <v>1.1263155095752514E-5</v>
      </c>
      <c r="H16" s="16" t="s">
        <v>19397</v>
      </c>
      <c r="I16" s="21">
        <f>B9L209C1*B9L209C2</f>
        <v>8.7451914723824775E-5</v>
      </c>
      <c r="J16" s="16" t="s">
        <v>19230</v>
      </c>
      <c r="K16" s="21">
        <f>B3L308C4</f>
        <v>3.3727446019840386E-3</v>
      </c>
      <c r="L16" s="16" t="s">
        <v>19398</v>
      </c>
      <c r="M16" s="21">
        <f>B9L209C1*B9L209C4</f>
        <v>2.6187420026665457E-2</v>
      </c>
      <c r="N16" s="16" t="s">
        <v>19232</v>
      </c>
      <c r="O16" s="21">
        <f>B3L309C4</f>
        <v>8.5658091036662679E-2</v>
      </c>
      <c r="P16" s="16" t="s">
        <v>19399</v>
      </c>
      <c r="Q16" s="21">
        <f>B9L209C1*B9L209C6</f>
        <v>0.66508576052271418</v>
      </c>
      <c r="R16" s="16" t="s">
        <v>19234</v>
      </c>
      <c r="S16" s="21">
        <f>B3L310C4</f>
        <v>0.1244469784465968</v>
      </c>
      <c r="T16" s="16" t="s">
        <v>19400</v>
      </c>
      <c r="U16" s="21">
        <f>B9L209C1*B9L209C8</f>
        <v>0.96625913913354666</v>
      </c>
      <c r="V16" s="16" t="s">
        <v>19236</v>
      </c>
      <c r="W16" s="21">
        <f>B3L311C4</f>
        <v>4.8560502460481408E-2</v>
      </c>
      <c r="X16" s="16" t="s">
        <v>19401</v>
      </c>
      <c r="Y16" s="21">
        <f>B9L209C1*B9L209C10</f>
        <v>0.37704434361572398</v>
      </c>
      <c r="Z16" s="16" t="s">
        <v>19238</v>
      </c>
      <c r="AA16" s="21">
        <f>B3L312C4</f>
        <v>0.34582455116669164</v>
      </c>
      <c r="AB16" s="16" t="s">
        <v>19402</v>
      </c>
      <c r="AC16" s="21">
        <f>B9L209C1*B9L209C12</f>
        <v>2.6851285364470869</v>
      </c>
      <c r="AD16" s="16" t="s">
        <v>19240</v>
      </c>
      <c r="AE16" s="21">
        <f>B3L313C4</f>
        <v>5.4735579660468832E-2</v>
      </c>
      <c r="AF16" s="16" t="s">
        <v>19403</v>
      </c>
      <c r="AG16" s="21">
        <f>B9L209C1*B9L209C14</f>
        <v>0.42499026286440633</v>
      </c>
      <c r="AH16" s="16" t="s">
        <v>19242</v>
      </c>
      <c r="AI16" s="21">
        <f>B3L314C4</f>
        <v>5.7062915679009389E-2</v>
      </c>
      <c r="AJ16" s="16" t="s">
        <v>19404</v>
      </c>
      <c r="AK16" s="21">
        <f>B9L209C1*B9L209C16</f>
        <v>0.44306068711913832</v>
      </c>
      <c r="AL16" s="16" t="s">
        <v>19244</v>
      </c>
      <c r="AM16" s="21">
        <f>B3L315C4</f>
        <v>8.5731830635855294E-2</v>
      </c>
      <c r="AN16" s="16" t="s">
        <v>19405</v>
      </c>
      <c r="AO16" s="21">
        <f>B9L209C1*B9L209C18</f>
        <v>0.66565830605596299</v>
      </c>
      <c r="AP16" s="16" t="s">
        <v>19246</v>
      </c>
      <c r="AQ16" s="21">
        <f>B3L316C4</f>
        <v>1.5793421088154933E-2</v>
      </c>
      <c r="AR16" s="16" t="s">
        <v>19406</v>
      </c>
      <c r="AS16" s="21">
        <f>B9L209C1*B9L209C20</f>
        <v>0.12262682192129601</v>
      </c>
      <c r="AT16" s="16" t="s">
        <v>19248</v>
      </c>
      <c r="AU16" s="21">
        <f>B3L317C4</f>
        <v>2.9987890787516527E-2</v>
      </c>
      <c r="AV16" s="16" t="s">
        <v>19407</v>
      </c>
      <c r="AW16" s="21">
        <f>B9L209C1*B9L209C22</f>
        <v>0.23283870688118691</v>
      </c>
      <c r="AX16" s="16" t="s">
        <v>19250</v>
      </c>
      <c r="AY16" s="21">
        <f>B3L318C4</f>
        <v>2.5254237384620182E-2</v>
      </c>
      <c r="AZ16" s="16" t="s">
        <v>19408</v>
      </c>
      <c r="BA16" s="21">
        <f>B9L209C1*B9L209C24</f>
        <v>0.19608461353851894</v>
      </c>
      <c r="BB16" s="16" t="s">
        <v>19252</v>
      </c>
      <c r="BC16" s="21">
        <f>B3L319C4</f>
        <v>5.0912040670650003E-4</v>
      </c>
      <c r="BD16" s="16" t="s">
        <v>19409</v>
      </c>
      <c r="BE16" s="21">
        <f>B9L209C1*B9L209C26</f>
        <v>3.953026839543944E-3</v>
      </c>
      <c r="BF16" s="16" t="s">
        <v>19254</v>
      </c>
      <c r="BG16" s="21">
        <f>B3L320C4</f>
        <v>4.9415038993610716E-2</v>
      </c>
      <c r="BH16" s="16" t="s">
        <v>19410</v>
      </c>
      <c r="BI16" s="21">
        <f>B9L209C1*B9L209C28</f>
        <v>0.38367932780872327</v>
      </c>
      <c r="BJ16" s="16" t="s">
        <v>19256</v>
      </c>
      <c r="BK16" s="21">
        <f>B3L321C4</f>
        <v>7.1096237975702234E-2</v>
      </c>
      <c r="BL16" s="16" t="s">
        <v>19411</v>
      </c>
      <c r="BM16" s="21">
        <f>B9L209C1*B9L209C30</f>
        <v>0.5520213552755362</v>
      </c>
      <c r="BN16" s="16" t="s">
        <v>19258</v>
      </c>
      <c r="BO16" s="21">
        <f>B3L322C4</f>
        <v>3.2991197026281557E-4</v>
      </c>
      <c r="BP16" s="16" t="s">
        <v>19412</v>
      </c>
      <c r="BQ16" s="21">
        <f>B9L209C1*B9L209C32</f>
        <v>2.5615765071612148E-3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21">
        <f>B3L324C4</f>
        <v>2.2096845505802068E-3</v>
      </c>
      <c r="BX16" s="16" t="s">
        <v>19414</v>
      </c>
      <c r="BY16" s="21">
        <f>B9L209C1*B9L209C36</f>
        <v>1.7156928342109676E-2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0.50608597266369426</v>
      </c>
      <c r="F17" s="16" t="s">
        <v>19228</v>
      </c>
      <c r="G17" s="21">
        <f>B3L307C4</f>
        <v>1.1263155095752514E-5</v>
      </c>
      <c r="H17" s="16" t="s">
        <v>19416</v>
      </c>
      <c r="I17" s="21">
        <f>B9L210C1*B9L210C2</f>
        <v>5.7001248018959554E-6</v>
      </c>
      <c r="J17" s="16" t="s">
        <v>19230</v>
      </c>
      <c r="K17" s="21">
        <f>B3L308C4</f>
        <v>3.3727446019840386E-3</v>
      </c>
      <c r="L17" s="16" t="s">
        <v>19417</v>
      </c>
      <c r="M17" s="21">
        <f>B9L210C1*B9L210C4</f>
        <v>1.7068987324413165E-3</v>
      </c>
      <c r="N17" s="16" t="s">
        <v>19232</v>
      </c>
      <c r="O17" s="21">
        <f>B3L309C4</f>
        <v>8.5658091036662679E-2</v>
      </c>
      <c r="P17" s="16" t="s">
        <v>19418</v>
      </c>
      <c r="Q17" s="21">
        <f>B9L210C1*B9L210C6</f>
        <v>4.3350358318804703E-2</v>
      </c>
      <c r="R17" s="16" t="s">
        <v>19234</v>
      </c>
      <c r="S17" s="21">
        <f>B3L310C4</f>
        <v>0.1244469784465968</v>
      </c>
      <c r="T17" s="16" t="s">
        <v>19419</v>
      </c>
      <c r="U17" s="21">
        <f>B9L210C1*B9L210C8</f>
        <v>6.2980870132203742E-2</v>
      </c>
      <c r="V17" s="16" t="s">
        <v>19236</v>
      </c>
      <c r="W17" s="21">
        <f>B3L311C4</f>
        <v>4.8560502460481408E-2</v>
      </c>
      <c r="X17" s="16" t="s">
        <v>19420</v>
      </c>
      <c r="Y17" s="21">
        <f>B9L210C1*B9L210C10</f>
        <v>2.4575789120750452E-2</v>
      </c>
      <c r="Z17" s="16" t="s">
        <v>19238</v>
      </c>
      <c r="AA17" s="21">
        <f>B3L312C4</f>
        <v>0.34582455116669164</v>
      </c>
      <c r="AB17" s="16" t="s">
        <v>19421</v>
      </c>
      <c r="AC17" s="21">
        <f>B9L210C1*B9L210C12</f>
        <v>0.17501695434818065</v>
      </c>
      <c r="AD17" s="16" t="s">
        <v>19240</v>
      </c>
      <c r="AE17" s="21">
        <f>B3L313C4</f>
        <v>5.4735579660468832E-2</v>
      </c>
      <c r="AF17" s="16" t="s">
        <v>19422</v>
      </c>
      <c r="AG17" s="21">
        <f>B9L210C1*B9L210C14</f>
        <v>2.7700909071779488E-2</v>
      </c>
      <c r="AH17" s="16" t="s">
        <v>19242</v>
      </c>
      <c r="AI17" s="21">
        <f>B3L314C4</f>
        <v>5.7062915679009389E-2</v>
      </c>
      <c r="AJ17" s="16" t="s">
        <v>19423</v>
      </c>
      <c r="AK17" s="21">
        <f>B9L210C1*B9L210C16</f>
        <v>2.8878741184437836E-2</v>
      </c>
      <c r="AL17" s="16" t="s">
        <v>19244</v>
      </c>
      <c r="AM17" s="21">
        <f>B3L315C4</f>
        <v>8.5731830635855294E-2</v>
      </c>
      <c r="AN17" s="16" t="s">
        <v>19424</v>
      </c>
      <c r="AO17" s="21">
        <f>B9L210C1*B9L210C18</f>
        <v>4.3387676895585932E-2</v>
      </c>
      <c r="AP17" s="16" t="s">
        <v>19246</v>
      </c>
      <c r="AQ17" s="21">
        <f>B3L316C4</f>
        <v>1.5793421088154933E-2</v>
      </c>
      <c r="AR17" s="16" t="s">
        <v>19425</v>
      </c>
      <c r="AS17" s="21">
        <f>B9L210C1*B9L210C20</f>
        <v>7.9928288730861906E-3</v>
      </c>
      <c r="AT17" s="16" t="s">
        <v>19248</v>
      </c>
      <c r="AU17" s="21">
        <f>B3L317C4</f>
        <v>2.9987890787516527E-2</v>
      </c>
      <c r="AV17" s="16" t="s">
        <v>19426</v>
      </c>
      <c r="AW17" s="21">
        <f>B9L210C1*B9L210C22</f>
        <v>1.5176450877332938E-2</v>
      </c>
      <c r="AX17" s="16" t="s">
        <v>19250</v>
      </c>
      <c r="AY17" s="21">
        <f>B3L318C4</f>
        <v>2.5254237384620182E-2</v>
      </c>
      <c r="AZ17" s="16" t="s">
        <v>19427</v>
      </c>
      <c r="BA17" s="21">
        <f>B9L210C1*B9L210C24</f>
        <v>1.2780815290675335E-2</v>
      </c>
      <c r="BB17" s="16" t="s">
        <v>19252</v>
      </c>
      <c r="BC17" s="21">
        <f>B3L319C4</f>
        <v>5.0912040670650003E-4</v>
      </c>
      <c r="BD17" s="16" t="s">
        <v>19428</v>
      </c>
      <c r="BE17" s="21">
        <f>B9L210C1*B9L210C26</f>
        <v>2.576586962309947E-4</v>
      </c>
      <c r="BF17" s="16" t="s">
        <v>19254</v>
      </c>
      <c r="BG17" s="21">
        <f>B3L320C4</f>
        <v>4.9415038993610716E-2</v>
      </c>
      <c r="BH17" s="16" t="s">
        <v>19429</v>
      </c>
      <c r="BI17" s="21">
        <f>B9L210C1*B9L210C28</f>
        <v>2.5008258073295857E-2</v>
      </c>
      <c r="BJ17" s="16" t="s">
        <v>19256</v>
      </c>
      <c r="BK17" s="21">
        <f>B3L321C4</f>
        <v>7.1096237975702234E-2</v>
      </c>
      <c r="BL17" s="16" t="s">
        <v>19430</v>
      </c>
      <c r="BM17" s="21">
        <f>B9L210C1*B9L210C30</f>
        <v>3.5980808748662746E-2</v>
      </c>
      <c r="BN17" s="16" t="s">
        <v>19258</v>
      </c>
      <c r="BO17" s="21">
        <f>B3L322C4</f>
        <v>3.2991197026281557E-4</v>
      </c>
      <c r="BP17" s="16" t="s">
        <v>19431</v>
      </c>
      <c r="BQ17" s="21">
        <f>B9L210C1*B9L210C32</f>
        <v>1.6696382036385278E-4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21">
        <f>B3L324C4</f>
        <v>2.2096845505802068E-3</v>
      </c>
      <c r="BX17" s="16" t="s">
        <v>19433</v>
      </c>
      <c r="BY17" s="21">
        <f>B9L210C1*B9L210C36</f>
        <v>1.1182903550603222E-3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21">
        <f>B3L307C4</f>
        <v>1.1263155095752514E-5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3.3727446019840386E-3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8.5658091036662679E-2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0.1244469784465968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4.8560502460481408E-2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0.34582455116669164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5.4735579660468832E-2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5.7062915679009389E-2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8.5731830635855294E-2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1.5793421088154933E-2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2.9987890787516527E-2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2.5254237384620182E-2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5.0912040670650003E-4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4.9415038993610716E-2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7.1096237975702234E-2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3.2991197026281557E-4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21">
        <f>B3L324C4</f>
        <v>2.2096845505802068E-3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55.758691864130398</v>
      </c>
      <c r="F19" s="16" t="s">
        <v>19228</v>
      </c>
      <c r="G19" s="21">
        <f>B3L307C4</f>
        <v>1.1263155095752514E-5</v>
      </c>
      <c r="H19" s="16" t="s">
        <v>19454</v>
      </c>
      <c r="I19" s="21">
        <f>B9L212C1*B9L212C2</f>
        <v>6.2801879440197448E-4</v>
      </c>
      <c r="J19" s="16" t="s">
        <v>19230</v>
      </c>
      <c r="K19" s="21">
        <f>B3L308C4</f>
        <v>3.3727446019840386E-3</v>
      </c>
      <c r="L19" s="16" t="s">
        <v>19455</v>
      </c>
      <c r="M19" s="21">
        <f>B9L212C1*B9L212C4</f>
        <v>0.18805982699843712</v>
      </c>
      <c r="N19" s="16" t="s">
        <v>19232</v>
      </c>
      <c r="O19" s="21">
        <f>B3L309C4</f>
        <v>8.5658091036662679E-2</v>
      </c>
      <c r="P19" s="16" t="s">
        <v>19456</v>
      </c>
      <c r="Q19" s="21">
        <f>B9L212C1*B9L212C6</f>
        <v>4.7761831037829046</v>
      </c>
      <c r="R19" s="16" t="s">
        <v>19234</v>
      </c>
      <c r="S19" s="21">
        <f>B3L310C4</f>
        <v>0.1244469784465968</v>
      </c>
      <c r="T19" s="16" t="s">
        <v>19457</v>
      </c>
      <c r="U19" s="21">
        <f>B9L212C1*B9L212C8</f>
        <v>6.9390007246258678</v>
      </c>
      <c r="V19" s="16" t="s">
        <v>19236</v>
      </c>
      <c r="W19" s="21">
        <f>B3L311C4</f>
        <v>4.8560502460481408E-2</v>
      </c>
      <c r="X19" s="16" t="s">
        <v>19458</v>
      </c>
      <c r="Y19" s="21">
        <f>B9L212C1*B9L212C10</f>
        <v>2.7076700934613287</v>
      </c>
      <c r="Z19" s="16" t="s">
        <v>19238</v>
      </c>
      <c r="AA19" s="21">
        <f>B3L312C4</f>
        <v>0.34582455116669164</v>
      </c>
      <c r="AB19" s="16" t="s">
        <v>19459</v>
      </c>
      <c r="AC19" s="21">
        <f>B9L212C1*B9L212C12</f>
        <v>19.282724587554757</v>
      </c>
      <c r="AD19" s="16" t="s">
        <v>19240</v>
      </c>
      <c r="AE19" s="21">
        <f>B3L313C4</f>
        <v>5.4735579660468832E-2</v>
      </c>
      <c r="AF19" s="16" t="s">
        <v>19460</v>
      </c>
      <c r="AG19" s="21">
        <f>B9L212C1*B9L212C14</f>
        <v>3.0519843202926449</v>
      </c>
      <c r="AH19" s="16" t="s">
        <v>19242</v>
      </c>
      <c r="AI19" s="21">
        <f>B3L314C4</f>
        <v>5.7062915679009389E-2</v>
      </c>
      <c r="AJ19" s="16" t="s">
        <v>19461</v>
      </c>
      <c r="AK19" s="21">
        <f>B9L212C1*B9L212C16</f>
        <v>3.1817535322147399</v>
      </c>
      <c r="AL19" s="16" t="s">
        <v>19244</v>
      </c>
      <c r="AM19" s="21">
        <f>B3L315C4</f>
        <v>8.5731830635855294E-2</v>
      </c>
      <c r="AN19" s="16" t="s">
        <v>19462</v>
      </c>
      <c r="AO19" s="21">
        <f>B9L212C1*B9L212C18</f>
        <v>4.7802947273724694</v>
      </c>
      <c r="AP19" s="16" t="s">
        <v>19246</v>
      </c>
      <c r="AQ19" s="21">
        <f>B3L316C4</f>
        <v>1.5793421088154933E-2</v>
      </c>
      <c r="AR19" s="16" t="s">
        <v>19463</v>
      </c>
      <c r="AS19" s="21">
        <f>B9L212C1*B9L212C20</f>
        <v>0.88062049993488989</v>
      </c>
      <c r="AT19" s="16" t="s">
        <v>19248</v>
      </c>
      <c r="AU19" s="21">
        <f>B3L317C4</f>
        <v>2.9987890787516527E-2</v>
      </c>
      <c r="AV19" s="16" t="s">
        <v>19464</v>
      </c>
      <c r="AW19" s="21">
        <f>B9L212C1*B9L212C22</f>
        <v>1.6720855620763286</v>
      </c>
      <c r="AX19" s="16" t="s">
        <v>19250</v>
      </c>
      <c r="AY19" s="21">
        <f>B3L318C4</f>
        <v>2.5254237384620182E-2</v>
      </c>
      <c r="AZ19" s="16" t="s">
        <v>19465</v>
      </c>
      <c r="BA19" s="21">
        <f>B9L212C1*B9L212C24</f>
        <v>1.4081432405926391</v>
      </c>
      <c r="BB19" s="16" t="s">
        <v>19252</v>
      </c>
      <c r="BC19" s="21">
        <f>B3L319C4</f>
        <v>5.0912040670650003E-4</v>
      </c>
      <c r="BD19" s="16" t="s">
        <v>19466</v>
      </c>
      <c r="BE19" s="21">
        <f>B9L212C1*B9L212C26</f>
        <v>2.8387887879288483E-2</v>
      </c>
      <c r="BF19" s="16" t="s">
        <v>19254</v>
      </c>
      <c r="BG19" s="21">
        <f>B3L320C4</f>
        <v>4.9415038993610716E-2</v>
      </c>
      <c r="BH19" s="16" t="s">
        <v>19467</v>
      </c>
      <c r="BI19" s="21">
        <f>B9L212C1*B9L212C28</f>
        <v>2.7553179326987283</v>
      </c>
      <c r="BJ19" s="16" t="s">
        <v>19256</v>
      </c>
      <c r="BK19" s="21">
        <f>B3L321C4</f>
        <v>7.1096237975702234E-2</v>
      </c>
      <c r="BL19" s="16" t="s">
        <v>19468</v>
      </c>
      <c r="BM19" s="21">
        <f>B9L212C1*B9L212C30</f>
        <v>3.9642332259860669</v>
      </c>
      <c r="BN19" s="16" t="s">
        <v>19258</v>
      </c>
      <c r="BO19" s="21">
        <f>B3L322C4</f>
        <v>3.2991197026281557E-4</v>
      </c>
      <c r="BP19" s="16" t="s">
        <v>19469</v>
      </c>
      <c r="BQ19" s="21">
        <f>B9L212C1*B9L212C32</f>
        <v>1.8395459892172485E-2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21">
        <f>B3L324C4</f>
        <v>2.2096845505802068E-3</v>
      </c>
      <c r="BX19" s="16" t="s">
        <v>19471</v>
      </c>
      <c r="BY19" s="21">
        <f>B9L212C1*B9L212C36</f>
        <v>0.12320911997273121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119.26709614599659</v>
      </c>
      <c r="F20" s="16" t="s">
        <v>19228</v>
      </c>
      <c r="G20" s="21">
        <f>B3L307C4</f>
        <v>1.1263155095752514E-5</v>
      </c>
      <c r="H20" s="16" t="s">
        <v>19473</v>
      </c>
      <c r="I20" s="21">
        <f>B9L213C1*B9L213C2</f>
        <v>1.3433238017123864E-3</v>
      </c>
      <c r="J20" s="16" t="s">
        <v>19230</v>
      </c>
      <c r="K20" s="21">
        <f>B3L308C4</f>
        <v>3.3727446019840386E-3</v>
      </c>
      <c r="L20" s="16" t="s">
        <v>19474</v>
      </c>
      <c r="M20" s="21">
        <f>B9L213C1*B9L213C4</f>
        <v>0.40225745472072133</v>
      </c>
      <c r="N20" s="16" t="s">
        <v>19232</v>
      </c>
      <c r="O20" s="21">
        <f>B3L309C4</f>
        <v>8.5658091036662679E-2</v>
      </c>
      <c r="P20" s="16" t="s">
        <v>19475</v>
      </c>
      <c r="Q20" s="21">
        <f>B9L213C1*B9L213C6</f>
        <v>10.216191779352176</v>
      </c>
      <c r="R20" s="16" t="s">
        <v>19234</v>
      </c>
      <c r="S20" s="21">
        <f>B3L310C4</f>
        <v>0.1244469784465968</v>
      </c>
      <c r="T20" s="16" t="s">
        <v>19476</v>
      </c>
      <c r="U20" s="21">
        <f>B9L213C1*B9L213C8</f>
        <v>14.842429743469026</v>
      </c>
      <c r="V20" s="16" t="s">
        <v>19236</v>
      </c>
      <c r="W20" s="21">
        <f>B3L311C4</f>
        <v>4.8560502460481408E-2</v>
      </c>
      <c r="X20" s="16" t="s">
        <v>19477</v>
      </c>
      <c r="Y20" s="21">
        <f>B9L213C1*B9L213C10</f>
        <v>5.7916701158521402</v>
      </c>
      <c r="Z20" s="16" t="s">
        <v>19238</v>
      </c>
      <c r="AA20" s="21">
        <f>B3L312C4</f>
        <v>0.34582455116669164</v>
      </c>
      <c r="AB20" s="16" t="s">
        <v>19478</v>
      </c>
      <c r="AC20" s="21">
        <f>B9L213C1*B9L213C12</f>
        <v>41.245489993643929</v>
      </c>
      <c r="AD20" s="16" t="s">
        <v>19240</v>
      </c>
      <c r="AE20" s="21">
        <f>B3L313C4</f>
        <v>5.4735579660468832E-2</v>
      </c>
      <c r="AF20" s="16" t="s">
        <v>19479</v>
      </c>
      <c r="AG20" s="21">
        <f>B9L213C1*B9L213C14</f>
        <v>6.5281536419719917</v>
      </c>
      <c r="AH20" s="16" t="s">
        <v>19242</v>
      </c>
      <c r="AI20" s="21">
        <f>B3L314C4</f>
        <v>5.7062915679009389E-2</v>
      </c>
      <c r="AJ20" s="16" t="s">
        <v>19480</v>
      </c>
      <c r="AK20" s="21">
        <f>B9L213C1*B9L213C16</f>
        <v>6.8057282506593086</v>
      </c>
      <c r="AL20" s="16" t="s">
        <v>19244</v>
      </c>
      <c r="AM20" s="21">
        <f>B3L315C4</f>
        <v>8.5731830635855294E-2</v>
      </c>
      <c r="AN20" s="16" t="s">
        <v>19481</v>
      </c>
      <c r="AO20" s="21">
        <f>B9L213C1*B9L213C18</f>
        <v>10.22498648721885</v>
      </c>
      <c r="AP20" s="16" t="s">
        <v>19246</v>
      </c>
      <c r="AQ20" s="21">
        <f>B3L316C4</f>
        <v>1.5793421088154933E-2</v>
      </c>
      <c r="AR20" s="16" t="s">
        <v>19482</v>
      </c>
      <c r="AS20" s="21">
        <f>B9L213C1*B9L213C20</f>
        <v>1.8836354713951844</v>
      </c>
      <c r="AT20" s="16" t="s">
        <v>19248</v>
      </c>
      <c r="AU20" s="21">
        <f>B3L317C4</f>
        <v>2.9987890787516527E-2</v>
      </c>
      <c r="AV20" s="16" t="s">
        <v>19483</v>
      </c>
      <c r="AW20" s="21">
        <f>B9L213C1*B9L213C22</f>
        <v>3.5765686537703791</v>
      </c>
      <c r="AX20" s="16" t="s">
        <v>19250</v>
      </c>
      <c r="AY20" s="21">
        <f>B3L318C4</f>
        <v>2.5254237384620182E-2</v>
      </c>
      <c r="AZ20" s="16" t="s">
        <v>19484</v>
      </c>
      <c r="BA20" s="21">
        <f>B9L213C1*B9L213C24</f>
        <v>3.0119995582453165</v>
      </c>
      <c r="BB20" s="16" t="s">
        <v>19252</v>
      </c>
      <c r="BC20" s="21">
        <f>B3L319C4</f>
        <v>5.0912040670650003E-4</v>
      </c>
      <c r="BD20" s="16" t="s">
        <v>19485</v>
      </c>
      <c r="BE20" s="21">
        <f>B9L213C1*B9L213C26</f>
        <v>6.0721312496553027E-2</v>
      </c>
      <c r="BF20" s="16" t="s">
        <v>19254</v>
      </c>
      <c r="BG20" s="21">
        <f>B3L320C4</f>
        <v>4.9415038993610716E-2</v>
      </c>
      <c r="BH20" s="16" t="s">
        <v>19486</v>
      </c>
      <c r="BI20" s="21">
        <f>B9L213C1*B9L213C28</f>
        <v>5.8935882067091399</v>
      </c>
      <c r="BJ20" s="16" t="s">
        <v>19256</v>
      </c>
      <c r="BK20" s="21">
        <f>B3L321C4</f>
        <v>7.1096237975702234E-2</v>
      </c>
      <c r="BL20" s="16" t="s">
        <v>19487</v>
      </c>
      <c r="BM20" s="21">
        <f>B9L213C1*B9L213C30</f>
        <v>8.479441850266733</v>
      </c>
      <c r="BN20" s="16" t="s">
        <v>19258</v>
      </c>
      <c r="BO20" s="21">
        <f>B3L322C4</f>
        <v>3.2991197026281557E-4</v>
      </c>
      <c r="BP20" s="16" t="s">
        <v>19488</v>
      </c>
      <c r="BQ20" s="21">
        <f>B9L213C1*B9L213C32</f>
        <v>3.934764267705039E-2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21">
        <f>B3L324C4</f>
        <v>2.2096845505802068E-3</v>
      </c>
      <c r="BX20" s="16" t="s">
        <v>19490</v>
      </c>
      <c r="BY20" s="21">
        <f>B9L213C1*B9L213C36</f>
        <v>0.26354265974637281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180.99544853218566</v>
      </c>
      <c r="F21" s="16" t="s">
        <v>19228</v>
      </c>
      <c r="G21" s="21">
        <f>B3L307C4</f>
        <v>1.1263155095752514E-5</v>
      </c>
      <c r="H21" s="16" t="s">
        <v>19492</v>
      </c>
      <c r="I21" s="21">
        <f>B9L214C1*B9L214C2</f>
        <v>2.0385798084432988E-3</v>
      </c>
      <c r="J21" s="16" t="s">
        <v>19230</v>
      </c>
      <c r="K21" s="21">
        <f>B3L308C4</f>
        <v>3.3727446019840386E-3</v>
      </c>
      <c r="L21" s="16" t="s">
        <v>19493</v>
      </c>
      <c r="M21" s="21">
        <f>B9L214C1*B9L214C4</f>
        <v>0.61045142202060909</v>
      </c>
      <c r="N21" s="16" t="s">
        <v>19232</v>
      </c>
      <c r="O21" s="21">
        <f>B3L309C4</f>
        <v>8.5658091036662679E-2</v>
      </c>
      <c r="P21" s="16" t="s">
        <v>19494</v>
      </c>
      <c r="Q21" s="21">
        <f>B9L214C1*B9L214C6</f>
        <v>15.503724607591554</v>
      </c>
      <c r="R21" s="16" t="s">
        <v>19234</v>
      </c>
      <c r="S21" s="21">
        <f>B3L310C4</f>
        <v>0.1244469784465968</v>
      </c>
      <c r="T21" s="16" t="s">
        <v>19495</v>
      </c>
      <c r="U21" s="21">
        <f>B9L214C1*B9L214C8</f>
        <v>22.524336682417029</v>
      </c>
      <c r="V21" s="16" t="s">
        <v>19236</v>
      </c>
      <c r="W21" s="21">
        <f>B3L311C4</f>
        <v>4.8560502460481408E-2</v>
      </c>
      <c r="X21" s="16" t="s">
        <v>19496</v>
      </c>
      <c r="Y21" s="21">
        <f>B9L214C1*B9L214C10</f>
        <v>8.7892299237831377</v>
      </c>
      <c r="Z21" s="16" t="s">
        <v>19238</v>
      </c>
      <c r="AA21" s="21">
        <f>B3L312C4</f>
        <v>0.34582455116669164</v>
      </c>
      <c r="AB21" s="16" t="s">
        <v>19497</v>
      </c>
      <c r="AC21" s="21">
        <f>B9L214C1*B9L214C12</f>
        <v>62.592669751857144</v>
      </c>
      <c r="AD21" s="16" t="s">
        <v>19240</v>
      </c>
      <c r="AE21" s="21">
        <f>B3L313C4</f>
        <v>5.4735579660468832E-2</v>
      </c>
      <c r="AF21" s="16" t="s">
        <v>19498</v>
      </c>
      <c r="AG21" s="21">
        <f>B9L214C1*B9L214C14</f>
        <v>9.9068907913157354</v>
      </c>
      <c r="AH21" s="16" t="s">
        <v>19242</v>
      </c>
      <c r="AI21" s="21">
        <f>B3L314C4</f>
        <v>5.7062915679009389E-2</v>
      </c>
      <c r="AJ21" s="16" t="s">
        <v>19499</v>
      </c>
      <c r="AK21" s="21">
        <f>B9L214C1*B9L214C16</f>
        <v>10.328128017876594</v>
      </c>
      <c r="AL21" s="16" t="s">
        <v>19244</v>
      </c>
      <c r="AM21" s="21">
        <f>B3L315C4</f>
        <v>8.5731830635855294E-2</v>
      </c>
      <c r="AN21" s="16" t="s">
        <v>19500</v>
      </c>
      <c r="AO21" s="21">
        <f>B9L214C1*B9L214C18</f>
        <v>15.517071139422004</v>
      </c>
      <c r="AP21" s="16" t="s">
        <v>19246</v>
      </c>
      <c r="AQ21" s="21">
        <f>B3L316C4</f>
        <v>1.5793421088154933E-2</v>
      </c>
      <c r="AR21" s="16" t="s">
        <v>19501</v>
      </c>
      <c r="AS21" s="21">
        <f>B9L214C1*B9L214C20</f>
        <v>2.858537333708282</v>
      </c>
      <c r="AT21" s="16" t="s">
        <v>19248</v>
      </c>
      <c r="AU21" s="21">
        <f>B3L317C4</f>
        <v>2.9987890787516527E-2</v>
      </c>
      <c r="AV21" s="16" t="s">
        <v>19502</v>
      </c>
      <c r="AW21" s="21">
        <f>B9L214C1*B9L214C22</f>
        <v>5.4276717436207518</v>
      </c>
      <c r="AX21" s="16" t="s">
        <v>19250</v>
      </c>
      <c r="AY21" s="21">
        <f>B3L318C4</f>
        <v>2.5254237384620182E-2</v>
      </c>
      <c r="AZ21" s="16" t="s">
        <v>19503</v>
      </c>
      <c r="BA21" s="21">
        <f>B9L214C1*B9L214C24</f>
        <v>4.5709020227676209</v>
      </c>
      <c r="BB21" s="16" t="s">
        <v>19252</v>
      </c>
      <c r="BC21" s="21">
        <f>B3L319C4</f>
        <v>5.0912040670650003E-4</v>
      </c>
      <c r="BD21" s="16" t="s">
        <v>19504</v>
      </c>
      <c r="BE21" s="21">
        <f>B9L214C1*B9L214C26</f>
        <v>9.214847636873176E-2</v>
      </c>
      <c r="BF21" s="16" t="s">
        <v>19254</v>
      </c>
      <c r="BG21" s="21">
        <f>B3L320C4</f>
        <v>4.9415038993610716E-2</v>
      </c>
      <c r="BH21" s="16" t="s">
        <v>19505</v>
      </c>
      <c r="BI21" s="21">
        <f>B9L214C1*B9L214C28</f>
        <v>8.9438971468840158</v>
      </c>
      <c r="BJ21" s="16" t="s">
        <v>19256</v>
      </c>
      <c r="BK21" s="21">
        <f>B3L321C4</f>
        <v>7.1096237975702234E-2</v>
      </c>
      <c r="BL21" s="16" t="s">
        <v>19506</v>
      </c>
      <c r="BM21" s="21">
        <f>B9L214C1*B9L214C30</f>
        <v>12.868095481363238</v>
      </c>
      <c r="BN21" s="16" t="s">
        <v>19258</v>
      </c>
      <c r="BO21" s="21">
        <f>B3L322C4</f>
        <v>3.2991197026281557E-4</v>
      </c>
      <c r="BP21" s="16" t="s">
        <v>19507</v>
      </c>
      <c r="BQ21" s="21">
        <f>B9L214C1*B9L214C32</f>
        <v>5.97125650338554E-2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21">
        <f>B3L324C4</f>
        <v>2.2096845505802068E-3</v>
      </c>
      <c r="BX21" s="16" t="s">
        <v>19509</v>
      </c>
      <c r="BY21" s="21">
        <f>B9L214C1*B9L214C36</f>
        <v>0.39994284634690563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52539.975964766665</v>
      </c>
      <c r="F22" s="16" t="s">
        <v>19228</v>
      </c>
      <c r="G22" s="21">
        <f>B3L307C4</f>
        <v>1.1263155095752514E-5</v>
      </c>
      <c r="H22" s="16" t="s">
        <v>19511</v>
      </c>
      <c r="I22" s="21">
        <f>B9L215C1*B9L215C2</f>
        <v>0.59176589801827628</v>
      </c>
      <c r="J22" s="16" t="s">
        <v>19230</v>
      </c>
      <c r="K22" s="21">
        <f>B3L308C4</f>
        <v>3.3727446019840386E-3</v>
      </c>
      <c r="L22" s="16" t="s">
        <v>19512</v>
      </c>
      <c r="M22" s="21">
        <f>B9L215C1*B9L215C4</f>
        <v>177.20392032353789</v>
      </c>
      <c r="N22" s="16" t="s">
        <v>19232</v>
      </c>
      <c r="O22" s="21">
        <f>B3L309C4</f>
        <v>8.5658091036662679E-2</v>
      </c>
      <c r="P22" s="16" t="s">
        <v>19513</v>
      </c>
      <c r="Q22" s="15">
        <f>B9L215C1*B9L215C6</f>
        <v>4500.4740442540524</v>
      </c>
      <c r="R22" s="16" t="s">
        <v>19234</v>
      </c>
      <c r="S22" s="21">
        <f>B3L310C4</f>
        <v>0.1244469784465968</v>
      </c>
      <c r="T22" s="16" t="s">
        <v>19514</v>
      </c>
      <c r="U22" s="15">
        <f>B9L215C1*B9L215C8</f>
        <v>6538.4412564720315</v>
      </c>
      <c r="V22" s="16" t="s">
        <v>19236</v>
      </c>
      <c r="W22" s="21">
        <f>B3L311C4</f>
        <v>4.8560502460481408E-2</v>
      </c>
      <c r="X22" s="16" t="s">
        <v>19515</v>
      </c>
      <c r="Y22" s="15">
        <f>B9L215C1*B9L215C10</f>
        <v>2551.3676321106859</v>
      </c>
      <c r="Z22" s="16" t="s">
        <v>19238</v>
      </c>
      <c r="AA22" s="21">
        <f>B3L312C4</f>
        <v>0.34582455116669164</v>
      </c>
      <c r="AB22" s="16" t="s">
        <v>19516</v>
      </c>
      <c r="AC22" s="15">
        <f>B9L215C1*B9L215C12</f>
        <v>18169.613606324197</v>
      </c>
      <c r="AD22" s="16" t="s">
        <v>19240</v>
      </c>
      <c r="AE22" s="21">
        <f>B3L313C4</f>
        <v>5.4735579660468832E-2</v>
      </c>
      <c r="AF22" s="16" t="s">
        <v>19517</v>
      </c>
      <c r="AG22" s="15">
        <f>B9L215C1*B9L215C14</f>
        <v>2875.8060397786035</v>
      </c>
      <c r="AH22" s="16" t="s">
        <v>19242</v>
      </c>
      <c r="AI22" s="21">
        <f>B3L314C4</f>
        <v>5.7062915679009389E-2</v>
      </c>
      <c r="AJ22" s="16" t="s">
        <v>19518</v>
      </c>
      <c r="AK22" s="15">
        <f>B9L215C1*B9L215C16</f>
        <v>2998.0842182546603</v>
      </c>
      <c r="AL22" s="16" t="s">
        <v>19244</v>
      </c>
      <c r="AM22" s="21">
        <f>B3L315C4</f>
        <v>8.5731830635855294E-2</v>
      </c>
      <c r="AN22" s="16" t="s">
        <v>19519</v>
      </c>
      <c r="AO22" s="15">
        <f>B9L215C1*B9L215C18</f>
        <v>4504.3483210232835</v>
      </c>
      <c r="AP22" s="16" t="s">
        <v>19246</v>
      </c>
      <c r="AQ22" s="21">
        <f>B3L316C4</f>
        <v>1.5793421088154933E-2</v>
      </c>
      <c r="AR22" s="16" t="s">
        <v>19520</v>
      </c>
      <c r="AS22" s="21">
        <f>B9L215C1*B9L215C20</f>
        <v>829.7859643730992</v>
      </c>
      <c r="AT22" s="16" t="s">
        <v>19248</v>
      </c>
      <c r="AU22" s="21">
        <f>B3L317C4</f>
        <v>2.9987890787516527E-2</v>
      </c>
      <c r="AV22" s="16" t="s">
        <v>19521</v>
      </c>
      <c r="AW22" s="15">
        <f>B9L215C1*B9L215C22</f>
        <v>1575.5630612101661</v>
      </c>
      <c r="AX22" s="16" t="s">
        <v>19250</v>
      </c>
      <c r="AY22" s="21">
        <f>B3L318C4</f>
        <v>2.5254237384620182E-2</v>
      </c>
      <c r="AZ22" s="16" t="s">
        <v>19522</v>
      </c>
      <c r="BA22" s="15">
        <f>B9L215C1*B9L215C24</f>
        <v>1326.8570251964561</v>
      </c>
      <c r="BB22" s="16" t="s">
        <v>19252</v>
      </c>
      <c r="BC22" s="21">
        <f>B3L319C4</f>
        <v>5.0912040670650003E-4</v>
      </c>
      <c r="BD22" s="16" t="s">
        <v>19523</v>
      </c>
      <c r="BE22" s="21">
        <f>B9L215C1*B9L215C26</f>
        <v>26.74917393153174</v>
      </c>
      <c r="BF22" s="16" t="s">
        <v>19254</v>
      </c>
      <c r="BG22" s="21">
        <f>B3L320C4</f>
        <v>4.9415038993610716E-2</v>
      </c>
      <c r="BH22" s="16" t="s">
        <v>19524</v>
      </c>
      <c r="BI22" s="15">
        <f>B9L215C1*B9L215C28</f>
        <v>2596.2649610223148</v>
      </c>
      <c r="BJ22" s="16" t="s">
        <v>19256</v>
      </c>
      <c r="BK22" s="21">
        <f>B3L321C4</f>
        <v>7.1096237975702234E-2</v>
      </c>
      <c r="BL22" s="16" t="s">
        <v>19525</v>
      </c>
      <c r="BM22" s="15">
        <f>B9L215C1*B9L215C30</f>
        <v>3735.3946344287265</v>
      </c>
      <c r="BN22" s="16" t="s">
        <v>19258</v>
      </c>
      <c r="BO22" s="21">
        <f>B3L322C4</f>
        <v>3.2991197026281557E-4</v>
      </c>
      <c r="BP22" s="16" t="s">
        <v>19526</v>
      </c>
      <c r="BQ22" s="21">
        <f>B9L215C1*B9L215C32</f>
        <v>17.333566988097147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21">
        <f>B3L324C4</f>
        <v>2.2096845505802068E-3</v>
      </c>
      <c r="BX22" s="16" t="s">
        <v>19528</v>
      </c>
      <c r="BY22" s="21">
        <f>B9L215C1*B9L215C36</f>
        <v>116.09677317720029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5176.3149388333331</v>
      </c>
      <c r="F23" s="16" t="s">
        <v>19228</v>
      </c>
      <c r="G23" s="21">
        <f>B3L307C4</f>
        <v>1.1263155095752514E-5</v>
      </c>
      <c r="H23" s="16" t="s">
        <v>19529</v>
      </c>
      <c r="I23" s="21">
        <f>B9L216C1*B9L216C2</f>
        <v>5.830163798054052E-2</v>
      </c>
      <c r="J23" s="16" t="s">
        <v>19230</v>
      </c>
      <c r="K23" s="21">
        <f>B3L308C4</f>
        <v>3.3727446019840386E-3</v>
      </c>
      <c r="L23" s="16" t="s">
        <v>19530</v>
      </c>
      <c r="M23" s="21">
        <f>B9L216C1*B9L216C4</f>
        <v>17.458388268119464</v>
      </c>
      <c r="N23" s="16" t="s">
        <v>19232</v>
      </c>
      <c r="O23" s="21">
        <f>B3L309C4</f>
        <v>8.5658091036662679E-2</v>
      </c>
      <c r="P23" s="16" t="s">
        <v>19531</v>
      </c>
      <c r="Q23" s="21">
        <f>B9L216C1*B9L216C6</f>
        <v>443.39325626502267</v>
      </c>
      <c r="R23" s="16" t="s">
        <v>19234</v>
      </c>
      <c r="S23" s="21">
        <f>B3L310C4</f>
        <v>0.1244469784465968</v>
      </c>
      <c r="T23" s="16" t="s">
        <v>19532</v>
      </c>
      <c r="U23" s="21">
        <f>B9L216C1*B9L216C8</f>
        <v>644.17675362578882</v>
      </c>
      <c r="V23" s="16" t="s">
        <v>19236</v>
      </c>
      <c r="W23" s="21">
        <f>B3L311C4</f>
        <v>4.8560502460481408E-2</v>
      </c>
      <c r="X23" s="16" t="s">
        <v>19533</v>
      </c>
      <c r="Y23" s="21">
        <f>B9L216C1*B9L216C10</f>
        <v>251.36445432344274</v>
      </c>
      <c r="Z23" s="16" t="s">
        <v>19238</v>
      </c>
      <c r="AA23" s="21">
        <f>B3L312C4</f>
        <v>0.34582455116669164</v>
      </c>
      <c r="AB23" s="16" t="s">
        <v>19534</v>
      </c>
      <c r="AC23" s="15">
        <f>B9L216C1*B9L216C12</f>
        <v>1790.0967904194783</v>
      </c>
      <c r="AD23" s="16" t="s">
        <v>19240</v>
      </c>
      <c r="AE23" s="21">
        <f>B3L313C4</f>
        <v>5.4735579660468832E-2</v>
      </c>
      <c r="AF23" s="16" t="s">
        <v>19535</v>
      </c>
      <c r="AG23" s="21">
        <f>B9L216C1*B9L216C14</f>
        <v>283.32859868218674</v>
      </c>
      <c r="AH23" s="16" t="s">
        <v>19242</v>
      </c>
      <c r="AI23" s="21">
        <f>B3L314C4</f>
        <v>5.7062915679009389E-2</v>
      </c>
      <c r="AJ23" s="16" t="s">
        <v>19536</v>
      </c>
      <c r="AK23" s="21">
        <f>B9L216C1*B9L216C16</f>
        <v>295.37562288264314</v>
      </c>
      <c r="AL23" s="16" t="s">
        <v>19244</v>
      </c>
      <c r="AM23" s="21">
        <f>B3L315C4</f>
        <v>8.5731830635855294E-2</v>
      </c>
      <c r="AN23" s="16" t="s">
        <v>19537</v>
      </c>
      <c r="AO23" s="21">
        <f>B9L216C1*B9L216C18</f>
        <v>443.774955653907</v>
      </c>
      <c r="AP23" s="16" t="s">
        <v>19246</v>
      </c>
      <c r="AQ23" s="21">
        <f>B3L316C4</f>
        <v>1.5793421088154933E-2</v>
      </c>
      <c r="AR23" s="16" t="s">
        <v>19538</v>
      </c>
      <c r="AS23" s="21">
        <f>B9L216C1*B9L216C20</f>
        <v>81.751721513901771</v>
      </c>
      <c r="AT23" s="16" t="s">
        <v>19248</v>
      </c>
      <c r="AU23" s="21">
        <f>B3L317C4</f>
        <v>2.9987890787516527E-2</v>
      </c>
      <c r="AV23" s="16" t="s">
        <v>19539</v>
      </c>
      <c r="AW23" s="21">
        <f>B9L216C1*B9L216C22</f>
        <v>155.22676706752429</v>
      </c>
      <c r="AX23" s="16" t="s">
        <v>19250</v>
      </c>
      <c r="AY23" s="21">
        <f>B3L318C4</f>
        <v>2.5254237384620182E-2</v>
      </c>
      <c r="AZ23" s="16" t="s">
        <v>19540</v>
      </c>
      <c r="BA23" s="21">
        <f>B9L216C1*B9L216C24</f>
        <v>130.7238862428527</v>
      </c>
      <c r="BB23" s="16" t="s">
        <v>19252</v>
      </c>
      <c r="BC23" s="21">
        <f>B3L319C4</f>
        <v>5.0912040670650003E-4</v>
      </c>
      <c r="BD23" s="16" t="s">
        <v>19541</v>
      </c>
      <c r="BE23" s="21">
        <f>B9L216C1*B9L216C26</f>
        <v>2.6353675668997583</v>
      </c>
      <c r="BF23" s="16" t="s">
        <v>19254</v>
      </c>
      <c r="BG23" s="21">
        <f>B3L320C4</f>
        <v>4.9415038993610716E-2</v>
      </c>
      <c r="BH23" s="16" t="s">
        <v>19542</v>
      </c>
      <c r="BI23" s="21">
        <f>B9L216C1*B9L216C28</f>
        <v>255.78780454565882</v>
      </c>
      <c r="BJ23" s="16" t="s">
        <v>19256</v>
      </c>
      <c r="BK23" s="21">
        <f>B3L321C4</f>
        <v>7.1096237975702234E-2</v>
      </c>
      <c r="BL23" s="16" t="s">
        <v>19543</v>
      </c>
      <c r="BM23" s="21">
        <f>B9L216C1*B9L216C30</f>
        <v>368.01651872847719</v>
      </c>
      <c r="BN23" s="16" t="s">
        <v>19258</v>
      </c>
      <c r="BO23" s="21">
        <f>B3L322C4</f>
        <v>3.2991197026281557E-4</v>
      </c>
      <c r="BP23" s="16" t="s">
        <v>19544</v>
      </c>
      <c r="BQ23" s="21">
        <f>B9L216C1*B9L216C32</f>
        <v>1.7077282601713506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21">
        <f>B3L324C4</f>
        <v>2.2096845505802068E-3</v>
      </c>
      <c r="BX23" s="16" t="s">
        <v>19546</v>
      </c>
      <c r="BY23" s="21">
        <f>B9L216C1*B9L216C36</f>
        <v>11.438023149277544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23614</v>
      </c>
      <c r="F24" s="16" t="s">
        <v>19228</v>
      </c>
      <c r="G24" s="21">
        <f>B3L307C4</f>
        <v>1.1263155095752514E-5</v>
      </c>
      <c r="H24" s="16" t="s">
        <v>19548</v>
      </c>
      <c r="I24" s="21">
        <f>B9L217C1*B9L217C2</f>
        <v>0.26596814443109984</v>
      </c>
      <c r="J24" s="16" t="s">
        <v>19230</v>
      </c>
      <c r="K24" s="21">
        <f>B3L308C4</f>
        <v>3.3727446019840386E-3</v>
      </c>
      <c r="L24" s="16" t="s">
        <v>19549</v>
      </c>
      <c r="M24" s="21">
        <f>B9L217C1*B9L217C4</f>
        <v>79.64399103125109</v>
      </c>
      <c r="N24" s="16" t="s">
        <v>19232</v>
      </c>
      <c r="O24" s="21">
        <f>B3L309C4</f>
        <v>8.5658091036662679E-2</v>
      </c>
      <c r="P24" s="16" t="s">
        <v>19550</v>
      </c>
      <c r="Q24" s="15">
        <f>B9L217C1*B9L217C6</f>
        <v>2022.7301617397525</v>
      </c>
      <c r="R24" s="16" t="s">
        <v>19234</v>
      </c>
      <c r="S24" s="21">
        <f>B3L310C4</f>
        <v>0.1244469784465968</v>
      </c>
      <c r="T24" s="16" t="s">
        <v>19551</v>
      </c>
      <c r="U24" s="15">
        <f>B9L217C1*B9L217C8</f>
        <v>2938.6909490379367</v>
      </c>
      <c r="V24" s="16" t="s">
        <v>19236</v>
      </c>
      <c r="W24" s="21">
        <f>B3L311C4</f>
        <v>4.8560502460481408E-2</v>
      </c>
      <c r="X24" s="16" t="s">
        <v>19552</v>
      </c>
      <c r="Y24" s="15">
        <f>B9L217C1*B9L217C10</f>
        <v>1146.707705101808</v>
      </c>
      <c r="Z24" s="16" t="s">
        <v>19238</v>
      </c>
      <c r="AA24" s="21">
        <f>B3L312C4</f>
        <v>0.34582455116669164</v>
      </c>
      <c r="AB24" s="16" t="s">
        <v>19553</v>
      </c>
      <c r="AC24" s="15">
        <f>B9L217C1*B9L217C12</f>
        <v>8166.3009512502567</v>
      </c>
      <c r="AD24" s="16" t="s">
        <v>19240</v>
      </c>
      <c r="AE24" s="21">
        <f>B3L313C4</f>
        <v>5.4735579660468832E-2</v>
      </c>
      <c r="AF24" s="16" t="s">
        <v>19554</v>
      </c>
      <c r="AG24" s="15">
        <f>B9L217C1*B9L217C14</f>
        <v>1292.525978102311</v>
      </c>
      <c r="AH24" s="16" t="s">
        <v>19242</v>
      </c>
      <c r="AI24" s="21">
        <f>B3L314C4</f>
        <v>5.7062915679009389E-2</v>
      </c>
      <c r="AJ24" s="16" t="s">
        <v>19555</v>
      </c>
      <c r="AK24" s="15">
        <f>B9L217C1*B9L217C16</f>
        <v>1347.4836908441278</v>
      </c>
      <c r="AL24" s="16" t="s">
        <v>19244</v>
      </c>
      <c r="AM24" s="21">
        <f>B3L315C4</f>
        <v>8.5731830635855294E-2</v>
      </c>
      <c r="AN24" s="16" t="s">
        <v>19556</v>
      </c>
      <c r="AO24" s="15">
        <f>B9L217C1*B9L217C18</f>
        <v>2024.471448635087</v>
      </c>
      <c r="AP24" s="16" t="s">
        <v>19246</v>
      </c>
      <c r="AQ24" s="21">
        <f>B3L316C4</f>
        <v>1.5793421088154933E-2</v>
      </c>
      <c r="AR24" s="16" t="s">
        <v>19557</v>
      </c>
      <c r="AS24" s="21">
        <f>B9L217C1*B9L217C20</f>
        <v>372.94584557569061</v>
      </c>
      <c r="AT24" s="16" t="s">
        <v>19248</v>
      </c>
      <c r="AU24" s="21">
        <f>B3L317C4</f>
        <v>2.9987890787516527E-2</v>
      </c>
      <c r="AV24" s="16" t="s">
        <v>19558</v>
      </c>
      <c r="AW24" s="21">
        <f>B9L217C1*B9L217C22</f>
        <v>708.13405305641527</v>
      </c>
      <c r="AX24" s="16" t="s">
        <v>19250</v>
      </c>
      <c r="AY24" s="21">
        <f>B3L318C4</f>
        <v>2.5254237384620182E-2</v>
      </c>
      <c r="AZ24" s="16" t="s">
        <v>19559</v>
      </c>
      <c r="BA24" s="21">
        <f>B9L217C1*B9L217C24</f>
        <v>596.35356160042102</v>
      </c>
      <c r="BB24" s="16" t="s">
        <v>19252</v>
      </c>
      <c r="BC24" s="21">
        <f>B3L319C4</f>
        <v>5.0912040670650003E-4</v>
      </c>
      <c r="BD24" s="16" t="s">
        <v>19560</v>
      </c>
      <c r="BE24" s="21">
        <f>B9L217C1*B9L217C26</f>
        <v>12.022369283967292</v>
      </c>
      <c r="BF24" s="16" t="s">
        <v>19254</v>
      </c>
      <c r="BG24" s="21">
        <f>B3L320C4</f>
        <v>4.9415038993610716E-2</v>
      </c>
      <c r="BH24" s="16" t="s">
        <v>19561</v>
      </c>
      <c r="BI24" s="15">
        <f>B9L217C1*B9L217C28</f>
        <v>1166.8867307951234</v>
      </c>
      <c r="BJ24" s="16" t="s">
        <v>19256</v>
      </c>
      <c r="BK24" s="21">
        <f>B3L321C4</f>
        <v>7.1096237975702234E-2</v>
      </c>
      <c r="BL24" s="16" t="s">
        <v>19562</v>
      </c>
      <c r="BM24" s="15">
        <f>B9L217C1*B9L217C30</f>
        <v>1678.8665635582327</v>
      </c>
      <c r="BN24" s="16" t="s">
        <v>19258</v>
      </c>
      <c r="BO24" s="21">
        <f>B3L322C4</f>
        <v>3.2991197026281557E-4</v>
      </c>
      <c r="BP24" s="16" t="s">
        <v>19563</v>
      </c>
      <c r="BQ24" s="21">
        <f>B9L217C1*B9L217C32</f>
        <v>7.7905412657861266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21">
        <f>B3L324C4</f>
        <v>2.2096845505802068E-3</v>
      </c>
      <c r="BX24" s="16" t="s">
        <v>19565</v>
      </c>
      <c r="BY24" s="21">
        <f>B9L217C1*B9L217C36</f>
        <v>52.179490977401002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135412.71796533334</v>
      </c>
      <c r="F25" s="16" t="s">
        <v>19228</v>
      </c>
      <c r="G25" s="21">
        <f>B3L307C4</f>
        <v>1.1263155095752514E-5</v>
      </c>
      <c r="H25" s="16" t="s">
        <v>19567</v>
      </c>
      <c r="I25" s="21">
        <f>B9L218C1*B9L218C2</f>
        <v>1.5251744443809423</v>
      </c>
      <c r="J25" s="16" t="s">
        <v>19230</v>
      </c>
      <c r="K25" s="21">
        <f>B3L308C4</f>
        <v>3.3727446019840386E-3</v>
      </c>
      <c r="L25" s="16" t="s">
        <v>19568</v>
      </c>
      <c r="M25" s="21">
        <f>B9L218C1*B9L218C4</f>
        <v>456.7125135575651</v>
      </c>
      <c r="N25" s="16" t="s">
        <v>19232</v>
      </c>
      <c r="O25" s="21">
        <f>B3L309C4</f>
        <v>8.5658091036662679E-2</v>
      </c>
      <c r="P25" s="16" t="s">
        <v>19569</v>
      </c>
      <c r="Q25" s="15">
        <f>B9L218C1*B9L218C6</f>
        <v>11599.194922996452</v>
      </c>
      <c r="R25" s="16" t="s">
        <v>19234</v>
      </c>
      <c r="S25" s="21">
        <f>B3L310C4</f>
        <v>0.1244469784465968</v>
      </c>
      <c r="T25" s="16" t="s">
        <v>19570</v>
      </c>
      <c r="U25" s="15">
        <f>B9L218C1*B9L218C8</f>
        <v>16851.703594026931</v>
      </c>
      <c r="V25" s="16" t="s">
        <v>19236</v>
      </c>
      <c r="W25" s="21">
        <f>B3L311C4</f>
        <v>4.8560502460481408E-2</v>
      </c>
      <c r="X25" s="16" t="s">
        <v>19571</v>
      </c>
      <c r="Y25" s="15">
        <f>B9L218C1*B9L218C10</f>
        <v>6575.7096239360453</v>
      </c>
      <c r="Z25" s="16" t="s">
        <v>19238</v>
      </c>
      <c r="AA25" s="21">
        <f>B3L312C4</f>
        <v>0.34582455116669164</v>
      </c>
      <c r="AB25" s="16" t="s">
        <v>19572</v>
      </c>
      <c r="AC25" s="15">
        <f>B9L218C1*B9L218C12</f>
        <v>46829.042412623203</v>
      </c>
      <c r="AD25" s="16" t="s">
        <v>19240</v>
      </c>
      <c r="AE25" s="21">
        <f>B3L313C4</f>
        <v>5.4735579660468832E-2</v>
      </c>
      <c r="AF25" s="16" t="s">
        <v>19573</v>
      </c>
      <c r="AG25" s="15">
        <f>B9L218C1*B9L218C14</f>
        <v>7411.8936112321026</v>
      </c>
      <c r="AH25" s="16" t="s">
        <v>19242</v>
      </c>
      <c r="AI25" s="21">
        <f>B3L314C4</f>
        <v>5.7062915679009389E-2</v>
      </c>
      <c r="AJ25" s="16" t="s">
        <v>19574</v>
      </c>
      <c r="AK25" s="15">
        <f>B9L218C1*B9L218C16</f>
        <v>7727.0445071212962</v>
      </c>
      <c r="AL25" s="16" t="s">
        <v>19244</v>
      </c>
      <c r="AM25" s="21">
        <f>B3L315C4</f>
        <v>8.5731830635855294E-2</v>
      </c>
      <c r="AN25" s="16" t="s">
        <v>19575</v>
      </c>
      <c r="AO25" s="15">
        <f>B9L218C1*B9L218C18</f>
        <v>11609.180202544798</v>
      </c>
      <c r="AP25" s="16" t="s">
        <v>19246</v>
      </c>
      <c r="AQ25" s="21">
        <f>B3L316C4</f>
        <v>1.5793421088154933E-2</v>
      </c>
      <c r="AR25" s="16" t="s">
        <v>19576</v>
      </c>
      <c r="AS25" s="15">
        <f>B9L218C1*B9L218C20</f>
        <v>2138.6300755180719</v>
      </c>
      <c r="AT25" s="16" t="s">
        <v>19248</v>
      </c>
      <c r="AU25" s="21">
        <f>B3L317C4</f>
        <v>2.9987890787516527E-2</v>
      </c>
      <c r="AV25" s="16" t="s">
        <v>19577</v>
      </c>
      <c r="AW25" s="15">
        <f>B9L218C1*B9L218C22</f>
        <v>4060.7417975851936</v>
      </c>
      <c r="AX25" s="16" t="s">
        <v>19250</v>
      </c>
      <c r="AY25" s="21">
        <f>B3L318C4</f>
        <v>2.5254237384620182E-2</v>
      </c>
      <c r="AZ25" s="16" t="s">
        <v>19578</v>
      </c>
      <c r="BA25" s="15">
        <f>B9L218C1*B9L218C24</f>
        <v>3419.7449243931501</v>
      </c>
      <c r="BB25" s="16" t="s">
        <v>19252</v>
      </c>
      <c r="BC25" s="21">
        <f>B3L319C4</f>
        <v>5.0912040670650003E-4</v>
      </c>
      <c r="BD25" s="16" t="s">
        <v>19579</v>
      </c>
      <c r="BE25" s="21">
        <f>B9L218C1*B9L218C26</f>
        <v>68.9413780437431</v>
      </c>
      <c r="BF25" s="16" t="s">
        <v>19254</v>
      </c>
      <c r="BG25" s="21">
        <f>B3L320C4</f>
        <v>4.9415038993610716E-2</v>
      </c>
      <c r="BH25" s="16" t="s">
        <v>19580</v>
      </c>
      <c r="BI25" s="15">
        <f>B9L218C1*B9L218C28</f>
        <v>6691.4247384877572</v>
      </c>
      <c r="BJ25" s="16" t="s">
        <v>19256</v>
      </c>
      <c r="BK25" s="21">
        <f>B3L321C4</f>
        <v>7.1096237975702234E-2</v>
      </c>
      <c r="BL25" s="16" t="s">
        <v>19581</v>
      </c>
      <c r="BM25" s="15">
        <f>B9L218C1*B9L218C30</f>
        <v>9627.3348213999889</v>
      </c>
      <c r="BN25" s="16" t="s">
        <v>19258</v>
      </c>
      <c r="BO25" s="21">
        <f>B3L322C4</f>
        <v>3.2991197026281557E-4</v>
      </c>
      <c r="BP25" s="16" t="s">
        <v>19582</v>
      </c>
      <c r="BQ25" s="21">
        <f>B9L218C1*B9L218C32</f>
        <v>44.674276582586089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21">
        <f>B3L324C4</f>
        <v>2.2096845505802068E-3</v>
      </c>
      <c r="BX25" s="16" t="s">
        <v>19584</v>
      </c>
      <c r="BY25" s="21">
        <f>B9L218C1*B9L218C36</f>
        <v>299.21939084007192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44095</v>
      </c>
      <c r="F26" s="16" t="s">
        <v>19228</v>
      </c>
      <c r="G26" s="21">
        <f>B3L307C4</f>
        <v>1.1263155095752514E-5</v>
      </c>
      <c r="H26" s="16" t="s">
        <v>19586</v>
      </c>
      <c r="I26" s="21">
        <f>B9L219C1*B9L219C2</f>
        <v>0.49664882394720711</v>
      </c>
      <c r="J26" s="16" t="s">
        <v>19230</v>
      </c>
      <c r="K26" s="21">
        <f>B3L308C4</f>
        <v>3.3727446019840386E-3</v>
      </c>
      <c r="L26" s="16" t="s">
        <v>19587</v>
      </c>
      <c r="M26" s="21">
        <f>B9L219C1*B9L219C4</f>
        <v>148.72117322448619</v>
      </c>
      <c r="N26" s="16" t="s">
        <v>19232</v>
      </c>
      <c r="O26" s="21">
        <f>B3L309C4</f>
        <v>8.5658091036662679E-2</v>
      </c>
      <c r="P26" s="16" t="s">
        <v>19588</v>
      </c>
      <c r="Q26" s="15">
        <f>B9L219C1*B9L219C6</f>
        <v>3777.0935242616406</v>
      </c>
      <c r="R26" s="16" t="s">
        <v>19234</v>
      </c>
      <c r="S26" s="21">
        <f>B3L310C4</f>
        <v>0.1244469784465968</v>
      </c>
      <c r="T26" s="16" t="s">
        <v>19589</v>
      </c>
      <c r="U26" s="15">
        <f>B9L219C1*B9L219C8</f>
        <v>5487.4895146026856</v>
      </c>
      <c r="V26" s="16" t="s">
        <v>19236</v>
      </c>
      <c r="W26" s="21">
        <f>B3L311C4</f>
        <v>4.8560502460481408E-2</v>
      </c>
      <c r="X26" s="16" t="s">
        <v>19590</v>
      </c>
      <c r="Y26" s="15">
        <f>B9L219C1*B9L219C10</f>
        <v>2141.2753559949278</v>
      </c>
      <c r="Z26" s="16" t="s">
        <v>19238</v>
      </c>
      <c r="AA26" s="21">
        <f>B3L312C4</f>
        <v>0.34582455116669164</v>
      </c>
      <c r="AB26" s="16" t="s">
        <v>19591</v>
      </c>
      <c r="AC26" s="15">
        <f>B9L219C1*B9L219C12</f>
        <v>15249.133583695268</v>
      </c>
      <c r="AD26" s="16" t="s">
        <v>19240</v>
      </c>
      <c r="AE26" s="21">
        <f>B3L313C4</f>
        <v>5.4735579660468832E-2</v>
      </c>
      <c r="AF26" s="16" t="s">
        <v>19592</v>
      </c>
      <c r="AG26" s="15">
        <f>B9L219C1*B9L219C14</f>
        <v>2413.5653851283732</v>
      </c>
      <c r="AH26" s="16" t="s">
        <v>19242</v>
      </c>
      <c r="AI26" s="21">
        <f>B3L314C4</f>
        <v>5.7062915679009389E-2</v>
      </c>
      <c r="AJ26" s="16" t="s">
        <v>19593</v>
      </c>
      <c r="AK26" s="15">
        <f>B9L219C1*B9L219C16</f>
        <v>2516.1892668659189</v>
      </c>
      <c r="AL26" s="16" t="s">
        <v>19244</v>
      </c>
      <c r="AM26" s="21">
        <f>B3L315C4</f>
        <v>8.5731830635855294E-2</v>
      </c>
      <c r="AN26" s="16" t="s">
        <v>19594</v>
      </c>
      <c r="AO26" s="15">
        <f>B9L219C1*B9L219C18</f>
        <v>3780.345071888039</v>
      </c>
      <c r="AP26" s="16" t="s">
        <v>19246</v>
      </c>
      <c r="AQ26" s="21">
        <f>B3L316C4</f>
        <v>1.5793421088154933E-2</v>
      </c>
      <c r="AR26" s="16" t="s">
        <v>19595</v>
      </c>
      <c r="AS26" s="21">
        <f>B9L219C1*B9L219C20</f>
        <v>696.41090288219175</v>
      </c>
      <c r="AT26" s="16" t="s">
        <v>19248</v>
      </c>
      <c r="AU26" s="21">
        <f>B3L317C4</f>
        <v>2.9987890787516527E-2</v>
      </c>
      <c r="AV26" s="16" t="s">
        <v>19596</v>
      </c>
      <c r="AW26" s="15">
        <f>B9L219C1*B9L219C22</f>
        <v>1322.3160442755413</v>
      </c>
      <c r="AX26" s="16" t="s">
        <v>19250</v>
      </c>
      <c r="AY26" s="21">
        <f>B3L318C4</f>
        <v>2.5254237384620182E-2</v>
      </c>
      <c r="AZ26" s="16" t="s">
        <v>19597</v>
      </c>
      <c r="BA26" s="15">
        <f>B9L219C1*B9L219C24</f>
        <v>1113.585597474827</v>
      </c>
      <c r="BB26" s="16" t="s">
        <v>19252</v>
      </c>
      <c r="BC26" s="21">
        <f>B3L319C4</f>
        <v>5.0912040670650003E-4</v>
      </c>
      <c r="BD26" s="16" t="s">
        <v>19598</v>
      </c>
      <c r="BE26" s="21">
        <f>B9L219C1*B9L219C26</f>
        <v>22.449664333723117</v>
      </c>
      <c r="BF26" s="16" t="s">
        <v>19254</v>
      </c>
      <c r="BG26" s="21">
        <f>B3L320C4</f>
        <v>4.9415038993610716E-2</v>
      </c>
      <c r="BH26" s="16" t="s">
        <v>19599</v>
      </c>
      <c r="BI26" s="15">
        <f>B9L219C1*B9L219C28</f>
        <v>2178.9561444232645</v>
      </c>
      <c r="BJ26" s="16" t="s">
        <v>19256</v>
      </c>
      <c r="BK26" s="21">
        <f>B3L321C4</f>
        <v>7.1096237975702234E-2</v>
      </c>
      <c r="BL26" s="16" t="s">
        <v>19600</v>
      </c>
      <c r="BM26" s="15">
        <f>B9L219C1*B9L219C30</f>
        <v>3134.98861353859</v>
      </c>
      <c r="BN26" s="16" t="s">
        <v>19258</v>
      </c>
      <c r="BO26" s="21">
        <f>B3L322C4</f>
        <v>3.2991197026281557E-4</v>
      </c>
      <c r="BP26" s="16" t="s">
        <v>19601</v>
      </c>
      <c r="BQ26" s="21">
        <f>B9L219C1*B9L219C32</f>
        <v>14.547468328738853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21">
        <f>B3L324C4</f>
        <v>2.2096845505802068E-3</v>
      </c>
      <c r="BX26" s="16" t="s">
        <v>19603</v>
      </c>
      <c r="BY26" s="21">
        <f>B9L219C1*B9L219C36</f>
        <v>97.436040257834222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21">
        <f>B3L307C4</f>
        <v>1.1263155095752514E-5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3.3727446019840386E-3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8.5658091036662679E-2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0.1244469784465968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4.8560502460481408E-2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0.34582455116669164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5.4735579660468832E-2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5.7062915679009389E-2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8.5731830635855294E-2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1.5793421088154933E-2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2.9987890787516527E-2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2.5254237384620182E-2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5.0912040670650003E-4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4.9415038993610716E-2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7.1096237975702234E-2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3.2991197026281557E-4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21">
        <f>B3L324C4</f>
        <v>2.2096845505802068E-3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21">
        <f>B3L307C4</f>
        <v>1.1263155095752514E-5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3.3727446019840386E-3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8.5658091036662679E-2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0.1244469784465968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4.8560502460481408E-2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0.34582455116669164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5.4735579660468832E-2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5.7062915679009389E-2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8.5731830635855294E-2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1.5793421088154933E-2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2.9987890787516527E-2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2.5254237384620182E-2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5.0912040670650003E-4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4.9415038993610716E-2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7.1096237975702234E-2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3.2991197026281557E-4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21">
        <f>B3L324C4</f>
        <v>2.2096845505802068E-3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21">
        <f>B3L307C4</f>
        <v>1.1263155095752514E-5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3.3727446019840386E-3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8.5658091036662679E-2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0.1244469784465968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4.8560502460481408E-2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0.34582455116669164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5.4735579660468832E-2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5.7062915679009389E-2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8.5731830635855294E-2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1.5793421088154933E-2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2.9987890787516527E-2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2.5254237384620182E-2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5.0912040670650003E-4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4.9415038993610716E-2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7.1096237975702234E-2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3.2991197026281557E-4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21">
        <f>B3L324C4</f>
        <v>2.2096845505802068E-3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21">
        <f>B3L307C4</f>
        <v>1.1263155095752514E-5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3.3727446019840386E-3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8.5658091036662679E-2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0.1244469784465968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4.8560502460481408E-2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0.34582455116669164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5.4735579660468832E-2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5.7062915679009389E-2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8.5731830635855294E-2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1.5793421088154933E-2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2.9987890787516527E-2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2.5254237384620182E-2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5.0912040670650003E-4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4.9415038993610716E-2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7.1096237975702234E-2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3.2991197026281557E-4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21">
        <f>B3L324C4</f>
        <v>2.2096845505802068E-3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21">
        <f>B3L307C4</f>
        <v>1.1263155095752514E-5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3.3727446019840386E-3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8.5658091036662679E-2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0.1244469784465968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4.8560502460481408E-2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0.34582455116669164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5.4735579660468832E-2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5.7062915679009389E-2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8.5731830635855294E-2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1.5793421088154933E-2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2.9987890787516527E-2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2.5254237384620182E-2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5.0912040670650003E-4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4.9415038993610716E-2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7.1096237975702234E-2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3.2991197026281557E-4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21">
        <f>B3L324C4</f>
        <v>2.2096845505802068E-3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1982</v>
      </c>
      <c r="F32" s="16" t="s">
        <v>19228</v>
      </c>
      <c r="G32" s="21">
        <f>B3L307C4</f>
        <v>1.1263155095752514E-5</v>
      </c>
      <c r="H32" s="16" t="s">
        <v>19700</v>
      </c>
      <c r="I32" s="21">
        <f>B9L225C1*B9L225C2</f>
        <v>2.2323573399781482E-2</v>
      </c>
      <c r="J32" s="16" t="s">
        <v>19230</v>
      </c>
      <c r="K32" s="21">
        <f>B3L308C4</f>
        <v>3.3727446019840386E-3</v>
      </c>
      <c r="L32" s="16" t="s">
        <v>19701</v>
      </c>
      <c r="M32" s="21">
        <f>B9L225C1*B9L225C4</f>
        <v>6.6847798011323647</v>
      </c>
      <c r="N32" s="16" t="s">
        <v>19232</v>
      </c>
      <c r="O32" s="21">
        <f>B3L309C4</f>
        <v>8.5658091036662679E-2</v>
      </c>
      <c r="P32" s="16" t="s">
        <v>19702</v>
      </c>
      <c r="Q32" s="21">
        <f>B9L225C1*B9L225C6</f>
        <v>169.77433643466543</v>
      </c>
      <c r="R32" s="16" t="s">
        <v>19234</v>
      </c>
      <c r="S32" s="21">
        <f>B3L310C4</f>
        <v>0.1244469784465968</v>
      </c>
      <c r="T32" s="16" t="s">
        <v>19703</v>
      </c>
      <c r="U32" s="21">
        <f>B9L225C1*B9L225C8</f>
        <v>246.65391128115485</v>
      </c>
      <c r="V32" s="16" t="s">
        <v>19236</v>
      </c>
      <c r="W32" s="21">
        <f>B3L311C4</f>
        <v>4.8560502460481408E-2</v>
      </c>
      <c r="X32" s="16" t="s">
        <v>19704</v>
      </c>
      <c r="Y32" s="21">
        <f>B9L225C1*B9L225C10</f>
        <v>96.246915876674151</v>
      </c>
      <c r="Z32" s="16" t="s">
        <v>19238</v>
      </c>
      <c r="AA32" s="21">
        <f>B3L312C4</f>
        <v>0.34582455116669164</v>
      </c>
      <c r="AB32" s="16" t="s">
        <v>19705</v>
      </c>
      <c r="AC32" s="21">
        <f>B9L225C1*B9L225C12</f>
        <v>685.42426041238286</v>
      </c>
      <c r="AD32" s="16" t="s">
        <v>19240</v>
      </c>
      <c r="AE32" s="21">
        <f>B3L313C4</f>
        <v>5.4735579660468832E-2</v>
      </c>
      <c r="AF32" s="16" t="s">
        <v>19706</v>
      </c>
      <c r="AG32" s="21">
        <f>B9L225C1*B9L225C14</f>
        <v>108.48591888704922</v>
      </c>
      <c r="AH32" s="16" t="s">
        <v>19242</v>
      </c>
      <c r="AI32" s="21">
        <f>B3L314C4</f>
        <v>5.7062915679009389E-2</v>
      </c>
      <c r="AJ32" s="16" t="s">
        <v>19707</v>
      </c>
      <c r="AK32" s="21">
        <f>B9L225C1*B9L225C16</f>
        <v>113.09869887579661</v>
      </c>
      <c r="AL32" s="16" t="s">
        <v>19244</v>
      </c>
      <c r="AM32" s="21">
        <f>B3L315C4</f>
        <v>8.5731830635855294E-2</v>
      </c>
      <c r="AN32" s="16" t="s">
        <v>19708</v>
      </c>
      <c r="AO32" s="21">
        <f>B9L225C1*B9L225C18</f>
        <v>169.92048832026518</v>
      </c>
      <c r="AP32" s="16" t="s">
        <v>19246</v>
      </c>
      <c r="AQ32" s="21">
        <f>B3L316C4</f>
        <v>1.5793421088154933E-2</v>
      </c>
      <c r="AR32" s="16" t="s">
        <v>19709</v>
      </c>
      <c r="AS32" s="21">
        <f>B9L225C1*B9L225C20</f>
        <v>31.302560596723076</v>
      </c>
      <c r="AT32" s="16" t="s">
        <v>19248</v>
      </c>
      <c r="AU32" s="21">
        <f>B3L317C4</f>
        <v>2.9987890787516527E-2</v>
      </c>
      <c r="AV32" s="16" t="s">
        <v>19710</v>
      </c>
      <c r="AW32" s="21">
        <f>B9L225C1*B9L225C22</f>
        <v>59.435999540857757</v>
      </c>
      <c r="AX32" s="16" t="s">
        <v>19250</v>
      </c>
      <c r="AY32" s="21">
        <f>B3L318C4</f>
        <v>2.5254237384620182E-2</v>
      </c>
      <c r="AZ32" s="16" t="s">
        <v>19711</v>
      </c>
      <c r="BA32" s="21">
        <f>B9L225C1*B9L225C24</f>
        <v>50.053898496317203</v>
      </c>
      <c r="BB32" s="16" t="s">
        <v>19252</v>
      </c>
      <c r="BC32" s="21">
        <f>B3L319C4</f>
        <v>5.0912040670650003E-4</v>
      </c>
      <c r="BD32" s="16" t="s">
        <v>19712</v>
      </c>
      <c r="BE32" s="21">
        <f>B9L225C1*B9L225C26</f>
        <v>1.0090766460922831</v>
      </c>
      <c r="BF32" s="16" t="s">
        <v>19254</v>
      </c>
      <c r="BG32" s="21">
        <f>B3L320C4</f>
        <v>4.9415038993610716E-2</v>
      </c>
      <c r="BH32" s="16" t="s">
        <v>19713</v>
      </c>
      <c r="BI32" s="21">
        <f>B9L225C1*B9L225C28</f>
        <v>97.940607285336441</v>
      </c>
      <c r="BJ32" s="16" t="s">
        <v>19256</v>
      </c>
      <c r="BK32" s="21">
        <f>B3L321C4</f>
        <v>7.1096237975702234E-2</v>
      </c>
      <c r="BL32" s="16" t="s">
        <v>19714</v>
      </c>
      <c r="BM32" s="21">
        <f>B9L225C1*B9L225C30</f>
        <v>140.91274366784182</v>
      </c>
      <c r="BN32" s="16" t="s">
        <v>19258</v>
      </c>
      <c r="BO32" s="21">
        <f>B3L322C4</f>
        <v>3.2991197026281557E-4</v>
      </c>
      <c r="BP32" s="16" t="s">
        <v>19715</v>
      </c>
      <c r="BQ32" s="21">
        <f>B9L225C1*B9L225C32</f>
        <v>0.65388552506090047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21">
        <f>B3L324C4</f>
        <v>2.2096845505802068E-3</v>
      </c>
      <c r="BX32" s="16" t="s">
        <v>19717</v>
      </c>
      <c r="BY32" s="21">
        <f>B9L225C1*B9L225C36</f>
        <v>4.3795947792499703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-0.11633823346346617</v>
      </c>
      <c r="F33" s="16" t="s">
        <v>19228</v>
      </c>
      <c r="G33" s="21">
        <f>B3L307C4</f>
        <v>1.1263155095752514E-5</v>
      </c>
      <c r="H33" s="16" t="s">
        <v>19719</v>
      </c>
      <c r="I33" s="21">
        <f>B9L226C1*B9L226C2</f>
        <v>-1.3103355670648846E-6</v>
      </c>
      <c r="J33" s="16" t="s">
        <v>19230</v>
      </c>
      <c r="K33" s="21">
        <f>B3L308C4</f>
        <v>3.3727446019840386E-3</v>
      </c>
      <c r="L33" s="16" t="s">
        <v>19720</v>
      </c>
      <c r="M33" s="21">
        <f>B9L226C1*B9L226C4</f>
        <v>-3.9237914891826438E-4</v>
      </c>
      <c r="N33" s="16" t="s">
        <v>19232</v>
      </c>
      <c r="O33" s="21">
        <f>B3L309C4</f>
        <v>8.5658091036662679E-2</v>
      </c>
      <c r="P33" s="16" t="s">
        <v>19721</v>
      </c>
      <c r="Q33" s="21">
        <f>B9L226C1*B9L226C6</f>
        <v>-9.9653109930581008E-3</v>
      </c>
      <c r="R33" s="16" t="s">
        <v>19234</v>
      </c>
      <c r="S33" s="21">
        <f>B3L310C4</f>
        <v>0.1244469784465968</v>
      </c>
      <c r="T33" s="16" t="s">
        <v>19722</v>
      </c>
      <c r="U33" s="21">
        <f>B9L226C1*B9L226C8</f>
        <v>-1.4477941632343122E-2</v>
      </c>
      <c r="V33" s="16" t="s">
        <v>19236</v>
      </c>
      <c r="W33" s="21">
        <f>B3L311C4</f>
        <v>4.8560502460481408E-2</v>
      </c>
      <c r="X33" s="16" t="s">
        <v>19723</v>
      </c>
      <c r="Y33" s="21">
        <f>B9L226C1*B9L226C10</f>
        <v>-5.6494430723507093E-3</v>
      </c>
      <c r="Z33" s="16" t="s">
        <v>19238</v>
      </c>
      <c r="AA33" s="21">
        <f>B3L312C4</f>
        <v>0.34582455116669164</v>
      </c>
      <c r="AB33" s="16" t="s">
        <v>19724</v>
      </c>
      <c r="AC33" s="21">
        <f>B9L226C1*B9L226C12</f>
        <v>-4.0232617371028977E-2</v>
      </c>
      <c r="AD33" s="16" t="s">
        <v>19240</v>
      </c>
      <c r="AE33" s="21">
        <f>B3L313C4</f>
        <v>5.4735579660468832E-2</v>
      </c>
      <c r="AF33" s="16" t="s">
        <v>19725</v>
      </c>
      <c r="AG33" s="21">
        <f>B9L226C1*B9L226C14</f>
        <v>-6.3678406452977732E-3</v>
      </c>
      <c r="AH33" s="16" t="s">
        <v>19242</v>
      </c>
      <c r="AI33" s="21">
        <f>B3L314C4</f>
        <v>5.7062915679009389E-2</v>
      </c>
      <c r="AJ33" s="16" t="s">
        <v>19726</v>
      </c>
      <c r="AK33" s="21">
        <f>B9L226C1*B9L226C16</f>
        <v>-6.6385988063706785E-3</v>
      </c>
      <c r="AL33" s="16" t="s">
        <v>19244</v>
      </c>
      <c r="AM33" s="21">
        <f>B3L315C4</f>
        <v>8.5731830635855294E-2</v>
      </c>
      <c r="AN33" s="16" t="s">
        <v>19727</v>
      </c>
      <c r="AO33" s="21">
        <f>B9L226C1*B9L226C18</f>
        <v>-9.9738897277644751E-3</v>
      </c>
      <c r="AP33" s="16" t="s">
        <v>19246</v>
      </c>
      <c r="AQ33" s="21">
        <f>B3L316C4</f>
        <v>1.5793421088154933E-2</v>
      </c>
      <c r="AR33" s="16" t="s">
        <v>19728</v>
      </c>
      <c r="AS33" s="21">
        <f>B9L226C1*B9L226C20</f>
        <v>-1.8373787097405985E-3</v>
      </c>
      <c r="AT33" s="16" t="s">
        <v>19248</v>
      </c>
      <c r="AU33" s="21">
        <f>B3L317C4</f>
        <v>2.9987890787516527E-2</v>
      </c>
      <c r="AV33" s="16" t="s">
        <v>19729</v>
      </c>
      <c r="AW33" s="21">
        <f>B9L226C1*B9L226C22</f>
        <v>-3.488738239515024E-3</v>
      </c>
      <c r="AX33" s="16" t="s">
        <v>19250</v>
      </c>
      <c r="AY33" s="21">
        <f>B3L318C4</f>
        <v>2.5254237384620182E-2</v>
      </c>
      <c r="AZ33" s="16" t="s">
        <v>19730</v>
      </c>
      <c r="BA33" s="21">
        <f>B9L226C1*B9L226C24</f>
        <v>-2.9380333647937378E-3</v>
      </c>
      <c r="BB33" s="16" t="s">
        <v>19252</v>
      </c>
      <c r="BC33" s="21">
        <f>B3L319C4</f>
        <v>5.0912040670650003E-4</v>
      </c>
      <c r="BD33" s="16" t="s">
        <v>19731</v>
      </c>
      <c r="BE33" s="21">
        <f>B9L226C1*B9L226C26</f>
        <v>-5.9230168736435645E-5</v>
      </c>
      <c r="BF33" s="16" t="s">
        <v>19254</v>
      </c>
      <c r="BG33" s="21">
        <f>B3L320C4</f>
        <v>4.9415038993610716E-2</v>
      </c>
      <c r="BH33" s="16" t="s">
        <v>19732</v>
      </c>
      <c r="BI33" s="21">
        <f>B9L226C1*B9L226C28</f>
        <v>-5.7488583430449674E-3</v>
      </c>
      <c r="BJ33" s="16" t="s">
        <v>19256</v>
      </c>
      <c r="BK33" s="21">
        <f>B3L321C4</f>
        <v>7.1096237975702234E-2</v>
      </c>
      <c r="BL33" s="16" t="s">
        <v>19733</v>
      </c>
      <c r="BM33" s="21">
        <f>B9L226C1*B9L226C30</f>
        <v>-8.2712107319913956E-3</v>
      </c>
      <c r="BN33" s="16" t="s">
        <v>19258</v>
      </c>
      <c r="BO33" s="21">
        <f>B3L322C4</f>
        <v>3.2991197026281557E-4</v>
      </c>
      <c r="BP33" s="16" t="s">
        <v>19734</v>
      </c>
      <c r="BQ33" s="21">
        <f>B9L226C1*B9L226C32</f>
        <v>-3.8381375818827546E-5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21">
        <f>B3L324C4</f>
        <v>2.2096845505802068E-3</v>
      </c>
      <c r="BX33" s="16" t="s">
        <v>19736</v>
      </c>
      <c r="BY33" s="21">
        <f>B9L226C1*B9L226C36</f>
        <v>-2.5707079712601442E-4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3997.0967306337088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3.0977913111373323E-2</v>
      </c>
      <c r="L8" s="16" t="s">
        <v>19774</v>
      </c>
      <c r="M8" s="21">
        <f>B9L301C1*B9L301C4</f>
        <v>123.82171521932541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3.782002696436468E-3</v>
      </c>
      <c r="T8" s="16" t="s">
        <v>19776</v>
      </c>
      <c r="U8" s="21">
        <f>B9L301C1*B9L301C8</f>
        <v>15.117030613174077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1.6030642672225853E-2</v>
      </c>
      <c r="AB8" s="16" t="s">
        <v>19780</v>
      </c>
      <c r="AC8" s="21">
        <f>B9L301C1*B9L301C12</f>
        <v>64.076029415111179</v>
      </c>
      <c r="AD8" s="16" t="s">
        <v>10922</v>
      </c>
      <c r="AE8" s="21">
        <f>B3L337C5</f>
        <v>1.6030642672225853E-2</v>
      </c>
      <c r="AF8" s="16" t="s">
        <v>19781</v>
      </c>
      <c r="AG8" s="21">
        <f>B9L301C1*B9L301C14</f>
        <v>64.076029415111179</v>
      </c>
      <c r="AH8" s="16" t="s">
        <v>10931</v>
      </c>
      <c r="AI8" s="21">
        <f>B3L331C5</f>
        <v>0.29368894801266904</v>
      </c>
      <c r="AJ8" s="16" t="s">
        <v>19782</v>
      </c>
      <c r="AK8" s="15">
        <f>B9L301C1*B9L301C16</f>
        <v>1173.9031339246926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4.3250235376452027E-2</v>
      </c>
      <c r="AV8" s="16" t="s">
        <v>19785</v>
      </c>
      <c r="AW8" s="21">
        <f>B9L301C1*B9L301C22</f>
        <v>172.87537442235478</v>
      </c>
      <c r="AX8" s="16" t="s">
        <v>10967</v>
      </c>
      <c r="AY8" s="21">
        <f>B3L335C5</f>
        <v>0.18105499072269399</v>
      </c>
      <c r="AZ8" s="16" t="s">
        <v>19786</v>
      </c>
      <c r="BA8" s="21">
        <f>B9L301C1*B9L301C24</f>
        <v>723.69431148259662</v>
      </c>
      <c r="BB8" s="16" t="s">
        <v>10976</v>
      </c>
      <c r="BC8" s="21">
        <f>B3L336C5</f>
        <v>0.43121526740814931</v>
      </c>
      <c r="BD8" s="16" t="s">
        <v>19787</v>
      </c>
      <c r="BE8" s="15">
        <f>B9L301C1*B9L301C26</f>
        <v>1723.609135556454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400.82931286678757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3.0977913111373323E-2</v>
      </c>
      <c r="L9" s="16" t="s">
        <v>19790</v>
      </c>
      <c r="M9" s="21">
        <f>B9L302C1*B9L302C4</f>
        <v>12.416855626478819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3.782002696436468E-3</v>
      </c>
      <c r="T9" s="16" t="s">
        <v>19792</v>
      </c>
      <c r="U9" s="21">
        <f>B9L302C1*B9L302C8</f>
        <v>1.5159375420729673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1.6030642672225853E-2</v>
      </c>
      <c r="AB9" s="16" t="s">
        <v>19794</v>
      </c>
      <c r="AC9" s="21">
        <f>B9L302C1*B9L302C12</f>
        <v>6.4255514871212922</v>
      </c>
      <c r="AD9" s="16" t="s">
        <v>10922</v>
      </c>
      <c r="AE9" s="21">
        <f>B3L337C5</f>
        <v>1.6030642672225853E-2</v>
      </c>
      <c r="AF9" s="16" t="s">
        <v>19795</v>
      </c>
      <c r="AG9" s="21">
        <f>B9L302C1*B9L302C14</f>
        <v>6.4255514871212922</v>
      </c>
      <c r="AH9" s="16" t="s">
        <v>10931</v>
      </c>
      <c r="AI9" s="21">
        <f>B3L331C5</f>
        <v>0.29368894801266904</v>
      </c>
      <c r="AJ9" s="16" t="s">
        <v>19796</v>
      </c>
      <c r="AK9" s="21">
        <f>B9L302C1*B9L302C16</f>
        <v>117.71913922848783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4.3250235376452027E-2</v>
      </c>
      <c r="AV9" s="16" t="s">
        <v>19799</v>
      </c>
      <c r="AW9" s="21">
        <f>B9L302C1*B9L302C22</f>
        <v>17.335962127270093</v>
      </c>
      <c r="AX9" s="16" t="s">
        <v>10967</v>
      </c>
      <c r="AY9" s="21">
        <f>B3L335C5</f>
        <v>0.18105499072269399</v>
      </c>
      <c r="AZ9" s="16" t="s">
        <v>19800</v>
      </c>
      <c r="BA9" s="21">
        <f>B9L302C1*B9L302C24</f>
        <v>72.572147522480023</v>
      </c>
      <c r="BB9" s="16" t="s">
        <v>10976</v>
      </c>
      <c r="BC9" s="21">
        <f>B3L336C5</f>
        <v>0.43121526740814931</v>
      </c>
      <c r="BD9" s="16" t="s">
        <v>19801</v>
      </c>
      <c r="BE9" s="21">
        <f>B9L302C1*B9L302C26</f>
        <v>172.84371933287653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64.557059764836865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3.0977913111373323E-2</v>
      </c>
      <c r="L10" s="16" t="s">
        <v>19804</v>
      </c>
      <c r="M10" s="21">
        <f>B9L303C1*B9L303C4</f>
        <v>1.999842988120851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3.782002696436468E-3</v>
      </c>
      <c r="T10" s="16" t="s">
        <v>19806</v>
      </c>
      <c r="U10" s="21">
        <f>B9L303C1*B9L303C8</f>
        <v>0.24415497410462325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1.6030642672225853E-2</v>
      </c>
      <c r="AB10" s="16" t="s">
        <v>19808</v>
      </c>
      <c r="AC10" s="21">
        <f>B9L303C1*B9L303C12</f>
        <v>1.0348911570596284</v>
      </c>
      <c r="AD10" s="16" t="s">
        <v>10922</v>
      </c>
      <c r="AE10" s="21">
        <f>B3L337C5</f>
        <v>1.6030642672225853E-2</v>
      </c>
      <c r="AF10" s="16" t="s">
        <v>19809</v>
      </c>
      <c r="AG10" s="21">
        <f>B9L303C1*B9L303C14</f>
        <v>1.0348911570596284</v>
      </c>
      <c r="AH10" s="16" t="s">
        <v>10931</v>
      </c>
      <c r="AI10" s="21">
        <f>B3L331C5</f>
        <v>0.29368894801266904</v>
      </c>
      <c r="AJ10" s="16" t="s">
        <v>19810</v>
      </c>
      <c r="AK10" s="21">
        <f>B9L303C1*B9L303C16</f>
        <v>18.959694969125941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4.3250235376452027E-2</v>
      </c>
      <c r="AV10" s="16" t="s">
        <v>19813</v>
      </c>
      <c r="AW10" s="21">
        <f>B9L303C1*B9L303C22</f>
        <v>2.7921080300408754</v>
      </c>
      <c r="AX10" s="16" t="s">
        <v>10967</v>
      </c>
      <c r="AY10" s="21">
        <f>B3L335C5</f>
        <v>0.18105499072269399</v>
      </c>
      <c r="AZ10" s="16" t="s">
        <v>19814</v>
      </c>
      <c r="BA10" s="21">
        <f>B9L303C1*B9L303C24</f>
        <v>11.688377856806939</v>
      </c>
      <c r="BB10" s="16" t="s">
        <v>10976</v>
      </c>
      <c r="BC10" s="21">
        <f>B3L336C5</f>
        <v>0.43121526740814931</v>
      </c>
      <c r="BD10" s="16" t="s">
        <v>19815</v>
      </c>
      <c r="BE10" s="21">
        <f>B9L303C1*B9L303C26</f>
        <v>27.837989789578003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18177.427822799997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3.0977913111373323E-2</v>
      </c>
      <c r="L11" s="16" t="s">
        <v>19817</v>
      </c>
      <c r="M11" s="21">
        <f>B9L304C1*B9L304C4</f>
        <v>563.09877968295825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3.782002696436468E-3</v>
      </c>
      <c r="T11" s="16" t="s">
        <v>19819</v>
      </c>
      <c r="U11" s="21">
        <f>B9L304C1*B9L304C8</f>
        <v>68.747081040108867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1.6030642672225853E-2</v>
      </c>
      <c r="AB11" s="16" t="s">
        <v>19821</v>
      </c>
      <c r="AC11" s="21">
        <f>B9L304C1*B9L304C12</f>
        <v>291.39585012748307</v>
      </c>
      <c r="AD11" s="16" t="s">
        <v>10922</v>
      </c>
      <c r="AE11" s="21">
        <f>B3L337C5</f>
        <v>1.6030642672225853E-2</v>
      </c>
      <c r="AF11" s="16" t="s">
        <v>19822</v>
      </c>
      <c r="AG11" s="21">
        <f>B9L304C1*B9L304C14</f>
        <v>291.39585012748307</v>
      </c>
      <c r="AH11" s="16" t="s">
        <v>10931</v>
      </c>
      <c r="AI11" s="21">
        <f>B3L331C5</f>
        <v>0.29368894801266904</v>
      </c>
      <c r="AJ11" s="16" t="s">
        <v>19823</v>
      </c>
      <c r="AK11" s="15">
        <f>B9L304C1*B9L304C16</f>
        <v>5338.5096548543515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4.3250235376452027E-2</v>
      </c>
      <c r="AV11" s="16" t="s">
        <v>19826</v>
      </c>
      <c r="AW11" s="21">
        <f>B9L304C1*B9L304C22</f>
        <v>786.17803187456775</v>
      </c>
      <c r="AX11" s="16" t="s">
        <v>10967</v>
      </c>
      <c r="AY11" s="21">
        <f>B3L335C5</f>
        <v>0.18105499072269399</v>
      </c>
      <c r="AZ11" s="16" t="s">
        <v>19827</v>
      </c>
      <c r="BA11" s="15">
        <f>B9L304C1*B9L304C24</f>
        <v>3291.1140258194928</v>
      </c>
      <c r="BB11" s="16" t="s">
        <v>10976</v>
      </c>
      <c r="BC11" s="21">
        <f>B3L336C5</f>
        <v>0.43121526740814931</v>
      </c>
      <c r="BD11" s="16" t="s">
        <v>19828</v>
      </c>
      <c r="BE11" s="15">
        <f>B9L304C1*B9L304C26</f>
        <v>7838.384399401034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6542.5867136849538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3.0977913111373323E-2</v>
      </c>
      <c r="L12" s="16" t="s">
        <v>19831</v>
      </c>
      <c r="M12" s="21">
        <f>B9L305C1*B9L305C4</f>
        <v>202.67568274015804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3.782002696436468E-3</v>
      </c>
      <c r="T12" s="16" t="s">
        <v>19833</v>
      </c>
      <c r="U12" s="21">
        <f>B9L305C1*B9L305C8</f>
        <v>24.744080592825906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1.6030642672225853E-2</v>
      </c>
      <c r="AB12" s="16" t="s">
        <v>19835</v>
      </c>
      <c r="AC12" s="21">
        <f>B9L305C1*B9L305C12</f>
        <v>104.88186975913592</v>
      </c>
      <c r="AD12" s="16" t="s">
        <v>10922</v>
      </c>
      <c r="AE12" s="21">
        <f>B3L337C5</f>
        <v>1.6030642672225853E-2</v>
      </c>
      <c r="AF12" s="16" t="s">
        <v>19836</v>
      </c>
      <c r="AG12" s="21">
        <f>B9L305C1*B9L305C14</f>
        <v>104.88186975913592</v>
      </c>
      <c r="AH12" s="16" t="s">
        <v>10931</v>
      </c>
      <c r="AI12" s="21">
        <f>B3L331C5</f>
        <v>0.29368894801266904</v>
      </c>
      <c r="AJ12" s="16" t="s">
        <v>19837</v>
      </c>
      <c r="AK12" s="15">
        <f>B9L305C1*B9L305C16</f>
        <v>1921.4854092237995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4.3250235376452027E-2</v>
      </c>
      <c r="AV12" s="16" t="s">
        <v>19840</v>
      </c>
      <c r="AW12" s="21">
        <f>B9L305C1*B9L305C22</f>
        <v>282.96841533772198</v>
      </c>
      <c r="AX12" s="16" t="s">
        <v>10967</v>
      </c>
      <c r="AY12" s="21">
        <f>B3L335C5</f>
        <v>0.18105499072269399</v>
      </c>
      <c r="AZ12" s="16" t="s">
        <v>19841</v>
      </c>
      <c r="BA12" s="15">
        <f>B9L305C1*B9L305C24</f>
        <v>1184.5679767486502</v>
      </c>
      <c r="BB12" s="16" t="s">
        <v>10976</v>
      </c>
      <c r="BC12" s="21">
        <f>B3L336C5</f>
        <v>0.43121526740814931</v>
      </c>
      <c r="BD12" s="16" t="s">
        <v>19842</v>
      </c>
      <c r="BE12" s="15">
        <f>B9L305C1*B9L305C26</f>
        <v>2821.2632792826621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451.68659288210591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3.0977913111373323E-2</v>
      </c>
      <c r="L13" s="16" t="s">
        <v>19845</v>
      </c>
      <c r="M13" s="21">
        <f>B9L306C1*B9L306C4</f>
        <v>13.992308027874133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3.782002696436468E-3</v>
      </c>
      <c r="T13" s="16" t="s">
        <v>19847</v>
      </c>
      <c r="U13" s="21">
        <f>B9L306C1*B9L306C8</f>
        <v>1.7082799122243257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1.6030642672225853E-2</v>
      </c>
      <c r="AB13" s="16" t="s">
        <v>19849</v>
      </c>
      <c r="AC13" s="21">
        <f>B9L306C1*B9L306C12</f>
        <v>7.2408263703281932</v>
      </c>
      <c r="AD13" s="16" t="s">
        <v>10922</v>
      </c>
      <c r="AE13" s="21">
        <f>B3L337C5</f>
        <v>1.6030642672225853E-2</v>
      </c>
      <c r="AF13" s="16" t="s">
        <v>19850</v>
      </c>
      <c r="AG13" s="21">
        <f>B9L306C1*B9L306C14</f>
        <v>7.2408263703281932</v>
      </c>
      <c r="AH13" s="16" t="s">
        <v>10931</v>
      </c>
      <c r="AI13" s="21">
        <f>B3L331C5</f>
        <v>0.29368894801266904</v>
      </c>
      <c r="AJ13" s="16" t="s">
        <v>19851</v>
      </c>
      <c r="AK13" s="21">
        <f>B9L306C1*B9L306C16</f>
        <v>132.65536029497241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4.3250235376452027E-2</v>
      </c>
      <c r="AV13" s="16" t="s">
        <v>19854</v>
      </c>
      <c r="AW13" s="21">
        <f>B9L306C1*B9L306C22</f>
        <v>19.535551458538741</v>
      </c>
      <c r="AX13" s="16" t="s">
        <v>10967</v>
      </c>
      <c r="AY13" s="21">
        <f>B3L335C5</f>
        <v>0.18105499072269399</v>
      </c>
      <c r="AZ13" s="16" t="s">
        <v>19855</v>
      </c>
      <c r="BA13" s="21">
        <f>B9L306C1*B9L306C24</f>
        <v>81.780111883834948</v>
      </c>
      <c r="BB13" s="16" t="s">
        <v>10976</v>
      </c>
      <c r="BC13" s="21">
        <f>B3L336C5</f>
        <v>0.43121526740814931</v>
      </c>
      <c r="BD13" s="16" t="s">
        <v>19856</v>
      </c>
      <c r="BE13" s="21">
        <f>B9L306C1*B9L306C26</f>
        <v>194.77415493433318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33.342657241179481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3.0977913111373323E-2</v>
      </c>
      <c r="L14" s="16" t="s">
        <v>19859</v>
      </c>
      <c r="M14" s="21">
        <f>B9L307C1*B9L307C4</f>
        <v>1.0328859389195606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3.782002696436468E-3</v>
      </c>
      <c r="T14" s="16" t="s">
        <v>19861</v>
      </c>
      <c r="U14" s="21">
        <f>B9L307C1*B9L307C8</f>
        <v>0.12610201959249773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1.6030642672225853E-2</v>
      </c>
      <c r="AB14" s="16" t="s">
        <v>19863</v>
      </c>
      <c r="AC14" s="21">
        <f>B9L307C1*B9L307C12</f>
        <v>0.53450422397585207</v>
      </c>
      <c r="AD14" s="16" t="s">
        <v>10922</v>
      </c>
      <c r="AE14" s="21">
        <f>B3L337C5</f>
        <v>1.6030642672225853E-2</v>
      </c>
      <c r="AF14" s="16" t="s">
        <v>19864</v>
      </c>
      <c r="AG14" s="21">
        <f>B9L307C1*B9L307C14</f>
        <v>0.53450422397585207</v>
      </c>
      <c r="AH14" s="16" t="s">
        <v>10931</v>
      </c>
      <c r="AI14" s="21">
        <f>B3L331C5</f>
        <v>0.29368894801266904</v>
      </c>
      <c r="AJ14" s="16" t="s">
        <v>19865</v>
      </c>
      <c r="AK14" s="21">
        <f>B9L307C1*B9L307C16</f>
        <v>9.7923699291090038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4.3250235376452027E-2</v>
      </c>
      <c r="AV14" s="16" t="s">
        <v>19868</v>
      </c>
      <c r="AW14" s="21">
        <f>B9L307C1*B9L307C22</f>
        <v>1.4420777737573751</v>
      </c>
      <c r="AX14" s="16" t="s">
        <v>10967</v>
      </c>
      <c r="AY14" s="21">
        <f>B3L335C5</f>
        <v>0.18105499072269399</v>
      </c>
      <c r="AZ14" s="16" t="s">
        <v>19869</v>
      </c>
      <c r="BA14" s="21">
        <f>B9L307C1*B9L307C24</f>
        <v>6.0368544974717162</v>
      </c>
      <c r="BB14" s="16" t="s">
        <v>10976</v>
      </c>
      <c r="BC14" s="21">
        <f>B3L336C5</f>
        <v>0.43121526740814931</v>
      </c>
      <c r="BD14" s="16" t="s">
        <v>19870</v>
      </c>
      <c r="BE14" s="21">
        <f>B9L307C1*B9L307C26</f>
        <v>14.377862858353476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123.8644245597859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3.0977913111373323E-2</v>
      </c>
      <c r="L15" s="16" t="s">
        <v>19873</v>
      </c>
      <c r="M15" s="21">
        <f>B9L308C1*B9L308C4</f>
        <v>3.8370613816033035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3.782002696436468E-3</v>
      </c>
      <c r="T15" s="16" t="s">
        <v>19875</v>
      </c>
      <c r="U15" s="21">
        <f>B9L308C1*B9L308C8</f>
        <v>0.46845558767766177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1.6030642672225853E-2</v>
      </c>
      <c r="AB15" s="16" t="s">
        <v>19877</v>
      </c>
      <c r="AC15" s="21">
        <f>B9L308C1*B9L308C12</f>
        <v>1.9856263299188037</v>
      </c>
      <c r="AD15" s="16" t="s">
        <v>10922</v>
      </c>
      <c r="AE15" s="21">
        <f>B3L337C5</f>
        <v>1.6030642672225853E-2</v>
      </c>
      <c r="AF15" s="16" t="s">
        <v>19878</v>
      </c>
      <c r="AG15" s="21">
        <f>B9L308C1*B9L308C14</f>
        <v>1.9856263299188037</v>
      </c>
      <c r="AH15" s="16" t="s">
        <v>10931</v>
      </c>
      <c r="AI15" s="21">
        <f>B3L331C5</f>
        <v>0.29368894801266904</v>
      </c>
      <c r="AJ15" s="16" t="s">
        <v>19879</v>
      </c>
      <c r="AK15" s="21">
        <f>B9L308C1*B9L308C16</f>
        <v>36.377612545158129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4.3250235376452027E-2</v>
      </c>
      <c r="AV15" s="16" t="s">
        <v>19882</v>
      </c>
      <c r="AW15" s="21">
        <f>B9L308C1*B9L308C22</f>
        <v>5.3571655169795251</v>
      </c>
      <c r="AX15" s="16" t="s">
        <v>10967</v>
      </c>
      <c r="AY15" s="21">
        <f>B3L335C5</f>
        <v>0.18105499072269399</v>
      </c>
      <c r="AZ15" s="16" t="s">
        <v>19883</v>
      </c>
      <c r="BA15" s="21">
        <f>B9L308C1*B9L308C24</f>
        <v>22.426272239543867</v>
      </c>
      <c r="BB15" s="16" t="s">
        <v>10976</v>
      </c>
      <c r="BC15" s="21">
        <f>B3L336C5</f>
        <v>0.43121526740814931</v>
      </c>
      <c r="BD15" s="16" t="s">
        <v>19884</v>
      </c>
      <c r="BE15" s="21">
        <f>B9L308C1*B9L308C26</f>
        <v>53.412230958904615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41.359083343846038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3.0977913111373323E-2</v>
      </c>
      <c r="L16" s="16" t="s">
        <v>19887</v>
      </c>
      <c r="M16" s="21">
        <f>B9L309C1*B9L309C4</f>
        <v>1.2812180901917103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3.782002696436468E-3</v>
      </c>
      <c r="T16" s="16" t="s">
        <v>19889</v>
      </c>
      <c r="U16" s="21">
        <f>B9L309C1*B9L309C8</f>
        <v>0.15642016472856632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1.6030642672225853E-2</v>
      </c>
      <c r="AB16" s="16" t="s">
        <v>19891</v>
      </c>
      <c r="AC16" s="21">
        <f>B9L309C1*B9L309C12</f>
        <v>0.66301268633600385</v>
      </c>
      <c r="AD16" s="16" t="s">
        <v>10922</v>
      </c>
      <c r="AE16" s="21">
        <f>B3L337C5</f>
        <v>1.6030642672225853E-2</v>
      </c>
      <c r="AF16" s="16" t="s">
        <v>19892</v>
      </c>
      <c r="AG16" s="21">
        <f>B9L309C1*B9L309C14</f>
        <v>0.66301268633600385</v>
      </c>
      <c r="AH16" s="16" t="s">
        <v>10931</v>
      </c>
      <c r="AI16" s="21">
        <f>B3L331C5</f>
        <v>0.29368894801266904</v>
      </c>
      <c r="AJ16" s="16" t="s">
        <v>19893</v>
      </c>
      <c r="AK16" s="21">
        <f>B9L309C1*B9L309C16</f>
        <v>12.146705678022444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4.3250235376452027E-2</v>
      </c>
      <c r="AV16" s="16" t="s">
        <v>19896</v>
      </c>
      <c r="AW16" s="21">
        <f>B9L309C1*B9L309C22</f>
        <v>1.7887900895756377</v>
      </c>
      <c r="AX16" s="16" t="s">
        <v>10967</v>
      </c>
      <c r="AY16" s="21">
        <f>B3L335C5</f>
        <v>0.18105499072269399</v>
      </c>
      <c r="AZ16" s="16" t="s">
        <v>19897</v>
      </c>
      <c r="BA16" s="21">
        <f>B9L309C1*B9L309C24</f>
        <v>7.4882684511191719</v>
      </c>
      <c r="BB16" s="16" t="s">
        <v>10976</v>
      </c>
      <c r="BC16" s="21">
        <f>B3L336C5</f>
        <v>0.43121526740814931</v>
      </c>
      <c r="BD16" s="16" t="s">
        <v>19898</v>
      </c>
      <c r="BE16" s="21">
        <f>B9L309C1*B9L309C26</f>
        <v>17.834668183872502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2.6957893088613201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3.0977913111373323E-2</v>
      </c>
      <c r="L17" s="16" t="s">
        <v>19901</v>
      </c>
      <c r="M17" s="21">
        <f>B9L310C1*B9L310C4</f>
        <v>8.3509926976475121E-2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3.782002696436468E-3</v>
      </c>
      <c r="T17" s="16" t="s">
        <v>19903</v>
      </c>
      <c r="U17" s="21">
        <f>B9L310C1*B9L310C8</f>
        <v>1.0195482435138115E-2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1.6030642672225853E-2</v>
      </c>
      <c r="AB17" s="16" t="s">
        <v>19905</v>
      </c>
      <c r="AC17" s="21">
        <f>B9L310C1*B9L310C12</f>
        <v>4.3215235129962518E-2</v>
      </c>
      <c r="AD17" s="16" t="s">
        <v>10922</v>
      </c>
      <c r="AE17" s="21">
        <f>B3L337C5</f>
        <v>1.6030642672225853E-2</v>
      </c>
      <c r="AF17" s="16" t="s">
        <v>19906</v>
      </c>
      <c r="AG17" s="21">
        <f>B9L310C1*B9L310C14</f>
        <v>4.3215235129962518E-2</v>
      </c>
      <c r="AH17" s="16" t="s">
        <v>10931</v>
      </c>
      <c r="AI17" s="21">
        <f>B3L331C5</f>
        <v>0.29368894801266904</v>
      </c>
      <c r="AJ17" s="16" t="s">
        <v>19907</v>
      </c>
      <c r="AK17" s="21">
        <f>B9L310C1*B9L310C16</f>
        <v>0.79172352618328123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4.3250235376452027E-2</v>
      </c>
      <c r="AV17" s="16" t="s">
        <v>19910</v>
      </c>
      <c r="AW17" s="21">
        <f>B9L310C1*B9L310C22</f>
        <v>0.11659352213357503</v>
      </c>
      <c r="AX17" s="16" t="s">
        <v>10967</v>
      </c>
      <c r="AY17" s="21">
        <f>B3L335C5</f>
        <v>0.18105499072269399</v>
      </c>
      <c r="AZ17" s="16" t="s">
        <v>19911</v>
      </c>
      <c r="BA17" s="21">
        <f>B9L310C1*B9L310C24</f>
        <v>0.48808610830622395</v>
      </c>
      <c r="BB17" s="16" t="s">
        <v>10976</v>
      </c>
      <c r="BC17" s="21">
        <f>B3L336C5</f>
        <v>0.43121526740814931</v>
      </c>
      <c r="BD17" s="16" t="s">
        <v>19912</v>
      </c>
      <c r="BE17" s="21">
        <f>B9L310C1*B9L310C26</f>
        <v>1.1624655076966641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3.0977913111373323E-2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3.782002696436468E-3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1.6030642672225853E-2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1.6030642672225853E-2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0.29368894801266904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4.3250235376452027E-2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0.18105499072269399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0.43121526740814931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297.01215509346332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3.0977913111373323E-2</v>
      </c>
      <c r="L19" s="16" t="s">
        <v>19929</v>
      </c>
      <c r="M19" s="21">
        <f>B9L312C1*B9L312C4</f>
        <v>9.200816733507045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3.782002696436468E-3</v>
      </c>
      <c r="T19" s="16" t="s">
        <v>19931</v>
      </c>
      <c r="U19" s="21">
        <f>B9L312C1*B9L312C8</f>
        <v>1.1233007714378846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1.6030642672225853E-2</v>
      </c>
      <c r="AB19" s="16" t="s">
        <v>19933</v>
      </c>
      <c r="AC19" s="21">
        <f>B9L312C1*B9L312C12</f>
        <v>4.7612957276110359</v>
      </c>
      <c r="AD19" s="16" t="s">
        <v>10922</v>
      </c>
      <c r="AE19" s="21">
        <f>B3L337C5</f>
        <v>1.6030642672225853E-2</v>
      </c>
      <c r="AF19" s="16" t="s">
        <v>19934</v>
      </c>
      <c r="AG19" s="21">
        <f>B9L312C1*B9L312C14</f>
        <v>4.7612957276110359</v>
      </c>
      <c r="AH19" s="16" t="s">
        <v>10931</v>
      </c>
      <c r="AI19" s="21">
        <f>B3L331C5</f>
        <v>0.29368894801266904</v>
      </c>
      <c r="AJ19" s="16" t="s">
        <v>19935</v>
      </c>
      <c r="AK19" s="21">
        <f>B9L312C1*B9L312C16</f>
        <v>87.229187376374938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4.3250235376452027E-2</v>
      </c>
      <c r="AV19" s="16" t="s">
        <v>19938</v>
      </c>
      <c r="AW19" s="21">
        <f>B9L312C1*B9L312C22</f>
        <v>12.845845617459563</v>
      </c>
      <c r="AX19" s="16" t="s">
        <v>10967</v>
      </c>
      <c r="AY19" s="21">
        <f>B3L335C5</f>
        <v>0.18105499072269399</v>
      </c>
      <c r="AZ19" s="16" t="s">
        <v>19939</v>
      </c>
      <c r="BA19" s="21">
        <f>B9L312C1*B9L312C24</f>
        <v>53.775532984974348</v>
      </c>
      <c r="BB19" s="16" t="s">
        <v>10976</v>
      </c>
      <c r="BC19" s="21">
        <f>B3L336C5</f>
        <v>0.43121526740814931</v>
      </c>
      <c r="BD19" s="16" t="s">
        <v>19940</v>
      </c>
      <c r="BE19" s="21">
        <f>B9L312C1*B9L312C26</f>
        <v>128.07617588209851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635.30502731987292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3.0977913111373323E-2</v>
      </c>
      <c r="L20" s="16" t="s">
        <v>19943</v>
      </c>
      <c r="M20" s="21">
        <f>B9L313C1*B9L313C4</f>
        <v>19.680423935533678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3.782002696436468E-3</v>
      </c>
      <c r="T20" s="16" t="s">
        <v>19945</v>
      </c>
      <c r="U20" s="21">
        <f>B9L313C1*B9L313C8</f>
        <v>2.4027253263834032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1.6030642672225853E-2</v>
      </c>
      <c r="AB20" s="16" t="s">
        <v>19947</v>
      </c>
      <c r="AC20" s="21">
        <f>B9L313C1*B9L313C12</f>
        <v>10.184347880833565</v>
      </c>
      <c r="AD20" s="16" t="s">
        <v>10922</v>
      </c>
      <c r="AE20" s="21">
        <f>B3L337C5</f>
        <v>1.6030642672225853E-2</v>
      </c>
      <c r="AF20" s="16" t="s">
        <v>19948</v>
      </c>
      <c r="AG20" s="21">
        <f>B9L313C1*B9L313C14</f>
        <v>10.184347880833565</v>
      </c>
      <c r="AH20" s="16" t="s">
        <v>10931</v>
      </c>
      <c r="AI20" s="21">
        <f>B3L331C5</f>
        <v>0.29368894801266904</v>
      </c>
      <c r="AJ20" s="16" t="s">
        <v>19949</v>
      </c>
      <c r="AK20" s="21">
        <f>B9L313C1*B9L313C16</f>
        <v>186.58206514073345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4.3250235376452027E-2</v>
      </c>
      <c r="AV20" s="16" t="s">
        <v>19952</v>
      </c>
      <c r="AW20" s="21">
        <f>B9L313C1*B9L313C22</f>
        <v>27.477091967427789</v>
      </c>
      <c r="AX20" s="16" t="s">
        <v>10967</v>
      </c>
      <c r="AY20" s="21">
        <f>B3L335C5</f>
        <v>0.18105499072269399</v>
      </c>
      <c r="AZ20" s="16" t="s">
        <v>19953</v>
      </c>
      <c r="BA20" s="21">
        <f>B9L313C1*B9L313C24</f>
        <v>115.02514582748044</v>
      </c>
      <c r="BB20" s="16" t="s">
        <v>10976</v>
      </c>
      <c r="BC20" s="21">
        <f>B3L336C5</f>
        <v>0.43121526740814931</v>
      </c>
      <c r="BD20" s="16" t="s">
        <v>19954</v>
      </c>
      <c r="BE20" s="21">
        <f>B9L313C1*B9L313C26</f>
        <v>273.95322724148059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964.11602269376306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3.0977913111373323E-2</v>
      </c>
      <c r="L21" s="16" t="s">
        <v>19957</v>
      </c>
      <c r="M21" s="21">
        <f>B9L314C1*B9L314C4</f>
        <v>29.866302380290222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3.782002696436468E-3</v>
      </c>
      <c r="T21" s="16" t="s">
        <v>19959</v>
      </c>
      <c r="U21" s="21">
        <f>B9L314C1*B9L314C8</f>
        <v>3.6462893975054147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1.6030642672225853E-2</v>
      </c>
      <c r="AB21" s="16" t="s">
        <v>19961</v>
      </c>
      <c r="AC21" s="21">
        <f>B9L314C1*B9L314C12</f>
        <v>15.455399454371307</v>
      </c>
      <c r="AD21" s="16" t="s">
        <v>10922</v>
      </c>
      <c r="AE21" s="21">
        <f>B3L337C5</f>
        <v>1.6030642672225853E-2</v>
      </c>
      <c r="AF21" s="16" t="s">
        <v>19962</v>
      </c>
      <c r="AG21" s="21">
        <f>B9L314C1*B9L314C14</f>
        <v>15.455399454371307</v>
      </c>
      <c r="AH21" s="16" t="s">
        <v>10931</v>
      </c>
      <c r="AI21" s="21">
        <f>B3L331C5</f>
        <v>0.29368894801266904</v>
      </c>
      <c r="AJ21" s="16" t="s">
        <v>19963</v>
      </c>
      <c r="AK21" s="21">
        <f>B9L314C1*B9L314C16</f>
        <v>283.15022046708981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4.3250235376452027E-2</v>
      </c>
      <c r="AV21" s="16" t="s">
        <v>19966</v>
      </c>
      <c r="AW21" s="21">
        <f>B9L314C1*B9L314C22</f>
        <v>41.698244911714013</v>
      </c>
      <c r="AX21" s="16" t="s">
        <v>10967</v>
      </c>
      <c r="AY21" s="21">
        <f>B3L335C5</f>
        <v>0.18105499072269399</v>
      </c>
      <c r="AZ21" s="16" t="s">
        <v>19967</v>
      </c>
      <c r="BA21" s="21">
        <f>B9L314C1*B9L314C24</f>
        <v>174.5580175444199</v>
      </c>
      <c r="BB21" s="16" t="s">
        <v>10976</v>
      </c>
      <c r="BC21" s="21">
        <f>B3L336C5</f>
        <v>0.43121526740814931</v>
      </c>
      <c r="BD21" s="16" t="s">
        <v>19968</v>
      </c>
      <c r="BE21" s="21">
        <f>B9L314C1*B9L314C26</f>
        <v>415.7415485383724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3721.3944255333331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3.0977913111373323E-2</v>
      </c>
      <c r="L22" s="16" t="s">
        <v>19971</v>
      </c>
      <c r="M22" s="21">
        <f>B9L315C1*B9L315C4</f>
        <v>115.28103316732063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3.782002696436468E-3</v>
      </c>
      <c r="T22" s="16" t="s">
        <v>19973</v>
      </c>
      <c r="U22" s="21">
        <f>B9L315C1*B9L315C8</f>
        <v>14.074323751870706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1.6030642672225853E-2</v>
      </c>
      <c r="AB22" s="16" t="s">
        <v>19975</v>
      </c>
      <c r="AC22" s="21">
        <f>B9L315C1*B9L315C12</f>
        <v>59.656344278138064</v>
      </c>
      <c r="AD22" s="16" t="s">
        <v>10922</v>
      </c>
      <c r="AE22" s="21">
        <f>B3L337C5</f>
        <v>1.6030642672225853E-2</v>
      </c>
      <c r="AF22" s="16" t="s">
        <v>19976</v>
      </c>
      <c r="AG22" s="21">
        <f>B9L315C1*B9L315C14</f>
        <v>59.656344278138064</v>
      </c>
      <c r="AH22" s="16" t="s">
        <v>10931</v>
      </c>
      <c r="AI22" s="21">
        <f>B3L331C5</f>
        <v>0.29368894801266904</v>
      </c>
      <c r="AJ22" s="16" t="s">
        <v>19977</v>
      </c>
      <c r="AK22" s="15">
        <f>B9L315C1*B9L315C16</f>
        <v>1092.9324139750954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4.3250235376452027E-2</v>
      </c>
      <c r="AV22" s="16" t="s">
        <v>19980</v>
      </c>
      <c r="AW22" s="21">
        <f>B9L315C1*B9L315C22</f>
        <v>160.95118483293314</v>
      </c>
      <c r="AX22" s="16" t="s">
        <v>10967</v>
      </c>
      <c r="AY22" s="21">
        <f>B3L335C5</f>
        <v>0.18105499072269399</v>
      </c>
      <c r="AZ22" s="16" t="s">
        <v>19981</v>
      </c>
      <c r="BA22" s="21">
        <f>B9L315C1*B9L315C24</f>
        <v>673.7770331904228</v>
      </c>
      <c r="BB22" s="16" t="s">
        <v>10976</v>
      </c>
      <c r="BC22" s="21">
        <f>B3L336C5</f>
        <v>0.43121526740814931</v>
      </c>
      <c r="BD22" s="16" t="s">
        <v>19982</v>
      </c>
      <c r="BE22" s="15">
        <f>B9L315C1*B9L315C26</f>
        <v>1604.7220923375523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803.66918803333328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3.0977913111373323E-2</v>
      </c>
      <c r="L23" s="16" t="s">
        <v>19984</v>
      </c>
      <c r="M23" s="21">
        <f>B9L316C1*B9L316C4</f>
        <v>24.895994277184549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3.782002696436468E-3</v>
      </c>
      <c r="T23" s="16" t="s">
        <v>19986</v>
      </c>
      <c r="U23" s="21">
        <f>B9L316C1*B9L316C8</f>
        <v>3.0394790361849733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1.6030642672225853E-2</v>
      </c>
      <c r="AB23" s="16" t="s">
        <v>19988</v>
      </c>
      <c r="AC23" s="21">
        <f>B9L316C1*B9L316C12</f>
        <v>12.883333580040254</v>
      </c>
      <c r="AD23" s="16" t="s">
        <v>10922</v>
      </c>
      <c r="AE23" s="21">
        <f>B3L337C5</f>
        <v>1.6030642672225853E-2</v>
      </c>
      <c r="AF23" s="16" t="s">
        <v>19989</v>
      </c>
      <c r="AG23" s="21">
        <f>B9L316C1*B9L316C14</f>
        <v>12.883333580040254</v>
      </c>
      <c r="AH23" s="16" t="s">
        <v>10931</v>
      </c>
      <c r="AI23" s="21">
        <f>B3L331C5</f>
        <v>0.29368894801266904</v>
      </c>
      <c r="AJ23" s="16" t="s">
        <v>19990</v>
      </c>
      <c r="AK23" s="21">
        <f>B9L316C1*B9L316C16</f>
        <v>236.02875838370556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4.3250235376452027E-2</v>
      </c>
      <c r="AV23" s="16" t="s">
        <v>19993</v>
      </c>
      <c r="AW23" s="21">
        <f>B9L316C1*B9L316C22</f>
        <v>34.758881547243746</v>
      </c>
      <c r="AX23" s="16" t="s">
        <v>10967</v>
      </c>
      <c r="AY23" s="21">
        <f>B3L335C5</f>
        <v>0.18105499072269399</v>
      </c>
      <c r="AZ23" s="16" t="s">
        <v>19994</v>
      </c>
      <c r="BA23" s="21">
        <f>B9L316C1*B9L316C24</f>
        <v>145.50831738349018</v>
      </c>
      <c r="BB23" s="16" t="s">
        <v>10976</v>
      </c>
      <c r="BC23" s="21">
        <f>B3L336C5</f>
        <v>0.43121526740814931</v>
      </c>
      <c r="BD23" s="16" t="s">
        <v>19995</v>
      </c>
      <c r="BE23" s="21">
        <f>B9L316C1*B9L316C26</f>
        <v>346.55442382548404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21590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3.0977913111373323E-2</v>
      </c>
      <c r="L24" s="16" t="s">
        <v>19998</v>
      </c>
      <c r="M24" s="21">
        <f>B9L317C1*B9L317C4</f>
        <v>668.81314407455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3.782002696436468E-3</v>
      </c>
      <c r="T24" s="16" t="s">
        <v>20000</v>
      </c>
      <c r="U24" s="21">
        <f>B9L317C1*B9L317C8</f>
        <v>81.65343821606335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1.6030642672225853E-2</v>
      </c>
      <c r="AB24" s="16" t="s">
        <v>20002</v>
      </c>
      <c r="AC24" s="21">
        <f>B9L317C1*B9L317C12</f>
        <v>346.10157529335618</v>
      </c>
      <c r="AD24" s="16" t="s">
        <v>10922</v>
      </c>
      <c r="AE24" s="21">
        <f>B3L337C5</f>
        <v>1.6030642672225853E-2</v>
      </c>
      <c r="AF24" s="16" t="s">
        <v>20003</v>
      </c>
      <c r="AG24" s="21">
        <f>B9L317C1*B9L317C14</f>
        <v>346.10157529335618</v>
      </c>
      <c r="AH24" s="16" t="s">
        <v>10931</v>
      </c>
      <c r="AI24" s="21">
        <f>B3L331C5</f>
        <v>0.29368894801266904</v>
      </c>
      <c r="AJ24" s="16" t="s">
        <v>20004</v>
      </c>
      <c r="AK24" s="15">
        <f>B9L317C1*B9L317C16</f>
        <v>6340.7443875935242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4.3250235376452027E-2</v>
      </c>
      <c r="AV24" s="16" t="s">
        <v>20007</v>
      </c>
      <c r="AW24" s="21">
        <f>B9L317C1*B9L317C22</f>
        <v>933.77258177759927</v>
      </c>
      <c r="AX24" s="16" t="s">
        <v>10967</v>
      </c>
      <c r="AY24" s="21">
        <f>B3L335C5</f>
        <v>0.18105499072269399</v>
      </c>
      <c r="AZ24" s="16" t="s">
        <v>20008</v>
      </c>
      <c r="BA24" s="15">
        <f>B9L317C1*B9L317C24</f>
        <v>3908.977249702963</v>
      </c>
      <c r="BB24" s="16" t="s">
        <v>10976</v>
      </c>
      <c r="BC24" s="21">
        <f>B3L336C5</f>
        <v>0.43121526740814931</v>
      </c>
      <c r="BD24" s="16" t="s">
        <v>20009</v>
      </c>
      <c r="BE24" s="15">
        <f>B9L317C1*B9L317C26</f>
        <v>9309.9376233419443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16620.405500000001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3.0977913111373323E-2</v>
      </c>
      <c r="L25" s="16" t="s">
        <v>20012</v>
      </c>
      <c r="M25" s="21">
        <f>B9L318C1*B9L318C4</f>
        <v>514.86547745479129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3.782002696436468E-3</v>
      </c>
      <c r="T25" s="16" t="s">
        <v>20014</v>
      </c>
      <c r="U25" s="21">
        <f>B9L318C1*B9L318C8</f>
        <v>62.858418416867508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1.6030642672225853E-2</v>
      </c>
      <c r="AB25" s="16" t="s">
        <v>20016</v>
      </c>
      <c r="AC25" s="21">
        <f>B9L318C1*B9L318C12</f>
        <v>266.43578163799725</v>
      </c>
      <c r="AD25" s="16" t="s">
        <v>10922</v>
      </c>
      <c r="AE25" s="21">
        <f>B3L337C5</f>
        <v>1.6030642672225853E-2</v>
      </c>
      <c r="AF25" s="16" t="s">
        <v>20017</v>
      </c>
      <c r="AG25" s="21">
        <f>B9L318C1*B9L318C14</f>
        <v>266.43578163799725</v>
      </c>
      <c r="AH25" s="16" t="s">
        <v>10931</v>
      </c>
      <c r="AI25" s="21">
        <f>B3L331C5</f>
        <v>0.29368894801266904</v>
      </c>
      <c r="AJ25" s="16" t="s">
        <v>20018</v>
      </c>
      <c r="AK25" s="15">
        <f>B9L318C1*B9L318C16</f>
        <v>4881.2294068389783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4.3250235376452027E-2</v>
      </c>
      <c r="AV25" s="16" t="s">
        <v>20021</v>
      </c>
      <c r="AW25" s="21">
        <f>B9L318C1*B9L318C22</f>
        <v>718.83644992707787</v>
      </c>
      <c r="AX25" s="16" t="s">
        <v>10967</v>
      </c>
      <c r="AY25" s="21">
        <f>B3L335C5</f>
        <v>0.18105499072269399</v>
      </c>
      <c r="AZ25" s="16" t="s">
        <v>20022</v>
      </c>
      <c r="BA25" s="15">
        <f>B9L318C1*B9L318C24</f>
        <v>3009.2073636099121</v>
      </c>
      <c r="BB25" s="16" t="s">
        <v>10976</v>
      </c>
      <c r="BC25" s="21">
        <f>B3L336C5</f>
        <v>0.43121526740814931</v>
      </c>
      <c r="BD25" s="16" t="s">
        <v>20023</v>
      </c>
      <c r="BE25" s="15">
        <f>B9L318C1*B9L318C26</f>
        <v>7166.9726021143761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1044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3.0977913111373323E-2</v>
      </c>
      <c r="L26" s="16" t="s">
        <v>20026</v>
      </c>
      <c r="M26" s="21">
        <f>B9L319C1*B9L319C4</f>
        <v>32.340941288273747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3.782002696436468E-3</v>
      </c>
      <c r="T26" s="16" t="s">
        <v>20028</v>
      </c>
      <c r="U26" s="21">
        <f>B9L319C1*B9L319C8</f>
        <v>3.9484108150796726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1.6030642672225853E-2</v>
      </c>
      <c r="AB26" s="16" t="s">
        <v>20030</v>
      </c>
      <c r="AC26" s="21">
        <f>B9L319C1*B9L319C12</f>
        <v>16.735990949803789</v>
      </c>
      <c r="AD26" s="16" t="s">
        <v>10922</v>
      </c>
      <c r="AE26" s="21">
        <f>B3L337C5</f>
        <v>1.6030642672225853E-2</v>
      </c>
      <c r="AF26" s="16" t="s">
        <v>20031</v>
      </c>
      <c r="AG26" s="21">
        <f>B9L319C1*B9L319C14</f>
        <v>16.735990949803789</v>
      </c>
      <c r="AH26" s="16" t="s">
        <v>10931</v>
      </c>
      <c r="AI26" s="21">
        <f>B3L331C5</f>
        <v>0.29368894801266904</v>
      </c>
      <c r="AJ26" s="16" t="s">
        <v>20032</v>
      </c>
      <c r="AK26" s="21">
        <f>B9L319C1*B9L319C16</f>
        <v>306.61126172522648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4.3250235376452027E-2</v>
      </c>
      <c r="AV26" s="16" t="s">
        <v>20035</v>
      </c>
      <c r="AW26" s="21">
        <f>B9L319C1*B9L319C22</f>
        <v>45.153245733015915</v>
      </c>
      <c r="AX26" s="16" t="s">
        <v>10967</v>
      </c>
      <c r="AY26" s="21">
        <f>B3L335C5</f>
        <v>0.18105499072269399</v>
      </c>
      <c r="AZ26" s="16" t="s">
        <v>20036</v>
      </c>
      <c r="BA26" s="21">
        <f>B9L319C1*B9L319C24</f>
        <v>189.02141031449253</v>
      </c>
      <c r="BB26" s="16" t="s">
        <v>10976</v>
      </c>
      <c r="BC26" s="21">
        <f>B3L336C5</f>
        <v>0.43121526740814931</v>
      </c>
      <c r="BD26" s="16" t="s">
        <v>20037</v>
      </c>
      <c r="BE26" s="21">
        <f>B9L319C1*B9L319C26</f>
        <v>450.18873917410787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1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3.0977913111373323E-2</v>
      </c>
      <c r="L27" s="16" t="s">
        <v>20040</v>
      </c>
      <c r="M27" s="21">
        <f>B9L320C1*B9L320C4</f>
        <v>3.0977913111373323E-2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3.782002696436468E-3</v>
      </c>
      <c r="T27" s="16" t="s">
        <v>20042</v>
      </c>
      <c r="U27" s="21">
        <f>B9L320C1*B9L320C8</f>
        <v>3.782002696436468E-3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1.6030642672225853E-2</v>
      </c>
      <c r="AB27" s="16" t="s">
        <v>20044</v>
      </c>
      <c r="AC27" s="21">
        <f>B9L320C1*B9L320C12</f>
        <v>1.6030642672225853E-2</v>
      </c>
      <c r="AD27" s="16" t="s">
        <v>10922</v>
      </c>
      <c r="AE27" s="21">
        <f>B3L337C5</f>
        <v>1.6030642672225853E-2</v>
      </c>
      <c r="AF27" s="16" t="s">
        <v>20045</v>
      </c>
      <c r="AG27" s="21">
        <f>B9L320C1*B9L320C14</f>
        <v>1.6030642672225853E-2</v>
      </c>
      <c r="AH27" s="16" t="s">
        <v>10931</v>
      </c>
      <c r="AI27" s="21">
        <f>B3L331C5</f>
        <v>0.29368894801266904</v>
      </c>
      <c r="AJ27" s="16" t="s">
        <v>20046</v>
      </c>
      <c r="AK27" s="21">
        <f>B9L320C1*B9L320C16</f>
        <v>0.29368894801266904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4.3250235376452027E-2</v>
      </c>
      <c r="AV27" s="16" t="s">
        <v>20049</v>
      </c>
      <c r="AW27" s="21">
        <f>B9L320C1*B9L320C22</f>
        <v>4.3250235376452027E-2</v>
      </c>
      <c r="AX27" s="16" t="s">
        <v>10967</v>
      </c>
      <c r="AY27" s="21">
        <f>B3L335C5</f>
        <v>0.18105499072269399</v>
      </c>
      <c r="AZ27" s="16" t="s">
        <v>20050</v>
      </c>
      <c r="BA27" s="21">
        <f>B9L320C1*B9L320C24</f>
        <v>0.18105499072269399</v>
      </c>
      <c r="BB27" s="16" t="s">
        <v>10976</v>
      </c>
      <c r="BC27" s="21">
        <f>B3L336C5</f>
        <v>0.43121526740814931</v>
      </c>
      <c r="BD27" s="16" t="s">
        <v>20051</v>
      </c>
      <c r="BE27" s="21">
        <f>B9L320C1*B9L320C26</f>
        <v>0.43121526740814931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3.0977913111373323E-2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3.782002696436468E-3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1.6030642672225853E-2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1.6030642672225853E-2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0.29368894801266904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4.3250235376452027E-2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0.18105499072269399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0.43121526740814931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6710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3.0977913111373323E-2</v>
      </c>
      <c r="L29" s="16" t="s">
        <v>20068</v>
      </c>
      <c r="M29" s="21">
        <f>B9L322C1*B9L322C4</f>
        <v>207.86179697731501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3.782002696436468E-3</v>
      </c>
      <c r="T29" s="16" t="s">
        <v>20070</v>
      </c>
      <c r="U29" s="21">
        <f>B9L322C1*B9L322C8</f>
        <v>25.3772380930887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1.6030642672225853E-2</v>
      </c>
      <c r="AB29" s="16" t="s">
        <v>20072</v>
      </c>
      <c r="AC29" s="21">
        <f>B9L322C1*B9L322C12</f>
        <v>107.56561233063547</v>
      </c>
      <c r="AD29" s="16" t="s">
        <v>10922</v>
      </c>
      <c r="AE29" s="21">
        <f>B3L337C5</f>
        <v>1.6030642672225853E-2</v>
      </c>
      <c r="AF29" s="16" t="s">
        <v>20073</v>
      </c>
      <c r="AG29" s="21">
        <f>B9L322C1*B9L322C14</f>
        <v>107.56561233063547</v>
      </c>
      <c r="AH29" s="16" t="s">
        <v>10931</v>
      </c>
      <c r="AI29" s="21">
        <f>B3L331C5</f>
        <v>0.29368894801266904</v>
      </c>
      <c r="AJ29" s="16" t="s">
        <v>20074</v>
      </c>
      <c r="AK29" s="15">
        <f>B9L322C1*B9L322C16</f>
        <v>1970.6528411650092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4.3250235376452027E-2</v>
      </c>
      <c r="AV29" s="16" t="s">
        <v>20077</v>
      </c>
      <c r="AW29" s="21">
        <f>B9L322C1*B9L322C22</f>
        <v>290.2090793759931</v>
      </c>
      <c r="AX29" s="16" t="s">
        <v>10967</v>
      </c>
      <c r="AY29" s="21">
        <f>B3L335C5</f>
        <v>0.18105499072269399</v>
      </c>
      <c r="AZ29" s="16" t="s">
        <v>20078</v>
      </c>
      <c r="BA29" s="15">
        <f>B9L322C1*B9L322C24</f>
        <v>1214.8789877492766</v>
      </c>
      <c r="BB29" s="16" t="s">
        <v>10976</v>
      </c>
      <c r="BC29" s="21">
        <f>B3L336C5</f>
        <v>0.43121526740814931</v>
      </c>
      <c r="BD29" s="16" t="s">
        <v>20079</v>
      </c>
      <c r="BE29" s="15">
        <f>B9L322C1*B9L322C26</f>
        <v>2893.454444308682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3282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3.0977913111373323E-2</v>
      </c>
      <c r="L30" s="16" t="s">
        <v>20082</v>
      </c>
      <c r="M30" s="21">
        <f>B9L323C1*B9L323C4</f>
        <v>101.66951083152725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3.782002696436468E-3</v>
      </c>
      <c r="T30" s="16" t="s">
        <v>20084</v>
      </c>
      <c r="U30" s="21">
        <f>B9L323C1*B9L323C8</f>
        <v>12.412532849704489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1.6030642672225853E-2</v>
      </c>
      <c r="AB30" s="16" t="s">
        <v>20086</v>
      </c>
      <c r="AC30" s="21">
        <f>B9L323C1*B9L323C12</f>
        <v>52.612569250245251</v>
      </c>
      <c r="AD30" s="16" t="s">
        <v>10922</v>
      </c>
      <c r="AE30" s="21">
        <f>B3L337C5</f>
        <v>1.6030642672225853E-2</v>
      </c>
      <c r="AF30" s="16" t="s">
        <v>20087</v>
      </c>
      <c r="AG30" s="21">
        <f>B9L323C1*B9L323C14</f>
        <v>52.612569250245251</v>
      </c>
      <c r="AH30" s="16" t="s">
        <v>10931</v>
      </c>
      <c r="AI30" s="21">
        <f>B3L331C5</f>
        <v>0.29368894801266904</v>
      </c>
      <c r="AJ30" s="16" t="s">
        <v>20088</v>
      </c>
      <c r="AK30" s="21">
        <f>B9L323C1*B9L323C16</f>
        <v>963.88712737757976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4.3250235376452027E-2</v>
      </c>
      <c r="AV30" s="16" t="s">
        <v>20091</v>
      </c>
      <c r="AW30" s="21">
        <f>B9L323C1*B9L323C22</f>
        <v>141.94727250551554</v>
      </c>
      <c r="AX30" s="16" t="s">
        <v>10967</v>
      </c>
      <c r="AY30" s="21">
        <f>B3L335C5</f>
        <v>0.18105499072269399</v>
      </c>
      <c r="AZ30" s="16" t="s">
        <v>20092</v>
      </c>
      <c r="BA30" s="21">
        <f>B9L323C1*B9L323C24</f>
        <v>594.22247955188163</v>
      </c>
      <c r="BB30" s="16" t="s">
        <v>10976</v>
      </c>
      <c r="BC30" s="21">
        <f>B3L336C5</f>
        <v>0.43121526740814931</v>
      </c>
      <c r="BD30" s="16" t="s">
        <v>20093</v>
      </c>
      <c r="BE30" s="15">
        <f>B9L323C1*B9L323C26</f>
        <v>1415.2485076335461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3.0977913111373323E-2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3.782002696436468E-3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1.6030642672225853E-2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1.6030642672225853E-2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0.29368894801266904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4.3250235376452027E-2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0.18105499072269399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0.43121526740814931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3508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3.0977913111373323E-2</v>
      </c>
      <c r="L32" s="16" t="s">
        <v>20110</v>
      </c>
      <c r="M32" s="21">
        <f>B9L325C1*B9L325C4</f>
        <v>108.67051919469762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3.782002696436468E-3</v>
      </c>
      <c r="T32" s="16" t="s">
        <v>20112</v>
      </c>
      <c r="U32" s="21">
        <f>B9L325C1*B9L325C8</f>
        <v>13.26726545909913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1.6030642672225853E-2</v>
      </c>
      <c r="AB32" s="16" t="s">
        <v>20114</v>
      </c>
      <c r="AC32" s="21">
        <f>B9L325C1*B9L325C12</f>
        <v>56.235494494168293</v>
      </c>
      <c r="AD32" s="16" t="s">
        <v>10922</v>
      </c>
      <c r="AE32" s="21">
        <f>B3L337C5</f>
        <v>1.6030642672225853E-2</v>
      </c>
      <c r="AF32" s="16" t="s">
        <v>20115</v>
      </c>
      <c r="AG32" s="21">
        <f>B9L325C1*B9L325C14</f>
        <v>56.235494494168293</v>
      </c>
      <c r="AH32" s="16" t="s">
        <v>10931</v>
      </c>
      <c r="AI32" s="21">
        <f>B3L331C5</f>
        <v>0.29368894801266904</v>
      </c>
      <c r="AJ32" s="16" t="s">
        <v>20116</v>
      </c>
      <c r="AK32" s="15">
        <f>B9L325C1*B9L325C16</f>
        <v>1030.2608296284429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4.3250235376452027E-2</v>
      </c>
      <c r="AV32" s="16" t="s">
        <v>20119</v>
      </c>
      <c r="AW32" s="21">
        <f>B9L325C1*B9L325C22</f>
        <v>151.72182570059371</v>
      </c>
      <c r="AX32" s="16" t="s">
        <v>10967</v>
      </c>
      <c r="AY32" s="21">
        <f>B3L335C5</f>
        <v>0.18105499072269399</v>
      </c>
      <c r="AZ32" s="16" t="s">
        <v>20120</v>
      </c>
      <c r="BA32" s="21">
        <f>B9L325C1*B9L325C24</f>
        <v>635.14090745521048</v>
      </c>
      <c r="BB32" s="16" t="s">
        <v>10976</v>
      </c>
      <c r="BC32" s="21">
        <f>B3L336C5</f>
        <v>0.43121526740814931</v>
      </c>
      <c r="BD32" s="16" t="s">
        <v>20121</v>
      </c>
      <c r="BE32" s="15">
        <f>B9L325C1*B9L325C26</f>
        <v>1512.7031580677879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-2.1178333554416895E-3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3.0977913111373323E-2</v>
      </c>
      <c r="L33" s="16" t="s">
        <v>20124</v>
      </c>
      <c r="M33" s="21">
        <f>B9L326C1*B9L326C4</f>
        <v>-6.5606057669240878E-5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3.782002696436468E-3</v>
      </c>
      <c r="T33" s="16" t="s">
        <v>20126</v>
      </c>
      <c r="U33" s="21">
        <f>B9L326C1*B9L326C8</f>
        <v>-8.0096514608835623E-6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1.6030642672225853E-2</v>
      </c>
      <c r="AB33" s="16" t="s">
        <v>20128</v>
      </c>
      <c r="AC33" s="21">
        <f>B9L326C1*B9L326C12</f>
        <v>-3.3950229760406811E-5</v>
      </c>
      <c r="AD33" s="16" t="s">
        <v>10922</v>
      </c>
      <c r="AE33" s="21">
        <f>B3L337C5</f>
        <v>1.6030642672225853E-2</v>
      </c>
      <c r="AF33" s="16" t="s">
        <v>20129</v>
      </c>
      <c r="AG33" s="21">
        <f>B9L326C1*B9L326C14</f>
        <v>-3.3950229760406811E-5</v>
      </c>
      <c r="AH33" s="16" t="s">
        <v>10931</v>
      </c>
      <c r="AI33" s="21">
        <f>B3L331C5</f>
        <v>0.29368894801266904</v>
      </c>
      <c r="AJ33" s="16" t="s">
        <v>20130</v>
      </c>
      <c r="AK33" s="21">
        <f>B9L326C1*B9L326C16</f>
        <v>-6.2198425022581079E-4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4.3250235376452027E-2</v>
      </c>
      <c r="AV33" s="16" t="s">
        <v>20133</v>
      </c>
      <c r="AW33" s="21">
        <f>B9L326C1*B9L326C22</f>
        <v>-9.1596791110954261E-5</v>
      </c>
      <c r="AX33" s="16" t="s">
        <v>10967</v>
      </c>
      <c r="AY33" s="21">
        <f>B3L335C5</f>
        <v>0.18105499072269399</v>
      </c>
      <c r="AZ33" s="16" t="s">
        <v>20134</v>
      </c>
      <c r="BA33" s="21">
        <f>B9L326C1*B9L326C24</f>
        <v>-3.8344429852170696E-4</v>
      </c>
      <c r="BB33" s="16" t="s">
        <v>10976</v>
      </c>
      <c r="BC33" s="21">
        <f>B3L336C5</f>
        <v>0.43121526740814931</v>
      </c>
      <c r="BD33" s="16" t="s">
        <v>20135</v>
      </c>
      <c r="BE33" s="21">
        <f>B9L326C1*B9L326C26</f>
        <v>-9.1324207669268625E-4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192629.72452969998</v>
      </c>
      <c r="F8" s="16" t="s">
        <v>11042</v>
      </c>
      <c r="G8" s="21">
        <f>B3L209C4</f>
        <v>0.78698715657469964</v>
      </c>
      <c r="H8" s="16" t="s">
        <v>20193</v>
      </c>
      <c r="I8" s="15">
        <f>B9L401C1*B9L401C2</f>
        <v>151597.11917939625</v>
      </c>
      <c r="J8" s="16" t="s">
        <v>20194</v>
      </c>
      <c r="K8" s="15">
        <f>B9L401C1-B9L401C3</f>
        <v>41032.605350303726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71854.082335919986</v>
      </c>
      <c r="F9" s="16" t="s">
        <v>11093</v>
      </c>
      <c r="G9" s="21">
        <f>B3L207C4</f>
        <v>0.76979357688980099</v>
      </c>
      <c r="H9" s="16" t="s">
        <v>20196</v>
      </c>
      <c r="I9" s="15">
        <f>B9L402C1*B9L402C2</f>
        <v>55312.811055502112</v>
      </c>
      <c r="J9" s="16" t="s">
        <v>20197</v>
      </c>
      <c r="K9" s="15">
        <f>B9L402C1-B9L402C3</f>
        <v>16541.271280417874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3788.5926507800009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3788.5926507800009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34226.478456360004</v>
      </c>
      <c r="F11" s="16" t="s">
        <v>10710</v>
      </c>
      <c r="G11" s="21">
        <f>B3L305C3</f>
        <v>0.9770843609343739</v>
      </c>
      <c r="H11" s="16" t="s">
        <v>20200</v>
      </c>
      <c r="I11" s="15">
        <f>B9L404C1*B9L404C2</f>
        <v>33442.156829566629</v>
      </c>
      <c r="J11" s="16" t="s">
        <v>20201</v>
      </c>
      <c r="K11" s="21">
        <f>B9L404C1-B9L404C3</f>
        <v>784.32162679337489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12049.916189400001</v>
      </c>
      <c r="F12" s="16" t="s">
        <v>11078</v>
      </c>
      <c r="G12" s="21">
        <f>B3L220C4</f>
        <v>0.93320156141629684</v>
      </c>
      <c r="H12" s="16" t="s">
        <v>20202</v>
      </c>
      <c r="I12" s="15">
        <f>B9L405C1*B9L405C2</f>
        <v>11245.000602883594</v>
      </c>
      <c r="J12" s="16" t="s">
        <v>20203</v>
      </c>
      <c r="K12" s="21">
        <f>B9L405C1-B9L405C3</f>
        <v>804.91558651640662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61032.176855359998</v>
      </c>
      <c r="F13" s="16" t="s">
        <v>11042</v>
      </c>
      <c r="G13" s="21">
        <f>B3L209C4</f>
        <v>0.78698715657469964</v>
      </c>
      <c r="H13" s="16" t="s">
        <v>20205</v>
      </c>
      <c r="I13" s="15">
        <f>B9L406C1*B9L406C2</f>
        <v>48031.539322963959</v>
      </c>
      <c r="J13" s="16" t="s">
        <v>20206</v>
      </c>
      <c r="K13" s="15">
        <f>B9L406C1-B9L406C3</f>
        <v>13000.637532396038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27106</v>
      </c>
      <c r="F14" s="16" t="s">
        <v>11042</v>
      </c>
      <c r="G14" s="21">
        <f>B3L209C4</f>
        <v>0.78698715657469964</v>
      </c>
      <c r="H14" s="16" t="s">
        <v>20208</v>
      </c>
      <c r="I14" s="15">
        <f>B9L407C1*B9L407C2</f>
        <v>21332.073866113809</v>
      </c>
      <c r="J14" s="16" t="s">
        <v>20209</v>
      </c>
      <c r="K14" s="15">
        <f>B9L407C1-B9L407C3</f>
        <v>5773.9261338861907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86703.670027766682</v>
      </c>
      <c r="F15" s="16" t="s">
        <v>10710</v>
      </c>
      <c r="G15" s="21">
        <f>B3L305C3</f>
        <v>0.9770843609343739</v>
      </c>
      <c r="H15" s="16" t="s">
        <v>20211</v>
      </c>
      <c r="I15" s="15">
        <f>B9L408C1*B9L408C2</f>
        <v>84716.800019745235</v>
      </c>
      <c r="J15" s="16" t="s">
        <v>20212</v>
      </c>
      <c r="K15" s="15">
        <f>B9L408C1-B9L408C3</f>
        <v>1986.8700080214476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6758.097649166667</v>
      </c>
      <c r="F16" s="16" t="s">
        <v>10710</v>
      </c>
      <c r="G16" s="21">
        <f>B3L305C3</f>
        <v>0.9770843609343739</v>
      </c>
      <c r="H16" s="16" t="s">
        <v>20213</v>
      </c>
      <c r="I16" s="15">
        <f>B9L409C1*B9L409C2</f>
        <v>6603.2315226681076</v>
      </c>
      <c r="J16" s="16" t="s">
        <v>20214</v>
      </c>
      <c r="K16" s="21">
        <f>B9L409C1-B9L409C3</f>
        <v>154.86612649855942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962</v>
      </c>
      <c r="F17" s="16" t="s">
        <v>10710</v>
      </c>
      <c r="G17" s="21">
        <f>B3L305C3</f>
        <v>0.9770843609343739</v>
      </c>
      <c r="H17" s="16" t="s">
        <v>20216</v>
      </c>
      <c r="I17" s="21">
        <f>B9L410C1*B9L410C2</f>
        <v>939.95515521886773</v>
      </c>
      <c r="J17" s="16" t="s">
        <v>20217</v>
      </c>
      <c r="K17" s="21">
        <f>B9L410C1-B9L410C3</f>
        <v>22.044844781132269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186701.50341866666</v>
      </c>
      <c r="F18" s="16" t="s">
        <v>10710</v>
      </c>
      <c r="G18" s="21">
        <f>B3L305C3</f>
        <v>0.9770843609343739</v>
      </c>
      <c r="H18" s="16" t="s">
        <v>20219</v>
      </c>
      <c r="I18" s="15">
        <f>B9L411C1*B9L411C2</f>
        <v>182423.11915331474</v>
      </c>
      <c r="J18" s="16" t="s">
        <v>20220</v>
      </c>
      <c r="K18" s="15">
        <f>B9L411C1-B9L411C3</f>
        <v>4278.3842653519241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14466</v>
      </c>
      <c r="F19" s="16" t="s">
        <v>10710</v>
      </c>
      <c r="G19" s="21">
        <f>B3L305C3</f>
        <v>0.9770843609343739</v>
      </c>
      <c r="H19" s="16" t="s">
        <v>20222</v>
      </c>
      <c r="I19" s="15">
        <f>B9L412C1*B9L412C2</f>
        <v>14134.502365276652</v>
      </c>
      <c r="J19" s="16" t="s">
        <v>20223</v>
      </c>
      <c r="K19" s="21">
        <f>B9L412C1-B9L412C3</f>
        <v>331.4976347233478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89</v>
      </c>
      <c r="F20" s="16" t="s">
        <v>10710</v>
      </c>
      <c r="G20" s="21">
        <f>B3L305C3</f>
        <v>0.9770843609343739</v>
      </c>
      <c r="H20" s="16" t="s">
        <v>20225</v>
      </c>
      <c r="I20" s="21">
        <f>B9L413C1*B9L413C2</f>
        <v>86.960508123159272</v>
      </c>
      <c r="J20" s="16" t="s">
        <v>20226</v>
      </c>
      <c r="K20" s="21">
        <f>B9L413C1-B9L413C3</f>
        <v>2.039491876840728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0.9770843609343739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4884</v>
      </c>
      <c r="F22" s="16" t="s">
        <v>10710</v>
      </c>
      <c r="G22" s="21">
        <f>B3L305C3</f>
        <v>0.9770843609343739</v>
      </c>
      <c r="H22" s="16" t="s">
        <v>20231</v>
      </c>
      <c r="I22" s="15">
        <f>B9L415C1*B9L415C2</f>
        <v>4772.0800188034818</v>
      </c>
      <c r="J22" s="16" t="s">
        <v>20232</v>
      </c>
      <c r="K22" s="21">
        <f>B9L415C1-B9L415C3</f>
        <v>111.91998119651817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0.9770843609343739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0.9770843609343739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6979</v>
      </c>
      <c r="F25" s="16" t="s">
        <v>10710</v>
      </c>
      <c r="G25" s="21">
        <f>B3L305C3</f>
        <v>0.9770843609343739</v>
      </c>
      <c r="H25" s="16" t="s">
        <v>20240</v>
      </c>
      <c r="I25" s="15">
        <f>B9L418C1*B9L418C2</f>
        <v>6819.0717549609953</v>
      </c>
      <c r="J25" s="16" t="s">
        <v>20241</v>
      </c>
      <c r="K25" s="21">
        <f>B9L418C1-B9L418C3</f>
        <v>159.92824503900465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-3.2656166469678283E-2</v>
      </c>
      <c r="F26" s="16" t="s">
        <v>10710</v>
      </c>
      <c r="G26" s="21">
        <f>B3L305C3</f>
        <v>0.9770843609343739</v>
      </c>
      <c r="H26" s="16" t="s">
        <v>20243</v>
      </c>
      <c r="I26" s="21">
        <f>B9L419C1*B9L419C2</f>
        <v>-3.1907829545592133E-2</v>
      </c>
      <c r="J26" s="16" t="s">
        <v>20244</v>
      </c>
      <c r="K26" s="21">
        <f>B9L419C1-B9L419C3</f>
        <v>-7.483369240861501E-4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1723.609135556454</v>
      </c>
      <c r="F34" s="16" t="s">
        <v>11042</v>
      </c>
      <c r="G34" s="21">
        <f>B3L209C4</f>
        <v>0.78698715657469964</v>
      </c>
      <c r="H34" s="16" t="s">
        <v>20268</v>
      </c>
      <c r="I34" s="15">
        <f>B9L427C1*B9L427C2</f>
        <v>1356.4582526377499</v>
      </c>
      <c r="J34" s="16" t="s">
        <v>20269</v>
      </c>
      <c r="K34" s="21">
        <f>B9L427C1-B9L427C3</f>
        <v>367.15088291870416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172.84371933287653</v>
      </c>
      <c r="F35" s="16" t="s">
        <v>11042</v>
      </c>
      <c r="G35" s="21">
        <f>B3L209C4</f>
        <v>0.78698715657469964</v>
      </c>
      <c r="H35" s="16" t="s">
        <v>20271</v>
      </c>
      <c r="I35" s="21">
        <f>B9L428C1*B9L428C2</f>
        <v>136.02578720957595</v>
      </c>
      <c r="J35" s="16" t="s">
        <v>20272</v>
      </c>
      <c r="K35" s="21">
        <f>B9L428C1-B9L428C3</f>
        <v>36.817932123300579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27.837989789578003</v>
      </c>
      <c r="F36" s="16" t="s">
        <v>11042</v>
      </c>
      <c r="G36" s="21">
        <f>B3L209C4</f>
        <v>0.78698715657469964</v>
      </c>
      <c r="H36" s="16" t="s">
        <v>20274</v>
      </c>
      <c r="I36" s="21">
        <f>B9L429C1*B9L429C2</f>
        <v>21.908140429255514</v>
      </c>
      <c r="J36" s="16" t="s">
        <v>20275</v>
      </c>
      <c r="K36" s="21">
        <f>B9L429C1-B9L429C3</f>
        <v>5.9298493603224891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7838.384399401034</v>
      </c>
      <c r="F37" s="16" t="s">
        <v>11042</v>
      </c>
      <c r="G37" s="21">
        <f>B3L209C4</f>
        <v>0.78698715657469964</v>
      </c>
      <c r="H37" s="16" t="s">
        <v>20277</v>
      </c>
      <c r="I37" s="15">
        <f>B9L430C1*B9L430C2</f>
        <v>6168.7078506241041</v>
      </c>
      <c r="J37" s="16" t="s">
        <v>20278</v>
      </c>
      <c r="K37" s="15">
        <f>B9L430C1-B9L430C3</f>
        <v>1669.6765487769298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2821.2632792826621</v>
      </c>
      <c r="F38" s="16" t="s">
        <v>11042</v>
      </c>
      <c r="G38" s="21">
        <f>B3L209C4</f>
        <v>0.78698715657469964</v>
      </c>
      <c r="H38" s="16" t="s">
        <v>20280</v>
      </c>
      <c r="I38" s="15">
        <f>B9L431C1*B9L431C2</f>
        <v>2220.2979661112749</v>
      </c>
      <c r="J38" s="16" t="s">
        <v>20281</v>
      </c>
      <c r="K38" s="21">
        <f>B9L431C1-B9L431C3</f>
        <v>600.96531317138715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194.77415493433318</v>
      </c>
      <c r="F39" s="16" t="s">
        <v>11042</v>
      </c>
      <c r="G39" s="21">
        <f>B3L209C4</f>
        <v>0.78698715657469964</v>
      </c>
      <c r="H39" s="16" t="s">
        <v>20283</v>
      </c>
      <c r="I39" s="21">
        <f>B9L432C1*B9L432C2</f>
        <v>153.28475836601086</v>
      </c>
      <c r="J39" s="16" t="s">
        <v>20284</v>
      </c>
      <c r="K39" s="21">
        <f>B9L432C1-B9L432C3</f>
        <v>41.48939656832232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14.377862858353476</v>
      </c>
      <c r="F40" s="16" t="s">
        <v>11042</v>
      </c>
      <c r="G40" s="21">
        <f>B3L209C4</f>
        <v>0.78698715657469964</v>
      </c>
      <c r="H40" s="16" t="s">
        <v>20286</v>
      </c>
      <c r="I40" s="21">
        <f>B9L433C1*B9L433C2</f>
        <v>11.315193408516585</v>
      </c>
      <c r="J40" s="16" t="s">
        <v>20287</v>
      </c>
      <c r="K40" s="21">
        <f>B9L433C1-B9L433C3</f>
        <v>3.0626694498368909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53.412230958904615</v>
      </c>
      <c r="F41" s="16" t="s">
        <v>11042</v>
      </c>
      <c r="G41" s="21">
        <f>B3L209C4</f>
        <v>0.78698715657469964</v>
      </c>
      <c r="H41" s="16" t="s">
        <v>20289</v>
      </c>
      <c r="I41" s="21">
        <f>B9L434C1*B9L434C2</f>
        <v>42.034739768659485</v>
      </c>
      <c r="J41" s="16" t="s">
        <v>20290</v>
      </c>
      <c r="K41" s="21">
        <f>B9L434C1-B9L434C3</f>
        <v>11.377491190245131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17.834668183872502</v>
      </c>
      <c r="F42" s="16" t="s">
        <v>11042</v>
      </c>
      <c r="G42" s="21">
        <f>B3L209C4</f>
        <v>0.78698715657469964</v>
      </c>
      <c r="H42" s="16" t="s">
        <v>20292</v>
      </c>
      <c r="I42" s="21">
        <f>B9L435C1*B9L435C2</f>
        <v>14.035654802479083</v>
      </c>
      <c r="J42" s="16" t="s">
        <v>20293</v>
      </c>
      <c r="K42" s="21">
        <f>B9L435C1-B9L435C3</f>
        <v>3.7990133813934186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1.1624655076966641</v>
      </c>
      <c r="F43" s="16" t="s">
        <v>11042</v>
      </c>
      <c r="G43" s="21">
        <f>B3L209C4</f>
        <v>0.78698715657469964</v>
      </c>
      <c r="H43" s="16" t="s">
        <v>20295</v>
      </c>
      <c r="I43" s="21">
        <f>B9L436C1*B9L436C2</f>
        <v>0.91484542451836237</v>
      </c>
      <c r="J43" s="16" t="s">
        <v>20296</v>
      </c>
      <c r="K43" s="21">
        <f>B9L436C1-B9L436C3</f>
        <v>0.24762008317830175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0.78698715657469964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128.07617588209851</v>
      </c>
      <c r="F45" s="16" t="s">
        <v>11042</v>
      </c>
      <c r="G45" s="21">
        <f>B3L209C4</f>
        <v>0.78698715657469964</v>
      </c>
      <c r="H45" s="16" t="s">
        <v>20301</v>
      </c>
      <c r="I45" s="21">
        <f>B9L438C1*B9L438C2</f>
        <v>100.79430548241383</v>
      </c>
      <c r="J45" s="16" t="s">
        <v>20302</v>
      </c>
      <c r="K45" s="21">
        <f>B9L438C1-B9L438C3</f>
        <v>27.281870399684678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273.95322724148059</v>
      </c>
      <c r="F46" s="16" t="s">
        <v>11042</v>
      </c>
      <c r="G46" s="21">
        <f>B3L209C4</f>
        <v>0.78698715657469964</v>
      </c>
      <c r="H46" s="16" t="s">
        <v>20304</v>
      </c>
      <c r="I46" s="21">
        <f>B9L439C1*B9L439C2</f>
        <v>215.59767134123535</v>
      </c>
      <c r="J46" s="16" t="s">
        <v>20305</v>
      </c>
      <c r="K46" s="21">
        <f>B9L439C1-B9L439C3</f>
        <v>58.355555900245236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415.7415485383724</v>
      </c>
      <c r="F47" s="16" t="s">
        <v>11042</v>
      </c>
      <c r="G47" s="21">
        <f>B3L209C4</f>
        <v>0.78698715657469964</v>
      </c>
      <c r="H47" s="16" t="s">
        <v>20307</v>
      </c>
      <c r="I47" s="21">
        <f>B9L440C1*B9L440C2</f>
        <v>327.1832591541762</v>
      </c>
      <c r="J47" s="16" t="s">
        <v>20308</v>
      </c>
      <c r="K47" s="21">
        <f>B9L440C1-B9L440C3</f>
        <v>88.5582893841962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1604.7220923375523</v>
      </c>
      <c r="F48" s="16" t="s">
        <v>11042</v>
      </c>
      <c r="G48" s="21">
        <f>B3L209C4</f>
        <v>0.78698715657469964</v>
      </c>
      <c r="H48" s="16" t="s">
        <v>20310</v>
      </c>
      <c r="I48" s="15">
        <f>B9L441C1*B9L441C2</f>
        <v>1262.8956765413329</v>
      </c>
      <c r="J48" s="16" t="s">
        <v>20311</v>
      </c>
      <c r="K48" s="21">
        <f>B9L441C1-B9L441C3</f>
        <v>341.82641579621941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346.55442382548404</v>
      </c>
      <c r="F49" s="16" t="s">
        <v>11042</v>
      </c>
      <c r="G49" s="21">
        <f>B3L209C4</f>
        <v>0.78698715657469964</v>
      </c>
      <c r="H49" s="16" t="s">
        <v>20313</v>
      </c>
      <c r="I49" s="21">
        <f>B9L442C1*B9L442C2</f>
        <v>272.73388060480102</v>
      </c>
      <c r="J49" s="16" t="s">
        <v>20314</v>
      </c>
      <c r="K49" s="21">
        <f>B9L442C1-B9L442C3</f>
        <v>73.820543220683021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9309.9376233419443</v>
      </c>
      <c r="F50" s="16" t="s">
        <v>11042</v>
      </c>
      <c r="G50" s="21">
        <f>B3L209C4</f>
        <v>0.78698715657469964</v>
      </c>
      <c r="H50" s="16" t="s">
        <v>20316</v>
      </c>
      <c r="I50" s="15">
        <f>B9L443C1*B9L443C2</f>
        <v>7326.8013380816938</v>
      </c>
      <c r="J50" s="16" t="s">
        <v>20317</v>
      </c>
      <c r="K50" s="15">
        <f>B9L443C1-B9L443C3</f>
        <v>1983.1362852602506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7166.9726021143761</v>
      </c>
      <c r="F51" s="16" t="s">
        <v>11042</v>
      </c>
      <c r="G51" s="21">
        <f>B3L209C4</f>
        <v>0.78698715657469964</v>
      </c>
      <c r="H51" s="16" t="s">
        <v>20319</v>
      </c>
      <c r="I51" s="15">
        <f>B9L444C1*B9L444C2</f>
        <v>5640.3153893867693</v>
      </c>
      <c r="J51" s="16" t="s">
        <v>20320</v>
      </c>
      <c r="K51" s="15">
        <f>B9L444C1-B9L444C3</f>
        <v>1526.6572127276067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450.18873917410787</v>
      </c>
      <c r="F52" s="16" t="s">
        <v>11042</v>
      </c>
      <c r="G52" s="21">
        <f>B3L209C4</f>
        <v>0.78698715657469964</v>
      </c>
      <c r="H52" s="16" t="s">
        <v>20322</v>
      </c>
      <c r="I52" s="21">
        <f>B9L445C1*B9L445C2</f>
        <v>354.29275576458025</v>
      </c>
      <c r="J52" s="16" t="s">
        <v>20323</v>
      </c>
      <c r="K52" s="21">
        <f>B9L445C1-B9L445C3</f>
        <v>95.895983409527616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0.43121526740814931</v>
      </c>
      <c r="F53" s="16" t="s">
        <v>11042</v>
      </c>
      <c r="G53" s="21">
        <f>B3L209C4</f>
        <v>0.78698715657469964</v>
      </c>
      <c r="H53" s="16" t="s">
        <v>20325</v>
      </c>
      <c r="I53" s="21">
        <f>B9L446C1*B9L446C2</f>
        <v>0.33936087716913815</v>
      </c>
      <c r="J53" s="16" t="s">
        <v>20326</v>
      </c>
      <c r="K53" s="21">
        <f>B9L446C1-B9L446C3</f>
        <v>9.1854390239011152E-2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0.78698715657469964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2893.454444308682</v>
      </c>
      <c r="F55" s="16" t="s">
        <v>11042</v>
      </c>
      <c r="G55" s="21">
        <f>B3L209C4</f>
        <v>0.78698715657469964</v>
      </c>
      <c r="H55" s="16" t="s">
        <v>20331</v>
      </c>
      <c r="I55" s="15">
        <f>B9L448C1*B9L448C2</f>
        <v>2277.1114858049173</v>
      </c>
      <c r="J55" s="16" t="s">
        <v>20332</v>
      </c>
      <c r="K55" s="21">
        <f>B9L448C1-B9L448C3</f>
        <v>616.34295850376475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1415.2485076335461</v>
      </c>
      <c r="F56" s="16" t="s">
        <v>11042</v>
      </c>
      <c r="G56" s="21">
        <f>B3L209C4</f>
        <v>0.78698715657469964</v>
      </c>
      <c r="H56" s="16" t="s">
        <v>20334</v>
      </c>
      <c r="I56" s="15">
        <f>B9L449C1*B9L449C2</f>
        <v>1113.7823988691116</v>
      </c>
      <c r="J56" s="16" t="s">
        <v>20335</v>
      </c>
      <c r="K56" s="21">
        <f>B9L449C1-B9L449C3</f>
        <v>301.46610876443447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0.78698715657469964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1512.7031580677879</v>
      </c>
      <c r="F58" s="16" t="s">
        <v>11042</v>
      </c>
      <c r="G58" s="21">
        <f>B3L209C4</f>
        <v>0.78698715657469964</v>
      </c>
      <c r="H58" s="16" t="s">
        <v>20340</v>
      </c>
      <c r="I58" s="15">
        <f>B9L451C1*B9L451C2</f>
        <v>1190.4779571093368</v>
      </c>
      <c r="J58" s="16" t="s">
        <v>20341</v>
      </c>
      <c r="K58" s="21">
        <f>B9L451C1-B9L451C3</f>
        <v>322.22520095845107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-9.1324207669268625E-4</v>
      </c>
      <c r="F59" s="16" t="s">
        <v>11042</v>
      </c>
      <c r="G59" s="21">
        <f>B3L209C4</f>
        <v>0.78698715657469964</v>
      </c>
      <c r="H59" s="16" t="s">
        <v>20343</v>
      </c>
      <c r="I59" s="21">
        <f>B9L452C1*B9L452C2</f>
        <v>-7.1870978520075098E-4</v>
      </c>
      <c r="J59" s="16" t="s">
        <v>20344</v>
      </c>
      <c r="K59" s="21">
        <f>B9L452C1-B9L452C3</f>
        <v>-1.9453229149193527E-4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7526.1773267736389</v>
      </c>
      <c r="F60" s="16" t="s">
        <v>10710</v>
      </c>
      <c r="G60" s="21">
        <f>B3L305C3</f>
        <v>0.9770843609343739</v>
      </c>
      <c r="H60" s="16" t="s">
        <v>20346</v>
      </c>
      <c r="I60" s="15">
        <f>B9L453C1*B9L453C2</f>
        <v>7353.7101636093957</v>
      </c>
      <c r="J60" s="16" t="s">
        <v>20347</v>
      </c>
      <c r="K60" s="21">
        <f>B9L453C1-B9L453C3</f>
        <v>172.46716316424317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754.72591475813431</v>
      </c>
      <c r="F61" s="16" t="s">
        <v>10710</v>
      </c>
      <c r="G61" s="21">
        <f>B3L305C3</f>
        <v>0.9770843609343739</v>
      </c>
      <c r="H61" s="16" t="s">
        <v>20349</v>
      </c>
      <c r="I61" s="21">
        <f>B9L454C1*B9L454C2</f>
        <v>737.43088810206245</v>
      </c>
      <c r="J61" s="16" t="s">
        <v>20350</v>
      </c>
      <c r="K61" s="21">
        <f>B9L454C1-B9L454C3</f>
        <v>17.295026656071855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121.55519674107447</v>
      </c>
      <c r="F62" s="16" t="s">
        <v>10710</v>
      </c>
      <c r="G62" s="21">
        <f>B3L305C3</f>
        <v>0.9770843609343739</v>
      </c>
      <c r="H62" s="16" t="s">
        <v>20352</v>
      </c>
      <c r="I62" s="21">
        <f>B9L455C1*B9L455C2</f>
        <v>118.76968172600483</v>
      </c>
      <c r="J62" s="16" t="s">
        <v>20353</v>
      </c>
      <c r="K62" s="21">
        <f>B9L455C1-B9L455C3</f>
        <v>2.7855150150696346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12319.108368232915</v>
      </c>
      <c r="F63" s="16" t="s">
        <v>10710</v>
      </c>
      <c r="G63" s="21">
        <f>B3L305C3</f>
        <v>0.9770843609343739</v>
      </c>
      <c r="H63" s="16" t="s">
        <v>20355</v>
      </c>
      <c r="I63" s="15">
        <f>B9L456C1*B9L456C2</f>
        <v>12036.808127256156</v>
      </c>
      <c r="J63" s="16" t="s">
        <v>20356</v>
      </c>
      <c r="K63" s="21">
        <f>B9L456C1-B9L456C3</f>
        <v>282.3002409767596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850.48564576969352</v>
      </c>
      <c r="F64" s="16" t="s">
        <v>10710</v>
      </c>
      <c r="G64" s="21">
        <f>B3L305C3</f>
        <v>0.9770843609343739</v>
      </c>
      <c r="H64" s="16" t="s">
        <v>20358</v>
      </c>
      <c r="I64" s="21">
        <f>B9L457C1*B9L457C2</f>
        <v>830.99622368073926</v>
      </c>
      <c r="J64" s="16" t="s">
        <v>20359</v>
      </c>
      <c r="K64" s="21">
        <f>B9L457C1-B9L457C3</f>
        <v>19.489422088954257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62.781255459675819</v>
      </c>
      <c r="F65" s="16" t="s">
        <v>10710</v>
      </c>
      <c r="G65" s="21">
        <f>B3L305C3</f>
        <v>0.9770843609343739</v>
      </c>
      <c r="H65" s="16" t="s">
        <v>20361</v>
      </c>
      <c r="I65" s="21">
        <f>B9L458C1*B9L458C2</f>
        <v>61.342582869475017</v>
      </c>
      <c r="J65" s="16" t="s">
        <v>20362</v>
      </c>
      <c r="K65" s="21">
        <f>B9L458C1-B9L458C3</f>
        <v>1.4386725902008024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233.22568517573188</v>
      </c>
      <c r="F66" s="16" t="s">
        <v>10710</v>
      </c>
      <c r="G66" s="21">
        <f>B3L305C3</f>
        <v>0.9770843609343739</v>
      </c>
      <c r="H66" s="16" t="s">
        <v>20364</v>
      </c>
      <c r="I66" s="21">
        <f>B9L459C1*B9L459C2</f>
        <v>227.88116955341147</v>
      </c>
      <c r="J66" s="16" t="s">
        <v>20365</v>
      </c>
      <c r="K66" s="21">
        <f>B9L459C1-B9L459C3</f>
        <v>5.3445156223204151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77.875472197853199</v>
      </c>
      <c r="F67" s="16" t="s">
        <v>10710</v>
      </c>
      <c r="G67" s="21">
        <f>B3L305C3</f>
        <v>0.9770843609343739</v>
      </c>
      <c r="H67" s="16" t="s">
        <v>20367</v>
      </c>
      <c r="I67" s="21">
        <f>B9L460C1*B9L460C2</f>
        <v>76.090905984901994</v>
      </c>
      <c r="J67" s="16" t="s">
        <v>20368</v>
      </c>
      <c r="K67" s="21">
        <f>B9L460C1-B9L460C3</f>
        <v>1.784566212951205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5.0759312924844284</v>
      </c>
      <c r="F68" s="16" t="s">
        <v>10710</v>
      </c>
      <c r="G68" s="21">
        <f>B3L305C3</f>
        <v>0.9770843609343739</v>
      </c>
      <c r="H68" s="16" t="s">
        <v>20370</v>
      </c>
      <c r="I68" s="21">
        <f>B9L461C1*B9L461C2</f>
        <v>4.959613083063938</v>
      </c>
      <c r="J68" s="16" t="s">
        <v>20371</v>
      </c>
      <c r="K68" s="21">
        <f>B9L461C1-B9L461C3</f>
        <v>0.11631820942049043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0.9770843609343739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559.24744835639717</v>
      </c>
      <c r="F70" s="16" t="s">
        <v>10710</v>
      </c>
      <c r="G70" s="21">
        <f>B3L305C3</f>
        <v>0.9770843609343739</v>
      </c>
      <c r="H70" s="16" t="s">
        <v>20376</v>
      </c>
      <c r="I70" s="21">
        <f>B9L463C1*B9L463C2</f>
        <v>546.43193568148956</v>
      </c>
      <c r="J70" s="16" t="s">
        <v>20377</v>
      </c>
      <c r="K70" s="21">
        <f>B9L463C1-B9L463C3</f>
        <v>12.815512674907609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1196.2228123115945</v>
      </c>
      <c r="F71" s="16" t="s">
        <v>10710</v>
      </c>
      <c r="G71" s="21">
        <f>B3L305C3</f>
        <v>0.9770843609343739</v>
      </c>
      <c r="H71" s="16" t="s">
        <v>20379</v>
      </c>
      <c r="I71" s="15">
        <f>B9L464C1*B9L464C2</f>
        <v>1168.8106021025937</v>
      </c>
      <c r="J71" s="16" t="s">
        <v>20380</v>
      </c>
      <c r="K71" s="21">
        <f>B9L464C1-B9L464C3</f>
        <v>27.412210209000705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1815.344646219402</v>
      </c>
      <c r="F72" s="16" t="s">
        <v>10710</v>
      </c>
      <c r="G72" s="21">
        <f>B3L305C3</f>
        <v>0.9770843609343739</v>
      </c>
      <c r="H72" s="16" t="s">
        <v>20382</v>
      </c>
      <c r="I72" s="15">
        <f>B9L465C1*B9L465C2</f>
        <v>1773.7448635269213</v>
      </c>
      <c r="J72" s="16" t="s">
        <v>20383</v>
      </c>
      <c r="K72" s="21">
        <f>B9L465C1-B9L465C3</f>
        <v>41.59978269248063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2731.3730909333335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2731.3730909333335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50040.045561999992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50040.045561999992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2731.3730909333335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2731.3730909333335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349.25395810296669</v>
      </c>
      <c r="F78" s="16" t="s">
        <v>10710</v>
      </c>
      <c r="G78" s="21">
        <f>B3L305C3</f>
        <v>0.9770843609343739</v>
      </c>
      <c r="H78" s="16" t="s">
        <v>20394</v>
      </c>
      <c r="I78" s="21">
        <f>B9L471C1*B9L471C2</f>
        <v>341.25058045683778</v>
      </c>
      <c r="J78" s="16" t="s">
        <v>20395</v>
      </c>
      <c r="K78" s="21">
        <f>B9L471C1-B9L471C3</f>
        <v>8.0033776461289108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56.250398667455507</v>
      </c>
      <c r="F79" s="16" t="s">
        <v>10710</v>
      </c>
      <c r="G79" s="21">
        <f>B3L305C3</f>
        <v>0.9770843609343739</v>
      </c>
      <c r="H79" s="16" t="s">
        <v>20397</v>
      </c>
      <c r="I79" s="21">
        <f>B9L472C1*B9L472C2</f>
        <v>54.96138483429452</v>
      </c>
      <c r="J79" s="16" t="s">
        <v>20398</v>
      </c>
      <c r="K79" s="21">
        <f>B9L472C1-B9L472C3</f>
        <v>1.2890138331609862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5700.7415192355484</v>
      </c>
      <c r="F80" s="16" t="s">
        <v>10710</v>
      </c>
      <c r="G80" s="21">
        <f>B3L305C3</f>
        <v>0.9770843609343739</v>
      </c>
      <c r="H80" s="16" t="s">
        <v>20400</v>
      </c>
      <c r="I80" s="15">
        <f>B9L473C1*B9L473C2</f>
        <v>5570.1053841743178</v>
      </c>
      <c r="J80" s="16" t="s">
        <v>20401</v>
      </c>
      <c r="K80" s="21">
        <f>B9L473C1-B9L473C3</f>
        <v>130.63613506123056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393.56734979746068</v>
      </c>
      <c r="F81" s="16" t="s">
        <v>10710</v>
      </c>
      <c r="G81" s="21">
        <f>B3L305C3</f>
        <v>0.9770843609343739</v>
      </c>
      <c r="H81" s="16" t="s">
        <v>20403</v>
      </c>
      <c r="I81" s="21">
        <f>B9L474C1*B9L474C2</f>
        <v>384.54850246148703</v>
      </c>
      <c r="J81" s="16" t="s">
        <v>20404</v>
      </c>
      <c r="K81" s="21">
        <f>B9L474C1-B9L474C3</f>
        <v>9.0188473359736463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29.05240370736713</v>
      </c>
      <c r="F82" s="16" t="s">
        <v>10710</v>
      </c>
      <c r="G82" s="21">
        <f>B3L305C3</f>
        <v>0.9770843609343739</v>
      </c>
      <c r="H82" s="16" t="s">
        <v>20406</v>
      </c>
      <c r="I82" s="21">
        <f>B9L475C1*B9L475C2</f>
        <v>28.386649310020246</v>
      </c>
      <c r="J82" s="16" t="s">
        <v>20407</v>
      </c>
      <c r="K82" s="21">
        <f>B9L475C1-B9L475C3</f>
        <v>0.66575439734688402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107.92658909162343</v>
      </c>
      <c r="F83" s="16" t="s">
        <v>10710</v>
      </c>
      <c r="G83" s="21">
        <f>B3L305C3</f>
        <v>0.9770843609343739</v>
      </c>
      <c r="H83" s="16" t="s">
        <v>20409</v>
      </c>
      <c r="I83" s="21">
        <f>B9L476C1*B9L476C2</f>
        <v>105.45338233041565</v>
      </c>
      <c r="J83" s="16" t="s">
        <v>20410</v>
      </c>
      <c r="K83" s="21">
        <f>B9L476C1-B9L476C3</f>
        <v>2.473206761207777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36.037343322117096</v>
      </c>
      <c r="F84" s="16" t="s">
        <v>10710</v>
      </c>
      <c r="G84" s="21">
        <f>B3L305C3</f>
        <v>0.9770843609343739</v>
      </c>
      <c r="H84" s="16" t="s">
        <v>20412</v>
      </c>
      <c r="I84" s="21">
        <f>B9L477C1*B9L477C2</f>
        <v>35.21152456966341</v>
      </c>
      <c r="J84" s="16" t="s">
        <v>20413</v>
      </c>
      <c r="K84" s="21">
        <f>B9L477C1-B9L477C3</f>
        <v>0.82581875245368508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2.348917746553087</v>
      </c>
      <c r="F85" s="16" t="s">
        <v>10710</v>
      </c>
      <c r="G85" s="21">
        <f>B3L305C3</f>
        <v>0.9770843609343739</v>
      </c>
      <c r="H85" s="16" t="s">
        <v>20415</v>
      </c>
      <c r="I85" s="21">
        <f>B9L478C1*B9L478C2</f>
        <v>2.2950907952782327</v>
      </c>
      <c r="J85" s="16" t="s">
        <v>20416</v>
      </c>
      <c r="K85" s="21">
        <f>B9L478C1-B9L478C3</f>
        <v>5.3826951274854373E-2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0.9770843609343739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258.79512161716326</v>
      </c>
      <c r="F87" s="16" t="s">
        <v>10710</v>
      </c>
      <c r="G87" s="21">
        <f>B3L305C3</f>
        <v>0.9770843609343739</v>
      </c>
      <c r="H87" s="16" t="s">
        <v>20421</v>
      </c>
      <c r="I87" s="21">
        <f>B9L480C1*B9L480C2</f>
        <v>252.86466601823955</v>
      </c>
      <c r="J87" s="16" t="s">
        <v>20422</v>
      </c>
      <c r="K87" s="21">
        <f>B9L480C1-B9L480C3</f>
        <v>5.9304555989237144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553.55930385241049</v>
      </c>
      <c r="F88" s="16" t="s">
        <v>10710</v>
      </c>
      <c r="G88" s="21">
        <f>B3L305C3</f>
        <v>0.9770843609343739</v>
      </c>
      <c r="H88" s="16" t="s">
        <v>20424</v>
      </c>
      <c r="I88" s="21">
        <f>B9L481C1*B9L481C2</f>
        <v>540.87413864390942</v>
      </c>
      <c r="J88" s="16" t="s">
        <v>20425</v>
      </c>
      <c r="K88" s="21">
        <f>B9L481C1-B9L481C3</f>
        <v>12.685165208501076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840.06165763678325</v>
      </c>
      <c r="F89" s="16" t="s">
        <v>10710</v>
      </c>
      <c r="G89" s="21">
        <f>B3L305C3</f>
        <v>0.9770843609343739</v>
      </c>
      <c r="H89" s="16" t="s">
        <v>20427</v>
      </c>
      <c r="I89" s="21">
        <f>B9L482C1*B9L482C2</f>
        <v>820.81110789750721</v>
      </c>
      <c r="J89" s="16" t="s">
        <v>20428</v>
      </c>
      <c r="K89" s="21">
        <f>B9L482C1-B9L482C3</f>
        <v>19.250549739276039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64.076029415111179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64.076029415111179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6.4255514871212922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6.4255514871212922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1.0348911570596284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1.0348911570596284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291.39585012748307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291.39585012748307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104.88186975913592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104.88186975913592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7.2408263703281932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7.2408263703281932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0.53450422397585207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0.53450422397585207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1.9856263299188037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1.9856263299188037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0.66301268633600385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0.66301268633600385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4.3215235129962518E-2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4.3215235129962518E-2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4.7612957276110359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4.7612957276110359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10.184347880833565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10.184347880833565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15.455399454371307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15.455399454371307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59.656344278138064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59.656344278138064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12.883333580040254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12.883333580040254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21">
        <f>B9L317C15</f>
        <v>346.10157529335618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21">
        <f>B9L517C1-B9L517C3</f>
        <v>346.10157529335618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266.43578163799725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266.43578163799725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16.735990949803789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16.735990949803789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21">
        <f>B9L320C15</f>
        <v>1.6030642672225853E-2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21">
        <f>B9L520C1-B9L520C3</f>
        <v>1.6030642672225853E-2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107.56561233063547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107.56561233063547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21">
        <f>B9L323C15</f>
        <v>52.612569250245251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21">
        <f>B9L523C1-B9L523C3</f>
        <v>52.612569250245251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-3.3950229760406811E-5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-3.3950229760406811E-5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56.235494494168293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56.235494494168293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0.75484575638687368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0.75700929983986731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0.75438359299291746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0.75243088137936243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0.75126428042284776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0.62638638513817091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0.62912660707496837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0.62580210166059025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0.62333754530169838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0.6218683352420814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0.82977148814756252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0.83202077236743321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0.83115564253155538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0.83042299145408549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0.82973061359097555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0.80219134448836393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0.80471928917723889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0.80374671684311083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0.80292333310419683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0.80214542658595911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0.95774567292222734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0.95742817368526856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0.95708910644975631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0.9568439682411336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0.95666968441306777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0.73503991434293647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0.73351461697376663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0.73189156918383347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0.73072189496434248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0.72989220976033709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0.5853650460333476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0.58924511788765643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0.5877491643448487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0.58648579504685228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0.58529481578150166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0.59008354850556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0.5939500943961088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0.59245942485105252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0.59120045048797676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0.59001355770232666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0.87318306741977347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0.88462578657202762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0.88790457424397928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0.88926611436290992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0.89008097076471271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0.67463438214202065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0.66573669299834248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0.66127027551209172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0.65857803679913451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0.65657348133733973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0.88872635862400839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0.88468262189149915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0.88262595922637832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0.88137746364240066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0.88044353864449709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0.83693840394985297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0.83136976588276368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0.82854655080388695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0.82683567515113543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0.82555732759892975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0.90709694685916042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0.90739219595266074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0.90642646183440412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0.90553389756930314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0.90489121246151216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0.86500740715830782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0.86637085574295891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0.86471569993899866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0.86348141758982666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0.86274265285383211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0.29712936950366914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0.30034323078413649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0.30061347158296015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0.30791454156273768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0.31450260777856609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0.75484575638687368</v>
      </c>
      <c r="G8" s="31">
        <f>CR1L2</f>
        <v>0.75700929983986731</v>
      </c>
      <c r="H8" s="31">
        <f>CR1L3</f>
        <v>0.75438359299291746</v>
      </c>
      <c r="I8" s="31">
        <f>CR1L4</f>
        <v>0.75243088137936243</v>
      </c>
      <c r="J8" s="31">
        <f>CR1L5</f>
        <v>0.75126428042284776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0.62638638513817091</v>
      </c>
      <c r="G9" s="31">
        <f>CR2L2</f>
        <v>0.62912660707496837</v>
      </c>
      <c r="H9" s="31">
        <f>CR2L3</f>
        <v>0.62580210166059025</v>
      </c>
      <c r="I9" s="31">
        <f>CR2L4</f>
        <v>0.62333754530169838</v>
      </c>
      <c r="J9" s="31">
        <f>CR2L5</f>
        <v>0.6218683352420814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0.82977148814756252</v>
      </c>
      <c r="G10" s="31">
        <f>CR3L2</f>
        <v>0.83202077236743321</v>
      </c>
      <c r="H10" s="31">
        <f>CR3L3</f>
        <v>0.83115564253155538</v>
      </c>
      <c r="I10" s="31">
        <f>CR3L4</f>
        <v>0.83042299145408549</v>
      </c>
      <c r="J10" s="31">
        <f>CR3L5</f>
        <v>0.82973061359097555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0.80219134448836393</v>
      </c>
      <c r="G11" s="31">
        <f>CR4L2</f>
        <v>0.80471928917723889</v>
      </c>
      <c r="H11" s="31">
        <f>CR4L3</f>
        <v>0.80374671684311083</v>
      </c>
      <c r="I11" s="31">
        <f>CR4L4</f>
        <v>0.80292333310419683</v>
      </c>
      <c r="J11" s="31">
        <f>CR4L5</f>
        <v>0.80214542658595911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0.95774567292222734</v>
      </c>
      <c r="G12" s="31">
        <f>CR5L2</f>
        <v>0.95742817368526856</v>
      </c>
      <c r="H12" s="31">
        <f>CR5L3</f>
        <v>0.95708910644975631</v>
      </c>
      <c r="I12" s="31">
        <f>CR5L4</f>
        <v>0.9568439682411336</v>
      </c>
      <c r="J12" s="31">
        <f>CR5L5</f>
        <v>0.95666968441306777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0.73503991434293647</v>
      </c>
      <c r="G13" s="31">
        <f>CR6L2</f>
        <v>0.73351461697376663</v>
      </c>
      <c r="H13" s="31">
        <f>CR6L3</f>
        <v>0.73189156918383347</v>
      </c>
      <c r="I13" s="31">
        <f>CR6L4</f>
        <v>0.73072189496434248</v>
      </c>
      <c r="J13" s="31">
        <f>CR6L5</f>
        <v>0.72989220976033709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0.5853650460333476</v>
      </c>
      <c r="G14" s="31">
        <f>CR7L2</f>
        <v>0.58924511788765643</v>
      </c>
      <c r="H14" s="31">
        <f>CR7L3</f>
        <v>0.5877491643448487</v>
      </c>
      <c r="I14" s="31">
        <f>CR7L4</f>
        <v>0.58648579504685228</v>
      </c>
      <c r="J14" s="31">
        <f>CR7L5</f>
        <v>0.58529481578150166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0.59008354850556</v>
      </c>
      <c r="G15" s="31">
        <f>CR8L2</f>
        <v>0.5939500943961088</v>
      </c>
      <c r="H15" s="31">
        <f>CR8L3</f>
        <v>0.59245942485105252</v>
      </c>
      <c r="I15" s="31">
        <f>CR8L4</f>
        <v>0.59120045048797676</v>
      </c>
      <c r="J15" s="31">
        <f>CR8L5</f>
        <v>0.59001355770232666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0.87318306741977347</v>
      </c>
      <c r="G16" s="31">
        <f>CR9L2</f>
        <v>0.88462578657202762</v>
      </c>
      <c r="H16" s="31">
        <f>CR9L3</f>
        <v>0.88790457424397928</v>
      </c>
      <c r="I16" s="31">
        <f>CR9L4</f>
        <v>0.88926611436290992</v>
      </c>
      <c r="J16" s="31">
        <f>CR9L5</f>
        <v>0.89008097076471271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0.67463438214202065</v>
      </c>
      <c r="G17" s="31">
        <f>CR10L2</f>
        <v>0.66573669299834248</v>
      </c>
      <c r="H17" s="31">
        <f>CR10L3</f>
        <v>0.66127027551209172</v>
      </c>
      <c r="I17" s="31">
        <f>CR10L4</f>
        <v>0.65857803679913451</v>
      </c>
      <c r="J17" s="31">
        <f>CR10L5</f>
        <v>0.65657348133733973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0.88872635862400839</v>
      </c>
      <c r="G18" s="31">
        <f>CR11L2</f>
        <v>0.88468262189149915</v>
      </c>
      <c r="H18" s="31">
        <f>CR11L3</f>
        <v>0.88262595922637832</v>
      </c>
      <c r="I18" s="31">
        <f>CR11L4</f>
        <v>0.88137746364240066</v>
      </c>
      <c r="J18" s="31">
        <f>CR11L5</f>
        <v>0.88044353864449709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0.83693840394985297</v>
      </c>
      <c r="G19" s="31">
        <f>CR12L2</f>
        <v>0.83136976588276368</v>
      </c>
      <c r="H19" s="31">
        <f>CR12L3</f>
        <v>0.82854655080388695</v>
      </c>
      <c r="I19" s="31">
        <f>CR12L4</f>
        <v>0.82683567515113543</v>
      </c>
      <c r="J19" s="31">
        <f>CR12L5</f>
        <v>0.82555732759892975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0.90709694685916042</v>
      </c>
      <c r="G20" s="31">
        <f>CR13L2</f>
        <v>0.90739219595266074</v>
      </c>
      <c r="H20" s="31">
        <f>CR13L3</f>
        <v>0.90642646183440412</v>
      </c>
      <c r="I20" s="31">
        <f>CR13L4</f>
        <v>0.90553389756930314</v>
      </c>
      <c r="J20" s="31">
        <f>CR13L5</f>
        <v>0.90489121246151216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0.86500740715830782</v>
      </c>
      <c r="G21" s="31">
        <f>CR14L2</f>
        <v>0.86637085574295891</v>
      </c>
      <c r="H21" s="31">
        <f>CR14L3</f>
        <v>0.86471569993899866</v>
      </c>
      <c r="I21" s="31">
        <f>CR14L4</f>
        <v>0.86348141758982666</v>
      </c>
      <c r="J21" s="31">
        <f>CR14L5</f>
        <v>0.86274265285383211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0.29712936950366914</v>
      </c>
      <c r="G23" s="31">
        <f>CR16L2</f>
        <v>0.30034323078413649</v>
      </c>
      <c r="H23" s="31">
        <f>CR16L3</f>
        <v>0.30061347158296015</v>
      </c>
      <c r="I23" s="31">
        <f>CR16L4</f>
        <v>0.30791454156273768</v>
      </c>
      <c r="J23" s="31">
        <f>CR16L5</f>
        <v>0.31450260777856609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139338.39964039999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0.75126428042284776</v>
      </c>
      <c r="L8" s="16" t="s">
        <v>20796</v>
      </c>
      <c r="M8" s="15">
        <f>IF(D1L101C2&lt;&gt;0,D1L101C2*D1L101C4,D1L101C3*D1L101C4)</f>
        <v>104679.96254111629</v>
      </c>
      <c r="N8" s="16" t="s">
        <v>4251</v>
      </c>
      <c r="O8" s="32">
        <f>1</f>
        <v>1</v>
      </c>
      <c r="P8" s="16" t="s">
        <v>20797</v>
      </c>
      <c r="Q8" s="15">
        <f>D1L101C5*D1L101C6</f>
        <v>104679.96254111629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2239580457.8000002</v>
      </c>
      <c r="V8" s="16" t="s">
        <v>20798</v>
      </c>
      <c r="W8" s="33">
        <f>IF(D1L101C9=0,0,D1L101C7/D1L101C9)</f>
        <v>4.6740880496852617E-5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4233.44247928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2239580457.8000002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65869.622801160003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0.75126428042284776</v>
      </c>
      <c r="L10" s="16" t="s">
        <v>20825</v>
      </c>
      <c r="M10" s="15">
        <f>IF(D1L103C2&lt;&gt;0,D1L103C2*D1L103C4,D1L103C3*D1L103C4)</f>
        <v>49485.494775437874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49485.494775437874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2239580457.8000002</v>
      </c>
      <c r="V10" s="16" t="s">
        <v>20827</v>
      </c>
      <c r="W10" s="33">
        <f>IF(D1L103C9=0,0,D1L103C7/D1L103C9)</f>
        <v>2.209587720016489E-5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34787.310173820006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0.75126428042284776</v>
      </c>
      <c r="L11" s="16" t="s">
        <v>20840</v>
      </c>
      <c r="M11" s="15">
        <f>IF(D1L104C2&lt;&gt;0,D1L104C2*D1L104C4,D1L104C3*D1L104C4)</f>
        <v>26134.463545581297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26134.463545581297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2239580457.8000002</v>
      </c>
      <c r="V11" s="16" t="s">
        <v>20842</v>
      </c>
      <c r="W11" s="33">
        <f>IF(D1L104C9=0,0,D1L104C7/D1L104C9)</f>
        <v>1.1669356845189602E-5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416107.92284880002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0.75126428042284776</v>
      </c>
      <c r="L12" s="16" t="s">
        <v>20855</v>
      </c>
      <c r="M12" s="15">
        <f>IF(D1L105C2&lt;&gt;0,D1L105C2*D1L105C4,D1L105C3*D1L105C4)</f>
        <v>312607.01923724962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312607.01923724962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2239580457.8000002</v>
      </c>
      <c r="V12" s="16" t="s">
        <v>20857</v>
      </c>
      <c r="W12" s="33">
        <f>IF(D1L105C9=0,0,D1L105C7/D1L105C9)</f>
        <v>1.3958284827343594E-4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42565.037844319995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0.75126428042284776</v>
      </c>
      <c r="L13" s="16" t="s">
        <v>20870</v>
      </c>
      <c r="M13" s="15">
        <f>IF(D1L106C2&lt;&gt;0,D1L106C2*D1L106C4,D1L106C3*D1L106C4)</f>
        <v>31977.592527284345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31977.592527284345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2239580457.8000002</v>
      </c>
      <c r="V13" s="16" t="s">
        <v>20872</v>
      </c>
      <c r="W13" s="33">
        <f>IF(D1L106C9=0,0,D1L106C7/D1L106C9)</f>
        <v>1.4278385228765922E-5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2808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0.75484575638687368</v>
      </c>
      <c r="L14" s="16" t="s">
        <v>20885</v>
      </c>
      <c r="M14" s="15">
        <f>IF(D1L107C2&lt;&gt;0,D1L107C2*D1L107C4,D1L107C3*D1L107C4)</f>
        <v>2119.6068839343411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2119.6068839343411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2246360941</v>
      </c>
      <c r="V14" s="16" t="s">
        <v>20887</v>
      </c>
      <c r="W14" s="33">
        <f>IF(D1L107C9=0,0,D1L107C7/D1L107C9)</f>
        <v>9.4357360175198178E-7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174893.30965528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0.75126428042284776</v>
      </c>
      <c r="L15" s="16" t="s">
        <v>20901</v>
      </c>
      <c r="M15" s="15">
        <f>IF(D1L108C2&lt;&gt;0,D1L108C2*D1L108C4,D1L108C3*D1L108C4)</f>
        <v>131391.09642894423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131391.09642894423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2239580457.8000002</v>
      </c>
      <c r="V15" s="16" t="s">
        <v>20903</v>
      </c>
      <c r="W15" s="33">
        <f>IF(D1L108C9=0,0,D1L108C7/D1L108C9)</f>
        <v>5.866772768593151E-5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23374.683317159997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0.75126428042284776</v>
      </c>
      <c r="L16" s="16" t="s">
        <v>20916</v>
      </c>
      <c r="M16" s="15">
        <f>IF(D1L109C2&lt;&gt;0,D1L109C2*D1L109C4,D1L109C3*D1L109C4)</f>
        <v>17560.564642378151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17560.564642378151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2239580457.8000002</v>
      </c>
      <c r="V16" s="16" t="s">
        <v>20918</v>
      </c>
      <c r="W16" s="33">
        <f>IF(D1L109C9=0,0,D1L109C7/D1L109C9)</f>
        <v>7.8410063729652133E-6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899744.28628093994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0.74775713944742916</v>
      </c>
      <c r="L17" s="16" t="s">
        <v>20931</v>
      </c>
      <c r="M17" s="15">
        <f>SUMIF(D1L101C2:D1L109C2,"&lt;&gt;0",D1L101C5:D1L109C5)</f>
        <v>675955.80058192613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675955.80058192613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3.0181965570505768E-4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4233.44247928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701476.29330849997</v>
      </c>
      <c r="H19" s="16" t="s">
        <v>20962</v>
      </c>
      <c r="I19" s="15">
        <f>SUM(D1L101C3:D1L107C3)</f>
        <v>4233.44247928</v>
      </c>
      <c r="J19" s="16" t="s">
        <v>20963</v>
      </c>
      <c r="K19" s="21">
        <f>D1L112C5/SUM(D1L112C2,D1L112C3)</f>
        <v>0.7467718139417644</v>
      </c>
      <c r="L19" s="16" t="s">
        <v>20951</v>
      </c>
      <c r="M19" s="15">
        <f>SUM(D1L101C5:D1L107C5)</f>
        <v>527004.13951060374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527004.13951060374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2.3531092164616094E-4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899744.28628093994</v>
      </c>
      <c r="H20" s="16" t="s">
        <v>20950</v>
      </c>
      <c r="I20" s="15">
        <f>SUM(D1L101C3:D1L109C3)</f>
        <v>4233.44247928</v>
      </c>
      <c r="J20" s="16" t="s">
        <v>20975</v>
      </c>
      <c r="K20" s="21">
        <f>D1L113C5/SUM(D1L113C2,D1L113C3)</f>
        <v>0.74775713944742916</v>
      </c>
      <c r="L20" s="16" t="s">
        <v>20964</v>
      </c>
      <c r="M20" s="15">
        <f>SUM(D1L110C5:D1L111C5)</f>
        <v>675955.80058192613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675955.80058192613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3.0181965570505768E-4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151597.11917939625</v>
      </c>
      <c r="J21" s="16" t="s">
        <v>20987</v>
      </c>
      <c r="K21" s="21">
        <f>IF(FLOW_THRU_100PCT="Y",1,INDEX(VariabilityMatrix,D1L114C1,D1L114C8))</f>
        <v>0.6218683352420814</v>
      </c>
      <c r="L21" s="16" t="s">
        <v>20976</v>
      </c>
      <c r="M21" s="15">
        <f>IF(D1L114C2&lt;&gt;0,D1L114C2*D1L114C4,D1L114C3*D1L114C4)</f>
        <v>94273.448131586556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94273.448131586556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2239580457.8000002</v>
      </c>
      <c r="V21" s="16" t="s">
        <v>20978</v>
      </c>
      <c r="W21" s="33">
        <f>IF(D1L114C9=0,0,D1L114C7/D1L114C9)</f>
        <v>4.2094244840926092E-5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14484.296486456151</v>
      </c>
      <c r="J22" s="16" t="s">
        <v>21003</v>
      </c>
      <c r="K22" s="21">
        <f>IF(FLOW_THRU_100PCT="Y",1,INDEX(VariabilityMatrix,D1L115C1,D1L115C8))</f>
        <v>0.6218683352420814</v>
      </c>
      <c r="L22" s="16" t="s">
        <v>20992</v>
      </c>
      <c r="M22" s="15">
        <f>IF(D1L115C2&lt;&gt;0,D1L115C2*D1L115C4,D1L115C3*D1L115C4)</f>
        <v>9007.3253431852154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9007.3253431852154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2239580457.8000002</v>
      </c>
      <c r="V22" s="16" t="s">
        <v>20994</v>
      </c>
      <c r="W22" s="33">
        <f>IF(D1L115C9=0,0,D1L115C7/D1L115C9)</f>
        <v>4.0218806660035571E-6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1356.4582526377499</v>
      </c>
      <c r="J23" s="16" t="s">
        <v>21019</v>
      </c>
      <c r="K23" s="21">
        <f>IF(FLOW_THRU_100PCT="Y",1,INDEX(VariabilityMatrix,D1L116C1,D1L116C8))</f>
        <v>0.6218683352420814</v>
      </c>
      <c r="L23" s="16" t="s">
        <v>21008</v>
      </c>
      <c r="M23" s="15">
        <f>IF(D1L116C2&lt;&gt;0,D1L116C2*D1L116C4,D1L116C3*D1L116C4)</f>
        <v>843.5384353932202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843.5384353932202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2239580457.8000002</v>
      </c>
      <c r="V23" s="16" t="s">
        <v>21010</v>
      </c>
      <c r="W23" s="33">
        <f>IF(D1L116C9=0,0,D1L116C7/D1L116C9)</f>
        <v>3.7665020359297587E-7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55312.811055502112</v>
      </c>
      <c r="J24" s="16" t="s">
        <v>21034</v>
      </c>
      <c r="K24" s="21">
        <f>IF(FLOW_THRU_100PCT="Y",1,INDEX(VariabilityMatrix,D1L117C1,D1L117C8))</f>
        <v>0.6218683352420814</v>
      </c>
      <c r="L24" s="16" t="s">
        <v>21023</v>
      </c>
      <c r="M24" s="15">
        <f>IF(D1L117C2&lt;&gt;0,D1L117C2*D1L117C4,D1L117C3*D1L117C4)</f>
        <v>34397.285728644893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34397.285728644893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2239580457.8000002</v>
      </c>
      <c r="V24" s="16" t="s">
        <v>21025</v>
      </c>
      <c r="W24" s="33">
        <f>IF(D1L117C9=0,0,D1L117C7/D1L117C9)</f>
        <v>1.535880776635918E-5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19871.636772626051</v>
      </c>
      <c r="J25" s="16" t="s">
        <v>21050</v>
      </c>
      <c r="K25" s="21">
        <f>IF(FLOW_THRU_100PCT="Y",1,INDEX(VariabilityMatrix,D1L118C1,D1L118C8))</f>
        <v>0.6218683352420814</v>
      </c>
      <c r="L25" s="16" t="s">
        <v>21039</v>
      </c>
      <c r="M25" s="15">
        <f>IF(D1L118C2&lt;&gt;0,D1L118C2*D1L118C4,D1L118C3*D1L118C4)</f>
        <v>12357.541678328289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12357.541678328289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2239580457.8000002</v>
      </c>
      <c r="V25" s="16" t="s">
        <v>21041</v>
      </c>
      <c r="W25" s="33">
        <f>IF(D1L118C9=0,0,D1L118C7/D1L118C9)</f>
        <v>5.5177931363392202E-6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136.02578720957595</v>
      </c>
      <c r="J26" s="16" t="s">
        <v>21066</v>
      </c>
      <c r="K26" s="21">
        <f>IF(FLOW_THRU_100PCT="Y",1,INDEX(VariabilityMatrix,D1L119C1,D1L119C8))</f>
        <v>0.6218683352420814</v>
      </c>
      <c r="L26" s="16" t="s">
        <v>21055</v>
      </c>
      <c r="M26" s="15">
        <f>IF(D1L119C2&lt;&gt;0,D1L119C2*D1L119C4,D1L119C3*D1L119C4)</f>
        <v>84.590129842012601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84.590129842012601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2239580457.8000002</v>
      </c>
      <c r="V26" s="16" t="s">
        <v>21057</v>
      </c>
      <c r="W26" s="33">
        <f>IF(D1L119C9=0,0,D1L119C7/D1L119C9)</f>
        <v>3.7770525076427821E-8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21.908140429255514</v>
      </c>
      <c r="J27" s="16" t="s">
        <v>21081</v>
      </c>
      <c r="K27" s="21">
        <f>IF(FLOW_THRU_100PCT="Y",1,INDEX(VariabilityMatrix,D1L120C1,D1L120C8))</f>
        <v>0.62638638513817091</v>
      </c>
      <c r="L27" s="16" t="s">
        <v>21070</v>
      </c>
      <c r="M27" s="15">
        <f>IF(D1L120C2&lt;&gt;0,D1L120C2*D1L120C4,D1L120C3*D1L120C4)</f>
        <v>13.722960888580777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13.722960888580777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2246360941</v>
      </c>
      <c r="V27" s="16" t="s">
        <v>21072</v>
      </c>
      <c r="W27" s="33">
        <f>IF(D1L120C9=0,0,D1L120C7/D1L120C9)</f>
        <v>6.1089741359515461E-9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6168.7078506241041</v>
      </c>
      <c r="J28" s="16" t="s">
        <v>21097</v>
      </c>
      <c r="K28" s="21">
        <f>IF(FLOW_THRU_100PCT="Y",1,INDEX(VariabilityMatrix,D1L121C1,D1L121C8))</f>
        <v>0.6218683352420814</v>
      </c>
      <c r="L28" s="16" t="s">
        <v>21086</v>
      </c>
      <c r="M28" s="15">
        <f>IF(D1L121C2&lt;&gt;0,D1L121C2*D1L121C4,D1L121C3*D1L121C4)</f>
        <v>3836.1240816623699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3836.1240816623699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2239580457.8000002</v>
      </c>
      <c r="V28" s="16" t="s">
        <v>21088</v>
      </c>
      <c r="W28" s="33">
        <f>IF(D1L121C9=0,0,D1L121C7/D1L121C9)</f>
        <v>1.7128762078191632E-6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48031.539322963959</v>
      </c>
      <c r="J29" s="16" t="s">
        <v>21113</v>
      </c>
      <c r="K29" s="21">
        <f>IF(FLOW_THRU_100PCT="Y",1,INDEX(VariabilityMatrix,D1L122C1,D1L122C8))</f>
        <v>0.6218683352420814</v>
      </c>
      <c r="L29" s="16" t="s">
        <v>21102</v>
      </c>
      <c r="M29" s="15">
        <f>IF(D1L122C2&lt;&gt;0,D1L122C2*D1L122C4,D1L122C3*D1L122C4)</f>
        <v>29869.293397886166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29869.293397886166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2239580457.8000002</v>
      </c>
      <c r="V29" s="16" t="s">
        <v>21104</v>
      </c>
      <c r="W29" s="33">
        <f>IF(D1L122C9=0,0,D1L122C7/D1L122C9)</f>
        <v>1.333700394368844E-5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31496.076602859262</v>
      </c>
      <c r="J30" s="16" t="s">
        <v>21129</v>
      </c>
      <c r="K30" s="21">
        <f>IF(FLOW_THRU_100PCT="Y",1,INDEX(VariabilityMatrix,D1L123C1,D1L123C8))</f>
        <v>0.6218683352420814</v>
      </c>
      <c r="L30" s="16" t="s">
        <v>21118</v>
      </c>
      <c r="M30" s="15">
        <f>IF(D1L123C2&lt;&gt;0,D1L123C2*D1L123C4,D1L123C3*D1L123C4)</f>
        <v>19586.41272367716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19586.41272367716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2239580457.8000002</v>
      </c>
      <c r="V30" s="16" t="s">
        <v>21120</v>
      </c>
      <c r="W30" s="33">
        <f>IF(D1L123C9=0,0,D1L123C7/D1L123C9)</f>
        <v>8.7455722590638324E-6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21332.073866113809</v>
      </c>
      <c r="J31" s="16" t="s">
        <v>21145</v>
      </c>
      <c r="K31" s="21">
        <f>IF(FLOW_THRU_100PCT="Y",1,INDEX(VariabilityMatrix,D1L124C1,D1L124C8))</f>
        <v>0.62638638513817091</v>
      </c>
      <c r="L31" s="16" t="s">
        <v>21134</v>
      </c>
      <c r="M31" s="15">
        <f>IF(D1L124C2&lt;&gt;0,D1L124C2*D1L124C4,D1L124C3*D1L124C4)</f>
        <v>13362.120636495474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13362.120636495474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2246360941</v>
      </c>
      <c r="V31" s="16" t="s">
        <v>21136</v>
      </c>
      <c r="W31" s="33">
        <f>IF(D1L124C9=0,0,D1L124C7/D1L124C9)</f>
        <v>5.948340888863182E-6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264535.23575779999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0.6218683352420814</v>
      </c>
      <c r="L32" s="16" t="s">
        <v>21150</v>
      </c>
      <c r="M32" s="15">
        <f>IF(D1L125C2&lt;&gt;0,D1L125C2*D1L125C4,D1L125C3*D1L125C4)</f>
        <v>164506.08667357461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164506.08667357461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2239580457.8000002</v>
      </c>
      <c r="V32" s="16" t="s">
        <v>21152</v>
      </c>
      <c r="W32" s="33">
        <f>IF(D1L125C9=0,0,D1L125C7/D1L125C9)</f>
        <v>7.3453974873121251E-5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2220.2979661112749</v>
      </c>
      <c r="J33" s="16" t="s">
        <v>21177</v>
      </c>
      <c r="K33" s="21">
        <f>IF(FLOW_THRU_100PCT="Y",1,INDEX(VariabilityMatrix,D1L126C1,D1L126C8))</f>
        <v>0.6218683352420814</v>
      </c>
      <c r="L33" s="16" t="s">
        <v>21166</v>
      </c>
      <c r="M33" s="15">
        <f>IF(D1L126C2&lt;&gt;0,D1L126C2*D1L126C4,D1L126C3*D1L126C4)</f>
        <v>1380.7329999269978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1380.7329999269978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2239580457.8000002</v>
      </c>
      <c r="V33" s="16" t="s">
        <v>21168</v>
      </c>
      <c r="W33" s="33">
        <f>IF(D1L126C9=0,0,D1L126C7/D1L126C9)</f>
        <v>6.1651413108119759E-7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30068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0.62638638513817091</v>
      </c>
      <c r="L34" s="16" t="s">
        <v>21182</v>
      </c>
      <c r="M34" s="15">
        <f>IF(D1L127C2&lt;&gt;0,D1L127C2*D1L127C4,D1L127C3*D1L127C4)</f>
        <v>18834.185828334525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18834.185828334525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2246360941</v>
      </c>
      <c r="V34" s="16" t="s">
        <v>21184</v>
      </c>
      <c r="W34" s="33">
        <f>IF(D1L127C9=0,0,D1L127C7/D1L127C9)</f>
        <v>8.3843097004483239E-6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153.28475836601086</v>
      </c>
      <c r="J35" s="16" t="s">
        <v>21209</v>
      </c>
      <c r="K35" s="21">
        <f>IF(FLOW_THRU_100PCT="Y",1,INDEX(VariabilityMatrix,D1L128C1,D1L128C8))</f>
        <v>0.62638638513817091</v>
      </c>
      <c r="L35" s="16" t="s">
        <v>21198</v>
      </c>
      <c r="M35" s="15">
        <f>IF(D1L128C2&lt;&gt;0,D1L128C2*D1L128C4,D1L128C3*D1L128C4)</f>
        <v>96.015485689663549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96.015485689663549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2246360941</v>
      </c>
      <c r="V35" s="16" t="s">
        <v>21200</v>
      </c>
      <c r="W35" s="33">
        <f>IF(D1L128C9=0,0,D1L128C7/D1L128C9)</f>
        <v>4.2742679476487368E-8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56167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0.62638638513817091</v>
      </c>
      <c r="L36" s="16" t="s">
        <v>21214</v>
      </c>
      <c r="M36" s="15">
        <f>IF(D1L129C2&lt;&gt;0,D1L129C2*D1L129C4,D1L129C3*D1L129C4)</f>
        <v>35182.244094055648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35182.244094055648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2246360941</v>
      </c>
      <c r="V36" s="16" t="s">
        <v>21216</v>
      </c>
      <c r="W36" s="33">
        <f>IF(D1L129C9=0,0,D1L129C7/D1L129C9)</f>
        <v>1.5661883828158871E-5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11.315193408516585</v>
      </c>
      <c r="J37" s="16" t="s">
        <v>21241</v>
      </c>
      <c r="K37" s="21">
        <f>IF(FLOW_THRU_100PCT="Y",1,INDEX(VariabilityMatrix,D1L130C1,D1L130C8))</f>
        <v>0.62638638513817091</v>
      </c>
      <c r="L37" s="16" t="s">
        <v>21230</v>
      </c>
      <c r="M37" s="15">
        <f>IF(D1L130C2&lt;&gt;0,D1L130C2*D1L130C4,D1L130C3*D1L130C4)</f>
        <v>7.087683096299962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7.087683096299962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2246360941</v>
      </c>
      <c r="V37" s="16" t="s">
        <v>21232</v>
      </c>
      <c r="W37" s="33">
        <f>IF(D1L130C9=0,0,D1L130C7/D1L130C9)</f>
        <v>3.1551844438431061E-9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29142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0.62638638513817091</v>
      </c>
      <c r="L38" s="16" t="s">
        <v>21246</v>
      </c>
      <c r="M38" s="15">
        <f>IF(D1L131C2&lt;&gt;0,D1L131C2*D1L131C4,D1L131C3*D1L131C4)</f>
        <v>18254.152035696578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18254.152035696578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2246360941</v>
      </c>
      <c r="V38" s="16" t="s">
        <v>21248</v>
      </c>
      <c r="W38" s="33">
        <f>IF(D1L131C9=0,0,D1L131C7/D1L131C9)</f>
        <v>8.1260992846369912E-6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42.034739768659485</v>
      </c>
      <c r="J39" s="16" t="s">
        <v>21273</v>
      </c>
      <c r="K39" s="21">
        <f>IF(FLOW_THRU_100PCT="Y",1,INDEX(VariabilityMatrix,D1L132C1,D1L132C8))</f>
        <v>0.62638638513817091</v>
      </c>
      <c r="L39" s="16" t="s">
        <v>21262</v>
      </c>
      <c r="M39" s="15">
        <f>IF(D1L132C2&lt;&gt;0,D1L132C2*D1L132C4,D1L132C3*D1L132C4)</f>
        <v>26.329988693914331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26.329988693914331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2246360941</v>
      </c>
      <c r="V39" s="16" t="s">
        <v>21264</v>
      </c>
      <c r="W39" s="33">
        <f>IF(D1L132C9=0,0,D1L132C7/D1L132C9)</f>
        <v>1.1721174550957584E-8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268087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0.62638638513817091</v>
      </c>
      <c r="L40" s="16" t="s">
        <v>21278</v>
      </c>
      <c r="M40" s="15">
        <f>IF(D1L133C2&lt;&gt;0,D1L133C2*D1L133C4,D1L133C3*D1L133C4)</f>
        <v>167926.04683253681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167926.04683253681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2246360941</v>
      </c>
      <c r="V40" s="16" t="s">
        <v>21280</v>
      </c>
      <c r="W40" s="33">
        <f>IF(D1L133C9=0,0,D1L133C7/D1L133C9)</f>
        <v>7.4754703826795574E-5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14.035654802479083</v>
      </c>
      <c r="J41" s="16" t="s">
        <v>21305</v>
      </c>
      <c r="K41" s="21">
        <f>IF(FLOW_THRU_100PCT="Y",1,INDEX(VariabilityMatrix,D1L134C1,D1L134C8))</f>
        <v>0.62638638513817091</v>
      </c>
      <c r="L41" s="16" t="s">
        <v>21294</v>
      </c>
      <c r="M41" s="15">
        <f>IF(D1L134C2&lt;&gt;0,D1L134C2*D1L134C4,D1L134C3*D1L134C4)</f>
        <v>8.7917430747720804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8.7917430747720804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2246360941</v>
      </c>
      <c r="V41" s="16" t="s">
        <v>21296</v>
      </c>
      <c r="W41" s="33">
        <f>IF(D1L134C9=0,0,D1L134C7/D1L134C9)</f>
        <v>3.9137713420436833E-9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114175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0.62638638513817091</v>
      </c>
      <c r="L42" s="16" t="s">
        <v>21310</v>
      </c>
      <c r="M42" s="15">
        <f>IF(D1L135C2&lt;&gt;0,D1L135C2*D1L135C4,D1L135C3*D1L135C4)</f>
        <v>71517.665523150659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71517.665523150659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2246360941</v>
      </c>
      <c r="V42" s="16" t="s">
        <v>21312</v>
      </c>
      <c r="W42" s="33">
        <f>IF(D1L135C9=0,0,D1L135C7/D1L135C9)</f>
        <v>3.183712119358412E-5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0.91484542451836237</v>
      </c>
      <c r="J43" s="16" t="s">
        <v>21337</v>
      </c>
      <c r="K43" s="21">
        <f>IF(FLOW_THRU_100PCT="Y",1,INDEX(VariabilityMatrix,D1L136C1,D1L136C8))</f>
        <v>0.62638638513817091</v>
      </c>
      <c r="L43" s="16" t="s">
        <v>21326</v>
      </c>
      <c r="M43" s="15">
        <f>IF(D1L136C2&lt;&gt;0,D1L136C2*D1L136C4,D1L136C3*D1L136C4)</f>
        <v>0.57304671842425237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0.57304671842425237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2246360941</v>
      </c>
      <c r="V43" s="16" t="s">
        <v>21328</v>
      </c>
      <c r="W43" s="33">
        <f>IF(D1L136C9=0,0,D1L136C7/D1L136C9)</f>
        <v>2.5510001886391077E-10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25864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0.62638638513817091</v>
      </c>
      <c r="L44" s="16" t="s">
        <v>21342</v>
      </c>
      <c r="M44" s="15">
        <f>IF(D1L137C2&lt;&gt;0,D1L137C2*D1L137C4,D1L137C3*D1L137C4)</f>
        <v>16200.857465213652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16200.857465213652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2246360941</v>
      </c>
      <c r="V44" s="16" t="s">
        <v>21344</v>
      </c>
      <c r="W44" s="33">
        <f>IF(D1L137C9=0,0,D1L137C7/D1L137C9)</f>
        <v>7.2120455664625326E-6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0.62638638513817091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2246360941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9007</v>
      </c>
      <c r="J46" s="16" t="s">
        <v>21385</v>
      </c>
      <c r="K46" s="21">
        <f>IF(FLOW_THRU_100PCT="Y",1,D1L113C4)</f>
        <v>0.74775713944742916</v>
      </c>
      <c r="L46" s="16" t="s">
        <v>21374</v>
      </c>
      <c r="M46" s="15">
        <f>IF(D1L139C2&lt;&gt;0,D1L139C2*D1L139C4,D1L139C3*D1L139C4)</f>
        <v>6735.0485550029944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6735.0485550029944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2246360941</v>
      </c>
      <c r="V46" s="16" t="s">
        <v>21376</v>
      </c>
      <c r="W46" s="33">
        <f>IF(D1L139C9=0,0,D1L139C7/D1L139C9)</f>
        <v>2.9982040873648697E-6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14724.765563824165</v>
      </c>
      <c r="J47" s="16" t="s">
        <v>21385</v>
      </c>
      <c r="K47" s="21">
        <f>IF(FLOW_THRU_100PCT="Y",1,D1L113C4)</f>
        <v>0.74775713944742916</v>
      </c>
      <c r="L47" s="16" t="s">
        <v>21390</v>
      </c>
      <c r="M47" s="15">
        <f>IF(D1L140C2&lt;&gt;0,D1L140C2*D1L140C4,D1L140C3*D1L140C4)</f>
        <v>11010.54857703917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11010.54857703917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2246360941</v>
      </c>
      <c r="V47" s="16" t="s">
        <v>21392</v>
      </c>
      <c r="W47" s="33">
        <f>IF(D1L140C9=0,0,D1L140C7/D1L140C9)</f>
        <v>4.9015046407180073E-6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100.79430548241383</v>
      </c>
      <c r="J48" s="16" t="s">
        <v>21385</v>
      </c>
      <c r="K48" s="21">
        <f>IF(FLOW_THRU_100PCT="Y",1,D1L113C4)</f>
        <v>0.74775713944742916</v>
      </c>
      <c r="L48" s="16" t="s">
        <v>21405</v>
      </c>
      <c r="M48" s="15">
        <f>IF(D1L141C2&lt;&gt;0,D1L141C2*D1L141C4,D1L141C3*D1L141C4)</f>
        <v>75.369661540120092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75.369661540120092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2246360941</v>
      </c>
      <c r="V48" s="16" t="s">
        <v>21407</v>
      </c>
      <c r="W48" s="33">
        <f>IF(D1L141C9=0,0,D1L141C7/D1L141C9)</f>
        <v>3.3551892825632998E-8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215.59767134123535</v>
      </c>
      <c r="J49" s="16" t="s">
        <v>21430</v>
      </c>
      <c r="K49" s="21">
        <f>IF(FLOW_THRU_100PCT="Y",1,INDEX(VariabilityMatrix,D1L142C1,D1L142C8))</f>
        <v>0.6218683352420814</v>
      </c>
      <c r="L49" s="16" t="s">
        <v>21419</v>
      </c>
      <c r="M49" s="15">
        <f>IF(D1L142C2&lt;&gt;0,D1L142C2*D1L142C4,D1L142C3*D1L142C4)</f>
        <v>134.07336495904343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134.07336495904343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2239580457.8000002</v>
      </c>
      <c r="V49" s="16" t="s">
        <v>21421</v>
      </c>
      <c r="W49" s="33">
        <f>IF(D1L142C9=0,0,D1L142C7/D1L142C9)</f>
        <v>5.98653933115434E-8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327.1832591541762</v>
      </c>
      <c r="J50" s="16" t="s">
        <v>21445</v>
      </c>
      <c r="K50" s="21">
        <f>IF(FLOW_THRU_100PCT="Y",1,INDEX(VariabilityMatrix,D1L143C1,D1L143C8))</f>
        <v>0.62580210166059025</v>
      </c>
      <c r="L50" s="16" t="s">
        <v>21434</v>
      </c>
      <c r="M50" s="15">
        <f>IF(D1L143C2&lt;&gt;0,D1L143C2*D1L143C4,D1L143C3*D1L143C4)</f>
        <v>204.75197120684501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204.75197120684501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2275232176.6666665</v>
      </c>
      <c r="V50" s="16" t="s">
        <v>21436</v>
      </c>
      <c r="W50" s="33">
        <f>IF(D1L143C9=0,0,D1L143C7/D1L143C9)</f>
        <v>8.999168230242651E-8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47797.311211135268</v>
      </c>
      <c r="J51" s="16" t="s">
        <v>21461</v>
      </c>
      <c r="K51" s="21">
        <f>IF(FLOW_THRU_100PCT="Y",1,INDEX(VariabilityMatrix,D1L144C1,D1L144C8))</f>
        <v>0.62580210166059025</v>
      </c>
      <c r="L51" s="16" t="s">
        <v>21450</v>
      </c>
      <c r="M51" s="15">
        <f>IF(D1L144C2&lt;&gt;0,D1L144C2*D1L144C4,D1L144C3*D1L144C4)</f>
        <v>29911.657809653741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29911.657809653741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2275232176.6666665</v>
      </c>
      <c r="V51" s="16" t="s">
        <v>21452</v>
      </c>
      <c r="W51" s="33">
        <f>IF(D1L144C9=0,0,D1L144C7/D1L144C9)</f>
        <v>1.3146639765562685E-5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1262.8956765413329</v>
      </c>
      <c r="J52" s="16" t="s">
        <v>21476</v>
      </c>
      <c r="K52" s="21">
        <f>IF(FLOW_THRU_100PCT="Y",1,INDEX(VariabilityMatrix,D1L145C1,D1L145C8))</f>
        <v>0.62580210166059025</v>
      </c>
      <c r="L52" s="16" t="s">
        <v>21465</v>
      </c>
      <c r="M52" s="15">
        <f>IF(D1L145C2&lt;&gt;0,D1L145C2*D1L145C4,D1L145C3*D1L145C4)</f>
        <v>790.32276855763917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790.32276855763917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2275232176.6666665</v>
      </c>
      <c r="V52" s="16" t="s">
        <v>21467</v>
      </c>
      <c r="W52" s="33">
        <f>IF(D1L145C9=0,0,D1L145C7/D1L145C9)</f>
        <v>3.4735917356597124E-7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272.73388060480102</v>
      </c>
      <c r="J53" s="16" t="s">
        <v>21492</v>
      </c>
      <c r="K53" s="21">
        <f>IF(FLOW_THRU_100PCT="Y",1,D1L144C4)</f>
        <v>0.62580210166059025</v>
      </c>
      <c r="L53" s="16" t="s">
        <v>21481</v>
      </c>
      <c r="M53" s="15">
        <f>IF(D1L146C2&lt;&gt;0,D1L146C2*D1L146C4,D1L146C3*D1L146C4)</f>
        <v>170.67743567653298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170.67743567653298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2275232176.6666665</v>
      </c>
      <c r="V53" s="16" t="s">
        <v>21483</v>
      </c>
      <c r="W53" s="33">
        <f>IF(D1L146C9=0,0,D1L146C7/D1L146C9)</f>
        <v>7.5015392902268237E-8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7326.8013380816938</v>
      </c>
      <c r="J54" s="16" t="s">
        <v>21508</v>
      </c>
      <c r="K54" s="21">
        <f>IF(FLOW_THRU_100PCT="Y",1,INDEX(VariabilityMatrix,D1L147C1,D1L147C8))</f>
        <v>0.62638638513817091</v>
      </c>
      <c r="L54" s="16" t="s">
        <v>21497</v>
      </c>
      <c r="M54" s="15">
        <f>IF(D1L147C2&lt;&gt;0,D1L147C2*D1L147C4,D1L147C3*D1L147C4)</f>
        <v>4589.4086047865057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4589.4086047865057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2246360941</v>
      </c>
      <c r="V54" s="16" t="s">
        <v>21499</v>
      </c>
      <c r="W54" s="33">
        <f>IF(D1L147C9=0,0,D1L147C7/D1L147C9)</f>
        <v>2.043041490359721E-6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5640.3153893867693</v>
      </c>
      <c r="J55" s="16" t="s">
        <v>21524</v>
      </c>
      <c r="K55" s="21">
        <f>IF(FLOW_THRU_100PCT="Y",1,INDEX(VariabilityMatrix,D1L148C1,D1L148C8))</f>
        <v>0.62580210166059025</v>
      </c>
      <c r="L55" s="16" t="s">
        <v>21513</v>
      </c>
      <c r="M55" s="15">
        <f>IF(D1L148C2&lt;&gt;0,D1L148C2*D1L148C4,D1L148C3*D1L148C4)</f>
        <v>3529.7212247068105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3529.7212247068105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2275232176.6666665</v>
      </c>
      <c r="V55" s="16" t="s">
        <v>21515</v>
      </c>
      <c r="W55" s="33">
        <f>IF(D1L148C9=0,0,D1L148C7/D1L148C9)</f>
        <v>1.5513674871977398E-6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354.29275576458025</v>
      </c>
      <c r="J56" s="16" t="s">
        <v>21540</v>
      </c>
      <c r="K56" s="21">
        <f>IF(FLOW_THRU_100PCT="Y",1,INDEX(VariabilityMatrix,D1L149C1,D1L149C8))</f>
        <v>0.62638638513817091</v>
      </c>
      <c r="L56" s="16" t="s">
        <v>21529</v>
      </c>
      <c r="M56" s="15">
        <f>IF(D1L149C2&lt;&gt;0,D1L149C2*D1L149C4,D1L149C3*D1L149C4)</f>
        <v>221.9241585640163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221.9241585640163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2246360941</v>
      </c>
      <c r="V56" s="16" t="s">
        <v>21531</v>
      </c>
      <c r="W56" s="33">
        <f>IF(D1L149C9=0,0,D1L149C7/D1L149C9)</f>
        <v>9.87927427482885E-8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0.33936087716913815</v>
      </c>
      <c r="J57" s="16" t="s">
        <v>21556</v>
      </c>
      <c r="K57" s="21">
        <f>IF(FLOW_THRU_100PCT="Y",1,INDEX(VariabilityMatrix,D1L150C1,D1L150C8))</f>
        <v>0.62638638513817091</v>
      </c>
      <c r="L57" s="16" t="s">
        <v>21545</v>
      </c>
      <c r="M57" s="15">
        <f>IF(D1L150C2&lt;&gt;0,D1L150C2*D1L150C4,D1L150C3*D1L150C4)</f>
        <v>0.21257103310729528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0.21257103310729528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2246360941</v>
      </c>
      <c r="V57" s="16" t="s">
        <v>21547</v>
      </c>
      <c r="W57" s="33">
        <f>IF(D1L150C9=0,0,D1L150C7/D1L150C9)</f>
        <v>9.4629063935142232E-11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0.62638638513817091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2246360941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2277.1114858049173</v>
      </c>
      <c r="J59" s="16" t="s">
        <v>21588</v>
      </c>
      <c r="K59" s="21">
        <f>IF(FLOW_THRU_100PCT="Y",1,INDEX(VariabilityMatrix,D1L152C1,D1L152C8))</f>
        <v>0.62638638513817091</v>
      </c>
      <c r="L59" s="16" t="s">
        <v>21577</v>
      </c>
      <c r="M59" s="15">
        <f>IF(D1L152C2&lt;&gt;0,D1L152C2*D1L152C4,D1L152C3*D1L152C4)</f>
        <v>1426.3516321499515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1426.3516321499515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2246360941</v>
      </c>
      <c r="V59" s="16" t="s">
        <v>21579</v>
      </c>
      <c r="W59" s="33">
        <f>IF(D1L152C9=0,0,D1L152C7/D1L152C9)</f>
        <v>6.3496101900480448E-7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1113.7823988691116</v>
      </c>
      <c r="J60" s="16" t="s">
        <v>21604</v>
      </c>
      <c r="K60" s="21">
        <f>IF(FLOW_THRU_100PCT="Y",1,INDEX(VariabilityMatrix,D1L153C1,D1L153C8))</f>
        <v>0.62638638513817091</v>
      </c>
      <c r="L60" s="16" t="s">
        <v>21593</v>
      </c>
      <c r="M60" s="15">
        <f>IF(D1L153C2&lt;&gt;0,D1L153C2*D1L153C4,D1L153C3*D1L153C4)</f>
        <v>697.65813065814325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697.65813065814325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2246360941</v>
      </c>
      <c r="V60" s="16" t="s">
        <v>21595</v>
      </c>
      <c r="W60" s="33">
        <f>IF(D1L153C9=0,0,D1L153C7/D1L153C9)</f>
        <v>3.1057258783513687E-7</v>
      </c>
      <c r="X60" s="16" t="s">
        <v>21596</v>
      </c>
      <c r="Y60" s="32">
        <f>IF(D1L153C5=0,0,D1L153C7/D1L153C5)</f>
        <v>1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0.62638638513817091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2246360941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1190.4779571093368</v>
      </c>
      <c r="J62" s="16" t="s">
        <v>21492</v>
      </c>
      <c r="K62" s="21">
        <f>IF(FLOW_THRU_100PCT="Y",1,D1L144C4)</f>
        <v>0.62580210166059025</v>
      </c>
      <c r="L62" s="16" t="s">
        <v>21625</v>
      </c>
      <c r="M62" s="15">
        <f>IF(D1L155C2&lt;&gt;0,D1L155C2*D1L155C4,D1L155C3*D1L155C4)</f>
        <v>745.003607539629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745.003607539629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2246360941</v>
      </c>
      <c r="V62" s="16" t="s">
        <v>21627</v>
      </c>
      <c r="W62" s="33">
        <f>IF(D1L155C9=0,0,D1L155C7/D1L155C9)</f>
        <v>3.3164911031972443E-7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-7.1870978520075098E-4</v>
      </c>
      <c r="J63" s="16" t="s">
        <v>21492</v>
      </c>
      <c r="K63" s="21">
        <f>IF(FLOW_THRU_100PCT="Y",1,D1L144C4)</f>
        <v>0.62580210166059025</v>
      </c>
      <c r="L63" s="16" t="s">
        <v>21640</v>
      </c>
      <c r="M63" s="15">
        <f>IF(D1L156C2&lt;&gt;0,D1L156C2*D1L156C4,D1L156C3*D1L156C4)</f>
        <v>-4.4977009406266136E-4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-4.4977009406266136E-4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2275232176.6666665</v>
      </c>
      <c r="V63" s="16" t="s">
        <v>21642</v>
      </c>
      <c r="W63" s="33">
        <f>IF(D1L156C9=0,0,D1L156C7/D1L156C9)</f>
        <v>-1.9768096578240112E-13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1401148.5220387399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445781.91795854189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1266777.9463022873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1266777.9463022873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5.6513621804255812E-4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42.18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42.18</v>
      </c>
      <c r="N8" s="16" t="s">
        <v>4251</v>
      </c>
      <c r="O8" s="32">
        <f>1</f>
        <v>1</v>
      </c>
      <c r="P8" s="16" t="s">
        <v>21732</v>
      </c>
      <c r="Q8" s="15">
        <f>D1L201C5*D1L201C6</f>
        <v>42.18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2246360941</v>
      </c>
      <c r="V8" s="16" t="s">
        <v>21733</v>
      </c>
      <c r="W8" s="33">
        <f>IF(D1L201C9=0,0,D1L201C7/D1L201C9)</f>
        <v>1.8777035885080411E-8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118419.53142410821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59209.765712054104</v>
      </c>
      <c r="N9" s="16" t="s">
        <v>4251</v>
      </c>
      <c r="O9" s="32">
        <f>1</f>
        <v>1</v>
      </c>
      <c r="P9" s="16" t="s">
        <v>21745</v>
      </c>
      <c r="Q9" s="15">
        <f>D1L202C5*D1L202C6</f>
        <v>59209.765712054104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2246360941</v>
      </c>
      <c r="V9" s="16" t="s">
        <v>21746</v>
      </c>
      <c r="W9" s="33">
        <f>IF(D1L202C9=0,0,D1L202C7/D1L202C9)</f>
        <v>2.6358081923244278E-5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110.96518907703265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110.96518907703265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110.96518907703265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2246360941</v>
      </c>
      <c r="V10" s="16" t="s">
        <v>21759</v>
      </c>
      <c r="W10" s="33">
        <f>IF(D1L203C9=0,0,D1L203C7/D1L203C9)</f>
        <v>4.9397755744290539E-8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3165.2623437434418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1582.6311718717209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1582.6311718717209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2246360941</v>
      </c>
      <c r="V11" s="16" t="s">
        <v>21771</v>
      </c>
      <c r="W11" s="33">
        <f>IF(D1L204C9=0,0,D1L204C7/D1L204C9)</f>
        <v>7.0453111206927849E-7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0.78698715657469964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0.78698715657469964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0.78698715657469964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2246360941</v>
      </c>
      <c r="V12" s="16" t="s">
        <v>21783</v>
      </c>
      <c r="W12" s="33">
        <f>IF(D1L205C9=0,0,D1L205C7/D1L205C9)</f>
        <v>3.5033869322191869E-10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8337.0925847222406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4168.5462923611203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4168.5462923611203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2246360941</v>
      </c>
      <c r="V13" s="16" t="s">
        <v>21795</v>
      </c>
      <c r="W13" s="33">
        <f>IF(D1L206C9=0,0,D1L206C7/D1L206C9)</f>
        <v>1.85568855666865E-6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0.74899762687289917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0.74899762687289917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0.74899762687289917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2246360941</v>
      </c>
      <c r="V14" s="16" t="s">
        <v>21807</v>
      </c>
      <c r="W14" s="33">
        <f>IF(D1L207C9=0,0,D1L207C7/D1L207C9)</f>
        <v>3.3342710568118766E-10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116787.63752447371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58393.818762236857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58393.818762236857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2246360941</v>
      </c>
      <c r="V15" s="16" t="s">
        <v>21819</v>
      </c>
      <c r="W15" s="33">
        <f>IF(D1L208C9=0,0,D1L208C7/D1L208C9)</f>
        <v>2.5994851360014302E-5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103.8797870192486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103.8797870192486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103.8797870192486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2246360941</v>
      </c>
      <c r="V16" s="16" t="s">
        <v>21831</v>
      </c>
      <c r="W16" s="33">
        <f>IF(D1L209C9=0,0,D1L209C7/D1L209C9)</f>
        <v>4.6243586737670486E-8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2246360941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2246360941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169.32028397310623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169.32028397310623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169.32028397310623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2246360941</v>
      </c>
      <c r="V19" s="16" t="s">
        <v>21867</v>
      </c>
      <c r="W19" s="33">
        <f>IF(D1L212C9=0,0,D1L212C7/D1L212C9)</f>
        <v>7.5375368616287841E-8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565723.2573661441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282861.62868307205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282861.62868307205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2246360941</v>
      </c>
      <c r="V20" s="16" t="s">
        <v>21879</v>
      </c>
      <c r="W20" s="33">
        <f>IF(D1L213C9=0,0,D1L213C7/D1L213C9)</f>
        <v>1.2591993722841E-4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306.26745374835912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306.26745374835912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306.26745374835912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2246360941</v>
      </c>
      <c r="V21" s="16" t="s">
        <v>21891</v>
      </c>
      <c r="W21" s="33">
        <f>IF(D1L214C9=0,0,D1L214C7/D1L214C9)</f>
        <v>1.3633937812861886E-7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726364.04869988083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363182.02434994042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363182.02434994042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2246360941</v>
      </c>
      <c r="V22" s="16" t="s">
        <v>21903</v>
      </c>
      <c r="W22" s="33">
        <f>IF(D1L215C9=0,0,D1L215C7/D1L215C9)</f>
        <v>1.6167572081638167E-4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79.245560354186992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79.245560354186992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79.245560354186992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2246360941</v>
      </c>
      <c r="V23" s="16" t="s">
        <v>21915</v>
      </c>
      <c r="W23" s="33">
        <f>IF(D1L216C9=0,0,D1L216C7/D1L216C9)</f>
        <v>3.5277305132856205E-8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292789.70392004831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146394.85196002416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146394.85196002416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2246360941</v>
      </c>
      <c r="V24" s="16" t="s">
        <v>21927</v>
      </c>
      <c r="W24" s="33">
        <f>IF(D1L217C9=0,0,D1L217C7/D1L217C9)</f>
        <v>6.5169781617932851E-5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3033.8354885954673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1516.9177442977336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1516.9177442977336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2246360941</v>
      </c>
      <c r="V25" s="16" t="s">
        <v>21939</v>
      </c>
      <c r="W25" s="33">
        <f>IF(D1L218C9=0,0,D1L218C7/D1L218C9)</f>
        <v>6.752778311852484E-7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0.78698715657469964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0.78698715657469964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0.78698715657469964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2246360941</v>
      </c>
      <c r="V26" s="16" t="s">
        <v>21951</v>
      </c>
      <c r="W26" s="33">
        <f>IF(D1L219C9=0,0,D1L219C7/D1L219C9)</f>
        <v>3.5033869322191869E-10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1708.549116923673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854.27455846183648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854.27455846183648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2246360941</v>
      </c>
      <c r="V27" s="16" t="s">
        <v>21963</v>
      </c>
      <c r="W27" s="33">
        <f>IF(D1L220C9=0,0,D1L220C7/D1L220C9)</f>
        <v>3.8029265149239275E-7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0.78698715657469964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0.78698715657469964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0.78698715657469964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2246360941</v>
      </c>
      <c r="V28" s="16" t="s">
        <v>21975</v>
      </c>
      <c r="W28" s="33">
        <f>IF(D1L221C9=0,0,D1L221C7/D1L221C9)</f>
        <v>3.5033869322191869E-10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641.24051840969662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320.62025920484831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320.62025920484831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2246360941</v>
      </c>
      <c r="V29" s="16" t="s">
        <v>21987</v>
      </c>
      <c r="W29" s="33">
        <f>IF(D1L222C9=0,0,D1L222C7/D1L222C9)</f>
        <v>1.4272873666603175E-7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1.4018693263587454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1.4018693263587454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1.4018693263587454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2246360941</v>
      </c>
      <c r="V30" s="16" t="s">
        <v>21999</v>
      </c>
      <c r="W30" s="33">
        <f>IF(D1L223C9=0,0,D1L223C7/D1L223C9)</f>
        <v>6.2406236717002521E-10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171730.16989403815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85865.084947019073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85865.084947019073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2246360941</v>
      </c>
      <c r="V31" s="16" t="s">
        <v>22011</v>
      </c>
      <c r="W31" s="33">
        <f>IF(D1L224C9=0,0,D1L224C7/D1L224C9)</f>
        <v>3.822408206082634E-5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38.489678844490051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38.489678844490051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38.489678844490051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2246360941</v>
      </c>
      <c r="V32" s="16" t="s">
        <v>22023</v>
      </c>
      <c r="W32" s="33">
        <f>IF(D1L225C9=0,0,D1L225C7/D1L225C9)</f>
        <v>1.7134236151451161E-8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43892.634683640725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21946.317341820362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21946.317341820362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2246360941</v>
      </c>
      <c r="V33" s="16" t="s">
        <v>22035</v>
      </c>
      <c r="W33" s="33">
        <f>IF(D1L226C9=0,0,D1L226C7/D1L226C9)</f>
        <v>9.7697199685330364E-6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75.550767031171162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75.550767031171162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75.550767031171162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2246360941</v>
      </c>
      <c r="V34" s="16" t="s">
        <v>22047</v>
      </c>
      <c r="W34" s="33">
        <f>IF(D1L227C9=0,0,D1L227C7/D1L227C9)</f>
        <v>3.3632514549304193E-8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41606.497464180502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20803.248732090251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20803.248732090251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2246360941</v>
      </c>
      <c r="V35" s="16" t="s">
        <v>22059</v>
      </c>
      <c r="W35" s="33">
        <f>IF(D1L228C9=0,0,D1L228C7/D1L228C9)</f>
        <v>9.2608664762615507E-6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27.639180539714452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27.639180539714452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27.639180539714452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2246360941</v>
      </c>
      <c r="V36" s="16" t="s">
        <v>22071</v>
      </c>
      <c r="W36" s="33">
        <f>IF(D1L229C9=0,0,D1L229C7/D1L229C9)</f>
        <v>1.2303980199820637E-8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24240.724111376203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24240.724111376203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24240.724111376203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2246360941</v>
      </c>
      <c r="V37" s="16" t="s">
        <v>22083</v>
      </c>
      <c r="W37" s="33">
        <f>IF(D1L230C9=0,0,D1L230C7/D1L230C9)</f>
        <v>1.0791108262675318E-5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57096.710350109614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57096.710350109614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57096.710350109614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2246360941</v>
      </c>
      <c r="V38" s="16" t="s">
        <v>22095</v>
      </c>
      <c r="W38" s="33">
        <f>IF(D1L231C9=0,0,D1L231C7/D1L231C9)</f>
        <v>2.5417424826079904E-5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172.81845902152918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86.40922951076459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86.40922951076459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2246360941</v>
      </c>
      <c r="V39" s="16" t="s">
        <v>22107</v>
      </c>
      <c r="W39" s="33">
        <f>IF(D1L232C9=0,0,D1L232C7/D1L232C9)</f>
        <v>3.846631586832091E-8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2246360941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2176667.7636784269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1129481.6239344615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1129481.6239344615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5.0280504941100713E-4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559147.44041436596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279573.72020718298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279573.72020718298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2246360941</v>
      </c>
      <c r="V42" s="16" t="s">
        <v>22140</v>
      </c>
      <c r="W42" s="33">
        <f>IF(D1L235C9=0,0,D1L235C7/D1L235C9)</f>
        <v>1.2445627730810113E-4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893956.31054608722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446978.15527304361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446978.15527304361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2246360941</v>
      </c>
      <c r="V43" s="16" t="s">
        <v>22151</v>
      </c>
      <c r="W43" s="33">
        <f>IF(D1L236C9=0,0,D1L236C7/D1L236C9)</f>
        <v>1.9897877812728742E-4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9290.6200758149134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4645.3100379074567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4645.3100379074567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2246360941</v>
      </c>
      <c r="V44" s="16" t="s">
        <v>22162</v>
      </c>
      <c r="W44" s="33">
        <f>IF(D1L237C9=0,0,D1L237C7/D1L237C9)</f>
        <v>2.067926820272939E-6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49241.105224596649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24620.552612298325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24620.552612298325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2246360941</v>
      </c>
      <c r="V45" s="16" t="s">
        <v>22173</v>
      </c>
      <c r="W45" s="33">
        <f>IF(D1L238C9=0,0,D1L238C7/D1L238C9)</f>
        <v>1.0960194402836317E-5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554662.04907996114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277331.02453998057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277331.02453998057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2246360941</v>
      </c>
      <c r="V46" s="16" t="s">
        <v>22184</v>
      </c>
      <c r="W46" s="33">
        <f>IF(D1L239C9=0,0,D1L239C7/D1L239C9)</f>
        <v>1.2345790895764181E-4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2246360941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915067.35348483734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457533.67674241867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457533.67674241867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2246360941</v>
      </c>
      <c r="V48" s="16" t="s">
        <v>22206</v>
      </c>
      <c r="W48" s="33">
        <f>IF(D1L241C9=0,0,D1L241C7/D1L241C9)</f>
        <v>2.0367772088253144E-4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1614582.1929833817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807291.09649169084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807291.09649169084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2246360941</v>
      </c>
      <c r="V49" s="16" t="s">
        <v>22217</v>
      </c>
      <c r="W49" s="33">
        <f>IF(D1L242C9=0,0,D1L242C7/D1L242C9)</f>
        <v>3.5937728517141754E-4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684415.65190050658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342207.82595025329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342207.82595025329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2246360941</v>
      </c>
      <c r="V50" s="16" t="s">
        <v>22228</v>
      </c>
      <c r="W50" s="33">
        <f>IF(D1L243C9=0,0,D1L243C7/D1L243C9)</f>
        <v>1.5233875362786291E-4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14344.952064609999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7172.4760323049995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7172.4760323049995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2246360941</v>
      </c>
      <c r="V51" s="16" t="s">
        <v>22239</v>
      </c>
      <c r="W51" s="33">
        <f>IF(D1L244C9=0,0,D1L244C7/D1L244C9)</f>
        <v>3.192931243325513E-6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3078.9639940033539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1539.481997001677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1539.481997001677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2246360941</v>
      </c>
      <c r="V52" s="16" t="s">
        <v>22250</v>
      </c>
      <c r="W52" s="33">
        <f>IF(D1L245C9=0,0,D1L245C7/D1L245C9)</f>
        <v>6.8532263400037319E-7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2489.2790397057479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1244.6395198528739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1244.6395198528739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2246360941</v>
      </c>
      <c r="V53" s="16" t="s">
        <v>22261</v>
      </c>
      <c r="W53" s="33">
        <f>IF(D1L246C9=0,0,D1L246C7/D1L246C9)</f>
        <v>5.5406924912912918E-7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522401.4004230451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261200.70021152255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261200.70021152255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2246360941</v>
      </c>
      <c r="V54" s="16" t="s">
        <v>22272</v>
      </c>
      <c r="W54" s="33">
        <f>IF(D1L247C9=0,0,D1L247C7/D1L247C9)</f>
        <v>1.1627726223517993E-4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82970.048204725303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41485.024102362651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41485.024102362651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2246360941</v>
      </c>
      <c r="V55" s="16" t="s">
        <v>22283</v>
      </c>
      <c r="W55" s="33">
        <f>IF(D1L248C9=0,0,D1L248C7/D1L248C9)</f>
        <v>1.8467657331993583E-5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139683.22571557478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69841.61285778739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69841.61285778739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2246360941</v>
      </c>
      <c r="V56" s="16" t="s">
        <v>22294</v>
      </c>
      <c r="W56" s="33">
        <f>IF(D1L249C9=0,0,D1L249C7/D1L249C9)</f>
        <v>3.1091002155110648E-5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76438.295394767978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76438.295394767978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76438.295394767978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2246360941</v>
      </c>
      <c r="V57" s="16" t="s">
        <v>22305</v>
      </c>
      <c r="W57" s="33">
        <f>IF(D1L250C9=0,0,D1L250C7/D1L250C9)</f>
        <v>3.4027610612184328E-5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6121768.8885459844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3099103.5919703762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3099103.5919703762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1.3796107007588751E-3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1.3796107007588751E-3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38942.891603780008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0.89008097076471271</v>
      </c>
      <c r="L8" s="16" t="s">
        <v>22353</v>
      </c>
      <c r="M8" s="15">
        <f>IF(D2L101C2&lt;&gt;0,D2L101C2*D2L101C4,D2L101C3*D2L101C4)</f>
        <v>34662.326763077486</v>
      </c>
      <c r="N8" s="16" t="s">
        <v>4251</v>
      </c>
      <c r="O8" s="32">
        <f>1</f>
        <v>1</v>
      </c>
      <c r="P8" s="16" t="s">
        <v>22354</v>
      </c>
      <c r="Q8" s="15">
        <f>D2L101C5*D2L101C6</f>
        <v>34662.326763077486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430118.64</v>
      </c>
      <c r="V8" s="16" t="s">
        <v>22355</v>
      </c>
      <c r="W8" s="33">
        <f>IF(D2L101C9=0,0,D2L101C7/D2L101C9)</f>
        <v>8.0587827495868319E-2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1418.7015695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430118.64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17830.878126340001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0.89008097076471271</v>
      </c>
      <c r="L10" s="16" t="s">
        <v>22366</v>
      </c>
      <c r="M10" s="15">
        <f>IF(D2L103C2&lt;&gt;0,D2L103C2*D2L103C4,D2L103C3*D2L103C4)</f>
        <v>15870.925312279991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15870.925312279991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430118.64</v>
      </c>
      <c r="V10" s="16" t="s">
        <v>22368</v>
      </c>
      <c r="W10" s="33">
        <f>IF(D2L103C9=0,0,D2L103C7/D2L103C9)</f>
        <v>3.6898947956033691E-2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9795.926580719999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0.89008097076471271</v>
      </c>
      <c r="L11" s="16" t="s">
        <v>22373</v>
      </c>
      <c r="M11" s="15">
        <f>IF(D2L104C2&lt;&gt;0,D2L104C2*D2L104C4,D2L104C3*D2L104C4)</f>
        <v>8719.1678405071088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8719.1678405071088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430118.64</v>
      </c>
      <c r="V11" s="16" t="s">
        <v>22375</v>
      </c>
      <c r="W11" s="33">
        <f>IF(D2L104C9=0,0,D2L104C7/D2L104C9)</f>
        <v>2.0271541453090961E-2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112403.93829456002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0.89008097076471271</v>
      </c>
      <c r="L12" s="16" t="s">
        <v>22380</v>
      </c>
      <c r="M12" s="15">
        <f>IF(D2L105C2&lt;&gt;0,D2L105C2*D2L105C4,D2L105C3*D2L105C4)</f>
        <v>100048.60651499886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100048.60651499886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430118.64</v>
      </c>
      <c r="V12" s="16" t="s">
        <v>22382</v>
      </c>
      <c r="W12" s="33">
        <f>IF(D2L105C9=0,0,D2L105C7/D2L105C9)</f>
        <v>0.2326070000477051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10073.541403519999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0.89008097076471271</v>
      </c>
      <c r="L13" s="16" t="s">
        <v>22387</v>
      </c>
      <c r="M13" s="15">
        <f>IF(D2L106C2&lt;&gt;0,D2L106C2*D2L106C4,D2L106C3*D2L106C4)</f>
        <v>8966.2675114836074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8966.2675114836074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430118.64</v>
      </c>
      <c r="V13" s="16" t="s">
        <v>22389</v>
      </c>
      <c r="W13" s="33">
        <f>IF(D2L106C9=0,0,D2L106C7/D2L106C9)</f>
        <v>2.0846033344389836E-2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750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0.87318306741977347</v>
      </c>
      <c r="L14" s="16" t="s">
        <v>22394</v>
      </c>
      <c r="M14" s="15">
        <f>IF(D2L107C2&lt;&gt;0,D2L107C2*D2L107C4,D2L107C3*D2L107C4)</f>
        <v>654.88730056483007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654.88730056483007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407808.72</v>
      </c>
      <c r="V14" s="16" t="s">
        <v>22396</v>
      </c>
      <c r="W14" s="33">
        <f>IF(D2L107C9=0,0,D2L107C7/D2L107C9)</f>
        <v>1.6058688018363858E-3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52301.765629579997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0.89008097076471271</v>
      </c>
      <c r="L15" s="16" t="s">
        <v>22402</v>
      </c>
      <c r="M15" s="15">
        <f>IF(D2L108C2&lt;&gt;0,D2L108C2*D2L108C4,D2L108C3*D2L108C4)</f>
        <v>46552.806324285048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46552.806324285048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430118.64</v>
      </c>
      <c r="V15" s="16" t="s">
        <v>22404</v>
      </c>
      <c r="W15" s="33">
        <f>IF(D2L108C9=0,0,D2L108C7/D2L108C9)</f>
        <v>0.10823247819319118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1150.8562596600002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0.89008097076471271</v>
      </c>
      <c r="L16" s="16" t="s">
        <v>22409</v>
      </c>
      <c r="M16" s="15">
        <f>IF(D2L109C2&lt;&gt;0,D2L109C2*D2L109C4,D2L109C3*D2L109C4)</f>
        <v>1024.3552568088191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1024.3552568088191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430118.64</v>
      </c>
      <c r="V16" s="16" t="s">
        <v>22411</v>
      </c>
      <c r="W16" s="33">
        <f>IF(D2L109C9=0,0,D2L109C7/D2L109C9)</f>
        <v>2.3815644372185757E-3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243249.79789816003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0.88486806963322362</v>
      </c>
      <c r="L17" s="16" t="s">
        <v>22416</v>
      </c>
      <c r="M17" s="15">
        <f>SUMIF(D2L101C2:D2L109C2,"&lt;&gt;0",D2L101C5:D2L109C5)</f>
        <v>216499.34282400573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216499.34282400573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0.50343126172933406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1418.7015695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189797.17600892004</v>
      </c>
      <c r="H19" s="16" t="s">
        <v>22431</v>
      </c>
      <c r="I19" s="15">
        <f>SUM(D2L101C3:D2L107C3)</f>
        <v>1418.7015695</v>
      </c>
      <c r="J19" s="16" t="s">
        <v>22432</v>
      </c>
      <c r="K19" s="21">
        <f>D2L112C5/SUM(D2L112C2,D2L112C3)</f>
        <v>0.88341085155773613</v>
      </c>
      <c r="L19" s="16" t="s">
        <v>22426</v>
      </c>
      <c r="M19" s="15">
        <f>SUM(D2L101C5:D2L107C5)</f>
        <v>168922.18124291187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168922.18124291187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0.39281721909892425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243249.79789816003</v>
      </c>
      <c r="H20" s="16" t="s">
        <v>22438</v>
      </c>
      <c r="I20" s="15">
        <f>SUM(D2L110C3:D2L111C3)</f>
        <v>1418.7015695</v>
      </c>
      <c r="J20" s="16" t="s">
        <v>22439</v>
      </c>
      <c r="K20" s="21">
        <f>D2L113C5/SUM(D2L113C2,D2L113C3)</f>
        <v>0.88486806963322362</v>
      </c>
      <c r="L20" s="16" t="s">
        <v>22433</v>
      </c>
      <c r="M20" s="15">
        <f>SUM(D2L110C5:D2L111C5)</f>
        <v>216499.34282400573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216499.34282400573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0.50343126172933406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41032.605350303726</v>
      </c>
      <c r="J21" s="16" t="s">
        <v>22446</v>
      </c>
      <c r="K21" s="21">
        <f>IF(FLOW_THRU_100PCT="Y",1,INDEX(VariabilityMatrix,D2L114C1,D2L114C8))</f>
        <v>0.6218683352420814</v>
      </c>
      <c r="L21" s="16" t="s">
        <v>22440</v>
      </c>
      <c r="M21" s="15">
        <f>IF(D2L114C2&lt;&gt;0,D2L114C2*D2L114C4,D2L114C3*D2L114C4)</f>
        <v>25516.8779798387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25516.8779798387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430118.64</v>
      </c>
      <c r="V21" s="16" t="s">
        <v>22442</v>
      </c>
      <c r="W21" s="33">
        <f>IF(D2L114C9=0,0,D2L114C7/D2L114C9)</f>
        <v>5.9325208458388831E-2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3920.8927334441341</v>
      </c>
      <c r="J22" s="16" t="s">
        <v>22453</v>
      </c>
      <c r="K22" s="21">
        <f>IF(FLOW_THRU_100PCT="Y",1,INDEX(VariabilityMatrix,D2L115C1,D2L115C8))</f>
        <v>0.6218683352420814</v>
      </c>
      <c r="L22" s="16" t="s">
        <v>22447</v>
      </c>
      <c r="M22" s="15">
        <f>IF(D2L115C2&lt;&gt;0,D2L115C2*D2L115C4,D2L115C3*D2L115C4)</f>
        <v>2438.2790368096776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2438.2790368096776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430118.64</v>
      </c>
      <c r="V22" s="16" t="s">
        <v>22449</v>
      </c>
      <c r="W22" s="33">
        <f>IF(D2L115C9=0,0,D2L115C7/D2L115C9)</f>
        <v>5.6688522887770624E-3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367.15088291870416</v>
      </c>
      <c r="J23" s="16" t="s">
        <v>22460</v>
      </c>
      <c r="K23" s="21">
        <f>IF(FLOW_THRU_100PCT="Y",1,INDEX(VariabilityMatrix,D2L116C1,D2L116C8))</f>
        <v>0.6218683352420814</v>
      </c>
      <c r="L23" s="16" t="s">
        <v>22454</v>
      </c>
      <c r="M23" s="15">
        <f>IF(D2L116C2&lt;&gt;0,D2L116C2*D2L116C4,D2L116C3*D2L116C4)</f>
        <v>228.31950834331491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228.31950834331491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430118.64</v>
      </c>
      <c r="V23" s="16" t="s">
        <v>22456</v>
      </c>
      <c r="W23" s="33">
        <f>IF(D2L116C9=0,0,D2L116C7/D2L116C9)</f>
        <v>5.3082914133485335E-4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16541.271280417874</v>
      </c>
      <c r="J24" s="16" t="s">
        <v>22467</v>
      </c>
      <c r="K24" s="21">
        <f>IF(FLOW_THRU_100PCT="Y",1,INDEX(VariabilityMatrix,D2L117C1,D2L117C8))</f>
        <v>0.6218683352420814</v>
      </c>
      <c r="L24" s="16" t="s">
        <v>22461</v>
      </c>
      <c r="M24" s="15">
        <f>IF(D2L117C2&lt;&gt;0,D2L117C2*D2L117C4,D2L117C3*D2L117C4)</f>
        <v>10286.492833941116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10286.492833941116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430118.64</v>
      </c>
      <c r="V24" s="16" t="s">
        <v>22463</v>
      </c>
      <c r="W24" s="33">
        <f>IF(D2L117C9=0,0,D2L117C7/D2L117C9)</f>
        <v>2.3915477910794836E-2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5378.631426305943</v>
      </c>
      <c r="J25" s="16" t="s">
        <v>22474</v>
      </c>
      <c r="K25" s="21">
        <f>IF(FLOW_THRU_100PCT="Y",1,INDEX(VariabilityMatrix,D2L118C1,D2L118C8))</f>
        <v>0.6218683352420814</v>
      </c>
      <c r="L25" s="16" t="s">
        <v>22468</v>
      </c>
      <c r="M25" s="15">
        <f>IF(D2L118C2&lt;&gt;0,D2L118C2*D2L118C4,D2L118C3*D2L118C4)</f>
        <v>3344.8005709576187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3344.8005709576187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430118.64</v>
      </c>
      <c r="V25" s="16" t="s">
        <v>22470</v>
      </c>
      <c r="W25" s="33">
        <f>IF(D2L118C9=0,0,D2L118C7/D2L118C9)</f>
        <v>7.7764603992926664E-3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36.817932123300579</v>
      </c>
      <c r="J26" s="16" t="s">
        <v>22481</v>
      </c>
      <c r="K26" s="21">
        <f>IF(FLOW_THRU_100PCT="Y",1,INDEX(VariabilityMatrix,D2L119C1,D2L119C8))</f>
        <v>0.6218683352420814</v>
      </c>
      <c r="L26" s="16" t="s">
        <v>22475</v>
      </c>
      <c r="M26" s="15">
        <f>IF(D2L119C2&lt;&gt;0,D2L119C2*D2L119C4,D2L119C3*D2L119C4)</f>
        <v>22.895906156572881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22.895906156572881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430118.64</v>
      </c>
      <c r="V26" s="16" t="s">
        <v>22477</v>
      </c>
      <c r="W26" s="33">
        <f>IF(D2L119C9=0,0,D2L119C7/D2L119C9)</f>
        <v>5.3231606415785377E-5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5.9298493603224891</v>
      </c>
      <c r="J27" s="16" t="s">
        <v>22488</v>
      </c>
      <c r="K27" s="21">
        <f>IF(FLOW_THRU_100PCT="Y",1,INDEX(VariabilityMatrix,D2L120C1,D2L120C8))</f>
        <v>0.62638638513817091</v>
      </c>
      <c r="L27" s="16" t="s">
        <v>22482</v>
      </c>
      <c r="M27" s="15">
        <f>IF(D2L120C2&lt;&gt;0,D2L120C2*D2L120C4,D2L120C3*D2L120C4)</f>
        <v>3.7143769052262989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3.7143769052262989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407808.72</v>
      </c>
      <c r="V27" s="16" t="s">
        <v>22484</v>
      </c>
      <c r="W27" s="33">
        <f>IF(D2L120C9=0,0,D2L120C7/D2L120C9)</f>
        <v>9.1081350718206783E-6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1669.6765487769298</v>
      </c>
      <c r="J28" s="16" t="s">
        <v>22495</v>
      </c>
      <c r="K28" s="21">
        <f>IF(FLOW_THRU_100PCT="Y",1,INDEX(VariabilityMatrix,D2L121C1,D2L121C8))</f>
        <v>0.6218683352420814</v>
      </c>
      <c r="L28" s="16" t="s">
        <v>22489</v>
      </c>
      <c r="M28" s="15">
        <f>IF(D2L121C2&lt;&gt;0,D2L121C2*D2L121C4,D2L121C3*D2L121C4)</f>
        <v>1038.3189757806533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1038.3189757806533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430118.64</v>
      </c>
      <c r="V28" s="16" t="s">
        <v>22491</v>
      </c>
      <c r="W28" s="33">
        <f>IF(D2L121C9=0,0,D2L121C7/D2L121C9)</f>
        <v>2.4140292450023867E-3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13000.637532396038</v>
      </c>
      <c r="J29" s="16" t="s">
        <v>22502</v>
      </c>
      <c r="K29" s="21">
        <f>IF(FLOW_THRU_100PCT="Y",1,INDEX(VariabilityMatrix,D2L122C1,D2L122C8))</f>
        <v>0.6218683352420814</v>
      </c>
      <c r="L29" s="16" t="s">
        <v>22496</v>
      </c>
      <c r="M29" s="15">
        <f>IF(D2L122C2&lt;&gt;0,D2L122C2*D2L122C4,D2L122C3*D2L122C4)</f>
        <v>8084.6848193568458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8084.6848193568458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430118.64</v>
      </c>
      <c r="V29" s="16" t="s">
        <v>22498</v>
      </c>
      <c r="W29" s="33">
        <f>IF(D2L122C9=0,0,D2L122C7/D2L122C9)</f>
        <v>1.8796406543452396E-2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8525.0042238514143</v>
      </c>
      <c r="J30" s="16" t="s">
        <v>22509</v>
      </c>
      <c r="K30" s="21">
        <f>IF(FLOW_THRU_100PCT="Y",1,INDEX(VariabilityMatrix,D2L123C1,D2L123C8))</f>
        <v>0.6218683352420814</v>
      </c>
      <c r="L30" s="16" t="s">
        <v>22503</v>
      </c>
      <c r="M30" s="15">
        <f>IF(D2L123C2&lt;&gt;0,D2L123C2*D2L123C4,D2L123C3*D2L123C4)</f>
        <v>5301.4301846181916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5301.4301846181916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430118.64</v>
      </c>
      <c r="V30" s="16" t="s">
        <v>22505</v>
      </c>
      <c r="W30" s="33">
        <f>IF(D2L123C9=0,0,D2L123C7/D2L123C9)</f>
        <v>1.2325506712794849E-2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5773.9261338861907</v>
      </c>
      <c r="J31" s="16" t="s">
        <v>22516</v>
      </c>
      <c r="K31" s="21">
        <f>IF(FLOW_THRU_100PCT="Y",1,INDEX(VariabilityMatrix,D2L124C1,D2L124C8))</f>
        <v>0.62638638513817091</v>
      </c>
      <c r="L31" s="16" t="s">
        <v>22510</v>
      </c>
      <c r="M31" s="15">
        <f>IF(D2L124C2&lt;&gt;0,D2L124C2*D2L124C4,D2L124C3*D2L124C4)</f>
        <v>3616.7087190597854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3616.7087190597854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407808.72</v>
      </c>
      <c r="V31" s="16" t="s">
        <v>22512</v>
      </c>
      <c r="W31" s="33">
        <f>IF(D2L124C9=0,0,D2L124C7/D2L124C9)</f>
        <v>8.8686399816555808E-3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74984.119272199998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0.89008097076471271</v>
      </c>
      <c r="L32" s="16" t="s">
        <v>22517</v>
      </c>
      <c r="M32" s="15">
        <f>IF(D2L125C2&lt;&gt;0,D2L125C2*D2L125C4,D2L125C3*D2L125C4)</f>
        <v>66741.937673736771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66741.937673736771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430118.64</v>
      </c>
      <c r="V32" s="16" t="s">
        <v>22519</v>
      </c>
      <c r="W32" s="33">
        <f>IF(D2L125C9=0,0,D2L125C7/D2L125C9)</f>
        <v>0.15517099578324894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600.96531317138715</v>
      </c>
      <c r="J33" s="16" t="s">
        <v>22531</v>
      </c>
      <c r="K33" s="21">
        <f>IF(FLOW_THRU_100PCT="Y",1,INDEX(VariabilityMatrix,D2L126C1,D2L126C8))</f>
        <v>0.6218683352420814</v>
      </c>
      <c r="L33" s="16" t="s">
        <v>22525</v>
      </c>
      <c r="M33" s="15">
        <f>IF(D2L126C2&lt;&gt;0,D2L126C2*D2L126C4,D2L126C3*D2L126C4)</f>
        <v>373.72129884012662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373.72129884012662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430118.64</v>
      </c>
      <c r="V33" s="16" t="s">
        <v>22527</v>
      </c>
      <c r="W33" s="33">
        <f>IF(D2L126C9=0,0,D2L126C7/D2L126C9)</f>
        <v>8.6887956969297262E-4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7107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0.87318306741977347</v>
      </c>
      <c r="L34" s="16" t="s">
        <v>22532</v>
      </c>
      <c r="M34" s="15">
        <f>IF(D2L127C2&lt;&gt;0,D2L127C2*D2L127C4,D2L127C3*D2L127C4)</f>
        <v>6205.7120601523302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6205.7120601523302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407808.72</v>
      </c>
      <c r="V34" s="16" t="s">
        <v>22534</v>
      </c>
      <c r="W34" s="33">
        <f>IF(D2L127C9=0,0,D2L127C7/D2L127C9)</f>
        <v>1.5217212766201593E-2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41.48939656832232</v>
      </c>
      <c r="J35" s="16" t="s">
        <v>22546</v>
      </c>
      <c r="K35" s="21">
        <f>IF(FLOW_THRU_100PCT="Y",1,INDEX(VariabilityMatrix,D2L128C1,D2L128C8))</f>
        <v>0.62638638513817091</v>
      </c>
      <c r="L35" s="16" t="s">
        <v>22540</v>
      </c>
      <c r="M35" s="15">
        <f>IF(D2L128C2&lt;&gt;0,D2L128C2*D2L128C4,D2L128C3*D2L128C4)</f>
        <v>25.988393137995452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25.988393137995452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407808.72</v>
      </c>
      <c r="V35" s="16" t="s">
        <v>22542</v>
      </c>
      <c r="W35" s="33">
        <f>IF(D2L128C9=0,0,D2L128C7/D2L128C9)</f>
        <v>6.3726918683826704E-5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2572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0.87318306741977347</v>
      </c>
      <c r="L36" s="16" t="s">
        <v>22547</v>
      </c>
      <c r="M36" s="15">
        <f>IF(D2L129C2&lt;&gt;0,D2L129C2*D2L129C4,D2L129C3*D2L129C4)</f>
        <v>2245.8268494036574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2245.8268494036574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407808.72</v>
      </c>
      <c r="V36" s="16" t="s">
        <v>22549</v>
      </c>
      <c r="W36" s="33">
        <f>IF(D2L129C9=0,0,D2L129C7/D2L129C9)</f>
        <v>5.5070594110975795E-3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3.0626694498368909</v>
      </c>
      <c r="J37" s="16" t="s">
        <v>22561</v>
      </c>
      <c r="K37" s="21">
        <f>IF(FLOW_THRU_100PCT="Y",1,INDEX(VariabilityMatrix,D2L130C1,D2L130C8))</f>
        <v>0.62638638513817091</v>
      </c>
      <c r="L37" s="16" t="s">
        <v>22555</v>
      </c>
      <c r="M37" s="15">
        <f>IF(D2L130C2&lt;&gt;0,D2L130C2*D2L130C4,D2L130C3*D2L130C4)</f>
        <v>1.9184144455564407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1.9184144455564407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407808.72</v>
      </c>
      <c r="V37" s="16" t="s">
        <v>22557</v>
      </c>
      <c r="W37" s="33">
        <f>IF(D2L130C9=0,0,D2L130C7/D2L130C9)</f>
        <v>4.7042016305007921E-6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1945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0.87318306741977347</v>
      </c>
      <c r="L38" s="16" t="s">
        <v>22562</v>
      </c>
      <c r="M38" s="15">
        <f>IF(D2L131C2&lt;&gt;0,D2L131C2*D2L131C4,D2L131C3*D2L131C4)</f>
        <v>1698.3410661314595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1698.3410661314595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407808.72</v>
      </c>
      <c r="V38" s="16" t="s">
        <v>22564</v>
      </c>
      <c r="W38" s="33">
        <f>IF(D2L131C9=0,0,D2L131C7/D2L131C9)</f>
        <v>4.1645530927623608E-3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11.377491190245131</v>
      </c>
      <c r="J39" s="16" t="s">
        <v>22576</v>
      </c>
      <c r="K39" s="21">
        <f>IF(FLOW_THRU_100PCT="Y",1,INDEX(VariabilityMatrix,D2L132C1,D2L132C8))</f>
        <v>0.62638638513817091</v>
      </c>
      <c r="L39" s="16" t="s">
        <v>22570</v>
      </c>
      <c r="M39" s="15">
        <f>IF(D2L132C2&lt;&gt;0,D2L132C2*D2L132C4,D2L132C3*D2L132C4)</f>
        <v>7.126705578599033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7.126705578599033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407808.72</v>
      </c>
      <c r="V39" s="16" t="s">
        <v>22572</v>
      </c>
      <c r="W39" s="33">
        <f>IF(D2L132C9=0,0,D2L132C7/D2L132C9)</f>
        <v>1.7475608610328473E-5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64048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0.87318306741977347</v>
      </c>
      <c r="L40" s="16" t="s">
        <v>22577</v>
      </c>
      <c r="M40" s="15">
        <f>IF(D2L133C2&lt;&gt;0,D2L133C2*D2L133C4,D2L133C3*D2L133C4)</f>
        <v>55925.629102101651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55925.629102101651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407808.72</v>
      </c>
      <c r="V40" s="16" t="s">
        <v>22579</v>
      </c>
      <c r="W40" s="33">
        <f>IF(D2L133C9=0,0,D2L133C7/D2L133C9)</f>
        <v>0.13713691336002246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3.7990133813934186</v>
      </c>
      <c r="J41" s="16" t="s">
        <v>22591</v>
      </c>
      <c r="K41" s="21">
        <f>IF(FLOW_THRU_100PCT="Y",1,INDEX(VariabilityMatrix,D2L134C1,D2L134C8))</f>
        <v>0.62638638513817091</v>
      </c>
      <c r="L41" s="16" t="s">
        <v>22585</v>
      </c>
      <c r="M41" s="15">
        <f>IF(D2L134C2&lt;&gt;0,D2L134C2*D2L134C4,D2L134C3*D2L134C4)</f>
        <v>2.3796502590625628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2.3796502590625628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407808.72</v>
      </c>
      <c r="V41" s="16" t="s">
        <v>22587</v>
      </c>
      <c r="W41" s="33">
        <f>IF(D2L134C9=0,0,D2L134C7/D2L134C9)</f>
        <v>5.8352118097488521E-6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8926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0.87318306741977347</v>
      </c>
      <c r="L42" s="16" t="s">
        <v>22592</v>
      </c>
      <c r="M42" s="15">
        <f>IF(D2L135C2&lt;&gt;0,D2L135C2*D2L135C4,D2L135C3*D2L135C4)</f>
        <v>7794.0320597888976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7794.0320597888976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407808.72</v>
      </c>
      <c r="V42" s="16" t="s">
        <v>22594</v>
      </c>
      <c r="W42" s="33">
        <f>IF(D2L135C9=0,0,D2L135C7/D2L135C9)</f>
        <v>1.9111979900255437E-2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0.24762008317830175</v>
      </c>
      <c r="J43" s="16" t="s">
        <v>22606</v>
      </c>
      <c r="K43" s="21">
        <f>IF(FLOW_THRU_100PCT="Y",1,INDEX(VariabilityMatrix,D2L136C1,D2L136C8))</f>
        <v>0.62638638513817091</v>
      </c>
      <c r="L43" s="16" t="s">
        <v>22600</v>
      </c>
      <c r="M43" s="15">
        <f>IF(D2L136C2&lt;&gt;0,D2L136C2*D2L136C4,D2L136C3*D2L136C4)</f>
        <v>0.15510584878966963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0.15510584878966963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407808.72</v>
      </c>
      <c r="V43" s="16" t="s">
        <v>22602</v>
      </c>
      <c r="W43" s="33">
        <f>IF(D2L136C9=0,0,D2L136C7/D2L136C9)</f>
        <v>3.803397062958086E-7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0.87318306741977347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407808.72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0.62638638513817091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407808.72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2540</v>
      </c>
      <c r="J46" s="16" t="s">
        <v>22628</v>
      </c>
      <c r="K46" s="21">
        <f>IF(FLOW_THRU_100PCT="Y",1,D2L113C4)</f>
        <v>0.88486806963322362</v>
      </c>
      <c r="L46" s="16" t="s">
        <v>22622</v>
      </c>
      <c r="M46" s="15">
        <f>IF(D2L139C2&lt;&gt;0,D2L139C2*D2L139C4,D2L139C3*D2L139C4)</f>
        <v>2247.5648968683881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2247.5648968683881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407808.72</v>
      </c>
      <c r="V46" s="16" t="s">
        <v>22624</v>
      </c>
      <c r="W46" s="33">
        <f>IF(D2L139C9=0,0,D2L139C7/D2L139C9)</f>
        <v>5.5113213294418727E-3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3985.5341415897869</v>
      </c>
      <c r="J47" s="16" t="s">
        <v>22628</v>
      </c>
      <c r="K47" s="21">
        <f>IF(FLOW_THRU_100PCT="Y",1,D2L113C4)</f>
        <v>0.88486806963322362</v>
      </c>
      <c r="L47" s="16" t="s">
        <v>22630</v>
      </c>
      <c r="M47" s="15">
        <f>IF(D2L140C2&lt;&gt;0,D2L140C2*D2L140C4,D2L140C3*D2L140C4)</f>
        <v>3526.6719023258615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3526.6719023258615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407808.72</v>
      </c>
      <c r="V47" s="16" t="s">
        <v>22632</v>
      </c>
      <c r="W47" s="33">
        <f>IF(D2L140C9=0,0,D2L140C7/D2L140C9)</f>
        <v>8.6478580014813355E-3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27.281870399684678</v>
      </c>
      <c r="J48" s="16" t="s">
        <v>22628</v>
      </c>
      <c r="K48" s="21">
        <f>IF(FLOW_THRU_100PCT="Y",1,D2L113C4)</f>
        <v>0.88486806963322362</v>
      </c>
      <c r="L48" s="16" t="s">
        <v>22636</v>
      </c>
      <c r="M48" s="15">
        <f>IF(D2L141C2&lt;&gt;0,D2L141C2*D2L141C4,D2L141C3*D2L141C4)</f>
        <v>24.140855996552762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24.140855996552762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407808.72</v>
      </c>
      <c r="V48" s="16" t="s">
        <v>22638</v>
      </c>
      <c r="W48" s="33">
        <f>IF(D2L141C9=0,0,D2L141C7/D2L141C9)</f>
        <v>5.9196517417657873E-5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58.355555900245236</v>
      </c>
      <c r="J49" s="16" t="s">
        <v>22648</v>
      </c>
      <c r="K49" s="21">
        <f>IF(FLOW_THRU_100PCT="Y",1,INDEX(VariabilityMatrix,D2L142C1,D2L142C8))</f>
        <v>0.6218683352420814</v>
      </c>
      <c r="L49" s="16" t="s">
        <v>22642</v>
      </c>
      <c r="M49" s="15">
        <f>IF(D2L142C2&lt;&gt;0,D2L142C2*D2L142C4,D2L142C3*D2L142C4)</f>
        <v>36.289472399811729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36.289472399811729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430118.64</v>
      </c>
      <c r="V49" s="16" t="s">
        <v>22644</v>
      </c>
      <c r="W49" s="33">
        <f>IF(D2L142C9=0,0,D2L142C7/D2L142C9)</f>
        <v>8.4370843355711635E-5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88.5582893841962</v>
      </c>
      <c r="J50" s="16" t="s">
        <v>22655</v>
      </c>
      <c r="K50" s="21">
        <f>IF(FLOW_THRU_100PCT="Y",1,INDEX(VariabilityMatrix,D2L143C1,D2L143C8))</f>
        <v>0.62580210166059025</v>
      </c>
      <c r="L50" s="16" t="s">
        <v>22649</v>
      </c>
      <c r="M50" s="15">
        <f>IF(D2L143C2&lt;&gt;0,D2L143C2*D2L143C4,D2L143C3*D2L143C4)</f>
        <v>55.419963616096723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55.419963616096723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429902.19999999995</v>
      </c>
      <c r="V50" s="16" t="s">
        <v>22651</v>
      </c>
      <c r="W50" s="33">
        <f>IF(D2L143C9=0,0,D2L143C7/D2L143C9)</f>
        <v>1.289129565191728E-4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12937.23929813778</v>
      </c>
      <c r="J51" s="16" t="s">
        <v>22662</v>
      </c>
      <c r="K51" s="21">
        <f>IF(FLOW_THRU_100PCT="Y",1,INDEX(VariabilityMatrix,D2L144C1,D2L144C8))</f>
        <v>0.62580210166059025</v>
      </c>
      <c r="L51" s="16" t="s">
        <v>22656</v>
      </c>
      <c r="M51" s="15">
        <f>IF(D2L144C2&lt;&gt;0,D2L144C2*D2L144C4,D2L144C3*D2L144C4)</f>
        <v>8096.1515424606023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8096.1515424606023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429902.19999999995</v>
      </c>
      <c r="V51" s="16" t="s">
        <v>22658</v>
      </c>
      <c r="W51" s="33">
        <f>IF(D2L144C9=0,0,D2L144C7/D2L144C9)</f>
        <v>1.8832542709622334E-2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341.82641579621941</v>
      </c>
      <c r="J52" s="16" t="s">
        <v>22669</v>
      </c>
      <c r="K52" s="21">
        <f>IF(FLOW_THRU_100PCT="Y",1,INDEX(VariabilityMatrix,D2L145C1,D2L145C8))</f>
        <v>0.62580210166059025</v>
      </c>
      <c r="L52" s="16" t="s">
        <v>22663</v>
      </c>
      <c r="M52" s="15">
        <f>IF(D2L145C2&lt;&gt;0,D2L145C2*D2L145C4,D2L145C3*D2L145C4)</f>
        <v>213.9156894083809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213.9156894083809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429902.19999999995</v>
      </c>
      <c r="V52" s="16" t="s">
        <v>22665</v>
      </c>
      <c r="W52" s="33">
        <f>IF(D2L145C9=0,0,D2L145C7/D2L145C9)</f>
        <v>4.9759152060254851E-4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73.820543220683021</v>
      </c>
      <c r="J53" s="16" t="s">
        <v>22676</v>
      </c>
      <c r="K53" s="21">
        <f>IF(FLOW_THRU_100PCT="Y",1,D2L144C4)</f>
        <v>0.62580210166059025</v>
      </c>
      <c r="L53" s="16" t="s">
        <v>22670</v>
      </c>
      <c r="M53" s="15">
        <f>IF(D2L146C2&lt;&gt;0,D2L146C2*D2L146C4,D2L146C3*D2L146C4)</f>
        <v>46.197051093229874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46.197051093229874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429902.19999999995</v>
      </c>
      <c r="V53" s="16" t="s">
        <v>22672</v>
      </c>
      <c r="W53" s="33">
        <f>IF(D2L146C9=0,0,D2L146C7/D2L146C9)</f>
        <v>1.0745944331810788E-4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1983.1362852602506</v>
      </c>
      <c r="J54" s="16" t="s">
        <v>22683</v>
      </c>
      <c r="K54" s="21">
        <f>IF(FLOW_THRU_100PCT="Y",1,INDEX(VariabilityMatrix,D2L147C1,D2L147C8))</f>
        <v>0.62638638513817091</v>
      </c>
      <c r="L54" s="16" t="s">
        <v>22677</v>
      </c>
      <c r="M54" s="15">
        <f>IF(D2L147C2&lt;&gt;0,D2L147C2*D2L147C4,D2L147C3*D2L147C4)</f>
        <v>1242.2095689605089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1242.2095689605089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407808.72</v>
      </c>
      <c r="V54" s="16" t="s">
        <v>22679</v>
      </c>
      <c r="W54" s="33">
        <f>IF(D2L147C9=0,0,D2L147C7/D2L147C9)</f>
        <v>3.0460593607721507E-3</v>
      </c>
      <c r="X54" s="16" t="s">
        <v>22680</v>
      </c>
      <c r="Y54" s="32">
        <f>IF(D2L147C5=0,0,D2L147C7/D2L147C5)</f>
        <v>1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1526.6572127276067</v>
      </c>
      <c r="J55" s="16" t="s">
        <v>22690</v>
      </c>
      <c r="K55" s="21">
        <f>IF(FLOW_THRU_100PCT="Y",1,INDEX(VariabilityMatrix,D2L148C1,D2L148C8))</f>
        <v>0.62580210166059025</v>
      </c>
      <c r="L55" s="16" t="s">
        <v>22684</v>
      </c>
      <c r="M55" s="15">
        <f>IF(D2L148C2&lt;&gt;0,D2L148C2*D2L148C4,D2L148C3*D2L148C4)</f>
        <v>955.38529224023512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955.38529224023512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429902.19999999995</v>
      </c>
      <c r="V55" s="16" t="s">
        <v>22686</v>
      </c>
      <c r="W55" s="33">
        <f>IF(D2L148C9=0,0,D2L148C7/D2L148C9)</f>
        <v>2.2223317122830153E-3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95.895983409527616</v>
      </c>
      <c r="J56" s="16" t="s">
        <v>22697</v>
      </c>
      <c r="K56" s="21">
        <f>IF(FLOW_THRU_100PCT="Y",1,INDEX(VariabilityMatrix,D2L149C1,D2L149C8))</f>
        <v>0.62638638513817091</v>
      </c>
      <c r="L56" s="16" t="s">
        <v>22691</v>
      </c>
      <c r="M56" s="15">
        <f>IF(D2L149C2&lt;&gt;0,D2L149C2*D2L149C4,D2L149C3*D2L149C4)</f>
        <v>60.067938397164014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60.067938397164014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407808.72</v>
      </c>
      <c r="V56" s="16" t="s">
        <v>22693</v>
      </c>
      <c r="W56" s="33">
        <f>IF(D2L149C9=0,0,D2L149C7/D2L149C9)</f>
        <v>1.4729439428652733E-4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9.1854390239011152E-2</v>
      </c>
      <c r="J57" s="16" t="s">
        <v>22704</v>
      </c>
      <c r="K57" s="21">
        <f>IF(FLOW_THRU_100PCT="Y",1,INDEX(VariabilityMatrix,D2L150C1,D2L150C8))</f>
        <v>0.62638638513817091</v>
      </c>
      <c r="L57" s="16" t="s">
        <v>22698</v>
      </c>
      <c r="M57" s="15">
        <f>IF(D2L150C2&lt;&gt;0,D2L150C2*D2L150C4,D2L150C3*D2L150C4)</f>
        <v>5.7536339460885086E-2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5.7536339460885086E-2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407808.72</v>
      </c>
      <c r="V57" s="16" t="s">
        <v>22700</v>
      </c>
      <c r="W57" s="33">
        <f>IF(D2L150C9=0,0,D2L150C7/D2L150C9)</f>
        <v>1.4108658456563923E-7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0.62638638513817091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407808.72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616.34295850376475</v>
      </c>
      <c r="J59" s="16" t="s">
        <v>22718</v>
      </c>
      <c r="K59" s="21">
        <f>IF(FLOW_THRU_100PCT="Y",1,INDEX(VariabilityMatrix,D2L152C1,D2L152C8))</f>
        <v>0.62638638513817091</v>
      </c>
      <c r="L59" s="16" t="s">
        <v>22712</v>
      </c>
      <c r="M59" s="15">
        <f>IF(D2L152C2&lt;&gt;0,D2L152C2*D2L152C4,D2L152C3*D2L152C4)</f>
        <v>386.06883778253888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386.06883778253888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407808.72</v>
      </c>
      <c r="V59" s="16" t="s">
        <v>22714</v>
      </c>
      <c r="W59" s="33">
        <f>IF(D2L152C9=0,0,D2L152C7/D2L152C9)</f>
        <v>9.4669098243543913E-4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301.46610876443447</v>
      </c>
      <c r="J60" s="16" t="s">
        <v>22725</v>
      </c>
      <c r="K60" s="21">
        <f>IF(FLOW_THRU_100PCT="Y",1,INDEX(VariabilityMatrix,D2L153C1,D2L153C8))</f>
        <v>0.62638638513817091</v>
      </c>
      <c r="L60" s="16" t="s">
        <v>22719</v>
      </c>
      <c r="M60" s="15">
        <f>IF(D2L153C2&lt;&gt;0,D2L153C2*D2L153C4,D2L153C3*D2L153C4)</f>
        <v>188.83426611062478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188.83426611062478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407808.72</v>
      </c>
      <c r="V60" s="16" t="s">
        <v>22721</v>
      </c>
      <c r="W60" s="33">
        <f>IF(D2L153C9=0,0,D2L153C7/D2L153C9)</f>
        <v>4.6304617054442775E-4</v>
      </c>
      <c r="X60" s="16" t="s">
        <v>22722</v>
      </c>
      <c r="Y60" s="32">
        <f>IF(D2L153C5=0,0,D2L153C7/D2L153C5)</f>
        <v>1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0.62638638513817091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407808.72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322.22520095845107</v>
      </c>
      <c r="J62" s="16" t="s">
        <v>22676</v>
      </c>
      <c r="K62" s="21">
        <f>IF(FLOW_THRU_100PCT="Y",1,D2L144C4)</f>
        <v>0.62580210166059025</v>
      </c>
      <c r="L62" s="16" t="s">
        <v>22733</v>
      </c>
      <c r="M62" s="15">
        <f>IF(D2L155C2&lt;&gt;0,D2L155C2*D2L155C4,D2L155C3*D2L155C4)</f>
        <v>201.64920796780473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201.64920796780473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407808.72</v>
      </c>
      <c r="V62" s="16" t="s">
        <v>22735</v>
      </c>
      <c r="W62" s="33">
        <f>IF(D2L155C9=0,0,D2L155C7/D2L155C9)</f>
        <v>4.944700740283453E-4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-1.9453229149193527E-4</v>
      </c>
      <c r="J63" s="16" t="s">
        <v>22676</v>
      </c>
      <c r="K63" s="21">
        <f>IF(FLOW_THRU_100PCT="Y",1,D2L144C4)</f>
        <v>0.62580210166059025</v>
      </c>
      <c r="L63" s="16" t="s">
        <v>22739</v>
      </c>
      <c r="M63" s="15">
        <f>IF(D2L156C2&lt;&gt;0,D2L156C2*D2L156C4,D2L156C3*D2L156C4)</f>
        <v>-1.2173871685650365E-4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-1.2173871685650365E-4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429902.19999999995</v>
      </c>
      <c r="V63" s="16" t="s">
        <v>22741</v>
      </c>
      <c r="W63" s="33">
        <f>IF(D2L156C9=0,0,D2L156C7/D2L156C9)</f>
        <v>-2.8317770147839126E-10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381089.91717036004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122604.43644002838</v>
      </c>
      <c r="J64" s="16" t="s">
        <v>22751</v>
      </c>
      <c r="K64" s="21">
        <f>D2L157C5/SUM(D2L157C2:D2L157C3)</f>
        <v>0.82452439038701586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415308.27985198749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415308.27985198749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0.97405914547815009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0.82452439038701586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430118.64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381089.91717036004</v>
      </c>
      <c r="H66" s="16" t="s">
        <v>22763</v>
      </c>
      <c r="I66" s="15">
        <f>SUM(D2L157C3:D2L158C3)</f>
        <v>122604.43644002838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415308.27985198749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415308.27985198749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0.97405914547815009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71.819999999999993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71.819999999999993</v>
      </c>
      <c r="N8" s="16" t="s">
        <v>4251</v>
      </c>
      <c r="O8" s="32">
        <f>1</f>
        <v>1</v>
      </c>
      <c r="P8" s="16" t="s">
        <v>22824</v>
      </c>
      <c r="Q8" s="15">
        <f>D2L201C5*D2L201C6</f>
        <v>71.819999999999993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407808.72</v>
      </c>
      <c r="V8" s="16" t="s">
        <v>22825</v>
      </c>
      <c r="W8" s="33">
        <f>IF(D2L201C9=0,0,D2L201C7/D2L201C9)</f>
        <v>1.7611197720343008E-4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32052.468575891791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16026.234287945896</v>
      </c>
      <c r="N9" s="16" t="s">
        <v>4251</v>
      </c>
      <c r="O9" s="32">
        <f>1</f>
        <v>1</v>
      </c>
      <c r="P9" s="16" t="s">
        <v>22829</v>
      </c>
      <c r="Q9" s="15">
        <f>D2L202C5*D2L202C6</f>
        <v>16026.234287945896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407808.72</v>
      </c>
      <c r="V9" s="16" t="s">
        <v>22830</v>
      </c>
      <c r="W9" s="33">
        <f>IF(D2L202C9=0,0,D2L202C7/D2L202C9)</f>
        <v>3.9298410019152845E-2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30.034810922967353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30.034810922967353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30.034810922967353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407808.72</v>
      </c>
      <c r="V10" s="16" t="s">
        <v>22835</v>
      </c>
      <c r="W10" s="33">
        <f>IF(D2L203C9=0,0,D2L203C7/D2L203C9)</f>
        <v>7.3649261160887769E-5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856.73765625655824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428.36882812827912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428.36882812827912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407808.72</v>
      </c>
      <c r="V11" s="16" t="s">
        <v>22840</v>
      </c>
      <c r="W11" s="33">
        <f>IF(D2L204C9=0,0,D2L204C7/D2L204C9)</f>
        <v>1.0504160581173427E-3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0.21301284342530036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0.21301284342530036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0.21301284342530036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407808.72</v>
      </c>
      <c r="V12" s="16" t="s">
        <v>22845</v>
      </c>
      <c r="W12" s="33">
        <f>IF(D2L205C9=0,0,D2L205C7/D2L205C9)</f>
        <v>5.223351855382111E-7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2793.9074152777594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1396.9537076388797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1396.9537076388797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407808.72</v>
      </c>
      <c r="V13" s="16" t="s">
        <v>22850</v>
      </c>
      <c r="W13" s="33">
        <f>IF(D2L206C9=0,0,D2L206C7/D2L206C9)</f>
        <v>3.4255121068497009E-3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0.25100237312710083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0.25100237312710083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0.25100237312710083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407808.72</v>
      </c>
      <c r="V14" s="16" t="s">
        <v>22855</v>
      </c>
      <c r="W14" s="33">
        <f>IF(D2L207C9=0,0,D2L207C7/D2L207C9)</f>
        <v>6.1549045132507426E-7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31614.362475526286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15807.181237763143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15807.181237763143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407808.72</v>
      </c>
      <c r="V15" s="16" t="s">
        <v>22860</v>
      </c>
      <c r="W15" s="33">
        <f>IF(D2L208C9=0,0,D2L208C7/D2L208C9)</f>
        <v>3.8761263461367733E-2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28.120212980751404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28.120212980751404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28.120212980751404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407808.72</v>
      </c>
      <c r="V16" s="16" t="s">
        <v>22865</v>
      </c>
      <c r="W16" s="33">
        <f>IF(D2L209C9=0,0,D2L209C7/D2L209C9)</f>
        <v>6.8954418092755367E-5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407808.72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407808.72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47.679716026893772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47.679716026893772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47.679716026893772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407808.72</v>
      </c>
      <c r="V19" s="16" t="s">
        <v>22880</v>
      </c>
      <c r="W19" s="33">
        <f>IF(D2L212C9=0,0,D2L212C7/D2L212C9)</f>
        <v>1.1691686246163097E-4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159304.7426338559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79652.371316927951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79652.371316927951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407808.72</v>
      </c>
      <c r="V20" s="16" t="s">
        <v>22885</v>
      </c>
      <c r="W20" s="33">
        <f>IF(D2L213C9=0,0,D2L213C7/D2L213C9)</f>
        <v>0.19531796994661604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82.732546251640883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82.732546251640883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82.732546251640883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407808.72</v>
      </c>
      <c r="V21" s="16" t="s">
        <v>22890</v>
      </c>
      <c r="W21" s="33">
        <f>IF(D2L214C9=0,0,D2L214C7/D2L214C9)</f>
        <v>2.0287095933515324E-4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196213.95130011917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98106.975650059583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98106.975650059583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407808.72</v>
      </c>
      <c r="V22" s="16" t="s">
        <v>22895</v>
      </c>
      <c r="W22" s="33">
        <f>IF(D2L215C9=0,0,D2L215C7/D2L215C9)</f>
        <v>0.24057105902507331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18.754439645813008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18.754439645813008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18.754439645813008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407808.72</v>
      </c>
      <c r="V23" s="16" t="s">
        <v>22900</v>
      </c>
      <c r="W23" s="33">
        <f>IF(D2L216C9=0,0,D2L216C7/D2L216C9)</f>
        <v>4.5988324246261847E-5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69292.296079951688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34646.148039975844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34646.148039975844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407808.72</v>
      </c>
      <c r="V24" s="16" t="s">
        <v>22905</v>
      </c>
      <c r="W24" s="33">
        <f>IF(D2L217C9=0,0,D2L217C7/D2L217C9)</f>
        <v>8.4956859284362155E-2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821.16451140453273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410.58225570226637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410.58225570226637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407808.72</v>
      </c>
      <c r="V25" s="16" t="s">
        <v>22910</v>
      </c>
      <c r="W25" s="33">
        <f>IF(D2L218C9=0,0,D2L218C7/D2L218C9)</f>
        <v>1.0068010701249016E-3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0.21301284342530036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0.21301284342530036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0.21301284342530036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407808.72</v>
      </c>
      <c r="V26" s="16" t="s">
        <v>22915</v>
      </c>
      <c r="W26" s="33">
        <f>IF(D2L219C9=0,0,D2L219C7/D2L219C9)</f>
        <v>5.223351855382111E-7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462.45088307632705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231.22544153816352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231.22544153816352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407808.72</v>
      </c>
      <c r="V27" s="16" t="s">
        <v>22920</v>
      </c>
      <c r="W27" s="33">
        <f>IF(D2L220C9=0,0,D2L220C7/D2L220C9)</f>
        <v>5.6699484390172804E-4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0.21301284342530036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0.21301284342530036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0.21301284342530036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407808.72</v>
      </c>
      <c r="V28" s="16" t="s">
        <v>22925</v>
      </c>
      <c r="W28" s="33">
        <f>IF(D2L221C9=0,0,D2L221C7/D2L221C9)</f>
        <v>5.223351855382111E-7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173.56378055834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86.78189027917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86.78189027917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407808.72</v>
      </c>
      <c r="V29" s="16" t="s">
        <v>22930</v>
      </c>
      <c r="W29" s="33">
        <f>IF(D2L222C9=0,0,D2L222C7/D2L222C9)</f>
        <v>2.1280047733940069E-4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0.37944224225728207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0.37944224225728207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0.37944224225728207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407808.72</v>
      </c>
      <c r="V30" s="16" t="s">
        <v>22935</v>
      </c>
      <c r="W30" s="33">
        <f>IF(D2L223C9=0,0,D2L223C7/D2L223C9)</f>
        <v>9.3044170869441456E-7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51355.830105961853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25677.915052980927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25677.915052980927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407808.72</v>
      </c>
      <c r="V31" s="16" t="s">
        <v>22940</v>
      </c>
      <c r="W31" s="33">
        <f>IF(D2L224C9=0,0,D2L224C7/D2L224C9)</f>
        <v>6.2965586054611403E-2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11.510321155509949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11.510321155509949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11.510321155509949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407808.72</v>
      </c>
      <c r="V32" s="16" t="s">
        <v>22945</v>
      </c>
      <c r="W32" s="33">
        <f>IF(D2L225C9=0,0,D2L225C7/D2L225C9)</f>
        <v>2.8224803911770082E-5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11880.365316359275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5940.1826581796377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5940.1826581796377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407808.72</v>
      </c>
      <c r="V33" s="16" t="s">
        <v>22950</v>
      </c>
      <c r="W33" s="33">
        <f>IF(D2L226C9=0,0,D2L226C7/D2L226C9)</f>
        <v>1.4566100151511321E-2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20.449232968828838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20.449232968828838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20.449232968828838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407808.72</v>
      </c>
      <c r="V34" s="16" t="s">
        <v>22955</v>
      </c>
      <c r="W34" s="33">
        <f>IF(D2L227C9=0,0,D2L227C7/D2L227C9)</f>
        <v>5.0144177811668275E-5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2048.502535819498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1024.251267909749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1024.251267909749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407808.72</v>
      </c>
      <c r="V35" s="16" t="s">
        <v>22960</v>
      </c>
      <c r="W35" s="33">
        <f>IF(D2L228C9=0,0,D2L228C7/D2L228C9)</f>
        <v>2.51159727018527E-3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1.3608194602855477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1.3608194602855477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1.3608194602855477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407808.72</v>
      </c>
      <c r="V36" s="16" t="s">
        <v>22965</v>
      </c>
      <c r="W36" s="33">
        <f>IF(D2L229C9=0,0,D2L229C7/D2L229C9)</f>
        <v>3.3369062345835758E-6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6561.2069098136053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6561.2069098136053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6561.2069098136053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407808.72</v>
      </c>
      <c r="V37" s="16" t="s">
        <v>22970</v>
      </c>
      <c r="W37" s="33">
        <f>IF(D2L230C9=0,0,D2L230C7/D2L230C9)</f>
        <v>1.6088932354888355E-2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15454.296198229247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15454.296198229247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15454.296198229247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407808.72</v>
      </c>
      <c r="V38" s="16" t="s">
        <v>22975</v>
      </c>
      <c r="W38" s="33">
        <f>IF(D2L231C9=0,0,D2L231C7/D2L231C9)</f>
        <v>3.789594346641055E-2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46.776559242438537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23.388279621219269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23.388279621219269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407808.72</v>
      </c>
      <c r="V39" s="16" t="s">
        <v>22980</v>
      </c>
      <c r="W39" s="33">
        <f>IF(D2L232C9=0,0,D2L232C7/D2L232C9)</f>
        <v>5.7351102304088229E-5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407808.72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565478.32673911506</v>
      </c>
      <c r="J41" s="16" t="s">
        <v>22994</v>
      </c>
      <c r="K41" s="21">
        <f>D2L234C5/D2L234C3</f>
        <v>0.50580146629814227</v>
      </c>
      <c r="L41" s="16" t="s">
        <v>22988</v>
      </c>
      <c r="M41" s="15">
        <f>SUM(D2L202C5,D2L204C5,D2L206C5,D2L208C5,D2L210C5,D2L213C5,D2L215C5,D2L217C5,D2L218C5,D2L220C5,D2L222C5,D2L224C5,D2L226C5,D2L228C5,D2L230C5,D2L232C5)</f>
        <v>286019.76682446437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286019.76682446437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0.70135765322640553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0.50580146629814227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407808.72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581246.35451990284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301787.79460525198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301787.79460525198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0.74002290732099085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952061.85800283949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476030.92900141975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476030.92900141975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407808.72</v>
      </c>
      <c r="V44" s="16" t="s">
        <v>23009</v>
      </c>
      <c r="W44" s="33">
        <f>IF(D2L237C9=0,0,D2L237C7/D2L237C9)</f>
        <v>1.1672897259318531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245549.51530828595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122774.75765414297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122774.75765414297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407808.72</v>
      </c>
      <c r="V45" s="16" t="s">
        <v>23014</v>
      </c>
      <c r="W45" s="33">
        <f>IF(D2L238C9=0,0,D2L238C7/D2L238C9)</f>
        <v>0.30105966751800445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2551.9225376195504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1275.9612688097752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1275.9612688097752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407808.72</v>
      </c>
      <c r="V46" s="16" t="s">
        <v>23019</v>
      </c>
      <c r="W46" s="33">
        <f>IF(D2L239C9=0,0,D2L239C7/D2L239C9)</f>
        <v>3.1288229168071132E-3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16579.677942215672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8289.8389711078362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8289.8389711078362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407808.72</v>
      </c>
      <c r="V47" s="16" t="s">
        <v>23024</v>
      </c>
      <c r="W47" s="33">
        <f>IF(D2L240C9=0,0,D2L240C7/D2L240C9)</f>
        <v>2.0327762905873705E-2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151518.5406038714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75759.2703019357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75759.2703019357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407808.72</v>
      </c>
      <c r="V48" s="16" t="s">
        <v>23029</v>
      </c>
      <c r="W48" s="33">
        <f>IF(D2L241C9=0,0,D2L241C7/D2L241C9)</f>
        <v>0.18577158012201334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407808.72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259547.8534443409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129773.92672217045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129773.92672217045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407808.72</v>
      </c>
      <c r="V50" s="16" t="s">
        <v>23039</v>
      </c>
      <c r="W50" s="33">
        <f>IF(D2L243C9=0,0,D2L243C7/D2L243C9)</f>
        <v>0.31822254002359357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440854.72479784954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220427.36239892477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220427.36239892477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407808.72</v>
      </c>
      <c r="V51" s="16" t="s">
        <v>23044</v>
      </c>
      <c r="W51" s="33">
        <f>IF(D2L244C9=0,0,D2L244C7/D2L244C9)</f>
        <v>0.54051655001130139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161980.82181196261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80990.410905981305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80990.410905981305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407808.72</v>
      </c>
      <c r="V52" s="16" t="s">
        <v>23049</v>
      </c>
      <c r="W52" s="33">
        <f>IF(D2L245C9=0,0,D2L245C7/D2L245C9)</f>
        <v>0.19859901697536361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3940.2328559366279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1970.1164279683139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1970.1164279683139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407808.72</v>
      </c>
      <c r="V53" s="16" t="s">
        <v>23054</v>
      </c>
      <c r="W53" s="33">
        <f>IF(D2L246C9=0,0,D2L246C7/D2L246C9)</f>
        <v>4.8309816130668176E-3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845.72154976718036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422.86077488359018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422.86077488359018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407808.72</v>
      </c>
      <c r="V54" s="16" t="s">
        <v>23059</v>
      </c>
      <c r="W54" s="33">
        <f>IF(D2L247C9=0,0,D2L247C7/D2L247C9)</f>
        <v>1.0369095954681651E-3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673.77008874526916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336.88504437263458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336.88504437263458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407808.72</v>
      </c>
      <c r="V55" s="16" t="s">
        <v>23064</v>
      </c>
      <c r="W55" s="33">
        <f>IF(D2L248C9=0,0,D2L248C7/D2L248C9)</f>
        <v>8.2608592668796936E-4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161194.68769060745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80597.343845303723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80597.343845303723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407808.72</v>
      </c>
      <c r="V56" s="16" t="s">
        <v>23069</v>
      </c>
      <c r="W56" s="33">
        <f>IF(D2L249C9=0,0,D2L249C7/D2L249C9)</f>
        <v>0.19763516544056176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22457.400657141752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11228.700328570876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11228.700328570876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407808.72</v>
      </c>
      <c r="V57" s="16" t="s">
        <v>23074</v>
      </c>
      <c r="W57" s="33">
        <f>IF(D2L250C9=0,0,D2L250C7/D2L250C9)</f>
        <v>2.7534233031041799E-2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6979.1775380158542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3489.5887690079271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3489.5887690079271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407808.72</v>
      </c>
      <c r="V58" s="16" t="s">
        <v>23079</v>
      </c>
      <c r="W58" s="33">
        <f>IF(D2L251C9=0,0,D2L251C7/D2L251C9)</f>
        <v>8.5569253374668582E-3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20689.459176805594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20689.459176805594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20689.459176805594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407808.72</v>
      </c>
      <c r="V59" s="16" t="s">
        <v>23084</v>
      </c>
      <c r="W59" s="33">
        <f>IF(D2L252C9=0,0,D2L252C7/D2L252C9)</f>
        <v>5.0733243705052694E-2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2447425.3640060043</v>
      </c>
      <c r="J60" s="16" t="s">
        <v>23093</v>
      </c>
      <c r="K60" s="21">
        <f>D2L253C5/D2L253C3</f>
        <v>0.50422678041199598</v>
      </c>
      <c r="L60" s="16" t="s">
        <v>23087</v>
      </c>
      <c r="M60" s="15">
        <f>SUM(D2L237C5:D2L252C5)</f>
        <v>1234057.4115914048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1234057.4115914048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3.0260692110541565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0.50422678041199598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407808.72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2447425.3640060043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1234057.4115914048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1234057.4115914048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3.0260692110541565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1419830.6045649666</v>
      </c>
      <c r="J8" s="16" t="s">
        <v>23178</v>
      </c>
      <c r="K8" s="21">
        <f>IF(FLOW_THRU_100PCT="Y",1,INDEX(VariabilityMatrix,D3L101C1,D3L101C8))</f>
        <v>0.73189156918383347</v>
      </c>
      <c r="L8" s="16" t="s">
        <v>23148</v>
      </c>
      <c r="M8" s="15">
        <f>IF(D3L101C2&lt;&gt;0,D3L101C2*D3L101C4,D3L101C3*D3L101C4)</f>
        <v>1039162.0491502844</v>
      </c>
      <c r="N8" s="16" t="s">
        <v>4251</v>
      </c>
      <c r="O8" s="32">
        <f>0.45*CHOOSE(MIN(D3L101C8,RUN_YEARS),B3L110C1,B3L125C1,B3L140C1,B3L155C1,B3L170C1)</f>
        <v>0.4410132197146337</v>
      </c>
      <c r="P8" s="16" t="s">
        <v>23149</v>
      </c>
      <c r="Q8" s="15">
        <f>D3L101C5*D3L101C6</f>
        <v>458284.20110102335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2275232176.6666665</v>
      </c>
      <c r="V8" s="16" t="s">
        <v>23150</v>
      </c>
      <c r="W8" s="33">
        <f>IF(D3L101C9=0,0,D3L101C7/D3L101C9)</f>
        <v>2.0142304851385916E-4</v>
      </c>
      <c r="X8" s="16" t="s">
        <v>23151</v>
      </c>
      <c r="Y8" s="32">
        <f>IF(D3L101C5=0,0,D3L101C7/D3L101C5)</f>
        <v>0.4410132197146337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0.53901615742899678</v>
      </c>
      <c r="AL8" s="16" t="s">
        <v>23155</v>
      </c>
      <c r="AM8" s="15">
        <f>D3L101C5*D3L101C17</f>
        <v>560125.13467902853</v>
      </c>
      <c r="AN8" s="16" t="s">
        <v>23172</v>
      </c>
      <c r="AO8" s="15">
        <f>IF(D3L101C17=0,0,CHOOSE(MIN(D3L101C8,RUN_YEARS),A1L108C1,A1L108C6,A1L108C7,A1L108C8,A1L108C9))</f>
        <v>999130.2333333334</v>
      </c>
      <c r="AP8" s="16" t="s">
        <v>23156</v>
      </c>
      <c r="AQ8" s="33">
        <f>IF(D3L101C19=0,0,D3L101C18/D3L101C19)</f>
        <v>0.56061273695053682</v>
      </c>
      <c r="AR8" s="16" t="s">
        <v>23157</v>
      </c>
      <c r="AS8" s="32">
        <f>IF(D3L101C5=0,0,D3L101C18/D3L101C5)</f>
        <v>0.53901615742899678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1.9970622856369524E-2</v>
      </c>
      <c r="BZ8" s="16" t="s">
        <v>23167</v>
      </c>
      <c r="CA8" s="15">
        <f>D3L101C5*D3L101C37</f>
        <v>20752.713370232461</v>
      </c>
      <c r="CB8" s="16" t="s">
        <v>23176</v>
      </c>
      <c r="CC8" s="15">
        <f>IF(D3L101C37=0,0,CHOOSE(MIN(D3L101C8,RUN_YEARS),B6L116C1,B6L117C1,B6L118C1,B6L119C1,B6L120C1))</f>
        <v>429902.19999999995</v>
      </c>
      <c r="CD8" s="16" t="s">
        <v>23168</v>
      </c>
      <c r="CE8" s="33">
        <f>IF(D3L101C39=0,0,D3L101C38/D3L101C39)</f>
        <v>4.8273103441276791E-2</v>
      </c>
      <c r="CF8" s="16" t="s">
        <v>23169</v>
      </c>
      <c r="CG8" s="32">
        <f>IF(D3L101C5=0,0,D3L101C38/D3L101C5)</f>
        <v>1.9970622856369524E-2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0.73189156918383347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0.4410132197146337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2275232176.6666665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0.53901615742899678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999130.2333333334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1.9970622856369524E-2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429902.19999999995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212.80263199999999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183.01026352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183.01026352</v>
      </c>
      <c r="AX10" s="16" t="s">
        <v>23237</v>
      </c>
      <c r="AY10" s="15">
        <f>IF(D3L103C22=0,0,CHOOSE(MIN(D3L103C8,RUN_YEARS),A1L104C1,A1L104C6,A1L104C7,A1L104C8,A1L104C9))</f>
        <v>330079.00099999999</v>
      </c>
      <c r="AZ10" s="16" t="s">
        <v>23223</v>
      </c>
      <c r="BA10" s="33">
        <f>IF(D3L103C24=0,0,D3L103C23/D3L103C24)</f>
        <v>5.5444382394989134E-4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7353.7101636093957</v>
      </c>
      <c r="J11" s="16" t="s">
        <v>23273</v>
      </c>
      <c r="K11" s="21">
        <f>IF(FLOW_THRU_100PCT="Y",1,INDEX(VariabilityMatrix,D3L104C1,D3L104C8))</f>
        <v>0.6218683352420814</v>
      </c>
      <c r="L11" s="16" t="s">
        <v>23243</v>
      </c>
      <c r="M11" s="15">
        <f>IF(D3L104C2&lt;&gt;0,D3L104C2*D3L104C4,D3L104C3*D3L104C4)</f>
        <v>4573.0394972965487</v>
      </c>
      <c r="N11" s="16" t="s">
        <v>4251</v>
      </c>
      <c r="O11" s="32">
        <f>0.45*CHOOSE(MIN(D3L104C8,RUN_YEARS),B3L110C1,B3L125C1,B3L140C1,B3L155C1,B3L170C1)</f>
        <v>0.4408886431520001</v>
      </c>
      <c r="P11" s="16" t="s">
        <v>23244</v>
      </c>
      <c r="Q11" s="15">
        <f>D3L104C5*D3L104C6</f>
        <v>2016.2011790435799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2239580457.8000002</v>
      </c>
      <c r="V11" s="16" t="s">
        <v>23245</v>
      </c>
      <c r="W11" s="33">
        <f>IF(D3L104C9=0,0,D3L104C7/D3L104C9)</f>
        <v>9.0025842653768661E-7</v>
      </c>
      <c r="X11" s="16" t="s">
        <v>23246</v>
      </c>
      <c r="Y11" s="32">
        <f>IF(D3L104C5=0,0,D3L104C7/D3L104C5)</f>
        <v>0.4408886431520001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0.53886389718577798</v>
      </c>
      <c r="AL11" s="16" t="s">
        <v>23250</v>
      </c>
      <c r="AM11" s="15">
        <f>D3L104C5*D3L104C17</f>
        <v>2464.2458854977094</v>
      </c>
      <c r="AN11" s="16" t="s">
        <v>23267</v>
      </c>
      <c r="AO11" s="15">
        <f>IF(D3L104C17=0,0,CHOOSE(MIN(D3L104C8,RUN_YEARS),A1L108C1,A1L108C6,A1L108C7,A1L108C8,A1L108C9))</f>
        <v>989985.12760000001</v>
      </c>
      <c r="AP11" s="16" t="s">
        <v>23251</v>
      </c>
      <c r="AQ11" s="33">
        <f>IF(D3L104C19=0,0,D3L104C18/D3L104C19)</f>
        <v>2.4891746520189942E-3</v>
      </c>
      <c r="AR11" s="16" t="s">
        <v>23252</v>
      </c>
      <c r="AS11" s="32">
        <f>IF(D3L104C5=0,0,D3L104C18/D3L104C5)</f>
        <v>0.53886389718577798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2.0247459662221912E-2</v>
      </c>
      <c r="BZ11" s="16" t="s">
        <v>23262</v>
      </c>
      <c r="CA11" s="15">
        <f>D3L104C5*D3L104C37</f>
        <v>92.592432755259438</v>
      </c>
      <c r="CB11" s="16" t="s">
        <v>23271</v>
      </c>
      <c r="CC11" s="15">
        <f>IF(D3L104C37=0,0,CHOOSE(MIN(D3L104C8,RUN_YEARS),B6L116C1,B6L117C1,B6L118C1,B6L119C1,B6L120C1))</f>
        <v>430118.64</v>
      </c>
      <c r="CD11" s="16" t="s">
        <v>23263</v>
      </c>
      <c r="CE11" s="33">
        <f>IF(D3L104C39=0,0,D3L104C38/D3L104C39)</f>
        <v>2.152718439620739E-4</v>
      </c>
      <c r="CF11" s="16" t="s">
        <v>23264</v>
      </c>
      <c r="CG11" s="32">
        <f>IF(D3L104C5=0,0,D3L104C38/D3L104C5)</f>
        <v>2.0247459662221912E-2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0.2475603483984295</v>
      </c>
      <c r="J12" s="16" t="s">
        <v>23304</v>
      </c>
      <c r="K12" s="21">
        <f>IF(FLOW_THRU_100PCT="Y",1,INDEX(VariabilityMatrix,D3L105C1,D3L105C8))</f>
        <v>0.6218683352420814</v>
      </c>
      <c r="L12" s="16" t="s">
        <v>23274</v>
      </c>
      <c r="M12" s="15">
        <f>IF(D3L105C2&lt;&gt;0,D3L105C2*D3L105C4,D3L105C3*D3L105C4)</f>
        <v>0.15394994173048102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0.15394994173048102</v>
      </c>
      <c r="AX12" s="16" t="s">
        <v>23299</v>
      </c>
      <c r="AY12" s="15">
        <f>IF(D3L105C22=0,0,CHOOSE(MIN(D3L105C8,RUN_YEARS),A1L104C1,A1L104C6,A1L104C7,A1L104C8,A1L104C9))</f>
        <v>327072.37020000006</v>
      </c>
      <c r="AZ12" s="16" t="s">
        <v>23285</v>
      </c>
      <c r="BA12" s="33">
        <f>IF(D3L105C24=0,0,D3L105C23/D3L105C24)</f>
        <v>4.7069075763367856E-7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737.43088810206245</v>
      </c>
      <c r="J13" s="16" t="s">
        <v>23335</v>
      </c>
      <c r="K13" s="21">
        <f>IF(FLOW_THRU_100PCT="Y",1,INDEX(VariabilityMatrix,D3L106C1,D3L106C8))</f>
        <v>0.6218683352420814</v>
      </c>
      <c r="L13" s="16" t="s">
        <v>23305</v>
      </c>
      <c r="M13" s="15">
        <f>IF(D3L106C2&lt;&gt;0,D3L106C2*D3L106C4,D3L106C3*D3L106C4)</f>
        <v>458.58491874011918</v>
      </c>
      <c r="N13" s="16" t="s">
        <v>4251</v>
      </c>
      <c r="O13" s="32">
        <f>0.45*CHOOSE(MIN(D3L106C8,RUN_YEARS),B3L110C1,B3L125C1,B3L140C1,B3L155C1,B3L170C1)</f>
        <v>0.4408886431520001</v>
      </c>
      <c r="P13" s="16" t="s">
        <v>23306</v>
      </c>
      <c r="Q13" s="15">
        <f>D3L106C5*D3L106C6</f>
        <v>202.18488259330138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2239580457.8000002</v>
      </c>
      <c r="V13" s="16" t="s">
        <v>23307</v>
      </c>
      <c r="W13" s="33">
        <f>IF(D3L106C9=0,0,D3L106C7/D3L106C9)</f>
        <v>9.0278016978194664E-8</v>
      </c>
      <c r="X13" s="16" t="s">
        <v>23308</v>
      </c>
      <c r="Y13" s="32">
        <f>IF(D3L106C5=0,0,D3L106C7/D3L106C5)</f>
        <v>0.4408886431520001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0.53886389718577798</v>
      </c>
      <c r="AL13" s="16" t="s">
        <v>23312</v>
      </c>
      <c r="AM13" s="15">
        <f>D3L106C5*D3L106C17</f>
        <v>247.11485650292394</v>
      </c>
      <c r="AN13" s="16" t="s">
        <v>23329</v>
      </c>
      <c r="AO13" s="15">
        <f>IF(D3L106C17=0,0,CHOOSE(MIN(D3L106C8,RUN_YEARS),A1L108C1,A1L108C6,A1L108C7,A1L108C8,A1L108C9))</f>
        <v>989985.12760000001</v>
      </c>
      <c r="AP13" s="16" t="s">
        <v>23313</v>
      </c>
      <c r="AQ13" s="33">
        <f>IF(D3L106C19=0,0,D3L106C18/D3L106C19)</f>
        <v>2.4961471603315827E-4</v>
      </c>
      <c r="AR13" s="16" t="s">
        <v>23314</v>
      </c>
      <c r="AS13" s="32">
        <f>IF(D3L106C5=0,0,D3L106C18/D3L106C5)</f>
        <v>0.53886389718577798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2.0247459662221912E-2</v>
      </c>
      <c r="BZ13" s="16" t="s">
        <v>23324</v>
      </c>
      <c r="CA13" s="15">
        <f>D3L106C5*D3L106C37</f>
        <v>9.2851796438938763</v>
      </c>
      <c r="CB13" s="16" t="s">
        <v>23333</v>
      </c>
      <c r="CC13" s="15">
        <f>IF(D3L106C37=0,0,CHOOSE(MIN(D3L106C8,RUN_YEARS),B6L116C1,B6L117C1,B6L118C1,B6L119C1,B6L120C1))</f>
        <v>430118.64</v>
      </c>
      <c r="CD13" s="16" t="s">
        <v>23325</v>
      </c>
      <c r="CE13" s="33">
        <f>IF(D3L106C39=0,0,D3L106C38/D3L106C39)</f>
        <v>2.1587484894618556E-5</v>
      </c>
      <c r="CF13" s="16" t="s">
        <v>23326</v>
      </c>
      <c r="CG13" s="32">
        <f>IF(D3L106C5=0,0,D3L106C38/D3L106C5)</f>
        <v>2.0247459662221912E-2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2.4825379776554211E-2</v>
      </c>
      <c r="J14" s="16" t="s">
        <v>23366</v>
      </c>
      <c r="K14" s="21">
        <f>IF(FLOW_THRU_100PCT="Y",1,INDEX(VariabilityMatrix,D3L107C1,D3L107C8))</f>
        <v>0.6218683352420814</v>
      </c>
      <c r="L14" s="16" t="s">
        <v>23336</v>
      </c>
      <c r="M14" s="15">
        <f>IF(D3L107C2&lt;&gt;0,D3L107C2*D3L107C4,D3L107C3*D3L107C4)</f>
        <v>1.5438117593398202E-2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1.5438117593398202E-2</v>
      </c>
      <c r="AX14" s="16" t="s">
        <v>23361</v>
      </c>
      <c r="AY14" s="15">
        <f>IF(D3L107C22=0,0,CHOOSE(MIN(D3L107C8,RUN_YEARS),A1L104C1,A1L104C6,A1L104C7,A1L104C8,A1L104C9))</f>
        <v>327072.37020000006</v>
      </c>
      <c r="AZ14" s="16" t="s">
        <v>23347</v>
      </c>
      <c r="BA14" s="33">
        <f>IF(D3L107C24=0,0,D3L107C23/D3L107C24)</f>
        <v>4.7200922486842942E-8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118.76968172600483</v>
      </c>
      <c r="J15" s="16" t="s">
        <v>23397</v>
      </c>
      <c r="K15" s="21">
        <f>IF(FLOW_THRU_100PCT="Y",1,INDEX(VariabilityMatrix,D3L108C1,D3L108C8))</f>
        <v>0.62638638513817091</v>
      </c>
      <c r="L15" s="16" t="s">
        <v>23367</v>
      </c>
      <c r="M15" s="15">
        <f>IF(D3L108C2&lt;&gt;0,D3L108C2*D3L108C4,D3L108C3*D3L108C4)</f>
        <v>74.395711600363242</v>
      </c>
      <c r="N15" s="16" t="s">
        <v>4251</v>
      </c>
      <c r="O15" s="32">
        <f>0.45*CHOOSE(MIN(D3L108C8,RUN_YEARS),B3L110C1,B3L125C1,B3L140C1,B3L155C1,B3L170C1)</f>
        <v>0.44228203967688146</v>
      </c>
      <c r="P15" s="16" t="s">
        <v>23368</v>
      </c>
      <c r="Q15" s="15">
        <f>D3L108C5*D3L108C6</f>
        <v>32.903887069821685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2246360941</v>
      </c>
      <c r="V15" s="16" t="s">
        <v>23369</v>
      </c>
      <c r="W15" s="33">
        <f>IF(D3L108C9=0,0,D3L108C7/D3L108C9)</f>
        <v>1.4647640309831084E-8</v>
      </c>
      <c r="X15" s="16" t="s">
        <v>23370</v>
      </c>
      <c r="Y15" s="32">
        <f>IF(D3L108C5=0,0,D3L108C7/D3L108C5)</f>
        <v>0.44228203967688146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0.54056693738285511</v>
      </c>
      <c r="AL15" s="16" t="s">
        <v>23374</v>
      </c>
      <c r="AM15" s="15">
        <f>D3L108C5*D3L108C17</f>
        <v>40.215861974226506</v>
      </c>
      <c r="AN15" s="16" t="s">
        <v>23391</v>
      </c>
      <c r="AO15" s="15">
        <f>IF(D3L108C17=0,0,CHOOSE(MIN(D3L108C8,RUN_YEARS),A1L108C1,A1L108C6,A1L108C7,A1L108C8,A1L108C9))</f>
        <v>999968.15700000001</v>
      </c>
      <c r="AP15" s="16" t="s">
        <v>23375</v>
      </c>
      <c r="AQ15" s="33">
        <f>IF(D3L108C19=0,0,D3L108C18/D3L108C19)</f>
        <v>4.0217142608698597E-5</v>
      </c>
      <c r="AR15" s="16" t="s">
        <v>23376</v>
      </c>
      <c r="AS15" s="32">
        <f>IF(D3L108C5=0,0,D3L108C18/D3L108C5)</f>
        <v>0.54056693738285511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1.7151022940263438E-2</v>
      </c>
      <c r="BZ15" s="16" t="s">
        <v>23386</v>
      </c>
      <c r="CA15" s="15">
        <f>D3L108C5*D3L108C37</f>
        <v>1.2759625563150527</v>
      </c>
      <c r="CB15" s="16" t="s">
        <v>23395</v>
      </c>
      <c r="CC15" s="15">
        <f>IF(D3L108C37=0,0,CHOOSE(MIN(D3L108C8,RUN_YEARS),B6L116C1,B6L117C1,B6L118C1,B6L119C1,B6L120C1))</f>
        <v>407808.72</v>
      </c>
      <c r="CD15" s="16" t="s">
        <v>23387</v>
      </c>
      <c r="CE15" s="33">
        <f>IF(D3L108C39=0,0,D3L108C38/D3L108C39)</f>
        <v>3.1288260739374402E-6</v>
      </c>
      <c r="CF15" s="16" t="s">
        <v>23388</v>
      </c>
      <c r="CG15" s="32">
        <f>IF(D3L108C5=0,0,D3L108C38/D3L108C5)</f>
        <v>1.7151022940263438E-2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3.9983441192396321E-3</v>
      </c>
      <c r="J16" s="16" t="s">
        <v>23428</v>
      </c>
      <c r="K16" s="21">
        <f>IF(FLOW_THRU_100PCT="Y",1,INDEX(VariabilityMatrix,D3L109C1,D3L109C8))</f>
        <v>0.62638638513817091</v>
      </c>
      <c r="L16" s="16" t="s">
        <v>23398</v>
      </c>
      <c r="M16" s="15">
        <f>IF(D3L109C2&lt;&gt;0,D3L109C2*D3L109C4,D3L109C3*D3L109C4)</f>
        <v>2.504508319388977E-3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2.504508319388977E-3</v>
      </c>
      <c r="AX16" s="16" t="s">
        <v>23423</v>
      </c>
      <c r="AY16" s="15">
        <f>IF(D3L109C22=0,0,CHOOSE(MIN(D3L109C8,RUN_YEARS),A1L104C1,A1L104C6,A1L104C7,A1L104C8,A1L104C9))</f>
        <v>321897.92099999997</v>
      </c>
      <c r="AZ16" s="16" t="s">
        <v>23409</v>
      </c>
      <c r="BA16" s="33">
        <f>IF(D3L109C24=0,0,D3L109C23/D3L109C24)</f>
        <v>7.7804426683109189E-9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0.6218683352420814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0.4408886431520001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2239580457.8000002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0.53886389718577798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989985.12760000001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2.0247459662221912E-2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430118.64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33442.156829566629</v>
      </c>
      <c r="J18" s="16" t="s">
        <v>23491</v>
      </c>
      <c r="K18" s="21">
        <f>IF(FLOW_THRU_100PCT="Y",1,INDEX(VariabilityMatrix,D3L111C1,D3L111C8))</f>
        <v>0.72989220976033709</v>
      </c>
      <c r="L18" s="16" t="s">
        <v>23461</v>
      </c>
      <c r="M18" s="15">
        <f>IF(D3L111C2&lt;&gt;0,D3L111C2*D3L111C4,D3L111C3*D3L111C4)</f>
        <v>24409.169747484135</v>
      </c>
      <c r="N18" s="16" t="s">
        <v>4251</v>
      </c>
      <c r="O18" s="32">
        <f>0.45*CHOOSE(MIN(D3L111C8,RUN_YEARS),B3L110C1,B3L125C1,B3L140C1,B3L155C1,B3L170C1)</f>
        <v>0.4408886431520001</v>
      </c>
      <c r="P18" s="16" t="s">
        <v>23462</v>
      </c>
      <c r="Q18" s="15">
        <f>D3L111C5*D3L111C6</f>
        <v>10761.72573043513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2239580457.8000002</v>
      </c>
      <c r="V18" s="16" t="s">
        <v>23463</v>
      </c>
      <c r="W18" s="33">
        <f>IF(D3L111C9=0,0,D3L111C7/D3L111C9)</f>
        <v>4.805241844718837E-6</v>
      </c>
      <c r="X18" s="16" t="s">
        <v>23464</v>
      </c>
      <c r="Y18" s="32">
        <f>IF(D3L111C5=0,0,D3L111C7/D3L111C5)</f>
        <v>0.4408886431520001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0.53886389718577798</v>
      </c>
      <c r="AL18" s="16" t="s">
        <v>23468</v>
      </c>
      <c r="AM18" s="15">
        <f>D3L111C5*D3L111C17</f>
        <v>13153.220337198492</v>
      </c>
      <c r="AN18" s="16" t="s">
        <v>23485</v>
      </c>
      <c r="AO18" s="15">
        <f>IF(D3L111C17=0,0,CHOOSE(MIN(D3L111C8,RUN_YEARS),A1L108C1,A1L108C6,A1L108C7,A1L108C8,A1L108C9))</f>
        <v>989985.12760000001</v>
      </c>
      <c r="AP18" s="16" t="s">
        <v>23469</v>
      </c>
      <c r="AQ18" s="33">
        <f>IF(D3L111C19=0,0,D3L111C18/D3L111C19)</f>
        <v>1.3286280743515375E-2</v>
      </c>
      <c r="AR18" s="16" t="s">
        <v>23470</v>
      </c>
      <c r="AS18" s="32">
        <f>IF(D3L111C5=0,0,D3L111C18/D3L111C5)</f>
        <v>0.53886389718577798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2.0247459662221912E-2</v>
      </c>
      <c r="BZ18" s="16" t="s">
        <v>23480</v>
      </c>
      <c r="CA18" s="15">
        <f>D3L111C5*D3L111C37</f>
        <v>494.22367985051244</v>
      </c>
      <c r="CB18" s="16" t="s">
        <v>23489</v>
      </c>
      <c r="CC18" s="15">
        <f>IF(D3L111C37=0,0,CHOOSE(MIN(D3L111C8,RUN_YEARS),B6L116C1,B6L117C1,B6L118C1,B6L119C1,B6L120C1))</f>
        <v>430118.64</v>
      </c>
      <c r="CD18" s="16" t="s">
        <v>23481</v>
      </c>
      <c r="CE18" s="33">
        <f>IF(D3L111C39=0,0,D3L111C38/D3L111C39)</f>
        <v>1.1490403667474454E-3</v>
      </c>
      <c r="CF18" s="16" t="s">
        <v>23482</v>
      </c>
      <c r="CG18" s="32">
        <f>IF(D3L111C5=0,0,D3L111C38/D3L111C5)</f>
        <v>2.0247459662221912E-2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1.1258197306839335</v>
      </c>
      <c r="J19" s="16" t="s">
        <v>23523</v>
      </c>
      <c r="K19" s="21">
        <f>IF(FLOW_THRU_100PCT="Y",1,INDEX(VariabilityMatrix,D3L112C1,D3L112C8))</f>
        <v>0.31450260777856609</v>
      </c>
      <c r="L19" s="16" t="s">
        <v>23493</v>
      </c>
      <c r="M19" s="15">
        <f>IF(D3L112C2&lt;&gt;0,D3L112C2*D3L112C4,D3L112C3*D3L112C4)</f>
        <v>0.35407324118866002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0.35407324118866002</v>
      </c>
      <c r="AX19" s="16" t="s">
        <v>23518</v>
      </c>
      <c r="AY19" s="15">
        <f>IF(D3L112C22=0,0,CHOOSE(MIN(D3L112C8,RUN_YEARS),A1L104C1,A1L104C6,A1L104C7,A1L104C8,A1L104C9))</f>
        <v>327072.37020000006</v>
      </c>
      <c r="AZ19" s="16" t="s">
        <v>23504</v>
      </c>
      <c r="BA19" s="33">
        <f>IF(D3L112C24=0,0,D3L112C23/D3L112C24)</f>
        <v>1.0825532006025128E-6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11245.000602883594</v>
      </c>
      <c r="J20" s="16" t="s">
        <v>23555</v>
      </c>
      <c r="K20" s="21">
        <f>IF(FLOW_THRU_100PCT="Y",1,INDEX(VariabilityMatrix,D3L113C1,D3L113C8))</f>
        <v>0.72989220976033709</v>
      </c>
      <c r="L20" s="16" t="s">
        <v>23525</v>
      </c>
      <c r="M20" s="15">
        <f>IF(D3L113C2&lt;&gt;0,D3L113C2*D3L113C4,D3L113C3*D3L113C4)</f>
        <v>8207.63833879503</v>
      </c>
      <c r="N20" s="16" t="s">
        <v>4251</v>
      </c>
      <c r="O20" s="32">
        <f>0.45*CHOOSE(MIN(D3L113C8,RUN_YEARS),B3L110C1,B3L125C1,B3L140C1,B3L155C1,B3L170C1)</f>
        <v>0.4408886431520001</v>
      </c>
      <c r="P20" s="16" t="s">
        <v>23526</v>
      </c>
      <c r="Q20" s="15">
        <f>D3L113C5*D3L113C6</f>
        <v>3618.6545306736771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2239580457.8000002</v>
      </c>
      <c r="V20" s="16" t="s">
        <v>23527</v>
      </c>
      <c r="W20" s="33">
        <f>IF(D3L113C9=0,0,D3L113C7/D3L113C9)</f>
        <v>1.6157733999109719E-6</v>
      </c>
      <c r="X20" s="16" t="s">
        <v>23528</v>
      </c>
      <c r="Y20" s="32">
        <f>IF(D3L113C5=0,0,D3L113C7/D3L113C5)</f>
        <v>0.4408886431520001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0.53886389718577798</v>
      </c>
      <c r="AL20" s="16" t="s">
        <v>23532</v>
      </c>
      <c r="AM20" s="15">
        <f>D3L113C5*D3L113C17</f>
        <v>4422.799981934495</v>
      </c>
      <c r="AN20" s="16" t="s">
        <v>23549</v>
      </c>
      <c r="AO20" s="15">
        <f>IF(D3L113C17=0,0,CHOOSE(MIN(D3L113C8,RUN_YEARS),A1L108C1,A1L108C6,A1L108C7,A1L108C8,A1L108C9))</f>
        <v>989985.12760000001</v>
      </c>
      <c r="AP20" s="16" t="s">
        <v>23533</v>
      </c>
      <c r="AQ20" s="33">
        <f>IF(D3L113C19=0,0,D3L113C18/D3L113C19)</f>
        <v>4.4675418434381893E-3</v>
      </c>
      <c r="AR20" s="16" t="s">
        <v>23534</v>
      </c>
      <c r="AS20" s="32">
        <f>IF(D3L113C5=0,0,D3L113C18/D3L113C5)</f>
        <v>0.53886389718577798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2.0247459662221912E-2</v>
      </c>
      <c r="BZ20" s="16" t="s">
        <v>23544</v>
      </c>
      <c r="CA20" s="15">
        <f>D3L113C5*D3L113C37</f>
        <v>166.18382618685843</v>
      </c>
      <c r="CB20" s="16" t="s">
        <v>23553</v>
      </c>
      <c r="CC20" s="15">
        <f>IF(D3L113C37=0,0,CHOOSE(MIN(D3L113C8,RUN_YEARS),B6L116C1,B6L117C1,B6L118C1,B6L119C1,B6L120C1))</f>
        <v>430118.64</v>
      </c>
      <c r="CD20" s="16" t="s">
        <v>23545</v>
      </c>
      <c r="CE20" s="33">
        <f>IF(D3L113C39=0,0,D3L113C38/D3L113C39)</f>
        <v>3.8636741292323069E-4</v>
      </c>
      <c r="CF20" s="16" t="s">
        <v>23546</v>
      </c>
      <c r="CG20" s="32">
        <f>IF(D3L113C5=0,0,D3L113C38/D3L113C5)</f>
        <v>2.0247459662221912E-2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12036.808127256156</v>
      </c>
      <c r="J21" s="16" t="s">
        <v>23587</v>
      </c>
      <c r="K21" s="21">
        <f>IF(FLOW_THRU_100PCT="Y",1,INDEX(VariabilityMatrix,D3L114C1,D3L114C8))</f>
        <v>0.6218683352420814</v>
      </c>
      <c r="L21" s="16" t="s">
        <v>23557</v>
      </c>
      <c r="M21" s="15">
        <f>IF(D3L114C2&lt;&gt;0,D3L114C2*D3L114C4,D3L114C3*D3L114C4)</f>
        <v>7485.3098317251415</v>
      </c>
      <c r="N21" s="16" t="s">
        <v>4251</v>
      </c>
      <c r="O21" s="32">
        <f>0.45*CHOOSE(MIN(D3L114C8,RUN_YEARS),B3L110C1,B3L125C1,B3L140C1,B3L155C1,B3L170C1)</f>
        <v>0.4408886431520001</v>
      </c>
      <c r="P21" s="16" t="s">
        <v>23558</v>
      </c>
      <c r="Q21" s="15">
        <f>D3L114C5*D3L114C6</f>
        <v>3300.1880952816236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2239580457.8000002</v>
      </c>
      <c r="V21" s="16" t="s">
        <v>23559</v>
      </c>
      <c r="W21" s="33">
        <f>IF(D3L114C9=0,0,D3L114C7/D3L114C9)</f>
        <v>1.4735742508324468E-6</v>
      </c>
      <c r="X21" s="16" t="s">
        <v>23560</v>
      </c>
      <c r="Y21" s="32">
        <f>IF(D3L114C5=0,0,D3L114C7/D3L114C5)</f>
        <v>0.44088864315200005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0.53886389718577798</v>
      </c>
      <c r="AL21" s="16" t="s">
        <v>23564</v>
      </c>
      <c r="AM21" s="15">
        <f>D3L114C5*D3L114C17</f>
        <v>4033.5632275664298</v>
      </c>
      <c r="AN21" s="16" t="s">
        <v>23581</v>
      </c>
      <c r="AO21" s="15">
        <f>IF(D3L114C17=0,0,CHOOSE(MIN(D3L114C8,RUN_YEARS),A1L108C1,A1L108C6,A1L108C7,A1L108C8,A1L108C9))</f>
        <v>989985.12760000001</v>
      </c>
      <c r="AP21" s="16" t="s">
        <v>23565</v>
      </c>
      <c r="AQ21" s="33">
        <f>IF(D3L114C19=0,0,D3L114C18/D3L114C19)</f>
        <v>4.0743674981713225E-3</v>
      </c>
      <c r="AR21" s="16" t="s">
        <v>23566</v>
      </c>
      <c r="AS21" s="32">
        <f>IF(D3L114C5=0,0,D3L114C18/D3L114C5)</f>
        <v>0.53886389718577798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2.0247459662221912E-2</v>
      </c>
      <c r="BZ21" s="16" t="s">
        <v>23576</v>
      </c>
      <c r="CA21" s="15">
        <f>D3L114C5*D3L114C37</f>
        <v>151.55850887708789</v>
      </c>
      <c r="CB21" s="16" t="s">
        <v>23585</v>
      </c>
      <c r="CC21" s="15">
        <f>IF(D3L114C37=0,0,CHOOSE(MIN(D3L114C8,RUN_YEARS),B6L116C1,B6L117C1,B6L118C1,B6L119C1,B6L120C1))</f>
        <v>430118.64</v>
      </c>
      <c r="CD21" s="16" t="s">
        <v>23577</v>
      </c>
      <c r="CE21" s="33">
        <f>IF(D3L114C39=0,0,D3L114C38/D3L114C39)</f>
        <v>3.5236442874711938E-4</v>
      </c>
      <c r="CF21" s="16" t="s">
        <v>23578</v>
      </c>
      <c r="CG21" s="32">
        <f>IF(D3L114C5=0,0,D3L114C38/D3L114C5)</f>
        <v>2.0247459662221912E-2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0.40521537391215312</v>
      </c>
      <c r="J22" s="16" t="s">
        <v>23618</v>
      </c>
      <c r="K22" s="21">
        <f>IF(FLOW_THRU_100PCT="Y",1,INDEX(VariabilityMatrix,D3L115C1,D3L115C8))</f>
        <v>0.6218683352420814</v>
      </c>
      <c r="L22" s="16" t="s">
        <v>23588</v>
      </c>
      <c r="M22" s="15">
        <f>IF(D3L115C2&lt;&gt;0,D3L115C2*D3L115C4,D3L115C3*D3L115C4)</f>
        <v>0.25199060998924822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0.25199060998924822</v>
      </c>
      <c r="AX22" s="16" t="s">
        <v>23613</v>
      </c>
      <c r="AY22" s="15">
        <f>IF(D3L115C22=0,0,CHOOSE(MIN(D3L115C8,RUN_YEARS),A1L104C1,A1L104C6,A1L104C7,A1L104C8,A1L104C9))</f>
        <v>327072.37020000006</v>
      </c>
      <c r="AZ22" s="16" t="s">
        <v>23599</v>
      </c>
      <c r="BA22" s="33">
        <f>IF(D3L115C24=0,0,D3L115C23/D3L115C24)</f>
        <v>7.7044297515916607E-7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830.99622368073926</v>
      </c>
      <c r="J23" s="16" t="s">
        <v>23649</v>
      </c>
      <c r="K23" s="21">
        <f>IF(FLOW_THRU_100PCT="Y",1,INDEX(VariabilityMatrix,D3L116C1,D3L116C8))</f>
        <v>0.62638638513817091</v>
      </c>
      <c r="L23" s="16" t="s">
        <v>23619</v>
      </c>
      <c r="M23" s="15">
        <f>IF(D3L116C2&lt;&gt;0,D3L116C2*D3L116C4,D3L116C3*D3L116C4)</f>
        <v>520.52472061484912</v>
      </c>
      <c r="N23" s="16" t="s">
        <v>4251</v>
      </c>
      <c r="O23" s="32">
        <f>0.45*CHOOSE(MIN(D3L116C8,RUN_YEARS),B3L110C1,B3L125C1,B3L140C1,B3L155C1,B3L170C1)</f>
        <v>0.44228203967688146</v>
      </c>
      <c r="P23" s="16" t="s">
        <v>23620</v>
      </c>
      <c r="Q23" s="15">
        <f>D3L116C5*D3L116C6</f>
        <v>230.21873513577432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2246360941</v>
      </c>
      <c r="V23" s="16" t="s">
        <v>23621</v>
      </c>
      <c r="W23" s="33">
        <f>IF(D3L116C9=0,0,D3L116C7/D3L116C9)</f>
        <v>1.0248519324471922E-7</v>
      </c>
      <c r="X23" s="16" t="s">
        <v>23622</v>
      </c>
      <c r="Y23" s="32">
        <f>IF(D3L116C5=0,0,D3L116C7/D3L116C5)</f>
        <v>0.44228203967688146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0.54056693738285511</v>
      </c>
      <c r="AL23" s="16" t="s">
        <v>23626</v>
      </c>
      <c r="AM23" s="15">
        <f>D3L116C5*D3L116C17</f>
        <v>281.37845405483529</v>
      </c>
      <c r="AN23" s="16" t="s">
        <v>23643</v>
      </c>
      <c r="AO23" s="15">
        <f>IF(D3L116C17=0,0,CHOOSE(MIN(D3L116C8,RUN_YEARS),A1L108C1,A1L108C6,A1L108C7,A1L108C8,A1L108C9))</f>
        <v>999968.15700000001</v>
      </c>
      <c r="AP23" s="16" t="s">
        <v>23627</v>
      </c>
      <c r="AQ23" s="33">
        <f>IF(D3L116C19=0,0,D3L116C18/D3L116C19)</f>
        <v>2.8138741427426802E-4</v>
      </c>
      <c r="AR23" s="16" t="s">
        <v>23628</v>
      </c>
      <c r="AS23" s="32">
        <f>IF(D3L116C5=0,0,D3L116C18/D3L116C5)</f>
        <v>0.54056693738285511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1.7151022940263438E-2</v>
      </c>
      <c r="BZ23" s="16" t="s">
        <v>23638</v>
      </c>
      <c r="CA23" s="15">
        <f>D3L116C5*D3L116C37</f>
        <v>8.9275314242394952</v>
      </c>
      <c r="CB23" s="16" t="s">
        <v>23647</v>
      </c>
      <c r="CC23" s="15">
        <f>IF(D3L116C37=0,0,CHOOSE(MIN(D3L116C8,RUN_YEARS),B6L116C1,B6L117C1,B6L118C1,B6L119C1,B6L120C1))</f>
        <v>407808.72</v>
      </c>
      <c r="CD23" s="16" t="s">
        <v>23639</v>
      </c>
      <c r="CE23" s="33">
        <f>IF(D3L116C39=0,0,D3L116C38/D3L116C39)</f>
        <v>2.1891467706329321E-5</v>
      </c>
      <c r="CF23" s="16" t="s">
        <v>23640</v>
      </c>
      <c r="CG23" s="32">
        <f>IF(D3L116C5=0,0,D3L116C38/D3L116C5)</f>
        <v>1.7151022940263438E-2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2.7975227480438174E-2</v>
      </c>
      <c r="J24" s="16" t="s">
        <v>23680</v>
      </c>
      <c r="K24" s="21">
        <f>IF(FLOW_THRU_100PCT="Y",1,INDEX(VariabilityMatrix,D3L117C1,D3L117C8))</f>
        <v>0.62638638513817091</v>
      </c>
      <c r="L24" s="16" t="s">
        <v>23650</v>
      </c>
      <c r="M24" s="15">
        <f>IF(D3L117C2&lt;&gt;0,D3L117C2*D3L117C4,D3L117C3*D3L117C4)</f>
        <v>1.7523301614889689E-2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1.7523301614889689E-2</v>
      </c>
      <c r="AX24" s="16" t="s">
        <v>23675</v>
      </c>
      <c r="AY24" s="15">
        <f>IF(D3L117C22=0,0,CHOOSE(MIN(D3L117C8,RUN_YEARS),A1L104C1,A1L104C6,A1L104C7,A1L104C8,A1L104C9))</f>
        <v>321897.92099999997</v>
      </c>
      <c r="AZ24" s="16" t="s">
        <v>23661</v>
      </c>
      <c r="BA24" s="33">
        <f>IF(D3L117C24=0,0,D3L117C23/D3L117C24)</f>
        <v>5.4437448867181998E-8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61.342582869475017</v>
      </c>
      <c r="J25" s="16" t="s">
        <v>23711</v>
      </c>
      <c r="K25" s="21">
        <f>IF(FLOW_THRU_100PCT="Y",1,INDEX(VariabilityMatrix,D3L118C1,D3L118C8))</f>
        <v>0.62638638513817091</v>
      </c>
      <c r="L25" s="16" t="s">
        <v>23681</v>
      </c>
      <c r="M25" s="15">
        <f>IF(D3L118C2&lt;&gt;0,D3L118C2*D3L118C4,D3L118C3*D3L118C4)</f>
        <v>38.42415873864914</v>
      </c>
      <c r="N25" s="16" t="s">
        <v>4251</v>
      </c>
      <c r="O25" s="32">
        <f>0.45*CHOOSE(MIN(D3L118C8,RUN_YEARS),B3L110C1,B3L125C1,B3L140C1,B3L155C1,B3L170C1)</f>
        <v>0.44228203967688146</v>
      </c>
      <c r="P25" s="16" t="s">
        <v>23682</v>
      </c>
      <c r="Q25" s="15">
        <f>D3L118C5*D3L118C6</f>
        <v>16.994315299798011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2246360941</v>
      </c>
      <c r="V25" s="16" t="s">
        <v>23683</v>
      </c>
      <c r="W25" s="33">
        <f>IF(D3L118C9=0,0,D3L118C7/D3L118C9)</f>
        <v>7.5652647754072622E-9</v>
      </c>
      <c r="X25" s="16" t="s">
        <v>23684</v>
      </c>
      <c r="Y25" s="32">
        <f>IF(D3L118C5=0,0,D3L118C7/D3L118C5)</f>
        <v>0.44228203967688146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0.54056693738285511</v>
      </c>
      <c r="AL25" s="16" t="s">
        <v>23688</v>
      </c>
      <c r="AM25" s="15">
        <f>D3L118C5*D3L118C17</f>
        <v>20.770829810864235</v>
      </c>
      <c r="AN25" s="16" t="s">
        <v>23705</v>
      </c>
      <c r="AO25" s="15">
        <f>IF(D3L118C17=0,0,CHOOSE(MIN(D3L118C8,RUN_YEARS),A1L108C1,A1L108C6,A1L108C7,A1L108C8,A1L108C9))</f>
        <v>999968.15700000001</v>
      </c>
      <c r="AP25" s="16" t="s">
        <v>23689</v>
      </c>
      <c r="AQ25" s="33">
        <f>IF(D3L118C19=0,0,D3L118C18/D3L118C19)</f>
        <v>2.0771491237459708E-5</v>
      </c>
      <c r="AR25" s="16" t="s">
        <v>23690</v>
      </c>
      <c r="AS25" s="32">
        <f>IF(D3L118C5=0,0,D3L118C18/D3L118C5)</f>
        <v>0.54056693738285511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1.7151022940263438E-2</v>
      </c>
      <c r="BZ25" s="16" t="s">
        <v>23700</v>
      </c>
      <c r="CA25" s="15">
        <f>D3L118C5*D3L118C37</f>
        <v>0.65901362798689522</v>
      </c>
      <c r="CB25" s="16" t="s">
        <v>23709</v>
      </c>
      <c r="CC25" s="15">
        <f>IF(D3L118C37=0,0,CHOOSE(MIN(D3L118C8,RUN_YEARS),B6L116C1,B6L117C1,B6L118C1,B6L119C1,B6L120C1))</f>
        <v>407808.72</v>
      </c>
      <c r="CD25" s="16" t="s">
        <v>23701</v>
      </c>
      <c r="CE25" s="33">
        <f>IF(D3L118C39=0,0,D3L118C38/D3L118C39)</f>
        <v>1.6159870931325238E-6</v>
      </c>
      <c r="CF25" s="16" t="s">
        <v>23702</v>
      </c>
      <c r="CG25" s="32">
        <f>IF(D3L118C5=0,0,D3L118C38/D3L118C5)</f>
        <v>1.7151022940263438E-2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2.0650788308160741E-3</v>
      </c>
      <c r="J26" s="16" t="s">
        <v>23742</v>
      </c>
      <c r="K26" s="21">
        <f>IF(FLOW_THRU_100PCT="Y",1,INDEX(VariabilityMatrix,D3L119C1,D3L119C8))</f>
        <v>0.62638638513817091</v>
      </c>
      <c r="L26" s="16" t="s">
        <v>23712</v>
      </c>
      <c r="M26" s="15">
        <f>IF(D3L119C2&lt;&gt;0,D3L119C2*D3L119C4,D3L119C3*D3L119C4)</f>
        <v>1.2935372638602412E-3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1.2935372638602412E-3</v>
      </c>
      <c r="AX26" s="16" t="s">
        <v>23737</v>
      </c>
      <c r="AY26" s="15">
        <f>IF(D3L119C22=0,0,CHOOSE(MIN(D3L119C8,RUN_YEARS),A1L104C1,A1L104C6,A1L104C7,A1L104C8,A1L104C9))</f>
        <v>321897.92099999997</v>
      </c>
      <c r="AZ26" s="16" t="s">
        <v>23723</v>
      </c>
      <c r="BA26" s="33">
        <f>IF(D3L119C24=0,0,D3L119C23/D3L119C24)</f>
        <v>4.0184703891276185E-9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227.88116955341147</v>
      </c>
      <c r="J27" s="16" t="s">
        <v>23773</v>
      </c>
      <c r="K27" s="21">
        <f>IF(FLOW_THRU_100PCT="Y",1,INDEX(VariabilityMatrix,D3L120C1,D3L120C8))</f>
        <v>0.62638638513817091</v>
      </c>
      <c r="L27" s="16" t="s">
        <v>23743</v>
      </c>
      <c r="M27" s="15">
        <f>IF(D3L120C2&lt;&gt;0,D3L120C2*D3L120C4,D3L120C3*D3L120C4)</f>
        <v>142.74166203762002</v>
      </c>
      <c r="N27" s="16" t="s">
        <v>4251</v>
      </c>
      <c r="O27" s="32">
        <f>0.45*CHOOSE(MIN(D3L120C8,RUN_YEARS),B3L110C1,B3L125C1,B3L140C1,B3L155C1,B3L170C1)</f>
        <v>0.44228203967688146</v>
      </c>
      <c r="P27" s="16" t="s">
        <v>23744</v>
      </c>
      <c r="Q27" s="15">
        <f>D3L120C5*D3L120C6</f>
        <v>63.132073432866662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2246360941</v>
      </c>
      <c r="V27" s="16" t="s">
        <v>23745</v>
      </c>
      <c r="W27" s="33">
        <f>IF(D3L120C9=0,0,D3L120C7/D3L120C9)</f>
        <v>2.8104153825236345E-8</v>
      </c>
      <c r="X27" s="16" t="s">
        <v>23746</v>
      </c>
      <c r="Y27" s="32">
        <f>IF(D3L120C5=0,0,D3L120C7/D3L120C5)</f>
        <v>0.44228203967688146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0.54056693738285511</v>
      </c>
      <c r="AL27" s="16" t="s">
        <v>23750</v>
      </c>
      <c r="AM27" s="15">
        <f>D3L120C5*D3L120C17</f>
        <v>77.16142308461481</v>
      </c>
      <c r="AN27" s="16" t="s">
        <v>23767</v>
      </c>
      <c r="AO27" s="15">
        <f>IF(D3L120C17=0,0,CHOOSE(MIN(D3L120C8,RUN_YEARS),A1L108C1,A1L108C6,A1L108C7,A1L108C8,A1L108C9))</f>
        <v>999968.15700000001</v>
      </c>
      <c r="AP27" s="16" t="s">
        <v>23751</v>
      </c>
      <c r="AQ27" s="33">
        <f>IF(D3L120C19=0,0,D3L120C18/D3L120C19)</f>
        <v>7.7163880214052463E-5</v>
      </c>
      <c r="AR27" s="16" t="s">
        <v>23752</v>
      </c>
      <c r="AS27" s="32">
        <f>IF(D3L120C5=0,0,D3L120C18/D3L120C5)</f>
        <v>0.54056693738285511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1.7151022940263438E-2</v>
      </c>
      <c r="BZ27" s="16" t="s">
        <v>23762</v>
      </c>
      <c r="CA27" s="15">
        <f>D3L120C5*D3L120C37</f>
        <v>2.4481655201385517</v>
      </c>
      <c r="CB27" s="16" t="s">
        <v>23771</v>
      </c>
      <c r="CC27" s="15">
        <f>IF(D3L120C37=0,0,CHOOSE(MIN(D3L120C8,RUN_YEARS),B6L116C1,B6L117C1,B6L118C1,B6L119C1,B6L120C1))</f>
        <v>407808.72</v>
      </c>
      <c r="CD27" s="16" t="s">
        <v>23763</v>
      </c>
      <c r="CE27" s="33">
        <f>IF(D3L120C39=0,0,D3L120C38/D3L120C39)</f>
        <v>6.0032201374667804E-6</v>
      </c>
      <c r="CF27" s="16" t="s">
        <v>23764</v>
      </c>
      <c r="CG27" s="32">
        <f>IF(D3L120C5=0,0,D3L120C38/D3L120C5)</f>
        <v>1.7151022940263438E-2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7.6715481672443939E-3</v>
      </c>
      <c r="J28" s="16" t="s">
        <v>23804</v>
      </c>
      <c r="K28" s="21">
        <f>IF(FLOW_THRU_100PCT="Y",1,INDEX(VariabilityMatrix,D3L121C1,D3L121C8))</f>
        <v>0.62638638513817091</v>
      </c>
      <c r="L28" s="16" t="s">
        <v>23774</v>
      </c>
      <c r="M28" s="15">
        <f>IF(D3L121C2&lt;&gt;0,D3L121C2*D3L121C4,D3L121C3*D3L121C4)</f>
        <v>4.8053533248935765E-3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4.8053533248935765E-3</v>
      </c>
      <c r="AX28" s="16" t="s">
        <v>23799</v>
      </c>
      <c r="AY28" s="15">
        <f>IF(D3L121C22=0,0,CHOOSE(MIN(D3L121C8,RUN_YEARS),A1L104C1,A1L104C6,A1L104C7,A1L104C8,A1L104C9))</f>
        <v>321897.92099999997</v>
      </c>
      <c r="AZ28" s="16" t="s">
        <v>23785</v>
      </c>
      <c r="BA28" s="33">
        <f>IF(D3L121C24=0,0,D3L121C23/D3L121C24)</f>
        <v>1.4928189998759193E-8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76.090905984901994</v>
      </c>
      <c r="J29" s="16" t="s">
        <v>23835</v>
      </c>
      <c r="K29" s="21">
        <f>IF(FLOW_THRU_100PCT="Y",1,INDEX(VariabilityMatrix,D3L122C1,D3L122C8))</f>
        <v>0.62638638513817091</v>
      </c>
      <c r="L29" s="16" t="s">
        <v>23805</v>
      </c>
      <c r="M29" s="15">
        <f>IF(D3L122C2&lt;&gt;0,D3L122C2*D3L122C4,D3L122C3*D3L122C4)</f>
        <v>47.662307541771177</v>
      </c>
      <c r="N29" s="16" t="s">
        <v>4251</v>
      </c>
      <c r="O29" s="32">
        <f>0.45*CHOOSE(MIN(D3L122C8,RUN_YEARS),B3L110C1,B3L125C1,B3L140C1,B3L155C1,B3L170C1)</f>
        <v>0.44228203967688146</v>
      </c>
      <c r="P29" s="16" t="s">
        <v>23806</v>
      </c>
      <c r="Q29" s="15">
        <f>D3L122C5*D3L122C6</f>
        <v>21.080182595281364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2246360941</v>
      </c>
      <c r="V29" s="16" t="s">
        <v>23807</v>
      </c>
      <c r="W29" s="33">
        <f>IF(D3L122C9=0,0,D3L122C7/D3L122C9)</f>
        <v>9.3841475831115616E-9</v>
      </c>
      <c r="X29" s="16" t="s">
        <v>23808</v>
      </c>
      <c r="Y29" s="32">
        <f>IF(D3L122C5=0,0,D3L122C7/D3L122C5)</f>
        <v>0.4422820396768814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0.54056693738285511</v>
      </c>
      <c r="AL29" s="16" t="s">
        <v>23812</v>
      </c>
      <c r="AM29" s="15">
        <f>D3L122C5*D3L122C17</f>
        <v>25.764667616455004</v>
      </c>
      <c r="AN29" s="16" t="s">
        <v>23829</v>
      </c>
      <c r="AO29" s="15">
        <f>IF(D3L122C17=0,0,CHOOSE(MIN(D3L122C8,RUN_YEARS),A1L108C1,A1L108C6,A1L108C7,A1L108C8,A1L108C9))</f>
        <v>999968.15700000001</v>
      </c>
      <c r="AP29" s="16" t="s">
        <v>23813</v>
      </c>
      <c r="AQ29" s="33">
        <f>IF(D3L122C19=0,0,D3L122C18/D3L122C19)</f>
        <v>2.5765488066891516E-5</v>
      </c>
      <c r="AR29" s="16" t="s">
        <v>23814</v>
      </c>
      <c r="AS29" s="32">
        <f>IF(D3L122C5=0,0,D3L122C18/D3L122C5)</f>
        <v>0.54056693738285511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1.7151022940263438E-2</v>
      </c>
      <c r="BZ29" s="16" t="s">
        <v>23824</v>
      </c>
      <c r="CA29" s="15">
        <f>D3L122C5*D3L122C37</f>
        <v>0.81745733003480858</v>
      </c>
      <c r="CB29" s="16" t="s">
        <v>23833</v>
      </c>
      <c r="CC29" s="15">
        <f>IF(D3L122C37=0,0,CHOOSE(MIN(D3L122C8,RUN_YEARS),B6L116C1,B6L117C1,B6L118C1,B6L119C1,B6L120C1))</f>
        <v>407808.72</v>
      </c>
      <c r="CD29" s="16" t="s">
        <v>23825</v>
      </c>
      <c r="CE29" s="33">
        <f>IF(D3L122C39=0,0,D3L122C38/D3L122C39)</f>
        <v>2.0045116495665141E-6</v>
      </c>
      <c r="CF29" s="16" t="s">
        <v>23826</v>
      </c>
      <c r="CG29" s="32">
        <f>IF(D3L122C5=0,0,D3L122C38/D3L122C5)</f>
        <v>1.7151022940263438E-2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2.5615765071612148E-3</v>
      </c>
      <c r="J30" s="16" t="s">
        <v>23866</v>
      </c>
      <c r="K30" s="21">
        <f>IF(FLOW_THRU_100PCT="Y",1,INDEX(VariabilityMatrix,D3L123C1,D3L123C8))</f>
        <v>0.62638638513817091</v>
      </c>
      <c r="L30" s="16" t="s">
        <v>23836</v>
      </c>
      <c r="M30" s="15">
        <f>IF(D3L123C2&lt;&gt;0,D3L123C2*D3L123C4,D3L123C3*D3L123C4)</f>
        <v>1.6045366485755753E-3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1.6045366485755753E-3</v>
      </c>
      <c r="AX30" s="16" t="s">
        <v>23861</v>
      </c>
      <c r="AY30" s="15">
        <f>IF(D3L123C22=0,0,CHOOSE(MIN(D3L123C8,RUN_YEARS),A1L104C1,A1L104C6,A1L104C7,A1L104C8,A1L104C9))</f>
        <v>321897.92099999997</v>
      </c>
      <c r="AZ30" s="16" t="s">
        <v>23847</v>
      </c>
      <c r="BA30" s="33">
        <f>IF(D3L123C24=0,0,D3L123C23/D3L123C24)</f>
        <v>4.9846132699178743E-9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4.959613083063938</v>
      </c>
      <c r="J31" s="16" t="s">
        <v>23897</v>
      </c>
      <c r="K31" s="21">
        <f>IF(FLOW_THRU_100PCT="Y",1,INDEX(VariabilityMatrix,D3L124C1,D3L124C8))</f>
        <v>0.62638638513817091</v>
      </c>
      <c r="L31" s="16" t="s">
        <v>23867</v>
      </c>
      <c r="M31" s="15">
        <f>IF(D3L124C2&lt;&gt;0,D3L124C2*D3L124C4,D3L124C3*D3L124C4)</f>
        <v>3.1066341107843991</v>
      </c>
      <c r="N31" s="16" t="s">
        <v>4251</v>
      </c>
      <c r="O31" s="32">
        <f>0.45*CHOOSE(MIN(D3L124C8,RUN_YEARS),B3L110C1,B3L125C1,B3L140C1,B3L155C1,B3L170C1)</f>
        <v>0.44228203967688146</v>
      </c>
      <c r="P31" s="16" t="s">
        <v>23868</v>
      </c>
      <c r="Q31" s="15">
        <f>D3L124C5*D3L124C6</f>
        <v>1.3740084710474989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2246360941</v>
      </c>
      <c r="V31" s="16" t="s">
        <v>23869</v>
      </c>
      <c r="W31" s="33">
        <f>IF(D3L124C9=0,0,D3L124C7/D3L124C9)</f>
        <v>6.1165970524569359E-10</v>
      </c>
      <c r="X31" s="16" t="s">
        <v>23870</v>
      </c>
      <c r="Y31" s="32">
        <f>IF(D3L124C5=0,0,D3L124C7/D3L124C5)</f>
        <v>0.44228203967688146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0.54056693738285511</v>
      </c>
      <c r="AL31" s="16" t="s">
        <v>23874</v>
      </c>
      <c r="AM31" s="15">
        <f>D3L124C5*D3L124C17</f>
        <v>1.679343686835832</v>
      </c>
      <c r="AN31" s="16" t="s">
        <v>23891</v>
      </c>
      <c r="AO31" s="15">
        <f>IF(D3L124C17=0,0,CHOOSE(MIN(D3L124C8,RUN_YEARS),A1L108C1,A1L108C6,A1L108C7,A1L108C8,A1L108C9))</f>
        <v>999968.15700000001</v>
      </c>
      <c r="AP31" s="16" t="s">
        <v>23875</v>
      </c>
      <c r="AQ31" s="33">
        <f>IF(D3L124C19=0,0,D3L124C18/D3L124C19)</f>
        <v>1.6793971638797214E-6</v>
      </c>
      <c r="AR31" s="16" t="s">
        <v>23876</v>
      </c>
      <c r="AS31" s="32">
        <f>IF(D3L124C5=0,0,D3L124C18/D3L124C5)</f>
        <v>0.54056693738285511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1.7151022940263438E-2</v>
      </c>
      <c r="BZ31" s="16" t="s">
        <v>23886</v>
      </c>
      <c r="CA31" s="15">
        <f>D3L124C5*D3L124C37</f>
        <v>5.3281952901068137E-2</v>
      </c>
      <c r="CB31" s="16" t="s">
        <v>23895</v>
      </c>
      <c r="CC31" s="15">
        <f>IF(D3L124C37=0,0,CHOOSE(MIN(D3L124C8,RUN_YEARS),B6L116C1,B6L117C1,B6L118C1,B6L119C1,B6L120C1))</f>
        <v>407808.72</v>
      </c>
      <c r="CD31" s="16" t="s">
        <v>23887</v>
      </c>
      <c r="CE31" s="33">
        <f>IF(D3L124C39=0,0,D3L124C38/D3L124C39)</f>
        <v>1.3065427561497003E-7</v>
      </c>
      <c r="CF31" s="16" t="s">
        <v>23888</v>
      </c>
      <c r="CG31" s="32">
        <f>IF(D3L124C5=0,0,D3L124C38/D3L124C5)</f>
        <v>1.7151022940263438E-2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1.6696382036385278E-4</v>
      </c>
      <c r="J32" s="16" t="s">
        <v>23928</v>
      </c>
      <c r="K32" s="21">
        <f>IF(FLOW_THRU_100PCT="Y",1,INDEX(VariabilityMatrix,D3L125C1,D3L125C8))</f>
        <v>0.62638638513817091</v>
      </c>
      <c r="L32" s="16" t="s">
        <v>23898</v>
      </c>
      <c r="M32" s="15">
        <f>IF(D3L125C2&lt;&gt;0,D3L125C2*D3L125C4,D3L125C3*D3L125C4)</f>
        <v>1.0458386388657267E-4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1.0458386388657267E-4</v>
      </c>
      <c r="AX32" s="16" t="s">
        <v>23923</v>
      </c>
      <c r="AY32" s="15">
        <f>IF(D3L125C22=0,0,CHOOSE(MIN(D3L125C8,RUN_YEARS),A1L104C1,A1L104C6,A1L104C7,A1L104C8,A1L104C9))</f>
        <v>321897.92099999997</v>
      </c>
      <c r="AZ32" s="16" t="s">
        <v>23909</v>
      </c>
      <c r="BA32" s="33">
        <f>IF(D3L125C24=0,0,D3L125C23/D3L125C24)</f>
        <v>3.2489760592946694E-10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0.62638638513817091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0.44228203967688146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2246360941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0.54056693738285511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999968.15700000001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1.7151022940263438E-2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407808.72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0.62638638513817091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321897.92099999997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546.43193568148956</v>
      </c>
      <c r="J35" s="16" t="s">
        <v>24021</v>
      </c>
      <c r="K35" s="21">
        <f>IF(FLOW_THRU_100PCT="Y",1,D3L101C4)</f>
        <v>0.73189156918383347</v>
      </c>
      <c r="L35" s="16" t="s">
        <v>23991</v>
      </c>
      <c r="M35" s="15">
        <f>IF(D3L128C2&lt;&gt;0,D3L128C2*D3L128C4,D3L128C3*D3L128C4)</f>
        <v>399.92892685808494</v>
      </c>
      <c r="N35" s="16" t="s">
        <v>4251</v>
      </c>
      <c r="O35" s="32">
        <f>0.45*CHOOSE(MIN(D3L128C8,RUN_YEARS),B3L110C1,B3L125C1,B3L140C1,B3L155C1,B3L170C1)</f>
        <v>0.44228203967688146</v>
      </c>
      <c r="P35" s="16" t="s">
        <v>23992</v>
      </c>
      <c r="Q35" s="15">
        <f>D3L128C5*D3L128C6</f>
        <v>176.88138149658013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2246360941</v>
      </c>
      <c r="V35" s="16" t="s">
        <v>23993</v>
      </c>
      <c r="W35" s="33">
        <f>IF(D3L128C9=0,0,D3L128C7/D3L128C9)</f>
        <v>7.874130032631303E-8</v>
      </c>
      <c r="X35" s="16" t="s">
        <v>23994</v>
      </c>
      <c r="Y35" s="32">
        <f>IF(D3L128C5=0,0,D3L128C7/D3L128C5)</f>
        <v>0.44228203967688146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0.54056693738285511</v>
      </c>
      <c r="AL35" s="16" t="s">
        <v>23998</v>
      </c>
      <c r="AM35" s="15">
        <f>D3L128C5*D3L128C17</f>
        <v>216.18835516248683</v>
      </c>
      <c r="AN35" s="16" t="s">
        <v>24015</v>
      </c>
      <c r="AO35" s="15">
        <f>IF(D3L128C17=0,0,CHOOSE(MIN(D3L128C8,RUN_YEARS),A1L108C1,A1L108C6,A1L108C7,A1L108C8,A1L108C9))</f>
        <v>999968.15700000001</v>
      </c>
      <c r="AP35" s="16" t="s">
        <v>23999</v>
      </c>
      <c r="AQ35" s="33">
        <f>IF(D3L128C19=0,0,D3L128C18/D3L128C19)</f>
        <v>2.1619523946749718E-4</v>
      </c>
      <c r="AR35" s="16" t="s">
        <v>24000</v>
      </c>
      <c r="AS35" s="32">
        <f>IF(D3L128C5=0,0,D3L128C18/D3L128C5)</f>
        <v>0.54056693738285511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1.7151022940263438E-2</v>
      </c>
      <c r="BZ35" s="16" t="s">
        <v>24010</v>
      </c>
      <c r="CA35" s="15">
        <f>D3L128C5*D3L128C37</f>
        <v>6.8591901990179531</v>
      </c>
      <c r="CB35" s="16" t="s">
        <v>24019</v>
      </c>
      <c r="CC35" s="15">
        <f>IF(D3L128C37=0,0,CHOOSE(MIN(D3L128C8,RUN_YEARS),B6L116C1,B6L117C1,B6L118C1,B6L119C1,B6L120C1))</f>
        <v>407808.72</v>
      </c>
      <c r="CD35" s="16" t="s">
        <v>24011</v>
      </c>
      <c r="CE35" s="33">
        <f>IF(D3L128C39=0,0,D3L128C38/D3L128C39)</f>
        <v>1.6819626120348662E-5</v>
      </c>
      <c r="CF35" s="16" t="s">
        <v>24012</v>
      </c>
      <c r="CG35" s="32">
        <f>IF(D3L128C5=0,0,D3L128C38/D3L128C5)</f>
        <v>1.7151022940263438E-2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1168.8106021025937</v>
      </c>
      <c r="J36" s="16" t="s">
        <v>24052</v>
      </c>
      <c r="K36" s="21">
        <f>IF(FLOW_THRU_100PCT="Y",1,INDEX(VariabilityMatrix,D3L129C1,D3L129C8))</f>
        <v>0.6218683352420814</v>
      </c>
      <c r="L36" s="16" t="s">
        <v>24022</v>
      </c>
      <c r="M36" s="15">
        <f>IF(D3L129C2&lt;&gt;0,D3L129C2*D3L129C4,D3L129C3*D3L129C4)</f>
        <v>726.84630334283474</v>
      </c>
      <c r="N36" s="16" t="s">
        <v>4251</v>
      </c>
      <c r="O36" s="32">
        <f>0.45*CHOOSE(MIN(D3L129C8,RUN_YEARS),B3L110C1,B3L125C1,B3L140C1,B3L155C1,B3L170C1)</f>
        <v>0.4408886431520001</v>
      </c>
      <c r="P36" s="16" t="s">
        <v>24023</v>
      </c>
      <c r="Q36" s="15">
        <f>D3L129C5*D3L129C6</f>
        <v>320.4582804608695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2239580457.8000002</v>
      </c>
      <c r="V36" s="16" t="s">
        <v>24024</v>
      </c>
      <c r="W36" s="33">
        <f>IF(D3L129C9=0,0,D3L129C7/D3L129C9)</f>
        <v>1.4308853220467205E-7</v>
      </c>
      <c r="X36" s="16" t="s">
        <v>24025</v>
      </c>
      <c r="Y36" s="32">
        <f>IF(D3L129C5=0,0,D3L129C7/D3L129C5)</f>
        <v>0.4408886431520001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0.53886389718577798</v>
      </c>
      <c r="AL36" s="16" t="s">
        <v>24029</v>
      </c>
      <c r="AM36" s="15">
        <f>D3L129C5*D3L129C17</f>
        <v>391.6712316743961</v>
      </c>
      <c r="AN36" s="16" t="s">
        <v>24046</v>
      </c>
      <c r="AO36" s="15">
        <f>IF(D3L129C17=0,0,CHOOSE(MIN(D3L129C8,RUN_YEARS),A1L108C1,A1L108C6,A1L108C7,A1L108C8,A1L108C9))</f>
        <v>989985.12760000001</v>
      </c>
      <c r="AP36" s="16" t="s">
        <v>24030</v>
      </c>
      <c r="AQ36" s="33">
        <f>IF(D3L129C19=0,0,D3L129C18/D3L129C19)</f>
        <v>3.9563345019527353E-4</v>
      </c>
      <c r="AR36" s="16" t="s">
        <v>24031</v>
      </c>
      <c r="AS36" s="32">
        <f>IF(D3L129C5=0,0,D3L129C18/D3L129C5)</f>
        <v>0.53886389718577798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2.0247459662221912E-2</v>
      </c>
      <c r="BZ36" s="16" t="s">
        <v>24041</v>
      </c>
      <c r="CA36" s="15">
        <f>D3L129C5*D3L129C37</f>
        <v>14.716791207569157</v>
      </c>
      <c r="CB36" s="16" t="s">
        <v>24050</v>
      </c>
      <c r="CC36" s="15">
        <f>IF(D3L129C37=0,0,CHOOSE(MIN(D3L129C8,RUN_YEARS),B6L116C1,B6L117C1,B6L118C1,B6L119C1,B6L120C1))</f>
        <v>430118.64</v>
      </c>
      <c r="CD36" s="16" t="s">
        <v>24042</v>
      </c>
      <c r="CE36" s="33">
        <f>IF(D3L129C39=0,0,D3L129C38/D3L129C39)</f>
        <v>3.421565549349165E-5</v>
      </c>
      <c r="CF36" s="16" t="s">
        <v>24043</v>
      </c>
      <c r="CG36" s="32">
        <f>IF(D3L129C5=0,0,D3L129C38/D3L129C5)</f>
        <v>2.0247459662221912E-2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1773.7448635269213</v>
      </c>
      <c r="J37" s="16" t="s">
        <v>24083</v>
      </c>
      <c r="K37" s="21">
        <f>IF(FLOW_THRU_100PCT="Y",1,INDEX(VariabilityMatrix,D3L130C1,D3L130C8))</f>
        <v>0.62580210166059025</v>
      </c>
      <c r="L37" s="16" t="s">
        <v>24053</v>
      </c>
      <c r="M37" s="15">
        <f>IF(D3L130C2&lt;&gt;0,D3L130C2*D3L130C4,D3L130C3*D3L130C4)</f>
        <v>1110.0132634048241</v>
      </c>
      <c r="N37" s="16" t="s">
        <v>4251</v>
      </c>
      <c r="O37" s="32">
        <f>0.45*CHOOSE(MIN(D3L130C8,RUN_YEARS),B3L110C1,B3L125C1,B3L140C1,B3L155C1,B3L170C1)</f>
        <v>0.4410132197146337</v>
      </c>
      <c r="P37" s="16" t="s">
        <v>24054</v>
      </c>
      <c r="Q37" s="15">
        <f>D3L130C5*D3L130C6</f>
        <v>489.53052322010927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2275232176.6666665</v>
      </c>
      <c r="V37" s="16" t="s">
        <v>24055</v>
      </c>
      <c r="W37" s="33">
        <f>IF(D3L130C9=0,0,D3L130C7/D3L130C9)</f>
        <v>2.1515629404349271E-7</v>
      </c>
      <c r="X37" s="16" t="s">
        <v>24056</v>
      </c>
      <c r="Y37" s="32">
        <f>IF(D3L130C5=0,0,D3L130C7/D3L130C5)</f>
        <v>0.4410132197146337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0.53901615742899678</v>
      </c>
      <c r="AL37" s="16" t="s">
        <v>24060</v>
      </c>
      <c r="AM37" s="15">
        <f>D3L130C5*D3L130C17</f>
        <v>598.31508393568913</v>
      </c>
      <c r="AN37" s="16" t="s">
        <v>24077</v>
      </c>
      <c r="AO37" s="15">
        <f>IF(D3L130C17=0,0,CHOOSE(MIN(D3L130C8,RUN_YEARS),A1L108C1,A1L108C6,A1L108C7,A1L108C8,A1L108C9))</f>
        <v>999130.2333333334</v>
      </c>
      <c r="AP37" s="16" t="s">
        <v>24061</v>
      </c>
      <c r="AQ37" s="33">
        <f>IF(D3L130C19=0,0,D3L130C18/D3L130C19)</f>
        <v>5.9883593146768199E-4</v>
      </c>
      <c r="AR37" s="16" t="s">
        <v>24062</v>
      </c>
      <c r="AS37" s="32">
        <f>IF(D3L130C5=0,0,D3L130C18/D3L130C5)</f>
        <v>0.53901615742899678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1.9970622856369524E-2</v>
      </c>
      <c r="BZ37" s="16" t="s">
        <v>24072</v>
      </c>
      <c r="CA37" s="15">
        <f>D3L130C5*D3L130C37</f>
        <v>22.167656249025704</v>
      </c>
      <c r="CB37" s="16" t="s">
        <v>24081</v>
      </c>
      <c r="CC37" s="15">
        <f>IF(D3L130C37=0,0,CHOOSE(MIN(D3L130C8,RUN_YEARS),B6L116C1,B6L117C1,B6L118C1,B6L119C1,B6L120C1))</f>
        <v>429902.19999999995</v>
      </c>
      <c r="CD37" s="16" t="s">
        <v>24073</v>
      </c>
      <c r="CE37" s="33">
        <f>IF(D3L130C39=0,0,D3L130C38/D3L130C39)</f>
        <v>5.1564416858126586E-5</v>
      </c>
      <c r="CF37" s="16" t="s">
        <v>24074</v>
      </c>
      <c r="CG37" s="32">
        <f>IF(D3L130C5=0,0,D3L130C38/D3L130C5)</f>
        <v>1.9970622856369524E-2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1.8395459892172485E-2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1.5820095507268338E-2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1.5820095507268338E-2</v>
      </c>
      <c r="AX38" s="16" t="s">
        <v>24109</v>
      </c>
      <c r="AY38" s="15">
        <f>IF(D3L131C22=0,0,CHOOSE(MIN(D3L131C8,RUN_YEARS),A1L104C1,A1L104C6,A1L104C7,A1L104C8,A1L104C9))</f>
        <v>321897.92099999997</v>
      </c>
      <c r="AZ38" s="16" t="s">
        <v>24095</v>
      </c>
      <c r="BA38" s="33">
        <f>IF(D3L131C24=0,0,D3L131C23/D3L131C24)</f>
        <v>4.9146311532929531E-8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3.934764267705039E-2</v>
      </c>
      <c r="J39" s="16" t="s">
        <v>24144</v>
      </c>
      <c r="K39" s="21">
        <f>IF(FLOW_THRU_100PCT="Y",1,INDEX(VariabilityMatrix,D3L132C1,D3L132C8))</f>
        <v>0.6218683352420814</v>
      </c>
      <c r="L39" s="16" t="s">
        <v>24114</v>
      </c>
      <c r="M39" s="15">
        <f>IF(D3L132C2&lt;&gt;0,D3L132C2*D3L132C4,D3L132C3*D3L132C4)</f>
        <v>2.4469053047277603E-2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2.4469053047277603E-2</v>
      </c>
      <c r="AX39" s="16" t="s">
        <v>24139</v>
      </c>
      <c r="AY39" s="15">
        <f>IF(D3L132C22=0,0,CHOOSE(MIN(D3L132C8,RUN_YEARS),A1L104C1,A1L104C6,A1L104C7,A1L104C8,A1L104C9))</f>
        <v>327072.37020000006</v>
      </c>
      <c r="AZ39" s="16" t="s">
        <v>24125</v>
      </c>
      <c r="BA39" s="33">
        <f>IF(D3L132C24=0,0,D3L132C23/D3L132C24)</f>
        <v>7.481235126132827E-8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5.97125650338554E-2</v>
      </c>
      <c r="J40" s="16" t="s">
        <v>24175</v>
      </c>
      <c r="K40" s="21">
        <f>IF(FLOW_THRU_100PCT="Y",1,INDEX(VariabilityMatrix,D3L133C1,D3L133C8))</f>
        <v>0.62580210166059025</v>
      </c>
      <c r="L40" s="16" t="s">
        <v>24145</v>
      </c>
      <c r="M40" s="15">
        <f>IF(D3L133C2&lt;&gt;0,D3L133C2*D3L133C4,D3L133C3*D3L133C4)</f>
        <v>3.7368248693731385E-2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3.7368248693731385E-2</v>
      </c>
      <c r="AX40" s="16" t="s">
        <v>24170</v>
      </c>
      <c r="AY40" s="15">
        <f>IF(D3L133C22=0,0,CHOOSE(MIN(D3L133C8,RUN_YEARS),A1L104C1,A1L104C6,A1L104C7,A1L104C8,A1L104C9))</f>
        <v>330079.00099999999</v>
      </c>
      <c r="AZ40" s="16" t="s">
        <v>24156</v>
      </c>
      <c r="BA40" s="33">
        <f>IF(D3L133C24=0,0,D3L133C23/D3L133C24)</f>
        <v>1.1321001511917259E-7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84716.800019745235</v>
      </c>
      <c r="J41" s="16" t="s">
        <v>24206</v>
      </c>
      <c r="K41" s="21">
        <f>IF(FLOW_THRU_100PCT="Y",1,INDEX(VariabilityMatrix,D3L134C1,D3L134C8))</f>
        <v>0.73189156918383347</v>
      </c>
      <c r="L41" s="16" t="s">
        <v>24176</v>
      </c>
      <c r="M41" s="15">
        <f>IF(D3L134C2&lt;&gt;0,D3L134C2*D3L134C4,D3L134C3*D3L134C4)</f>
        <v>62003.511702684351</v>
      </c>
      <c r="N41" s="16" t="s">
        <v>4251</v>
      </c>
      <c r="O41" s="32">
        <f>0.45*CHOOSE(MIN(D3L134C8,RUN_YEARS),B3L110C1,B3L125C1,B3L140C1,B3L155C1,B3L170C1)</f>
        <v>0.4410132197146337</v>
      </c>
      <c r="P41" s="16" t="s">
        <v>24177</v>
      </c>
      <c r="Q41" s="15">
        <f>D3L134C5*D3L134C6</f>
        <v>27344.368329614794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2275232176.6666665</v>
      </c>
      <c r="V41" s="16" t="s">
        <v>24178</v>
      </c>
      <c r="W41" s="33">
        <f>IF(D3L134C9=0,0,D3L134C7/D3L134C9)</f>
        <v>1.2018276029163633E-5</v>
      </c>
      <c r="X41" s="16" t="s">
        <v>24179</v>
      </c>
      <c r="Y41" s="32">
        <f>IF(D3L134C5=0,0,D3L134C7/D3L134C5)</f>
        <v>0.4410132197146337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0.53901615742899678</v>
      </c>
      <c r="AL41" s="16" t="s">
        <v>24183</v>
      </c>
      <c r="AM41" s="15">
        <f>D3L134C5*D3L134C17</f>
        <v>33420.894625084751</v>
      </c>
      <c r="AN41" s="16" t="s">
        <v>24200</v>
      </c>
      <c r="AO41" s="15">
        <f>IF(D3L134C17=0,0,CHOOSE(MIN(D3L134C8,RUN_YEARS),A1L108C1,A1L108C6,A1L108C7,A1L108C8,A1L108C9))</f>
        <v>999130.2333333334</v>
      </c>
      <c r="AP41" s="16" t="s">
        <v>24184</v>
      </c>
      <c r="AQ41" s="33">
        <f>IF(D3L134C19=0,0,D3L134C18/D3L134C19)</f>
        <v>3.3449988309917106E-2</v>
      </c>
      <c r="AR41" s="16" t="s">
        <v>24185</v>
      </c>
      <c r="AS41" s="32">
        <f>IF(D3L134C5=0,0,D3L134C18/D3L134C5)</f>
        <v>0.53901615742899678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1.9970622856369524E-2</v>
      </c>
      <c r="BZ41" s="16" t="s">
        <v>24195</v>
      </c>
      <c r="CA41" s="15">
        <f>D3L134C5*D3L134C37</f>
        <v>1238.2487479848035</v>
      </c>
      <c r="CB41" s="16" t="s">
        <v>24204</v>
      </c>
      <c r="CC41" s="15">
        <f>IF(D3L134C37=0,0,CHOOSE(MIN(D3L134C8,RUN_YEARS),B6L116C1,B6L117C1,B6L118C1,B6L119C1,B6L120C1))</f>
        <v>429902.19999999995</v>
      </c>
      <c r="CD41" s="16" t="s">
        <v>24196</v>
      </c>
      <c r="CE41" s="33">
        <f>IF(D3L134C39=0,0,D3L134C38/D3L134C39)</f>
        <v>2.8803033526806879E-3</v>
      </c>
      <c r="CF41" s="16" t="s">
        <v>24197</v>
      </c>
      <c r="CG41" s="32">
        <f>IF(D3L134C5=0,0,D3L134C38/D3L134C5)</f>
        <v>1.9970622856369524E-2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6603.2315226681076</v>
      </c>
      <c r="J42" s="16" t="s">
        <v>24021</v>
      </c>
      <c r="K42" s="21">
        <f>IF(FLOW_THRU_100PCT="Y",1,D3L101C4)</f>
        <v>0.73189156918383347</v>
      </c>
      <c r="L42" s="16" t="s">
        <v>24208</v>
      </c>
      <c r="M42" s="15">
        <f>IF(D3L135C2&lt;&gt;0,D3L135C2*D3L135C4,D3L135C3*D3L135C4)</f>
        <v>4832.8494808097157</v>
      </c>
      <c r="N42" s="16" t="s">
        <v>4251</v>
      </c>
      <c r="O42" s="32">
        <f>0.45*CHOOSE(MIN(D3L135C8,RUN_YEARS),B3L110C1,B3L125C1,B3L140C1,B3L155C1,B3L170C1)</f>
        <v>0.4410132197146337</v>
      </c>
      <c r="P42" s="16" t="s">
        <v>24209</v>
      </c>
      <c r="Q42" s="15">
        <f>D3L135C5*D3L135C6</f>
        <v>2131.3505099280887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2275232176.6666665</v>
      </c>
      <c r="V42" s="16" t="s">
        <v>24210</v>
      </c>
      <c r="W42" s="33">
        <f>IF(D3L135C9=0,0,D3L135C7/D3L135C9)</f>
        <v>9.3676176514461402E-7</v>
      </c>
      <c r="X42" s="16" t="s">
        <v>24211</v>
      </c>
      <c r="Y42" s="32">
        <f>IF(D3L135C5=0,0,D3L135C7/D3L135C5)</f>
        <v>0.44101321971463375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0.53901615742899678</v>
      </c>
      <c r="AL42" s="16" t="s">
        <v>24215</v>
      </c>
      <c r="AM42" s="15">
        <f>D3L135C5*D3L135C17</f>
        <v>2604.9839565787752</v>
      </c>
      <c r="AN42" s="16" t="s">
        <v>24232</v>
      </c>
      <c r="AO42" s="15">
        <f>IF(D3L135C17=0,0,CHOOSE(MIN(D3L135C8,RUN_YEARS),A1L108C1,A1L108C6,A1L108C7,A1L108C8,A1L108C9))</f>
        <v>999130.2333333334</v>
      </c>
      <c r="AP42" s="16" t="s">
        <v>24216</v>
      </c>
      <c r="AQ42" s="33">
        <f>IF(D3L135C19=0,0,D3L135C18/D3L135C19)</f>
        <v>2.6072516571617856E-3</v>
      </c>
      <c r="AR42" s="16" t="s">
        <v>24217</v>
      </c>
      <c r="AS42" s="32">
        <f>IF(D3L135C5=0,0,D3L135C18/D3L135C5)</f>
        <v>0.53901615742899678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1.9970622856369524E-2</v>
      </c>
      <c r="BZ42" s="16" t="s">
        <v>24227</v>
      </c>
      <c r="CA42" s="15">
        <f>D3L135C5*D3L135C37</f>
        <v>96.515014302852094</v>
      </c>
      <c r="CB42" s="16" t="s">
        <v>24236</v>
      </c>
      <c r="CC42" s="15">
        <f>IF(D3L135C37=0,0,CHOOSE(MIN(D3L135C8,RUN_YEARS),B6L116C1,B6L117C1,B6L118C1,B6L119C1,B6L120C1))</f>
        <v>429902.19999999995</v>
      </c>
      <c r="CD42" s="16" t="s">
        <v>24228</v>
      </c>
      <c r="CE42" s="33">
        <f>IF(D3L135C39=0,0,D3L135C38/D3L135C39)</f>
        <v>2.2450458337466546E-4</v>
      </c>
      <c r="CF42" s="16" t="s">
        <v>24229</v>
      </c>
      <c r="CG42" s="32">
        <f>IF(D3L135C5=0,0,D3L135C38/D3L135C5)</f>
        <v>1.9970622856369524E-2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939.95515521886773</v>
      </c>
      <c r="J43" s="16" t="s">
        <v>24269</v>
      </c>
      <c r="K43" s="21">
        <f>IF(FLOW_THRU_100PCT="Y",1,INDEX(VariabilityMatrix,D3L136C1,D3L136C8))</f>
        <v>0.73503991434293647</v>
      </c>
      <c r="L43" s="16" t="s">
        <v>24239</v>
      </c>
      <c r="M43" s="15">
        <f>IF(D3L136C2&lt;&gt;0,D3L136C2*D3L136C4,D3L136C3*D3L136C4)</f>
        <v>690.90455677827811</v>
      </c>
      <c r="N43" s="16" t="s">
        <v>4251</v>
      </c>
      <c r="O43" s="32">
        <f>0.45*CHOOSE(MIN(D3L136C8,RUN_YEARS),B3L110C1,B3L125C1,B3L140C1,B3L155C1,B3L170C1)</f>
        <v>0.44228203967688146</v>
      </c>
      <c r="P43" s="16" t="s">
        <v>24240</v>
      </c>
      <c r="Q43" s="15">
        <f>D3L136C5*D3L136C6</f>
        <v>305.5746765939486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2246360941</v>
      </c>
      <c r="V43" s="16" t="s">
        <v>24241</v>
      </c>
      <c r="W43" s="33">
        <f>IF(D3L136C9=0,0,D3L136C7/D3L136C9)</f>
        <v>1.3603097837781921E-7</v>
      </c>
      <c r="X43" s="16" t="s">
        <v>24242</v>
      </c>
      <c r="Y43" s="32">
        <f>IF(D3L136C5=0,0,D3L136C7/D3L136C5)</f>
        <v>0.44228203967688146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0.54056693738285511</v>
      </c>
      <c r="AL43" s="16" t="s">
        <v>24246</v>
      </c>
      <c r="AM43" s="15">
        <f>D3L136C5*D3L136C17</f>
        <v>373.48016028149272</v>
      </c>
      <c r="AN43" s="16" t="s">
        <v>24263</v>
      </c>
      <c r="AO43" s="15">
        <f>IF(D3L136C17=0,0,CHOOSE(MIN(D3L136C8,RUN_YEARS),A1L108C1,A1L108C6,A1L108C7,A1L108C8,A1L108C9))</f>
        <v>999968.15700000001</v>
      </c>
      <c r="AP43" s="16" t="s">
        <v>24247</v>
      </c>
      <c r="AQ43" s="33">
        <f>IF(D3L136C19=0,0,D3L136C18/D3L136C19)</f>
        <v>3.7349205338894876E-4</v>
      </c>
      <c r="AR43" s="16" t="s">
        <v>24248</v>
      </c>
      <c r="AS43" s="32">
        <f>IF(D3L136C5=0,0,D3L136C18/D3L136C5)</f>
        <v>0.54056693738285511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1.7151022940263438E-2</v>
      </c>
      <c r="BZ43" s="16" t="s">
        <v>24258</v>
      </c>
      <c r="CA43" s="15">
        <f>D3L136C5*D3L136C37</f>
        <v>11.849719902836791</v>
      </c>
      <c r="CB43" s="16" t="s">
        <v>24267</v>
      </c>
      <c r="CC43" s="15">
        <f>IF(D3L136C37=0,0,CHOOSE(MIN(D3L136C8,RUN_YEARS),B6L116C1,B6L117C1,B6L118C1,B6L119C1,B6L120C1))</f>
        <v>407808.72</v>
      </c>
      <c r="CD43" s="16" t="s">
        <v>24259</v>
      </c>
      <c r="CE43" s="33">
        <f>IF(D3L136C39=0,0,D3L136C38/D3L136C39)</f>
        <v>2.9057053764904272E-5</v>
      </c>
      <c r="CF43" s="16" t="s">
        <v>24260</v>
      </c>
      <c r="CG43" s="32">
        <f>IF(D3L136C5=0,0,D3L136C38/D3L136C5)</f>
        <v>1.7151022940263438E-2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182423.11915331474</v>
      </c>
      <c r="J44" s="16" t="s">
        <v>24301</v>
      </c>
      <c r="K44" s="21">
        <f>IF(FLOW_THRU_100PCT="Y",1,INDEX(VariabilityMatrix,D3L137C1,D3L137C8))</f>
        <v>0.73189156918383347</v>
      </c>
      <c r="L44" s="16" t="s">
        <v>24271</v>
      </c>
      <c r="M44" s="15">
        <f>IF(D3L137C2&lt;&gt;0,D3L137C2*D3L137C4,D3L137C3*D3L137C4)</f>
        <v>133513.94293252894</v>
      </c>
      <c r="N44" s="16" t="s">
        <v>4251</v>
      </c>
      <c r="O44" s="32">
        <f>0.45*CHOOSE(MIN(D3L137C8,RUN_YEARS),B3L110C1,B3L125C1,B3L140C1,B3L155C1,B3L170C1)</f>
        <v>0.4410132197146337</v>
      </c>
      <c r="P44" s="16" t="s">
        <v>24272</v>
      </c>
      <c r="Q44" s="15">
        <f>D3L137C5*D3L137C6</f>
        <v>58881.413849470453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2275232176.6666665</v>
      </c>
      <c r="V44" s="16" t="s">
        <v>24273</v>
      </c>
      <c r="W44" s="33">
        <f>IF(D3L137C9=0,0,D3L137C7/D3L137C9)</f>
        <v>2.5879299024214218E-5</v>
      </c>
      <c r="X44" s="16" t="s">
        <v>24274</v>
      </c>
      <c r="Y44" s="32">
        <f>IF(D3L137C5=0,0,D3L137C7/D3L137C5)</f>
        <v>0.4410132197146337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0.53901615742899678</v>
      </c>
      <c r="AL44" s="16" t="s">
        <v>24278</v>
      </c>
      <c r="AM44" s="15">
        <f>D3L137C5*D3L137C17</f>
        <v>71966.172482686117</v>
      </c>
      <c r="AN44" s="16" t="s">
        <v>24295</v>
      </c>
      <c r="AO44" s="15">
        <f>IF(D3L137C17=0,0,CHOOSE(MIN(D3L137C8,RUN_YEARS),A1L108C1,A1L108C6,A1L108C7,A1L108C8,A1L108C9))</f>
        <v>999130.2333333334</v>
      </c>
      <c r="AP44" s="16" t="s">
        <v>24279</v>
      </c>
      <c r="AQ44" s="33">
        <f>IF(D3L137C19=0,0,D3L137C18/D3L137C19)</f>
        <v>7.2028820750013781E-2</v>
      </c>
      <c r="AR44" s="16" t="s">
        <v>24280</v>
      </c>
      <c r="AS44" s="32">
        <f>IF(D3L137C5=0,0,D3L137C18/D3L137C5)</f>
        <v>0.53901615742899678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1.9970622856369524E-2</v>
      </c>
      <c r="BZ44" s="16" t="s">
        <v>24290</v>
      </c>
      <c r="CA44" s="15">
        <f>D3L137C5*D3L137C37</f>
        <v>2666.3566003723786</v>
      </c>
      <c r="CB44" s="16" t="s">
        <v>24299</v>
      </c>
      <c r="CC44" s="15">
        <f>IF(D3L137C37=0,0,CHOOSE(MIN(D3L137C8,RUN_YEARS),B6L116C1,B6L117C1,B6L118C1,B6L119C1,B6L120C1))</f>
        <v>429902.19999999995</v>
      </c>
      <c r="CD44" s="16" t="s">
        <v>24291</v>
      </c>
      <c r="CE44" s="33">
        <f>IF(D3L137C39=0,0,D3L137C38/D3L137C39)</f>
        <v>6.2022399521853549E-3</v>
      </c>
      <c r="CF44" s="16" t="s">
        <v>24292</v>
      </c>
      <c r="CG44" s="32">
        <f>IF(D3L137C5=0,0,D3L137C38/D3L137C5)</f>
        <v>1.9970622856369524E-2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14134.502365276652</v>
      </c>
      <c r="J45" s="16" t="s">
        <v>24333</v>
      </c>
      <c r="K45" s="21">
        <f>IF(FLOW_THRU_100PCT="Y",1,INDEX(VariabilityMatrix,D3L138C1,D3L138C8))</f>
        <v>0.73503991434293647</v>
      </c>
      <c r="L45" s="16" t="s">
        <v>24303</v>
      </c>
      <c r="M45" s="15">
        <f>IF(D3L138C2&lt;&gt;0,D3L138C2*D3L138C4,D3L138C3*D3L138C4)</f>
        <v>10389.423407852983</v>
      </c>
      <c r="N45" s="16" t="s">
        <v>4251</v>
      </c>
      <c r="O45" s="32">
        <f>0.45*CHOOSE(MIN(D3L138C8,RUN_YEARS),B3L110C1,B3L125C1,B3L140C1,B3L155C1,B3L170C1)</f>
        <v>0.44228203967688146</v>
      </c>
      <c r="P45" s="16" t="s">
        <v>24304</v>
      </c>
      <c r="Q45" s="15">
        <f>D3L138C5*D3L138C6</f>
        <v>4595.0553758919541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2246360941</v>
      </c>
      <c r="V45" s="16" t="s">
        <v>24305</v>
      </c>
      <c r="W45" s="33">
        <f>IF(D3L138C9=0,0,D3L138C7/D3L138C9)</f>
        <v>2.0455552320306988E-6</v>
      </c>
      <c r="X45" s="16" t="s">
        <v>24306</v>
      </c>
      <c r="Y45" s="32">
        <f>IF(D3L138C5=0,0,D3L138C7/D3L138C5)</f>
        <v>0.44228203967688151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0.54056693738285511</v>
      </c>
      <c r="AL45" s="16" t="s">
        <v>24310</v>
      </c>
      <c r="AM45" s="15">
        <f>D3L138C5*D3L138C17</f>
        <v>5616.1787927568321</v>
      </c>
      <c r="AN45" s="16" t="s">
        <v>24327</v>
      </c>
      <c r="AO45" s="15">
        <f>IF(D3L138C17=0,0,CHOOSE(MIN(D3L138C8,RUN_YEARS),A1L108C1,A1L108C6,A1L108C7,A1L108C8,A1L108C9))</f>
        <v>999968.15700000001</v>
      </c>
      <c r="AP45" s="16" t="s">
        <v>24311</v>
      </c>
      <c r="AQ45" s="33">
        <f>IF(D3L138C19=0,0,D3L138C18/D3L138C19)</f>
        <v>5.6163576344329851E-3</v>
      </c>
      <c r="AR45" s="16" t="s">
        <v>24312</v>
      </c>
      <c r="AS45" s="32">
        <f>IF(D3L138C5=0,0,D3L138C18/D3L138C5)</f>
        <v>0.54056693738285511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1.7151022940263438E-2</v>
      </c>
      <c r="BZ45" s="16" t="s">
        <v>24322</v>
      </c>
      <c r="CA45" s="15">
        <f>D3L138C5*D3L138C37</f>
        <v>178.18923920419644</v>
      </c>
      <c r="CB45" s="16" t="s">
        <v>24331</v>
      </c>
      <c r="CC45" s="15">
        <f>IF(D3L138C37=0,0,CHOOSE(MIN(D3L138C8,RUN_YEARS),B6L116C1,B6L117C1,B6L118C1,B6L119C1,B6L120C1))</f>
        <v>407808.72</v>
      </c>
      <c r="CD45" s="16" t="s">
        <v>24323</v>
      </c>
      <c r="CE45" s="33">
        <f>IF(D3L138C39=0,0,D3L138C38/D3L138C39)</f>
        <v>4.3694318062692837E-4</v>
      </c>
      <c r="CF45" s="16" t="s">
        <v>24324</v>
      </c>
      <c r="CG45" s="32">
        <f>IF(D3L138C5=0,0,D3L138C38/D3L138C5)</f>
        <v>1.7151022940263438E-2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86.960508123159272</v>
      </c>
      <c r="J46" s="16" t="s">
        <v>24365</v>
      </c>
      <c r="K46" s="21">
        <f>IF(FLOW_THRU_100PCT="Y",1,INDEX(VariabilityMatrix,D3L139C1,D3L139C8))</f>
        <v>0.73503991434293647</v>
      </c>
      <c r="L46" s="16" t="s">
        <v>24335</v>
      </c>
      <c r="M46" s="15">
        <f>IF(D3L139C2&lt;&gt;0,D3L139C2*D3L139C4,D3L139C3*D3L139C4)</f>
        <v>63.91944444206522</v>
      </c>
      <c r="N46" s="16" t="s">
        <v>4251</v>
      </c>
      <c r="O46" s="32">
        <f>0.45*CHOOSE(MIN(D3L139C8,RUN_YEARS),B3L110C1,B3L125C1,B3L140C1,B3L155C1,B3L170C1)</f>
        <v>0.44228203967688146</v>
      </c>
      <c r="P46" s="16" t="s">
        <v>24336</v>
      </c>
      <c r="Q46" s="15">
        <f>D3L139C5*D3L139C6</f>
        <v>28.27042226284971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2246360941</v>
      </c>
      <c r="V46" s="16" t="s">
        <v>24337</v>
      </c>
      <c r="W46" s="33">
        <f>IF(D3L139C9=0,0,D3L139C7/D3L139C9)</f>
        <v>1.2584986565099695E-8</v>
      </c>
      <c r="X46" s="16" t="s">
        <v>24338</v>
      </c>
      <c r="Y46" s="32">
        <f>IF(D3L139C5=0,0,D3L139C7/D3L139C5)</f>
        <v>0.44228203967688146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0.54056693738285511</v>
      </c>
      <c r="AL46" s="16" t="s">
        <v>24342</v>
      </c>
      <c r="AM46" s="15">
        <f>D3L139C5*D3L139C17</f>
        <v>34.552738321260755</v>
      </c>
      <c r="AN46" s="16" t="s">
        <v>24359</v>
      </c>
      <c r="AO46" s="15">
        <f>IF(D3L139C17=0,0,CHOOSE(MIN(D3L139C8,RUN_YEARS),A1L108C1,A1L108C6,A1L108C7,A1L108C8,A1L108C9))</f>
        <v>999968.15700000001</v>
      </c>
      <c r="AP46" s="16" t="s">
        <v>24343</v>
      </c>
      <c r="AQ46" s="33">
        <f>IF(D3L139C19=0,0,D3L139C18/D3L139C19)</f>
        <v>3.4553838619143901E-5</v>
      </c>
      <c r="AR46" s="16" t="s">
        <v>24344</v>
      </c>
      <c r="AS46" s="32">
        <f>IF(D3L139C5=0,0,D3L139C18/D3L139C5)</f>
        <v>0.54056693738285511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1.7151022940263438E-2</v>
      </c>
      <c r="BZ46" s="16" t="s">
        <v>24354</v>
      </c>
      <c r="CA46" s="15">
        <f>D3L139C5*D3L139C37</f>
        <v>1.0962838579547549</v>
      </c>
      <c r="CB46" s="16" t="s">
        <v>24363</v>
      </c>
      <c r="CC46" s="15">
        <f>IF(D3L139C37=0,0,CHOOSE(MIN(D3L139C8,RUN_YEARS),B6L116C1,B6L117C1,B6L118C1,B6L119C1,B6L120C1))</f>
        <v>407808.72</v>
      </c>
      <c r="CD46" s="16" t="s">
        <v>24355</v>
      </c>
      <c r="CE46" s="33">
        <f>IF(D3L139C39=0,0,D3L139C38/D3L139C39)</f>
        <v>2.6882305458175466E-6</v>
      </c>
      <c r="CF46" s="16" t="s">
        <v>24356</v>
      </c>
      <c r="CG46" s="32">
        <f>IF(D3L139C5=0,0,D3L139C38/D3L139C5)</f>
        <v>1.7151022940263438E-2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0.73503991434293647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0.44228203967688146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2246360941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0.54056693738285511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999968.15700000001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1.7151022940263438E-2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407808.72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4772.0800188034818</v>
      </c>
      <c r="J48" s="16" t="s">
        <v>24429</v>
      </c>
      <c r="K48" s="21">
        <f>IF(FLOW_THRU_100PCT="Y",1,INDEX(VariabilityMatrix,D3L141C1,D3L141C8))</f>
        <v>0.73503991434293647</v>
      </c>
      <c r="L48" s="16" t="s">
        <v>24399</v>
      </c>
      <c r="M48" s="15">
        <f>IF(D3L141C2&lt;&gt;0,D3L141C2*D3L141C4,D3L141C3*D3L141C4)</f>
        <v>3507.66928825895</v>
      </c>
      <c r="N48" s="16" t="s">
        <v>4251</v>
      </c>
      <c r="O48" s="32">
        <f>0.45*CHOOSE(MIN(D3L141C8,RUN_YEARS),B3L110C1,B3L125C1,B3L140C1,B3L155C1,B3L170C1)</f>
        <v>0.44228203967688146</v>
      </c>
      <c r="P48" s="16" t="s">
        <v>24400</v>
      </c>
      <c r="Q48" s="15">
        <f>D3L141C5*D3L141C6</f>
        <v>1551.3791273231234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2246360941</v>
      </c>
      <c r="V48" s="16" t="s">
        <v>24401</v>
      </c>
      <c r="W48" s="33">
        <f>IF(D3L141C9=0,0,D3L141C7/D3L141C9)</f>
        <v>6.9061881330277432E-7</v>
      </c>
      <c r="X48" s="16" t="s">
        <v>24402</v>
      </c>
      <c r="Y48" s="32">
        <f>IF(D3L141C5=0,0,D3L141C7/D3L141C5)</f>
        <v>0.44228203967688146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0.54056693738285511</v>
      </c>
      <c r="AL48" s="16" t="s">
        <v>24406</v>
      </c>
      <c r="AM48" s="15">
        <f>D3L141C5*D3L141C17</f>
        <v>1896.1300445060397</v>
      </c>
      <c r="AN48" s="16" t="s">
        <v>24423</v>
      </c>
      <c r="AO48" s="15">
        <f>IF(D3L141C17=0,0,CHOOSE(MIN(D3L141C8,RUN_YEARS),A1L108C1,A1L108C6,A1L108C7,A1L108C8,A1L108C9))</f>
        <v>999968.15700000001</v>
      </c>
      <c r="AP48" s="16" t="s">
        <v>24407</v>
      </c>
      <c r="AQ48" s="33">
        <f>IF(D3L141C19=0,0,D3L141C18/D3L141C19)</f>
        <v>1.8961904248977397E-3</v>
      </c>
      <c r="AR48" s="16" t="s">
        <v>24408</v>
      </c>
      <c r="AS48" s="32">
        <f>IF(D3L141C5=0,0,D3L141C18/D3L141C5)</f>
        <v>0.54056693738285511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1.7151022940263438E-2</v>
      </c>
      <c r="BZ48" s="16" t="s">
        <v>24418</v>
      </c>
      <c r="CA48" s="15">
        <f>D3L141C5*D3L141C37</f>
        <v>60.160116429786783</v>
      </c>
      <c r="CB48" s="16" t="s">
        <v>24427</v>
      </c>
      <c r="CC48" s="15">
        <f>IF(D3L141C37=0,0,CHOOSE(MIN(D3L141C8,RUN_YEARS),B6L116C1,B6L117C1,B6L118C1,B6L119C1,B6L120C1))</f>
        <v>407808.72</v>
      </c>
      <c r="CD48" s="16" t="s">
        <v>24419</v>
      </c>
      <c r="CE48" s="33">
        <f>IF(D3L141C39=0,0,D3L141C38/D3L141C39)</f>
        <v>1.4752042680643706E-4</v>
      </c>
      <c r="CF48" s="16" t="s">
        <v>24420</v>
      </c>
      <c r="CG48" s="32">
        <f>IF(D3L141C5=0,0,D3L141C38/D3L141C5)</f>
        <v>1.7151022940263438E-2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0.73503991434293647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0.44228203967688146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2246360941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0.54056693738285511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999968.15700000001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1.7151022940263438E-2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407808.72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0.73503991434293647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0.44228203967688146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2246360941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0.54056693738285511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999968.15700000001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1.7151022940263438E-2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407808.72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6819.0717549609953</v>
      </c>
      <c r="J51" s="16" t="s">
        <v>24021</v>
      </c>
      <c r="K51" s="21">
        <f>IF(FLOW_THRU_100PCT="Y",1,D3L101C4)</f>
        <v>0.73189156918383347</v>
      </c>
      <c r="L51" s="16" t="s">
        <v>24495</v>
      </c>
      <c r="M51" s="15">
        <f>IF(D3L144C2&lt;&gt;0,D3L144C2*D3L144C4,D3L144C3*D3L144C4)</f>
        <v>4990.8211271155596</v>
      </c>
      <c r="N51" s="16" t="s">
        <v>4251</v>
      </c>
      <c r="O51" s="32">
        <f>0.45*CHOOSE(MIN(D3L144C8,RUN_YEARS),B3L110C1,B3L125C1,B3L140C1,B3L155C1,B3L170C1)</f>
        <v>0.44228203967688146</v>
      </c>
      <c r="P51" s="16" t="s">
        <v>24496</v>
      </c>
      <c r="Q51" s="15">
        <f>D3L144C5*D3L144C6</f>
        <v>2207.350547763142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2246360941</v>
      </c>
      <c r="V51" s="16" t="s">
        <v>24497</v>
      </c>
      <c r="W51" s="33">
        <f>IF(D3L144C9=0,0,D3L144C7/D3L144C9)</f>
        <v>9.8263396032006693E-7</v>
      </c>
      <c r="X51" s="16" t="s">
        <v>24498</v>
      </c>
      <c r="Y51" s="32">
        <f>IF(D3L144C5=0,0,D3L144C7/D3L144C5)</f>
        <v>0.4422820396768814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0.54056693738285511</v>
      </c>
      <c r="AL51" s="16" t="s">
        <v>24502</v>
      </c>
      <c r="AM51" s="15">
        <f>D3L144C5*D3L144C17</f>
        <v>2697.8728917105072</v>
      </c>
      <c r="AN51" s="16" t="s">
        <v>24519</v>
      </c>
      <c r="AO51" s="15">
        <f>IF(D3L144C17=0,0,CHOOSE(MIN(D3L144C8,RUN_YEARS),A1L108C1,A1L108C6,A1L108C7,A1L108C8,A1L108C9))</f>
        <v>999968.15700000001</v>
      </c>
      <c r="AP51" s="16" t="s">
        <v>24503</v>
      </c>
      <c r="AQ51" s="33">
        <f>IF(D3L144C19=0,0,D3L144C18/D3L144C19)</f>
        <v>2.6979588028126652E-3</v>
      </c>
      <c r="AR51" s="16" t="s">
        <v>24504</v>
      </c>
      <c r="AS51" s="32">
        <f>IF(D3L144C5=0,0,D3L144C18/D3L144C5)</f>
        <v>0.54056693738285511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1.7151022940263438E-2</v>
      </c>
      <c r="BZ51" s="16" t="s">
        <v>24514</v>
      </c>
      <c r="CA51" s="15">
        <f>D3L144C5*D3L144C37</f>
        <v>85.597687641910397</v>
      </c>
      <c r="CB51" s="16" t="s">
        <v>24523</v>
      </c>
      <c r="CC51" s="15">
        <f>IF(D3L144C37=0,0,CHOOSE(MIN(D3L144C8,RUN_YEARS),B6L116C1,B6L117C1,B6L118C1,B6L119C1,B6L120C1))</f>
        <v>407808.72</v>
      </c>
      <c r="CD51" s="16" t="s">
        <v>24515</v>
      </c>
      <c r="CE51" s="33">
        <f>IF(D3L144C39=0,0,D3L144C38/D3L144C39)</f>
        <v>2.0989665851654766E-4</v>
      </c>
      <c r="CF51" s="16" t="s">
        <v>24516</v>
      </c>
      <c r="CG51" s="32">
        <f>IF(D3L144C5=0,0,D3L144C38/D3L144C5)</f>
        <v>1.7151022940263438E-2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-3.1907829545592133E-2</v>
      </c>
      <c r="J52" s="16" t="s">
        <v>24021</v>
      </c>
      <c r="K52" s="21">
        <f>IF(FLOW_THRU_100PCT="Y",1,D3L101C4)</f>
        <v>0.73189156918383347</v>
      </c>
      <c r="L52" s="16" t="s">
        <v>24526</v>
      </c>
      <c r="M52" s="15">
        <f>IF(D3L145C2&lt;&gt;0,D3L145C2*D3L145C4,D3L145C3*D3L145C4)</f>
        <v>-2.3353071435373709E-2</v>
      </c>
      <c r="N52" s="16" t="s">
        <v>4251</v>
      </c>
      <c r="O52" s="32">
        <f>0.45*CHOOSE(MIN(D3L145C8,RUN_YEARS),B3L110C1,B3L125C1,B3L140C1,B3L155C1,B3L170C1)</f>
        <v>0.4410132197146337</v>
      </c>
      <c r="P52" s="16" t="s">
        <v>24527</v>
      </c>
      <c r="Q52" s="15">
        <f>D3L145C5*D3L145C6</f>
        <v>-1.0299013223940001E-2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2275232176.6666665</v>
      </c>
      <c r="V52" s="16" t="s">
        <v>24528</v>
      </c>
      <c r="W52" s="33">
        <f>IF(D3L145C9=0,0,D3L145C7/D3L145C9)</f>
        <v>-4.5265768168893391E-12</v>
      </c>
      <c r="X52" s="16" t="s">
        <v>24529</v>
      </c>
      <c r="Y52" s="32">
        <f>IF(D3L145C5=0,0,D3L145C7/D3L145C5)</f>
        <v>0.4410132197146337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0.53901615742899678</v>
      </c>
      <c r="AL52" s="16" t="s">
        <v>24533</v>
      </c>
      <c r="AM52" s="15">
        <f>D3L145C5*D3L145C17</f>
        <v>-1.2587682829260002E-2</v>
      </c>
      <c r="AN52" s="16" t="s">
        <v>24550</v>
      </c>
      <c r="AO52" s="15">
        <f>IF(D3L145C17=0,0,CHOOSE(MIN(D3L145C8,RUN_YEARS),A1L108C1,A1L108C6,A1L108C7,A1L108C8,A1L108C9))</f>
        <v>999130.2333333334</v>
      </c>
      <c r="AP52" s="16" t="s">
        <v>24534</v>
      </c>
      <c r="AQ52" s="33">
        <f>IF(D3L145C19=0,0,D3L145C18/D3L145C19)</f>
        <v>-1.2598640706992252E-8</v>
      </c>
      <c r="AR52" s="16" t="s">
        <v>24535</v>
      </c>
      <c r="AS52" s="32">
        <f>IF(D3L145C5=0,0,D3L145C18/D3L145C5)</f>
        <v>0.53901615742899678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1.9970622856369524E-2</v>
      </c>
      <c r="BZ52" s="16" t="s">
        <v>24545</v>
      </c>
      <c r="CA52" s="15">
        <f>D3L145C5*D3L145C37</f>
        <v>-4.6637538217370446E-4</v>
      </c>
      <c r="CB52" s="16" t="s">
        <v>24554</v>
      </c>
      <c r="CC52" s="15">
        <f>IF(D3L145C37=0,0,CHOOSE(MIN(D3L145C8,RUN_YEARS),B6L116C1,B6L117C1,B6L118C1,B6L119C1,B6L120C1))</f>
        <v>429902.19999999995</v>
      </c>
      <c r="CD52" s="16" t="s">
        <v>24546</v>
      </c>
      <c r="CE52" s="33">
        <f>IF(D3L145C39=0,0,D3L145C38/D3L145C39)</f>
        <v>-1.0848406502076624E-9</v>
      </c>
      <c r="CF52" s="16" t="s">
        <v>24547</v>
      </c>
      <c r="CG52" s="32">
        <f>IF(D3L145C5=0,0,D3L145C38/D3L145C5)</f>
        <v>1.9970622856369524E-2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17.333566988097147</v>
      </c>
      <c r="J53" s="16" t="s">
        <v>24587</v>
      </c>
      <c r="K53" s="21">
        <f>IF(FLOW_THRU_100PCT="Y",1,INDEX(VariabilityMatrix,D3L146C1,D3L146C8))</f>
        <v>0.30061347158296015</v>
      </c>
      <c r="L53" s="16" t="s">
        <v>24557</v>
      </c>
      <c r="M53" s="15">
        <f>IF(D3L146C2&lt;&gt;0,D3L146C2*D3L146C4,D3L146C3*D3L146C4)</f>
        <v>5.2107037472076776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5.2107037472076776</v>
      </c>
      <c r="AX53" s="16" t="s">
        <v>24582</v>
      </c>
      <c r="AY53" s="15">
        <f>IF(D3L146C22=0,0,CHOOSE(MIN(D3L146C8,RUN_YEARS),A1L104C1,A1L104C6,A1L104C7,A1L104C8,A1L104C9))</f>
        <v>330079.00099999999</v>
      </c>
      <c r="AZ53" s="16" t="s">
        <v>24568</v>
      </c>
      <c r="BA53" s="33">
        <f>IF(D3L146C24=0,0,D3L146C23/D3L146C24)</f>
        <v>1.5786232179028188E-5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1.7077282601713506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1.4686463037473614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1.4686463037473614</v>
      </c>
      <c r="AX54" s="16" t="s">
        <v>24614</v>
      </c>
      <c r="AY54" s="15">
        <f>IF(D3L147C22=0,0,CHOOSE(MIN(D3L147C8,RUN_YEARS),A1L104C1,A1L104C6,A1L104C7,A1L104C8,A1L104C9))</f>
        <v>330079.00099999999</v>
      </c>
      <c r="AZ54" s="16" t="s">
        <v>24600</v>
      </c>
      <c r="BA54" s="33">
        <f>IF(D3L147C24=0,0,D3L147C23/D3L147C24)</f>
        <v>4.4493781770363556E-6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7.7905412657861266</v>
      </c>
      <c r="J55" s="16" t="s">
        <v>24650</v>
      </c>
      <c r="K55" s="21">
        <f>IF(FLOW_THRU_100PCT="Y",1,INDEX(VariabilityMatrix,D3L148C1,D3L148C8))</f>
        <v>0.29712936950366914</v>
      </c>
      <c r="L55" s="16" t="s">
        <v>24620</v>
      </c>
      <c r="M55" s="15">
        <f>IF(D3L148C2&lt;&gt;0,D3L148C2*D3L148C4,D3L148C3*D3L148C4)</f>
        <v>2.3147986143953485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2.3147986143953485</v>
      </c>
      <c r="AX55" s="16" t="s">
        <v>24645</v>
      </c>
      <c r="AY55" s="15">
        <f>IF(D3L148C22=0,0,CHOOSE(MIN(D3L148C8,RUN_YEARS),A1L104C1,A1L104C6,A1L104C7,A1L104C8,A1L104C9))</f>
        <v>321897.92099999997</v>
      </c>
      <c r="AZ55" s="16" t="s">
        <v>24631</v>
      </c>
      <c r="BA55" s="33">
        <f>IF(D3L148C24=0,0,D3L148C23/D3L148C24)</f>
        <v>7.1910952615172332E-6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44.674276582586089</v>
      </c>
      <c r="J56" s="16" t="s">
        <v>24682</v>
      </c>
      <c r="K56" s="21">
        <f>IF(FLOW_THRU_100PCT="Y",1,INDEX(VariabilityMatrix,D3L149C1,D3L149C8))</f>
        <v>0.30061347158296015</v>
      </c>
      <c r="L56" s="16" t="s">
        <v>24652</v>
      </c>
      <c r="M56" s="15">
        <f>IF(D3L149C2&lt;&gt;0,D3L149C2*D3L149C4,D3L149C3*D3L149C4)</f>
        <v>13.429689373948545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13.429689373948545</v>
      </c>
      <c r="AX56" s="16" t="s">
        <v>24677</v>
      </c>
      <c r="AY56" s="15">
        <f>IF(D3L149C22=0,0,CHOOSE(MIN(D3L149C8,RUN_YEARS),A1L104C1,A1L104C6,A1L104C7,A1L104C8,A1L104C9))</f>
        <v>330079.00099999999</v>
      </c>
      <c r="AZ56" s="16" t="s">
        <v>24663</v>
      </c>
      <c r="BA56" s="33">
        <f>IF(D3L149C24=0,0,D3L149C23/D3L149C24)</f>
        <v>4.0686288231793776E-5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14.547468328738853</v>
      </c>
      <c r="J57" s="16" t="s">
        <v>24714</v>
      </c>
      <c r="K57" s="21">
        <f>IF(FLOW_THRU_100PCT="Y",1,INDEX(VariabilityMatrix,D3L150C1,D3L150C8))</f>
        <v>0.29712936950366914</v>
      </c>
      <c r="L57" s="16" t="s">
        <v>24684</v>
      </c>
      <c r="M57" s="15">
        <f>IF(D3L150C2&lt;&gt;0,D3L150C2*D3L150C4,D3L150C3*D3L150C4)</f>
        <v>4.3224800923927713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4.3224800923927713</v>
      </c>
      <c r="AX57" s="16" t="s">
        <v>24709</v>
      </c>
      <c r="AY57" s="15">
        <f>IF(D3L150C22=0,0,CHOOSE(MIN(D3L150C8,RUN_YEARS),A1L104C1,A1L104C6,A1L104C7,A1L104C8,A1L104C9))</f>
        <v>321897.92099999997</v>
      </c>
      <c r="AZ57" s="16" t="s">
        <v>24695</v>
      </c>
      <c r="BA57" s="33">
        <f>IF(D3L150C24=0,0,D3L150C23/D3L150C24)</f>
        <v>1.3428108137401644E-5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0.29712936950366914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321897.92099999997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0.29712936950366914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321897.92099999997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0.29712936950366914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321897.92099999997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0.29712936950366914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321897.92099999997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0.29712936950366914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321897.92099999997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0.65388552506090047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0.56234155155237442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0.56234155155237442</v>
      </c>
      <c r="AX63" s="16" t="s">
        <v>24901</v>
      </c>
      <c r="AY63" s="15">
        <f>IF(D3L156C22=0,0,CHOOSE(MIN(D3L156C8,RUN_YEARS),A1L104C1,A1L104C6,A1L104C7,A1L104C8,A1L104C9))</f>
        <v>321897.92099999997</v>
      </c>
      <c r="AZ63" s="16" t="s">
        <v>24887</v>
      </c>
      <c r="BA63" s="33">
        <f>IF(D3L156C24=0,0,D3L156C23/D3L156C24)</f>
        <v>1.7469561462385911E-6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-3.8381375818827546E-5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-3.3007983204191691E-5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-3.3007983204191691E-5</v>
      </c>
      <c r="AX64" s="16" t="s">
        <v>24932</v>
      </c>
      <c r="AY64" s="15">
        <f>IF(D3L157C22=0,0,CHOOSE(MIN(D3L157C8,RUN_YEARS),A1L104C1,A1L104C6,A1L104C7,A1L104C8,A1L104C9))</f>
        <v>330079.00099999999</v>
      </c>
      <c r="AZ64" s="16" t="s">
        <v>24918</v>
      </c>
      <c r="BA64" s="33">
        <f>IF(D3L157C24=0,0,D3L157C23/D3L157C24)</f>
        <v>-1.0000025177061079E-10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102568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0.59008354850556</v>
      </c>
      <c r="L65" s="16" t="s">
        <v>24938</v>
      </c>
      <c r="M65" s="15">
        <f>IF(D3L158C2&lt;&gt;0,D3L158C2*D3L158C4,D3L158C3*D3L158C4)</f>
        <v>60523.689403118275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60523.689403118275</v>
      </c>
      <c r="AX65" s="16" t="s">
        <v>24963</v>
      </c>
      <c r="AY65" s="15">
        <f>IF(D3L158C22=0,0,CHOOSE(MIN(D3L158C8,RUN_YEARS),A1L104C1,A1L104C6,A1L104C7,A1L104C8,A1L104C9))</f>
        <v>321897.92099999997</v>
      </c>
      <c r="AZ65" s="16" t="s">
        <v>24949</v>
      </c>
      <c r="BA65" s="33">
        <f>IF(D3L158C24=0,0,D3L158C23/D3L158C24)</f>
        <v>0.18802137402781885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129348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0.9765986164775714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321897.92099999997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2.3401383522428654E-2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407808.72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15954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0.9765986164775714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321897.92099999997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2.3401383522428654E-2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407808.72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5238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0.9765986164775714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321897.92099999997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2.3401383522428654E-2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407808.72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12621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0.9765986164775714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321897.92099999997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2.3401383522428654E-2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407808.72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192535</v>
      </c>
      <c r="J70" s="16" t="s">
        <v>25124</v>
      </c>
      <c r="K70" s="21">
        <f>IF(FLOW_THRU_100PCT="Y",1,INDEX(VariabilityMatrix,D3L163C1,D3L163C8))</f>
        <v>0.5853650460333476</v>
      </c>
      <c r="L70" s="16" t="s">
        <v>25094</v>
      </c>
      <c r="M70" s="15">
        <f>IF(D3L163C2&lt;&gt;0,D3L163C2*D3L163C4,D3L163C3*D3L163C4)</f>
        <v>112703.25913803058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0.9765986164775714</v>
      </c>
      <c r="AV70" s="16" t="s">
        <v>25104</v>
      </c>
      <c r="AW70" s="15">
        <f>D3L163C5*D3L163C22</f>
        <v>110065.84694671388</v>
      </c>
      <c r="AX70" s="16" t="s">
        <v>25119</v>
      </c>
      <c r="AY70" s="15">
        <f>IF(D3L163C22=0,0,CHOOSE(MIN(D3L163C8,RUN_YEARS),A1L104C1,A1L104C6,A1L104C7,A1L104C8,A1L104C9))</f>
        <v>321897.92099999997</v>
      </c>
      <c r="AZ70" s="16" t="s">
        <v>25105</v>
      </c>
      <c r="BA70" s="33">
        <f>IF(D3L163C24=0,0,D3L163C23/D3L163C24)</f>
        <v>0.34192779687668096</v>
      </c>
      <c r="BB70" s="16" t="s">
        <v>25106</v>
      </c>
      <c r="BC70" s="32">
        <f>IF(D3L163C5=0,0,D3L163C23/D3L163C5)</f>
        <v>0.9765986164775714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2.3401383522428654E-2</v>
      </c>
      <c r="BZ70" s="16" t="s">
        <v>25113</v>
      </c>
      <c r="CA70" s="15">
        <f>D3L163C5*D3L163C37</f>
        <v>2637.4121913167155</v>
      </c>
      <c r="CB70" s="16" t="s">
        <v>25122</v>
      </c>
      <c r="CC70" s="15">
        <f>IF(D3L163C37=0,0,CHOOSE(MIN(D3L163C8,RUN_YEARS),B6L116C1,B6L117C1,B6L118C1,B6L119C1,B6L120C1))</f>
        <v>407808.72</v>
      </c>
      <c r="CD70" s="16" t="s">
        <v>25114</v>
      </c>
      <c r="CE70" s="33">
        <f>IF(D3L163C39=0,0,D3L163C38/D3L163C39)</f>
        <v>6.4672775788529382E-3</v>
      </c>
      <c r="CF70" s="16" t="s">
        <v>25115</v>
      </c>
      <c r="CG70" s="32">
        <f>IF(D3L163C5=0,0,D3L163C38/D3L163C5)</f>
        <v>2.3401383522428654E-2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4382308</v>
      </c>
      <c r="J71" s="16" t="s">
        <v>25155</v>
      </c>
      <c r="K71" s="21">
        <f>IF(FLOW_THRU_100PCT="Y",1,INDEX(VariabilityMatrix,D3L164C1,D3L164C8))</f>
        <v>0.95774567292222734</v>
      </c>
      <c r="L71" s="16" t="s">
        <v>25126</v>
      </c>
      <c r="M71" s="15">
        <f>IF(D3L164C2&lt;&gt;0,D3L164C2*D3L164C4,D3L164C3*D3L164C4)</f>
        <v>4197136.5244124606</v>
      </c>
      <c r="N71" s="16" t="s">
        <v>4251</v>
      </c>
      <c r="O71" s="32">
        <f>0.45*CHOOSE(MIN(D3L164C8,RUN_YEARS),B3L110C1,B3L125C1,B3L140C1,B3L155C1,B3L170C1)</f>
        <v>0.44228203967688146</v>
      </c>
      <c r="P71" s="16" t="s">
        <v>25127</v>
      </c>
      <c r="Q71" s="15">
        <f>D3L164C5*D3L164C6</f>
        <v>1856318.1028194802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2246360941</v>
      </c>
      <c r="V71" s="16" t="s">
        <v>25128</v>
      </c>
      <c r="W71" s="33">
        <f>IF(D3L164C9=0,0,D3L164C7/D3L164C9)</f>
        <v>8.2636680016040227E-4</v>
      </c>
      <c r="X71" s="16" t="s">
        <v>25129</v>
      </c>
      <c r="Y71" s="32">
        <f>IF(D3L164C5=0,0,D3L164C7/D3L164C5)</f>
        <v>0.44228203967688146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0.54056693738285511</v>
      </c>
      <c r="AL71" s="16" t="s">
        <v>25133</v>
      </c>
      <c r="AM71" s="15">
        <f>D3L164C5*D3L164C17</f>
        <v>2268833.2367793648</v>
      </c>
      <c r="AN71" s="16" t="s">
        <v>25150</v>
      </c>
      <c r="AO71" s="15">
        <f>IF(D3L164C17=0,0,CHOOSE(MIN(D3L164C8,RUN_YEARS),A1L108C1,A1L108C6,A1L108C7,A1L108C8,A1L108C9))</f>
        <v>999968.15700000001</v>
      </c>
      <c r="AP71" s="16" t="s">
        <v>25134</v>
      </c>
      <c r="AQ71" s="33">
        <f>IF(D3L164C19=0,0,D3L164C18/D3L164C19)</f>
        <v>2.2689054855367408</v>
      </c>
      <c r="AR71" s="16" t="s">
        <v>25135</v>
      </c>
      <c r="AS71" s="32">
        <f>IF(D3L164C5=0,0,D3L164C18/D3L164C5)</f>
        <v>0.54056693738285511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1.7151022940263438E-2</v>
      </c>
      <c r="BZ71" s="16" t="s">
        <v>25145</v>
      </c>
      <c r="CA71" s="15">
        <f>D3L164C5*D3L164C37</f>
        <v>71985.184813615662</v>
      </c>
      <c r="CB71" s="16" t="s">
        <v>25154</v>
      </c>
      <c r="CC71" s="15">
        <f>IF(D3L164C37=0,0,CHOOSE(MIN(D3L164C8,RUN_YEARS),B6L116C1,B6L117C1,B6L118C1,B6L119C1,B6L120C1))</f>
        <v>407808.72</v>
      </c>
      <c r="CD71" s="16" t="s">
        <v>25146</v>
      </c>
      <c r="CE71" s="33">
        <f>IF(D3L164C39=0,0,D3L164C38/D3L164C39)</f>
        <v>0.17651703184182935</v>
      </c>
      <c r="CF71" s="16" t="s">
        <v>25147</v>
      </c>
      <c r="CG71" s="32">
        <f>IF(D3L164C5=0,0,D3L164C38/D3L164C5)</f>
        <v>1.7151022940263438E-2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0.95774567292222734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0.44228203967688146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2246360941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0.54056693738285511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999968.15700000001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1.7151022940263438E-2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407808.72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163404</v>
      </c>
      <c r="J73" s="16" t="s">
        <v>25217</v>
      </c>
      <c r="K73" s="21">
        <f>IF(FLOW_THRU_100PCT="Y",1,INDEX(VariabilityMatrix,D3L166C1,D3L166C8))</f>
        <v>0.73503991434293647</v>
      </c>
      <c r="L73" s="16" t="s">
        <v>25188</v>
      </c>
      <c r="M73" s="15">
        <f>IF(D3L166C2&lt;&gt;0,D3L166C2*D3L166C4,D3L166C3*D3L166C4)</f>
        <v>120108.4621632932</v>
      </c>
      <c r="N73" s="16" t="s">
        <v>4251</v>
      </c>
      <c r="O73" s="32">
        <f>0.45*CHOOSE(MIN(D3L166C8,RUN_YEARS),B3L110C1,B3L125C1,B3L140C1,B3L155C1,B3L170C1)</f>
        <v>0.44228203967688146</v>
      </c>
      <c r="P73" s="16" t="s">
        <v>25189</v>
      </c>
      <c r="Q73" s="15">
        <f>D3L166C5*D3L166C6</f>
        <v>53121.815628034856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2246360941</v>
      </c>
      <c r="V73" s="16" t="s">
        <v>25190</v>
      </c>
      <c r="W73" s="33">
        <f>IF(D3L166C9=0,0,D3L166C7/D3L166C9)</f>
        <v>2.3647943061361684E-5</v>
      </c>
      <c r="X73" s="16" t="s">
        <v>25191</v>
      </c>
      <c r="Y73" s="32">
        <f>IF(D3L166C5=0,0,D3L166C7/D3L166C5)</f>
        <v>0.44228203967688146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0.54056693738285511</v>
      </c>
      <c r="AL73" s="16" t="s">
        <v>25195</v>
      </c>
      <c r="AM73" s="15">
        <f>D3L166C5*D3L166C17</f>
        <v>64926.663545375937</v>
      </c>
      <c r="AN73" s="16" t="s">
        <v>25212</v>
      </c>
      <c r="AO73" s="15">
        <f>IF(D3L166C17=0,0,CHOOSE(MIN(D3L166C8,RUN_YEARS),A1L108C1,A1L108C6,A1L108C7,A1L108C8,A1L108C9))</f>
        <v>999968.15700000001</v>
      </c>
      <c r="AP73" s="16" t="s">
        <v>25196</v>
      </c>
      <c r="AQ73" s="33">
        <f>IF(D3L166C19=0,0,D3L166C18/D3L166C19)</f>
        <v>6.4928731070959436E-2</v>
      </c>
      <c r="AR73" s="16" t="s">
        <v>25197</v>
      </c>
      <c r="AS73" s="32">
        <f>IF(D3L166C5=0,0,D3L166C18/D3L166C5)</f>
        <v>0.54056693738285511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1.7151022940263438E-2</v>
      </c>
      <c r="BZ73" s="16" t="s">
        <v>25207</v>
      </c>
      <c r="CA73" s="15">
        <f>D3L166C5*D3L166C37</f>
        <v>2059.982989882405</v>
      </c>
      <c r="CB73" s="16" t="s">
        <v>25216</v>
      </c>
      <c r="CC73" s="15">
        <f>IF(D3L166C37=0,0,CHOOSE(MIN(D3L166C8,RUN_YEARS),B6L116C1,B6L117C1,B6L118C1,B6L119C1,B6L120C1))</f>
        <v>407808.72</v>
      </c>
      <c r="CD73" s="16" t="s">
        <v>25208</v>
      </c>
      <c r="CE73" s="33">
        <f>IF(D3L166C39=0,0,D3L166C38/D3L166C39)</f>
        <v>5.0513461062882742E-3</v>
      </c>
      <c r="CF73" s="16" t="s">
        <v>25209</v>
      </c>
      <c r="CG73" s="32">
        <f>IF(D3L166C5=0,0,D3L166C38/D3L166C5)</f>
        <v>1.7151022940263442E-2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1896066</v>
      </c>
      <c r="J74" s="16" t="s">
        <v>25249</v>
      </c>
      <c r="K74" s="21">
        <f>IF(FLOW_THRU_100PCT="Y",1,INDEX(VariabilityMatrix,D3L167C1,D3L167C8))</f>
        <v>0.82977148814756252</v>
      </c>
      <c r="L74" s="16" t="s">
        <v>25219</v>
      </c>
      <c r="M74" s="15">
        <f>IF(D3L167C2&lt;&gt;0,D3L167C2*D3L167C4,D3L167C3*D3L167C4)</f>
        <v>1573301.5064459962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0.93905757061331896</v>
      </c>
      <c r="BF74" s="16" t="s">
        <v>25232</v>
      </c>
      <c r="BG74" s="15">
        <f>D3L167C5*D3L167C27</f>
        <v>1477420.6904854523</v>
      </c>
      <c r="BH74" s="16" t="s">
        <v>25245</v>
      </c>
      <c r="BI74" s="15">
        <f>IF(D3L167C27=0,0,CHOOSE(MIN(D3L167C8,RUN_YEARS),A1L104C1,A1L104C6,A1L104C7,A1L104C8,A1L104C9))</f>
        <v>321897.92099999997</v>
      </c>
      <c r="BJ74" s="16" t="s">
        <v>25233</v>
      </c>
      <c r="BK74" s="33">
        <f>IF(D3L167C29=0,0,D3L167C28/D3L167C29)</f>
        <v>4.589718025813073</v>
      </c>
      <c r="BL74" s="16" t="s">
        <v>25234</v>
      </c>
      <c r="BM74" s="32">
        <f>IF(D3L167C5=0,0,D3L167C28/D3L167C5)</f>
        <v>0.93905757061331907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6.0942429386681089E-2</v>
      </c>
      <c r="BZ74" s="16" t="s">
        <v>25238</v>
      </c>
      <c r="CA74" s="15">
        <f>D3L167C5*D3L167C37</f>
        <v>95880.815960544103</v>
      </c>
      <c r="CB74" s="16" t="s">
        <v>25247</v>
      </c>
      <c r="CC74" s="15">
        <f>IF(D3L167C37=0,0,CHOOSE(MIN(D3L167C8,RUN_YEARS),B6L116C1,B6L117C1,B6L118C1,B6L119C1,B6L120C1))</f>
        <v>407808.72</v>
      </c>
      <c r="CD74" s="16" t="s">
        <v>25239</v>
      </c>
      <c r="CE74" s="33">
        <f>IF(D3L167C39=0,0,D3L167C38/D3L167C39)</f>
        <v>0.23511222604691756</v>
      </c>
      <c r="CF74" s="16" t="s">
        <v>25240</v>
      </c>
      <c r="CG74" s="32">
        <f>IF(D3L167C5=0,0,D3L167C38/D3L167C5)</f>
        <v>6.0942429386681089E-2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1516495</v>
      </c>
      <c r="J75" s="16" t="s">
        <v>25281</v>
      </c>
      <c r="K75" s="21">
        <f>IF(FLOW_THRU_100PCT="Y",1,INDEX(VariabilityMatrix,D3L168C1,D3L168C8))</f>
        <v>0.82977148814756252</v>
      </c>
      <c r="L75" s="16" t="s">
        <v>25251</v>
      </c>
      <c r="M75" s="15">
        <f>IF(D3L168C2&lt;&gt;0,D3L168C2*D3L168C4,D3L168C3*D3L168C4)</f>
        <v>1258344.3129183378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0.93905757061331896</v>
      </c>
      <c r="BF75" s="16" t="s">
        <v>25264</v>
      </c>
      <c r="BG75" s="15">
        <f>D3L168C5*D3L168C27</f>
        <v>1181657.7534841802</v>
      </c>
      <c r="BH75" s="16" t="s">
        <v>25277</v>
      </c>
      <c r="BI75" s="15">
        <f>IF(D3L168C27=0,0,CHOOSE(MIN(D3L168C8,RUN_YEARS),A1L104C1,A1L104C6,A1L104C7,A1L104C8,A1L104C9))</f>
        <v>321897.92099999997</v>
      </c>
      <c r="BJ75" s="16" t="s">
        <v>25265</v>
      </c>
      <c r="BK75" s="33">
        <f>IF(D3L168C29=0,0,D3L168C28/D3L168C29)</f>
        <v>3.6709083109740877</v>
      </c>
      <c r="BL75" s="16" t="s">
        <v>25266</v>
      </c>
      <c r="BM75" s="32">
        <f>IF(D3L168C5=0,0,D3L168C28/D3L168C5)</f>
        <v>0.93905757061331885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6.0942429386681089E-2</v>
      </c>
      <c r="BZ75" s="16" t="s">
        <v>25270</v>
      </c>
      <c r="CA75" s="15">
        <f>D3L168C5*D3L168C37</f>
        <v>76686.559434157534</v>
      </c>
      <c r="CB75" s="16" t="s">
        <v>25279</v>
      </c>
      <c r="CC75" s="15">
        <f>IF(D3L168C37=0,0,CHOOSE(MIN(D3L168C8,RUN_YEARS),B6L116C1,B6L117C1,B6L118C1,B6L119C1,B6L120C1))</f>
        <v>407808.72</v>
      </c>
      <c r="CD75" s="16" t="s">
        <v>25271</v>
      </c>
      <c r="CE75" s="33">
        <f>IF(D3L168C39=0,0,D3L168C38/D3L168C39)</f>
        <v>0.18804541362959953</v>
      </c>
      <c r="CF75" s="16" t="s">
        <v>25272</v>
      </c>
      <c r="CG75" s="32">
        <f>IF(D3L168C5=0,0,D3L168C38/D3L168C5)</f>
        <v>6.0942429386681089E-2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102568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60523.689403118275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60523.689403118275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0.18802137402781885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8313969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7261594.0650781188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1909439.918447515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8.5001474322176393E-4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2333759.9003247409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2.3338342166077002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110065.84694671388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0.34192779687668096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2659078.4439696325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8.2606263367871602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249249.95538951643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0.61119329520348764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102568</v>
      </c>
      <c r="H79" s="16" t="s">
        <v>25375</v>
      </c>
      <c r="I79" s="15">
        <f>SUM(D3L169C3:D3L171C3)</f>
        <v>8313969</v>
      </c>
      <c r="J79" s="16" t="s">
        <v>25376</v>
      </c>
      <c r="K79" s="21">
        <f>IF(D3L172C2+D3L172C3=0,0,D3L172C5/(D3L172C2+D3L172C3))</f>
        <v>0.86996798736597214</v>
      </c>
      <c r="L79" s="16" t="s">
        <v>25345</v>
      </c>
      <c r="M79" s="15">
        <f>SUM(D3L169C5:D3L171C5)</f>
        <v>7322117.7544812374</v>
      </c>
      <c r="N79" s="16" t="s">
        <v>25346</v>
      </c>
      <c r="O79" s="32">
        <f>IF(SUM(D3L169C5:D3L171C5)=0,0,SUM(D3L169C7:D3L171C7)/SUM(D3L169C5:D3L171C5))</f>
        <v>0.26077700229266476</v>
      </c>
      <c r="P79" s="16" t="s">
        <v>25347</v>
      </c>
      <c r="Q79" s="15">
        <f>SUM(D3L169C7:D3L171C7)</f>
        <v>1909439.918447515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8.5001474322176393E-4</v>
      </c>
      <c r="X79" s="16" t="s">
        <v>25349</v>
      </c>
      <c r="Y79" s="32">
        <f>IF(D3L172C5=0,0,D3L172C7/D3L172C5)</f>
        <v>0.26077700229266476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0.3187274472465903</v>
      </c>
      <c r="AL79" s="16" t="s">
        <v>25355</v>
      </c>
      <c r="AM79" s="15">
        <f>SUM(D3L169C18:D3L171C18)</f>
        <v>2333759.9003247409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2.3338342166077002</v>
      </c>
      <c r="AR79" s="16" t="s">
        <v>25357</v>
      </c>
      <c r="AS79" s="32">
        <f>IF(D3L172C5=0,0,D3L172C18/D3L172C5)</f>
        <v>0.3187274472465903</v>
      </c>
      <c r="AT79" s="16" t="s">
        <v>25358</v>
      </c>
      <c r="AU79" s="32">
        <f>IF(SUM(D3L169C5:D3L171C5)=0,0,SUM(D3L169C23:D3L171C23)/SUM(D3L169C5:D3L171C5))</f>
        <v>2.3297841153323298E-2</v>
      </c>
      <c r="AV79" s="16" t="s">
        <v>25359</v>
      </c>
      <c r="AW79" s="15">
        <f>SUM(D3L169C23:D3L171C23)</f>
        <v>170589.53634983214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0.52994917090449978</v>
      </c>
      <c r="BB79" s="16" t="s">
        <v>25361</v>
      </c>
      <c r="BC79" s="32">
        <f>IF(D3L172C5=0,0,D3L172C23/D3L172C5)</f>
        <v>2.3297841153323298E-2</v>
      </c>
      <c r="BD79" s="16" t="s">
        <v>25362</v>
      </c>
      <c r="BE79" s="32">
        <f>IF(SUM(D3L169C5:D3L171C5)=0,0,SUM(D3L169C28:D3L171C28)/SUM(D3L169C5:D3L171C5))</f>
        <v>0.3631570172908295</v>
      </c>
      <c r="BF79" s="16" t="s">
        <v>25363</v>
      </c>
      <c r="BG79" s="15">
        <f>SUM(D3L169C28:D3L171C28)</f>
        <v>2659078.4439696325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8.2606263367871602</v>
      </c>
      <c r="BL79" s="16" t="s">
        <v>25365</v>
      </c>
      <c r="BM79" s="32">
        <f>IF(D3L172C5=0,0,D3L172C28/D3L172C5)</f>
        <v>0.3631570172908295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3.4040692016592058E-2</v>
      </c>
      <c r="BZ79" s="16" t="s">
        <v>25371</v>
      </c>
      <c r="CA79" s="15">
        <f>SUM(D3L169C38:D3L171C38)</f>
        <v>249249.95538951643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0.61119329520348764</v>
      </c>
      <c r="CF79" s="16" t="s">
        <v>25373</v>
      </c>
      <c r="CG79" s="32">
        <f>IF(D3L172C5=0,0,D3L172C38/D3L172C5)</f>
        <v>3.4040692016592058E-2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288197</v>
      </c>
      <c r="J80" s="16" t="s">
        <v>25407</v>
      </c>
      <c r="K80" s="21">
        <f>IF(FLOW_THRU_100PCT="Y",1,INDEX(VariabilityMatrix,D3L173C1,D3L173C8))</f>
        <v>0.80219134448836393</v>
      </c>
      <c r="L80" s="16" t="s">
        <v>25377</v>
      </c>
      <c r="M80" s="15">
        <f>IF(D3L173C2&lt;&gt;0,D3L173C2*D3L173C4,D3L173C3*D3L173C4)</f>
        <v>231189.13890751303</v>
      </c>
      <c r="N80" s="16" t="s">
        <v>4251</v>
      </c>
      <c r="O80" s="32">
        <f>D3L172C6</f>
        <v>0.26077700229266476</v>
      </c>
      <c r="P80" s="16" t="s">
        <v>25378</v>
      </c>
      <c r="Q80" s="15">
        <f>D3L173C5*D3L173C6</f>
        <v>60288.810606923718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2246360941</v>
      </c>
      <c r="V80" s="16" t="s">
        <v>25379</v>
      </c>
      <c r="W80" s="33">
        <f>IF(D3L173C9=0,0,D3L173C7/D3L173C9)</f>
        <v>2.6838434334637818E-5</v>
      </c>
      <c r="X80" s="16" t="s">
        <v>25380</v>
      </c>
      <c r="Y80" s="32">
        <f>IF(D3L173C5=0,0,D3L173C7/D3L173C5)</f>
        <v>0.26077700229266476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0.3187274472465903</v>
      </c>
      <c r="AL80" s="16" t="s">
        <v>25384</v>
      </c>
      <c r="AM80" s="15">
        <f>D3L173C5*D3L173C17</f>
        <v>73686.324075129</v>
      </c>
      <c r="AN80" s="16" t="s">
        <v>25401</v>
      </c>
      <c r="AO80" s="15">
        <f>IF(D3L173C17=0,0,CHOOSE(MIN(D3L173C8,RUN_YEARS),A1L108C1,A1L108C6,A1L108C7,A1L108C8,A1L108C9))</f>
        <v>999968.15700000001</v>
      </c>
      <c r="AP80" s="16" t="s">
        <v>25385</v>
      </c>
      <c r="AQ80" s="33">
        <f>IF(D3L173C19=0,0,D3L173C18/D3L173C19)</f>
        <v>7.3688670543465118E-2</v>
      </c>
      <c r="AR80" s="16" t="s">
        <v>25386</v>
      </c>
      <c r="AS80" s="32">
        <f>IF(D3L173C5=0,0,D3L173C18/D3L173C5)</f>
        <v>0.3187274472465903</v>
      </c>
      <c r="AT80" s="16" t="s">
        <v>4251</v>
      </c>
      <c r="AU80" s="32">
        <f>D3L172C22</f>
        <v>2.3297841153323298E-2</v>
      </c>
      <c r="AV80" s="16" t="s">
        <v>25387</v>
      </c>
      <c r="AW80" s="15">
        <f>D3L173C5*D3L173C22</f>
        <v>5386.2078346408334</v>
      </c>
      <c r="AX80" s="16" t="s">
        <v>25402</v>
      </c>
      <c r="AY80" s="15">
        <f>IF(D3L173C22=0,0,CHOOSE(MIN(D3L173C8,RUN_YEARS),A1L104C1,A1L104C6,A1L104C7,A1L104C8,A1L104C9))</f>
        <v>321897.92099999997</v>
      </c>
      <c r="AZ80" s="16" t="s">
        <v>25388</v>
      </c>
      <c r="BA80" s="33">
        <f>IF(D3L173C24=0,0,D3L173C23/D3L173C24)</f>
        <v>1.6732658036150639E-2</v>
      </c>
      <c r="BB80" s="16" t="s">
        <v>25389</v>
      </c>
      <c r="BC80" s="32">
        <f>IF(D3L173C5=0,0,D3L173C23/D3L173C5)</f>
        <v>2.3297841153323298E-2</v>
      </c>
      <c r="BD80" s="16" t="s">
        <v>4251</v>
      </c>
      <c r="BE80" s="32">
        <f>D3L172C27</f>
        <v>0.3631570172908295</v>
      </c>
      <c r="BF80" s="16" t="s">
        <v>25390</v>
      </c>
      <c r="BG80" s="15">
        <f>D3L173C5*D3L173C27</f>
        <v>83957.958115687696</v>
      </c>
      <c r="BH80" s="16" t="s">
        <v>25403</v>
      </c>
      <c r="BI80" s="15">
        <f>IF(D3L173C27=0,0,CHOOSE(MIN(D3L173C8,RUN_YEARS),A1L104C1,A1L104C6,A1L104C7,A1L104C8,A1L104C9))</f>
        <v>321897.92099999997</v>
      </c>
      <c r="BJ80" s="16" t="s">
        <v>25391</v>
      </c>
      <c r="BK80" s="33">
        <f>IF(D3L173C29=0,0,D3L173C28/D3L173C29)</f>
        <v>0.26082168488341279</v>
      </c>
      <c r="BL80" s="16" t="s">
        <v>25392</v>
      </c>
      <c r="BM80" s="32">
        <f>IF(D3L173C5=0,0,D3L173C28/D3L173C5)</f>
        <v>0.3631570172908295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3.4040692016592058E-2</v>
      </c>
      <c r="BZ80" s="16" t="s">
        <v>25396</v>
      </c>
      <c r="CA80" s="15">
        <f>D3L173C5*D3L173C37</f>
        <v>7869.8382751317713</v>
      </c>
      <c r="CB80" s="16" t="s">
        <v>25405</v>
      </c>
      <c r="CC80" s="15">
        <f>IF(D3L173C37=0,0,CHOOSE(MIN(D3L173C8,RUN_YEARS),B6L116C1,B6L117C1,B6L118C1,B6L119C1,B6L120C1))</f>
        <v>407808.72</v>
      </c>
      <c r="CD80" s="16" t="s">
        <v>25397</v>
      </c>
      <c r="CE80" s="33">
        <f>IF(D3L173C39=0,0,D3L173C38/D3L173C39)</f>
        <v>1.929786659572108E-2</v>
      </c>
      <c r="CF80" s="16" t="s">
        <v>25398</v>
      </c>
      <c r="CG80" s="32">
        <f>IF(D3L173C5=0,0,D3L173C38/D3L173C5)</f>
        <v>3.4040692016592058E-2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1379828</v>
      </c>
      <c r="J81" s="16" t="s">
        <v>25439</v>
      </c>
      <c r="K81" s="21">
        <f>IF(FLOW_THRU_100PCT="Y",1,INDEX(VariabilityMatrix,D3L174C1,D3L174C8))</f>
        <v>0.80219134448836393</v>
      </c>
      <c r="L81" s="16" t="s">
        <v>25409</v>
      </c>
      <c r="M81" s="15">
        <f>IF(D3L174C2&lt;&gt;0,D3L174C2*D3L174C4,D3L174C3*D3L174C4)</f>
        <v>1106886.0784826903</v>
      </c>
      <c r="N81" s="16" t="s">
        <v>4251</v>
      </c>
      <c r="O81" s="32">
        <f>D3L172C6</f>
        <v>0.26077700229266476</v>
      </c>
      <c r="P81" s="16" t="s">
        <v>25410</v>
      </c>
      <c r="Q81" s="15">
        <f>D3L174C5*D3L174C6</f>
        <v>288650.43342619925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2246360941</v>
      </c>
      <c r="V81" s="16" t="s">
        <v>25411</v>
      </c>
      <c r="W81" s="33">
        <f>IF(D3L174C9=0,0,D3L174C7/D3L174C9)</f>
        <v>1.2849690722351251E-4</v>
      </c>
      <c r="X81" s="16" t="s">
        <v>25412</v>
      </c>
      <c r="Y81" s="32">
        <f>IF(D3L174C5=0,0,D3L174C7/D3L174C5)</f>
        <v>0.26077700229266476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0.3187274472465903</v>
      </c>
      <c r="AL81" s="16" t="s">
        <v>25416</v>
      </c>
      <c r="AM81" s="15">
        <f>D3L174C5*D3L174C17</f>
        <v>352794.97418757685</v>
      </c>
      <c r="AN81" s="16" t="s">
        <v>25433</v>
      </c>
      <c r="AO81" s="15">
        <f>IF(D3L174C17=0,0,CHOOSE(MIN(D3L174C8,RUN_YEARS),A1L108C1,A1L108C6,A1L108C7,A1L108C8,A1L108C9))</f>
        <v>999968.15700000001</v>
      </c>
      <c r="AP81" s="16" t="s">
        <v>25417</v>
      </c>
      <c r="AQ81" s="33">
        <f>IF(D3L174C19=0,0,D3L174C18/D3L174C19)</f>
        <v>0.35280620859567718</v>
      </c>
      <c r="AR81" s="16" t="s">
        <v>25418</v>
      </c>
      <c r="AS81" s="32">
        <f>IF(D3L174C5=0,0,D3L174C18/D3L174C5)</f>
        <v>0.3187274472465903</v>
      </c>
      <c r="AT81" s="16" t="s">
        <v>4251</v>
      </c>
      <c r="AU81" s="32">
        <f>D3L172C22</f>
        <v>2.3297841153323298E-2</v>
      </c>
      <c r="AV81" s="16" t="s">
        <v>25419</v>
      </c>
      <c r="AW81" s="15">
        <f>D3L174C5*D3L174C22</f>
        <v>25788.056031314663</v>
      </c>
      <c r="AX81" s="16" t="s">
        <v>25434</v>
      </c>
      <c r="AY81" s="15">
        <f>IF(D3L174C22=0,0,CHOOSE(MIN(D3L174C8,RUN_YEARS),A1L104C1,A1L104C6,A1L104C7,A1L104C8,A1L104C9))</f>
        <v>321897.92099999997</v>
      </c>
      <c r="AZ81" s="16" t="s">
        <v>25420</v>
      </c>
      <c r="BA81" s="33">
        <f>IF(D3L174C24=0,0,D3L174C23/D3L174C24)</f>
        <v>8.0112527447217238E-2</v>
      </c>
      <c r="BB81" s="16" t="s">
        <v>25421</v>
      </c>
      <c r="BC81" s="32">
        <f>IF(D3L174C5=0,0,D3L174C23/D3L174C5)</f>
        <v>2.3297841153323298E-2</v>
      </c>
      <c r="BD81" s="16" t="s">
        <v>4251</v>
      </c>
      <c r="BE81" s="32">
        <f>D3L172C27</f>
        <v>0.3631570172908295</v>
      </c>
      <c r="BF81" s="16" t="s">
        <v>25422</v>
      </c>
      <c r="BG81" s="15">
        <f>D3L174C5*D3L174C27</f>
        <v>401973.44674251683</v>
      </c>
      <c r="BH81" s="16" t="s">
        <v>25435</v>
      </c>
      <c r="BI81" s="15">
        <f>IF(D3L174C27=0,0,CHOOSE(MIN(D3L174C8,RUN_YEARS),A1L104C1,A1L104C6,A1L104C7,A1L104C8,A1L104C9))</f>
        <v>321897.92099999997</v>
      </c>
      <c r="BJ81" s="16" t="s">
        <v>25423</v>
      </c>
      <c r="BK81" s="33">
        <f>IF(D3L174C29=0,0,D3L174C28/D3L174C29)</f>
        <v>1.2487606179429684</v>
      </c>
      <c r="BL81" s="16" t="s">
        <v>25424</v>
      </c>
      <c r="BM81" s="32">
        <f>IF(D3L174C5=0,0,D3L174C28/D3L174C5)</f>
        <v>0.3631570172908295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3.4040692016592058E-2</v>
      </c>
      <c r="BZ81" s="16" t="s">
        <v>25428</v>
      </c>
      <c r="CA81" s="15">
        <f>D3L174C5*D3L174C37</f>
        <v>37679.168095082605</v>
      </c>
      <c r="CB81" s="16" t="s">
        <v>25437</v>
      </c>
      <c r="CC81" s="15">
        <f>IF(D3L174C37=0,0,CHOOSE(MIN(D3L174C8,RUN_YEARS),B6L116C1,B6L117C1,B6L118C1,B6L119C1,B6L120C1))</f>
        <v>407808.72</v>
      </c>
      <c r="CD81" s="16" t="s">
        <v>25429</v>
      </c>
      <c r="CE81" s="33">
        <f>IF(D3L174C39=0,0,D3L174C38/D3L174C39)</f>
        <v>9.2394218777574463E-2</v>
      </c>
      <c r="CF81" s="16" t="s">
        <v>25430</v>
      </c>
      <c r="CG81" s="32">
        <f>IF(D3L174C5=0,0,D3L174C38/D3L174C5)</f>
        <v>3.4040692016592058E-2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119480</v>
      </c>
      <c r="J82" s="16" t="s">
        <v>25471</v>
      </c>
      <c r="K82" s="21">
        <f>IF(FLOW_THRU_100PCT="Y",1,INDEX(VariabilityMatrix,D3L175C1,D3L175C8))</f>
        <v>0.80219134448836393</v>
      </c>
      <c r="L82" s="16" t="s">
        <v>25441</v>
      </c>
      <c r="M82" s="15">
        <f>IF(D3L175C2&lt;&gt;0,D3L175C2*D3L175C4,D3L175C3*D3L175C4)</f>
        <v>95845.821839469718</v>
      </c>
      <c r="N82" s="16" t="s">
        <v>4251</v>
      </c>
      <c r="O82" s="32">
        <f>D3L172C6</f>
        <v>0.26077700229266476</v>
      </c>
      <c r="P82" s="16" t="s">
        <v>25442</v>
      </c>
      <c r="Q82" s="15">
        <f>D3L175C5*D3L175C6</f>
        <v>24994.386101573731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2246360941</v>
      </c>
      <c r="V82" s="16" t="s">
        <v>25443</v>
      </c>
      <c r="W82" s="33">
        <f>IF(D3L175C9=0,0,D3L175C7/D3L175C9)</f>
        <v>1.1126611777022404E-5</v>
      </c>
      <c r="X82" s="16" t="s">
        <v>25444</v>
      </c>
      <c r="Y82" s="32">
        <f>IF(D3L175C5=0,0,D3L175C7/D3L175C5)</f>
        <v>0.26077700229266476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0.3187274472465903</v>
      </c>
      <c r="AL82" s="16" t="s">
        <v>25448</v>
      </c>
      <c r="AM82" s="15">
        <f>D3L175C5*D3L175C17</f>
        <v>30548.694124145677</v>
      </c>
      <c r="AN82" s="16" t="s">
        <v>25465</v>
      </c>
      <c r="AO82" s="15">
        <f>IF(D3L175C17=0,0,CHOOSE(MIN(D3L175C8,RUN_YEARS),A1L108C1,A1L108C6,A1L108C7,A1L108C8,A1L108C9))</f>
        <v>999968.15700000001</v>
      </c>
      <c r="AP82" s="16" t="s">
        <v>25449</v>
      </c>
      <c r="AQ82" s="33">
        <f>IF(D3L175C19=0,0,D3L175C18/D3L175C19)</f>
        <v>3.0549666917189321E-2</v>
      </c>
      <c r="AR82" s="16" t="s">
        <v>25450</v>
      </c>
      <c r="AS82" s="32">
        <f>IF(D3L175C5=0,0,D3L175C18/D3L175C5)</f>
        <v>0.3187274472465903</v>
      </c>
      <c r="AT82" s="16" t="s">
        <v>4251</v>
      </c>
      <c r="AU82" s="32">
        <f>D3L172C22</f>
        <v>2.3297841153323298E-2</v>
      </c>
      <c r="AV82" s="16" t="s">
        <v>25451</v>
      </c>
      <c r="AW82" s="15">
        <f>D3L175C5*D3L175C22</f>
        <v>2233.0007324256903</v>
      </c>
      <c r="AX82" s="16" t="s">
        <v>25466</v>
      </c>
      <c r="AY82" s="15">
        <f>IF(D3L175C22=0,0,CHOOSE(MIN(D3L175C8,RUN_YEARS),A1L104C1,A1L104C6,A1L104C7,A1L104C8,A1L104C9))</f>
        <v>321897.92099999997</v>
      </c>
      <c r="AZ82" s="16" t="s">
        <v>25452</v>
      </c>
      <c r="BA82" s="33">
        <f>IF(D3L175C24=0,0,D3L175C23/D3L175C24)</f>
        <v>6.9369840149594835E-3</v>
      </c>
      <c r="BB82" s="16" t="s">
        <v>25453</v>
      </c>
      <c r="BC82" s="32">
        <f>IF(D3L175C5=0,0,D3L175C23/D3L175C5)</f>
        <v>2.3297841153323295E-2</v>
      </c>
      <c r="BD82" s="16" t="s">
        <v>4251</v>
      </c>
      <c r="BE82" s="32">
        <f>D3L172C27</f>
        <v>0.3631570172908295</v>
      </c>
      <c r="BF82" s="16" t="s">
        <v>25454</v>
      </c>
      <c r="BG82" s="15">
        <f>D3L175C5*D3L175C27</f>
        <v>34807.082779010067</v>
      </c>
      <c r="BH82" s="16" t="s">
        <v>25467</v>
      </c>
      <c r="BI82" s="15">
        <f>IF(D3L175C27=0,0,CHOOSE(MIN(D3L175C8,RUN_YEARS),A1L104C1,A1L104C6,A1L104C7,A1L104C8,A1L104C9))</f>
        <v>321897.92099999997</v>
      </c>
      <c r="BJ82" s="16" t="s">
        <v>25455</v>
      </c>
      <c r="BK82" s="33">
        <f>IF(D3L175C29=0,0,D3L175C28/D3L175C29)</f>
        <v>0.10813080951526266</v>
      </c>
      <c r="BL82" s="16" t="s">
        <v>25456</v>
      </c>
      <c r="BM82" s="32">
        <f>IF(D3L175C5=0,0,D3L175C28/D3L175C5)</f>
        <v>0.3631570172908295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3.4040692016592058E-2</v>
      </c>
      <c r="BZ82" s="16" t="s">
        <v>25460</v>
      </c>
      <c r="CA82" s="15">
        <f>D3L175C5*D3L175C37</f>
        <v>3262.6581023145418</v>
      </c>
      <c r="CB82" s="16" t="s">
        <v>25469</v>
      </c>
      <c r="CC82" s="15">
        <f>IF(D3L175C37=0,0,CHOOSE(MIN(D3L175C8,RUN_YEARS),B6L116C1,B6L117C1,B6L118C1,B6L119C1,B6L120C1))</f>
        <v>407808.72</v>
      </c>
      <c r="CD82" s="16" t="s">
        <v>25461</v>
      </c>
      <c r="CE82" s="33">
        <f>IF(D3L175C39=0,0,D3L175C38/D3L175C39)</f>
        <v>8.0004618398413409E-3</v>
      </c>
      <c r="CF82" s="16" t="s">
        <v>25462</v>
      </c>
      <c r="CG82" s="32">
        <f>IF(D3L175C5=0,0,D3L175C38/D3L175C5)</f>
        <v>3.4040692016592058E-2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116620</v>
      </c>
      <c r="J83" s="16" t="s">
        <v>25503</v>
      </c>
      <c r="K83" s="21">
        <f>IF(FLOW_THRU_100PCT="Y",1,INDEX(VariabilityMatrix,D3L176C1,D3L176C8))</f>
        <v>0.80219134448836393</v>
      </c>
      <c r="L83" s="16" t="s">
        <v>25473</v>
      </c>
      <c r="M83" s="15">
        <f>IF(D3L176C2&lt;&gt;0,D3L176C2*D3L176C4,D3L176C3*D3L176C4)</f>
        <v>93551.554594233006</v>
      </c>
      <c r="N83" s="16" t="s">
        <v>4251</v>
      </c>
      <c r="O83" s="32">
        <f>D3L172C6</f>
        <v>0.26077700229266476</v>
      </c>
      <c r="P83" s="16" t="s">
        <v>25474</v>
      </c>
      <c r="Q83" s="15">
        <f>D3L176C5*D3L176C6</f>
        <v>24396.093966902652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2246360941</v>
      </c>
      <c r="V83" s="16" t="s">
        <v>25475</v>
      </c>
      <c r="W83" s="33">
        <f>IF(D3L176C9=0,0,D3L176C7/D3L176C9)</f>
        <v>1.0860273396688592E-5</v>
      </c>
      <c r="X83" s="16" t="s">
        <v>25476</v>
      </c>
      <c r="Y83" s="32">
        <f>IF(D3L176C5=0,0,D3L176C7/D3L176C5)</f>
        <v>0.26077700229266476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0.3187274472465903</v>
      </c>
      <c r="AL83" s="16" t="s">
        <v>25480</v>
      </c>
      <c r="AM83" s="15">
        <f>D3L176C5*D3L176C17</f>
        <v>29817.448181769912</v>
      </c>
      <c r="AN83" s="16" t="s">
        <v>25497</v>
      </c>
      <c r="AO83" s="15">
        <f>IF(D3L176C17=0,0,CHOOSE(MIN(D3L176C8,RUN_YEARS),A1L108C1,A1L108C6,A1L108C7,A1L108C8,A1L108C9))</f>
        <v>999968.15700000001</v>
      </c>
      <c r="AP83" s="16" t="s">
        <v>25481</v>
      </c>
      <c r="AQ83" s="33">
        <f>IF(D3L176C19=0,0,D3L176C18/D3L176C19)</f>
        <v>2.9818397689007525E-2</v>
      </c>
      <c r="AR83" s="16" t="s">
        <v>25482</v>
      </c>
      <c r="AS83" s="32">
        <f>IF(D3L176C5=0,0,D3L176C18/D3L176C5)</f>
        <v>0.3187274472465903</v>
      </c>
      <c r="AT83" s="16" t="s">
        <v>4251</v>
      </c>
      <c r="AU83" s="32">
        <f>D3L172C22</f>
        <v>2.3297841153323298E-2</v>
      </c>
      <c r="AV83" s="16" t="s">
        <v>25483</v>
      </c>
      <c r="AW83" s="15">
        <f>D3L176C5*D3L176C22</f>
        <v>2179.5492585828929</v>
      </c>
      <c r="AX83" s="16" t="s">
        <v>25498</v>
      </c>
      <c r="AY83" s="15">
        <f>IF(D3L176C22=0,0,CHOOSE(MIN(D3L176C8,RUN_YEARS),A1L104C1,A1L104C6,A1L104C7,A1L104C8,A1L104C9))</f>
        <v>321897.92099999997</v>
      </c>
      <c r="AZ83" s="16" t="s">
        <v>25484</v>
      </c>
      <c r="BA83" s="33">
        <f>IF(D3L176C24=0,0,D3L176C23/D3L176C24)</f>
        <v>6.770933008240501E-3</v>
      </c>
      <c r="BB83" s="16" t="s">
        <v>25485</v>
      </c>
      <c r="BC83" s="32">
        <f>IF(D3L176C5=0,0,D3L176C23/D3L176C5)</f>
        <v>2.3297841153323298E-2</v>
      </c>
      <c r="BD83" s="16" t="s">
        <v>4251</v>
      </c>
      <c r="BE83" s="32">
        <f>D3L172C27</f>
        <v>0.3631570172908295</v>
      </c>
      <c r="BF83" s="16" t="s">
        <v>25486</v>
      </c>
      <c r="BG83" s="15">
        <f>D3L176C5*D3L176C27</f>
        <v>33973.903529361858</v>
      </c>
      <c r="BH83" s="16" t="s">
        <v>25499</v>
      </c>
      <c r="BI83" s="15">
        <f>IF(D3L176C27=0,0,CHOOSE(MIN(D3L176C8,RUN_YEARS),A1L104C1,A1L104C6,A1L104C7,A1L104C8,A1L104C9))</f>
        <v>321897.92099999997</v>
      </c>
      <c r="BJ83" s="16" t="s">
        <v>25487</v>
      </c>
      <c r="BK83" s="33">
        <f>IF(D3L176C29=0,0,D3L176C28/D3L176C29)</f>
        <v>0.10554247577561043</v>
      </c>
      <c r="BL83" s="16" t="s">
        <v>25488</v>
      </c>
      <c r="BM83" s="32">
        <f>IF(D3L176C5=0,0,D3L176C28/D3L176C5)</f>
        <v>0.3631570172908295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3.4040692016592058E-2</v>
      </c>
      <c r="BZ83" s="16" t="s">
        <v>25492</v>
      </c>
      <c r="CA83" s="15">
        <f>D3L176C5*D3L176C37</f>
        <v>3184.5596576156836</v>
      </c>
      <c r="CB83" s="16" t="s">
        <v>25501</v>
      </c>
      <c r="CC83" s="15">
        <f>IF(D3L176C37=0,0,CHOOSE(MIN(D3L176C8,RUN_YEARS),B6L116C1,B6L117C1,B6L118C1,B6L119C1,B6L120C1))</f>
        <v>407808.72</v>
      </c>
      <c r="CD83" s="16" t="s">
        <v>25493</v>
      </c>
      <c r="CE83" s="33">
        <f>IF(D3L176C39=0,0,D3L176C38/D3L176C39)</f>
        <v>7.8089542999857479E-3</v>
      </c>
      <c r="CF83" s="16" t="s">
        <v>25494</v>
      </c>
      <c r="CG83" s="32">
        <f>IF(D3L176C5=0,0,D3L176C38/D3L176C5)</f>
        <v>3.4040692016592058E-2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155218</v>
      </c>
      <c r="J84" s="16" t="s">
        <v>25535</v>
      </c>
      <c r="K84" s="21">
        <f>IF(FLOW_THRU_100PCT="Y",1,INDEX(VariabilityMatrix,D3L177C1,D3L177C8))</f>
        <v>0.80219134448836393</v>
      </c>
      <c r="L84" s="16" t="s">
        <v>25505</v>
      </c>
      <c r="M84" s="15">
        <f>IF(D3L177C2&lt;&gt;0,D3L177C2*D3L177C4,D3L177C3*D3L177C4)</f>
        <v>124514.53610879487</v>
      </c>
      <c r="N84" s="16" t="s">
        <v>4251</v>
      </c>
      <c r="O84" s="32">
        <f>D3L172C6</f>
        <v>0.26077700229266476</v>
      </c>
      <c r="P84" s="16" t="s">
        <v>25506</v>
      </c>
      <c r="Q84" s="15">
        <f>D3L177C5*D3L177C6</f>
        <v>32470.527468313288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2246360941</v>
      </c>
      <c r="V84" s="16" t="s">
        <v>25507</v>
      </c>
      <c r="W84" s="33">
        <f>IF(D3L177C9=0,0,D3L177C7/D3L177C9)</f>
        <v>1.4454724027501371E-5</v>
      </c>
      <c r="X84" s="16" t="s">
        <v>25508</v>
      </c>
      <c r="Y84" s="32">
        <f>IF(D3L177C5=0,0,D3L177C7/D3L177C5)</f>
        <v>0.26077700229266476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0.3187274472465903</v>
      </c>
      <c r="AL84" s="16" t="s">
        <v>25512</v>
      </c>
      <c r="AM84" s="15">
        <f>D3L177C5*D3L177C17</f>
        <v>39686.200239049576</v>
      </c>
      <c r="AN84" s="16" t="s">
        <v>25529</v>
      </c>
      <c r="AO84" s="15">
        <f>IF(D3L177C17=0,0,CHOOSE(MIN(D3L177C8,RUN_YEARS),A1L108C1,A1L108C6,A1L108C7,A1L108C8,A1L108C9))</f>
        <v>999968.15700000001</v>
      </c>
      <c r="AP84" s="16" t="s">
        <v>25513</v>
      </c>
      <c r="AQ84" s="33">
        <f>IF(D3L177C19=0,0,D3L177C18/D3L177C19)</f>
        <v>3.9687464006965947E-2</v>
      </c>
      <c r="AR84" s="16" t="s">
        <v>25514</v>
      </c>
      <c r="AS84" s="32">
        <f>IF(D3L177C5=0,0,D3L177C18/D3L177C5)</f>
        <v>0.31872744724659025</v>
      </c>
      <c r="AT84" s="16" t="s">
        <v>4251</v>
      </c>
      <c r="AU84" s="32">
        <f>D3L172C22</f>
        <v>2.3297841153323298E-2</v>
      </c>
      <c r="AV84" s="16" t="s">
        <v>25515</v>
      </c>
      <c r="AW84" s="15">
        <f>D3L177C5*D3L177C22</f>
        <v>2900.9198835424409</v>
      </c>
      <c r="AX84" s="16" t="s">
        <v>25530</v>
      </c>
      <c r="AY84" s="15">
        <f>IF(D3L177C22=0,0,CHOOSE(MIN(D3L177C8,RUN_YEARS),A1L104C1,A1L104C6,A1L104C7,A1L104C8,A1L104C9))</f>
        <v>321897.92099999997</v>
      </c>
      <c r="AZ84" s="16" t="s">
        <v>25516</v>
      </c>
      <c r="BA84" s="33">
        <f>IF(D3L177C24=0,0,D3L177C23/D3L177C24)</f>
        <v>9.0119248814360658E-3</v>
      </c>
      <c r="BB84" s="16" t="s">
        <v>25517</v>
      </c>
      <c r="BC84" s="32">
        <f>IF(D3L177C5=0,0,D3L177C23/D3L177C5)</f>
        <v>2.3297841153323298E-2</v>
      </c>
      <c r="BD84" s="16" t="s">
        <v>4251</v>
      </c>
      <c r="BE84" s="32">
        <f>D3L172C27</f>
        <v>0.3631570172908295</v>
      </c>
      <c r="BF84" s="16" t="s">
        <v>25518</v>
      </c>
      <c r="BG84" s="15">
        <f>D3L177C5*D3L177C27</f>
        <v>45218.327542621235</v>
      </c>
      <c r="BH84" s="16" t="s">
        <v>25531</v>
      </c>
      <c r="BI84" s="15">
        <f>IF(D3L177C27=0,0,CHOOSE(MIN(D3L177C8,RUN_YEARS),A1L104C1,A1L104C6,A1L104C7,A1L104C8,A1L104C9))</f>
        <v>321897.92099999997</v>
      </c>
      <c r="BJ84" s="16" t="s">
        <v>25519</v>
      </c>
      <c r="BK84" s="33">
        <f>IF(D3L177C29=0,0,D3L177C28/D3L177C29)</f>
        <v>0.14047412111935087</v>
      </c>
      <c r="BL84" s="16" t="s">
        <v>25520</v>
      </c>
      <c r="BM84" s="32">
        <f>IF(D3L177C5=0,0,D3L177C28/D3L177C5)</f>
        <v>0.3631570172908295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3.4040692016592058E-2</v>
      </c>
      <c r="BZ84" s="16" t="s">
        <v>25524</v>
      </c>
      <c r="CA84" s="15">
        <f>D3L177C5*D3L177C37</f>
        <v>4238.5609752683167</v>
      </c>
      <c r="CB84" s="16" t="s">
        <v>25533</v>
      </c>
      <c r="CC84" s="15">
        <f>IF(D3L177C37=0,0,CHOOSE(MIN(D3L177C8,RUN_YEARS),B6L116C1,B6L117C1,B6L118C1,B6L119C1,B6L120C1))</f>
        <v>407808.72</v>
      </c>
      <c r="CD84" s="16" t="s">
        <v>25525</v>
      </c>
      <c r="CE84" s="33">
        <f>IF(D3L177C39=0,0,D3L177C38/D3L177C39)</f>
        <v>1.0393502559896996E-2</v>
      </c>
      <c r="CF84" s="16" t="s">
        <v>25526</v>
      </c>
      <c r="CG84" s="32">
        <f>IF(D3L177C5=0,0,D3L177C38/D3L177C5)</f>
        <v>3.4040692016592058E-2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1050694</v>
      </c>
      <c r="J85" s="16" t="s">
        <v>25567</v>
      </c>
      <c r="K85" s="21">
        <f>IF(FLOW_THRU_100PCT="Y",1,INDEX(VariabilityMatrix,D3L178C1,D3L178C8))</f>
        <v>0.80219134448836393</v>
      </c>
      <c r="L85" s="16" t="s">
        <v>25537</v>
      </c>
      <c r="M85" s="15">
        <f>IF(D3L178C2&lt;&gt;0,D3L178C2*D3L178C4,D3L178C3*D3L178C4)</f>
        <v>842857.63250585704</v>
      </c>
      <c r="N85" s="16" t="s">
        <v>4251</v>
      </c>
      <c r="O85" s="32">
        <f>D3L172C6</f>
        <v>0.26077700229266476</v>
      </c>
      <c r="P85" s="16" t="s">
        <v>25538</v>
      </c>
      <c r="Q85" s="15">
        <f>D3L178C5*D3L178C6</f>
        <v>219797.88676436988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2246360941</v>
      </c>
      <c r="V85" s="16" t="s">
        <v>25539</v>
      </c>
      <c r="W85" s="33">
        <f>IF(D3L178C9=0,0,D3L178C7/D3L178C9)</f>
        <v>9.7846202163096577E-5</v>
      </c>
      <c r="X85" s="16" t="s">
        <v>25540</v>
      </c>
      <c r="Y85" s="32">
        <f>IF(D3L178C5=0,0,D3L178C7/D3L178C5)</f>
        <v>0.26077700229266476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0.3187274472465903</v>
      </c>
      <c r="AL85" s="16" t="s">
        <v>25544</v>
      </c>
      <c r="AM85" s="15">
        <f>D3L178C5*D3L178C17</f>
        <v>268641.86160089652</v>
      </c>
      <c r="AN85" s="16" t="s">
        <v>25561</v>
      </c>
      <c r="AO85" s="15">
        <f>IF(D3L178C17=0,0,CHOOSE(MIN(D3L178C8,RUN_YEARS),A1L108C1,A1L108C6,A1L108C7,A1L108C8,A1L108C9))</f>
        <v>999968.15700000001</v>
      </c>
      <c r="AP85" s="16" t="s">
        <v>25545</v>
      </c>
      <c r="AQ85" s="33">
        <f>IF(D3L178C19=0,0,D3L178C18/D3L178C19)</f>
        <v>0.2686504162361007</v>
      </c>
      <c r="AR85" s="16" t="s">
        <v>25546</v>
      </c>
      <c r="AS85" s="32">
        <f>IF(D3L178C5=0,0,D3L178C18/D3L178C5)</f>
        <v>0.31872744724659025</v>
      </c>
      <c r="AT85" s="16" t="s">
        <v>4251</v>
      </c>
      <c r="AU85" s="32">
        <f>D3L172C22</f>
        <v>2.3297841153323298E-2</v>
      </c>
      <c r="AV85" s="16" t="s">
        <v>25547</v>
      </c>
      <c r="AW85" s="15">
        <f>D3L178C5*D3L178C22</f>
        <v>19636.763236987601</v>
      </c>
      <c r="AX85" s="16" t="s">
        <v>25562</v>
      </c>
      <c r="AY85" s="15">
        <f>IF(D3L178C22=0,0,CHOOSE(MIN(D3L178C8,RUN_YEARS),A1L104C1,A1L104C6,A1L104C7,A1L104C8,A1L104C9))</f>
        <v>321897.92099999997</v>
      </c>
      <c r="AZ85" s="16" t="s">
        <v>25548</v>
      </c>
      <c r="BA85" s="33">
        <f>IF(D3L178C24=0,0,D3L178C23/D3L178C24)</f>
        <v>6.1003075683075329E-2</v>
      </c>
      <c r="BB85" s="16" t="s">
        <v>25549</v>
      </c>
      <c r="BC85" s="32">
        <f>IF(D3L178C5=0,0,D3L178C23/D3L178C5)</f>
        <v>2.3297841153323298E-2</v>
      </c>
      <c r="BD85" s="16" t="s">
        <v>4251</v>
      </c>
      <c r="BE85" s="32">
        <f>D3L172C27</f>
        <v>0.3631570172908295</v>
      </c>
      <c r="BF85" s="16" t="s">
        <v>25550</v>
      </c>
      <c r="BG85" s="15">
        <f>D3L178C5*D3L178C27</f>
        <v>306089.66382163716</v>
      </c>
      <c r="BH85" s="16" t="s">
        <v>25563</v>
      </c>
      <c r="BI85" s="15">
        <f>IF(D3L178C27=0,0,CHOOSE(MIN(D3L178C8,RUN_YEARS),A1L104C1,A1L104C6,A1L104C7,A1L104C8,A1L104C9))</f>
        <v>321897.92099999997</v>
      </c>
      <c r="BJ85" s="16" t="s">
        <v>25551</v>
      </c>
      <c r="BK85" s="33">
        <f>IF(D3L178C29=0,0,D3L178C28/D3L178C29)</f>
        <v>0.95089046512244235</v>
      </c>
      <c r="BL85" s="16" t="s">
        <v>25552</v>
      </c>
      <c r="BM85" s="32">
        <f>IF(D3L178C5=0,0,D3L178C28/D3L178C5)</f>
        <v>0.36315701729082955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3.4040692016592058E-2</v>
      </c>
      <c r="BZ85" s="16" t="s">
        <v>25556</v>
      </c>
      <c r="CA85" s="15">
        <f>D3L178C5*D3L178C37</f>
        <v>28691.457081965811</v>
      </c>
      <c r="CB85" s="16" t="s">
        <v>25565</v>
      </c>
      <c r="CC85" s="15">
        <f>IF(D3L178C37=0,0,CHOOSE(MIN(D3L178C8,RUN_YEARS),B6L116C1,B6L117C1,B6L118C1,B6L119C1,B6L120C1))</f>
        <v>407808.72</v>
      </c>
      <c r="CD85" s="16" t="s">
        <v>25557</v>
      </c>
      <c r="CE85" s="33">
        <f>IF(D3L178C39=0,0,D3L178C38/D3L178C39)</f>
        <v>7.0355182895465829E-2</v>
      </c>
      <c r="CF85" s="16" t="s">
        <v>25558</v>
      </c>
      <c r="CG85" s="32">
        <f>IF(D3L178C5=0,0,D3L178C38/D3L178C5)</f>
        <v>3.4040692016592058E-2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341.25058045683778</v>
      </c>
      <c r="J86" s="16" t="s">
        <v>25599</v>
      </c>
      <c r="K86" s="21">
        <f>IF(FLOW_THRU_100PCT="Y",1,INDEX(VariabilityMatrix,D3L179C1,D3L179C8))</f>
        <v>0.6218683352420814</v>
      </c>
      <c r="L86" s="16" t="s">
        <v>25569</v>
      </c>
      <c r="M86" s="15">
        <f>IF(D3L179C2&lt;&gt;0,D3L179C2*D3L179C4,D3L179C3*D3L179C4)</f>
        <v>212.21293036908767</v>
      </c>
      <c r="N86" s="16" t="s">
        <v>4251</v>
      </c>
      <c r="O86" s="32">
        <f>0.45*CHOOSE(MIN(D3L179C8,RUN_YEARS),B3L110C1,B3L125C1,B3L140C1,B3L155C1,B3L170C1)</f>
        <v>0.4408886431520001</v>
      </c>
      <c r="P86" s="16" t="s">
        <v>25570</v>
      </c>
      <c r="Q86" s="15">
        <f>D3L179C5*D3L179C6</f>
        <v>93.56227092973694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2239580457.8000002</v>
      </c>
      <c r="V86" s="16" t="s">
        <v>25571</v>
      </c>
      <c r="W86" s="33">
        <f>IF(D3L179C9=0,0,D3L179C7/D3L179C9)</f>
        <v>4.1776695543077592E-8</v>
      </c>
      <c r="X86" s="16" t="s">
        <v>25572</v>
      </c>
      <c r="Y86" s="32">
        <f>IF(D3L179C5=0,0,D3L179C7/D3L179C5)</f>
        <v>0.4408886431520001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0.53886389718577798</v>
      </c>
      <c r="AL86" s="16" t="s">
        <v>25576</v>
      </c>
      <c r="AM86" s="15">
        <f>D3L179C5*D3L179C17</f>
        <v>114.35388669190073</v>
      </c>
      <c r="AN86" s="16" t="s">
        <v>25593</v>
      </c>
      <c r="AO86" s="15">
        <f>IF(D3L179C17=0,0,CHOOSE(MIN(D3L179C8,RUN_YEARS),A1L108C1,A1L108C6,A1L108C7,A1L108C8,A1L108C9))</f>
        <v>989985.12760000001</v>
      </c>
      <c r="AP86" s="16" t="s">
        <v>25577</v>
      </c>
      <c r="AQ86" s="33">
        <f>IF(D3L179C19=0,0,D3L179C18/D3L179C19)</f>
        <v>1.1551071173071704E-4</v>
      </c>
      <c r="AR86" s="16" t="s">
        <v>25578</v>
      </c>
      <c r="AS86" s="32">
        <f>IF(D3L179C5=0,0,D3L179C18/D3L179C5)</f>
        <v>0.53886389718577798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2.0247459662221912E-2</v>
      </c>
      <c r="BZ86" s="16" t="s">
        <v>25588</v>
      </c>
      <c r="CA86" s="15">
        <f>D3L179C5*D3L179C37</f>
        <v>4.2967727474500101</v>
      </c>
      <c r="CB86" s="16" t="s">
        <v>25597</v>
      </c>
      <c r="CC86" s="15">
        <f>IF(D3L179C37=0,0,CHOOSE(MIN(D3L179C8,RUN_YEARS),B6L116C1,B6L117C1,B6L118C1,B6L119C1,B6L120C1))</f>
        <v>430118.64</v>
      </c>
      <c r="CD86" s="16" t="s">
        <v>25589</v>
      </c>
      <c r="CE86" s="33">
        <f>IF(D3L179C39=0,0,D3L179C38/D3L179C39)</f>
        <v>9.9897385229573175E-6</v>
      </c>
      <c r="CF86" s="16" t="s">
        <v>25590</v>
      </c>
      <c r="CG86" s="32">
        <f>IF(D3L179C5=0,0,D3L179C38/D3L179C5)</f>
        <v>2.0247459662221912E-2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54.96138483429452</v>
      </c>
      <c r="J87" s="16" t="s">
        <v>25630</v>
      </c>
      <c r="K87" s="21">
        <f>IF(FLOW_THRU_100PCT="Y",1,INDEX(VariabilityMatrix,D3L180C1,D3L180C8))</f>
        <v>0.62638638513817091</v>
      </c>
      <c r="L87" s="16" t="s">
        <v>25600</v>
      </c>
      <c r="M87" s="15">
        <f>IF(D3L180C2&lt;&gt;0,D3L180C2*D3L180C4,D3L180C3*D3L180C4)</f>
        <v>34.427063168541636</v>
      </c>
      <c r="N87" s="16" t="s">
        <v>4251</v>
      </c>
      <c r="O87" s="32">
        <f>0.45*CHOOSE(MIN(D3L180C8,RUN_YEARS),B3L110C1,B3L125C1,B3L140C1,B3L155C1,B3L170C1)</f>
        <v>0.44228203967688146</v>
      </c>
      <c r="P87" s="16" t="s">
        <v>25601</v>
      </c>
      <c r="Q87" s="15">
        <f>D3L180C5*D3L180C6</f>
        <v>15.226471718267437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2246360941</v>
      </c>
      <c r="V87" s="16" t="s">
        <v>25602</v>
      </c>
      <c r="W87" s="33">
        <f>IF(D3L180C9=0,0,D3L180C7/D3L180C9)</f>
        <v>6.7782836855635284E-9</v>
      </c>
      <c r="X87" s="16" t="s">
        <v>25603</v>
      </c>
      <c r="Y87" s="32">
        <f>IF(D3L180C5=0,0,D3L180C7/D3L180C5)</f>
        <v>0.44228203967688146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0.54056693738285511</v>
      </c>
      <c r="AL87" s="16" t="s">
        <v>25607</v>
      </c>
      <c r="AM87" s="15">
        <f>D3L180C5*D3L180C17</f>
        <v>18.610132100104643</v>
      </c>
      <c r="AN87" s="16" t="s">
        <v>25624</v>
      </c>
      <c r="AO87" s="15">
        <f>IF(D3L180C17=0,0,CHOOSE(MIN(D3L180C8,RUN_YEARS),A1L108C1,A1L108C6,A1L108C7,A1L108C8,A1L108C9))</f>
        <v>999968.15700000001</v>
      </c>
      <c r="AP87" s="16" t="s">
        <v>25608</v>
      </c>
      <c r="AQ87" s="33">
        <f>IF(D3L180C19=0,0,D3L180C18/D3L180C19)</f>
        <v>1.8610724721411947E-5</v>
      </c>
      <c r="AR87" s="16" t="s">
        <v>25609</v>
      </c>
      <c r="AS87" s="32">
        <f>IF(D3L180C5=0,0,D3L180C18/D3L180C5)</f>
        <v>0.54056693738285511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1.7151022940263438E-2</v>
      </c>
      <c r="BZ87" s="16" t="s">
        <v>25619</v>
      </c>
      <c r="CA87" s="15">
        <f>D3L180C5*D3L180C37</f>
        <v>0.59045935016955609</v>
      </c>
      <c r="CB87" s="16" t="s">
        <v>25628</v>
      </c>
      <c r="CC87" s="15">
        <f>IF(D3L180C37=0,0,CHOOSE(MIN(D3L180C8,RUN_YEARS),B6L116C1,B6L117C1,B6L118C1,B6L119C1,B6L120C1))</f>
        <v>407808.72</v>
      </c>
      <c r="CD87" s="16" t="s">
        <v>25620</v>
      </c>
      <c r="CE87" s="33">
        <f>IF(D3L180C39=0,0,D3L180C38/D3L180C39)</f>
        <v>1.4478830912923004E-6</v>
      </c>
      <c r="CF87" s="16" t="s">
        <v>25621</v>
      </c>
      <c r="CG87" s="32">
        <f>IF(D3L180C5=0,0,D3L180C38/D3L180C5)</f>
        <v>1.7151022940263438E-2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5570.1053841743178</v>
      </c>
      <c r="J88" s="16" t="s">
        <v>25661</v>
      </c>
      <c r="K88" s="21">
        <f>IF(FLOW_THRU_100PCT="Y",1,INDEX(VariabilityMatrix,D3L181C1,D3L181C8))</f>
        <v>0.6218683352420814</v>
      </c>
      <c r="L88" s="16" t="s">
        <v>25631</v>
      </c>
      <c r="M88" s="15">
        <f>IF(D3L181C2&lt;&gt;0,D3L181C2*D3L181C4,D3L181C3*D3L181C4)</f>
        <v>3463.8721623794372</v>
      </c>
      <c r="N88" s="16" t="s">
        <v>4251</v>
      </c>
      <c r="O88" s="32">
        <f>0.45*CHOOSE(MIN(D3L181C8,RUN_YEARS),B3L110C1,B3L125C1,B3L140C1,B3L155C1,B3L170C1)</f>
        <v>0.4408886431520001</v>
      </c>
      <c r="P88" s="16" t="s">
        <v>25632</v>
      </c>
      <c r="Q88" s="15">
        <f>D3L181C5*D3L181C6</f>
        <v>1527.1818977234545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2239580457.8000002</v>
      </c>
      <c r="V88" s="16" t="s">
        <v>25633</v>
      </c>
      <c r="W88" s="33">
        <f>IF(D3L181C9=0,0,D3L181C7/D3L181C9)</f>
        <v>6.8190535080112558E-7</v>
      </c>
      <c r="X88" s="16" t="s">
        <v>25634</v>
      </c>
      <c r="Y88" s="32">
        <f>IF(D3L181C5=0,0,D3L181C7/D3L181C5)</f>
        <v>0.44088864315200005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0.53886389718577798</v>
      </c>
      <c r="AL88" s="16" t="s">
        <v>25638</v>
      </c>
      <c r="AM88" s="15">
        <f>D3L181C5*D3L181C17</f>
        <v>1866.5556527731114</v>
      </c>
      <c r="AN88" s="16" t="s">
        <v>25655</v>
      </c>
      <c r="AO88" s="15">
        <f>IF(D3L181C17=0,0,CHOOSE(MIN(D3L181C8,RUN_YEARS),A1L108C1,A1L108C6,A1L108C7,A1L108C8,A1L108C9))</f>
        <v>989985.12760000001</v>
      </c>
      <c r="AP88" s="16" t="s">
        <v>25639</v>
      </c>
      <c r="AQ88" s="33">
        <f>IF(D3L181C19=0,0,D3L181C18/D3L181C19)</f>
        <v>1.8854380745074047E-3</v>
      </c>
      <c r="AR88" s="16" t="s">
        <v>25640</v>
      </c>
      <c r="AS88" s="32">
        <f>IF(D3L181C5=0,0,D3L181C18/D3L181C5)</f>
        <v>0.53886389718577798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2.0247459662221912E-2</v>
      </c>
      <c r="BZ88" s="16" t="s">
        <v>25650</v>
      </c>
      <c r="CA88" s="15">
        <f>D3L181C5*D3L181C37</f>
        <v>70.134611882871042</v>
      </c>
      <c r="CB88" s="16" t="s">
        <v>25659</v>
      </c>
      <c r="CC88" s="15">
        <f>IF(D3L181C37=0,0,CHOOSE(MIN(D3L181C8,RUN_YEARS),B6L116C1,B6L117C1,B6L118C1,B6L119C1,B6L120C1))</f>
        <v>430118.64</v>
      </c>
      <c r="CD88" s="16" t="s">
        <v>25651</v>
      </c>
      <c r="CE88" s="33">
        <f>IF(D3L181C39=0,0,D3L181C38/D3L181C39)</f>
        <v>1.6305875951544682E-4</v>
      </c>
      <c r="CF88" s="16" t="s">
        <v>25652</v>
      </c>
      <c r="CG88" s="32">
        <f>IF(D3L181C5=0,0,D3L181C38/D3L181C5)</f>
        <v>2.0247459662221912E-2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384.54850246148703</v>
      </c>
      <c r="J89" s="16" t="s">
        <v>25692</v>
      </c>
      <c r="K89" s="21">
        <f>IF(FLOW_THRU_100PCT="Y",1,INDEX(VariabilityMatrix,D3L182C1,D3L182C8))</f>
        <v>0.62638638513817091</v>
      </c>
      <c r="L89" s="16" t="s">
        <v>25662</v>
      </c>
      <c r="M89" s="15">
        <f>IF(D3L182C2&lt;&gt;0,D3L182C2*D3L182C4,D3L182C3*D3L182C4)</f>
        <v>240.87594636714789</v>
      </c>
      <c r="N89" s="16" t="s">
        <v>4251</v>
      </c>
      <c r="O89" s="32">
        <f>0.45*CHOOSE(MIN(D3L182C8,RUN_YEARS),B3L110C1,B3L125C1,B3L140C1,B3L155C1,B3L170C1)</f>
        <v>0.44228203967688146</v>
      </c>
      <c r="P89" s="16" t="s">
        <v>25663</v>
      </c>
      <c r="Q89" s="15">
        <f>D3L182C5*D3L182C6</f>
        <v>106.53510486836127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2246360941</v>
      </c>
      <c r="V89" s="16" t="s">
        <v>25664</v>
      </c>
      <c r="W89" s="33">
        <f>IF(D3L182C9=0,0,D3L182C7/D3L182C9)</f>
        <v>4.7425639808772507E-8</v>
      </c>
      <c r="X89" s="16" t="s">
        <v>25665</v>
      </c>
      <c r="Y89" s="32">
        <f>IF(D3L182C5=0,0,D3L182C7/D3L182C5)</f>
        <v>0.44228203967688146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0.54056693738285511</v>
      </c>
      <c r="AL89" s="16" t="s">
        <v>25669</v>
      </c>
      <c r="AM89" s="15">
        <f>D3L182C5*D3L182C17</f>
        <v>130.20957261688599</v>
      </c>
      <c r="AN89" s="16" t="s">
        <v>25686</v>
      </c>
      <c r="AO89" s="15">
        <f>IF(D3L182C17=0,0,CHOOSE(MIN(D3L182C8,RUN_YEARS),A1L108C1,A1L108C6,A1L108C7,A1L108C8,A1L108C9))</f>
        <v>999968.15700000001</v>
      </c>
      <c r="AP89" s="16" t="s">
        <v>25670</v>
      </c>
      <c r="AQ89" s="33">
        <f>IF(D3L182C19=0,0,D3L182C18/D3L182C19)</f>
        <v>1.3021371901234051E-4</v>
      </c>
      <c r="AR89" s="16" t="s">
        <v>25671</v>
      </c>
      <c r="AS89" s="32">
        <f>IF(D3L182C5=0,0,D3L182C18/D3L182C5)</f>
        <v>0.54056693738285511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1.7151022940263438E-2</v>
      </c>
      <c r="BZ89" s="16" t="s">
        <v>25681</v>
      </c>
      <c r="CA89" s="15">
        <f>D3L182C5*D3L182C37</f>
        <v>4.1312688819006187</v>
      </c>
      <c r="CB89" s="16" t="s">
        <v>25690</v>
      </c>
      <c r="CC89" s="15">
        <f>IF(D3L182C37=0,0,CHOOSE(MIN(D3L182C8,RUN_YEARS),B6L116C1,B6L117C1,B6L118C1,B6L119C1,B6L120C1))</f>
        <v>407808.72</v>
      </c>
      <c r="CD89" s="16" t="s">
        <v>25682</v>
      </c>
      <c r="CE89" s="33">
        <f>IF(D3L182C39=0,0,D3L182C38/D3L182C39)</f>
        <v>1.0130408398085796E-5</v>
      </c>
      <c r="CF89" s="16" t="s">
        <v>25683</v>
      </c>
      <c r="CG89" s="32">
        <f>IF(D3L182C5=0,0,D3L182C38/D3L182C5)</f>
        <v>1.7151022940263438E-2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28.386649310020246</v>
      </c>
      <c r="J90" s="16" t="s">
        <v>25723</v>
      </c>
      <c r="K90" s="21">
        <f>IF(FLOW_THRU_100PCT="Y",1,INDEX(VariabilityMatrix,D3L183C1,D3L183C8))</f>
        <v>0.62638638513817091</v>
      </c>
      <c r="L90" s="16" t="s">
        <v>25693</v>
      </c>
      <c r="M90" s="15">
        <f>IF(D3L183C2&lt;&gt;0,D3L183C2*D3L183C4,D3L183C3*D3L183C4)</f>
        <v>17.781010647488536</v>
      </c>
      <c r="N90" s="16" t="s">
        <v>4251</v>
      </c>
      <c r="O90" s="32">
        <f>0.45*CHOOSE(MIN(D3L183C8,RUN_YEARS),B3L110C1,B3L125C1,B3L140C1,B3L155C1,B3L170C1)</f>
        <v>0.44228203967688146</v>
      </c>
      <c r="P90" s="16" t="s">
        <v>25694</v>
      </c>
      <c r="Q90" s="15">
        <f>D3L183C5*D3L183C6</f>
        <v>7.864221656687576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2246360941</v>
      </c>
      <c r="V90" s="16" t="s">
        <v>25695</v>
      </c>
      <c r="W90" s="33">
        <f>IF(D3L183C9=0,0,D3L183C7/D3L183C9)</f>
        <v>3.5008717936427012E-9</v>
      </c>
      <c r="X90" s="16" t="s">
        <v>25696</v>
      </c>
      <c r="Y90" s="32">
        <f>IF(D3L183C5=0,0,D3L183C7/D3L183C5)</f>
        <v>0.44228203967688146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0.54056693738285511</v>
      </c>
      <c r="AL90" s="16" t="s">
        <v>25700</v>
      </c>
      <c r="AM90" s="15">
        <f>D3L183C5*D3L183C17</f>
        <v>9.6118264692848161</v>
      </c>
      <c r="AN90" s="16" t="s">
        <v>25717</v>
      </c>
      <c r="AO90" s="15">
        <f>IF(D3L183C17=0,0,CHOOSE(MIN(D3L183C8,RUN_YEARS),A1L108C1,A1L108C6,A1L108C7,A1L108C8,A1L108C9))</f>
        <v>999968.15700000001</v>
      </c>
      <c r="AP90" s="16" t="s">
        <v>25701</v>
      </c>
      <c r="AQ90" s="33">
        <f>IF(D3L183C19=0,0,D3L183C18/D3L183C19)</f>
        <v>9.6121325484215562E-6</v>
      </c>
      <c r="AR90" s="16" t="s">
        <v>25702</v>
      </c>
      <c r="AS90" s="32">
        <f>IF(D3L183C5=0,0,D3L183C18/D3L183C5)</f>
        <v>0.54056693738285511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1.7151022940263438E-2</v>
      </c>
      <c r="BZ90" s="16" t="s">
        <v>25712</v>
      </c>
      <c r="CA90" s="15">
        <f>D3L183C5*D3L183C37</f>
        <v>0.30496252151614434</v>
      </c>
      <c r="CB90" s="16" t="s">
        <v>25721</v>
      </c>
      <c r="CC90" s="15">
        <f>IF(D3L183C37=0,0,CHOOSE(MIN(D3L183C8,RUN_YEARS),B6L116C1,B6L117C1,B6L118C1,B6L119C1,B6L120C1))</f>
        <v>407808.72</v>
      </c>
      <c r="CD90" s="16" t="s">
        <v>25713</v>
      </c>
      <c r="CE90" s="33">
        <f>IF(D3L183C39=0,0,D3L183C38/D3L183C39)</f>
        <v>7.4780775044767154E-7</v>
      </c>
      <c r="CF90" s="16" t="s">
        <v>25714</v>
      </c>
      <c r="CG90" s="32">
        <f>IF(D3L183C5=0,0,D3L183C38/D3L183C5)</f>
        <v>1.7151022940263438E-2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105.45338233041565</v>
      </c>
      <c r="J91" s="16" t="s">
        <v>25754</v>
      </c>
      <c r="K91" s="21">
        <f>IF(FLOW_THRU_100PCT="Y",1,INDEX(VariabilityMatrix,D3L184C1,D3L184C8))</f>
        <v>0.62638638513817091</v>
      </c>
      <c r="L91" s="16" t="s">
        <v>25724</v>
      </c>
      <c r="M91" s="15">
        <f>IF(D3L184C2&lt;&gt;0,D3L184C2*D3L184C4,D3L184C3*D3L184C4)</f>
        <v>66.054562958542519</v>
      </c>
      <c r="N91" s="16" t="s">
        <v>4251</v>
      </c>
      <c r="O91" s="32">
        <f>0.45*CHOOSE(MIN(D3L184C8,RUN_YEARS),B3L110C1,B3L125C1,B3L140C1,B3L155C1,B3L170C1)</f>
        <v>0.44228203967688146</v>
      </c>
      <c r="P91" s="16" t="s">
        <v>25725</v>
      </c>
      <c r="Q91" s="15">
        <f>D3L184C5*D3L184C6</f>
        <v>29.214746835269167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2246360941</v>
      </c>
      <c r="V91" s="16" t="s">
        <v>25726</v>
      </c>
      <c r="W91" s="33">
        <f>IF(D3L184C9=0,0,D3L184C7/D3L184C9)</f>
        <v>1.3005366280213099E-8</v>
      </c>
      <c r="X91" s="16" t="s">
        <v>25727</v>
      </c>
      <c r="Y91" s="32">
        <f>IF(D3L184C5=0,0,D3L184C7/D3L184C5)</f>
        <v>0.44228203967688146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0.54056693738285511</v>
      </c>
      <c r="AL91" s="16" t="s">
        <v>25731</v>
      </c>
      <c r="AM91" s="15">
        <f>D3L184C5*D3L184C17</f>
        <v>35.706912798662316</v>
      </c>
      <c r="AN91" s="16" t="s">
        <v>25748</v>
      </c>
      <c r="AO91" s="15">
        <f>IF(D3L184C17=0,0,CHOOSE(MIN(D3L184C8,RUN_YEARS),A1L108C1,A1L108C6,A1L108C7,A1L108C8,A1L108C9))</f>
        <v>999968.15700000001</v>
      </c>
      <c r="AP91" s="16" t="s">
        <v>25732</v>
      </c>
      <c r="AQ91" s="33">
        <f>IF(D3L184C19=0,0,D3L184C18/D3L184C19)</f>
        <v>3.5708049850093689E-5</v>
      </c>
      <c r="AR91" s="16" t="s">
        <v>25733</v>
      </c>
      <c r="AS91" s="32">
        <f>IF(D3L184C5=0,0,D3L184C18/D3L184C5)</f>
        <v>0.54056693738285511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1.7151022940263438E-2</v>
      </c>
      <c r="BZ91" s="16" t="s">
        <v>25743</v>
      </c>
      <c r="CA91" s="15">
        <f>D3L184C5*D3L184C37</f>
        <v>1.1329033246110383</v>
      </c>
      <c r="CB91" s="16" t="s">
        <v>25752</v>
      </c>
      <c r="CC91" s="15">
        <f>IF(D3L184C37=0,0,CHOOSE(MIN(D3L184C8,RUN_YEARS),B6L116C1,B6L117C1,B6L118C1,B6L119C1,B6L120C1))</f>
        <v>407808.72</v>
      </c>
      <c r="CD91" s="16" t="s">
        <v>25744</v>
      </c>
      <c r="CE91" s="33">
        <f>IF(D3L184C39=0,0,D3L184C38/D3L184C39)</f>
        <v>2.7780262388970947E-6</v>
      </c>
      <c r="CF91" s="16" t="s">
        <v>25745</v>
      </c>
      <c r="CG91" s="32">
        <f>IF(D3L184C5=0,0,D3L184C38/D3L184C5)</f>
        <v>1.7151022940263438E-2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35.21152456966341</v>
      </c>
      <c r="J92" s="16" t="s">
        <v>25785</v>
      </c>
      <c r="K92" s="21">
        <f>IF(FLOW_THRU_100PCT="Y",1,INDEX(VariabilityMatrix,D3L185C1,D3L185C8))</f>
        <v>0.62638638513817091</v>
      </c>
      <c r="L92" s="16" t="s">
        <v>25755</v>
      </c>
      <c r="M92" s="15">
        <f>IF(D3L185C2&lt;&gt;0,D3L185C2*D3L185C4,D3L185C3*D3L185C4)</f>
        <v>22.056019590395351</v>
      </c>
      <c r="N92" s="16" t="s">
        <v>4251</v>
      </c>
      <c r="O92" s="32">
        <f>0.45*CHOOSE(MIN(D3L185C8,RUN_YEARS),B3L110C1,B3L125C1,B3L140C1,B3L155C1,B3L170C1)</f>
        <v>0.44228203967688146</v>
      </c>
      <c r="P92" s="16" t="s">
        <v>25756</v>
      </c>
      <c r="Q92" s="15">
        <f>D3L185C5*D3L185C6</f>
        <v>9.7549813315933118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2246360941</v>
      </c>
      <c r="V92" s="16" t="s">
        <v>25757</v>
      </c>
      <c r="W92" s="33">
        <f>IF(D3L185C9=0,0,D3L185C7/D3L185C9)</f>
        <v>4.3425707567950952E-9</v>
      </c>
      <c r="X92" s="16" t="s">
        <v>25758</v>
      </c>
      <c r="Y92" s="32">
        <f>IF(D3L185C5=0,0,D3L185C7/D3L185C5)</f>
        <v>0.44228203967688146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0.54056693738285511</v>
      </c>
      <c r="AL92" s="16" t="s">
        <v>25762</v>
      </c>
      <c r="AM92" s="15">
        <f>D3L185C5*D3L185C17</f>
        <v>11.922754960836269</v>
      </c>
      <c r="AN92" s="16" t="s">
        <v>25779</v>
      </c>
      <c r="AO92" s="15">
        <f>IF(D3L185C17=0,0,CHOOSE(MIN(D3L185C8,RUN_YEARS),A1L108C1,A1L108C6,A1L108C7,A1L108C8,A1L108C9))</f>
        <v>999968.15700000001</v>
      </c>
      <c r="AP92" s="16" t="s">
        <v>25763</v>
      </c>
      <c r="AQ92" s="33">
        <f>IF(D3L185C19=0,0,D3L185C18/D3L185C19)</f>
        <v>1.1923134629212266E-5</v>
      </c>
      <c r="AR92" s="16" t="s">
        <v>25764</v>
      </c>
      <c r="AS92" s="32">
        <f>IF(D3L185C5=0,0,D3L185C18/D3L185C5)</f>
        <v>0.54056693738285511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1.7151022940263438E-2</v>
      </c>
      <c r="BZ92" s="16" t="s">
        <v>25774</v>
      </c>
      <c r="CA92" s="15">
        <f>D3L185C5*D3L185C37</f>
        <v>0.37828329796577048</v>
      </c>
      <c r="CB92" s="16" t="s">
        <v>25783</v>
      </c>
      <c r="CC92" s="15">
        <f>IF(D3L185C37=0,0,CHOOSE(MIN(D3L185C8,RUN_YEARS),B6L116C1,B6L117C1,B6L118C1,B6L119C1,B6L120C1))</f>
        <v>407808.72</v>
      </c>
      <c r="CD92" s="16" t="s">
        <v>25775</v>
      </c>
      <c r="CE92" s="33">
        <f>IF(D3L185C39=0,0,D3L185C38/D3L185C39)</f>
        <v>9.2759982661913283E-7</v>
      </c>
      <c r="CF92" s="16" t="s">
        <v>25776</v>
      </c>
      <c r="CG92" s="32">
        <f>IF(D3L185C5=0,0,D3L185C38/D3L185C5)</f>
        <v>1.7151022940263438E-2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2.2950907952782327</v>
      </c>
      <c r="J93" s="16" t="s">
        <v>25816</v>
      </c>
      <c r="K93" s="21">
        <f>IF(FLOW_THRU_100PCT="Y",1,INDEX(VariabilityMatrix,D3L186C1,D3L186C8))</f>
        <v>0.62638638513817091</v>
      </c>
      <c r="L93" s="16" t="s">
        <v>25786</v>
      </c>
      <c r="M93" s="15">
        <f>IF(D3L186C2&lt;&gt;0,D3L186C2*D3L186C4,D3L186C3*D3L186C4)</f>
        <v>1.437613626818222</v>
      </c>
      <c r="N93" s="16" t="s">
        <v>4251</v>
      </c>
      <c r="O93" s="32">
        <f>0.45*CHOOSE(MIN(D3L186C8,RUN_YEARS),B3L110C1,B3L125C1,B3L140C1,B3L155C1,B3L170C1)</f>
        <v>0.44228203967688146</v>
      </c>
      <c r="P93" s="16" t="s">
        <v>25787</v>
      </c>
      <c r="Q93" s="15">
        <f>D3L186C5*D3L186C6</f>
        <v>0.63583068713644231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2246360941</v>
      </c>
      <c r="V93" s="16" t="s">
        <v>25788</v>
      </c>
      <c r="W93" s="33">
        <f>IF(D3L186C9=0,0,D3L186C7/D3L186C9)</f>
        <v>2.8304920884770775E-10</v>
      </c>
      <c r="X93" s="16" t="s">
        <v>25789</v>
      </c>
      <c r="Y93" s="32">
        <f>IF(D3L186C5=0,0,D3L186C7/D3L186C5)</f>
        <v>0.44228203967688146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0.54056693738285511</v>
      </c>
      <c r="AL93" s="16" t="s">
        <v>25793</v>
      </c>
      <c r="AM93" s="15">
        <f>D3L186C5*D3L186C17</f>
        <v>0.77712639538898509</v>
      </c>
      <c r="AN93" s="16" t="s">
        <v>25810</v>
      </c>
      <c r="AO93" s="15">
        <f>IF(D3L186C17=0,0,CHOOSE(MIN(D3L186C8,RUN_YEARS),A1L108C1,A1L108C6,A1L108C7,A1L108C8,A1L108C9))</f>
        <v>999968.15700000001</v>
      </c>
      <c r="AP93" s="16" t="s">
        <v>25794</v>
      </c>
      <c r="AQ93" s="33">
        <f>IF(D3L186C19=0,0,D3L186C18/D3L186C19)</f>
        <v>7.7715114221280661E-7</v>
      </c>
      <c r="AR93" s="16" t="s">
        <v>25795</v>
      </c>
      <c r="AS93" s="32">
        <f>IF(D3L186C5=0,0,D3L186C18/D3L186C5)</f>
        <v>0.54056693738285511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1.7151022940263438E-2</v>
      </c>
      <c r="BZ93" s="16" t="s">
        <v>25805</v>
      </c>
      <c r="CA93" s="15">
        <f>D3L186C5*D3L186C37</f>
        <v>2.4656544292794649E-2</v>
      </c>
      <c r="CB93" s="16" t="s">
        <v>25814</v>
      </c>
      <c r="CC93" s="15">
        <f>IF(D3L186C37=0,0,CHOOSE(MIN(D3L186C8,RUN_YEARS),B6L116C1,B6L117C1,B6L118C1,B6L119C1,B6L120C1))</f>
        <v>407808.72</v>
      </c>
      <c r="CD93" s="16" t="s">
        <v>25806</v>
      </c>
      <c r="CE93" s="33">
        <f>IF(D3L186C39=0,0,D3L186C38/D3L186C39)</f>
        <v>6.0461052163854293E-8</v>
      </c>
      <c r="CF93" s="16" t="s">
        <v>25807</v>
      </c>
      <c r="CG93" s="32">
        <f>IF(D3L186C5=0,0,D3L186C38/D3L186C5)</f>
        <v>1.7151022940263438E-2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0.62638638513817091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0.44228203967688146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2246360941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0.54056693738285511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999968.15700000001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1.7151022940263438E-2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407808.72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252.86466601823955</v>
      </c>
      <c r="J95" s="16" t="s">
        <v>25878</v>
      </c>
      <c r="K95" s="21">
        <f>IF(FLOW_THRU_100PCT="Y",1,D3L165C4)</f>
        <v>0.95774567292222734</v>
      </c>
      <c r="L95" s="16" t="s">
        <v>25848</v>
      </c>
      <c r="M95" s="15">
        <f>IF(D3L188C2&lt;&gt;0,D3L188C2*D3L188C4,D3L188C3*D3L188C4)</f>
        <v>242.18003971389311</v>
      </c>
      <c r="N95" s="16" t="s">
        <v>4251</v>
      </c>
      <c r="O95" s="32">
        <f>0.45*CHOOSE(MIN(D3L188C8,RUN_YEARS),B3L110C1,B3L125C1,B3L140C1,B3L155C1,B3L170C1)</f>
        <v>0.44228203967688146</v>
      </c>
      <c r="P95" s="16" t="s">
        <v>25849</v>
      </c>
      <c r="Q95" s="15">
        <f>D3L188C5*D3L188C6</f>
        <v>107.11188193368879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2246360941</v>
      </c>
      <c r="V95" s="16" t="s">
        <v>25850</v>
      </c>
      <c r="W95" s="33">
        <f>IF(D3L188C9=0,0,D3L188C7/D3L188C9)</f>
        <v>4.7682400445409448E-8</v>
      </c>
      <c r="X95" s="16" t="s">
        <v>25851</v>
      </c>
      <c r="Y95" s="32">
        <f>IF(D3L188C5=0,0,D3L188C7/D3L188C5)</f>
        <v>0.44228203967688146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0.54056693738285511</v>
      </c>
      <c r="AL95" s="16" t="s">
        <v>25855</v>
      </c>
      <c r="AM95" s="15">
        <f>D3L188C5*D3L188C17</f>
        <v>130.91452236339742</v>
      </c>
      <c r="AN95" s="16" t="s">
        <v>25872</v>
      </c>
      <c r="AO95" s="15">
        <f>IF(D3L188C17=0,0,CHOOSE(MIN(D3L188C8,RUN_YEARS),A1L108C1,A1L108C6,A1L108C7,A1L108C8,A1L108C9))</f>
        <v>999968.15700000001</v>
      </c>
      <c r="AP95" s="16" t="s">
        <v>25856</v>
      </c>
      <c r="AQ95" s="33">
        <f>IF(D3L188C19=0,0,D3L188C18/D3L188C19)</f>
        <v>1.3091869120728154E-4</v>
      </c>
      <c r="AR95" s="16" t="s">
        <v>25857</v>
      </c>
      <c r="AS95" s="32">
        <f>IF(D3L188C5=0,0,D3L188C18/D3L188C5)</f>
        <v>0.54056693738285511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1.7151022940263438E-2</v>
      </c>
      <c r="BZ95" s="16" t="s">
        <v>25867</v>
      </c>
      <c r="CA95" s="15">
        <f>D3L188C5*D3L188C37</f>
        <v>4.1536354168068916</v>
      </c>
      <c r="CB95" s="16" t="s">
        <v>25876</v>
      </c>
      <c r="CC95" s="15">
        <f>IF(D3L188C37=0,0,CHOOSE(MIN(D3L188C8,RUN_YEARS),B6L116C1,B6L117C1,B6L118C1,B6L119C1,B6L120C1))</f>
        <v>407808.72</v>
      </c>
      <c r="CD95" s="16" t="s">
        <v>25868</v>
      </c>
      <c r="CE95" s="33">
        <f>IF(D3L188C39=0,0,D3L188C38/D3L188C39)</f>
        <v>1.0185254049513438E-5</v>
      </c>
      <c r="CF95" s="16" t="s">
        <v>25869</v>
      </c>
      <c r="CG95" s="32">
        <f>IF(D3L188C5=0,0,D3L188C38/D3L188C5)</f>
        <v>1.7151022940263438E-2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540.87413864390942</v>
      </c>
      <c r="J96" s="16" t="s">
        <v>25909</v>
      </c>
      <c r="K96" s="21">
        <f>IF(FLOW_THRU_100PCT="Y",1,INDEX(VariabilityMatrix,D3L189C1,D3L189C8))</f>
        <v>0.6218683352420814</v>
      </c>
      <c r="L96" s="16" t="s">
        <v>25879</v>
      </c>
      <c r="M96" s="15">
        <f>IF(D3L189C2&lt;&gt;0,D3L189C2*D3L189C4,D3L189C3*D3L189C4)</f>
        <v>336.35250017398266</v>
      </c>
      <c r="N96" s="16" t="s">
        <v>4251</v>
      </c>
      <c r="O96" s="32">
        <f>0.45*CHOOSE(MIN(D3L189C8,RUN_YEARS),B3L110C1,B3L125C1,B3L140C1,B3L155C1,B3L170C1)</f>
        <v>0.4408886431520001</v>
      </c>
      <c r="P96" s="16" t="s">
        <v>25880</v>
      </c>
      <c r="Q96" s="15">
        <f>D3L189C5*D3L189C6</f>
        <v>148.29399742249009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2239580457.8000002</v>
      </c>
      <c r="V96" s="16" t="s">
        <v>25881</v>
      </c>
      <c r="W96" s="33">
        <f>IF(D3L189C9=0,0,D3L189C7/D3L189C9)</f>
        <v>6.6215079215400568E-8</v>
      </c>
      <c r="X96" s="16" t="s">
        <v>25882</v>
      </c>
      <c r="Y96" s="32">
        <f>IF(D3L189C5=0,0,D3L189C7/D3L189C5)</f>
        <v>0.4408886431520001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0.53886389718577798</v>
      </c>
      <c r="AL96" s="16" t="s">
        <v>25886</v>
      </c>
      <c r="AM96" s="15">
        <f>D3L189C5*D3L189C17</f>
        <v>181.24821907193237</v>
      </c>
      <c r="AN96" s="16" t="s">
        <v>25903</v>
      </c>
      <c r="AO96" s="15">
        <f>IF(D3L189C17=0,0,CHOOSE(MIN(D3L189C8,RUN_YEARS),A1L108C1,A1L108C6,A1L108C7,A1L108C8,A1L108C9))</f>
        <v>989985.12760000001</v>
      </c>
      <c r="AP96" s="16" t="s">
        <v>25887</v>
      </c>
      <c r="AQ96" s="33">
        <f>IF(D3L189C19=0,0,D3L189C18/D3L189C19)</f>
        <v>1.83081759532417E-4</v>
      </c>
      <c r="AR96" s="16" t="s">
        <v>25888</v>
      </c>
      <c r="AS96" s="32">
        <f>IF(D3L189C5=0,0,D3L189C18/D3L189C5)</f>
        <v>0.53886389718577798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2.0247459662221912E-2</v>
      </c>
      <c r="BZ96" s="16" t="s">
        <v>25898</v>
      </c>
      <c r="CA96" s="15">
        <f>D3L189C5*D3L189C37</f>
        <v>6.8102836795602029</v>
      </c>
      <c r="CB96" s="16" t="s">
        <v>25907</v>
      </c>
      <c r="CC96" s="15">
        <f>IF(D3L189C37=0,0,CHOOSE(MIN(D3L189C8,RUN_YEARS),B6L116C1,B6L117C1,B6L118C1,B6L119C1,B6L120C1))</f>
        <v>430118.64</v>
      </c>
      <c r="CD96" s="16" t="s">
        <v>25899</v>
      </c>
      <c r="CE96" s="33">
        <f>IF(D3L189C39=0,0,D3L189C38/D3L189C39)</f>
        <v>1.583350044899287E-5</v>
      </c>
      <c r="CF96" s="16" t="s">
        <v>25900</v>
      </c>
      <c r="CG96" s="32">
        <f>IF(D3L189C5=0,0,D3L189C38/D3L189C5)</f>
        <v>2.0247459662221912E-2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820.81110789750721</v>
      </c>
      <c r="J97" s="16" t="s">
        <v>25940</v>
      </c>
      <c r="K97" s="21">
        <f>IF(FLOW_THRU_100PCT="Y",1,INDEX(VariabilityMatrix,D3L190C1,D3L190C8))</f>
        <v>0.62580210166059025</v>
      </c>
      <c r="L97" s="16" t="s">
        <v>25910</v>
      </c>
      <c r="M97" s="15">
        <f>IF(D3L190C2&lt;&gt;0,D3L190C2*D3L190C4,D3L190C3*D3L190C4)</f>
        <v>513.6653163886175</v>
      </c>
      <c r="N97" s="16" t="s">
        <v>4251</v>
      </c>
      <c r="O97" s="32">
        <f>0.45*CHOOSE(MIN(D3L190C8,RUN_YEARS),B3L110C1,B3L125C1,B3L140C1,B3L155C1,B3L170C1)</f>
        <v>0.4410132197146337</v>
      </c>
      <c r="P97" s="16" t="s">
        <v>25911</v>
      </c>
      <c r="Q97" s="15">
        <f>D3L190C5*D3L190C6</f>
        <v>226.5331950362802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2275232176.6666665</v>
      </c>
      <c r="V97" s="16" t="s">
        <v>25912</v>
      </c>
      <c r="W97" s="33">
        <f>IF(D3L190C9=0,0,D3L190C7/D3L190C9)</f>
        <v>9.9564869624937844E-8</v>
      </c>
      <c r="X97" s="16" t="s">
        <v>25913</v>
      </c>
      <c r="Y97" s="32">
        <f>IF(D3L190C5=0,0,D3L190C7/D3L190C5)</f>
        <v>0.4410132197146337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0.53901615742899678</v>
      </c>
      <c r="AL97" s="16" t="s">
        <v>25917</v>
      </c>
      <c r="AM97" s="15">
        <f>D3L190C5*D3L190C17</f>
        <v>276.87390504434251</v>
      </c>
      <c r="AN97" s="16" t="s">
        <v>25934</v>
      </c>
      <c r="AO97" s="15">
        <f>IF(D3L190C17=0,0,CHOOSE(MIN(D3L190C8,RUN_YEARS),A1L108C1,A1L108C6,A1L108C7,A1L108C8,A1L108C9))</f>
        <v>999130.2333333334</v>
      </c>
      <c r="AP97" s="16" t="s">
        <v>25918</v>
      </c>
      <c r="AQ97" s="33">
        <f>IF(D3L190C19=0,0,D3L190C18/D3L190C19)</f>
        <v>2.7711493037361714E-4</v>
      </c>
      <c r="AR97" s="16" t="s">
        <v>25919</v>
      </c>
      <c r="AS97" s="32">
        <f>IF(D3L190C5=0,0,D3L190C18/D3L190C5)</f>
        <v>0.53901615742899678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1.9970622856369524E-2</v>
      </c>
      <c r="BZ97" s="16" t="s">
        <v>25929</v>
      </c>
      <c r="CA97" s="15">
        <f>D3L190C5*D3L190C37</f>
        <v>10.258216307994807</v>
      </c>
      <c r="CB97" s="16" t="s">
        <v>25938</v>
      </c>
      <c r="CC97" s="15">
        <f>IF(D3L190C37=0,0,CHOOSE(MIN(D3L190C8,RUN_YEARS),B6L116C1,B6L117C1,B6L118C1,B6L119C1,B6L120C1))</f>
        <v>429902.19999999995</v>
      </c>
      <c r="CD97" s="16" t="s">
        <v>25930</v>
      </c>
      <c r="CE97" s="33">
        <f>IF(D3L190C39=0,0,D3L190C38/D3L190C39)</f>
        <v>2.3861744154821278E-5</v>
      </c>
      <c r="CF97" s="16" t="s">
        <v>25931</v>
      </c>
      <c r="CG97" s="32">
        <f>IF(D3L190C5=0,0,D3L190C38/D3L190C5)</f>
        <v>1.9970622856369524E-2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102568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12911277.534836052</v>
      </c>
      <c r="J98" s="16" t="s">
        <v>25958</v>
      </c>
      <c r="K98" s="21">
        <f>IF(D3L191C2+D3L191C3=0,0,D3L191C5/(D3L191C2+D3L191C3))</f>
        <v>0.83604967804059405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10880221.369469704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3073760.7051705564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1.3652666437628965E-3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3756818.6396529018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3.7577703566129834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223123.38364170704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0.69313382021921133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3474662.1714152251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10.794298268907507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351856.4695893153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0.85954581737912139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24914.615286692293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12457.307643346147</v>
      </c>
      <c r="N8" s="16" t="s">
        <v>4251</v>
      </c>
      <c r="O8" s="32">
        <f>0.45*CHOOSE(MIN(D3L201C8,RUN_YEARS),B3L110C1,B3L125C1,B3L140C1,B3L155C1,B3L170C1)</f>
        <v>0.44228203967688146</v>
      </c>
      <c r="P8" s="16" t="s">
        <v>26001</v>
      </c>
      <c r="Q8" s="15">
        <f>D3L201C5*D3L201C6</f>
        <v>5509.6434333815387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2246360941</v>
      </c>
      <c r="V8" s="16" t="s">
        <v>26002</v>
      </c>
      <c r="W8" s="33">
        <f>IF(D3L201C9=0,0,D3L201C7/D3L201C9)</f>
        <v>2.4526973082646468E-6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0.54056693738285511</v>
      </c>
      <c r="AH8" s="16" t="s">
        <v>26006</v>
      </c>
      <c r="AI8" s="15">
        <f>D3L201C5*D3L201C15</f>
        <v>6734.0086407996587</v>
      </c>
      <c r="AJ8" s="16" t="s">
        <v>26007</v>
      </c>
      <c r="AK8" s="15">
        <f>IF(D3L201C15=0,0,CHOOSE(MIN(D3L201C8,RUN_YEARS),A1L108C1,A1L108C6,A1L108C7,A1L108C8,A1L108C9))</f>
        <v>999968.15700000001</v>
      </c>
      <c r="AL8" s="16" t="s">
        <v>26008</v>
      </c>
      <c r="AM8" s="33">
        <f>IF(D3L201C17=0,0,D3L201C16/D3L201C17)</f>
        <v>6.7342230786651526E-3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1.7151022940263438E-2</v>
      </c>
      <c r="BN8" s="16" t="s">
        <v>26018</v>
      </c>
      <c r="BO8" s="15">
        <f>D3L201C5*D3L201C31</f>
        <v>213.65556916494884</v>
      </c>
      <c r="BP8" s="16" t="s">
        <v>26019</v>
      </c>
      <c r="BQ8" s="15">
        <f>IF(D3L201C31=0,0,CHOOSE(MIN(D3L201C8,RUN_YEARS),B6L116C1,B6L117C1,B6L118C1,B6L119C1,B6L120C1))</f>
        <v>407808.72</v>
      </c>
      <c r="BR8" s="16" t="s">
        <v>26020</v>
      </c>
      <c r="BS8" s="33">
        <f>IF(D3L201C33=0,0,D3L201C32/D3L201C33)</f>
        <v>5.2391123261157546E-4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3.7328062456651874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3.7328062456651874</v>
      </c>
      <c r="N9" s="16" t="s">
        <v>4251</v>
      </c>
      <c r="O9" s="32">
        <f>0.45*CHOOSE(MIN(D3L202C8,RUN_YEARS),B3L110C1,B3L125C1,B3L140C1,B3L155C1,B3L170C1)</f>
        <v>0.44228203967688146</v>
      </c>
      <c r="P9" s="16" t="s">
        <v>26025</v>
      </c>
      <c r="Q9" s="15">
        <f>D3L202C5*D3L202C6</f>
        <v>1.6509531600514014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2246360941</v>
      </c>
      <c r="V9" s="16" t="s">
        <v>26026</v>
      </c>
      <c r="W9" s="33">
        <f>IF(D3L202C9=0,0,D3L202C7/D3L202C9)</f>
        <v>7.3494563136254308E-10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0.54056693738285511</v>
      </c>
      <c r="AH9" s="16" t="s">
        <v>26030</v>
      </c>
      <c r="AI9" s="15">
        <f>D3L202C5*D3L202C15</f>
        <v>2.0178316400628238</v>
      </c>
      <c r="AJ9" s="16" t="s">
        <v>26031</v>
      </c>
      <c r="AK9" s="15">
        <f>IF(D3L202C15=0,0,CHOOSE(MIN(D3L202C8,RUN_YEARS),A1L108C1,A1L108C6,A1L108C7,A1L108C8,A1L108C9))</f>
        <v>999968.15700000001</v>
      </c>
      <c r="AL9" s="16" t="s">
        <v>26032</v>
      </c>
      <c r="AM9" s="33">
        <f>IF(D3L202C17=0,0,D3L202C16/D3L202C17)</f>
        <v>2.0178958959218376E-6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1.7151022940263438E-2</v>
      </c>
      <c r="BN9" s="16" t="s">
        <v>26042</v>
      </c>
      <c r="BO9" s="15">
        <f>D3L202C5*D3L202C31</f>
        <v>6.4021445550962272E-2</v>
      </c>
      <c r="BP9" s="16" t="s">
        <v>26043</v>
      </c>
      <c r="BQ9" s="15">
        <f>IF(D3L202C31=0,0,CHOOSE(MIN(D3L202C8,RUN_YEARS),B6L116C1,B6L117C1,B6L118C1,B6L119C1,B6L120C1))</f>
        <v>407808.72</v>
      </c>
      <c r="BR9" s="16" t="s">
        <v>26044</v>
      </c>
      <c r="BS9" s="33">
        <f>IF(D3L202C33=0,0,D3L202C32/D3L202C33)</f>
        <v>1.5698890781678793E-7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15745.832354051652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7872.9161770258261</v>
      </c>
      <c r="N10" s="16" t="s">
        <v>4251</v>
      </c>
      <c r="O10" s="32">
        <f>0.45*CHOOSE(MIN(D3L203C8,RUN_YEARS),B3L110C1,B3L125C1,B3L140C1,B3L155C1,B3L170C1)</f>
        <v>0.44228203967688146</v>
      </c>
      <c r="P10" s="16" t="s">
        <v>26049</v>
      </c>
      <c r="Q10" s="15">
        <f>D3L203C5*D3L203C6</f>
        <v>3482.0494249800981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2246360941</v>
      </c>
      <c r="V10" s="16" t="s">
        <v>26050</v>
      </c>
      <c r="W10" s="33">
        <f>IF(D3L203C9=0,0,D3L203C7/D3L203C9)</f>
        <v>1.5500845662985991E-6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0.54056693738285511</v>
      </c>
      <c r="AH10" s="16" t="s">
        <v>26054</v>
      </c>
      <c r="AI10" s="15">
        <f>D3L203C5*D3L203C15</f>
        <v>4255.8381860867867</v>
      </c>
      <c r="AJ10" s="16" t="s">
        <v>26055</v>
      </c>
      <c r="AK10" s="15">
        <f>IF(D3L203C15=0,0,CHOOSE(MIN(D3L203C8,RUN_YEARS),A1L108C1,A1L108C6,A1L108C7,A1L108C8,A1L108C9))</f>
        <v>999968.15700000001</v>
      </c>
      <c r="AL10" s="16" t="s">
        <v>26056</v>
      </c>
      <c r="AM10" s="33">
        <f>IF(D3L203C17=0,0,D3L203C16/D3L203C17)</f>
        <v>4.255973709057604E-3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1.7151022940263438E-2</v>
      </c>
      <c r="BN10" s="16" t="s">
        <v>26066</v>
      </c>
      <c r="BO10" s="15">
        <f>D3L203C5*D3L203C31</f>
        <v>135.02856595894107</v>
      </c>
      <c r="BP10" s="16" t="s">
        <v>26067</v>
      </c>
      <c r="BQ10" s="15">
        <f>IF(D3L203C31=0,0,CHOOSE(MIN(D3L203C8,RUN_YEARS),B6L116C1,B6L117C1,B6L118C1,B6L119C1,B6L120C1))</f>
        <v>407808.72</v>
      </c>
      <c r="BR10" s="16" t="s">
        <v>26068</v>
      </c>
      <c r="BS10" s="33">
        <f>IF(D3L203C33=0,0,D3L203C32/D3L203C33)</f>
        <v>3.3110759857940525E-4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34.423276074125162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34.423276074125162</v>
      </c>
      <c r="N11" s="16" t="s">
        <v>4251</v>
      </c>
      <c r="O11" s="32">
        <f>0.45*CHOOSE(MIN(D3L204C8,RUN_YEARS),B3L110C1,B3L125C1,B3L140C1,B3L155C1,B3L170C1)</f>
        <v>0.44228203967688146</v>
      </c>
      <c r="P11" s="16" t="s">
        <v>26072</v>
      </c>
      <c r="Q11" s="15">
        <f>D3L204C5*D3L204C6</f>
        <v>15.224796754424469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2246360941</v>
      </c>
      <c r="V11" s="16" t="s">
        <v>26073</v>
      </c>
      <c r="W11" s="33">
        <f>IF(D3L204C9=0,0,D3L204C7/D3L204C9)</f>
        <v>6.7775380512300626E-9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0.54056693738285511</v>
      </c>
      <c r="AH11" s="16" t="s">
        <v>26077</v>
      </c>
      <c r="AI11" s="15">
        <f>D3L204C5*D3L204C15</f>
        <v>18.608084922074351</v>
      </c>
      <c r="AJ11" s="16" t="s">
        <v>26078</v>
      </c>
      <c r="AK11" s="15">
        <f>IF(D3L204C15=0,0,CHOOSE(MIN(D3L204C8,RUN_YEARS),A1L108C1,A1L108C6,A1L108C7,A1L108C8,A1L108C9))</f>
        <v>999968.15700000001</v>
      </c>
      <c r="AL11" s="16" t="s">
        <v>26079</v>
      </c>
      <c r="AM11" s="33">
        <f>IF(D3L204C17=0,0,D3L204C16/D3L204C17)</f>
        <v>1.8608677478191289E-5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1.7151022940263438E-2</v>
      </c>
      <c r="BN11" s="16" t="s">
        <v>26089</v>
      </c>
      <c r="BO11" s="15">
        <f>D3L204C5*D3L204C31</f>
        <v>0.59039439762634216</v>
      </c>
      <c r="BP11" s="16" t="s">
        <v>26090</v>
      </c>
      <c r="BQ11" s="15">
        <f>IF(D3L204C31=0,0,CHOOSE(MIN(D3L204C8,RUN_YEARS),B6L116C1,B6L117C1,B6L118C1,B6L119C1,B6L120C1))</f>
        <v>407808.72</v>
      </c>
      <c r="BR11" s="16" t="s">
        <v>26091</v>
      </c>
      <c r="BS11" s="33">
        <f>IF(D3L204C33=0,0,D3L204C32/D3L204C33)</f>
        <v>1.4477238192119635E-6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2.3599678420790289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1.1799839210395144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1.1799839210395144</v>
      </c>
      <c r="AR12" s="16" t="s">
        <v>26104</v>
      </c>
      <c r="AS12" s="15">
        <f>IF(D3L205C19=0,0,CHOOSE(MIN(D3L205C8,RUN_YEARS),A1L104C1,A1L104C6,A1L104C7,A1L104C8,A1L104C9))</f>
        <v>321897.92099999997</v>
      </c>
      <c r="AT12" s="16" t="s">
        <v>26105</v>
      </c>
      <c r="AU12" s="33">
        <f>IF(D3L205C21=0,0,D3L205C20/D3L205C21)</f>
        <v>3.6657084251237353E-6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5.1593223354140464E-3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5.1593223354140464E-3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5.1593223354140464E-3</v>
      </c>
      <c r="AR13" s="16" t="s">
        <v>26127</v>
      </c>
      <c r="AS13" s="15">
        <f>IF(D3L206C19=0,0,CHOOSE(MIN(D3L206C8,RUN_YEARS),A1L104C1,A1L104C6,A1L104C7,A1L104C8,A1L104C9))</f>
        <v>321897.92099999997</v>
      </c>
      <c r="AT13" s="16" t="s">
        <v>26128</v>
      </c>
      <c r="AU13" s="33">
        <f>IF(D3L206C21=0,0,D3L206C20/D3L206C21)</f>
        <v>1.6027821240305701E-8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0.44228203967688146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2246360941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0.54056693738285511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999968.15700000001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1.7151022940263438E-2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407808.72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0.44228203967688146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2246360941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0.54056693738285511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999968.15700000001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1.7151022940263438E-2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407808.72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947513.91399670218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947513.91399670218</v>
      </c>
      <c r="N16" s="16" t="s">
        <v>4251</v>
      </c>
      <c r="O16" s="32">
        <f>0.45*CHOOSE(MIN(D3L209C8,RUN_YEARS),B3L110C1,B3L125C1,B3L140C1,B3L155C1,B3L170C1)</f>
        <v>0.44228203967688146</v>
      </c>
      <c r="P16" s="16" t="s">
        <v>26189</v>
      </c>
      <c r="Q16" s="15">
        <f>D3L209C5*D3L209C6</f>
        <v>419068.38650468667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2246360941</v>
      </c>
      <c r="V16" s="16" t="s">
        <v>26190</v>
      </c>
      <c r="W16" s="33">
        <f>IF(D3L209C9=0,0,D3L209C7/D3L209C9)</f>
        <v>1.8655434167143785E-4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0.54056693738285511</v>
      </c>
      <c r="AH16" s="16" t="s">
        <v>26194</v>
      </c>
      <c r="AI16" s="15">
        <f>D3L209C5*D3L209C15</f>
        <v>512194.69461683929</v>
      </c>
      <c r="AJ16" s="16" t="s">
        <v>26195</v>
      </c>
      <c r="AK16" s="15">
        <f>IF(D3L209C15=0,0,CHOOSE(MIN(D3L209C8,RUN_YEARS),A1L108C1,A1L108C6,A1L108C7,A1L108C8,A1L108C9))</f>
        <v>999968.15700000001</v>
      </c>
      <c r="AL16" s="16" t="s">
        <v>26196</v>
      </c>
      <c r="AM16" s="33">
        <f>IF(D3L209C17=0,0,D3L209C16/D3L209C17)</f>
        <v>0.51221100495187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1.7151022940263438E-2</v>
      </c>
      <c r="BN16" s="16" t="s">
        <v>26206</v>
      </c>
      <c r="BO16" s="15">
        <f>D3L209C5*D3L209C31</f>
        <v>16250.832875176238</v>
      </c>
      <c r="BP16" s="16" t="s">
        <v>26207</v>
      </c>
      <c r="BQ16" s="15">
        <f>IF(D3L209C31=0,0,CHOOSE(MIN(D3L209C8,RUN_YEARS),B6L116C1,B6L117C1,B6L118C1,B6L119C1,B6L120C1))</f>
        <v>407808.72</v>
      </c>
      <c r="BR16" s="16" t="s">
        <v>26208</v>
      </c>
      <c r="BS16" s="33">
        <f>IF(D3L209C33=0,0,D3L209C32/D3L209C33)</f>
        <v>3.9849154954745059E-2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516223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516223</v>
      </c>
      <c r="N17" s="16" t="s">
        <v>4251</v>
      </c>
      <c r="O17" s="32">
        <f>0.45*CHOOSE(MIN(D3L210C8,RUN_YEARS),B3L110C1,B3L125C1,B3L140C1,B3L155C1,B3L170C1)</f>
        <v>0.44228203967688146</v>
      </c>
      <c r="P17" s="16" t="s">
        <v>26212</v>
      </c>
      <c r="Q17" s="15">
        <f>D3L210C5*D3L210C6</f>
        <v>228316.16136811877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2246360941</v>
      </c>
      <c r="V17" s="16" t="s">
        <v>26213</v>
      </c>
      <c r="W17" s="33">
        <f>IF(D3L210C9=0,0,D3L210C7/D3L210C9)</f>
        <v>1.0163823506763813E-4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0.54056693738285511</v>
      </c>
      <c r="AH17" s="16" t="s">
        <v>26217</v>
      </c>
      <c r="AI17" s="15">
        <f>D3L210C5*D3L210C15</f>
        <v>279053.08611658961</v>
      </c>
      <c r="AJ17" s="16" t="s">
        <v>26218</v>
      </c>
      <c r="AK17" s="15">
        <f>IF(D3L210C15=0,0,CHOOSE(MIN(D3L210C8,RUN_YEARS),A1L108C1,A1L108C6,A1L108C7,A1L108C8,A1L108C9))</f>
        <v>999968.15700000001</v>
      </c>
      <c r="AL17" s="16" t="s">
        <v>26219</v>
      </c>
      <c r="AM17" s="33">
        <f>IF(D3L210C17=0,0,D3L210C16/D3L210C17)</f>
        <v>0.27906197228697316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1.7151022940263438E-2</v>
      </c>
      <c r="BN17" s="16" t="s">
        <v>26229</v>
      </c>
      <c r="BO17" s="15">
        <f>D3L210C5*D3L210C31</f>
        <v>8853.7525152916132</v>
      </c>
      <c r="BP17" s="16" t="s">
        <v>26230</v>
      </c>
      <c r="BQ17" s="15">
        <f>IF(D3L210C31=0,0,CHOOSE(MIN(D3L210C8,RUN_YEARS),B6L116C1,B6L117C1,B6L118C1,B6L119C1,B6L120C1))</f>
        <v>407808.72</v>
      </c>
      <c r="BR17" s="16" t="s">
        <v>26231</v>
      </c>
      <c r="BS17" s="33">
        <f>IF(D3L210C33=0,0,D3L210C32/D3L210C33)</f>
        <v>2.171055222971106E-2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-512.28210916553576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-512.28210916553576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-512.28210916553576</v>
      </c>
      <c r="AR18" s="16" t="s">
        <v>26245</v>
      </c>
      <c r="AS18" s="15">
        <f>IF(D3L211C19=0,0,CHOOSE(MIN(D3L211C8,RUN_YEARS),A1L104C1,A1L104C6,A1L104C7,A1L104C8,A1L104C9))</f>
        <v>321897.92099999997</v>
      </c>
      <c r="AT18" s="16" t="s">
        <v>26246</v>
      </c>
      <c r="AU18" s="33">
        <f>IF(D3L211C21=0,0,D3L211C20/D3L211C21)</f>
        <v>-1.5914427392823571E-3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321897.92099999997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8964.9018992930341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4482.4509496465171</v>
      </c>
      <c r="N20" s="16" t="s">
        <v>4251</v>
      </c>
      <c r="O20" s="32">
        <f>0.45*CHOOSE(MIN(D3L213C8,RUN_YEARS),B3L110C1,B3L125C1,B3L140C1,B3L155C1,B3L170C1)</f>
        <v>0.44228203967688146</v>
      </c>
      <c r="P20" s="16" t="s">
        <v>26283</v>
      </c>
      <c r="Q20" s="15">
        <f>D3L213C5*D3L213C6</f>
        <v>1982.5075487612357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2246360941</v>
      </c>
      <c r="V20" s="16" t="s">
        <v>26284</v>
      </c>
      <c r="W20" s="33">
        <f>IF(D3L213C9=0,0,D3L213C7/D3L213C9)</f>
        <v>8.8254185361622866E-7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0.54056693738285511</v>
      </c>
      <c r="AH20" s="16" t="s">
        <v>26288</v>
      </c>
      <c r="AI20" s="15">
        <f>D3L213C5*D3L213C15</f>
        <v>2423.0647818192883</v>
      </c>
      <c r="AJ20" s="16" t="s">
        <v>26289</v>
      </c>
      <c r="AK20" s="15">
        <f>IF(D3L213C15=0,0,CHOOSE(MIN(D3L213C8,RUN_YEARS),A1L108C1,A1L108C6,A1L108C7,A1L108C8,A1L108C9))</f>
        <v>999968.15700000001</v>
      </c>
      <c r="AL20" s="16" t="s">
        <v>26290</v>
      </c>
      <c r="AM20" s="33">
        <f>IF(D3L213C17=0,0,D3L213C16/D3L213C17)</f>
        <v>2.423141941928145E-3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1.7151022940263438E-2</v>
      </c>
      <c r="BN20" s="16" t="s">
        <v>26300</v>
      </c>
      <c r="BO20" s="15">
        <f>D3L213C5*D3L213C31</f>
        <v>76.87861906599305</v>
      </c>
      <c r="BP20" s="16" t="s">
        <v>26301</v>
      </c>
      <c r="BQ20" s="15">
        <f>IF(D3L213C31=0,0,CHOOSE(MIN(D3L213C8,RUN_YEARS),B6L116C1,B6L117C1,B6L118C1,B6L119C1,B6L120C1))</f>
        <v>407808.72</v>
      </c>
      <c r="BR20" s="16" t="s">
        <v>26302</v>
      </c>
      <c r="BS20" s="33">
        <f>IF(D3L213C33=0,0,D3L213C32/D3L213C33)</f>
        <v>1.8851636881622605E-4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0.44228203967688146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2246360941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0.54056693738285511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999968.15700000001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1.7151022940263438E-2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407808.72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-15.402069059577805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-7.7010345297889025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-7.7010345297889025</v>
      </c>
      <c r="AR22" s="16" t="s">
        <v>26340</v>
      </c>
      <c r="AS22" s="15">
        <f>IF(D3L215C19=0,0,CHOOSE(MIN(D3L215C8,RUN_YEARS),A1L104C1,A1L104C6,A1L104C7,A1L104C8,A1L104C9))</f>
        <v>321897.92099999997</v>
      </c>
      <c r="AT22" s="16" t="s">
        <v>26341</v>
      </c>
      <c r="AU22" s="33">
        <f>IF(D3L215C21=0,0,D3L215C20/D3L215C21)</f>
        <v>-2.3923840532629295E-5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321897.92099999997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1512875.1005679981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1488068.9468485883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658375.62402984279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2.930854129509381E-4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804681.3182586967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0.80470694254186814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-518.79800045194975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-1.6116848435686225E-3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25530.80256050091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6.2604847097190358E-2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54931.756128547728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27465.878064273864</v>
      </c>
      <c r="N25" s="16" t="s">
        <v>4251</v>
      </c>
      <c r="O25" s="32">
        <f>0.45*CHOOSE(MIN(D3L218C8,RUN_YEARS),B3L110C1,B3L125C1,B3L140C1,B3L155C1,B3L170C1)</f>
        <v>0.44228203967688146</v>
      </c>
      <c r="P25" s="16" t="s">
        <v>26396</v>
      </c>
      <c r="Q25" s="15">
        <f>D3L218C5*D3L218C6</f>
        <v>12147.664571783562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2246360941</v>
      </c>
      <c r="V25" s="16" t="s">
        <v>26397</v>
      </c>
      <c r="W25" s="33">
        <f>IF(D3L218C9=0,0,D3L218C7/D3L218C9)</f>
        <v>5.4077082405002349E-6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0.54056693738285511</v>
      </c>
      <c r="AH25" s="16" t="s">
        <v>26401</v>
      </c>
      <c r="AI25" s="15">
        <f>D3L218C5*D3L218C15</f>
        <v>14847.145587735464</v>
      </c>
      <c r="AJ25" s="16" t="s">
        <v>26402</v>
      </c>
      <c r="AK25" s="15">
        <f>IF(D3L218C15=0,0,CHOOSE(MIN(D3L218C8,RUN_YEARS),A1L108C1,A1L108C6,A1L108C7,A1L108C8,A1L108C9))</f>
        <v>999968.15700000001</v>
      </c>
      <c r="AL25" s="16" t="s">
        <v>26403</v>
      </c>
      <c r="AM25" s="33">
        <f>IF(D3L218C17=0,0,D3L218C16/D3L218C17)</f>
        <v>1.4847618380447552E-2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1.7151022940263438E-2</v>
      </c>
      <c r="BN25" s="16" t="s">
        <v>26413</v>
      </c>
      <c r="BO25" s="15">
        <f>D3L218C5*D3L218C31</f>
        <v>471.06790475483939</v>
      </c>
      <c r="BP25" s="16" t="s">
        <v>26414</v>
      </c>
      <c r="BQ25" s="15">
        <f>IF(D3L218C31=0,0,CHOOSE(MIN(D3L218C8,RUN_YEARS),B6L116C1,B6L117C1,B6L118C1,B6L119C1,B6L120C1))</f>
        <v>407808.72</v>
      </c>
      <c r="BR25" s="16" t="s">
        <v>26415</v>
      </c>
      <c r="BS25" s="33">
        <f>IF(D3L218C33=0,0,D3L218C32/D3L218C33)</f>
        <v>1.1551197452443866E-3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71715.443058096716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35857.721529048358</v>
      </c>
      <c r="N26" s="16" t="s">
        <v>4251</v>
      </c>
      <c r="O26" s="32">
        <f>0.45*CHOOSE(MIN(D3L219C8,RUN_YEARS),B3L110C1,B3L125C1,B3L140C1,B3L155C1,B3L170C1)</f>
        <v>0.44228203967688146</v>
      </c>
      <c r="P26" s="16" t="s">
        <v>26419</v>
      </c>
      <c r="Q26" s="15">
        <f>D3L219C5*D3L219C6</f>
        <v>15859.226216033132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2246360941</v>
      </c>
      <c r="V26" s="16" t="s">
        <v>26420</v>
      </c>
      <c r="W26" s="33">
        <f>IF(D3L219C9=0,0,D3L219C7/D3L219C9)</f>
        <v>7.0599634843068312E-6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0.54056693738285511</v>
      </c>
      <c r="AH26" s="16" t="s">
        <v>26424</v>
      </c>
      <c r="AI26" s="15">
        <f>D3L219C5*D3L219C15</f>
        <v>19383.498708484938</v>
      </c>
      <c r="AJ26" s="16" t="s">
        <v>26425</v>
      </c>
      <c r="AK26" s="15">
        <f>IF(D3L219C15=0,0,CHOOSE(MIN(D3L219C8,RUN_YEARS),A1L108C1,A1L108C6,A1L108C7,A1L108C8,A1L108C9))</f>
        <v>999968.15700000001</v>
      </c>
      <c r="AL26" s="16" t="s">
        <v>26426</v>
      </c>
      <c r="AM26" s="33">
        <f>IF(D3L219C17=0,0,D3L219C16/D3L219C17)</f>
        <v>1.9384115956889353E-2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1.7151022940263438E-2</v>
      </c>
      <c r="BN26" s="16" t="s">
        <v>26436</v>
      </c>
      <c r="BO26" s="15">
        <f>D3L219C5*D3L219C31</f>
        <v>614.99660453028662</v>
      </c>
      <c r="BP26" s="16" t="s">
        <v>26437</v>
      </c>
      <c r="BQ26" s="15">
        <f>IF(D3L219C31=0,0,CHOOSE(MIN(D3L219C8,RUN_YEARS),B6L116C1,B6L117C1,B6L118C1,B6L119C1,B6L120C1))</f>
        <v>407808.72</v>
      </c>
      <c r="BR26" s="16" t="s">
        <v>26438</v>
      </c>
      <c r="BS26" s="33">
        <f>IF(D3L219C33=0,0,D3L219C32/D3L219C33)</f>
        <v>1.50805162903404E-3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-25.434110642574932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-12.717055321287466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-12.717055321287466</v>
      </c>
      <c r="AR27" s="16" t="s">
        <v>26451</v>
      </c>
      <c r="AS27" s="15">
        <f>IF(D3L220C19=0,0,CHOOSE(MIN(D3L220C8,RUN_YEARS),A1L104C1,A1L104C6,A1L104C7,A1L104C8,A1L104C9))</f>
        <v>321897.92099999997</v>
      </c>
      <c r="AT27" s="16" t="s">
        <v>26452</v>
      </c>
      <c r="AU27" s="33">
        <f>IF(D3L220C21=0,0,D3L220C20/D3L220C21)</f>
        <v>-3.950648479425087E-5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0.44228203967688146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2246360941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0.54056693738285511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999968.15700000001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1.7151022940263438E-2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407808.72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1130129.956848721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1130129.956848721</v>
      </c>
      <c r="N29" s="16" t="s">
        <v>4251</v>
      </c>
      <c r="O29" s="32">
        <f>0.45*CHOOSE(MIN(D3L222C8,RUN_YEARS),B3L110C1,B3L125C1,B3L140C1,B3L155C1,B3L170C1)</f>
        <v>0.44228203967688146</v>
      </c>
      <c r="P29" s="16" t="s">
        <v>26488</v>
      </c>
      <c r="Q29" s="15">
        <f>D3L222C5*D3L222C6</f>
        <v>499836.18241499836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2246360941</v>
      </c>
      <c r="V29" s="16" t="s">
        <v>26489</v>
      </c>
      <c r="W29" s="33">
        <f>IF(D3L222C9=0,0,D3L222C7/D3L222C9)</f>
        <v>2.2250929193617881E-4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0.54056693738285511</v>
      </c>
      <c r="AH29" s="16" t="s">
        <v>26493</v>
      </c>
      <c r="AI29" s="15">
        <f>D3L222C5*D3L222C15</f>
        <v>610910.88961833133</v>
      </c>
      <c r="AJ29" s="16" t="s">
        <v>26494</v>
      </c>
      <c r="AK29" s="15">
        <f>IF(D3L222C15=0,0,CHOOSE(MIN(D3L222C8,RUN_YEARS),A1L108C1,A1L108C6,A1L108C7,A1L108C8,A1L108C9))</f>
        <v>999968.15700000001</v>
      </c>
      <c r="AL29" s="16" t="s">
        <v>26495</v>
      </c>
      <c r="AM29" s="33">
        <f>IF(D3L222C17=0,0,D3L222C16/D3L222C17)</f>
        <v>0.61093034347325859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1.7151022940263438E-2</v>
      </c>
      <c r="BN29" s="16" t="s">
        <v>26505</v>
      </c>
      <c r="BO29" s="15">
        <f>D3L222C5*D3L222C31</f>
        <v>19382.884815391342</v>
      </c>
      <c r="BP29" s="16" t="s">
        <v>26506</v>
      </c>
      <c r="BQ29" s="15">
        <f>IF(D3L222C31=0,0,CHOOSE(MIN(D3L222C8,RUN_YEARS),B6L116C1,B6L117C1,B6L118C1,B6L119C1,B6L120C1))</f>
        <v>407808.72</v>
      </c>
      <c r="BR29" s="16" t="s">
        <v>26507</v>
      </c>
      <c r="BS29" s="33">
        <f>IF(D3L222C33=0,0,D3L222C32/D3L222C33)</f>
        <v>4.7529353505220154E-2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471.72421909979545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471.72421909979545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471.72421909979545</v>
      </c>
      <c r="AR30" s="16" t="s">
        <v>26520</v>
      </c>
      <c r="AS30" s="15">
        <f>IF(D3L223C19=0,0,CHOOSE(MIN(D3L223C8,RUN_YEARS),A1L104C1,A1L104C6,A1L104C7,A1L104C8,A1L104C9))</f>
        <v>321897.92099999997</v>
      </c>
      <c r="AT30" s="16" t="s">
        <v>26521</v>
      </c>
      <c r="AU30" s="33">
        <f>IF(D3L223C21=0,0,D3L223C20/D3L223C21)</f>
        <v>1.4654466162265008E-3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1257223.4461438227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1193912.5636058219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527843.07320281502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2.3497696366098588E-4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645141.53391455172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0.64516207781059554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459.00716377850796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1.42594013143225E-3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20468.949324676469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5.019252487949858E-2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33299.08882006666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0.82854655080388695</v>
      </c>
      <c r="L8" s="16" t="s">
        <v>26582</v>
      </c>
      <c r="M8" s="15">
        <f>IF(D4L101C2&lt;&gt;0,D4L101C2*D4L101C4,D4L101C3*D4L101C4)</f>
        <v>27589.845186778504</v>
      </c>
      <c r="N8" s="16" t="s">
        <v>4251</v>
      </c>
      <c r="O8" s="32">
        <f>1</f>
        <v>1</v>
      </c>
      <c r="P8" s="16" t="s">
        <v>26583</v>
      </c>
      <c r="Q8" s="15">
        <f>D4L101C5*D4L101C6</f>
        <v>27589.845186778504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429902.19999999995</v>
      </c>
      <c r="V8" s="16" t="s">
        <v>26584</v>
      </c>
      <c r="W8" s="33">
        <f>IF(D4L101C9=0,0,D4L101C7/D4L101C9)</f>
        <v>6.4177027209394388E-2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0.31394329999999998</v>
      </c>
      <c r="H9" s="16" t="s">
        <v>11112</v>
      </c>
      <c r="I9" s="15">
        <v>0</v>
      </c>
      <c r="J9" s="16" t="s">
        <v>26596</v>
      </c>
      <c r="K9" s="21">
        <f>IF(FLOW_THRU_100PCT="Y",1,INDEX(VariabilityMatrix,D4L102C1,D4L102C8))</f>
        <v>0.82854655080388695</v>
      </c>
      <c r="L9" s="16" t="s">
        <v>26590</v>
      </c>
      <c r="M9" s="15">
        <f>IF(D4L102C2&lt;&gt;0,D4L102C2*D4L102C4,D4L102C3*D4L102C4)</f>
        <v>0.26011663836298993</v>
      </c>
      <c r="N9" s="16" t="s">
        <v>4251</v>
      </c>
      <c r="O9" s="32">
        <f>1</f>
        <v>1</v>
      </c>
      <c r="P9" s="16" t="s">
        <v>26591</v>
      </c>
      <c r="Q9" s="15">
        <f>D4L102C5*D4L102C6</f>
        <v>0.26011663836298993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429902.19999999995</v>
      </c>
      <c r="V9" s="16" t="s">
        <v>26592</v>
      </c>
      <c r="W9" s="33">
        <f>IF(D4L102C9=0,0,D4L102C7/D4L102C9)</f>
        <v>6.0506003077674403E-7</v>
      </c>
      <c r="X9" s="16" t="s">
        <v>26593</v>
      </c>
      <c r="Y9" s="32">
        <f>IF(D4L102C5=0,0,D4L102C7/D4L102C5)</f>
        <v>1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172.46716316424317</v>
      </c>
      <c r="J10" s="16" t="s">
        <v>26604</v>
      </c>
      <c r="K10" s="21">
        <f>IF(FLOW_THRU_100PCT="Y",1,INDEX(VariabilityMatrix,D4L103C1,D4L103C8))</f>
        <v>0.6218683352420814</v>
      </c>
      <c r="L10" s="16" t="s">
        <v>26598</v>
      </c>
      <c r="M10" s="15">
        <f>IF(D4L103C2&lt;&gt;0,D4L103C2*D4L103C4,D4L103C3*D4L103C4)</f>
        <v>107.25186764087233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107.25186764087233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430118.64</v>
      </c>
      <c r="V10" s="16" t="s">
        <v>26600</v>
      </c>
      <c r="W10" s="33">
        <f>IF(D4L103C9=0,0,D4L103C7/D4L103C9)</f>
        <v>2.4935414945251463E-4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17.295026656071855</v>
      </c>
      <c r="J11" s="16" t="s">
        <v>26611</v>
      </c>
      <c r="K11" s="21">
        <f>IF(FLOW_THRU_100PCT="Y",1,INDEX(VariabilityMatrix,D4L104C1,D4L104C8))</f>
        <v>0.6218683352420814</v>
      </c>
      <c r="L11" s="16" t="s">
        <v>26605</v>
      </c>
      <c r="M11" s="15">
        <f>IF(D4L104C2&lt;&gt;0,D4L104C2*D4L104C4,D4L104C3*D4L104C4)</f>
        <v>10.755229434578826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10.755229434578826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430118.64</v>
      </c>
      <c r="V11" s="16" t="s">
        <v>26607</v>
      </c>
      <c r="W11" s="33">
        <f>IF(D4L104C9=0,0,D4L104C7/D4L104C9)</f>
        <v>2.5005262349427185E-5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2.7855150150696346</v>
      </c>
      <c r="J12" s="16" t="s">
        <v>26618</v>
      </c>
      <c r="K12" s="21">
        <f>IF(FLOW_THRU_100PCT="Y",1,INDEX(VariabilityMatrix,D4L105C1,D4L105C8))</f>
        <v>0.62638638513817091</v>
      </c>
      <c r="L12" s="16" t="s">
        <v>26612</v>
      </c>
      <c r="M12" s="15">
        <f>IF(D4L105C2&lt;&gt;0,D4L105C2*D4L105C4,D4L105C3*D4L105C4)</f>
        <v>1.744808681037566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1.744808681037566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407808.72</v>
      </c>
      <c r="V12" s="16" t="s">
        <v>26614</v>
      </c>
      <c r="W12" s="33">
        <f>IF(D4L105C9=0,0,D4L105C7/D4L105C9)</f>
        <v>4.2784977256924917E-6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3788.5926507800009</v>
      </c>
      <c r="J13" s="16" t="s">
        <v>26625</v>
      </c>
      <c r="K13" s="21">
        <f>IF(FLOW_THRU_100PCT="Y",1,INDEX(VariabilityMatrix,D4L106C1,D4L106C8))</f>
        <v>0.6218683352420814</v>
      </c>
      <c r="L13" s="16" t="s">
        <v>26619</v>
      </c>
      <c r="M13" s="15">
        <f>IF(D4L106C2&lt;&gt;0,D4L106C2*D4L106C4,D4L106C3*D4L106C4)</f>
        <v>2356.0058046509434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2356.0058046509434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430118.64</v>
      </c>
      <c r="V13" s="16" t="s">
        <v>26621</v>
      </c>
      <c r="W13" s="33">
        <f>IF(D4L106C9=0,0,D4L106C7/D4L106C9)</f>
        <v>5.4775719663089778E-3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784.32162679337489</v>
      </c>
      <c r="J14" s="16" t="s">
        <v>26632</v>
      </c>
      <c r="K14" s="21">
        <f>IF(FLOW_THRU_100PCT="Y",1,INDEX(VariabilityMatrix,D4L107C1,D4L107C8))</f>
        <v>0.72989220976033709</v>
      </c>
      <c r="L14" s="16" t="s">
        <v>26626</v>
      </c>
      <c r="M14" s="15">
        <f>IF(D4L107C2&lt;&gt;0,D4L107C2*D4L107C4,D4L107C3*D4L107C4)</f>
        <v>572.47024534303875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572.47024534303875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430118.64</v>
      </c>
      <c r="V14" s="16" t="s">
        <v>26628</v>
      </c>
      <c r="W14" s="33">
        <f>IF(D4L107C9=0,0,D4L107C7/D4L107C9)</f>
        <v>1.3309589311057031E-3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804.91558651640662</v>
      </c>
      <c r="J15" s="16" t="s">
        <v>26639</v>
      </c>
      <c r="K15" s="21">
        <f>IF(FLOW_THRU_100PCT="Y",1,INDEX(VariabilityMatrix,D4L108C1,D4L108C8))</f>
        <v>0.72989220976033709</v>
      </c>
      <c r="L15" s="16" t="s">
        <v>26633</v>
      </c>
      <c r="M15" s="15">
        <f>IF(D4L108C2&lt;&gt;0,D4L108C2*D4L108C4,D4L108C3*D4L108C4)</f>
        <v>587.50161611299779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587.50161611299779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430118.64</v>
      </c>
      <c r="V15" s="16" t="s">
        <v>26635</v>
      </c>
      <c r="W15" s="33">
        <f>IF(D4L108C9=0,0,D4L108C7/D4L108C9)</f>
        <v>1.3659059651843913E-3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282.3002409767596</v>
      </c>
      <c r="J16" s="16" t="s">
        <v>26646</v>
      </c>
      <c r="K16" s="21">
        <f>IF(FLOW_THRU_100PCT="Y",1,INDEX(VariabilityMatrix,D4L109C1,D4L109C8))</f>
        <v>0.6218683352420814</v>
      </c>
      <c r="L16" s="16" t="s">
        <v>26640</v>
      </c>
      <c r="M16" s="15">
        <f>IF(D4L109C2&lt;&gt;0,D4L109C2*D4L109C4,D4L109C3*D4L109C4)</f>
        <v>175.55358089465591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175.55358089465591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430118.64</v>
      </c>
      <c r="V16" s="16" t="s">
        <v>26642</v>
      </c>
      <c r="W16" s="33">
        <f>IF(D4L109C9=0,0,D4L109C7/D4L109C9)</f>
        <v>4.08151529760849E-4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19.489422088954257</v>
      </c>
      <c r="J17" s="16" t="s">
        <v>26653</v>
      </c>
      <c r="K17" s="21">
        <f>IF(FLOW_THRU_100PCT="Y",1,INDEX(VariabilityMatrix,D4L110C1,D4L110C8))</f>
        <v>0.62638638513817091</v>
      </c>
      <c r="L17" s="16" t="s">
        <v>26647</v>
      </c>
      <c r="M17" s="15">
        <f>IF(D4L110C2&lt;&gt;0,D4L110C2*D4L110C4,D4L110C3*D4L110C4)</f>
        <v>12.207908650732076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12.207908650732076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407808.72</v>
      </c>
      <c r="V17" s="16" t="s">
        <v>26649</v>
      </c>
      <c r="W17" s="33">
        <f>IF(D4L110C9=0,0,D4L110C7/D4L110C9)</f>
        <v>2.993537914229023E-5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1.4386725902008024</v>
      </c>
      <c r="J18" s="16" t="s">
        <v>26660</v>
      </c>
      <c r="K18" s="21">
        <f>IF(FLOW_THRU_100PCT="Y",1,INDEX(VariabilityMatrix,D4L111C1,D4L111C8))</f>
        <v>0.62638638513817091</v>
      </c>
      <c r="L18" s="16" t="s">
        <v>26654</v>
      </c>
      <c r="M18" s="15">
        <f>IF(D4L111C2&lt;&gt;0,D4L111C2*D4L111C4,D4L111C3*D4L111C4)</f>
        <v>0.9011649231732497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0.9011649231732497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407808.72</v>
      </c>
      <c r="V18" s="16" t="s">
        <v>26656</v>
      </c>
      <c r="W18" s="33">
        <f>IF(D4L111C9=0,0,D4L111C7/D4L111C9)</f>
        <v>2.2097735506323888E-6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5.3445156223204151</v>
      </c>
      <c r="J19" s="16" t="s">
        <v>26667</v>
      </c>
      <c r="K19" s="21">
        <f>IF(FLOW_THRU_100PCT="Y",1,INDEX(VariabilityMatrix,D4L112C1,D4L112C8))</f>
        <v>0.62638638513817091</v>
      </c>
      <c r="L19" s="16" t="s">
        <v>26661</v>
      </c>
      <c r="M19" s="15">
        <f>IF(D4L112C2&lt;&gt;0,D4L112C2*D4L112C4,D4L112C3*D4L112C4)</f>
        <v>3.3477318209797668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3.3477318209797668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407808.72</v>
      </c>
      <c r="V19" s="16" t="s">
        <v>26663</v>
      </c>
      <c r="W19" s="33">
        <f>IF(D4L112C9=0,0,D4L112C7/D4L112C9)</f>
        <v>8.2090736583066867E-6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1.784566212951205</v>
      </c>
      <c r="J20" s="16" t="s">
        <v>26674</v>
      </c>
      <c r="K20" s="21">
        <f>IF(FLOW_THRU_100PCT="Y",1,INDEX(VariabilityMatrix,D4L113C1,D4L113C8))</f>
        <v>0.62638638513817091</v>
      </c>
      <c r="L20" s="16" t="s">
        <v>26668</v>
      </c>
      <c r="M20" s="15">
        <f>IF(D4L113C2&lt;&gt;0,D4L113C2*D4L113C4,D4L113C3*D4L113C4)</f>
        <v>1.1178279791702206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1.1178279791702206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407808.72</v>
      </c>
      <c r="V20" s="16" t="s">
        <v>26670</v>
      </c>
      <c r="W20" s="33">
        <f>IF(D4L113C9=0,0,D4L113C7/D4L113C9)</f>
        <v>2.7410595319546397E-6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0.11631820942049043</v>
      </c>
      <c r="J21" s="16" t="s">
        <v>26681</v>
      </c>
      <c r="K21" s="21">
        <f>IF(FLOW_THRU_100PCT="Y",1,INDEX(VariabilityMatrix,D4L114C1,D4L114C8))</f>
        <v>0.62638638513817091</v>
      </c>
      <c r="L21" s="16" t="s">
        <v>26675</v>
      </c>
      <c r="M21" s="15">
        <f>IF(D4L114C2&lt;&gt;0,D4L114C2*D4L114C4,D4L114C3*D4L114C4)</f>
        <v>7.2860142724645735E-2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7.2860142724645735E-2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407808.72</v>
      </c>
      <c r="V21" s="16" t="s">
        <v>26677</v>
      </c>
      <c r="W21" s="33">
        <f>IF(D4L114C9=0,0,D4L114C7/D4L114C9)</f>
        <v>1.786625423915549E-7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0.62638638513817091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407808.72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12.815512674907609</v>
      </c>
      <c r="J23" s="16" t="s">
        <v>26695</v>
      </c>
      <c r="K23" s="21">
        <f>IF(FLOW_THRU_100PCT="Y",1,D4L101C4)</f>
        <v>0.82854655080388695</v>
      </c>
      <c r="L23" s="16" t="s">
        <v>26689</v>
      </c>
      <c r="M23" s="15">
        <f>IF(D4L116C2&lt;&gt;0,D4L116C2*D4L116C4,D4L116C3*D4L116C4)</f>
        <v>10.618248823578194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10.618248823578194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407808.72</v>
      </c>
      <c r="V23" s="16" t="s">
        <v>26691</v>
      </c>
      <c r="W23" s="33">
        <f>IF(D4L116C9=0,0,D4L116C7/D4L116C9)</f>
        <v>2.6037326576975093E-5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27.412210209000705</v>
      </c>
      <c r="J24" s="16" t="s">
        <v>26702</v>
      </c>
      <c r="K24" s="21">
        <f>IF(FLOW_THRU_100PCT="Y",1,INDEX(VariabilityMatrix,D4L117C1,D4L117C8))</f>
        <v>0.6218683352420814</v>
      </c>
      <c r="L24" s="16" t="s">
        <v>26696</v>
      </c>
      <c r="M24" s="15">
        <f>IF(D4L117C2&lt;&gt;0,D4L117C2*D4L117C4,D4L117C3*D4L117C4)</f>
        <v>17.046785527977256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17.046785527977256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430118.64</v>
      </c>
      <c r="V24" s="16" t="s">
        <v>26698</v>
      </c>
      <c r="W24" s="33">
        <f>IF(D4L117C9=0,0,D4L117C7/D4L117C9)</f>
        <v>3.9632752321492636E-5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41.59978269248063</v>
      </c>
      <c r="J25" s="16" t="s">
        <v>26709</v>
      </c>
      <c r="K25" s="21">
        <f>IF(FLOW_THRU_100PCT="Y",1,INDEX(VariabilityMatrix,D4L118C1,D4L118C8))</f>
        <v>0.62580210166059025</v>
      </c>
      <c r="L25" s="16" t="s">
        <v>26703</v>
      </c>
      <c r="M25" s="15">
        <f>IF(D4L118C2&lt;&gt;0,D4L118C2*D4L118C4,D4L118C3*D4L118C4)</f>
        <v>26.033231437578227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26.033231437578227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429902.19999999995</v>
      </c>
      <c r="V25" s="16" t="s">
        <v>26705</v>
      </c>
      <c r="W25" s="33">
        <f>IF(D4L118C9=0,0,D4L118C7/D4L118C9)</f>
        <v>6.0556171700396577E-5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1986.8700080214476</v>
      </c>
      <c r="J26" s="16" t="s">
        <v>26716</v>
      </c>
      <c r="K26" s="21">
        <f>IF(FLOW_THRU_100PCT="Y",1,INDEX(VariabilityMatrix,D4L119C1,D4L119C8))</f>
        <v>0.73189156918383347</v>
      </c>
      <c r="L26" s="16" t="s">
        <v>26710</v>
      </c>
      <c r="M26" s="15">
        <f>IF(D4L119C2&lt;&gt;0,D4L119C2*D4L119C4,D4L119C3*D4L119C4)</f>
        <v>1454.1734079351131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1454.1734079351131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429902.19999999995</v>
      </c>
      <c r="V26" s="16" t="s">
        <v>26712</v>
      </c>
      <c r="W26" s="33">
        <f>IF(D4L119C9=0,0,D4L119C7/D4L119C9)</f>
        <v>3.3825679606550355E-3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154.86612649855942</v>
      </c>
      <c r="J27" s="16" t="s">
        <v>26695</v>
      </c>
      <c r="K27" s="21">
        <f>IF(FLOW_THRU_100PCT="Y",1,D4L101C4)</f>
        <v>0.82854655080388695</v>
      </c>
      <c r="L27" s="16" t="s">
        <v>26717</v>
      </c>
      <c r="M27" s="15">
        <f>IF(D4L120C2&lt;&gt;0,D4L120C2*D4L120C4,D4L120C3*D4L120C4)</f>
        <v>128.31379494673985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128.31379494673985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429902.19999999995</v>
      </c>
      <c r="V27" s="16" t="s">
        <v>26719</v>
      </c>
      <c r="W27" s="33">
        <f>IF(D4L120C9=0,0,D4L120C7/D4L120C9)</f>
        <v>2.9847205933521592E-4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22.044844781132269</v>
      </c>
      <c r="J28" s="16" t="s">
        <v>26729</v>
      </c>
      <c r="K28" s="21">
        <f>IF(FLOW_THRU_100PCT="Y",1,INDEX(VariabilityMatrix,D4L121C1,D4L121C8))</f>
        <v>0.73503991434293647</v>
      </c>
      <c r="L28" s="16" t="s">
        <v>26723</v>
      </c>
      <c r="M28" s="15">
        <f>IF(D4L121C2&lt;&gt;0,D4L121C2*D4L121C4,D4L121C3*D4L121C4)</f>
        <v>16.203840819626794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16.203840819626794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407808.72</v>
      </c>
      <c r="V28" s="16" t="s">
        <v>26725</v>
      </c>
      <c r="W28" s="33">
        <f>IF(D4L121C9=0,0,D4L121C7/D4L121C9)</f>
        <v>3.9733924325175774E-5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4278.3842653519241</v>
      </c>
      <c r="J29" s="16" t="s">
        <v>26736</v>
      </c>
      <c r="K29" s="21">
        <f>IF(FLOW_THRU_100PCT="Y",1,INDEX(VariabilityMatrix,D4L122C1,D4L122C8))</f>
        <v>0.73189156918383347</v>
      </c>
      <c r="L29" s="16" t="s">
        <v>26730</v>
      </c>
      <c r="M29" s="15">
        <f>IF(D4L122C2&lt;&gt;0,D4L122C2*D4L122C4,D4L122C3*D4L122C4)</f>
        <v>3131.3133735398424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3131.3133735398424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429902.19999999995</v>
      </c>
      <c r="V29" s="16" t="s">
        <v>26732</v>
      </c>
      <c r="W29" s="33">
        <f>IF(D4L122C9=0,0,D4L122C7/D4L122C9)</f>
        <v>7.2837807611588002E-3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331.4976347233478</v>
      </c>
      <c r="J30" s="16" t="s">
        <v>26743</v>
      </c>
      <c r="K30" s="21">
        <f>IF(FLOW_THRU_100PCT="Y",1,INDEX(VariabilityMatrix,D4L123C1,D4L123C8))</f>
        <v>0.73503991434293647</v>
      </c>
      <c r="L30" s="16" t="s">
        <v>26737</v>
      </c>
      <c r="M30" s="15">
        <f>IF(D4L123C2&lt;&gt;0,D4L123C2*D4L123C4,D4L123C3*D4L123C4)</f>
        <v>243.6639930319356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243.6639930319356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407808.72</v>
      </c>
      <c r="V30" s="16" t="s">
        <v>26739</v>
      </c>
      <c r="W30" s="33">
        <f>IF(D4L123C9=0,0,D4L123C7/D4L123C9)</f>
        <v>5.974957892806599E-4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2.039491876840728</v>
      </c>
      <c r="J31" s="16" t="s">
        <v>26750</v>
      </c>
      <c r="K31" s="21">
        <f>IF(FLOW_THRU_100PCT="Y",1,INDEX(VariabilityMatrix,D4L124C1,D4L124C8))</f>
        <v>0.73503991434293647</v>
      </c>
      <c r="L31" s="16" t="s">
        <v>26744</v>
      </c>
      <c r="M31" s="15">
        <f>IF(D4L124C2&lt;&gt;0,D4L124C2*D4L124C4,D4L124C3*D4L124C4)</f>
        <v>1.4991079344561233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1.4991079344561233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407808.72</v>
      </c>
      <c r="V31" s="16" t="s">
        <v>26746</v>
      </c>
      <c r="W31" s="33">
        <f>IF(D4L124C9=0,0,D4L124C7/D4L124C9)</f>
        <v>3.6760075519133662E-6</v>
      </c>
      <c r="X31" s="16" t="s">
        <v>26747</v>
      </c>
      <c r="Y31" s="32">
        <f>IF(D4L124C5=0,0,D4L124C7/D4L124C5)</f>
        <v>1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0.73503991434293647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407808.72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111.91998119651817</v>
      </c>
      <c r="J33" s="16" t="s">
        <v>26764</v>
      </c>
      <c r="K33" s="21">
        <f>IF(FLOW_THRU_100PCT="Y",1,INDEX(VariabilityMatrix,D4L126C1,D4L126C8))</f>
        <v>0.73503991434293647</v>
      </c>
      <c r="L33" s="16" t="s">
        <v>26758</v>
      </c>
      <c r="M33" s="15">
        <f>IF(D4L126C2&lt;&gt;0,D4L126C2*D4L126C4,D4L126C3*D4L126C4)</f>
        <v>82.265653391951773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82.265653391951773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407808.72</v>
      </c>
      <c r="V33" s="16" t="s">
        <v>26760</v>
      </c>
      <c r="W33" s="33">
        <f>IF(D4L126C9=0,0,D4L126C7/D4L126C9)</f>
        <v>2.0172607734320094E-4</v>
      </c>
      <c r="X33" s="16" t="s">
        <v>26761</v>
      </c>
      <c r="Y33" s="32">
        <f>IF(D4L126C5=0,0,D4L126C7/D4L126C5)</f>
        <v>1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0.73503991434293647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407808.72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0.73503991434293647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407808.72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159.92824503900465</v>
      </c>
      <c r="J36" s="16" t="s">
        <v>26695</v>
      </c>
      <c r="K36" s="21">
        <f>IF(FLOW_THRU_100PCT="Y",1,D4L101C4)</f>
        <v>0.82854655080388695</v>
      </c>
      <c r="L36" s="16" t="s">
        <v>26779</v>
      </c>
      <c r="M36" s="15">
        <f>IF(D4L129C2&lt;&gt;0,D4L129C2*D4L129C4,D4L129C3*D4L129C4)</f>
        <v>132.50799580318613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132.50799580318613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407808.72</v>
      </c>
      <c r="V36" s="16" t="s">
        <v>26781</v>
      </c>
      <c r="W36" s="33">
        <f>IF(D4L129C9=0,0,D4L129C7/D4L129C9)</f>
        <v>3.2492683286219616E-4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-7.483369240861501E-4</v>
      </c>
      <c r="J37" s="16" t="s">
        <v>26695</v>
      </c>
      <c r="K37" s="21">
        <f>IF(FLOW_THRU_100PCT="Y",1,D4L101C4)</f>
        <v>0.82854655080388695</v>
      </c>
      <c r="L37" s="16" t="s">
        <v>26785</v>
      </c>
      <c r="M37" s="15">
        <f>IF(D4L130C2&lt;&gt;0,D4L130C2*D4L130C4,D4L130C3*D4L130C4)</f>
        <v>-6.2003197729076985E-4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-6.2003197729076985E-4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429902.19999999995</v>
      </c>
      <c r="V37" s="16" t="s">
        <v>26787</v>
      </c>
      <c r="W37" s="33">
        <f>IF(D4L130C9=0,0,D4L130C7/D4L130C9)</f>
        <v>-1.4422628618573479E-9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786096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0.88872635862400839</v>
      </c>
      <c r="L38" s="16" t="s">
        <v>26791</v>
      </c>
      <c r="M38" s="15">
        <f>IF(D4L131C2&lt;&gt;0,D4L131C2*D4L131C4,D4L131C3*D4L131C4)</f>
        <v>698624.23560889845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698624.23560889845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407808.72</v>
      </c>
      <c r="V38" s="16" t="s">
        <v>26793</v>
      </c>
      <c r="W38" s="33">
        <f>IF(D4L131C9=0,0,D4L131C7/D4L131C9)</f>
        <v>1.7131174527334738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100352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0.67463438214202065</v>
      </c>
      <c r="L39" s="16" t="s">
        <v>26799</v>
      </c>
      <c r="M39" s="15">
        <f>IF(D4L132C2&lt;&gt;0,D4L132C2*D4L132C4,D4L132C3*D4L132C4)</f>
        <v>67700.909516716056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67700.909516716056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407808.72</v>
      </c>
      <c r="V39" s="16" t="s">
        <v>26801</v>
      </c>
      <c r="W39" s="33">
        <f>IF(D4L132C9=0,0,D4L132C7/D4L132C9)</f>
        <v>0.16601143182204653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13180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0.67463438214202065</v>
      </c>
      <c r="L40" s="16" t="s">
        <v>26807</v>
      </c>
      <c r="M40" s="15">
        <f>IF(D4L133C2&lt;&gt;0,D4L133C2*D4L133C4,D4L133C3*D4L133C4)</f>
        <v>8891.681156631832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8891.681156631832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407808.72</v>
      </c>
      <c r="V40" s="16" t="s">
        <v>26809</v>
      </c>
      <c r="W40" s="33">
        <f>IF(D4L133C9=0,0,D4L133C7/D4L133C9)</f>
        <v>2.1803558189319328E-2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8017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0.67463438214202065</v>
      </c>
      <c r="L41" s="16" t="s">
        <v>26815</v>
      </c>
      <c r="M41" s="15">
        <f>IF(D4L134C2&lt;&gt;0,D4L134C2*D4L134C4,D4L134C3*D4L134C4)</f>
        <v>5408.5438416325796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5408.5438416325796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407808.72</v>
      </c>
      <c r="V41" s="16" t="s">
        <v>26817</v>
      </c>
      <c r="W41" s="33">
        <f>IF(D4L134C9=0,0,D4L134C7/D4L134C9)</f>
        <v>1.3262452655824966E-2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313685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0.67463438214202065</v>
      </c>
      <c r="L42" s="16" t="s">
        <v>26823</v>
      </c>
      <c r="M42" s="15">
        <f>IF(D4L135C2&lt;&gt;0,D4L135C2*D4L135C4,D4L135C3*D4L135C4)</f>
        <v>211622.68616221976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211622.68616221976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407808.72</v>
      </c>
      <c r="V42" s="16" t="s">
        <v>26825</v>
      </c>
      <c r="W42" s="33">
        <f>IF(D4L135C9=0,0,D4L135C7/D4L135C9)</f>
        <v>0.51892633919701314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0.67463438214202065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407808.72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11100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0.67463438214202065</v>
      </c>
      <c r="L44" s="16" t="s">
        <v>26837</v>
      </c>
      <c r="M44" s="15">
        <f>IF(D4L137C2&lt;&gt;0,D4L137C2*D4L137C4,D4L137C3*D4L137C4)</f>
        <v>7488.4416417764296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7488.4416417764296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407808.72</v>
      </c>
      <c r="V44" s="16" t="s">
        <v>26839</v>
      </c>
      <c r="W44" s="33">
        <f>IF(D4L137C9=0,0,D4L137C7/D4L137C9)</f>
        <v>1.8362632465966963E-2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1480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0.67463438214202065</v>
      </c>
      <c r="L45" s="16" t="s">
        <v>26844</v>
      </c>
      <c r="M45" s="15">
        <f>IF(D4L138C2&lt;&gt;0,D4L138C2*D4L138C4,D4L138C3*D4L138C4)</f>
        <v>998.45888557019055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998.45888557019055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407808.72</v>
      </c>
      <c r="V45" s="16" t="s">
        <v>26846</v>
      </c>
      <c r="W45" s="33">
        <f>IF(D4L138C9=0,0,D4L138C7/D4L138C9)</f>
        <v>2.4483509954622614E-3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58838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0.67463438214202065</v>
      </c>
      <c r="L46" s="16" t="s">
        <v>26852</v>
      </c>
      <c r="M46" s="15">
        <f>IF(D4L139C2&lt;&gt;0,D4L139C2*D4L139C4,D4L139C3*D4L139C4)</f>
        <v>39694.137776472213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39694.137776472213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407808.72</v>
      </c>
      <c r="V46" s="16" t="s">
        <v>26854</v>
      </c>
      <c r="W46" s="33">
        <f>IF(D4L139C9=0,0,D4L139C7/D4L139C9)</f>
        <v>9.7335186399330101E-2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303538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0.67463438214202065</v>
      </c>
      <c r="L47" s="16" t="s">
        <v>26860</v>
      </c>
      <c r="M47" s="15">
        <f>IF(D4L140C2&lt;&gt;0,D4L140C2*D4L140C4,D4L140C3*D4L140C4)</f>
        <v>204777.17108662467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204777.17108662467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407808.72</v>
      </c>
      <c r="V47" s="16" t="s">
        <v>26862</v>
      </c>
      <c r="W47" s="33">
        <f>IF(D4L140C9=0,0,D4L140C7/D4L140C9)</f>
        <v>0.50214024625717835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23524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0.67463438214202065</v>
      </c>
      <c r="L48" s="16" t="s">
        <v>26868</v>
      </c>
      <c r="M48" s="15">
        <f>IF(D4L141C2&lt;&gt;0,D4L141C2*D4L141C4,D4L141C3*D4L141C4)</f>
        <v>15870.099205508894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15870.099205508894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407808.72</v>
      </c>
      <c r="V48" s="16" t="s">
        <v>26870</v>
      </c>
      <c r="W48" s="33">
        <f>IF(D4L141C9=0,0,D4L141C7/D4L141C9)</f>
        <v>3.8915546498144757E-2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59246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0.67463438214202065</v>
      </c>
      <c r="L49" s="16" t="s">
        <v>26876</v>
      </c>
      <c r="M49" s="15">
        <f>IF(D4L142C2&lt;&gt;0,D4L142C2*D4L142C4,D4L142C3*D4L142C4)</f>
        <v>39969.388604386157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39969.388604386157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407808.72</v>
      </c>
      <c r="V49" s="16" t="s">
        <v>26878</v>
      </c>
      <c r="W49" s="33">
        <f>IF(D4L142C9=0,0,D4L142C7/D4L142C9)</f>
        <v>9.801013721429537E-2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6096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0.67463438214202065</v>
      </c>
      <c r="L50" s="16" t="s">
        <v>26884</v>
      </c>
      <c r="M50" s="15">
        <f>IF(D4L143C2&lt;&gt;0,D4L143C2*D4L143C4,D4L143C3*D4L143C4)</f>
        <v>4112.5711935377576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4112.5711935377576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407808.72</v>
      </c>
      <c r="V50" s="16" t="s">
        <v>26886</v>
      </c>
      <c r="W50" s="33">
        <f>IF(D4L143C9=0,0,D4L143C7/D4L143C9)</f>
        <v>1.0084559235363477E-2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235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0.67463438214202065</v>
      </c>
      <c r="L51" s="16" t="s">
        <v>26892</v>
      </c>
      <c r="M51" s="15">
        <f>IF(D4L144C2&lt;&gt;0,D4L144C2*D4L144C4,D4L144C3*D4L144C4)</f>
        <v>158.53907980337485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158.53907980337485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407808.72</v>
      </c>
      <c r="V51" s="16" t="s">
        <v>26894</v>
      </c>
      <c r="W51" s="33">
        <f>IF(D4L144C9=0,0,D4L144C7/D4L144C9)</f>
        <v>3.8875843509029149E-4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8.0033776461289108</v>
      </c>
      <c r="J52" s="16" t="s">
        <v>26906</v>
      </c>
      <c r="K52" s="21">
        <f>IF(FLOW_THRU_100PCT="Y",1,INDEX(VariabilityMatrix,D4L145C1,D4L145C8))</f>
        <v>0.6218683352420814</v>
      </c>
      <c r="L52" s="16" t="s">
        <v>26900</v>
      </c>
      <c r="M52" s="15">
        <f>IF(D4L145C2&lt;&gt;0,D4L145C2*D4L145C4,D4L145C3*D4L145C4)</f>
        <v>4.9770471331118742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4.9770471331118742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430118.64</v>
      </c>
      <c r="V52" s="16" t="s">
        <v>26902</v>
      </c>
      <c r="W52" s="33">
        <f>IF(D4L145C9=0,0,D4L145C7/D4L145C9)</f>
        <v>1.1571335604315763E-5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1.2890138331609862</v>
      </c>
      <c r="J53" s="16" t="s">
        <v>26913</v>
      </c>
      <c r="K53" s="21">
        <f>IF(FLOW_THRU_100PCT="Y",1,INDEX(VariabilityMatrix,D4L146C1,D4L146C8))</f>
        <v>0.62638638513817091</v>
      </c>
      <c r="L53" s="16" t="s">
        <v>26907</v>
      </c>
      <c r="M53" s="15">
        <f>IF(D4L146C2&lt;&gt;0,D4L146C2*D4L146C4,D4L146C3*D4L146C4)</f>
        <v>0.80742071534680748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0.80742071534680748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407808.72</v>
      </c>
      <c r="V53" s="16" t="s">
        <v>26909</v>
      </c>
      <c r="W53" s="33">
        <f>IF(D4L146C9=0,0,D4L146C7/D4L146C9)</f>
        <v>1.9799005655072983E-6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130.63613506123056</v>
      </c>
      <c r="J54" s="16" t="s">
        <v>26920</v>
      </c>
      <c r="K54" s="21">
        <f>IF(FLOW_THRU_100PCT="Y",1,INDEX(VariabilityMatrix,D4L147C1,D4L147C8))</f>
        <v>0.6218683352420814</v>
      </c>
      <c r="L54" s="16" t="s">
        <v>26914</v>
      </c>
      <c r="M54" s="15">
        <f>IF(D4L147C2&lt;&gt;0,D4L147C2*D4L147C4,D4L147C3*D4L147C4)</f>
        <v>81.238475832987149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81.238475832987149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430118.64</v>
      </c>
      <c r="V54" s="16" t="s">
        <v>26916</v>
      </c>
      <c r="W54" s="33">
        <f>IF(D4L147C9=0,0,D4L147C7/D4L147C9)</f>
        <v>1.8887457617039602E-4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9.0188473359736463</v>
      </c>
      <c r="J55" s="16" t="s">
        <v>26927</v>
      </c>
      <c r="K55" s="21">
        <f>IF(FLOW_THRU_100PCT="Y",1,INDEX(VariabilityMatrix,D4L148C1,D4L148C8))</f>
        <v>0.62638638513817091</v>
      </c>
      <c r="L55" s="16" t="s">
        <v>26921</v>
      </c>
      <c r="M55" s="15">
        <f>IF(D4L148C2&lt;&gt;0,D4L148C2*D4L148C4,D4L148C3*D4L148C4)</f>
        <v>5.6492831808935549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5.6492831808935549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407808.72</v>
      </c>
      <c r="V55" s="16" t="s">
        <v>26923</v>
      </c>
      <c r="W55" s="33">
        <f>IF(D4L148C9=0,0,D4L148C7/D4L148C9)</f>
        <v>1.3852776813829667E-5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0.66575439734688402</v>
      </c>
      <c r="J56" s="16" t="s">
        <v>26934</v>
      </c>
      <c r="K56" s="21">
        <f>IF(FLOW_THRU_100PCT="Y",1,INDEX(VariabilityMatrix,D4L149C1,D4L149C8))</f>
        <v>0.62638638513817091</v>
      </c>
      <c r="L56" s="16" t="s">
        <v>26928</v>
      </c>
      <c r="M56" s="15">
        <f>IF(D4L149C2&lt;&gt;0,D4L149C2*D4L149C4,D4L149C3*D4L149C4)</f>
        <v>0.41701949034395619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0.41701949034395619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407808.72</v>
      </c>
      <c r="V56" s="16" t="s">
        <v>26930</v>
      </c>
      <c r="W56" s="33">
        <f>IF(D4L149C9=0,0,D4L149C7/D4L149C9)</f>
        <v>1.022586006360914E-6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2.473206761207777</v>
      </c>
      <c r="J57" s="16" t="s">
        <v>26941</v>
      </c>
      <c r="K57" s="21">
        <f>IF(FLOW_THRU_100PCT="Y",1,INDEX(VariabilityMatrix,D4L150C1,D4L150C8))</f>
        <v>0.62638638513817091</v>
      </c>
      <c r="L57" s="16" t="s">
        <v>26935</v>
      </c>
      <c r="M57" s="15">
        <f>IF(D4L150C2&lt;&gt;0,D4L150C2*D4L150C4,D4L150C3*D4L150C4)</f>
        <v>1.5491830428522229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1.5491830428522229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407808.72</v>
      </c>
      <c r="V57" s="16" t="s">
        <v>26937</v>
      </c>
      <c r="W57" s="33">
        <f>IF(D4L150C9=0,0,D4L150C7/D4L150C9)</f>
        <v>3.7987982278854238E-6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0.82581875245368508</v>
      </c>
      <c r="J58" s="16" t="s">
        <v>26948</v>
      </c>
      <c r="K58" s="21">
        <f>IF(FLOW_THRU_100PCT="Y",1,INDEX(VariabilityMatrix,D4L151C1,D4L151C8))</f>
        <v>0.62638638513817091</v>
      </c>
      <c r="L58" s="16" t="s">
        <v>26942</v>
      </c>
      <c r="M58" s="15">
        <f>IF(D4L151C2&lt;&gt;0,D4L151C2*D4L151C4,D4L151C3*D4L151C4)</f>
        <v>0.51728162312877779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0.51728162312877779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407808.72</v>
      </c>
      <c r="V58" s="16" t="s">
        <v>26944</v>
      </c>
      <c r="W58" s="33">
        <f>IF(D4L151C9=0,0,D4L151C7/D4L151C9)</f>
        <v>1.268441790868959E-6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5.3826951274854373E-2</v>
      </c>
      <c r="J59" s="16" t="s">
        <v>26955</v>
      </c>
      <c r="K59" s="21">
        <f>IF(FLOW_THRU_100PCT="Y",1,INDEX(VariabilityMatrix,D4L152C1,D4L152C8))</f>
        <v>0.62638638513817091</v>
      </c>
      <c r="L59" s="16" t="s">
        <v>26949</v>
      </c>
      <c r="M59" s="15">
        <f>IF(D4L152C2&lt;&gt;0,D4L152C2*D4L152C4,D4L152C3*D4L152C4)</f>
        <v>3.3716469432064494E-2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3.3716469432064494E-2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407808.72</v>
      </c>
      <c r="V59" s="16" t="s">
        <v>26951</v>
      </c>
      <c r="W59" s="33">
        <f>IF(D4L152C9=0,0,D4L152C7/D4L152C9)</f>
        <v>8.2677166471733361E-8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0.62638638513817091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407808.72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5.9304555989237144</v>
      </c>
      <c r="J61" s="16" t="s">
        <v>26969</v>
      </c>
      <c r="K61" s="21">
        <f>IF(FLOW_THRU_100PCT="Y",1,D4L136C4)</f>
        <v>0.67463438214202065</v>
      </c>
      <c r="L61" s="16" t="s">
        <v>26963</v>
      </c>
      <c r="M61" s="15">
        <f>IF(D4L154C2&lt;&gt;0,D4L154C2*D4L154C4,D4L154C3*D4L154C4)</f>
        <v>4.0008892488005872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4.0008892488005872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407808.72</v>
      </c>
      <c r="V61" s="16" t="s">
        <v>26965</v>
      </c>
      <c r="W61" s="33">
        <f>IF(D4L154C9=0,0,D4L154C7/D4L154C9)</f>
        <v>9.8107005872767693E-6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12.685165208501076</v>
      </c>
      <c r="J62" s="16" t="s">
        <v>26976</v>
      </c>
      <c r="K62" s="21">
        <f>IF(FLOW_THRU_100PCT="Y",1,INDEX(VariabilityMatrix,D4L155C1,D4L155C8))</f>
        <v>0.6218683352420814</v>
      </c>
      <c r="L62" s="16" t="s">
        <v>26970</v>
      </c>
      <c r="M62" s="15">
        <f>IF(D4L155C2&lt;&gt;0,D4L155C2*D4L155C4,D4L155C3*D4L155C4)</f>
        <v>7.8885025704813341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7.8885025704813341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430118.64</v>
      </c>
      <c r="V62" s="16" t="s">
        <v>26972</v>
      </c>
      <c r="W62" s="33">
        <f>IF(D4L155C9=0,0,D4L155C7/D4L155C9)</f>
        <v>1.8340294599837232E-5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19.250549739276039</v>
      </c>
      <c r="J63" s="16" t="s">
        <v>26983</v>
      </c>
      <c r="K63" s="21">
        <f>IF(FLOW_THRU_100PCT="Y",1,INDEX(VariabilityMatrix,D4L156C1,D4L156C8))</f>
        <v>0.62580210166059025</v>
      </c>
      <c r="L63" s="16" t="s">
        <v>26977</v>
      </c>
      <c r="M63" s="15">
        <f>IF(D4L156C2&lt;&gt;0,D4L156C2*D4L156C4,D4L156C3*D4L156C4)</f>
        <v>12.047034484960673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12.047034484960673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429902.19999999995</v>
      </c>
      <c r="V63" s="16" t="s">
        <v>26979</v>
      </c>
      <c r="W63" s="33">
        <f>IF(D4L156C9=0,0,D4L156C7/D4L156C9)</f>
        <v>2.8022732809835989E-5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1706494.4027633667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13185.086572224893</v>
      </c>
      <c r="J64" s="16" t="s">
        <v>26990</v>
      </c>
      <c r="K64" s="21">
        <f>IF((D4L157C2+D4L157C3)=0,0,D4L157C5/(D4L157C2+D4L157C3))</f>
        <v>0.77564658095783046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1333863.5162464594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1333863.5162464594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3.2662323596500467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0.77564658095783046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407808.72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1706494.4027633667</v>
      </c>
      <c r="H66" s="16" t="s">
        <v>27001</v>
      </c>
      <c r="I66" s="15">
        <f>SUM(D4L157C3:D4L158C3)</f>
        <v>13185.086572224893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1333863.5162464594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1333863.5162464594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3.2662323596500467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1783.384713307707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891.69235665385349</v>
      </c>
      <c r="N8" s="16" t="s">
        <v>4251</v>
      </c>
      <c r="O8" s="32">
        <f>1</f>
        <v>1</v>
      </c>
      <c r="P8" s="16" t="s">
        <v>27023</v>
      </c>
      <c r="Q8" s="15">
        <f>D4L201C5*D4L201C6</f>
        <v>891.69235665385349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407808.72</v>
      </c>
      <c r="V8" s="16" t="s">
        <v>27024</v>
      </c>
      <c r="W8" s="33">
        <f>IF(D4L201C9=0,0,D4L201C7/D4L201C9)</f>
        <v>2.1865455860135938E-3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0.26719375433481263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0.26719375433481263</v>
      </c>
      <c r="N9" s="16" t="s">
        <v>4251</v>
      </c>
      <c r="O9" s="32">
        <f>1</f>
        <v>1</v>
      </c>
      <c r="P9" s="16" t="s">
        <v>27028</v>
      </c>
      <c r="Q9" s="15">
        <f>D4L202C5*D4L202C6</f>
        <v>0.26719375433481263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407808.72</v>
      </c>
      <c r="V9" s="16" t="s">
        <v>27029</v>
      </c>
      <c r="W9" s="33">
        <f>IF(D4L202C9=0,0,D4L202C7/D4L202C9)</f>
        <v>6.5519382306198029E-7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369.28828813537831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184.64414406768915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184.64414406768915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407808.72</v>
      </c>
      <c r="V10" s="16" t="s">
        <v>27034</v>
      </c>
      <c r="W10" s="33">
        <f>IF(D4L203C9=0,0,D4L203C7/D4L203C9)</f>
        <v>4.5277144654407871E-4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0.80733189631313318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0.80733189631313318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0.80733189631313318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407808.72</v>
      </c>
      <c r="V11" s="16" t="s">
        <v>27039</v>
      </c>
      <c r="W11" s="33">
        <f>IF(D4L204C9=0,0,D4L204C7/D4L204C9)</f>
        <v>1.9796827696895085E-6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5842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2921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2921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407808.72</v>
      </c>
      <c r="V12" s="16" t="s">
        <v>27044</v>
      </c>
      <c r="W12" s="33">
        <f>IF(D4L205C9=0,0,D4L205C7/D4L205C9)</f>
        <v>7.1626717545421794E-3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2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2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407808.72</v>
      </c>
      <c r="V13" s="16" t="s">
        <v>27049</v>
      </c>
      <c r="W13" s="33">
        <f>IF(D4L206C9=0,0,D4L206C7/D4L206C9)</f>
        <v>4.9042600168039567E-6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58050.935241361905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58050.935241361905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58050.935241361905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407808.72</v>
      </c>
      <c r="V14" s="16" t="s">
        <v>27054</v>
      </c>
      <c r="W14" s="33">
        <f>IF(D4L207C9=0,0,D4L207C7/D4L207C9)</f>
        <v>0.14234844032114347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407808.72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549.24886264291126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274.62443132145563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274.62443132145563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407808.72</v>
      </c>
      <c r="V16" s="16" t="s">
        <v>27065</v>
      </c>
      <c r="W16" s="33">
        <f>IF(D4L209C9=0,0,D4L209C7/D4L209C9)</f>
        <v>6.7341480908366953E-4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407808.72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66594.857105447896</v>
      </c>
      <c r="J18" s="16" t="s">
        <v>27079</v>
      </c>
      <c r="K18" s="21">
        <f>IF((D4L211C2+D4L211C3)=0,0,D4L211C5/(D4L211C2+D4L211C3))</f>
        <v>0.9358514888728019</v>
      </c>
      <c r="L18" s="16" t="s">
        <v>27073</v>
      </c>
      <c r="M18" s="15">
        <f>SUM(D4L201C5,D4L203C5,D4L205C5,D4L207C5,D4L209C5)</f>
        <v>62322.896173404901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62322.896173404901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0.15282384391732698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0.9358514888728019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407808.72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66597.931631098545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62325.97069905555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62325.97069905555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0.15283138305393654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3932.0074995147515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1966.0037497573758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1966.0037497573758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407808.72</v>
      </c>
      <c r="V21" s="16" t="s">
        <v>27093</v>
      </c>
      <c r="W21" s="33">
        <f>IF(D4L214C9=0,0,D4L214C7/D4L214C9)</f>
        <v>4.8208967914108751E-3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1681.9481247036183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840.97406235180915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840.97406235180915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407808.72</v>
      </c>
      <c r="V22" s="16" t="s">
        <v>27098</v>
      </c>
      <c r="W22" s="33">
        <f>IF(D4L215C9=0,0,D4L215C7/D4L215C9)</f>
        <v>2.0621777345805879E-3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16679.574804755917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8339.7874023779586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8339.7874023779586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407808.72</v>
      </c>
      <c r="V23" s="16" t="s">
        <v>27103</v>
      </c>
      <c r="W23" s="33">
        <f>IF(D4L216C9=0,0,D4L216C7/D4L216C9)</f>
        <v>2.0450242953063778E-2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52825.924507712647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52825.924507712647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52825.924507712647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407808.72</v>
      </c>
      <c r="V24" s="16" t="s">
        <v>27108</v>
      </c>
      <c r="W24" s="33">
        <f>IF(D4L217C9=0,0,D4L217C7/D4L217C9)</f>
        <v>0.1295360347069397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75119.454936686932</v>
      </c>
      <c r="J25" s="16" t="s">
        <v>27117</v>
      </c>
      <c r="K25" s="21">
        <f>IF((D4L218C2+D4L218C3)=0,0,D4L218C5/(D4L218C2+D4L218C3))</f>
        <v>0.85161280491342772</v>
      </c>
      <c r="L25" s="16" t="s">
        <v>27111</v>
      </c>
      <c r="M25" s="15">
        <f>SUM(D4L214C5:D4L217C5)</f>
        <v>63972.689722199793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63972.689722199793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0.15686935218599493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0.85161280491342772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407808.72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75119.454936686932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63972.689722199793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63972.689722199793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0.15686935218599493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22715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0.90709694685916042</v>
      </c>
      <c r="L8" s="16" t="s">
        <v>27139</v>
      </c>
      <c r="M8" s="15">
        <f>IF(D5L101C2&lt;&gt;0,D5L101C2*D5L101C4,D5L101C3*D5L101C4)</f>
        <v>20604.707147905829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20604.707147905829</v>
      </c>
      <c r="AJ8" s="16" t="s">
        <v>27150</v>
      </c>
      <c r="AK8" s="15">
        <f>IF(D5L101C15=0,0,CHOOSE(MIN(D5L101C8,RUN_YEARS),A1L145C1,A1L145C6,A1L145C7,A1L145C8,A1L145C9))</f>
        <v>21622.835999999999</v>
      </c>
      <c r="AL8" s="16" t="s">
        <v>27145</v>
      </c>
      <c r="AM8" s="33">
        <f>IF(D5L101C17=0,0,D5L101C16/D5L101C17)</f>
        <v>0.9529141851654348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306.95007490293193</v>
      </c>
      <c r="J9" s="16" t="s">
        <v>27159</v>
      </c>
      <c r="K9" s="21">
        <f>IF(FLOW_THRU_100PCT="Y",1,INDEX(VariabilityMatrix,D5L102C1,D5L102C8))</f>
        <v>0.90709694685916042</v>
      </c>
      <c r="L9" s="16" t="s">
        <v>27151</v>
      </c>
      <c r="M9" s="15">
        <f>IF(D5L102C2&lt;&gt;0,D5L102C2*D5L102C4,D5L102C3*D5L102C4)</f>
        <v>278.43347578264013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278.43347578264013</v>
      </c>
      <c r="AJ9" s="16" t="s">
        <v>27163</v>
      </c>
      <c r="AK9" s="15">
        <f>IF(D5L102C15=0,0,CHOOSE(MIN(D5L102C8,RUN_YEARS),A1L145C1,A1L145C6,A1L145C7,A1L145C8,A1L145C9))</f>
        <v>21622.835999999999</v>
      </c>
      <c r="AL9" s="16" t="s">
        <v>27157</v>
      </c>
      <c r="AM9" s="33">
        <f>IF(D5L102C17=0,0,D5L102C16/D5L102C17)</f>
        <v>1.2876825028069404E-2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13296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0.90709694685916042</v>
      </c>
      <c r="L10" s="16" t="s">
        <v>27164</v>
      </c>
      <c r="M10" s="15">
        <f>IF(D5L103C2&lt;&gt;0,D5L103C2*D5L103C4,D5L103C3*D5L103C4)</f>
        <v>12060.761005439397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12060.761005439397</v>
      </c>
      <c r="AJ10" s="16" t="s">
        <v>27175</v>
      </c>
      <c r="AK10" s="15">
        <f>IF(D5L103C15=0,0,CHOOSE(MIN(D5L103C8,RUN_YEARS),A1L145C1,A1L145C6,A1L145C7,A1L145C8,A1L145C9))</f>
        <v>21622.835999999999</v>
      </c>
      <c r="AL10" s="16" t="s">
        <v>27170</v>
      </c>
      <c r="AM10" s="33">
        <f>IF(D5L103C17=0,0,D5L103C16/D5L103C17)</f>
        <v>0.55777886885140315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179.67018251857286</v>
      </c>
      <c r="J11" s="16" t="s">
        <v>27184</v>
      </c>
      <c r="K11" s="21">
        <f>IF(FLOW_THRU_100PCT="Y",1,INDEX(VariabilityMatrix,D5L104C1,D5L104C8))</f>
        <v>0.90709694685916042</v>
      </c>
      <c r="L11" s="16" t="s">
        <v>27176</v>
      </c>
      <c r="M11" s="15">
        <f>IF(D5L104C2&lt;&gt;0,D5L104C2*D5L104C4,D5L104C3*D5L104C4)</f>
        <v>162.97827400422554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162.97827400422554</v>
      </c>
      <c r="AJ11" s="16" t="s">
        <v>27187</v>
      </c>
      <c r="AK11" s="15">
        <f>IF(D5L104C15=0,0,CHOOSE(MIN(D5L104C8,RUN_YEARS),A1L145C1,A1L145C6,A1L145C7,A1L145C8,A1L145C9))</f>
        <v>21622.835999999999</v>
      </c>
      <c r="AL11" s="16" t="s">
        <v>27182</v>
      </c>
      <c r="AM11" s="33">
        <f>IF(D5L104C17=0,0,D5L104C16/D5L104C17)</f>
        <v>7.5373218390143428E-3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29407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0.90709694685916042</v>
      </c>
      <c r="L12" s="16" t="s">
        <v>27188</v>
      </c>
      <c r="M12" s="15">
        <f>IF(D5L105C2&lt;&gt;0,D5L105C2*D5L105C4,D5L105C3*D5L105C4)</f>
        <v>26674.999916287332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26674.999916287332</v>
      </c>
      <c r="AJ12" s="16" t="s">
        <v>27199</v>
      </c>
      <c r="AK12" s="15">
        <f>IF(D5L105C15=0,0,CHOOSE(MIN(D5L105C8,RUN_YEARS),A1L145C1,A1L145C6,A1L145C7,A1L145C8,A1L145C9))</f>
        <v>21622.835999999999</v>
      </c>
      <c r="AL12" s="16" t="s">
        <v>27194</v>
      </c>
      <c r="AM12" s="33">
        <f>IF(D5L105C17=0,0,D5L105C16/D5L105C17)</f>
        <v>1.233649458206469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397.37974257849521</v>
      </c>
      <c r="J13" s="16" t="s">
        <v>27208</v>
      </c>
      <c r="K13" s="21">
        <f>IF(FLOW_THRU_100PCT="Y",1,INDEX(VariabilityMatrix,D5L106C1,D5L106C8))</f>
        <v>0.90709694685916042</v>
      </c>
      <c r="L13" s="16" t="s">
        <v>27200</v>
      </c>
      <c r="M13" s="15">
        <f>IF(D5L106C2&lt;&gt;0,D5L106C2*D5L106C4,D5L106C3*D5L106C4)</f>
        <v>360.4619512366321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360.4619512366321</v>
      </c>
      <c r="AJ13" s="16" t="s">
        <v>27211</v>
      </c>
      <c r="AK13" s="15">
        <f>IF(D5L106C15=0,0,CHOOSE(MIN(D5L106C8,RUN_YEARS),A1L145C1,A1L145C6,A1L145C7,A1L145C8,A1L145C9))</f>
        <v>21622.835999999999</v>
      </c>
      <c r="AL13" s="16" t="s">
        <v>27206</v>
      </c>
      <c r="AM13" s="33">
        <f>IF(D5L106C17=0,0,D5L106C16/D5L106C17)</f>
        <v>1.6670428950052257E-2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32860</v>
      </c>
      <c r="J14" s="16" t="s">
        <v>27219</v>
      </c>
      <c r="K14" s="21">
        <f>IF(FLOW_THRU_100PCT="Y",1,INDEX(VariabilityMatrix,D5L107C1,D5L107C8))</f>
        <v>0.86500740715830782</v>
      </c>
      <c r="L14" s="16" t="s">
        <v>27212</v>
      </c>
      <c r="M14" s="15">
        <f>IF(D5L107C2&lt;&gt;0,D5L107C2*D5L107C4,D5L107C3*D5L107C4)</f>
        <v>28424.143399221994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28424.143399221994</v>
      </c>
      <c r="AB14" s="16" t="s">
        <v>27222</v>
      </c>
      <c r="AC14" s="15">
        <f>IF(D5L107C11=0,0,CHOOSE(MIN(D5L107C8,RUN_YEARS),A1L144C1,A1L144C6,A1L144C7,A1L144C8,A1L144C9))</f>
        <v>34227.870000000003</v>
      </c>
      <c r="AD14" s="16" t="s">
        <v>27216</v>
      </c>
      <c r="AE14" s="33">
        <f>IF(D5L107C13=0,0,D5L107C12/D5L107C13)</f>
        <v>0.83043856948217909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176711.335077667</v>
      </c>
      <c r="J15" s="16" t="s">
        <v>27232</v>
      </c>
      <c r="K15" s="21">
        <f>IF(FLOW_THRU_100PCT="Y",1,INDEX(VariabilityMatrix,D5L108C1,D5L108C8))</f>
        <v>0.86500740715830782</v>
      </c>
      <c r="L15" s="16" t="s">
        <v>27224</v>
      </c>
      <c r="M15" s="15">
        <f>IF(D5L108C2&lt;&gt;0,D5L108C2*D5L108C4,D5L108C3*D5L108C4)</f>
        <v>152856.61377101566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152856.61377101566</v>
      </c>
      <c r="AB15" s="16" t="s">
        <v>27235</v>
      </c>
      <c r="AC15" s="15">
        <f>IF(D5L108C11=0,0,CHOOSE(MIN(D5L108C8,RUN_YEARS),A1L144C1,A1L144C6,A1L144C7,A1L144C8,A1L144C9))</f>
        <v>34227.870000000003</v>
      </c>
      <c r="AD15" s="16" t="s">
        <v>27228</v>
      </c>
      <c r="AE15" s="33">
        <f>IF(D5L108C13=0,0,D5L108C12/D5L108C13)</f>
        <v>4.4658523528053502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41697.253668068755</v>
      </c>
      <c r="J16" s="16" t="s">
        <v>27245</v>
      </c>
      <c r="K16" s="21">
        <f>IF(FLOW_THRU_100PCT="Y",1,INDEX(VariabilityMatrix,D5L109C1,D5L109C8))</f>
        <v>0.86500740715830782</v>
      </c>
      <c r="L16" s="16" t="s">
        <v>27237</v>
      </c>
      <c r="M16" s="15">
        <f>IF(D5L109C2&lt;&gt;0,D5L109C2*D5L109C4,D5L109C3*D5L109C4)</f>
        <v>36068.433281038393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36068.433281038393</v>
      </c>
      <c r="AB16" s="16" t="s">
        <v>27248</v>
      </c>
      <c r="AC16" s="15">
        <f>IF(D5L109C11=0,0,CHOOSE(MIN(D5L109C8,RUN_YEARS),A1L144C1,A1L144C6,A1L144C7,A1L144C8,A1L144C9))</f>
        <v>34227.870000000003</v>
      </c>
      <c r="AD16" s="16" t="s">
        <v>27241</v>
      </c>
      <c r="AE16" s="33">
        <f>IF(D5L109C13=0,0,D5L109C12/D5L109C13)</f>
        <v>1.0537738188510821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3772.8833394053809</v>
      </c>
      <c r="J17" s="16" t="s">
        <v>27258</v>
      </c>
      <c r="K17" s="21">
        <f>IF(FLOW_THRU_100PCT="Y",1,INDEX(VariabilityMatrix,D5L110C1,D5L110C8))</f>
        <v>0.86500740715830782</v>
      </c>
      <c r="L17" s="16" t="s">
        <v>27250</v>
      </c>
      <c r="M17" s="15">
        <f>IF(D5L110C2&lt;&gt;0,D5L110C2*D5L110C4,D5L110C3*D5L110C4)</f>
        <v>3263.5720349298263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3263.5720349298263</v>
      </c>
      <c r="AB17" s="16" t="s">
        <v>27261</v>
      </c>
      <c r="AC17" s="15">
        <f>IF(D5L110C11=0,0,CHOOSE(MIN(D5L110C8,RUN_YEARS),A1L144C1,A1L144C6,A1L144C7,A1L144C8,A1L144C9))</f>
        <v>34227.870000000003</v>
      </c>
      <c r="AD17" s="16" t="s">
        <v>27254</v>
      </c>
      <c r="AE17" s="33">
        <f>IF(D5L110C13=0,0,D5L110C12/D5L110C13)</f>
        <v>9.53483823249833E-2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0.86500740715830782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34227.870000000003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9.0694311043398574</v>
      </c>
      <c r="J19" s="16" t="s">
        <v>27284</v>
      </c>
      <c r="K19" s="21">
        <f>IF(FLOW_THRU_100PCT="Y",1,INDEX(VariabilityMatrix,D5L112C1,D5L112C8))</f>
        <v>0.86500740715830782</v>
      </c>
      <c r="L19" s="16" t="s">
        <v>27276</v>
      </c>
      <c r="M19" s="15">
        <f>IF(D5L112C2&lt;&gt;0,D5L112C2*D5L112C4,D5L112C3*D5L112C4)</f>
        <v>7.8451250839659288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7.8451250839659288</v>
      </c>
      <c r="AB19" s="16" t="s">
        <v>27287</v>
      </c>
      <c r="AC19" s="15">
        <f>IF(D5L112C11=0,0,CHOOSE(MIN(D5L112C8,RUN_YEARS),A1L144C1,A1L144C6,A1L144C7,A1L144C8,A1L144C9))</f>
        <v>34227.870000000003</v>
      </c>
      <c r="AD19" s="16" t="s">
        <v>27280</v>
      </c>
      <c r="AE19" s="33">
        <f>IF(D5L112C13=0,0,D5L112C12/D5L112C13)</f>
        <v>2.2920284212736371E-4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1851.977831506199</v>
      </c>
      <c r="J20" s="16" t="s">
        <v>27297</v>
      </c>
      <c r="K20" s="21">
        <f>IF(FLOW_THRU_100PCT="Y",1,INDEX(VariabilityMatrix,D5L113C1,D5L113C8))</f>
        <v>0.86500740715830782</v>
      </c>
      <c r="L20" s="16" t="s">
        <v>27289</v>
      </c>
      <c r="M20" s="15">
        <f>IF(D5L113C2&lt;&gt;0,D5L113C2*D5L113C4,D5L113C3*D5L113C4)</f>
        <v>1601.9745421458426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1601.9745421458426</v>
      </c>
      <c r="AB20" s="16" t="s">
        <v>27300</v>
      </c>
      <c r="AC20" s="15">
        <f>IF(D5L113C11=0,0,CHOOSE(MIN(D5L113C8,RUN_YEARS),A1L144C1,A1L144C6,A1L144C7,A1L144C8,A1L144C9))</f>
        <v>34227.870000000003</v>
      </c>
      <c r="AD20" s="16" t="s">
        <v>27293</v>
      </c>
      <c r="AE20" s="33">
        <f>IF(D5L113C13=0,0,D5L113C12/D5L113C13)</f>
        <v>4.6803220362407666E-2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21718</v>
      </c>
      <c r="J21" s="16" t="s">
        <v>27309</v>
      </c>
      <c r="K21" s="21">
        <f>IF(FLOW_THRU_100PCT="Y",1,INDEX(VariabilityMatrix,D5L114C1,D5L114C8))</f>
        <v>0.86500740715830782</v>
      </c>
      <c r="L21" s="16" t="s">
        <v>27302</v>
      </c>
      <c r="M21" s="15">
        <f>IF(D5L114C2&lt;&gt;0,D5L114C2*D5L114C4,D5L114C3*D5L114C4)</f>
        <v>18786.23086866413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18786.23086866413</v>
      </c>
      <c r="AB21" s="16" t="s">
        <v>27312</v>
      </c>
      <c r="AC21" s="15">
        <f>IF(D5L114C11=0,0,CHOOSE(MIN(D5L114C8,RUN_YEARS),A1L144C1,A1L144C6,A1L144C7,A1L144C8,A1L144C9))</f>
        <v>34227.870000000003</v>
      </c>
      <c r="AD21" s="16" t="s">
        <v>27306</v>
      </c>
      <c r="AE21" s="33">
        <f>IF(D5L114C13=0,0,D5L114C12/D5L114C13)</f>
        <v>0.54885772525909815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116792.96333587256</v>
      </c>
      <c r="J22" s="16" t="s">
        <v>27322</v>
      </c>
      <c r="K22" s="21">
        <f>IF(FLOW_THRU_100PCT="Y",1,INDEX(VariabilityMatrix,D5L115C1,D5L115C8))</f>
        <v>0.86500740715830782</v>
      </c>
      <c r="L22" s="16" t="s">
        <v>27314</v>
      </c>
      <c r="M22" s="15">
        <f>IF(D5L115C2&lt;&gt;0,D5L115C2*D5L115C4,D5L115C3*D5L115C4)</f>
        <v>101026.77838949843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101026.77838949843</v>
      </c>
      <c r="AB22" s="16" t="s">
        <v>27324</v>
      </c>
      <c r="AC22" s="15">
        <f>IF(D5L115C11=0,0,CHOOSE(MIN(D5L115C8,RUN_YEARS),A1L144C1,A1L144C6,A1L144C7,A1L144C8,A1L144C9))</f>
        <v>34227.870000000003</v>
      </c>
      <c r="AD22" s="16" t="s">
        <v>27318</v>
      </c>
      <c r="AE22" s="33">
        <f>IF(D5L115C13=0,0,D5L115C12/D5L115C13)</f>
        <v>2.9515940778523007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27558.763090782631</v>
      </c>
      <c r="J23" s="16" t="s">
        <v>27334</v>
      </c>
      <c r="K23" s="21">
        <f>IF(FLOW_THRU_100PCT="Y",1,INDEX(VariabilityMatrix,D5L116C1,D5L116C8))</f>
        <v>0.86500740715830782</v>
      </c>
      <c r="L23" s="16" t="s">
        <v>27326</v>
      </c>
      <c r="M23" s="15">
        <f>IF(D5L116C2&lt;&gt;0,D5L116C2*D5L116C4,D5L116C3*D5L116C4)</f>
        <v>23838.534205647957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23838.534205647957</v>
      </c>
      <c r="AB23" s="16" t="s">
        <v>27336</v>
      </c>
      <c r="AC23" s="15">
        <f>IF(D5L116C11=0,0,CHOOSE(MIN(D5L116C8,RUN_YEARS),A1L144C1,A1L144C6,A1L144C7,A1L144C8,A1L144C9))</f>
        <v>34227.870000000003</v>
      </c>
      <c r="AD23" s="16" t="s">
        <v>27330</v>
      </c>
      <c r="AE23" s="33">
        <f>IF(D5L116C13=0,0,D5L116C12/D5L116C13)</f>
        <v>0.6964656055327999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2493.5934377725521</v>
      </c>
      <c r="J24" s="16" t="s">
        <v>27346</v>
      </c>
      <c r="K24" s="21">
        <f>IF(FLOW_THRU_100PCT="Y",1,INDEX(VariabilityMatrix,D5L117C1,D5L117C8))</f>
        <v>0.86500740715830782</v>
      </c>
      <c r="L24" s="16" t="s">
        <v>27338</v>
      </c>
      <c r="M24" s="15">
        <f>IF(D5L117C2&lt;&gt;0,D5L117C2*D5L117C4,D5L117C3*D5L117C4)</f>
        <v>2156.9767941146065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2156.9767941146065</v>
      </c>
      <c r="AB24" s="16" t="s">
        <v>27348</v>
      </c>
      <c r="AC24" s="15">
        <f>IF(D5L117C11=0,0,CHOOSE(MIN(D5L117C8,RUN_YEARS),A1L144C1,A1L144C6,A1L144C7,A1L144C8,A1L144C9))</f>
        <v>34227.870000000003</v>
      </c>
      <c r="AD24" s="16" t="s">
        <v>27342</v>
      </c>
      <c r="AE24" s="33">
        <f>IF(D5L117C13=0,0,D5L117C12/D5L117C13)</f>
        <v>6.3018142645586958E-2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0.86500740715830782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34227.870000000003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5.9942149946455583</v>
      </c>
      <c r="J26" s="16" t="s">
        <v>27370</v>
      </c>
      <c r="K26" s="21">
        <f>IF(FLOW_THRU_100PCT="Y",1,INDEX(VariabilityMatrix,D5L119C1,D5L119C8))</f>
        <v>0.86500740715830782</v>
      </c>
      <c r="L26" s="16" t="s">
        <v>27362</v>
      </c>
      <c r="M26" s="15">
        <f>IF(D5L119C2&lt;&gt;0,D5L119C2*D5L119C4,D5L119C3*D5L119C4)</f>
        <v>5.1850403704678047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5.1850403704678047</v>
      </c>
      <c r="AB26" s="16" t="s">
        <v>27372</v>
      </c>
      <c r="AC26" s="15">
        <f>IF(D5L119C11=0,0,CHOOSE(MIN(D5L119C8,RUN_YEARS),A1L144C1,A1L144C6,A1L144C7,A1L144C8,A1L144C9))</f>
        <v>34227.870000000003</v>
      </c>
      <c r="AD26" s="16" t="s">
        <v>27366</v>
      </c>
      <c r="AE26" s="33">
        <f>IF(D5L119C13=0,0,D5L119C12/D5L119C13)</f>
        <v>1.5148591982112251E-4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1224.0187019066229</v>
      </c>
      <c r="J27" s="16" t="s">
        <v>27382</v>
      </c>
      <c r="K27" s="21">
        <f>IF(FLOW_THRU_100PCT="Y",1,INDEX(VariabilityMatrix,D5L120C1,D5L120C8))</f>
        <v>0.86500740715830782</v>
      </c>
      <c r="L27" s="16" t="s">
        <v>27374</v>
      </c>
      <c r="M27" s="15">
        <f>IF(D5L120C2&lt;&gt;0,D5L120C2*D5L120C4,D5L120C3*D5L120C4)</f>
        <v>1058.7852436495257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1058.7852436495257</v>
      </c>
      <c r="AB27" s="16" t="s">
        <v>27384</v>
      </c>
      <c r="AC27" s="15">
        <f>IF(D5L120C11=0,0,CHOOSE(MIN(D5L120C8,RUN_YEARS),A1L144C1,A1L144C6,A1L144C7,A1L144C8,A1L144C9))</f>
        <v>34227.870000000003</v>
      </c>
      <c r="AD27" s="16" t="s">
        <v>27378</v>
      </c>
      <c r="AE27" s="33">
        <f>IF(D5L120C13=0,0,D5L120C12/D5L120C13)</f>
        <v>3.0933424827473213E-2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65418</v>
      </c>
      <c r="H28" s="16" t="s">
        <v>27394</v>
      </c>
      <c r="I28" s="15">
        <f>SUM(D5L101C3:D5L106C3)</f>
        <v>884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60142.341770656058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60142.341770656058</v>
      </c>
      <c r="AK28" s="21" t="str">
        <f>NULL_VALUE</f>
        <v>n/a</v>
      </c>
      <c r="AL28" s="16" t="s">
        <v>27392</v>
      </c>
      <c r="AM28" s="33">
        <f>SUM(D5L101C18:D5L106C18)</f>
        <v>2.7814270880404428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426665.72483688267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369069.01236447191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369069.01236447191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10.782704631181314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12</v>
      </c>
      <c r="L8" s="16" t="s">
        <v>27452</v>
      </c>
      <c r="M8" s="15">
        <f>B7L801C16</f>
        <v>7.5</v>
      </c>
      <c r="N8" s="16" t="s">
        <v>27453</v>
      </c>
      <c r="O8" s="15">
        <f>B7L801C25</f>
        <v>5</v>
      </c>
      <c r="P8" s="16" t="s">
        <v>27454</v>
      </c>
      <c r="Q8" s="15">
        <f>B7L801C34</f>
        <v>3.75</v>
      </c>
      <c r="R8" s="16" t="s">
        <v>27455</v>
      </c>
      <c r="S8" s="15">
        <f>B7L801C43</f>
        <v>3.6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42306</v>
      </c>
      <c r="L9" s="16" t="s">
        <v>27461</v>
      </c>
      <c r="M9" s="15">
        <f>B7L802C16</f>
        <v>41710.5</v>
      </c>
      <c r="N9" s="16" t="s">
        <v>27462</v>
      </c>
      <c r="O9" s="15">
        <f>B7L802C25</f>
        <v>40985.666666666672</v>
      </c>
      <c r="P9" s="16" t="s">
        <v>27463</v>
      </c>
      <c r="Q9" s="15">
        <f>B7L802C34</f>
        <v>41333.25</v>
      </c>
      <c r="R9" s="16" t="s">
        <v>27464</v>
      </c>
      <c r="S9" s="15">
        <f>B7L802C43</f>
        <v>42123.6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710747</v>
      </c>
      <c r="L10" s="16" t="s">
        <v>27470</v>
      </c>
      <c r="M10" s="15">
        <f>B7L803C16</f>
        <v>714539</v>
      </c>
      <c r="N10" s="16" t="s">
        <v>27471</v>
      </c>
      <c r="O10" s="15">
        <f>B7L803C25</f>
        <v>731677</v>
      </c>
      <c r="P10" s="16" t="s">
        <v>27472</v>
      </c>
      <c r="Q10" s="15">
        <f>B7L803C34</f>
        <v>750596.75</v>
      </c>
      <c r="R10" s="16" t="s">
        <v>27473</v>
      </c>
      <c r="S10" s="15">
        <f>B7L803C43</f>
        <v>765227.8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850596</v>
      </c>
      <c r="L11" s="16" t="s">
        <v>27479</v>
      </c>
      <c r="M11" s="15">
        <f>B7L804C16</f>
        <v>829199</v>
      </c>
      <c r="N11" s="16" t="s">
        <v>27480</v>
      </c>
      <c r="O11" s="15">
        <f>B7L804C25</f>
        <v>836686.66666666663</v>
      </c>
      <c r="P11" s="16" t="s">
        <v>27481</v>
      </c>
      <c r="Q11" s="15">
        <f>B7L804C34</f>
        <v>847067.25</v>
      </c>
      <c r="R11" s="16" t="s">
        <v>27482</v>
      </c>
      <c r="S11" s="15">
        <f>B7L804C43</f>
        <v>883746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264902</v>
      </c>
      <c r="L12" s="16" t="s">
        <v>27488</v>
      </c>
      <c r="M12" s="15">
        <f>B7L805C16</f>
        <v>306666.5</v>
      </c>
      <c r="N12" s="16" t="s">
        <v>27489</v>
      </c>
      <c r="O12" s="15">
        <f>B7L805C25</f>
        <v>320066.66666666663</v>
      </c>
      <c r="P12" s="16" t="s">
        <v>27490</v>
      </c>
      <c r="Q12" s="15">
        <f>B7L805C34</f>
        <v>340682</v>
      </c>
      <c r="R12" s="16" t="s">
        <v>27491</v>
      </c>
      <c r="S12" s="15">
        <f>B7L805C43</f>
        <v>354423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2514006</v>
      </c>
      <c r="L13" s="16" t="s">
        <v>27497</v>
      </c>
      <c r="M13" s="15">
        <f>B7L806C16</f>
        <v>2522131</v>
      </c>
      <c r="N13" s="16" t="s">
        <v>27498</v>
      </c>
      <c r="O13" s="15">
        <f>B7L806C25</f>
        <v>2424052.6666666665</v>
      </c>
      <c r="P13" s="16" t="s">
        <v>27499</v>
      </c>
      <c r="Q13" s="15">
        <f>B7L806C34</f>
        <v>2412864.25</v>
      </c>
      <c r="R13" s="16" t="s">
        <v>27500</v>
      </c>
      <c r="S13" s="15">
        <f>B7L806C43</f>
        <v>2454220.7999999998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227336</v>
      </c>
      <c r="L14" s="16" t="s">
        <v>27506</v>
      </c>
      <c r="M14" s="15">
        <f>B7L807C16</f>
        <v>319774</v>
      </c>
      <c r="N14" s="16" t="s">
        <v>27507</v>
      </c>
      <c r="O14" s="15">
        <f>B7L807C25</f>
        <v>378448</v>
      </c>
      <c r="P14" s="16" t="s">
        <v>27508</v>
      </c>
      <c r="Q14" s="15">
        <f>B7L807C34</f>
        <v>424361.5</v>
      </c>
      <c r="R14" s="16" t="s">
        <v>27509</v>
      </c>
      <c r="S14" s="15">
        <f>B7L807C43</f>
        <v>446406.40000000002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440229</v>
      </c>
      <c r="L15" s="16" t="s">
        <v>27515</v>
      </c>
      <c r="M15" s="15">
        <f>B7L808C16</f>
        <v>484912.5</v>
      </c>
      <c r="N15" s="16" t="s">
        <v>27516</v>
      </c>
      <c r="O15" s="15">
        <f>B7L808C25</f>
        <v>485207.33333333331</v>
      </c>
      <c r="P15" s="16" t="s">
        <v>27517</v>
      </c>
      <c r="Q15" s="15">
        <f>B7L808C34</f>
        <v>487051.25</v>
      </c>
      <c r="R15" s="16" t="s">
        <v>27518</v>
      </c>
      <c r="S15" s="15">
        <f>B7L808C43</f>
        <v>491203.6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161615</v>
      </c>
      <c r="L16" s="16" t="s">
        <v>27524</v>
      </c>
      <c r="M16" s="15">
        <f>B7L809C16</f>
        <v>167442</v>
      </c>
      <c r="N16" s="16" t="s">
        <v>27525</v>
      </c>
      <c r="O16" s="15">
        <f>B7L809C25</f>
        <v>170232</v>
      </c>
      <c r="P16" s="16" t="s">
        <v>27526</v>
      </c>
      <c r="Q16" s="15">
        <f>B7L809C34</f>
        <v>176628.5</v>
      </c>
      <c r="R16" s="16" t="s">
        <v>27527</v>
      </c>
      <c r="S16" s="15">
        <f>B7L809C43</f>
        <v>178434.6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92783</v>
      </c>
      <c r="L17" s="16" t="s">
        <v>27533</v>
      </c>
      <c r="M17" s="15">
        <f>B7L810C16</f>
        <v>91687</v>
      </c>
      <c r="N17" s="16" t="s">
        <v>27534</v>
      </c>
      <c r="O17" s="15">
        <f>B7L810C25</f>
        <v>92332.333333333343</v>
      </c>
      <c r="P17" s="16" t="s">
        <v>27535</v>
      </c>
      <c r="Q17" s="15">
        <f>B7L810C34</f>
        <v>94903.25</v>
      </c>
      <c r="R17" s="16" t="s">
        <v>27536</v>
      </c>
      <c r="S17" s="15">
        <f>B7L810C43</f>
        <v>98294.399999999994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1002445</v>
      </c>
      <c r="L18" s="16" t="s">
        <v>27542</v>
      </c>
      <c r="M18" s="15">
        <f>B7L811C16</f>
        <v>1002915</v>
      </c>
      <c r="N18" s="16" t="s">
        <v>27543</v>
      </c>
      <c r="O18" s="15">
        <f>B7L811C25</f>
        <v>1030744.3333333333</v>
      </c>
      <c r="P18" s="16" t="s">
        <v>27544</v>
      </c>
      <c r="Q18" s="15">
        <f>B7L811C34</f>
        <v>1203203</v>
      </c>
      <c r="R18" s="16" t="s">
        <v>27545</v>
      </c>
      <c r="S18" s="15">
        <f>B7L811C43</f>
        <v>1304903.3999999999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187209</v>
      </c>
      <c r="L19" s="16" t="s">
        <v>27551</v>
      </c>
      <c r="M19" s="15">
        <f>B7L812C16</f>
        <v>189983</v>
      </c>
      <c r="N19" s="16" t="s">
        <v>27552</v>
      </c>
      <c r="O19" s="15">
        <f>B7L812C25</f>
        <v>196865.33333333331</v>
      </c>
      <c r="P19" s="16" t="s">
        <v>27553</v>
      </c>
      <c r="Q19" s="15">
        <f>B7L812C34</f>
        <v>185664.25</v>
      </c>
      <c r="R19" s="16" t="s">
        <v>27554</v>
      </c>
      <c r="S19" s="15">
        <f>B7L812C43</f>
        <v>173223.6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2161</v>
      </c>
      <c r="L20" s="16" t="s">
        <v>27560</v>
      </c>
      <c r="M20" s="15">
        <f>B7L813C16</f>
        <v>2069.5</v>
      </c>
      <c r="N20" s="16" t="s">
        <v>27561</v>
      </c>
      <c r="O20" s="15">
        <f>B7L813C25</f>
        <v>2059.6666666666665</v>
      </c>
      <c r="P20" s="16" t="s">
        <v>27562</v>
      </c>
      <c r="Q20" s="15">
        <f>B7L813C34</f>
        <v>2035.75</v>
      </c>
      <c r="R20" s="16" t="s">
        <v>27563</v>
      </c>
      <c r="S20" s="15">
        <f>B7L813C43</f>
        <v>2046.8000000000002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346309</v>
      </c>
      <c r="L21" s="16" t="s">
        <v>27569</v>
      </c>
      <c r="M21" s="15">
        <f>B7L814C16</f>
        <v>333575</v>
      </c>
      <c r="N21" s="16" t="s">
        <v>27570</v>
      </c>
      <c r="O21" s="15">
        <f>B7L814C25</f>
        <v>325543.66666666663</v>
      </c>
      <c r="P21" s="16" t="s">
        <v>27571</v>
      </c>
      <c r="Q21" s="15">
        <f>B7L814C34</f>
        <v>318649.25</v>
      </c>
      <c r="R21" s="16" t="s">
        <v>27572</v>
      </c>
      <c r="S21" s="15">
        <f>B7L814C43</f>
        <v>312773.80000000005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3781</v>
      </c>
      <c r="L22" s="16" t="s">
        <v>27578</v>
      </c>
      <c r="M22" s="15">
        <f>B7L815C16</f>
        <v>25084.5</v>
      </c>
      <c r="N22" s="16" t="s">
        <v>27579</v>
      </c>
      <c r="O22" s="15">
        <f>B7L815C25</f>
        <v>33406</v>
      </c>
      <c r="P22" s="16" t="s">
        <v>27580</v>
      </c>
      <c r="Q22" s="15">
        <f>B7L815C34</f>
        <v>40924</v>
      </c>
      <c r="R22" s="16" t="s">
        <v>27581</v>
      </c>
      <c r="S22" s="15">
        <f>B7L815C43</f>
        <v>45007.6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187209</v>
      </c>
      <c r="L23" s="16" t="s">
        <v>27551</v>
      </c>
      <c r="M23" s="15">
        <f>B7L812C16</f>
        <v>189983</v>
      </c>
      <c r="N23" s="16" t="s">
        <v>27552</v>
      </c>
      <c r="O23" s="15">
        <f>B7L812C25</f>
        <v>196865.33333333331</v>
      </c>
      <c r="P23" s="16" t="s">
        <v>27553</v>
      </c>
      <c r="Q23" s="15">
        <f>B7L812C34</f>
        <v>185664.25</v>
      </c>
      <c r="R23" s="16" t="s">
        <v>27554</v>
      </c>
      <c r="S23" s="15">
        <f>B7L812C43</f>
        <v>173223.6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6846437</v>
      </c>
      <c r="L24" s="16" t="s">
        <v>27591</v>
      </c>
      <c r="M24" s="15">
        <f>B7L816C16</f>
        <v>7031696</v>
      </c>
      <c r="N24" s="16" t="s">
        <v>27592</v>
      </c>
      <c r="O24" s="15">
        <f>B7L816C25</f>
        <v>7068312.333333334</v>
      </c>
      <c r="P24" s="16" t="s">
        <v>27593</v>
      </c>
      <c r="Q24" s="15">
        <f>B7L816C34</f>
        <v>7325968</v>
      </c>
      <c r="R24" s="16" t="s">
        <v>27594</v>
      </c>
      <c r="S24" s="15">
        <f>B7L816C43</f>
        <v>7552039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7.2650563333333338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6.2479484466666673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3.1239742233333336</v>
      </c>
      <c r="R8" s="16" t="s">
        <v>27664</v>
      </c>
      <c r="S8" s="15">
        <f>D6L101C5-D6L101C7</f>
        <v>3.1239742233333336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3.0753750400721804</v>
      </c>
      <c r="X8" s="16" t="s">
        <v>27666</v>
      </c>
      <c r="Y8" s="33">
        <f>D6L101C7-D6L101C10</f>
        <v>4.85991832611532E-2</v>
      </c>
      <c r="Z8" s="16" t="s">
        <v>27667</v>
      </c>
      <c r="AA8" s="33">
        <f>CHOOSE(MIN(D6L101C9,RUN_YEARS),B7L801C7,B7L801C16,B7L801C25,B7L801C34,B7L801C43)</f>
        <v>5</v>
      </c>
      <c r="AB8" s="16" t="s">
        <v>27668</v>
      </c>
      <c r="AC8" s="33">
        <f>IF(D6L101C12=0,0,D6L101C10/D6L101C12)</f>
        <v>0.61507500801443604</v>
      </c>
      <c r="AD8" s="16" t="s">
        <v>27669</v>
      </c>
      <c r="AE8" s="33">
        <f>IF(D6L101C5=0,0,D6L101C10/D6L101C5)</f>
        <v>0.49222157742241274</v>
      </c>
      <c r="AF8" s="16" t="s">
        <v>27670</v>
      </c>
      <c r="AG8" s="33">
        <f>CHOOSE(MIN(D6L101C9,RUN_YEARS),B7L801C5,B7L801C14,B7L801C23,B7L801C32,B7L801C41)</f>
        <v>3.0389778999999999E-2</v>
      </c>
      <c r="AH8" s="16" t="s">
        <v>27671</v>
      </c>
      <c r="AI8" s="33">
        <f>IF(D6L101C15=0,0,D6L101C11/D6L101C15)</f>
        <v>1.5991950208375389</v>
      </c>
      <c r="AJ8" s="16" t="s">
        <v>27672</v>
      </c>
      <c r="AK8" s="33">
        <f>IF(D6L101C5=0,0,D6L101C11/D6L101C5)</f>
        <v>7.7784225775872516E-3</v>
      </c>
      <c r="AL8" s="16" t="s">
        <v>27673</v>
      </c>
      <c r="AM8" s="33">
        <f>D6L101C8*CHOOSE(MIN(D6L101C9,RUN_YEARS),B7L801C4,B7L801C13,B7L801C22,B7L801C31,B7L801C40)</f>
        <v>1.2293423392346172</v>
      </c>
      <c r="AN8" s="16" t="s">
        <v>27674</v>
      </c>
      <c r="AO8" s="33">
        <f>D6L101C8-D6L101C18</f>
        <v>1.8946318840987164</v>
      </c>
      <c r="AP8" s="16" t="s">
        <v>27675</v>
      </c>
      <c r="AQ8" s="33">
        <f>CHOOSE(MIN(D6L101C9,RUN_YEARS),B7L801C2,B7L801C11,B7L801C20,B7L801C29,B7L801C38)</f>
        <v>9.9762741681077485E-3</v>
      </c>
      <c r="AR8" s="16" t="s">
        <v>27676</v>
      </c>
      <c r="AS8" s="33">
        <f>IF(D6L101C20=0,0,D6L101C18/D6L101C20)</f>
        <v>123.22659928138211</v>
      </c>
      <c r="AT8" s="16" t="s">
        <v>27677</v>
      </c>
      <c r="AU8" s="33">
        <f>IF(D6L101C5=0,0,D6L101C18/D6L101C5)</f>
        <v>0.19675936024896007</v>
      </c>
      <c r="AV8" s="16" t="s">
        <v>27678</v>
      </c>
      <c r="AW8" s="33">
        <f>CHOOSE(MIN(D6L101C9,RUN_YEARS),B7L801C1,B7L801C10,B7L801C19,B7L801C28,B7L801C37)</f>
        <v>1.5375186000000001E-2</v>
      </c>
      <c r="AX8" s="16" t="s">
        <v>27679</v>
      </c>
      <c r="AY8" s="33">
        <f>IF(D6L101C23=0,0,D6L101C19/D6L101C23)</f>
        <v>123.22659928138211</v>
      </c>
      <c r="AZ8" s="16" t="s">
        <v>27680</v>
      </c>
      <c r="BA8" s="33">
        <f>IF(D6L101C5=0,0,D6L101C19/D6L101C5)</f>
        <v>0.30324063975103993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8.4516806024007123E-3</v>
      </c>
      <c r="J9" s="16" t="s">
        <v>27701</v>
      </c>
      <c r="K9" s="21">
        <f>IF(FLOW_THRU_100PCT="Y",1,INDEX(VariabilityMatrix,D6L102C1,D6L102C9))</f>
        <v>0.6218683352420814</v>
      </c>
      <c r="L9" s="16" t="s">
        <v>27681</v>
      </c>
      <c r="M9" s="15">
        <f>IF(D6L102C2&lt;&gt;0,D6L102C2*D6L102C4,D6L102C3*D6L102C4)</f>
        <v>5.2558325462127228E-3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2.6279162731063614E-3</v>
      </c>
      <c r="R9" s="16" t="s">
        <v>27683</v>
      </c>
      <c r="S9" s="15">
        <f>D6L102C5-D6L102C7</f>
        <v>2.6279162731063614E-3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2.5074733907664223E-3</v>
      </c>
      <c r="X9" s="16" t="s">
        <v>27685</v>
      </c>
      <c r="Y9" s="33">
        <f>D6L102C7-D6L102C10</f>
        <v>1.2044288233993908E-4</v>
      </c>
      <c r="Z9" s="16" t="s">
        <v>27686</v>
      </c>
      <c r="AA9" s="33">
        <f>CHOOSE(MIN(D6L102C9,RUN_YEARS),B7L801C7,B7L801C16,B7L801C25,B7L801C34,B7L801C43)</f>
        <v>3.6</v>
      </c>
      <c r="AB9" s="16" t="s">
        <v>27687</v>
      </c>
      <c r="AC9" s="33">
        <f>IF(D6L102C12=0,0,D6L102C10/D6L102C12)</f>
        <v>6.9652038632400616E-4</v>
      </c>
      <c r="AD9" s="16" t="s">
        <v>27688</v>
      </c>
      <c r="AE9" s="33">
        <f>IF(D6L102C5=0,0,D6L102C10/D6L102C5)</f>
        <v>0.47708395743568194</v>
      </c>
      <c r="AF9" s="16" t="s">
        <v>27689</v>
      </c>
      <c r="AG9" s="33">
        <f>CHOOSE(MIN(D6L102C9,RUN_YEARS),B7L801C5,B7L801C14,B7L801C23,B7L801C32,B7L801C41)</f>
        <v>6.6508011000000006E-2</v>
      </c>
      <c r="AH9" s="16" t="s">
        <v>27690</v>
      </c>
      <c r="AI9" s="33">
        <f>IF(D6L102C15=0,0,D6L102C11/D6L102C15)</f>
        <v>1.8109530044424131E-3</v>
      </c>
      <c r="AJ9" s="16" t="s">
        <v>27691</v>
      </c>
      <c r="AK9" s="33">
        <f>IF(D6L102C5=0,0,D6L102C11/D6L102C5)</f>
        <v>2.291604256431809E-2</v>
      </c>
      <c r="AL9" s="16" t="s">
        <v>27692</v>
      </c>
      <c r="AM9" s="33">
        <f>D6L102C8*CHOOSE(MIN(D6L102C9,RUN_YEARS),B7L801C4,B7L801C13,B7L801C22,B7L801C31,B7L801C40)</f>
        <v>4.3436443881322677E-4</v>
      </c>
      <c r="AN9" s="16" t="s">
        <v>27693</v>
      </c>
      <c r="AO9" s="33">
        <f>D6L102C8-D6L102C18</f>
        <v>2.1935518342931348E-3</v>
      </c>
      <c r="AP9" s="16" t="s">
        <v>27694</v>
      </c>
      <c r="AQ9" s="33">
        <f>CHOOSE(MIN(D6L102C9,RUN_YEARS),B7L801C2,B7L801C11,B7L801C20,B7L801C29,B7L801C38)</f>
        <v>6.9062361293885889E-3</v>
      </c>
      <c r="AR9" s="16" t="s">
        <v>27695</v>
      </c>
      <c r="AS9" s="33">
        <f>IF(D6L102C20=0,0,D6L102C18/D6L102C20)</f>
        <v>6.2894524698459908E-2</v>
      </c>
      <c r="AT9" s="16" t="s">
        <v>27696</v>
      </c>
      <c r="AU9" s="33">
        <f>IF(D6L102C5=0,0,D6L102C18/D6L102C5)</f>
        <v>8.2644269008574772E-2</v>
      </c>
      <c r="AV9" s="16" t="s">
        <v>27697</v>
      </c>
      <c r="AW9" s="33">
        <f>CHOOSE(MIN(D6L102C9,RUN_YEARS),B7L801C1,B7L801C10,B7L801C19,B7L801C28,B7L801C37)</f>
        <v>3.4876674000000003E-2</v>
      </c>
      <c r="AX9" s="16" t="s">
        <v>27698</v>
      </c>
      <c r="AY9" s="33">
        <f>IF(D6L102C23=0,0,D6L102C19/D6L102C23)</f>
        <v>6.2894524698459908E-2</v>
      </c>
      <c r="AZ9" s="16" t="s">
        <v>27699</v>
      </c>
      <c r="BA9" s="33">
        <f>IF(D6L102C5=0,0,D6L102C19/D6L102C5)</f>
        <v>0.41735573099142526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8.4753548806229268E-4</v>
      </c>
      <c r="J10" s="16" t="s">
        <v>27722</v>
      </c>
      <c r="K10" s="21">
        <f>IF(FLOW_THRU_100PCT="Y",1,INDEX(VariabilityMatrix,D6L103C1,D6L103C9))</f>
        <v>0.6218683352420814</v>
      </c>
      <c r="L10" s="16" t="s">
        <v>27702</v>
      </c>
      <c r="M10" s="15">
        <f>IF(D6L103C2&lt;&gt;0,D6L103C2*D6L103C4,D6L103C3*D6L103C4)</f>
        <v>5.2705548301988289E-4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2.6352774150994145E-4</v>
      </c>
      <c r="R10" s="16" t="s">
        <v>27704</v>
      </c>
      <c r="S10" s="15">
        <f>D6L103C5-D6L103C7</f>
        <v>2.6352774150994145E-4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2.5144971562730058E-4</v>
      </c>
      <c r="X10" s="16" t="s">
        <v>27706</v>
      </c>
      <c r="Y10" s="33">
        <f>D6L103C7-D6L103C10</f>
        <v>1.2078025882640868E-5</v>
      </c>
      <c r="Z10" s="16" t="s">
        <v>27707</v>
      </c>
      <c r="AA10" s="33">
        <f>CHOOSE(MIN(D6L103C9,RUN_YEARS),B7L801C7,B7L801C16,B7L801C25,B7L801C34,B7L801C43)</f>
        <v>3.6</v>
      </c>
      <c r="AB10" s="16" t="s">
        <v>27708</v>
      </c>
      <c r="AC10" s="33">
        <f>IF(D6L103C12=0,0,D6L103C10/D6L103C12)</f>
        <v>6.9847143229805712E-5</v>
      </c>
      <c r="AD10" s="16" t="s">
        <v>27709</v>
      </c>
      <c r="AE10" s="33">
        <f>IF(D6L103C5=0,0,D6L103C10/D6L103C5)</f>
        <v>0.47708395743568188</v>
      </c>
      <c r="AF10" s="16" t="s">
        <v>27710</v>
      </c>
      <c r="AG10" s="33">
        <f>CHOOSE(MIN(D6L103C9,RUN_YEARS),B7L801C5,B7L801C14,B7L801C23,B7L801C32,B7L801C41)</f>
        <v>6.6508011000000006E-2</v>
      </c>
      <c r="AH10" s="16" t="s">
        <v>27711</v>
      </c>
      <c r="AI10" s="33">
        <f>IF(D6L103C15=0,0,D6L103C11/D6L103C15)</f>
        <v>1.8160257239749458E-4</v>
      </c>
      <c r="AJ10" s="16" t="s">
        <v>27712</v>
      </c>
      <c r="AK10" s="33">
        <f>IF(D6L103C5=0,0,D6L103C11/D6L103C5)</f>
        <v>2.291604256431809E-2</v>
      </c>
      <c r="AL10" s="16" t="s">
        <v>27713</v>
      </c>
      <c r="AM10" s="33">
        <f>D6L103C8*CHOOSE(MIN(D6L103C9,RUN_YEARS),B7L801C4,B7L801C13,B7L801C22,B7L801C31,B7L801C40)</f>
        <v>4.3558115121139515E-5</v>
      </c>
      <c r="AN10" s="16" t="s">
        <v>27714</v>
      </c>
      <c r="AO10" s="33">
        <f>D6L103C8-D6L103C18</f>
        <v>2.1996962638880192E-4</v>
      </c>
      <c r="AP10" s="16" t="s">
        <v>27715</v>
      </c>
      <c r="AQ10" s="33">
        <f>CHOOSE(MIN(D6L103C9,RUN_YEARS),B7L801C2,B7L801C11,B7L801C20,B7L801C29,B7L801C38)</f>
        <v>6.9062361293885889E-3</v>
      </c>
      <c r="AR10" s="16" t="s">
        <v>27716</v>
      </c>
      <c r="AS10" s="33">
        <f>IF(D6L103C20=0,0,D6L103C18/D6L103C20)</f>
        <v>6.3070700603160132E-3</v>
      </c>
      <c r="AT10" s="16" t="s">
        <v>27717</v>
      </c>
      <c r="AU10" s="33">
        <f>IF(D6L103C5=0,0,D6L103C18/D6L103C5)</f>
        <v>8.2644269008574772E-2</v>
      </c>
      <c r="AV10" s="16" t="s">
        <v>27718</v>
      </c>
      <c r="AW10" s="33">
        <f>CHOOSE(MIN(D6L103C9,RUN_YEARS),B7L801C1,B7L801C10,B7L801C19,B7L801C28,B7L801C37)</f>
        <v>3.4876674000000003E-2</v>
      </c>
      <c r="AX10" s="16" t="s">
        <v>27719</v>
      </c>
      <c r="AY10" s="33">
        <f>IF(D6L103C23=0,0,D6L103C19/D6L103C23)</f>
        <v>6.3070700603160123E-3</v>
      </c>
      <c r="AZ10" s="16" t="s">
        <v>27720</v>
      </c>
      <c r="BA10" s="33">
        <f>IF(D6L103C5=0,0,D6L103C19/D6L103C5)</f>
        <v>0.4173557309914252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1.3650298867698207E-4</v>
      </c>
      <c r="J11" s="16" t="s">
        <v>27743</v>
      </c>
      <c r="K11" s="21">
        <f>IF(FLOW_THRU_100PCT="Y",1,INDEX(VariabilityMatrix,D6L104C1,D6L104C9))</f>
        <v>0.62638638513817091</v>
      </c>
      <c r="L11" s="16" t="s">
        <v>27723</v>
      </c>
      <c r="M11" s="15">
        <f>IF(D6L104C2&lt;&gt;0,D6L104C2*D6L104C4,D6L104C3*D6L104C4)</f>
        <v>8.5503613637931468E-5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4.2751806818965734E-5</v>
      </c>
      <c r="R11" s="16" t="s">
        <v>27725</v>
      </c>
      <c r="S11" s="15">
        <f>D6L104C5-D6L104C7</f>
        <v>4.2751806818965734E-5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4.2203165665316618E-5</v>
      </c>
      <c r="X11" s="16" t="s">
        <v>27727</v>
      </c>
      <c r="Y11" s="33">
        <f>D6L104C7-D6L104C10</f>
        <v>5.4864115364911589E-7</v>
      </c>
      <c r="Z11" s="16" t="s">
        <v>27728</v>
      </c>
      <c r="AA11" s="33">
        <f>CHOOSE(MIN(D6L104C9,RUN_YEARS),B7L801C7,B7L801C16,B7L801C25,B7L801C34,B7L801C43)</f>
        <v>12</v>
      </c>
      <c r="AB11" s="16" t="s">
        <v>27729</v>
      </c>
      <c r="AC11" s="33">
        <f>IF(D6L104C12=0,0,D6L104C10/D6L104C12)</f>
        <v>3.516930472109718E-6</v>
      </c>
      <c r="AD11" s="16" t="s">
        <v>27730</v>
      </c>
      <c r="AE11" s="33">
        <f>IF(D6L104C5=0,0,D6L104C10/D6L104C5)</f>
        <v>0.49358341559723595</v>
      </c>
      <c r="AF11" s="16" t="s">
        <v>27731</v>
      </c>
      <c r="AG11" s="33">
        <f>CHOOSE(MIN(D6L104C9,RUN_YEARS),B7L801C5,B7L801C14,B7L801C23,B7L801C32,B7L801C41)</f>
        <v>0.06</v>
      </c>
      <c r="AH11" s="16" t="s">
        <v>27732</v>
      </c>
      <c r="AI11" s="33">
        <f>IF(D6L104C15=0,0,D6L104C11/D6L104C15)</f>
        <v>9.1440192274852648E-6</v>
      </c>
      <c r="AJ11" s="16" t="s">
        <v>27733</v>
      </c>
      <c r="AK11" s="33">
        <f>IF(D6L104C5=0,0,D6L104C11/D6L104C5)</f>
        <v>6.4165844027640655E-3</v>
      </c>
      <c r="AL11" s="16" t="s">
        <v>27734</v>
      </c>
      <c r="AM11" s="33">
        <f>D6L104C8*CHOOSE(MIN(D6L104C9,RUN_YEARS),B7L801C4,B7L801C13,B7L801C22,B7L801C31,B7L801C40)</f>
        <v>1.863465972901973E-5</v>
      </c>
      <c r="AN11" s="16" t="s">
        <v>27735</v>
      </c>
      <c r="AO11" s="33">
        <f>D6L104C8-D6L104C18</f>
        <v>2.4117147089946004E-5</v>
      </c>
      <c r="AP11" s="16" t="s">
        <v>27736</v>
      </c>
      <c r="AQ11" s="33">
        <f>CHOOSE(MIN(D6L104C9,RUN_YEARS),B7L801C2,B7L801C11,B7L801C20,B7L801C29,B7L801C38)</f>
        <v>2.3180179222095695E-2</v>
      </c>
      <c r="AR11" s="16" t="s">
        <v>27737</v>
      </c>
      <c r="AS11" s="33">
        <f>IF(D6L104C20=0,0,D6L104C18/D6L104C20)</f>
        <v>8.0390490299820001E-4</v>
      </c>
      <c r="AT11" s="16" t="s">
        <v>27738</v>
      </c>
      <c r="AU11" s="33">
        <f>IF(D6L104C5=0,0,D6L104C18/D6L104C5)</f>
        <v>0.21794002541142829</v>
      </c>
      <c r="AV11" s="16" t="s">
        <v>27739</v>
      </c>
      <c r="AW11" s="33">
        <f>CHOOSE(MIN(D6L104C9,RUN_YEARS),B7L801C1,B7L801C10,B7L801C19,B7L801C28,B7L801C37)</f>
        <v>0.03</v>
      </c>
      <c r="AX11" s="16" t="s">
        <v>27740</v>
      </c>
      <c r="AY11" s="33">
        <f>IF(D6L104C23=0,0,D6L104C19/D6L104C23)</f>
        <v>8.0390490299820012E-4</v>
      </c>
      <c r="AZ11" s="16" t="s">
        <v>27741</v>
      </c>
      <c r="BA11" s="33">
        <f>IF(D6L104C5=0,0,D6L104C19/D6L104C5)</f>
        <v>0.28205997458857174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3.8435350576852545E-2</v>
      </c>
      <c r="J12" s="16" t="s">
        <v>27764</v>
      </c>
      <c r="K12" s="21">
        <f>IF(FLOW_THRU_100PCT="Y",1,INDEX(VariabilityMatrix,D6L105C1,D6L105C9))</f>
        <v>0.31450260777856609</v>
      </c>
      <c r="L12" s="16" t="s">
        <v>27744</v>
      </c>
      <c r="M12" s="15">
        <f>IF(D6L105C2&lt;&gt;0,D6L105C2*D6L105C4,D6L105C3*D6L105C4)</f>
        <v>1.2088017987303541E-2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6.0440089936517703E-3</v>
      </c>
      <c r="R12" s="16" t="s">
        <v>27746</v>
      </c>
      <c r="S12" s="15">
        <f>D6L105C5-D6L105C7</f>
        <v>6.0440089936517703E-3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5.7669994589364792E-3</v>
      </c>
      <c r="X12" s="16" t="s">
        <v>27748</v>
      </c>
      <c r="Y12" s="33">
        <f>D6L105C7-D6L105C10</f>
        <v>2.7700953471529108E-4</v>
      </c>
      <c r="Z12" s="16" t="s">
        <v>27749</v>
      </c>
      <c r="AA12" s="33">
        <f>CHOOSE(MIN(D6L105C9,RUN_YEARS),B7L801C7,B7L801C16,B7L801C25,B7L801C34,B7L801C43)</f>
        <v>3.6</v>
      </c>
      <c r="AB12" s="16" t="s">
        <v>27750</v>
      </c>
      <c r="AC12" s="33">
        <f>IF(D6L105C12=0,0,D6L105C10/D6L105C12)</f>
        <v>1.6019442941490219E-3</v>
      </c>
      <c r="AD12" s="16" t="s">
        <v>27751</v>
      </c>
      <c r="AE12" s="33">
        <f>IF(D6L105C5=0,0,D6L105C10/D6L105C5)</f>
        <v>0.47708395743568188</v>
      </c>
      <c r="AF12" s="16" t="s">
        <v>27752</v>
      </c>
      <c r="AG12" s="33">
        <f>CHOOSE(MIN(D6L105C9,RUN_YEARS),B7L801C5,B7L801C14,B7L801C23,B7L801C32,B7L801C41)</f>
        <v>6.6508011000000006E-2</v>
      </c>
      <c r="AH12" s="16" t="s">
        <v>27753</v>
      </c>
      <c r="AI12" s="33">
        <f>IF(D6L105C15=0,0,D6L105C11/D6L105C15)</f>
        <v>4.165055164787458E-3</v>
      </c>
      <c r="AJ12" s="16" t="s">
        <v>27754</v>
      </c>
      <c r="AK12" s="33">
        <f>IF(D6L105C5=0,0,D6L105C11/D6L105C5)</f>
        <v>2.2916042564318128E-2</v>
      </c>
      <c r="AL12" s="16" t="s">
        <v>27755</v>
      </c>
      <c r="AM12" s="33">
        <f>D6L105C8*CHOOSE(MIN(D6L105C9,RUN_YEARS),B7L801C4,B7L801C13,B7L801C22,B7L801C31,B7L801C40)</f>
        <v>9.9900541032320431E-4</v>
      </c>
      <c r="AN12" s="16" t="s">
        <v>27756</v>
      </c>
      <c r="AO12" s="33">
        <f>D6L105C8-D6L105C18</f>
        <v>5.0450035833285662E-3</v>
      </c>
      <c r="AP12" s="16" t="s">
        <v>27757</v>
      </c>
      <c r="AQ12" s="33">
        <f>CHOOSE(MIN(D6L105C9,RUN_YEARS),B7L801C2,B7L801C11,B7L801C20,B7L801C29,B7L801C38)</f>
        <v>6.9062361293885889E-3</v>
      </c>
      <c r="AR12" s="16" t="s">
        <v>27758</v>
      </c>
      <c r="AS12" s="33">
        <f>IF(D6L105C20=0,0,D6L105C18/D6L105C20)</f>
        <v>0.14465265762809162</v>
      </c>
      <c r="AT12" s="16" t="s">
        <v>27759</v>
      </c>
      <c r="AU12" s="33">
        <f>IF(D6L105C5=0,0,D6L105C18/D6L105C5)</f>
        <v>8.2644269008574772E-2</v>
      </c>
      <c r="AV12" s="16" t="s">
        <v>27760</v>
      </c>
      <c r="AW12" s="33">
        <f>CHOOSE(MIN(D6L105C9,RUN_YEARS),B7L801C1,B7L801C10,B7L801C19,B7L801C28,B7L801C37)</f>
        <v>3.4876674000000003E-2</v>
      </c>
      <c r="AX12" s="16" t="s">
        <v>27761</v>
      </c>
      <c r="AY12" s="33">
        <f>IF(D6L105C23=0,0,D6L105C19/D6L105C23)</f>
        <v>0.14465265762809165</v>
      </c>
      <c r="AZ12" s="16" t="s">
        <v>27762</v>
      </c>
      <c r="BA12" s="33">
        <f>IF(D6L105C5=0,0,D6L105C19/D6L105C5)</f>
        <v>0.41735573099142526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1.3834004264592569E-2</v>
      </c>
      <c r="J13" s="16" t="s">
        <v>27785</v>
      </c>
      <c r="K13" s="21">
        <f>IF(FLOW_THRU_100PCT="Y",1,INDEX(VariabilityMatrix,D6L106C1,D6L106C9))</f>
        <v>0.6218683352420814</v>
      </c>
      <c r="L13" s="16" t="s">
        <v>27765</v>
      </c>
      <c r="M13" s="15">
        <f>IF(D6L106C2&lt;&gt;0,D6L106C2*D6L106C4,D6L106C3*D6L106C4)</f>
        <v>8.6029292017540358E-3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4.3014646008770179E-3</v>
      </c>
      <c r="R13" s="16" t="s">
        <v>27767</v>
      </c>
      <c r="S13" s="15">
        <f>D6L106C5-D6L106C7</f>
        <v>4.3014646008770179E-3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4.1043195091118069E-3</v>
      </c>
      <c r="X13" s="16" t="s">
        <v>27769</v>
      </c>
      <c r="Y13" s="33">
        <f>D6L106C7-D6L106C10</f>
        <v>1.9714509176521101E-4</v>
      </c>
      <c r="Z13" s="16" t="s">
        <v>27770</v>
      </c>
      <c r="AA13" s="33">
        <f>CHOOSE(MIN(D6L106C9,RUN_YEARS),B7L801C7,B7L801C16,B7L801C25,B7L801C34,B7L801C43)</f>
        <v>3.6</v>
      </c>
      <c r="AB13" s="16" t="s">
        <v>27771</v>
      </c>
      <c r="AC13" s="33">
        <f>IF(D6L106C12=0,0,D6L106C10/D6L106C12)</f>
        <v>1.1400887525310575E-3</v>
      </c>
      <c r="AD13" s="16" t="s">
        <v>27772</v>
      </c>
      <c r="AE13" s="33">
        <f>IF(D6L106C5=0,0,D6L106C10/D6L106C5)</f>
        <v>0.47708395743568183</v>
      </c>
      <c r="AF13" s="16" t="s">
        <v>27773</v>
      </c>
      <c r="AG13" s="33">
        <f>CHOOSE(MIN(D6L106C9,RUN_YEARS),B7L801C5,B7L801C14,B7L801C23,B7L801C32,B7L801C41)</f>
        <v>6.6508011000000006E-2</v>
      </c>
      <c r="AH13" s="16" t="s">
        <v>27774</v>
      </c>
      <c r="AI13" s="33">
        <f>IF(D6L106C15=0,0,D6L106C11/D6L106C15)</f>
        <v>2.9642307565807525E-3</v>
      </c>
      <c r="AJ13" s="16" t="s">
        <v>27775</v>
      </c>
      <c r="AK13" s="33">
        <f>IF(D6L106C5=0,0,D6L106C11/D6L106C5)</f>
        <v>2.2916042564318145E-2</v>
      </c>
      <c r="AL13" s="16" t="s">
        <v>27776</v>
      </c>
      <c r="AM13" s="33">
        <f>D6L106C8*CHOOSE(MIN(D6L106C9,RUN_YEARS),B7L801C4,B7L801C13,B7L801C22,B7L801C31,B7L801C40)</f>
        <v>7.1098279521148399E-4</v>
      </c>
      <c r="AN13" s="16" t="s">
        <v>27777</v>
      </c>
      <c r="AO13" s="33">
        <f>D6L106C8-D6L106C18</f>
        <v>3.5904818056655338E-3</v>
      </c>
      <c r="AP13" s="16" t="s">
        <v>27778</v>
      </c>
      <c r="AQ13" s="33">
        <f>CHOOSE(MIN(D6L106C9,RUN_YEARS),B7L801C2,B7L801C11,B7L801C20,B7L801C29,B7L801C38)</f>
        <v>6.9062361293885889E-3</v>
      </c>
      <c r="AR13" s="16" t="s">
        <v>27779</v>
      </c>
      <c r="AS13" s="33">
        <f>IF(D6L106C20=0,0,D6L106C18/D6L106C20)</f>
        <v>0.10294794181536732</v>
      </c>
      <c r="AT13" s="16" t="s">
        <v>27780</v>
      </c>
      <c r="AU13" s="33">
        <f>IF(D6L106C5=0,0,D6L106C18/D6L106C5)</f>
        <v>8.2644269008574772E-2</v>
      </c>
      <c r="AV13" s="16" t="s">
        <v>27781</v>
      </c>
      <c r="AW13" s="33">
        <f>CHOOSE(MIN(D6L106C9,RUN_YEARS),B7L801C1,B7L801C10,B7L801C19,B7L801C28,B7L801C37)</f>
        <v>3.4876674000000003E-2</v>
      </c>
      <c r="AX13" s="16" t="s">
        <v>27782</v>
      </c>
      <c r="AY13" s="33">
        <f>IF(D6L106C23=0,0,D6L106C19/D6L106C23)</f>
        <v>0.1029479418153673</v>
      </c>
      <c r="AZ13" s="16" t="s">
        <v>27783</v>
      </c>
      <c r="BA13" s="33">
        <f>IF(D6L106C5=0,0,D6L106C19/D6L106C5)</f>
        <v>0.4173557309914252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9.5507091088609325E-4</v>
      </c>
      <c r="J14" s="16" t="s">
        <v>27806</v>
      </c>
      <c r="K14" s="21">
        <f>IF(FLOW_THRU_100PCT="Y",1,INDEX(VariabilityMatrix,D6L107C1,D6L107C9))</f>
        <v>0.62638638513817091</v>
      </c>
      <c r="L14" s="16" t="s">
        <v>27786</v>
      </c>
      <c r="M14" s="15">
        <f>IF(D6L107C2&lt;&gt;0,D6L107C2*D6L107C4,D6L107C3*D6L107C4)</f>
        <v>5.9824341542056008E-4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2.9912170771028004E-4</v>
      </c>
      <c r="R14" s="16" t="s">
        <v>27788</v>
      </c>
      <c r="S14" s="15">
        <f>D6L107C5-D6L107C7</f>
        <v>2.9912170771028004E-4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2.9528302834183617E-4</v>
      </c>
      <c r="X14" s="16" t="s">
        <v>27790</v>
      </c>
      <c r="Y14" s="33">
        <f>D6L107C7-D6L107C10</f>
        <v>3.8386793684438655E-6</v>
      </c>
      <c r="Z14" s="16" t="s">
        <v>27791</v>
      </c>
      <c r="AA14" s="33">
        <f>CHOOSE(MIN(D6L107C9,RUN_YEARS),B7L801C7,B7L801C16,B7L801C25,B7L801C34,B7L801C43)</f>
        <v>12</v>
      </c>
      <c r="AB14" s="16" t="s">
        <v>27792</v>
      </c>
      <c r="AC14" s="33">
        <f>IF(D6L107C12=0,0,D6L107C10/D6L107C12)</f>
        <v>2.4606919028486347E-5</v>
      </c>
      <c r="AD14" s="16" t="s">
        <v>27793</v>
      </c>
      <c r="AE14" s="33">
        <f>IF(D6L107C5=0,0,D6L107C10/D6L107C5)</f>
        <v>0.49358341559723595</v>
      </c>
      <c r="AF14" s="16" t="s">
        <v>27794</v>
      </c>
      <c r="AG14" s="33">
        <f>CHOOSE(MIN(D6L107C9,RUN_YEARS),B7L801C5,B7L801C14,B7L801C23,B7L801C32,B7L801C41)</f>
        <v>0.06</v>
      </c>
      <c r="AH14" s="16" t="s">
        <v>27795</v>
      </c>
      <c r="AI14" s="33">
        <f>IF(D6L107C15=0,0,D6L107C11/D6L107C15)</f>
        <v>6.3977989474064425E-5</v>
      </c>
      <c r="AJ14" s="16" t="s">
        <v>27796</v>
      </c>
      <c r="AK14" s="33">
        <f>IF(D6L107C5=0,0,D6L107C11/D6L107C5)</f>
        <v>6.4165844027640594E-3</v>
      </c>
      <c r="AL14" s="16" t="s">
        <v>27797</v>
      </c>
      <c r="AM14" s="33">
        <f>D6L107C8*CHOOSE(MIN(D6L107C9,RUN_YEARS),B7L801C4,B7L801C13,B7L801C22,B7L801C31,B7L801C40)</f>
        <v>1.3038118515897653E-4</v>
      </c>
      <c r="AN14" s="16" t="s">
        <v>27798</v>
      </c>
      <c r="AO14" s="33">
        <f>D6L107C8-D6L107C18</f>
        <v>1.6874052255130351E-4</v>
      </c>
      <c r="AP14" s="16" t="s">
        <v>27799</v>
      </c>
      <c r="AQ14" s="33">
        <f>CHOOSE(MIN(D6L107C9,RUN_YEARS),B7L801C2,B7L801C11,B7L801C20,B7L801C29,B7L801C38)</f>
        <v>2.3180179222095695E-2</v>
      </c>
      <c r="AR14" s="16" t="s">
        <v>27800</v>
      </c>
      <c r="AS14" s="33">
        <f>IF(D6L107C20=0,0,D6L107C18/D6L107C20)</f>
        <v>5.624684085043451E-3</v>
      </c>
      <c r="AT14" s="16" t="s">
        <v>27801</v>
      </c>
      <c r="AU14" s="33">
        <f>IF(D6L107C5=0,0,D6L107C18/D6L107C5)</f>
        <v>0.21794002541142832</v>
      </c>
      <c r="AV14" s="16" t="s">
        <v>27802</v>
      </c>
      <c r="AW14" s="33">
        <f>CHOOSE(MIN(D6L107C9,RUN_YEARS),B7L801C1,B7L801C10,B7L801C19,B7L801C28,B7L801C37)</f>
        <v>0.03</v>
      </c>
      <c r="AX14" s="16" t="s">
        <v>27803</v>
      </c>
      <c r="AY14" s="33">
        <f>IF(D6L107C23=0,0,D6L107C19/D6L107C23)</f>
        <v>5.6246840850434502E-3</v>
      </c>
      <c r="AZ14" s="16" t="s">
        <v>27804</v>
      </c>
      <c r="BA14" s="33">
        <f>IF(D6L107C5=0,0,D6L107C19/D6L107C5)</f>
        <v>0.28205997458857168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7.0501543602397344E-5</v>
      </c>
      <c r="J15" s="16" t="s">
        <v>27827</v>
      </c>
      <c r="K15" s="21">
        <f>IF(FLOW_THRU_100PCT="Y",1,INDEX(VariabilityMatrix,D6L108C1,D6L108C9))</f>
        <v>0.62638638513817091</v>
      </c>
      <c r="L15" s="16" t="s">
        <v>27807</v>
      </c>
      <c r="M15" s="15">
        <f>IF(D6L108C2&lt;&gt;0,D6L108C2*D6L108C4,D6L108C3*D6L108C4)</f>
        <v>4.4161207043766815E-5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2.2080603521883407E-5</v>
      </c>
      <c r="R15" s="16" t="s">
        <v>27809</v>
      </c>
      <c r="S15" s="15">
        <f>D6L108C5-D6L108C7</f>
        <v>2.2080603521883407E-5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2.1797239409559138E-5</v>
      </c>
      <c r="X15" s="16" t="s">
        <v>27811</v>
      </c>
      <c r="Y15" s="33">
        <f>D6L108C7-D6L108C10</f>
        <v>2.8336411232426957E-7</v>
      </c>
      <c r="Z15" s="16" t="s">
        <v>27812</v>
      </c>
      <c r="AA15" s="33">
        <f>CHOOSE(MIN(D6L108C9,RUN_YEARS),B7L801C7,B7L801C16,B7L801C25,B7L801C34,B7L801C43)</f>
        <v>12</v>
      </c>
      <c r="AB15" s="16" t="s">
        <v>27813</v>
      </c>
      <c r="AC15" s="33">
        <f>IF(D6L108C12=0,0,D6L108C10/D6L108C12)</f>
        <v>1.8164366174632614E-6</v>
      </c>
      <c r="AD15" s="16" t="s">
        <v>27814</v>
      </c>
      <c r="AE15" s="33">
        <f>IF(D6L108C5=0,0,D6L108C10/D6L108C5)</f>
        <v>0.4935834155972359</v>
      </c>
      <c r="AF15" s="16" t="s">
        <v>27815</v>
      </c>
      <c r="AG15" s="33">
        <f>CHOOSE(MIN(D6L108C9,RUN_YEARS),B7L801C5,B7L801C14,B7L801C23,B7L801C32,B7L801C41)</f>
        <v>0.06</v>
      </c>
      <c r="AH15" s="16" t="s">
        <v>27816</v>
      </c>
      <c r="AI15" s="33">
        <f>IF(D6L108C15=0,0,D6L108C11/D6L108C15)</f>
        <v>4.7227352054044932E-6</v>
      </c>
      <c r="AJ15" s="16" t="s">
        <v>27817</v>
      </c>
      <c r="AK15" s="33">
        <f>IF(D6L108C5=0,0,D6L108C11/D6L108C5)</f>
        <v>6.4165844027640846E-3</v>
      </c>
      <c r="AL15" s="16" t="s">
        <v>27818</v>
      </c>
      <c r="AM15" s="33">
        <f>D6L108C8*CHOOSE(MIN(D6L108C9,RUN_YEARS),B7L801C4,B7L801C13,B7L801C22,B7L801C31,B7L801C40)</f>
        <v>9.6244945853178856E-6</v>
      </c>
      <c r="AN15" s="16" t="s">
        <v>27819</v>
      </c>
      <c r="AO15" s="33">
        <f>D6L108C8-D6L108C18</f>
        <v>1.2456108936565522E-5</v>
      </c>
      <c r="AP15" s="16" t="s">
        <v>27820</v>
      </c>
      <c r="AQ15" s="33">
        <f>CHOOSE(MIN(D6L108C9,RUN_YEARS),B7L801C2,B7L801C11,B7L801C20,B7L801C29,B7L801C38)</f>
        <v>2.3180179222095695E-2</v>
      </c>
      <c r="AR15" s="16" t="s">
        <v>27821</v>
      </c>
      <c r="AS15" s="33">
        <f>IF(D6L108C20=0,0,D6L108C18/D6L108C20)</f>
        <v>4.1520363121885068E-4</v>
      </c>
      <c r="AT15" s="16" t="s">
        <v>27822</v>
      </c>
      <c r="AU15" s="33">
        <f>IF(D6L108C5=0,0,D6L108C18/D6L108C5)</f>
        <v>0.21794002541142829</v>
      </c>
      <c r="AV15" s="16" t="s">
        <v>27823</v>
      </c>
      <c r="AW15" s="33">
        <f>CHOOSE(MIN(D6L108C9,RUN_YEARS),B7L801C1,B7L801C10,B7L801C19,B7L801C28,B7L801C37)</f>
        <v>0.03</v>
      </c>
      <c r="AX15" s="16" t="s">
        <v>27824</v>
      </c>
      <c r="AY15" s="33">
        <f>IF(D6L108C23=0,0,D6L108C19/D6L108C23)</f>
        <v>4.1520363121885074E-4</v>
      </c>
      <c r="AZ15" s="16" t="s">
        <v>27825</v>
      </c>
      <c r="BA15" s="33">
        <f>IF(D6L108C5=0,0,D6L108C19/D6L108C5)</f>
        <v>0.28205997458857174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2.6190573431869309E-4</v>
      </c>
      <c r="J16" s="16" t="s">
        <v>27848</v>
      </c>
      <c r="K16" s="21">
        <f>IF(FLOW_THRU_100PCT="Y",1,INDEX(VariabilityMatrix,D6L109C1,D6L109C9))</f>
        <v>0.62638638513817091</v>
      </c>
      <c r="L16" s="16" t="s">
        <v>27828</v>
      </c>
      <c r="M16" s="15">
        <f>IF(D6L109C2&lt;&gt;0,D6L109C2*D6L109C4,D6L109C3*D6L109C4)</f>
        <v>1.6405418616684435E-4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8.2027093083422175E-5</v>
      </c>
      <c r="R16" s="16" t="s">
        <v>27830</v>
      </c>
      <c r="S16" s="15">
        <f>D6L109C5-D6L109C7</f>
        <v>8.2027093083422175E-5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8.0974425551255842E-5</v>
      </c>
      <c r="X16" s="16" t="s">
        <v>27832</v>
      </c>
      <c r="Y16" s="33">
        <f>D6L109C7-D6L109C10</f>
        <v>1.0526675321663323E-6</v>
      </c>
      <c r="Z16" s="16" t="s">
        <v>27833</v>
      </c>
      <c r="AA16" s="33">
        <f>CHOOSE(MIN(D6L109C9,RUN_YEARS),B7L801C7,B7L801C16,B7L801C25,B7L801C34,B7L801C43)</f>
        <v>12</v>
      </c>
      <c r="AB16" s="16" t="s">
        <v>27834</v>
      </c>
      <c r="AC16" s="33">
        <f>IF(D6L109C12=0,0,D6L109C10/D6L109C12)</f>
        <v>6.7478687959379871E-6</v>
      </c>
      <c r="AD16" s="16" t="s">
        <v>27835</v>
      </c>
      <c r="AE16" s="33">
        <f>IF(D6L109C5=0,0,D6L109C10/D6L109C5)</f>
        <v>0.4935834155972359</v>
      </c>
      <c r="AF16" s="16" t="s">
        <v>27836</v>
      </c>
      <c r="AG16" s="33">
        <f>CHOOSE(MIN(D6L109C9,RUN_YEARS),B7L801C5,B7L801C14,B7L801C23,B7L801C32,B7L801C41)</f>
        <v>0.06</v>
      </c>
      <c r="AH16" s="16" t="s">
        <v>27837</v>
      </c>
      <c r="AI16" s="33">
        <f>IF(D6L109C15=0,0,D6L109C11/D6L109C15)</f>
        <v>1.7544458869438872E-5</v>
      </c>
      <c r="AJ16" s="16" t="s">
        <v>27838</v>
      </c>
      <c r="AK16" s="33">
        <f>IF(D6L109C5=0,0,D6L109C11/D6L109C5)</f>
        <v>6.4165844027641054E-3</v>
      </c>
      <c r="AL16" s="16" t="s">
        <v>27839</v>
      </c>
      <c r="AM16" s="33">
        <f>D6L109C8*CHOOSE(MIN(D6L109C9,RUN_YEARS),B7L801C4,B7L801C13,B7L801C22,B7L801C31,B7L801C40)</f>
        <v>3.5753973502053243E-5</v>
      </c>
      <c r="AN16" s="16" t="s">
        <v>27840</v>
      </c>
      <c r="AO16" s="33">
        <f>D6L109C8-D6L109C18</f>
        <v>4.6273119581368932E-5</v>
      </c>
      <c r="AP16" s="16" t="s">
        <v>27841</v>
      </c>
      <c r="AQ16" s="33">
        <f>CHOOSE(MIN(D6L109C9,RUN_YEARS),B7L801C2,B7L801C11,B7L801C20,B7L801C29,B7L801C38)</f>
        <v>2.3180179222095695E-2</v>
      </c>
      <c r="AR16" s="16" t="s">
        <v>27842</v>
      </c>
      <c r="AS16" s="33">
        <f>IF(D6L109C20=0,0,D6L109C18/D6L109C20)</f>
        <v>1.542437319378964E-3</v>
      </c>
      <c r="AT16" s="16" t="s">
        <v>27843</v>
      </c>
      <c r="AU16" s="33">
        <f>IF(D6L109C5=0,0,D6L109C18/D6L109C5)</f>
        <v>0.21794002541142829</v>
      </c>
      <c r="AV16" s="16" t="s">
        <v>27844</v>
      </c>
      <c r="AW16" s="33">
        <f>CHOOSE(MIN(D6L109C9,RUN_YEARS),B7L801C1,B7L801C10,B7L801C19,B7L801C28,B7L801C37)</f>
        <v>0.03</v>
      </c>
      <c r="AX16" s="16" t="s">
        <v>27845</v>
      </c>
      <c r="AY16" s="33">
        <f>IF(D6L109C23=0,0,D6L109C19/D6L109C23)</f>
        <v>1.5424373193789645E-3</v>
      </c>
      <c r="AZ16" s="16" t="s">
        <v>27846</v>
      </c>
      <c r="BA16" s="33">
        <f>IF(D6L109C5=0,0,D6L109C19/D6L109C5)</f>
        <v>0.28205997458857174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8.7451914723824775E-5</v>
      </c>
      <c r="J17" s="16" t="s">
        <v>27869</v>
      </c>
      <c r="K17" s="21">
        <f>IF(FLOW_THRU_100PCT="Y",1,INDEX(VariabilityMatrix,D6L110C1,D6L110C9))</f>
        <v>0.62638638513817091</v>
      </c>
      <c r="L17" s="16" t="s">
        <v>27849</v>
      </c>
      <c r="M17" s="15">
        <f>IF(D6L110C2&lt;&gt;0,D6L110C2*D6L110C4,D6L110C3*D6L110C4)</f>
        <v>5.4778688737268182E-5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2.7389344368634091E-5</v>
      </c>
      <c r="R17" s="16" t="s">
        <v>27851</v>
      </c>
      <c r="S17" s="15">
        <f>D6L110C5-D6L110C7</f>
        <v>2.7389344368634091E-5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2.7037852288878665E-5</v>
      </c>
      <c r="X17" s="16" t="s">
        <v>27853</v>
      </c>
      <c r="Y17" s="33">
        <f>D6L110C7-D6L110C10</f>
        <v>3.5149207975542602E-7</v>
      </c>
      <c r="Z17" s="16" t="s">
        <v>27854</v>
      </c>
      <c r="AA17" s="33">
        <f>CHOOSE(MIN(D6L110C9,RUN_YEARS),B7L801C7,B7L801C16,B7L801C25,B7L801C34,B7L801C43)</f>
        <v>12</v>
      </c>
      <c r="AB17" s="16" t="s">
        <v>27855</v>
      </c>
      <c r="AC17" s="33">
        <f>IF(D6L110C12=0,0,D6L110C10/D6L110C12)</f>
        <v>2.2531543574065553E-6</v>
      </c>
      <c r="AD17" s="16" t="s">
        <v>27856</v>
      </c>
      <c r="AE17" s="33">
        <f>IF(D6L110C5=0,0,D6L110C10/D6L110C5)</f>
        <v>0.4935834155972359</v>
      </c>
      <c r="AF17" s="16" t="s">
        <v>27857</v>
      </c>
      <c r="AG17" s="33">
        <f>CHOOSE(MIN(D6L110C9,RUN_YEARS),B7L801C5,B7L801C14,B7L801C23,B7L801C32,B7L801C41)</f>
        <v>0.06</v>
      </c>
      <c r="AH17" s="16" t="s">
        <v>27858</v>
      </c>
      <c r="AI17" s="33">
        <f>IF(D6L110C15=0,0,D6L110C11/D6L110C15)</f>
        <v>5.8582013292571009E-6</v>
      </c>
      <c r="AJ17" s="16" t="s">
        <v>27859</v>
      </c>
      <c r="AK17" s="33">
        <f>IF(D6L110C5=0,0,D6L110C11/D6L110C5)</f>
        <v>6.416584402764128E-3</v>
      </c>
      <c r="AL17" s="16" t="s">
        <v>27860</v>
      </c>
      <c r="AM17" s="33">
        <f>D6L110C8*CHOOSE(MIN(D6L110C9,RUN_YEARS),B7L801C4,B7L801C13,B7L801C22,B7L801C31,B7L801C40)</f>
        <v>1.1938468815404949E-5</v>
      </c>
      <c r="AN17" s="16" t="s">
        <v>27861</v>
      </c>
      <c r="AO17" s="33">
        <f>D6L110C8-D6L110C18</f>
        <v>1.5450875553229144E-5</v>
      </c>
      <c r="AP17" s="16" t="s">
        <v>27862</v>
      </c>
      <c r="AQ17" s="33">
        <f>CHOOSE(MIN(D6L110C9,RUN_YEARS),B7L801C2,B7L801C11,B7L801C20,B7L801C29,B7L801C38)</f>
        <v>2.3180179222095695E-2</v>
      </c>
      <c r="AR17" s="16" t="s">
        <v>27863</v>
      </c>
      <c r="AS17" s="33">
        <f>IF(D6L110C20=0,0,D6L110C18/D6L110C20)</f>
        <v>5.1502918510763806E-4</v>
      </c>
      <c r="AT17" s="16" t="s">
        <v>27864</v>
      </c>
      <c r="AU17" s="33">
        <f>IF(D6L110C5=0,0,D6L110C18/D6L110C5)</f>
        <v>0.21794002541142829</v>
      </c>
      <c r="AV17" s="16" t="s">
        <v>27865</v>
      </c>
      <c r="AW17" s="33">
        <f>CHOOSE(MIN(D6L110C9,RUN_YEARS),B7L801C1,B7L801C10,B7L801C19,B7L801C28,B7L801C37)</f>
        <v>0.03</v>
      </c>
      <c r="AX17" s="16" t="s">
        <v>27866</v>
      </c>
      <c r="AY17" s="33">
        <f>IF(D6L110C23=0,0,D6L110C19/D6L110C23)</f>
        <v>5.1502918510763817E-4</v>
      </c>
      <c r="AZ17" s="16" t="s">
        <v>27867</v>
      </c>
      <c r="BA17" s="33">
        <f>IF(D6L110C5=0,0,D6L110C19/D6L110C5)</f>
        <v>0.28205997458857174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5.7001248018959554E-6</v>
      </c>
      <c r="J18" s="16" t="s">
        <v>27890</v>
      </c>
      <c r="K18" s="21">
        <f>IF(FLOW_THRU_100PCT="Y",1,INDEX(VariabilityMatrix,D6L111C1,D6L111C9))</f>
        <v>0.62638638513817091</v>
      </c>
      <c r="L18" s="16" t="s">
        <v>27870</v>
      </c>
      <c r="M18" s="15">
        <f>IF(D6L111C2&lt;&gt;0,D6L111C2*D6L111C4,D6L111C3*D6L111C4)</f>
        <v>3.5704805694960399E-6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1.78524028474802E-6</v>
      </c>
      <c r="R18" s="16" t="s">
        <v>27872</v>
      </c>
      <c r="S18" s="15">
        <f>D6L111C5-D6L111C7</f>
        <v>1.78524028474802E-6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1.7623299948154194E-6</v>
      </c>
      <c r="X18" s="16" t="s">
        <v>27874</v>
      </c>
      <c r="Y18" s="33">
        <f>D6L111C7-D6L111C10</f>
        <v>2.2910289932600613E-8</v>
      </c>
      <c r="Z18" s="16" t="s">
        <v>27875</v>
      </c>
      <c r="AA18" s="33">
        <f>CHOOSE(MIN(D6L111C9,RUN_YEARS),B7L801C7,B7L801C16,B7L801C25,B7L801C34,B7L801C43)</f>
        <v>12</v>
      </c>
      <c r="AB18" s="16" t="s">
        <v>27876</v>
      </c>
      <c r="AC18" s="33">
        <f>IF(D6L111C12=0,0,D6L111C10/D6L111C12)</f>
        <v>1.4686083290128494E-7</v>
      </c>
      <c r="AD18" s="16" t="s">
        <v>27877</v>
      </c>
      <c r="AE18" s="33">
        <f>IF(D6L111C5=0,0,D6L111C10/D6L111C5)</f>
        <v>0.4935834155972359</v>
      </c>
      <c r="AF18" s="16" t="s">
        <v>27878</v>
      </c>
      <c r="AG18" s="33">
        <f>CHOOSE(MIN(D6L111C9,RUN_YEARS),B7L801C5,B7L801C14,B7L801C23,B7L801C32,B7L801C41)</f>
        <v>0.06</v>
      </c>
      <c r="AH18" s="16" t="s">
        <v>27879</v>
      </c>
      <c r="AI18" s="33">
        <f>IF(D6L111C15=0,0,D6L111C11/D6L111C15)</f>
        <v>3.8183816554334358E-7</v>
      </c>
      <c r="AJ18" s="16" t="s">
        <v>27880</v>
      </c>
      <c r="AK18" s="33">
        <f>IF(D6L111C5=0,0,D6L111C11/D6L111C5)</f>
        <v>6.4165844027641115E-3</v>
      </c>
      <c r="AL18" s="16" t="s">
        <v>27881</v>
      </c>
      <c r="AM18" s="33">
        <f>D6L111C8*CHOOSE(MIN(D6L111C9,RUN_YEARS),B7L801C4,B7L801C13,B7L801C22,B7L801C31,B7L801C40)</f>
        <v>7.7815062604697789E-7</v>
      </c>
      <c r="AN18" s="16" t="s">
        <v>27882</v>
      </c>
      <c r="AO18" s="33">
        <f>D6L111C8-D6L111C18</f>
        <v>1.0070896587010422E-6</v>
      </c>
      <c r="AP18" s="16" t="s">
        <v>27883</v>
      </c>
      <c r="AQ18" s="33">
        <f>CHOOSE(MIN(D6L111C9,RUN_YEARS),B7L801C2,B7L801C11,B7L801C20,B7L801C29,B7L801C38)</f>
        <v>2.3180179222095695E-2</v>
      </c>
      <c r="AR18" s="16" t="s">
        <v>27884</v>
      </c>
      <c r="AS18" s="33">
        <f>IF(D6L111C20=0,0,D6L111C18/D6L111C20)</f>
        <v>3.3569655290034728E-5</v>
      </c>
      <c r="AT18" s="16" t="s">
        <v>27885</v>
      </c>
      <c r="AU18" s="33">
        <f>IF(D6L111C5=0,0,D6L111C18/D6L111C5)</f>
        <v>0.21794002541142829</v>
      </c>
      <c r="AV18" s="16" t="s">
        <v>27886</v>
      </c>
      <c r="AW18" s="33">
        <f>CHOOSE(MIN(D6L111C9,RUN_YEARS),B7L801C1,B7L801C10,B7L801C19,B7L801C28,B7L801C37)</f>
        <v>0.03</v>
      </c>
      <c r="AX18" s="16" t="s">
        <v>27887</v>
      </c>
      <c r="AY18" s="33">
        <f>IF(D6L111C23=0,0,D6L111C19/D6L111C23)</f>
        <v>3.3569655290034742E-5</v>
      </c>
      <c r="AZ18" s="16" t="s">
        <v>27888</v>
      </c>
      <c r="BA18" s="33">
        <f>IF(D6L111C5=0,0,D6L111C19/D6L111C5)</f>
        <v>0.28205997458857174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0.62638638513817091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12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0.06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2.3180179222095695E-2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0.03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6.2801879440197448E-4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5.4009616318569803E-4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2.7004808159284901E-4</v>
      </c>
      <c r="R20" s="16" t="s">
        <v>27914</v>
      </c>
      <c r="S20" s="15">
        <f>D6L113C5-D6L113C7</f>
        <v>2.7004808159284901E-4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2.6658250897615893E-4</v>
      </c>
      <c r="X20" s="16" t="s">
        <v>27916</v>
      </c>
      <c r="Y20" s="33">
        <f>D6L113C7-D6L113C10</f>
        <v>3.4655726166900888E-6</v>
      </c>
      <c r="Z20" s="16" t="s">
        <v>27917</v>
      </c>
      <c r="AA20" s="33">
        <f>CHOOSE(MIN(D6L113C9,RUN_YEARS),B7L801C7,B7L801C16,B7L801C25,B7L801C34,B7L801C43)</f>
        <v>12</v>
      </c>
      <c r="AB20" s="16" t="s">
        <v>27918</v>
      </c>
      <c r="AC20" s="33">
        <f>IF(D6L113C12=0,0,D6L113C10/D6L113C12)</f>
        <v>2.2215209081346576E-5</v>
      </c>
      <c r="AD20" s="16" t="s">
        <v>27919</v>
      </c>
      <c r="AE20" s="33">
        <f>IF(D6L113C5=0,0,D6L113C10/D6L113C5)</f>
        <v>0.4935834155972359</v>
      </c>
      <c r="AF20" s="16" t="s">
        <v>27920</v>
      </c>
      <c r="AG20" s="33">
        <f>CHOOSE(MIN(D6L113C9,RUN_YEARS),B7L801C5,B7L801C14,B7L801C23,B7L801C32,B7L801C41)</f>
        <v>0.06</v>
      </c>
      <c r="AH20" s="16" t="s">
        <v>27921</v>
      </c>
      <c r="AI20" s="33">
        <f>IF(D6L113C15=0,0,D6L113C11/D6L113C15)</f>
        <v>5.7759543611501483E-5</v>
      </c>
      <c r="AJ20" s="16" t="s">
        <v>27922</v>
      </c>
      <c r="AK20" s="33">
        <f>IF(D6L113C5=0,0,D6L113C11/D6L113C5)</f>
        <v>6.4165844027641089E-3</v>
      </c>
      <c r="AL20" s="16" t="s">
        <v>27923</v>
      </c>
      <c r="AM20" s="33">
        <f>D6L113C8*CHOOSE(MIN(D6L113C9,RUN_YEARS),B7L801C4,B7L801C13,B7L801C22,B7L801C31,B7L801C40)</f>
        <v>1.1770857152930594E-4</v>
      </c>
      <c r="AN20" s="16" t="s">
        <v>27924</v>
      </c>
      <c r="AO20" s="33">
        <f>D6L113C8-D6L113C18</f>
        <v>1.5233951006354308E-4</v>
      </c>
      <c r="AP20" s="16" t="s">
        <v>27925</v>
      </c>
      <c r="AQ20" s="33">
        <f>CHOOSE(MIN(D6L113C9,RUN_YEARS),B7L801C2,B7L801C11,B7L801C20,B7L801C29,B7L801C38)</f>
        <v>2.3180179222095695E-2</v>
      </c>
      <c r="AR20" s="16" t="s">
        <v>27926</v>
      </c>
      <c r="AS20" s="33">
        <f>IF(D6L113C20=0,0,D6L113C18/D6L113C20)</f>
        <v>5.0779836687847675E-3</v>
      </c>
      <c r="AT20" s="16" t="s">
        <v>27927</v>
      </c>
      <c r="AU20" s="33">
        <f>IF(D6L113C5=0,0,D6L113C18/D6L113C5)</f>
        <v>0.21794002541142829</v>
      </c>
      <c r="AV20" s="16" t="s">
        <v>27928</v>
      </c>
      <c r="AW20" s="33">
        <f>CHOOSE(MIN(D6L113C9,RUN_YEARS),B7L801C1,B7L801C10,B7L801C19,B7L801C28,B7L801C37)</f>
        <v>0.03</v>
      </c>
      <c r="AX20" s="16" t="s">
        <v>27929</v>
      </c>
      <c r="AY20" s="33">
        <f>IF(D6L113C23=0,0,D6L113C19/D6L113C23)</f>
        <v>5.0779836687847701E-3</v>
      </c>
      <c r="AZ20" s="16" t="s">
        <v>27930</v>
      </c>
      <c r="BA20" s="33">
        <f>IF(D6L113C5=0,0,D6L113C19/D6L113C5)</f>
        <v>0.28205997458857174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1.3433238017123864E-3</v>
      </c>
      <c r="J21" s="16" t="s">
        <v>27952</v>
      </c>
      <c r="K21" s="21">
        <f>IF(FLOW_THRU_100PCT="Y",1,INDEX(VariabilityMatrix,D6L114C1,D6L114C9))</f>
        <v>0.6218683352420814</v>
      </c>
      <c r="L21" s="16" t="s">
        <v>27932</v>
      </c>
      <c r="M21" s="15">
        <f>IF(D6L114C2&lt;&gt;0,D6L114C2*D6L114C4,D6L114C3*D6L114C4)</f>
        <v>8.3537053626194554E-4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4.1768526813097277E-4</v>
      </c>
      <c r="R21" s="16" t="s">
        <v>27934</v>
      </c>
      <c r="S21" s="15">
        <f>D6L114C5-D6L114C7</f>
        <v>4.1768526813097277E-4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3.9854188136501675E-4</v>
      </c>
      <c r="X21" s="16" t="s">
        <v>27936</v>
      </c>
      <c r="Y21" s="33">
        <f>D6L114C7-D6L114C10</f>
        <v>1.9143386765956016E-5</v>
      </c>
      <c r="Z21" s="16" t="s">
        <v>27937</v>
      </c>
      <c r="AA21" s="33">
        <f>CHOOSE(MIN(D6L114C9,RUN_YEARS),B7L801C7,B7L801C16,B7L801C25,B7L801C34,B7L801C43)</f>
        <v>3.6</v>
      </c>
      <c r="AB21" s="16" t="s">
        <v>27938</v>
      </c>
      <c r="AC21" s="33">
        <f>IF(D6L114C12=0,0,D6L114C10/D6L114C12)</f>
        <v>1.107060781569491E-4</v>
      </c>
      <c r="AD21" s="16" t="s">
        <v>27939</v>
      </c>
      <c r="AE21" s="33">
        <f>IF(D6L114C5=0,0,D6L114C10/D6L114C5)</f>
        <v>0.47708395743568188</v>
      </c>
      <c r="AF21" s="16" t="s">
        <v>27940</v>
      </c>
      <c r="AG21" s="33">
        <f>CHOOSE(MIN(D6L114C9,RUN_YEARS),B7L801C5,B7L801C14,B7L801C23,B7L801C32,B7L801C41)</f>
        <v>6.6508011000000006E-2</v>
      </c>
      <c r="AH21" s="16" t="s">
        <v>27941</v>
      </c>
      <c r="AI21" s="33">
        <f>IF(D6L114C15=0,0,D6L114C11/D6L114C15)</f>
        <v>2.8783580320806788E-4</v>
      </c>
      <c r="AJ21" s="16" t="s">
        <v>27942</v>
      </c>
      <c r="AK21" s="33">
        <f>IF(D6L114C5=0,0,D6L114C11/D6L114C5)</f>
        <v>2.2916042564318142E-2</v>
      </c>
      <c r="AL21" s="16" t="s">
        <v>27943</v>
      </c>
      <c r="AM21" s="33">
        <f>D6L114C8*CHOOSE(MIN(D6L114C9,RUN_YEARS),B7L801C4,B7L801C13,B7L801C22,B7L801C31,B7L801C40)</f>
        <v>6.9038587320669595E-5</v>
      </c>
      <c r="AN21" s="16" t="s">
        <v>27944</v>
      </c>
      <c r="AO21" s="33">
        <f>D6L114C8-D6L114C18</f>
        <v>3.4864668081030319E-4</v>
      </c>
      <c r="AP21" s="16" t="s">
        <v>27945</v>
      </c>
      <c r="AQ21" s="33">
        <f>CHOOSE(MIN(D6L114C9,RUN_YEARS),B7L801C2,B7L801C11,B7L801C20,B7L801C29,B7L801C38)</f>
        <v>6.9062361293885889E-3</v>
      </c>
      <c r="AR21" s="16" t="s">
        <v>27946</v>
      </c>
      <c r="AS21" s="33">
        <f>IF(D6L114C20=0,0,D6L114C18/D6L114C20)</f>
        <v>9.9965576078241622E-3</v>
      </c>
      <c r="AT21" s="16" t="s">
        <v>27947</v>
      </c>
      <c r="AU21" s="33">
        <f>IF(D6L114C5=0,0,D6L114C18/D6L114C5)</f>
        <v>8.2644269008574772E-2</v>
      </c>
      <c r="AV21" s="16" t="s">
        <v>27948</v>
      </c>
      <c r="AW21" s="33">
        <f>CHOOSE(MIN(D6L114C9,RUN_YEARS),B7L801C1,B7L801C10,B7L801C19,B7L801C28,B7L801C37)</f>
        <v>3.4876674000000003E-2</v>
      </c>
      <c r="AX21" s="16" t="s">
        <v>27949</v>
      </c>
      <c r="AY21" s="33">
        <f>IF(D6L114C23=0,0,D6L114C19/D6L114C23)</f>
        <v>9.9965576078241622E-3</v>
      </c>
      <c r="AZ21" s="16" t="s">
        <v>27950</v>
      </c>
      <c r="BA21" s="33">
        <f>IF(D6L114C5=0,0,D6L114C19/D6L114C5)</f>
        <v>0.41735573099142526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2.0385798084432988E-3</v>
      </c>
      <c r="J22" s="16" t="s">
        <v>27973</v>
      </c>
      <c r="K22" s="21">
        <f>IF(FLOW_THRU_100PCT="Y",1,INDEX(VariabilityMatrix,D6L115C1,D6L115C9))</f>
        <v>0.62580210166059025</v>
      </c>
      <c r="L22" s="16" t="s">
        <v>27953</v>
      </c>
      <c r="M22" s="15">
        <f>IF(D6L115C2&lt;&gt;0,D6L115C2*D6L115C4,D6L115C3*D6L115C4)</f>
        <v>1.27574752852666E-3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6.3787376426332999E-4</v>
      </c>
      <c r="R22" s="16" t="s">
        <v>27955</v>
      </c>
      <c r="S22" s="15">
        <f>D6L115C5-D6L115C7</f>
        <v>6.3787376426332999E-4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6.2795046088413701E-4</v>
      </c>
      <c r="X22" s="16" t="s">
        <v>27957</v>
      </c>
      <c r="Y22" s="33">
        <f>D6L115C7-D6L115C10</f>
        <v>9.9233033791929761E-6</v>
      </c>
      <c r="Z22" s="16" t="s">
        <v>27958</v>
      </c>
      <c r="AA22" s="33">
        <f>CHOOSE(MIN(D6L115C9,RUN_YEARS),B7L801C7,B7L801C16,B7L801C25,B7L801C34,B7L801C43)</f>
        <v>5</v>
      </c>
      <c r="AB22" s="16" t="s">
        <v>27959</v>
      </c>
      <c r="AC22" s="33">
        <f>IF(D6L115C12=0,0,D6L115C10/D6L115C12)</f>
        <v>1.2559009217682739E-4</v>
      </c>
      <c r="AD22" s="16" t="s">
        <v>27960</v>
      </c>
      <c r="AE22" s="33">
        <f>IF(D6L115C5=0,0,D6L115C10/D6L115C5)</f>
        <v>0.49222157742241268</v>
      </c>
      <c r="AF22" s="16" t="s">
        <v>27961</v>
      </c>
      <c r="AG22" s="33">
        <f>CHOOSE(MIN(D6L115C9,RUN_YEARS),B7L801C5,B7L801C14,B7L801C23,B7L801C32,B7L801C41)</f>
        <v>3.0389778999999999E-2</v>
      </c>
      <c r="AH22" s="16" t="s">
        <v>27962</v>
      </c>
      <c r="AI22" s="33">
        <f>IF(D6L115C15=0,0,D6L115C11/D6L115C15)</f>
        <v>3.2653423965975457E-4</v>
      </c>
      <c r="AJ22" s="16" t="s">
        <v>27963</v>
      </c>
      <c r="AK22" s="33">
        <f>IF(D6L115C5=0,0,D6L115C11/D6L115C5)</f>
        <v>7.7784225775873045E-3</v>
      </c>
      <c r="AL22" s="16" t="s">
        <v>27964</v>
      </c>
      <c r="AM22" s="33">
        <f>D6L115C8*CHOOSE(MIN(D6L115C9,RUN_YEARS),B7L801C4,B7L801C13,B7L801C22,B7L801C31,B7L801C40)</f>
        <v>2.5101526755209755E-4</v>
      </c>
      <c r="AN22" s="16" t="s">
        <v>27965</v>
      </c>
      <c r="AO22" s="33">
        <f>D6L115C8-D6L115C18</f>
        <v>3.8685849671123244E-4</v>
      </c>
      <c r="AP22" s="16" t="s">
        <v>27966</v>
      </c>
      <c r="AQ22" s="33">
        <f>CHOOSE(MIN(D6L115C9,RUN_YEARS),B7L801C2,B7L801C11,B7L801C20,B7L801C29,B7L801C38)</f>
        <v>9.9762741681077485E-3</v>
      </c>
      <c r="AR22" s="16" t="s">
        <v>27967</v>
      </c>
      <c r="AS22" s="33">
        <f>IF(D6L115C20=0,0,D6L115C18/D6L115C20)</f>
        <v>2.5161223851941202E-2</v>
      </c>
      <c r="AT22" s="16" t="s">
        <v>27968</v>
      </c>
      <c r="AU22" s="33">
        <f>IF(D6L115C5=0,0,D6L115C18/D6L115C5)</f>
        <v>0.19675936024896007</v>
      </c>
      <c r="AV22" s="16" t="s">
        <v>27969</v>
      </c>
      <c r="AW22" s="33">
        <f>CHOOSE(MIN(D6L115C9,RUN_YEARS),B7L801C1,B7L801C10,B7L801C19,B7L801C28,B7L801C37)</f>
        <v>1.5375186000000001E-2</v>
      </c>
      <c r="AX22" s="16" t="s">
        <v>27970</v>
      </c>
      <c r="AY22" s="33">
        <f>IF(D6L115C23=0,0,D6L115C19/D6L115C23)</f>
        <v>2.5161223851941202E-2</v>
      </c>
      <c r="AZ22" s="16" t="s">
        <v>27971</v>
      </c>
      <c r="BA22" s="33">
        <f>IF(D6L115C5=0,0,D6L115C19/D6L115C5)</f>
        <v>0.30324063975103993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0.59176589801827628</v>
      </c>
      <c r="J23" s="16" t="s">
        <v>27994</v>
      </c>
      <c r="K23" s="21">
        <f>IF(FLOW_THRU_100PCT="Y",1,INDEX(VariabilityMatrix,D6L116C1,D6L116C9))</f>
        <v>0.30061347158296015</v>
      </c>
      <c r="L23" s="16" t="s">
        <v>27974</v>
      </c>
      <c r="M23" s="15">
        <f>IF(D6L116C2&lt;&gt;0,D6L116C2*D6L116C4,D6L116C3*D6L116C4)</f>
        <v>0.17789280096768198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8.894640048384099E-2</v>
      </c>
      <c r="R23" s="16" t="s">
        <v>27976</v>
      </c>
      <c r="S23" s="15">
        <f>D6L116C5-D6L116C7</f>
        <v>8.894640048384099E-2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8.7562675104403728E-2</v>
      </c>
      <c r="X23" s="16" t="s">
        <v>27978</v>
      </c>
      <c r="Y23" s="33">
        <f>D6L116C7-D6L116C10</f>
        <v>1.3837253794372617E-3</v>
      </c>
      <c r="Z23" s="16" t="s">
        <v>27979</v>
      </c>
      <c r="AA23" s="33">
        <f>CHOOSE(MIN(D6L116C9,RUN_YEARS),B7L801C7,B7L801C16,B7L801C25,B7L801C34,B7L801C43)</f>
        <v>5</v>
      </c>
      <c r="AB23" s="16" t="s">
        <v>27980</v>
      </c>
      <c r="AC23" s="33">
        <f>IF(D6L116C12=0,0,D6L116C10/D6L116C12)</f>
        <v>1.7512535020880744E-2</v>
      </c>
      <c r="AD23" s="16" t="s">
        <v>27981</v>
      </c>
      <c r="AE23" s="33">
        <f>IF(D6L116C5=0,0,D6L116C10/D6L116C5)</f>
        <v>0.49222157742241268</v>
      </c>
      <c r="AF23" s="16" t="s">
        <v>27982</v>
      </c>
      <c r="AG23" s="33">
        <f>CHOOSE(MIN(D6L116C9,RUN_YEARS),B7L801C5,B7L801C14,B7L801C23,B7L801C32,B7L801C41)</f>
        <v>3.0389778999999999E-2</v>
      </c>
      <c r="AH23" s="16" t="s">
        <v>27983</v>
      </c>
      <c r="AI23" s="33">
        <f>IF(D6L116C15=0,0,D6L116C11/D6L116C15)</f>
        <v>4.5532591054290382E-2</v>
      </c>
      <c r="AJ23" s="16" t="s">
        <v>27984</v>
      </c>
      <c r="AK23" s="33">
        <f>IF(D6L116C5=0,0,D6L116C11/D6L116C5)</f>
        <v>7.7784225775873019E-3</v>
      </c>
      <c r="AL23" s="16" t="s">
        <v>27985</v>
      </c>
      <c r="AM23" s="33">
        <f>D6L116C8*CHOOSE(MIN(D6L116C9,RUN_YEARS),B7L801C4,B7L801C13,B7L801C22,B7L801C31,B7L801C40)</f>
        <v>3.500207371129669E-2</v>
      </c>
      <c r="AN23" s="16" t="s">
        <v>27986</v>
      </c>
      <c r="AO23" s="33">
        <f>D6L116C8-D6L116C18</f>
        <v>5.39443267725443E-2</v>
      </c>
      <c r="AP23" s="16" t="s">
        <v>27987</v>
      </c>
      <c r="AQ23" s="33">
        <f>CHOOSE(MIN(D6L116C9,RUN_YEARS),B7L801C2,B7L801C11,B7L801C20,B7L801C29,B7L801C38)</f>
        <v>9.9762741681077485E-3</v>
      </c>
      <c r="AR23" s="16" t="s">
        <v>27988</v>
      </c>
      <c r="AS23" s="33">
        <f>IF(D6L116C20=0,0,D6L116C18/D6L116C20)</f>
        <v>3.508531654351648</v>
      </c>
      <c r="AT23" s="16" t="s">
        <v>27989</v>
      </c>
      <c r="AU23" s="33">
        <f>IF(D6L116C5=0,0,D6L116C18/D6L116C5)</f>
        <v>0.19675936024896007</v>
      </c>
      <c r="AV23" s="16" t="s">
        <v>27990</v>
      </c>
      <c r="AW23" s="33">
        <f>CHOOSE(MIN(D6L116C9,RUN_YEARS),B7L801C1,B7L801C10,B7L801C19,B7L801C28,B7L801C37)</f>
        <v>1.5375186000000001E-2</v>
      </c>
      <c r="AX23" s="16" t="s">
        <v>27991</v>
      </c>
      <c r="AY23" s="33">
        <f>IF(D6L116C23=0,0,D6L116C19/D6L116C23)</f>
        <v>3.508531654351648</v>
      </c>
      <c r="AZ23" s="16" t="s">
        <v>27992</v>
      </c>
      <c r="BA23" s="33">
        <f>IF(D6L116C5=0,0,D6L116C19/D6L116C5)</f>
        <v>0.30324063975103993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5.830163798054052E-2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5.0139408663264849E-2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2.5069704331632425E-2</v>
      </c>
      <c r="R24" s="16" t="s">
        <v>27997</v>
      </c>
      <c r="S24" s="15">
        <f>D6L117C5-D6L117C7</f>
        <v>2.5069704331632425E-2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2.4679698823259211E-2</v>
      </c>
      <c r="X24" s="16" t="s">
        <v>27999</v>
      </c>
      <c r="Y24" s="33">
        <f>D6L117C7-D6L117C10</f>
        <v>3.9000550837321388E-4</v>
      </c>
      <c r="Z24" s="16" t="s">
        <v>28000</v>
      </c>
      <c r="AA24" s="33">
        <f>CHOOSE(MIN(D6L117C9,RUN_YEARS),B7L801C7,B7L801C16,B7L801C25,B7L801C34,B7L801C43)</f>
        <v>5</v>
      </c>
      <c r="AB24" s="16" t="s">
        <v>28001</v>
      </c>
      <c r="AC24" s="33">
        <f>IF(D6L117C12=0,0,D6L117C10/D6L117C12)</f>
        <v>4.9359397646518421E-3</v>
      </c>
      <c r="AD24" s="16" t="s">
        <v>28002</v>
      </c>
      <c r="AE24" s="33">
        <f>IF(D6L117C5=0,0,D6L117C10/D6L117C5)</f>
        <v>0.49222157742241274</v>
      </c>
      <c r="AF24" s="16" t="s">
        <v>28003</v>
      </c>
      <c r="AG24" s="33">
        <f>CHOOSE(MIN(D6L117C9,RUN_YEARS),B7L801C5,B7L801C14,B7L801C23,B7L801C32,B7L801C41)</f>
        <v>3.0389778999999999E-2</v>
      </c>
      <c r="AH24" s="16" t="s">
        <v>28004</v>
      </c>
      <c r="AI24" s="33">
        <f>IF(D6L117C15=0,0,D6L117C11/D6L117C15)</f>
        <v>1.2833443388094855E-2</v>
      </c>
      <c r="AJ24" s="16" t="s">
        <v>28005</v>
      </c>
      <c r="AK24" s="33">
        <f>IF(D6L117C5=0,0,D6L117C11/D6L117C5)</f>
        <v>7.7784225775872663E-3</v>
      </c>
      <c r="AL24" s="16" t="s">
        <v>28006</v>
      </c>
      <c r="AM24" s="33">
        <f>D6L117C8*CHOOSE(MIN(D6L117C9,RUN_YEARS),B7L801C4,B7L801C13,B7L801C22,B7L801C31,B7L801C40)</f>
        <v>9.8653979718451579E-3</v>
      </c>
      <c r="AN24" s="16" t="s">
        <v>28007</v>
      </c>
      <c r="AO24" s="33">
        <f>D6L117C8-D6L117C18</f>
        <v>1.5204306359787267E-2</v>
      </c>
      <c r="AP24" s="16" t="s">
        <v>28008</v>
      </c>
      <c r="AQ24" s="33">
        <f>CHOOSE(MIN(D6L117C9,RUN_YEARS),B7L801C2,B7L801C11,B7L801C20,B7L801C29,B7L801C38)</f>
        <v>9.9762741681077485E-3</v>
      </c>
      <c r="AR24" s="16" t="s">
        <v>28009</v>
      </c>
      <c r="AS24" s="33">
        <f>IF(D6L117C20=0,0,D6L117C18/D6L117C20)</f>
        <v>0.98888601151148781</v>
      </c>
      <c r="AT24" s="16" t="s">
        <v>28010</v>
      </c>
      <c r="AU24" s="33">
        <f>IF(D6L117C5=0,0,D6L117C18/D6L117C5)</f>
        <v>0.19675936024896007</v>
      </c>
      <c r="AV24" s="16" t="s">
        <v>28011</v>
      </c>
      <c r="AW24" s="33">
        <f>CHOOSE(MIN(D6L117C9,RUN_YEARS),B7L801C1,B7L801C10,B7L801C19,B7L801C28,B7L801C37)</f>
        <v>1.5375186000000001E-2</v>
      </c>
      <c r="AX24" s="16" t="s">
        <v>28012</v>
      </c>
      <c r="AY24" s="33">
        <f>IF(D6L117C23=0,0,D6L117C19/D6L117C23)</f>
        <v>0.98888601151148781</v>
      </c>
      <c r="AZ24" s="16" t="s">
        <v>28013</v>
      </c>
      <c r="BA24" s="33">
        <f>IF(D6L117C5=0,0,D6L117C19/D6L117C5)</f>
        <v>0.30324063975103993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0.26596814443109984</v>
      </c>
      <c r="J25" s="16" t="s">
        <v>28035</v>
      </c>
      <c r="K25" s="21">
        <f>IF(FLOW_THRU_100PCT="Y",1,INDEX(VariabilityMatrix,D6L118C1,D6L118C9))</f>
        <v>0.29712936950366914</v>
      </c>
      <c r="L25" s="16" t="s">
        <v>28015</v>
      </c>
      <c r="M25" s="15">
        <f>IF(D6L118C2&lt;&gt;0,D6L118C2*D6L118C4,D6L118C3*D6L118C4)</f>
        <v>7.9026947062873512E-2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3.9513473531436756E-2</v>
      </c>
      <c r="R25" s="16" t="s">
        <v>28017</v>
      </c>
      <c r="S25" s="15">
        <f>D6L118C5-D6L118C7</f>
        <v>3.9513473531436756E-2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3.9006390455515058E-2</v>
      </c>
      <c r="X25" s="16" t="s">
        <v>28019</v>
      </c>
      <c r="Y25" s="33">
        <f>D6L118C7-D6L118C10</f>
        <v>5.0708307592169793E-4</v>
      </c>
      <c r="Z25" s="16" t="s">
        <v>28020</v>
      </c>
      <c r="AA25" s="33">
        <f>CHOOSE(MIN(D6L118C9,RUN_YEARS),B7L801C7,B7L801C16,B7L801C25,B7L801C34,B7L801C43)</f>
        <v>12</v>
      </c>
      <c r="AB25" s="16" t="s">
        <v>28021</v>
      </c>
      <c r="AC25" s="33">
        <f>IF(D6L118C12=0,0,D6L118C10/D6L118C12)</f>
        <v>3.2505325379595883E-3</v>
      </c>
      <c r="AD25" s="16" t="s">
        <v>28022</v>
      </c>
      <c r="AE25" s="33">
        <f>IF(D6L118C5=0,0,D6L118C10/D6L118C5)</f>
        <v>0.4935834155972359</v>
      </c>
      <c r="AF25" s="16" t="s">
        <v>28023</v>
      </c>
      <c r="AG25" s="33">
        <f>CHOOSE(MIN(D6L118C9,RUN_YEARS),B7L801C5,B7L801C14,B7L801C23,B7L801C32,B7L801C41)</f>
        <v>0.06</v>
      </c>
      <c r="AH25" s="16" t="s">
        <v>28024</v>
      </c>
      <c r="AI25" s="33">
        <f>IF(D6L118C15=0,0,D6L118C11/D6L118C15)</f>
        <v>8.4513845986949662E-3</v>
      </c>
      <c r="AJ25" s="16" t="s">
        <v>28025</v>
      </c>
      <c r="AK25" s="33">
        <f>IF(D6L118C5=0,0,D6L118C11/D6L118C5)</f>
        <v>6.4165844027640941E-3</v>
      </c>
      <c r="AL25" s="16" t="s">
        <v>28026</v>
      </c>
      <c r="AM25" s="33">
        <f>D6L118C8*CHOOSE(MIN(D6L118C9,RUN_YEARS),B7L801C4,B7L801C13,B7L801C22,B7L801C31,B7L801C40)</f>
        <v>1.722313485107025E-2</v>
      </c>
      <c r="AN25" s="16" t="s">
        <v>28027</v>
      </c>
      <c r="AO25" s="33">
        <f>D6L118C8-D6L118C18</f>
        <v>2.2290338680366506E-2</v>
      </c>
      <c r="AP25" s="16" t="s">
        <v>28028</v>
      </c>
      <c r="AQ25" s="33">
        <f>CHOOSE(MIN(D6L118C9,RUN_YEARS),B7L801C2,B7L801C11,B7L801C20,B7L801C29,B7L801C38)</f>
        <v>2.3180179222095695E-2</v>
      </c>
      <c r="AR25" s="16" t="s">
        <v>28029</v>
      </c>
      <c r="AS25" s="33">
        <f>IF(D6L118C20=0,0,D6L118C18/D6L118C20)</f>
        <v>0.74301128934554994</v>
      </c>
      <c r="AT25" s="16" t="s">
        <v>28030</v>
      </c>
      <c r="AU25" s="33">
        <f>IF(D6L118C5=0,0,D6L118C18/D6L118C5)</f>
        <v>0.21794002541142826</v>
      </c>
      <c r="AV25" s="16" t="s">
        <v>28031</v>
      </c>
      <c r="AW25" s="33">
        <f>CHOOSE(MIN(D6L118C9,RUN_YEARS),B7L801C1,B7L801C10,B7L801C19,B7L801C28,B7L801C37)</f>
        <v>0.03</v>
      </c>
      <c r="AX25" s="16" t="s">
        <v>28032</v>
      </c>
      <c r="AY25" s="33">
        <f>IF(D6L118C23=0,0,D6L118C19/D6L118C23)</f>
        <v>0.74301128934555027</v>
      </c>
      <c r="AZ25" s="16" t="s">
        <v>28033</v>
      </c>
      <c r="BA25" s="33">
        <f>IF(D6L118C5=0,0,D6L118C19/D6L118C5)</f>
        <v>0.28205997458857174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1.5251744443809423</v>
      </c>
      <c r="J26" s="16" t="s">
        <v>28056</v>
      </c>
      <c r="K26" s="21">
        <f>IF(FLOW_THRU_100PCT="Y",1,INDEX(VariabilityMatrix,D6L119C1,D6L119C9))</f>
        <v>0.30061347158296015</v>
      </c>
      <c r="L26" s="16" t="s">
        <v>28036</v>
      </c>
      <c r="M26" s="15">
        <f>IF(D6L119C2&lt;&gt;0,D6L119C2*D6L119C4,D6L119C3*D6L119C4)</f>
        <v>0.45848798449496742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0.22924399224748371</v>
      </c>
      <c r="R26" s="16" t="s">
        <v>28038</v>
      </c>
      <c r="S26" s="15">
        <f>D6L119C5-D6L119C7</f>
        <v>0.22924399224748371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0.22567767895733556</v>
      </c>
      <c r="X26" s="16" t="s">
        <v>28040</v>
      </c>
      <c r="Y26" s="33">
        <f>D6L119C7-D6L119C10</f>
        <v>3.5663132901481431E-3</v>
      </c>
      <c r="Z26" s="16" t="s">
        <v>28041</v>
      </c>
      <c r="AA26" s="33">
        <f>CHOOSE(MIN(D6L119C9,RUN_YEARS),B7L801C7,B7L801C16,B7L801C25,B7L801C34,B7L801C43)</f>
        <v>5</v>
      </c>
      <c r="AB26" s="16" t="s">
        <v>28042</v>
      </c>
      <c r="AC26" s="33">
        <f>IF(D6L119C12=0,0,D6L119C10/D6L119C12)</f>
        <v>4.5135535791467112E-2</v>
      </c>
      <c r="AD26" s="16" t="s">
        <v>28043</v>
      </c>
      <c r="AE26" s="33">
        <f>IF(D6L119C5=0,0,D6L119C10/D6L119C5)</f>
        <v>0.49222157742241274</v>
      </c>
      <c r="AF26" s="16" t="s">
        <v>28044</v>
      </c>
      <c r="AG26" s="33">
        <f>CHOOSE(MIN(D6L119C9,RUN_YEARS),B7L801C5,B7L801C14,B7L801C23,B7L801C32,B7L801C41)</f>
        <v>3.0389778999999999E-2</v>
      </c>
      <c r="AH26" s="16" t="s">
        <v>28045</v>
      </c>
      <c r="AI26" s="33">
        <f>IF(D6L119C15=0,0,D6L119C11/D6L119C15)</f>
        <v>0.11735239305781536</v>
      </c>
      <c r="AJ26" s="16" t="s">
        <v>28046</v>
      </c>
      <c r="AK26" s="33">
        <f>IF(D6L119C5=0,0,D6L119C11/D6L119C5)</f>
        <v>7.7784225775872837E-3</v>
      </c>
      <c r="AL26" s="16" t="s">
        <v>28047</v>
      </c>
      <c r="AM26" s="33">
        <f>D6L119C8*CHOOSE(MIN(D6L119C9,RUN_YEARS),B7L801C4,B7L801C13,B7L801C22,B7L801C31,B7L801C40)</f>
        <v>9.0211802511064906E-2</v>
      </c>
      <c r="AN26" s="16" t="s">
        <v>28048</v>
      </c>
      <c r="AO26" s="33">
        <f>D6L119C8-D6L119C18</f>
        <v>0.13903218973641879</v>
      </c>
      <c r="AP26" s="16" t="s">
        <v>28049</v>
      </c>
      <c r="AQ26" s="33">
        <f>CHOOSE(MIN(D6L119C9,RUN_YEARS),B7L801C2,B7L801C11,B7L801C20,B7L801C29,B7L801C38)</f>
        <v>9.9762741681077485E-3</v>
      </c>
      <c r="AR26" s="16" t="s">
        <v>28050</v>
      </c>
      <c r="AS26" s="33">
        <f>IF(D6L119C20=0,0,D6L119C18/D6L119C20)</f>
        <v>9.0426346540730496</v>
      </c>
      <c r="AT26" s="16" t="s">
        <v>28051</v>
      </c>
      <c r="AU26" s="33">
        <f>IF(D6L119C5=0,0,D6L119C18/D6L119C5)</f>
        <v>0.19675936024896007</v>
      </c>
      <c r="AV26" s="16" t="s">
        <v>28052</v>
      </c>
      <c r="AW26" s="33">
        <f>CHOOSE(MIN(D6L119C9,RUN_YEARS),B7L801C1,B7L801C10,B7L801C19,B7L801C28,B7L801C37)</f>
        <v>1.5375186000000001E-2</v>
      </c>
      <c r="AX26" s="16" t="s">
        <v>28053</v>
      </c>
      <c r="AY26" s="33">
        <f>IF(D6L119C23=0,0,D6L119C19/D6L119C23)</f>
        <v>9.0426346540730478</v>
      </c>
      <c r="AZ26" s="16" t="s">
        <v>28054</v>
      </c>
      <c r="BA26" s="33">
        <f>IF(D6L119C5=0,0,D6L119C19/D6L119C5)</f>
        <v>0.30324063975103993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0.49664882394720711</v>
      </c>
      <c r="J27" s="16" t="s">
        <v>28077</v>
      </c>
      <c r="K27" s="21">
        <f>IF(FLOW_THRU_100PCT="Y",1,INDEX(VariabilityMatrix,D6L120C1,D6L120C9))</f>
        <v>0.29712936950366914</v>
      </c>
      <c r="L27" s="16" t="s">
        <v>28057</v>
      </c>
      <c r="M27" s="15">
        <f>IF(D6L120C2&lt;&gt;0,D6L120C2*D6L120C4,D6L120C3*D6L120C4)</f>
        <v>0.14756895192417241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7.3784475962086205E-2</v>
      </c>
      <c r="R27" s="16" t="s">
        <v>28059</v>
      </c>
      <c r="S27" s="15">
        <f>D6L120C5-D6L120C7</f>
        <v>7.3784475962086205E-2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7.2837587326837316E-2</v>
      </c>
      <c r="X27" s="16" t="s">
        <v>28061</v>
      </c>
      <c r="Y27" s="33">
        <f>D6L120C7-D6L120C10</f>
        <v>9.4688863524888811E-4</v>
      </c>
      <c r="Z27" s="16" t="s">
        <v>28062</v>
      </c>
      <c r="AA27" s="33">
        <f>CHOOSE(MIN(D6L120C9,RUN_YEARS),B7L801C7,B7L801C16,B7L801C25,B7L801C34,B7L801C43)</f>
        <v>12</v>
      </c>
      <c r="AB27" s="16" t="s">
        <v>28063</v>
      </c>
      <c r="AC27" s="33">
        <f>IF(D6L120C12=0,0,D6L120C10/D6L120C12)</f>
        <v>6.0697989439031097E-3</v>
      </c>
      <c r="AD27" s="16" t="s">
        <v>28064</v>
      </c>
      <c r="AE27" s="33">
        <f>IF(D6L120C5=0,0,D6L120C10/D6L120C5)</f>
        <v>0.4935834155972359</v>
      </c>
      <c r="AF27" s="16" t="s">
        <v>28065</v>
      </c>
      <c r="AG27" s="33">
        <f>CHOOSE(MIN(D6L120C9,RUN_YEARS),B7L801C5,B7L801C14,B7L801C23,B7L801C32,B7L801C41)</f>
        <v>0.06</v>
      </c>
      <c r="AH27" s="16" t="s">
        <v>28066</v>
      </c>
      <c r="AI27" s="33">
        <f>IF(D6L120C15=0,0,D6L120C11/D6L120C15)</f>
        <v>1.5781477254148135E-2</v>
      </c>
      <c r="AJ27" s="16" t="s">
        <v>28067</v>
      </c>
      <c r="AK27" s="33">
        <f>IF(D6L120C5=0,0,D6L120C11/D6L120C5)</f>
        <v>6.4165844027640872E-3</v>
      </c>
      <c r="AL27" s="16" t="s">
        <v>28068</v>
      </c>
      <c r="AM27" s="33">
        <f>D6L120C8*CHOOSE(MIN(D6L120C9,RUN_YEARS),B7L801C4,B7L801C13,B7L801C22,B7L801C31,B7L801C40)</f>
        <v>3.2161181132291973E-2</v>
      </c>
      <c r="AN27" s="16" t="s">
        <v>28069</v>
      </c>
      <c r="AO27" s="33">
        <f>D6L120C8-D6L120C18</f>
        <v>4.1623294829794232E-2</v>
      </c>
      <c r="AP27" s="16" t="s">
        <v>28070</v>
      </c>
      <c r="AQ27" s="33">
        <f>CHOOSE(MIN(D6L120C9,RUN_YEARS),B7L801C2,B7L801C11,B7L801C20,B7L801C29,B7L801C38)</f>
        <v>2.3180179222095695E-2</v>
      </c>
      <c r="AR27" s="16" t="s">
        <v>28071</v>
      </c>
      <c r="AS27" s="33">
        <f>IF(D6L120C20=0,0,D6L120C18/D6L120C20)</f>
        <v>1.3874431609931408</v>
      </c>
      <c r="AT27" s="16" t="s">
        <v>28072</v>
      </c>
      <c r="AU27" s="33">
        <f>IF(D6L120C5=0,0,D6L120C18/D6L120C5)</f>
        <v>0.21794002541142829</v>
      </c>
      <c r="AV27" s="16" t="s">
        <v>28073</v>
      </c>
      <c r="AW27" s="33">
        <f>CHOOSE(MIN(D6L120C9,RUN_YEARS),B7L801C1,B7L801C10,B7L801C19,B7L801C28,B7L801C37)</f>
        <v>0.03</v>
      </c>
      <c r="AX27" s="16" t="s">
        <v>28074</v>
      </c>
      <c r="AY27" s="33">
        <f>IF(D6L120C23=0,0,D6L120C19/D6L120C23)</f>
        <v>1.387443160993141</v>
      </c>
      <c r="AZ27" s="16" t="s">
        <v>28075</v>
      </c>
      <c r="BA27" s="33">
        <f>IF(D6L120C5=0,0,D6L120C19/D6L120C5)</f>
        <v>0.28205997458857174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0.29712936950366914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12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0.06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2.3180179222095695E-2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0.03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0.29712936950366914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12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0.06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2.3180179222095695E-2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0.03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0.29712936950366914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12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0.06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2.3180179222095695E-2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0.03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0.29712936950366914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12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0.06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2.3180179222095695E-2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0.03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0.29712936950366914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12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0.06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2.3180179222095695E-2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0.03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2.2323573399781482E-2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1.9198273123812074E-2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9.5991365619060368E-3</v>
      </c>
      <c r="R33" s="16" t="s">
        <v>28185</v>
      </c>
      <c r="S33" s="15">
        <f>D6L126C5-D6L126C7</f>
        <v>9.5991365619060368E-3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9.4759492220197784E-3</v>
      </c>
      <c r="X33" s="16" t="s">
        <v>28187</v>
      </c>
      <c r="Y33" s="33">
        <f>D6L126C7-D6L126C10</f>
        <v>1.2318733988625832E-4</v>
      </c>
      <c r="Z33" s="16" t="s">
        <v>28188</v>
      </c>
      <c r="AA33" s="33">
        <f>CHOOSE(MIN(D6L126C9,RUN_YEARS),B7L801C7,B7L801C16,B7L801C25,B7L801C34,B7L801C43)</f>
        <v>12</v>
      </c>
      <c r="AB33" s="16" t="s">
        <v>28189</v>
      </c>
      <c r="AC33" s="33">
        <f>IF(D6L126C12=0,0,D6L126C10/D6L126C12)</f>
        <v>7.8966243516831491E-4</v>
      </c>
      <c r="AD33" s="16" t="s">
        <v>28190</v>
      </c>
      <c r="AE33" s="33">
        <f>IF(D6L126C5=0,0,D6L126C10/D6L126C5)</f>
        <v>0.4935834155972359</v>
      </c>
      <c r="AF33" s="16" t="s">
        <v>28191</v>
      </c>
      <c r="AG33" s="33">
        <f>CHOOSE(MIN(D6L126C9,RUN_YEARS),B7L801C5,B7L801C14,B7L801C23,B7L801C32,B7L801C41)</f>
        <v>0.06</v>
      </c>
      <c r="AH33" s="16" t="s">
        <v>28192</v>
      </c>
      <c r="AI33" s="33">
        <f>IF(D6L126C15=0,0,D6L126C11/D6L126C15)</f>
        <v>2.0531223314376387E-3</v>
      </c>
      <c r="AJ33" s="16" t="s">
        <v>28193</v>
      </c>
      <c r="AK33" s="33">
        <f>IF(D6L126C5=0,0,D6L126C11/D6L126C5)</f>
        <v>6.4165844027641288E-3</v>
      </c>
      <c r="AL33" s="16" t="s">
        <v>28194</v>
      </c>
      <c r="AM33" s="33">
        <f>D6L126C8*CHOOSE(MIN(D6L126C9,RUN_YEARS),B7L801C4,B7L801C13,B7L801C22,B7L801C31,B7L801C40)</f>
        <v>4.184072132459144E-3</v>
      </c>
      <c r="AN33" s="16" t="s">
        <v>28195</v>
      </c>
      <c r="AO33" s="33">
        <f>D6L126C8-D6L126C18</f>
        <v>5.4150644294468928E-3</v>
      </c>
      <c r="AP33" s="16" t="s">
        <v>28196</v>
      </c>
      <c r="AQ33" s="33">
        <f>CHOOSE(MIN(D6L126C9,RUN_YEARS),B7L801C2,B7L801C11,B7L801C20,B7L801C29,B7L801C38)</f>
        <v>2.3180179222095695E-2</v>
      </c>
      <c r="AR33" s="16" t="s">
        <v>28197</v>
      </c>
      <c r="AS33" s="33">
        <f>IF(D6L126C20=0,0,D6L126C18/D6L126C20)</f>
        <v>0.18050214764822972</v>
      </c>
      <c r="AT33" s="16" t="s">
        <v>28198</v>
      </c>
      <c r="AU33" s="33">
        <f>IF(D6L126C5=0,0,D6L126C18/D6L126C5)</f>
        <v>0.21794002541142829</v>
      </c>
      <c r="AV33" s="16" t="s">
        <v>28199</v>
      </c>
      <c r="AW33" s="33">
        <f>CHOOSE(MIN(D6L126C9,RUN_YEARS),B7L801C1,B7L801C10,B7L801C19,B7L801C28,B7L801C37)</f>
        <v>0.03</v>
      </c>
      <c r="AX33" s="16" t="s">
        <v>28200</v>
      </c>
      <c r="AY33" s="33">
        <f>IF(D6L126C23=0,0,D6L126C19/D6L126C23)</f>
        <v>0.18050214764822978</v>
      </c>
      <c r="AZ33" s="16" t="s">
        <v>28201</v>
      </c>
      <c r="BA33" s="33">
        <f>IF(D6L126C5=0,0,D6L126C19/D6L126C5)</f>
        <v>0.28205997458857174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-1.3103355670648846E-6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-1.1268885876758007E-6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-5.6344429383790037E-7</v>
      </c>
      <c r="R34" s="16" t="s">
        <v>28205</v>
      </c>
      <c r="S34" s="15">
        <f>D6L127C5-D6L127C7</f>
        <v>-5.6344429383790037E-7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-5.5467887820509748E-7</v>
      </c>
      <c r="X34" s="16" t="s">
        <v>28207</v>
      </c>
      <c r="Y34" s="33">
        <f>D6L127C7-D6L127C10</f>
        <v>-8.7654156328028923E-9</v>
      </c>
      <c r="Z34" s="16" t="s">
        <v>28208</v>
      </c>
      <c r="AA34" s="33">
        <f>CHOOSE(MIN(D6L127C9,RUN_YEARS),B7L801C7,B7L801C16,B7L801C25,B7L801C34,B7L801C43)</f>
        <v>5</v>
      </c>
      <c r="AB34" s="16" t="s">
        <v>28209</v>
      </c>
      <c r="AC34" s="33">
        <f>IF(D6L127C12=0,0,D6L127C10/D6L127C12)</f>
        <v>-1.109357756410195E-7</v>
      </c>
      <c r="AD34" s="16" t="s">
        <v>28210</v>
      </c>
      <c r="AE34" s="33">
        <f>IF(D6L127C5=0,0,D6L127C10/D6L127C5)</f>
        <v>0.49222157742241274</v>
      </c>
      <c r="AF34" s="16" t="s">
        <v>28211</v>
      </c>
      <c r="AG34" s="33">
        <f>CHOOSE(MIN(D6L127C9,RUN_YEARS),B7L801C5,B7L801C14,B7L801C23,B7L801C32,B7L801C41)</f>
        <v>3.0389778999999999E-2</v>
      </c>
      <c r="AH34" s="16" t="s">
        <v>28212</v>
      </c>
      <c r="AI34" s="33">
        <f>IF(D6L127C15=0,0,D6L127C11/D6L127C15)</f>
        <v>-2.8843301666665271E-7</v>
      </c>
      <c r="AJ34" s="16" t="s">
        <v>28213</v>
      </c>
      <c r="AK34" s="33">
        <f>IF(D6L127C5=0,0,D6L127C11/D6L127C5)</f>
        <v>7.7784225775872802E-3</v>
      </c>
      <c r="AL34" s="16" t="s">
        <v>28214</v>
      </c>
      <c r="AM34" s="33">
        <f>D6L127C8*CHOOSE(MIN(D6L127C9,RUN_YEARS),B7L801C4,B7L801C13,B7L801C22,B7L801C31,B7L801C40)</f>
        <v>-2.2172587758294471E-7</v>
      </c>
      <c r="AN34" s="16" t="s">
        <v>28215</v>
      </c>
      <c r="AO34" s="33">
        <f>D6L127C8-D6L127C18</f>
        <v>-3.4171841625495569E-7</v>
      </c>
      <c r="AP34" s="16" t="s">
        <v>28216</v>
      </c>
      <c r="AQ34" s="33">
        <f>CHOOSE(MIN(D6L127C9,RUN_YEARS),B7L801C2,B7L801C11,B7L801C20,B7L801C29,B7L801C38)</f>
        <v>9.9762741681077485E-3</v>
      </c>
      <c r="AR34" s="16" t="s">
        <v>28217</v>
      </c>
      <c r="AS34" s="33">
        <f>IF(D6L127C20=0,0,D6L127C18/D6L127C20)</f>
        <v>-2.2225319176948863E-5</v>
      </c>
      <c r="AT34" s="16" t="s">
        <v>28218</v>
      </c>
      <c r="AU34" s="33">
        <f>IF(D6L127C5=0,0,D6L127C18/D6L127C5)</f>
        <v>0.19675936024896007</v>
      </c>
      <c r="AV34" s="16" t="s">
        <v>28219</v>
      </c>
      <c r="AW34" s="33">
        <f>CHOOSE(MIN(D6L127C9,RUN_YEARS),B7L801C1,B7L801C10,B7L801C19,B7L801C28,B7L801C37)</f>
        <v>1.5375186000000001E-2</v>
      </c>
      <c r="AX34" s="16" t="s">
        <v>28220</v>
      </c>
      <c r="AY34" s="33">
        <f>IF(D6L127C23=0,0,D6L127C19/D6L127C23)</f>
        <v>-2.2225319176948863E-5</v>
      </c>
      <c r="AZ34" s="16" t="s">
        <v>28221</v>
      </c>
      <c r="BA34" s="33">
        <f>IF(D6L127C5=0,0,D6L127C19/D6L127C5)</f>
        <v>0.30324063975103993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10.291800580661983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7.2100040514963943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3.6050020257481972</v>
      </c>
      <c r="R35" s="16" t="s">
        <v>28225</v>
      </c>
      <c r="S35" s="15">
        <f>SUM(D6L101C8:D6L127C8)-2*SUM(D6L109C8,D6L111C8,D6L122C8,D6L124C8,D6L127C8)</f>
        <v>3.6050020257481972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3.5488424760962562</v>
      </c>
      <c r="X35" s="16" t="s">
        <v>28227</v>
      </c>
      <c r="Y35" s="33">
        <f>SUM(D6L101C11:D6L127C11)-2*SUM(D6L109C11,D6L111C11,D6L122C11,D6L124C11,D6L127C11)</f>
        <v>5.6159549651941303E-2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0.69656133411073795</v>
      </c>
      <c r="AD35" s="16" t="s">
        <v>28229</v>
      </c>
      <c r="AE35" s="33">
        <f>IF(D6L128C5=0,0,D6L128C10/D6L128C5)</f>
        <v>0.49221088514641193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1.8110594686879256</v>
      </c>
      <c r="AJ35" s="16" t="s">
        <v>28231</v>
      </c>
      <c r="AK35" s="33">
        <f>IF(D6L128C5=0,0,D6L128C11/D6L128C5)</f>
        <v>7.7891148535881496E-3</v>
      </c>
      <c r="AL35" s="16" t="s">
        <v>28232</v>
      </c>
      <c r="AM35" s="33">
        <f>SUM(D6L101C18:D6L127C18)-2*SUM(D6L109C18,D6L111C18,D6L122C18,D6L124C18,D6L127C18)</f>
        <v>1.420749943140555</v>
      </c>
      <c r="AN35" s="16" t="s">
        <v>28233</v>
      </c>
      <c r="AO35" s="33">
        <f>SUM(D6L101C19:D6L127C19)-2*SUM(D6L109C19,D6L111C19,D6L122C19,D6L124C19,D6L127C19)</f>
        <v>2.1842520826076428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139.4404511987849</v>
      </c>
      <c r="AT35" s="16" t="s">
        <v>28235</v>
      </c>
      <c r="AU35" s="33">
        <f>IF(D6L128C5=0,0,D6L128C18/D6L128C5)</f>
        <v>0.1970525859615414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139.4404511987849</v>
      </c>
      <c r="AZ35" s="16" t="s">
        <v>28237</v>
      </c>
      <c r="BA35" s="33">
        <f>IF(D6L128C5=0,0,D6L128C19/D6L128C5)</f>
        <v>0.30294741403845871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8.056901907848231E-2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4.0284509539241155E-2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2.0142254769620577E-2</v>
      </c>
      <c r="R36" s="16" t="s">
        <v>28242</v>
      </c>
      <c r="S36" s="15">
        <f>D6L129C5-D6L129C7</f>
        <v>2.0142254769620577E-2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1.9883765814038081E-2</v>
      </c>
      <c r="X36" s="16" t="s">
        <v>28244</v>
      </c>
      <c r="Y36" s="33">
        <f>D6L129C7-D6L129C10</f>
        <v>2.5848895558249624E-4</v>
      </c>
      <c r="Z36" s="16" t="s">
        <v>28245</v>
      </c>
      <c r="AA36" s="33">
        <f>CHOOSE(MIN(D6L129C9,RUN_YEARS),B7L801C7,B7L801C16,B7L801C25,B7L801C34,B7L801C43)</f>
        <v>12</v>
      </c>
      <c r="AB36" s="16" t="s">
        <v>28246</v>
      </c>
      <c r="AC36" s="33">
        <f>IF(D6L129C12=0,0,D6L129C10/D6L129C12)</f>
        <v>1.6569804845031734E-3</v>
      </c>
      <c r="AD36" s="16" t="s">
        <v>28247</v>
      </c>
      <c r="AE36" s="33">
        <f>IF(D6L129C5=0,0,D6L129C10/D6L129C5)</f>
        <v>0.4935834155972359</v>
      </c>
      <c r="AF36" s="16" t="s">
        <v>28248</v>
      </c>
      <c r="AG36" s="33">
        <f>CHOOSE(MIN(D6L129C9,RUN_YEARS),B7L801C5,B7L801C14,B7L801C23,B7L801C32,B7L801C41)</f>
        <v>0.06</v>
      </c>
      <c r="AH36" s="16" t="s">
        <v>28249</v>
      </c>
      <c r="AI36" s="33">
        <f>IF(D6L129C15=0,0,D6L129C11/D6L129C15)</f>
        <v>4.3081492597082712E-3</v>
      </c>
      <c r="AJ36" s="16" t="s">
        <v>28250</v>
      </c>
      <c r="AK36" s="33">
        <f>IF(D6L129C5=0,0,D6L129C11/D6L129C5)</f>
        <v>6.4165844027640959E-3</v>
      </c>
      <c r="AL36" s="16" t="s">
        <v>28251</v>
      </c>
      <c r="AM36" s="33">
        <f>D6L129C8*CHOOSE(MIN(D6L129C9,RUN_YEARS),B7L801C4,B7L801C13,B7L801C22,B7L801C31,B7L801C40)</f>
        <v>8.7796070326691435E-3</v>
      </c>
      <c r="AN36" s="16" t="s">
        <v>28252</v>
      </c>
      <c r="AO36" s="33">
        <f>D6L129C8-D6L129C18</f>
        <v>1.1362647736951434E-2</v>
      </c>
      <c r="AP36" s="16" t="s">
        <v>28253</v>
      </c>
      <c r="AQ36" s="33">
        <f>CHOOSE(MIN(D6L129C9,RUN_YEARS),B7L801C2,B7L801C11,B7L801C20,B7L801C29,B7L801C38)</f>
        <v>2.3180179222095695E-2</v>
      </c>
      <c r="AR36" s="16" t="s">
        <v>28254</v>
      </c>
      <c r="AS36" s="33">
        <f>IF(D6L129C20=0,0,D6L129C18/D6L129C20)</f>
        <v>0.37875492456504783</v>
      </c>
      <c r="AT36" s="16" t="s">
        <v>28255</v>
      </c>
      <c r="AU36" s="33">
        <f>IF(D6L129C5=0,0,D6L129C18/D6L129C5)</f>
        <v>0.21794002541142832</v>
      </c>
      <c r="AV36" s="16" t="s">
        <v>28256</v>
      </c>
      <c r="AW36" s="33">
        <f>CHOOSE(MIN(D6L129C9,RUN_YEARS),B7L801C1,B7L801C10,B7L801C19,B7L801C28,B7L801C37)</f>
        <v>0.03</v>
      </c>
      <c r="AX36" s="16" t="s">
        <v>28257</v>
      </c>
      <c r="AY36" s="33">
        <f>IF(D6L129C23=0,0,D6L129C19/D6L129C23)</f>
        <v>0.37875492456504783</v>
      </c>
      <c r="AZ36" s="16" t="s">
        <v>28258</v>
      </c>
      <c r="BA36" s="33">
        <f>IF(D6L129C5=0,0,D6L129C19/D6L129C5)</f>
        <v>0.28205997458857168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1.7613864573163713E-4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1.7613864573163713E-4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8.8069322865818567E-5</v>
      </c>
      <c r="R37" s="16" t="s">
        <v>28262</v>
      </c>
      <c r="S37" s="15">
        <f>D6L130C5-D6L130C7</f>
        <v>8.8069322865818567E-5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8.6939114378892956E-5</v>
      </c>
      <c r="X37" s="16" t="s">
        <v>28264</v>
      </c>
      <c r="Y37" s="33">
        <f>D6L130C7-D6L130C10</f>
        <v>1.1302084869256108E-6</v>
      </c>
      <c r="Z37" s="16" t="s">
        <v>28265</v>
      </c>
      <c r="AA37" s="33">
        <f>CHOOSE(MIN(D6L130C9,RUN_YEARS),B7L801C7,B7L801C16,B7L801C25,B7L801C34,B7L801C43)</f>
        <v>12</v>
      </c>
      <c r="AB37" s="16" t="s">
        <v>28266</v>
      </c>
      <c r="AC37" s="33">
        <f>IF(D6L130C12=0,0,D6L130C10/D6L130C12)</f>
        <v>7.2449261982410794E-6</v>
      </c>
      <c r="AD37" s="16" t="s">
        <v>28267</v>
      </c>
      <c r="AE37" s="33">
        <f>IF(D6L130C5=0,0,D6L130C10/D6L130C5)</f>
        <v>0.4935834155972359</v>
      </c>
      <c r="AF37" s="16" t="s">
        <v>28268</v>
      </c>
      <c r="AG37" s="33">
        <f>CHOOSE(MIN(D6L130C9,RUN_YEARS),B7L801C5,B7L801C14,B7L801C23,B7L801C32,B7L801C41)</f>
        <v>0.06</v>
      </c>
      <c r="AH37" s="16" t="s">
        <v>28269</v>
      </c>
      <c r="AI37" s="33">
        <f>IF(D6L130C15=0,0,D6L130C11/D6L130C15)</f>
        <v>1.8836808115426848E-5</v>
      </c>
      <c r="AJ37" s="16" t="s">
        <v>28270</v>
      </c>
      <c r="AK37" s="33">
        <f>IF(D6L130C5=0,0,D6L130C11/D6L130C5)</f>
        <v>6.4165844027640802E-3</v>
      </c>
      <c r="AL37" s="16" t="s">
        <v>28271</v>
      </c>
      <c r="AM37" s="33">
        <f>D6L130C8*CHOOSE(MIN(D6L130C9,RUN_YEARS),B7L801C4,B7L801C13,B7L801C22,B7L801C31,B7L801C40)</f>
        <v>3.8387660926687562E-5</v>
      </c>
      <c r="AN37" s="16" t="s">
        <v>28272</v>
      </c>
      <c r="AO37" s="33">
        <f>D6L130C8-D6L130C18</f>
        <v>4.9681661939131005E-5</v>
      </c>
      <c r="AP37" s="16" t="s">
        <v>28273</v>
      </c>
      <c r="AQ37" s="33">
        <f>CHOOSE(MIN(D6L130C9,RUN_YEARS),B7L801C2,B7L801C11,B7L801C20,B7L801C29,B7L801C38)</f>
        <v>2.3180179222095695E-2</v>
      </c>
      <c r="AR37" s="16" t="s">
        <v>28274</v>
      </c>
      <c r="AS37" s="33">
        <f>IF(D6L130C20=0,0,D6L130C18/D6L130C20)</f>
        <v>1.6560553979710333E-3</v>
      </c>
      <c r="AT37" s="16" t="s">
        <v>28275</v>
      </c>
      <c r="AU37" s="33">
        <f>IF(D6L130C5=0,0,D6L130C18/D6L130C5)</f>
        <v>0.21794002541142829</v>
      </c>
      <c r="AV37" s="16" t="s">
        <v>28276</v>
      </c>
      <c r="AW37" s="33">
        <f>CHOOSE(MIN(D6L130C9,RUN_YEARS),B7L801C1,B7L801C10,B7L801C19,B7L801C28,B7L801C37)</f>
        <v>0.03</v>
      </c>
      <c r="AX37" s="16" t="s">
        <v>28277</v>
      </c>
      <c r="AY37" s="33">
        <f>IF(D6L130C23=0,0,D6L130C19/D6L130C23)</f>
        <v>1.6560553979710335E-3</v>
      </c>
      <c r="AZ37" s="16" t="s">
        <v>28278</v>
      </c>
      <c r="BA37" s="33">
        <f>IF(D6L130C5=0,0,D6L130C19/D6L130C5)</f>
        <v>0.28205997458857168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-6.9022970932354539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-3.451148546617727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-1.7255742733088635</v>
      </c>
      <c r="R38" s="16" t="s">
        <v>28282</v>
      </c>
      <c r="S38" s="15">
        <f>D6L131C5-D6L131C7</f>
        <v>-1.7255742733088635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-1.7034296873730141</v>
      </c>
      <c r="X38" s="16" t="s">
        <v>28284</v>
      </c>
      <c r="Y38" s="33">
        <f>D6L131C7-D6L131C10</f>
        <v>-2.2144585935849337E-2</v>
      </c>
      <c r="Z38" s="16" t="s">
        <v>28285</v>
      </c>
      <c r="AA38" s="33">
        <f>CHOOSE(MIN(D6L131C9,RUN_YEARS),B7L801C7,B7L801C16,B7L801C25,B7L801C34,B7L801C43)</f>
        <v>12</v>
      </c>
      <c r="AB38" s="16" t="s">
        <v>28286</v>
      </c>
      <c r="AC38" s="33">
        <f>IF(D6L131C12=0,0,D6L131C10/D6L131C12)</f>
        <v>-0.14195247394775118</v>
      </c>
      <c r="AD38" s="16" t="s">
        <v>28287</v>
      </c>
      <c r="AE38" s="33">
        <f>IF(D6L131C5=0,0,D6L131C10/D6L131C5)</f>
        <v>0.4935834155972359</v>
      </c>
      <c r="AF38" s="16" t="s">
        <v>28288</v>
      </c>
      <c r="AG38" s="33">
        <f>CHOOSE(MIN(D6L131C9,RUN_YEARS),B7L801C5,B7L801C14,B7L801C23,B7L801C32,B7L801C41)</f>
        <v>0.06</v>
      </c>
      <c r="AH38" s="16" t="s">
        <v>28289</v>
      </c>
      <c r="AI38" s="33">
        <f>IF(D6L131C15=0,0,D6L131C11/D6L131C15)</f>
        <v>-0.36907643226415565</v>
      </c>
      <c r="AJ38" s="16" t="s">
        <v>28290</v>
      </c>
      <c r="AK38" s="33">
        <f>IF(D6L131C5=0,0,D6L131C11/D6L131C5)</f>
        <v>6.4165844027641106E-3</v>
      </c>
      <c r="AL38" s="16" t="s">
        <v>28291</v>
      </c>
      <c r="AM38" s="33">
        <f>D6L131C8*CHOOSE(MIN(D6L131C9,RUN_YEARS),B7L801C4,B7L801C13,B7L801C22,B7L801C31,B7L801C40)</f>
        <v>-0.75214340194848117</v>
      </c>
      <c r="AN38" s="16" t="s">
        <v>28292</v>
      </c>
      <c r="AO38" s="33">
        <f>D6L131C8-D6L131C18</f>
        <v>-0.97343087136038231</v>
      </c>
      <c r="AP38" s="16" t="s">
        <v>28293</v>
      </c>
      <c r="AQ38" s="33">
        <f>CHOOSE(MIN(D6L131C9,RUN_YEARS),B7L801C2,B7L801C11,B7L801C20,B7L801C29,B7L801C38)</f>
        <v>2.3180179222095695E-2</v>
      </c>
      <c r="AR38" s="16" t="s">
        <v>28294</v>
      </c>
      <c r="AS38" s="33">
        <f>IF(D6L131C20=0,0,D6L131C18/D6L131C20)</f>
        <v>-32.447695712012738</v>
      </c>
      <c r="AT38" s="16" t="s">
        <v>28295</v>
      </c>
      <c r="AU38" s="33">
        <f>IF(D6L131C5=0,0,D6L131C18/D6L131C5)</f>
        <v>0.21794002541142826</v>
      </c>
      <c r="AV38" s="16" t="s">
        <v>28296</v>
      </c>
      <c r="AW38" s="33">
        <f>CHOOSE(MIN(D6L131C9,RUN_YEARS),B7L801C1,B7L801C10,B7L801C19,B7L801C28,B7L801C37)</f>
        <v>0.03</v>
      </c>
      <c r="AX38" s="16" t="s">
        <v>28297</v>
      </c>
      <c r="AY38" s="33">
        <f>IF(D6L131C23=0,0,D6L131C19/D6L131C23)</f>
        <v>-32.447695712012745</v>
      </c>
      <c r="AZ38" s="16" t="s">
        <v>28298</v>
      </c>
      <c r="BA38" s="33">
        <f>IF(D6L131C5=0,0,D6L131C19/D6L131C5)</f>
        <v>0.28205997458857174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12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0.06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2.3180179222095695E-2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0.03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-229.57456555559233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-229.57456555559233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-91.829826222236932</v>
      </c>
      <c r="R40" s="16" t="s">
        <v>28323</v>
      </c>
      <c r="S40" s="15">
        <f>D6L133C5-D6L133C7</f>
        <v>-137.7447393333554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-90.651358560944644</v>
      </c>
      <c r="X40" s="16" t="s">
        <v>28325</v>
      </c>
      <c r="Y40" s="33">
        <f>D6L133C7-D6L133C10</f>
        <v>-1.178467661292288</v>
      </c>
      <c r="Z40" s="16" t="s">
        <v>28326</v>
      </c>
      <c r="AA40" s="33">
        <f>CHOOSE(MIN(D6L133C9,RUN_YEARS),B7L801C7,B7L801C16,B7L801C25,B7L801C34,B7L801C43)</f>
        <v>12</v>
      </c>
      <c r="AB40" s="16" t="s">
        <v>28327</v>
      </c>
      <c r="AC40" s="33">
        <f>IF(D6L133C12=0,0,D6L133C10/D6L133C12)</f>
        <v>-7.5542798800787203</v>
      </c>
      <c r="AD40" s="16" t="s">
        <v>28328</v>
      </c>
      <c r="AE40" s="33">
        <f>IF(D6L133C5=0,0,D6L133C10/D6L133C5)</f>
        <v>0.3948667324777887</v>
      </c>
      <c r="AF40" s="16" t="s">
        <v>28329</v>
      </c>
      <c r="AG40" s="33">
        <f>CHOOSE(MIN(D6L133C9,RUN_YEARS),B7L801C5,B7L801C14,B7L801C23,B7L801C32,B7L801C41)</f>
        <v>0.06</v>
      </c>
      <c r="AH40" s="16" t="s">
        <v>28330</v>
      </c>
      <c r="AI40" s="33">
        <f>IF(D6L133C15=0,0,D6L133C11/D6L133C15)</f>
        <v>-19.641127688204801</v>
      </c>
      <c r="AJ40" s="16" t="s">
        <v>28331</v>
      </c>
      <c r="AK40" s="33">
        <f>IF(D6L133C5=0,0,D6L133C11/D6L133C5)</f>
        <v>5.1332675222112868E-3</v>
      </c>
      <c r="AL40" s="16" t="s">
        <v>28332</v>
      </c>
      <c r="AM40" s="33">
        <f>D6L133C8*CHOOSE(MIN(D6L133C9,RUN_YEARS),B7L801C4,B7L801C13,B7L801C22,B7L801C31,B7L801C40)</f>
        <v>-60.040183981204081</v>
      </c>
      <c r="AN40" s="16" t="s">
        <v>28333</v>
      </c>
      <c r="AO40" s="33">
        <f>D6L133C8-D6L133C18</f>
        <v>-77.704555352151317</v>
      </c>
      <c r="AP40" s="16" t="s">
        <v>28334</v>
      </c>
      <c r="AQ40" s="33">
        <f>CHOOSE(MIN(D6L133C9,RUN_YEARS),B7L801C2,B7L801C11,B7L801C20,B7L801C29,B7L801C38)</f>
        <v>2.3180179222095695E-2</v>
      </c>
      <c r="AR40" s="16" t="s">
        <v>28335</v>
      </c>
      <c r="AS40" s="33">
        <f>IF(D6L133C20=0,0,D6L133C18/D6L133C20)</f>
        <v>-2590.1518450717099</v>
      </c>
      <c r="AT40" s="16" t="s">
        <v>28336</v>
      </c>
      <c r="AU40" s="33">
        <f>IF(D6L133C5=0,0,D6L133C18/D6L133C5)</f>
        <v>0.26152803049371393</v>
      </c>
      <c r="AV40" s="16" t="s">
        <v>28337</v>
      </c>
      <c r="AW40" s="33">
        <f>CHOOSE(MIN(D6L133C9,RUN_YEARS),B7L801C1,B7L801C10,B7L801C19,B7L801C28,B7L801C37)</f>
        <v>0.03</v>
      </c>
      <c r="AX40" s="16" t="s">
        <v>28338</v>
      </c>
      <c r="AY40" s="33">
        <f>IF(D6L133C23=0,0,D6L133C19/D6L133C23)</f>
        <v>-2590.1518450717108</v>
      </c>
      <c r="AZ40" s="16" t="s">
        <v>28339</v>
      </c>
      <c r="BA40" s="33">
        <f>IF(D6L133C5=0,0,D6L133C19/D6L133C5)</f>
        <v>0.33847196950628605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12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0.06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2.3180179222095695E-2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0.03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12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0.06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2.3180179222095695E-2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0.03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12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0.06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2.3180179222095695E-2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0.03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-236.39611749110358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-232.98525345402507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-93.535170171453302</v>
      </c>
      <c r="R44" s="16" t="s">
        <v>28403</v>
      </c>
      <c r="S44" s="15">
        <f>SUM(D6L129C8:D6L136C8)</f>
        <v>-139.45008328257177</v>
      </c>
      <c r="U44" s="21" t="str">
        <f>NULL_VALUE</f>
        <v>n/a</v>
      </c>
      <c r="V44" s="16" t="s">
        <v>28404</v>
      </c>
      <c r="W44" s="33">
        <f>SUM(D6L129C10:D6L136C10)</f>
        <v>-92.334817543389235</v>
      </c>
      <c r="X44" s="16" t="s">
        <v>28405</v>
      </c>
      <c r="Y44" s="33">
        <f>SUM(D6L129C11:D6L136C11)</f>
        <v>-1.200352628064068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-7.6945681286157699</v>
      </c>
      <c r="AD44" s="16" t="s">
        <v>28407</v>
      </c>
      <c r="AE44" s="33">
        <f>IF(D6L137C5=0,0,D6L137C10/D6L137C5)</f>
        <v>0.39631185310880479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-20.005877134401132</v>
      </c>
      <c r="AJ44" s="16" t="s">
        <v>28409</v>
      </c>
      <c r="AK44" s="33">
        <f>IF(D6L137C5=0,0,D6L137C11/D6L137C5)</f>
        <v>5.1520540904144959E-3</v>
      </c>
      <c r="AL44" s="16" t="s">
        <v>28410</v>
      </c>
      <c r="AM44" s="33">
        <f>SUM(D6L129C18:D6L136C18)</f>
        <v>-60.783509388458967</v>
      </c>
      <c r="AN44" s="16" t="s">
        <v>28411</v>
      </c>
      <c r="AO44" s="33">
        <f>SUM(D6L129C19:D6L136C19)</f>
        <v>-78.666573894112815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-2622.2191298037596</v>
      </c>
      <c r="AT44" s="16" t="s">
        <v>28413</v>
      </c>
      <c r="AU44" s="33">
        <f>IF(D6L137C5=0,0,D6L137C18/D6L137C5)</f>
        <v>0.2608899425493183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-2622.2191298037606</v>
      </c>
      <c r="AZ44" s="16" t="s">
        <v>28415</v>
      </c>
      <c r="BA44" s="33">
        <f>IF(D6L137C5=0,0,D6L137C19/D6L137C5)</f>
        <v>0.3376461502514625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-14.734930787605903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-7.3674653938029513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-3.6837326969014756</v>
      </c>
      <c r="R45" s="16" t="s">
        <v>28420</v>
      </c>
      <c r="S45" s="15">
        <f>D6L138C5-D6L138C7</f>
        <v>-3.6837326969014756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-3.6364587333676952</v>
      </c>
      <c r="X45" s="16" t="s">
        <v>28422</v>
      </c>
      <c r="Y45" s="33">
        <f>D6L138C7-D6L138C10</f>
        <v>-4.7273963533780439E-2</v>
      </c>
      <c r="Z45" s="16" t="s">
        <v>28423</v>
      </c>
      <c r="AA45" s="33">
        <f>CHOOSE(MIN(D6L138C9,RUN_YEARS),B7L801C7,B7L801C16,B7L801C25,B7L801C34,B7L801C43)</f>
        <v>12</v>
      </c>
      <c r="AB45" s="16" t="s">
        <v>28424</v>
      </c>
      <c r="AC45" s="33">
        <f>IF(D6L138C12=0,0,D6L138C10/D6L138C12)</f>
        <v>-0.30303822778064127</v>
      </c>
      <c r="AD45" s="16" t="s">
        <v>28425</v>
      </c>
      <c r="AE45" s="33">
        <f>IF(D6L138C5=0,0,D6L138C10/D6L138C5)</f>
        <v>0.4935834155972359</v>
      </c>
      <c r="AF45" s="16" t="s">
        <v>28426</v>
      </c>
      <c r="AG45" s="33">
        <f>CHOOSE(MIN(D6L138C9,RUN_YEARS),B7L801C5,B7L801C14,B7L801C23,B7L801C32,B7L801C41)</f>
        <v>0.06</v>
      </c>
      <c r="AH45" s="16" t="s">
        <v>28427</v>
      </c>
      <c r="AI45" s="33">
        <f>IF(D6L138C15=0,0,D6L138C11/D6L138C15)</f>
        <v>-0.78789939222967398</v>
      </c>
      <c r="AJ45" s="16" t="s">
        <v>28428</v>
      </c>
      <c r="AK45" s="33">
        <f>IF(D6L138C5=0,0,D6L138C11/D6L138C5)</f>
        <v>6.416584402764121E-3</v>
      </c>
      <c r="AL45" s="16" t="s">
        <v>28429</v>
      </c>
      <c r="AM45" s="33">
        <f>D6L138C8*CHOOSE(MIN(D6L138C9,RUN_YEARS),B7L801C4,B7L801C13,B7L801C22,B7L801C31,B7L801C40)</f>
        <v>-1.6056655951432337</v>
      </c>
      <c r="AN45" s="16" t="s">
        <v>28430</v>
      </c>
      <c r="AO45" s="33">
        <f>D6L138C8-D6L138C18</f>
        <v>-2.0780671017582417</v>
      </c>
      <c r="AP45" s="16" t="s">
        <v>28431</v>
      </c>
      <c r="AQ45" s="33">
        <f>CHOOSE(MIN(D6L138C9,RUN_YEARS),B7L801C2,B7L801C11,B7L801C20,B7L801C29,B7L801C38)</f>
        <v>2.3180179222095695E-2</v>
      </c>
      <c r="AR45" s="16" t="s">
        <v>28432</v>
      </c>
      <c r="AS45" s="33">
        <f>IF(D6L138C20=0,0,D6L138C18/D6L138C20)</f>
        <v>-69.268903391941393</v>
      </c>
      <c r="AT45" s="16" t="s">
        <v>28433</v>
      </c>
      <c r="AU45" s="33">
        <f>IF(D6L138C5=0,0,D6L138C18/D6L138C5)</f>
        <v>0.21794002541142829</v>
      </c>
      <c r="AV45" s="16" t="s">
        <v>28434</v>
      </c>
      <c r="AW45" s="33">
        <f>CHOOSE(MIN(D6L138C9,RUN_YEARS),B7L801C1,B7L801C10,B7L801C19,B7L801C28,B7L801C37)</f>
        <v>0.03</v>
      </c>
      <c r="AX45" s="16" t="s">
        <v>28435</v>
      </c>
      <c r="AY45" s="33">
        <f>IF(D6L138C23=0,0,D6L138C19/D6L138C23)</f>
        <v>-69.268903391941393</v>
      </c>
      <c r="AZ45" s="16" t="s">
        <v>28436</v>
      </c>
      <c r="BA45" s="33">
        <f>IF(D6L138C5=0,0,D6L138C19/D6L138C5)</f>
        <v>0.28205997458857168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6.3705485383096763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6.3705485383096763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2.5482194153238709</v>
      </c>
      <c r="R46" s="16" t="s">
        <v>28440</v>
      </c>
      <c r="S46" s="15">
        <f>D6L139C5-D6L139C7</f>
        <v>3.8223291229858054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2.5155176854134953</v>
      </c>
      <c r="X46" s="16" t="s">
        <v>28442</v>
      </c>
      <c r="Y46" s="33">
        <f>D6L139C7-D6L139C10</f>
        <v>3.2701729910375565E-2</v>
      </c>
      <c r="Z46" s="16" t="s">
        <v>28443</v>
      </c>
      <c r="AA46" s="33">
        <f>CHOOSE(MIN(D6L139C9,RUN_YEARS),B7L801C7,B7L801C16,B7L801C25,B7L801C34,B7L801C43)</f>
        <v>12</v>
      </c>
      <c r="AB46" s="16" t="s">
        <v>28444</v>
      </c>
      <c r="AC46" s="33">
        <f>IF(D6L139C12=0,0,D6L139C10/D6L139C12)</f>
        <v>0.20962647378445795</v>
      </c>
      <c r="AD46" s="16" t="s">
        <v>28445</v>
      </c>
      <c r="AE46" s="33">
        <f>IF(D6L139C5=0,0,D6L139C10/D6L139C5)</f>
        <v>0.39486673247778881</v>
      </c>
      <c r="AF46" s="16" t="s">
        <v>28446</v>
      </c>
      <c r="AG46" s="33">
        <f>CHOOSE(MIN(D6L139C9,RUN_YEARS),B7L801C5,B7L801C14,B7L801C23,B7L801C32,B7L801C41)</f>
        <v>0.06</v>
      </c>
      <c r="AH46" s="16" t="s">
        <v>28447</v>
      </c>
      <c r="AI46" s="33">
        <f>IF(D6L139C15=0,0,D6L139C11/D6L139C15)</f>
        <v>0.54502883183959283</v>
      </c>
      <c r="AJ46" s="16" t="s">
        <v>28448</v>
      </c>
      <c r="AK46" s="33">
        <f>IF(D6L139C5=0,0,D6L139C11/D6L139C5)</f>
        <v>5.1332675222112737E-3</v>
      </c>
      <c r="AL46" s="16" t="s">
        <v>28449</v>
      </c>
      <c r="AM46" s="33">
        <f>D6L139C8*CHOOSE(MIN(D6L139C9,RUN_YEARS),B7L801C4,B7L801C13,B7L801C22,B7L801C31,B7L801C40)</f>
        <v>1.6660770123887376</v>
      </c>
      <c r="AN46" s="16" t="s">
        <v>28450</v>
      </c>
      <c r="AO46" s="33">
        <f>D6L139C8-D6L139C18</f>
        <v>2.1562521105970678</v>
      </c>
      <c r="AP46" s="16" t="s">
        <v>28451</v>
      </c>
      <c r="AQ46" s="33">
        <f>CHOOSE(MIN(D6L139C9,RUN_YEARS),B7L801C2,B7L801C11,B7L801C20,B7L801C29,B7L801C38)</f>
        <v>2.3180179222095695E-2</v>
      </c>
      <c r="AR46" s="16" t="s">
        <v>28452</v>
      </c>
      <c r="AS46" s="33">
        <f>IF(D6L139C20=0,0,D6L139C18/D6L139C20)</f>
        <v>71.875070353235586</v>
      </c>
      <c r="AT46" s="16" t="s">
        <v>28453</v>
      </c>
      <c r="AU46" s="33">
        <f>IF(D6L139C5=0,0,D6L139C18/D6L139C5)</f>
        <v>0.26152803049371393</v>
      </c>
      <c r="AV46" s="16" t="s">
        <v>28454</v>
      </c>
      <c r="AW46" s="33">
        <f>CHOOSE(MIN(D6L139C9,RUN_YEARS),B7L801C1,B7L801C10,B7L801C19,B7L801C28,B7L801C37)</f>
        <v>0.03</v>
      </c>
      <c r="AX46" s="16" t="s">
        <v>28455</v>
      </c>
      <c r="AY46" s="33">
        <f>IF(D6L139C23=0,0,D6L139C19/D6L139C23)</f>
        <v>71.8750703532356</v>
      </c>
      <c r="AZ46" s="16" t="s">
        <v>28456</v>
      </c>
      <c r="BA46" s="33">
        <f>IF(D6L139C5=0,0,D6L139C19/D6L139C5)</f>
        <v>0.33847196950628605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-8.3643822492962272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-0.99691685549327502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-1.1355132815776048</v>
      </c>
      <c r="R47" s="16" t="s">
        <v>28460</v>
      </c>
      <c r="S47" s="15">
        <f>SUM(D6L138C8:D6L139C8)</f>
        <v>0.13859642608432976</v>
      </c>
      <c r="U47" s="21" t="str">
        <f>NULL_VALUE</f>
        <v>n/a</v>
      </c>
      <c r="V47" s="16" t="s">
        <v>28461</v>
      </c>
      <c r="W47" s="33">
        <f>SUM(D6L138C10:D6L139C10)</f>
        <v>-1.1209410479541999</v>
      </c>
      <c r="X47" s="16" t="s">
        <v>28462</v>
      </c>
      <c r="Y47" s="33">
        <f>SUM(D6L138C11:D6L139C11)</f>
        <v>-1.4572233623404873E-2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-9.3411753996183317E-2</v>
      </c>
      <c r="AD47" s="16" t="s">
        <v>28464</v>
      </c>
      <c r="AE47" s="33">
        <f>IF(D6L140C5=0,0,D6L140C10/D6L140C5)</f>
        <v>1.1244077595614106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-0.24287056039008115</v>
      </c>
      <c r="AJ47" s="16" t="s">
        <v>28466</v>
      </c>
      <c r="AK47" s="33">
        <f>IF(D6L140C5=0,0,D6L140C11/D6L140C5)</f>
        <v>1.4617300874298612E-2</v>
      </c>
      <c r="AL47" s="16" t="s">
        <v>28467</v>
      </c>
      <c r="AM47" s="33">
        <f>SUM(D6L138C18:D6L139C18)</f>
        <v>6.0411417245503918E-2</v>
      </c>
      <c r="AN47" s="16" t="s">
        <v>28468</v>
      </c>
      <c r="AO47" s="33">
        <f>SUM(D6L138C19:D6L139C19)</f>
        <v>7.8185008838826064E-2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2.6061669612941927</v>
      </c>
      <c r="AT47" s="16" t="s">
        <v>28470</v>
      </c>
      <c r="AU47" s="33">
        <f>IF(D6L140C5=0,0,D6L140C18/D6L140C5)</f>
        <v>-6.0598250408367624E-2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2.6061669612942069</v>
      </c>
      <c r="AZ47" s="16" t="s">
        <v>28472</v>
      </c>
      <c r="BA47" s="33">
        <f>IF(D6L140C5=0,0,D6L140C19/D6L140C5)</f>
        <v>-7.8426810027341823E-2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-234.46869915973784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-226.77216625802197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-91.065681427282712</v>
      </c>
      <c r="R48" s="16" t="s">
        <v>28477</v>
      </c>
      <c r="S48" s="15">
        <f>SUM(D6L128C8,D6L137C8,D6L140C8)</f>
        <v>-135.70648483073924</v>
      </c>
      <c r="U48" s="21" t="str">
        <f>NULL_VALUE</f>
        <v>n/a</v>
      </c>
      <c r="V48" s="16" t="s">
        <v>28478</v>
      </c>
      <c r="W48" s="33">
        <f>SUM(D6L128C10,D6L137C10,D6L140C10)</f>
        <v>-89.906916115247185</v>
      </c>
      <c r="X48" s="16" t="s">
        <v>28479</v>
      </c>
      <c r="Y48" s="33">
        <f>SUM(D6L128C11,D6L137C11,D6L140C11)</f>
        <v>-1.1587653120355315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-7.0914185485012151</v>
      </c>
      <c r="AD48" s="16" t="s">
        <v>28481</v>
      </c>
      <c r="AE48" s="33">
        <f>IF(D6L141C5=0,0,D6L141C10/D6L141C5)</f>
        <v>0.39646362954857017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-18.437688226103287</v>
      </c>
      <c r="AJ48" s="16" t="s">
        <v>28483</v>
      </c>
      <c r="AK48" s="33">
        <f>IF(D6L141C5=0,0,D6L141C11/D6L141C5)</f>
        <v>5.1098215938771129E-3</v>
      </c>
      <c r="AL48" s="16" t="s">
        <v>28484</v>
      </c>
      <c r="AM48" s="33">
        <f>SUM(D6L128C18,D6L137C18,D6L140C18)</f>
        <v>-59.302348028072906</v>
      </c>
      <c r="AN48" s="16" t="s">
        <v>28485</v>
      </c>
      <c r="AO48" s="33">
        <f>SUM(D6L128C19,D6L137C19,D6L140C19)</f>
        <v>-76.404136802666343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-2480.1725116436805</v>
      </c>
      <c r="AT48" s="16" t="s">
        <v>28487</v>
      </c>
      <c r="AU48" s="33">
        <f>IF(D6L141C5=0,0,D6L141C18/D6L141C5)</f>
        <v>0.2615062906820696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-2480.1725116436814</v>
      </c>
      <c r="AZ48" s="16" t="s">
        <v>28489</v>
      </c>
      <c r="BA48" s="33">
        <f>IF(D6L141C5=0,0,D6L141C19/D6L141C5)</f>
        <v>0.3369202581754831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2175.5164803333332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1870.9441730866665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935.47208654333326</v>
      </c>
      <c r="R8" s="16" t="s">
        <v>28499</v>
      </c>
      <c r="S8" s="15">
        <f>D6L201C5-D6L201C7</f>
        <v>935.47208654333326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904.97418595878412</v>
      </c>
      <c r="X8" s="16" t="s">
        <v>28501</v>
      </c>
      <c r="Y8" s="33">
        <f>D6L201C7-D6L201C10</f>
        <v>30.497900584549143</v>
      </c>
      <c r="Z8" s="16" t="s">
        <v>28502</v>
      </c>
      <c r="AA8" s="33">
        <f>CHOOSE(MIN(D6L201C9,RUN_YEARS),B7L802C7,B7L802C16,B7L802C25,B7L802C34,B7L802C43)</f>
        <v>40985.666666666672</v>
      </c>
      <c r="AB8" s="16" t="s">
        <v>28503</v>
      </c>
      <c r="AC8" s="33">
        <f>IF(D6L201C12=0,0,D6L201C10/D6L201C12)</f>
        <v>2.2080260236313119E-2</v>
      </c>
      <c r="AD8" s="16" t="s">
        <v>28504</v>
      </c>
      <c r="AE8" s="33">
        <f>IF(D6L201C5=0,0,D6L201C10/D6L201C5)</f>
        <v>0.48369919261982364</v>
      </c>
      <c r="AF8" s="16" t="s">
        <v>28505</v>
      </c>
      <c r="AG8" s="33">
        <f>CHOOSE(MIN(D6L201C9,RUN_YEARS),B7L802C5,B7L802C14,B7L802C23,B7L802C32,B7L802C41)</f>
        <v>531.24200701208508</v>
      </c>
      <c r="AH8" s="16" t="s">
        <v>28506</v>
      </c>
      <c r="AI8" s="33">
        <f>IF(D6L201C15=0,0,D6L201C11/D6L201C15)</f>
        <v>5.7408676614414178E-2</v>
      </c>
      <c r="AJ8" s="16" t="s">
        <v>28507</v>
      </c>
      <c r="AK8" s="33">
        <f>IF(D6L201C5=0,0,D6L201C11/D6L201C5)</f>
        <v>1.6300807380176387E-2</v>
      </c>
      <c r="AL8" s="16" t="s">
        <v>28508</v>
      </c>
      <c r="AM8" s="33">
        <f>D6L201C8*CHOOSE(MIN(D6L201C9,RUN_YEARS),B7L802C4,B7L802C13,B7L802C22,B7L802C31,B7L802C40)</f>
        <v>240.61029213411854</v>
      </c>
      <c r="AN8" s="16" t="s">
        <v>28509</v>
      </c>
      <c r="AO8" s="33">
        <f>D6L201C8-D6L201C18</f>
        <v>694.86179440921478</v>
      </c>
      <c r="AP8" s="16" t="s">
        <v>28510</v>
      </c>
      <c r="AQ8" s="33">
        <f>CHOOSE(MIN(D6L201C9,RUN_YEARS),B7L802C2,B7L802C11,B7L802C20,B7L802C29,B7L802C38)</f>
        <v>81.7768495258683</v>
      </c>
      <c r="AR8" s="16" t="s">
        <v>28511</v>
      </c>
      <c r="AS8" s="33">
        <f>IF(D6L201C20=0,0,D6L201C18/D6L201C20)</f>
        <v>2.9422788176500587</v>
      </c>
      <c r="AT8" s="16" t="s">
        <v>28512</v>
      </c>
      <c r="AU8" s="33">
        <f>IF(D6L201C5=0,0,D6L201C18/D6L201C5)</f>
        <v>0.12860367273127229</v>
      </c>
      <c r="AV8" s="16" t="s">
        <v>28513</v>
      </c>
      <c r="AW8" s="33">
        <f>CHOOSE(MIN(D6L201C9,RUN_YEARS),B7L802C1,B7L802C10,B7L802C19,B7L802C28,B7L802C37)</f>
        <v>236.1644961180761</v>
      </c>
      <c r="AX8" s="16" t="s">
        <v>28514</v>
      </c>
      <c r="AY8" s="33">
        <f>IF(D6L201C23=0,0,D6L201C19/D6L201C23)</f>
        <v>2.9422788176500583</v>
      </c>
      <c r="AZ8" s="16" t="s">
        <v>28515</v>
      </c>
      <c r="BA8" s="33">
        <f>IF(D6L201C5=0,0,D6L201C19/D6L201C5)</f>
        <v>0.37139632726872773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2.530850360054969</v>
      </c>
      <c r="J9" s="16" t="s">
        <v>28536</v>
      </c>
      <c r="K9" s="21">
        <f>IF(FLOW_THRU_100PCT="Y",1,INDEX(VariabilityMatrix,D6L202C1,D6L202C9))</f>
        <v>0.6218683352420814</v>
      </c>
      <c r="L9" s="16" t="s">
        <v>28516</v>
      </c>
      <c r="M9" s="15">
        <f>IF(D6L202C2&lt;&gt;0,D6L202C2*D6L202C4,D6L202C3*D6L202C4)</f>
        <v>1.5738557001542059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0.78692785007710297</v>
      </c>
      <c r="R9" s="16" t="s">
        <v>28518</v>
      </c>
      <c r="S9" s="15">
        <f>D6L202C5-D6L202C7</f>
        <v>0.78692785007710297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0.76116816238373275</v>
      </c>
      <c r="X9" s="16" t="s">
        <v>28520</v>
      </c>
      <c r="Y9" s="33">
        <f>D6L202C7-D6L202C10</f>
        <v>2.5759687693370226E-2</v>
      </c>
      <c r="Z9" s="16" t="s">
        <v>28521</v>
      </c>
      <c r="AA9" s="33">
        <f>CHOOSE(MIN(D6L202C9,RUN_YEARS),B7L802C7,B7L802C16,B7L802C25,B7L802C34,B7L802C43)</f>
        <v>42123.6</v>
      </c>
      <c r="AB9" s="16" t="s">
        <v>28522</v>
      </c>
      <c r="AC9" s="33">
        <f>IF(D6L202C12=0,0,D6L202C10/D6L202C12)</f>
        <v>1.8069874426301E-5</v>
      </c>
      <c r="AD9" s="16" t="s">
        <v>28523</v>
      </c>
      <c r="AE9" s="33">
        <f>IF(D6L202C5=0,0,D6L202C10/D6L202C5)</f>
        <v>0.48363275128028171</v>
      </c>
      <c r="AF9" s="16" t="s">
        <v>28524</v>
      </c>
      <c r="AG9" s="33">
        <f>CHOOSE(MIN(D6L202C9,RUN_YEARS),B7L802C5,B7L802C14,B7L802C23,B7L802C32,B7L802C41)</f>
        <v>548.2922546123051</v>
      </c>
      <c r="AH9" s="16" t="s">
        <v>28525</v>
      </c>
      <c r="AI9" s="33">
        <f>IF(D6L202C15=0,0,D6L202C11/D6L202C15)</f>
        <v>4.6981673508382464E-5</v>
      </c>
      <c r="AJ9" s="16" t="s">
        <v>28526</v>
      </c>
      <c r="AK9" s="33">
        <f>IF(D6L202C5=0,0,D6L202C11/D6L202C5)</f>
        <v>1.6367248719718269E-2</v>
      </c>
      <c r="AL9" s="16" t="s">
        <v>28527</v>
      </c>
      <c r="AM9" s="33">
        <f>D6L202C8*CHOOSE(MIN(D6L202C9,RUN_YEARS),B7L802C4,B7L802C13,B7L802C22,B7L802C31,B7L802C40)</f>
        <v>0.19612068151356465</v>
      </c>
      <c r="AN9" s="16" t="s">
        <v>28528</v>
      </c>
      <c r="AO9" s="33">
        <f>D6L202C8-D6L202C18</f>
        <v>0.59080716856353832</v>
      </c>
      <c r="AP9" s="16" t="s">
        <v>28529</v>
      </c>
      <c r="AQ9" s="33">
        <f>CHOOSE(MIN(D6L202C9,RUN_YEARS),B7L802C2,B7L802C11,B7L802C20,B7L802C29,B7L802C38)</f>
        <v>80.809868949975865</v>
      </c>
      <c r="AR9" s="16" t="s">
        <v>28530</v>
      </c>
      <c r="AS9" s="33">
        <f>IF(D6L202C20=0,0,D6L202C18/D6L202C20)</f>
        <v>2.4269397297868433E-3</v>
      </c>
      <c r="AT9" s="16" t="s">
        <v>28531</v>
      </c>
      <c r="AU9" s="33">
        <f>IF(D6L202C5=0,0,D6L202C18/D6L202C5)</f>
        <v>0.12461160288986392</v>
      </c>
      <c r="AV9" s="16" t="s">
        <v>28532</v>
      </c>
      <c r="AW9" s="33">
        <f>CHOOSE(MIN(D6L202C9,RUN_YEARS),B7L802C1,B7L802C10,B7L802C19,B7L802C28,B7L802C37)</f>
        <v>243.43709953416456</v>
      </c>
      <c r="AX9" s="16" t="s">
        <v>28533</v>
      </c>
      <c r="AY9" s="33">
        <f>IF(D6L202C23=0,0,D6L202C19/D6L202C23)</f>
        <v>2.4269397297868437E-3</v>
      </c>
      <c r="AZ9" s="16" t="s">
        <v>28534</v>
      </c>
      <c r="BA9" s="33">
        <f>IF(D6L202C5=0,0,D6L202C19/D6L202C5)</f>
        <v>0.37538839711013605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0.25379396075527644</v>
      </c>
      <c r="J10" s="16" t="s">
        <v>28557</v>
      </c>
      <c r="K10" s="21">
        <f>IF(FLOW_THRU_100PCT="Y",1,INDEX(VariabilityMatrix,D6L203C1,D6L203C9))</f>
        <v>0.6218683352420814</v>
      </c>
      <c r="L10" s="16" t="s">
        <v>28537</v>
      </c>
      <c r="M10" s="15">
        <f>IF(D6L203C2&lt;&gt;0,D6L203C2*D6L203C4,D6L203C3*D6L203C4)</f>
        <v>0.15782642786937789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7.8913213934688947E-2</v>
      </c>
      <c r="R10" s="16" t="s">
        <v>28539</v>
      </c>
      <c r="S10" s="15">
        <f>D6L203C5-D6L203C7</f>
        <v>7.8913213934688947E-2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7.6330029535206165E-2</v>
      </c>
      <c r="X10" s="16" t="s">
        <v>28541</v>
      </c>
      <c r="Y10" s="33">
        <f>D6L203C7-D6L203C10</f>
        <v>2.5831843994827824E-3</v>
      </c>
      <c r="Z10" s="16" t="s">
        <v>28542</v>
      </c>
      <c r="AA10" s="33">
        <f>CHOOSE(MIN(D6L203C9,RUN_YEARS),B7L802C7,B7L802C16,B7L802C25,B7L802C34,B7L802C43)</f>
        <v>42123.6</v>
      </c>
      <c r="AB10" s="16" t="s">
        <v>28543</v>
      </c>
      <c r="AC10" s="33">
        <f>IF(D6L203C12=0,0,D6L203C10/D6L203C12)</f>
        <v>1.8120490540980867E-6</v>
      </c>
      <c r="AD10" s="16" t="s">
        <v>28544</v>
      </c>
      <c r="AE10" s="33">
        <f>IF(D6L203C5=0,0,D6L203C10/D6L203C5)</f>
        <v>0.48363275128028171</v>
      </c>
      <c r="AF10" s="16" t="s">
        <v>28545</v>
      </c>
      <c r="AG10" s="33">
        <f>CHOOSE(MIN(D6L203C9,RUN_YEARS),B7L802C5,B7L802C14,B7L802C23,B7L802C32,B7L802C41)</f>
        <v>548.2922546123051</v>
      </c>
      <c r="AH10" s="16" t="s">
        <v>28546</v>
      </c>
      <c r="AI10" s="33">
        <f>IF(D6L203C15=0,0,D6L203C11/D6L203C15)</f>
        <v>4.7113275406550111E-6</v>
      </c>
      <c r="AJ10" s="16" t="s">
        <v>28547</v>
      </c>
      <c r="AK10" s="33">
        <f>IF(D6L203C5=0,0,D6L203C11/D6L203C5)</f>
        <v>1.6367248719718265E-2</v>
      </c>
      <c r="AL10" s="16" t="s">
        <v>28548</v>
      </c>
      <c r="AM10" s="33">
        <f>D6L203C8*CHOOSE(MIN(D6L203C9,RUN_YEARS),B7L802C4,B7L802C13,B7L802C22,B7L802C31,B7L802C40)</f>
        <v>1.9667004155184669E-2</v>
      </c>
      <c r="AN10" s="16" t="s">
        <v>28549</v>
      </c>
      <c r="AO10" s="33">
        <f>D6L203C8-D6L203C18</f>
        <v>5.9246209779504275E-2</v>
      </c>
      <c r="AP10" s="16" t="s">
        <v>28550</v>
      </c>
      <c r="AQ10" s="33">
        <f>CHOOSE(MIN(D6L203C9,RUN_YEARS),B7L802C2,B7L802C11,B7L802C20,B7L802C29,B7L802C38)</f>
        <v>80.809868949975865</v>
      </c>
      <c r="AR10" s="16" t="s">
        <v>28551</v>
      </c>
      <c r="AS10" s="33">
        <f>IF(D6L203C20=0,0,D6L203C18/D6L203C20)</f>
        <v>2.4337379098287156E-4</v>
      </c>
      <c r="AT10" s="16" t="s">
        <v>28552</v>
      </c>
      <c r="AU10" s="33">
        <f>IF(D6L203C5=0,0,D6L203C18/D6L203C5)</f>
        <v>0.12461160288986392</v>
      </c>
      <c r="AV10" s="16" t="s">
        <v>28553</v>
      </c>
      <c r="AW10" s="33">
        <f>CHOOSE(MIN(D6L203C9,RUN_YEARS),B7L802C1,B7L802C10,B7L802C19,B7L802C28,B7L802C37)</f>
        <v>243.43709953416456</v>
      </c>
      <c r="AX10" s="16" t="s">
        <v>28554</v>
      </c>
      <c r="AY10" s="33">
        <f>IF(D6L203C23=0,0,D6L203C19/D6L203C23)</f>
        <v>2.4337379098287161E-4</v>
      </c>
      <c r="AZ10" s="16" t="s">
        <v>28555</v>
      </c>
      <c r="BA10" s="33">
        <f>IF(D6L203C5=0,0,D6L203C19/D6L203C5)</f>
        <v>0.37538839711013605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4.0875732803199942E-2</v>
      </c>
      <c r="J11" s="16" t="s">
        <v>28578</v>
      </c>
      <c r="K11" s="21">
        <f>IF(FLOW_THRU_100PCT="Y",1,INDEX(VariabilityMatrix,D6L204C1,D6L204C9))</f>
        <v>0.62638638513817091</v>
      </c>
      <c r="L11" s="16" t="s">
        <v>28558</v>
      </c>
      <c r="M11" s="15">
        <f>IF(D6L204C2&lt;&gt;0,D6L204C2*D6L204C4,D6L204C3*D6L204C4)</f>
        <v>2.5604002510470167E-2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1.2802001255235083E-2</v>
      </c>
      <c r="R11" s="16" t="s">
        <v>28560</v>
      </c>
      <c r="S11" s="15">
        <f>D6L204C5-D6L204C7</f>
        <v>1.2802001255235083E-2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1.2390707315593446E-2</v>
      </c>
      <c r="X11" s="16" t="s">
        <v>28562</v>
      </c>
      <c r="Y11" s="33">
        <f>D6L204C7-D6L204C10</f>
        <v>4.1129393964163714E-4</v>
      </c>
      <c r="Z11" s="16" t="s">
        <v>28563</v>
      </c>
      <c r="AA11" s="33">
        <f>CHOOSE(MIN(D6L204C9,RUN_YEARS),B7L802C7,B7L802C16,B7L802C25,B7L802C34,B7L802C43)</f>
        <v>42306</v>
      </c>
      <c r="AB11" s="16" t="s">
        <v>28564</v>
      </c>
      <c r="AC11" s="33">
        <f>IF(D6L204C12=0,0,D6L204C10/D6L204C12)</f>
        <v>2.928829791422835E-7</v>
      </c>
      <c r="AD11" s="16" t="s">
        <v>28565</v>
      </c>
      <c r="AE11" s="33">
        <f>IF(D6L204C5=0,0,D6L204C10/D6L204C5)</f>
        <v>0.48393634200459684</v>
      </c>
      <c r="AF11" s="16" t="s">
        <v>28566</v>
      </c>
      <c r="AG11" s="33">
        <f>CHOOSE(MIN(D6L204C9,RUN_YEARS),B7L802C5,B7L802C14,B7L802C23,B7L802C32,B7L802C41)</f>
        <v>540.11324675987942</v>
      </c>
      <c r="AH11" s="16" t="s">
        <v>28567</v>
      </c>
      <c r="AI11" s="33">
        <f>IF(D6L204C15=0,0,D6L204C11/D6L204C15)</f>
        <v>7.614957457699384E-7</v>
      </c>
      <c r="AJ11" s="16" t="s">
        <v>28568</v>
      </c>
      <c r="AK11" s="33">
        <f>IF(D6L204C5=0,0,D6L204C11/D6L204C5)</f>
        <v>1.6063657995403179E-2</v>
      </c>
      <c r="AL11" s="16" t="s">
        <v>28569</v>
      </c>
      <c r="AM11" s="33">
        <f>D6L204C8*CHOOSE(MIN(D6L204C9,RUN_YEARS),B7L802C4,B7L802C13,B7L802C22,B7L802C31,B7L802C40)</f>
        <v>3.2578595521526609E-3</v>
      </c>
      <c r="AN11" s="16" t="s">
        <v>28570</v>
      </c>
      <c r="AO11" s="33">
        <f>D6L204C8-D6L204C18</f>
        <v>9.5441417030824229E-3</v>
      </c>
      <c r="AP11" s="16" t="s">
        <v>28571</v>
      </c>
      <c r="AQ11" s="33">
        <f>CHOOSE(MIN(D6L204C9,RUN_YEARS),B7L802C2,B7L802C11,B7L802C20,B7L802C29,B7L802C38)</f>
        <v>81.721721847498358</v>
      </c>
      <c r="AR11" s="16" t="s">
        <v>28572</v>
      </c>
      <c r="AS11" s="33">
        <f>IF(D6L204C20=0,0,D6L204C18/D6L204C20)</f>
        <v>3.9865282797542889E-5</v>
      </c>
      <c r="AT11" s="16" t="s">
        <v>28573</v>
      </c>
      <c r="AU11" s="33">
        <f>IF(D6L204C5=0,0,D6L204C18/D6L204C5)</f>
        <v>0.12724024498983838</v>
      </c>
      <c r="AV11" s="16" t="s">
        <v>28574</v>
      </c>
      <c r="AW11" s="33">
        <f>CHOOSE(MIN(D6L204C9,RUN_YEARS),B7L802C1,B7L802C10,B7L802C19,B7L802C28,B7L802C37)</f>
        <v>239.40985823561442</v>
      </c>
      <c r="AX11" s="16" t="s">
        <v>28575</v>
      </c>
      <c r="AY11" s="33">
        <f>IF(D6L204C23=0,0,D6L204C19/D6L204C23)</f>
        <v>3.9865282797542896E-5</v>
      </c>
      <c r="AZ11" s="16" t="s">
        <v>28576</v>
      </c>
      <c r="BA11" s="33">
        <f>IF(D6L204C5=0,0,D6L204C19/D6L204C5)</f>
        <v>0.37275975501016162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11.50944118955884</v>
      </c>
      <c r="J12" s="16" t="s">
        <v>28599</v>
      </c>
      <c r="K12" s="21">
        <f>IF(FLOW_THRU_100PCT="Y",1,INDEX(VariabilityMatrix,D6L205C1,D6L205C9))</f>
        <v>0.31450260777856609</v>
      </c>
      <c r="L12" s="16" t="s">
        <v>28579</v>
      </c>
      <c r="M12" s="15">
        <f>IF(D6L205C2&lt;&gt;0,D6L205C2*D6L205C4,D6L205C3*D6L205C4)</f>
        <v>3.6197492681902972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1.8098746340951486</v>
      </c>
      <c r="R12" s="16" t="s">
        <v>28581</v>
      </c>
      <c r="S12" s="15">
        <f>D6L205C5-D6L205C7</f>
        <v>1.8098746340951486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1.7506292975196598</v>
      </c>
      <c r="X12" s="16" t="s">
        <v>28583</v>
      </c>
      <c r="Y12" s="33">
        <f>D6L205C7-D6L205C10</f>
        <v>5.9245336575488805E-2</v>
      </c>
      <c r="Z12" s="16" t="s">
        <v>28584</v>
      </c>
      <c r="AA12" s="33">
        <f>CHOOSE(MIN(D6L205C9,RUN_YEARS),B7L802C7,B7L802C16,B7L802C25,B7L802C34,B7L802C43)</f>
        <v>42123.6</v>
      </c>
      <c r="AB12" s="16" t="s">
        <v>28585</v>
      </c>
      <c r="AC12" s="33">
        <f>IF(D6L205C12=0,0,D6L205C10/D6L205C12)</f>
        <v>4.1559346720595105E-5</v>
      </c>
      <c r="AD12" s="16" t="s">
        <v>28586</v>
      </c>
      <c r="AE12" s="33">
        <f>IF(D6L205C5=0,0,D6L205C10/D6L205C5)</f>
        <v>0.48363275128028171</v>
      </c>
      <c r="AF12" s="16" t="s">
        <v>28587</v>
      </c>
      <c r="AG12" s="33">
        <f>CHOOSE(MIN(D6L205C9,RUN_YEARS),B7L802C5,B7L802C14,B7L802C23,B7L802C32,B7L802C41)</f>
        <v>548.2922546123051</v>
      </c>
      <c r="AH12" s="16" t="s">
        <v>28588</v>
      </c>
      <c r="AI12" s="33">
        <f>IF(D6L205C15=0,0,D6L205C11/D6L205C15)</f>
        <v>1.0805430147354699E-4</v>
      </c>
      <c r="AJ12" s="16" t="s">
        <v>28589</v>
      </c>
      <c r="AK12" s="33">
        <f>IF(D6L205C5=0,0,D6L205C11/D6L205C5)</f>
        <v>1.6367248719718275E-2</v>
      </c>
      <c r="AL12" s="16" t="s">
        <v>28590</v>
      </c>
      <c r="AM12" s="33">
        <f>D6L205C8*CHOOSE(MIN(D6L205C9,RUN_YEARS),B7L802C4,B7L802C13,B7L802C22,B7L802C31,B7L802C40)</f>
        <v>0.45106275836860482</v>
      </c>
      <c r="AN12" s="16" t="s">
        <v>28591</v>
      </c>
      <c r="AO12" s="33">
        <f>D6L205C8-D6L205C18</f>
        <v>1.3588118757265437</v>
      </c>
      <c r="AP12" s="16" t="s">
        <v>28592</v>
      </c>
      <c r="AQ12" s="33">
        <f>CHOOSE(MIN(D6L205C9,RUN_YEARS),B7L802C2,B7L802C11,B7L802C20,B7L802C29,B7L802C38)</f>
        <v>80.809868949975865</v>
      </c>
      <c r="AR12" s="16" t="s">
        <v>28593</v>
      </c>
      <c r="AS12" s="33">
        <f>IF(D6L205C20=0,0,D6L205C18/D6L205C20)</f>
        <v>5.5817781197965866E-3</v>
      </c>
      <c r="AT12" s="16" t="s">
        <v>28594</v>
      </c>
      <c r="AU12" s="33">
        <f>IF(D6L205C5=0,0,D6L205C18/D6L205C5)</f>
        <v>0.12461160288986391</v>
      </c>
      <c r="AV12" s="16" t="s">
        <v>28595</v>
      </c>
      <c r="AW12" s="33">
        <f>CHOOSE(MIN(D6L205C9,RUN_YEARS),B7L802C1,B7L802C10,B7L802C19,B7L802C28,B7L802C37)</f>
        <v>243.43709953416456</v>
      </c>
      <c r="AX12" s="16" t="s">
        <v>28596</v>
      </c>
      <c r="AY12" s="33">
        <f>IF(D6L205C23=0,0,D6L205C19/D6L205C23)</f>
        <v>5.5817781197965875E-3</v>
      </c>
      <c r="AZ12" s="16" t="s">
        <v>28597</v>
      </c>
      <c r="BA12" s="33">
        <f>IF(D6L205C5=0,0,D6L205C19/D6L205C5)</f>
        <v>0.37538839711013605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4.1425837441255089</v>
      </c>
      <c r="J13" s="16" t="s">
        <v>28620</v>
      </c>
      <c r="K13" s="21">
        <f>IF(FLOW_THRU_100PCT="Y",1,INDEX(VariabilityMatrix,D6L206C1,D6L206C9))</f>
        <v>0.6218683352420814</v>
      </c>
      <c r="L13" s="16" t="s">
        <v>28600</v>
      </c>
      <c r="M13" s="15">
        <f>IF(D6L206C2&lt;&gt;0,D6L206C2*D6L206C4,D6L206C3*D6L206C4)</f>
        <v>2.5761416565602389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1.2880708282801194</v>
      </c>
      <c r="R13" s="16" t="s">
        <v>28602</v>
      </c>
      <c r="S13" s="15">
        <f>D6L206C5-D6L206C7</f>
        <v>1.2880708282801194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1.2459064770499708</v>
      </c>
      <c r="X13" s="16" t="s">
        <v>28604</v>
      </c>
      <c r="Y13" s="33">
        <f>D6L206C7-D6L206C10</f>
        <v>4.2164351230148611E-2</v>
      </c>
      <c r="Z13" s="16" t="s">
        <v>28605</v>
      </c>
      <c r="AA13" s="33">
        <f>CHOOSE(MIN(D6L206C9,RUN_YEARS),B7L802C7,B7L802C16,B7L802C25,B7L802C34,B7L802C43)</f>
        <v>42123.6</v>
      </c>
      <c r="AB13" s="16" t="s">
        <v>28606</v>
      </c>
      <c r="AC13" s="33">
        <f>IF(D6L206C12=0,0,D6L206C10/D6L206C12)</f>
        <v>2.9577397873163044E-5</v>
      </c>
      <c r="AD13" s="16" t="s">
        <v>28607</v>
      </c>
      <c r="AE13" s="33">
        <f>IF(D6L206C5=0,0,D6L206C10/D6L206C5)</f>
        <v>0.48363275128028166</v>
      </c>
      <c r="AF13" s="16" t="s">
        <v>28608</v>
      </c>
      <c r="AG13" s="33">
        <f>CHOOSE(MIN(D6L206C9,RUN_YEARS),B7L802C5,B7L802C14,B7L802C23,B7L802C32,B7L802C41)</f>
        <v>548.2922546123051</v>
      </c>
      <c r="AH13" s="16" t="s">
        <v>28609</v>
      </c>
      <c r="AI13" s="33">
        <f>IF(D6L206C15=0,0,D6L206C11/D6L206C15)</f>
        <v>7.6901234470223959E-5</v>
      </c>
      <c r="AJ13" s="16" t="s">
        <v>28610</v>
      </c>
      <c r="AK13" s="33">
        <f>IF(D6L206C5=0,0,D6L206C11/D6L206C5)</f>
        <v>1.6367248719718324E-2</v>
      </c>
      <c r="AL13" s="16" t="s">
        <v>28611</v>
      </c>
      <c r="AM13" s="33">
        <f>D6L206C8*CHOOSE(MIN(D6L206C9,RUN_YEARS),B7L802C4,B7L802C13,B7L802C22,B7L802C31,B7L802C40)</f>
        <v>0.3210171410953207</v>
      </c>
      <c r="AN13" s="16" t="s">
        <v>28612</v>
      </c>
      <c r="AO13" s="33">
        <f>D6L206C8-D6L206C18</f>
        <v>0.96705368718479878</v>
      </c>
      <c r="AP13" s="16" t="s">
        <v>28613</v>
      </c>
      <c r="AQ13" s="33">
        <f>CHOOSE(MIN(D6L206C9,RUN_YEARS),B7L802C2,B7L802C11,B7L802C20,B7L802C29,B7L802C38)</f>
        <v>80.809868949975865</v>
      </c>
      <c r="AR13" s="16" t="s">
        <v>28614</v>
      </c>
      <c r="AS13" s="33">
        <f>IF(D6L206C20=0,0,D6L206C18/D6L206C20)</f>
        <v>3.9724992165751632E-3</v>
      </c>
      <c r="AT13" s="16" t="s">
        <v>28615</v>
      </c>
      <c r="AU13" s="33">
        <f>IF(D6L206C5=0,0,D6L206C18/D6L206C5)</f>
        <v>0.12461160288986392</v>
      </c>
      <c r="AV13" s="16" t="s">
        <v>28616</v>
      </c>
      <c r="AW13" s="33">
        <f>CHOOSE(MIN(D6L206C9,RUN_YEARS),B7L802C1,B7L802C10,B7L802C19,B7L802C28,B7L802C37)</f>
        <v>243.43709953416456</v>
      </c>
      <c r="AX13" s="16" t="s">
        <v>28617</v>
      </c>
      <c r="AY13" s="33">
        <f>IF(D6L206C23=0,0,D6L206C19/D6L206C23)</f>
        <v>3.9724992165751632E-3</v>
      </c>
      <c r="AZ13" s="16" t="s">
        <v>28618</v>
      </c>
      <c r="BA13" s="33">
        <f>IF(D6L206C5=0,0,D6L206C19/D6L206C5)</f>
        <v>0.37538839711013611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0.28599537445931211</v>
      </c>
      <c r="J14" s="16" t="s">
        <v>28641</v>
      </c>
      <c r="K14" s="21">
        <f>IF(FLOW_THRU_100PCT="Y",1,INDEX(VariabilityMatrix,D6L207C1,D6L207C9))</f>
        <v>0.62638638513817091</v>
      </c>
      <c r="L14" s="16" t="s">
        <v>28621</v>
      </c>
      <c r="M14" s="15">
        <f>IF(D6L207C2&lt;&gt;0,D6L207C2*D6L207C4,D6L207C3*D6L207C4)</f>
        <v>0.17914360877380608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8.9571804386903042E-2</v>
      </c>
      <c r="R14" s="16" t="s">
        <v>28623</v>
      </c>
      <c r="S14" s="15">
        <f>D6L207C5-D6L207C7</f>
        <v>8.9571804386903042E-2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8.6694102723498312E-2</v>
      </c>
      <c r="X14" s="16" t="s">
        <v>28625</v>
      </c>
      <c r="Y14" s="33">
        <f>D6L207C7-D6L207C10</f>
        <v>2.8777016634047303E-3</v>
      </c>
      <c r="Z14" s="16" t="s">
        <v>28626</v>
      </c>
      <c r="AA14" s="33">
        <f>CHOOSE(MIN(D6L207C9,RUN_YEARS),B7L802C7,B7L802C16,B7L802C25,B7L802C34,B7L802C43)</f>
        <v>42306</v>
      </c>
      <c r="AB14" s="16" t="s">
        <v>28627</v>
      </c>
      <c r="AC14" s="33">
        <f>IF(D6L207C12=0,0,D6L207C10/D6L207C12)</f>
        <v>2.0492153057130977E-6</v>
      </c>
      <c r="AD14" s="16" t="s">
        <v>28628</v>
      </c>
      <c r="AE14" s="33">
        <f>IF(D6L207C5=0,0,D6L207C10/D6L207C5)</f>
        <v>0.48393634200459684</v>
      </c>
      <c r="AF14" s="16" t="s">
        <v>28629</v>
      </c>
      <c r="AG14" s="33">
        <f>CHOOSE(MIN(D6L207C9,RUN_YEARS),B7L802C5,B7L802C14,B7L802C23,B7L802C32,B7L802C41)</f>
        <v>540.11324675987942</v>
      </c>
      <c r="AH14" s="16" t="s">
        <v>28630</v>
      </c>
      <c r="AI14" s="33">
        <f>IF(D6L207C15=0,0,D6L207C11/D6L207C15)</f>
        <v>5.3279597948540651E-6</v>
      </c>
      <c r="AJ14" s="16" t="s">
        <v>28631</v>
      </c>
      <c r="AK14" s="33">
        <f>IF(D6L207C5=0,0,D6L207C11/D6L207C5)</f>
        <v>1.6063657995403186E-2</v>
      </c>
      <c r="AL14" s="16" t="s">
        <v>28632</v>
      </c>
      <c r="AM14" s="33">
        <f>D6L207C8*CHOOSE(MIN(D6L207C9,RUN_YEARS),B7L802C4,B7L802C13,B7L802C22,B7L802C31,B7L802C40)</f>
        <v>2.2794276668742848E-2</v>
      </c>
      <c r="AN14" s="16" t="s">
        <v>28633</v>
      </c>
      <c r="AO14" s="33">
        <f>D6L207C8-D6L207C18</f>
        <v>6.6777527718160201E-2</v>
      </c>
      <c r="AP14" s="16" t="s">
        <v>28634</v>
      </c>
      <c r="AQ14" s="33">
        <f>CHOOSE(MIN(D6L207C9,RUN_YEARS),B7L802C2,B7L802C11,B7L802C20,B7L802C29,B7L802C38)</f>
        <v>81.721721847498358</v>
      </c>
      <c r="AR14" s="16" t="s">
        <v>28635</v>
      </c>
      <c r="AS14" s="33">
        <f>IF(D6L207C20=0,0,D6L207C18/D6L207C20)</f>
        <v>2.789255555735775E-4</v>
      </c>
      <c r="AT14" s="16" t="s">
        <v>28636</v>
      </c>
      <c r="AU14" s="33">
        <f>IF(D6L207C5=0,0,D6L207C18/D6L207C5)</f>
        <v>0.12724024498983838</v>
      </c>
      <c r="AV14" s="16" t="s">
        <v>28637</v>
      </c>
      <c r="AW14" s="33">
        <f>CHOOSE(MIN(D6L207C9,RUN_YEARS),B7L802C1,B7L802C10,B7L802C19,B7L802C28,B7L802C37)</f>
        <v>239.40985823561442</v>
      </c>
      <c r="AX14" s="16" t="s">
        <v>28638</v>
      </c>
      <c r="AY14" s="33">
        <f>IF(D6L207C23=0,0,D6L207C19/D6L207C23)</f>
        <v>2.7892555557357756E-4</v>
      </c>
      <c r="AZ14" s="16" t="s">
        <v>28639</v>
      </c>
      <c r="BA14" s="33">
        <f>IF(D6L207C5=0,0,D6L207C19/D6L207C5)</f>
        <v>0.37275975501016168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2.1111642217037336E-2</v>
      </c>
      <c r="J15" s="16" t="s">
        <v>28662</v>
      </c>
      <c r="K15" s="21">
        <f>IF(FLOW_THRU_100PCT="Y",1,INDEX(VariabilityMatrix,D6L208C1,D6L208C9))</f>
        <v>0.62638638513817091</v>
      </c>
      <c r="L15" s="16" t="s">
        <v>28642</v>
      </c>
      <c r="M15" s="15">
        <f>IF(D6L208C2&lt;&gt;0,D6L208C2*D6L208C4,D6L208C3*D6L208C4)</f>
        <v>1.3224045252660417E-2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6.6120226263302086E-3</v>
      </c>
      <c r="R15" s="16" t="s">
        <v>28644</v>
      </c>
      <c r="S15" s="15">
        <f>D6L208C5-D6L208C7</f>
        <v>6.6120226263302086E-3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6.3995960860757373E-3</v>
      </c>
      <c r="X15" s="16" t="s">
        <v>28646</v>
      </c>
      <c r="Y15" s="33">
        <f>D6L208C7-D6L208C10</f>
        <v>2.124265402544713E-4</v>
      </c>
      <c r="Z15" s="16" t="s">
        <v>28647</v>
      </c>
      <c r="AA15" s="33">
        <f>CHOOSE(MIN(D6L208C9,RUN_YEARS),B7L802C7,B7L802C16,B7L802C25,B7L802C34,B7L802C43)</f>
        <v>42306</v>
      </c>
      <c r="AB15" s="16" t="s">
        <v>28648</v>
      </c>
      <c r="AC15" s="33">
        <f>IF(D6L208C12=0,0,D6L208C10/D6L208C12)</f>
        <v>1.5126923098557502E-7</v>
      </c>
      <c r="AD15" s="16" t="s">
        <v>28649</v>
      </c>
      <c r="AE15" s="33">
        <f>IF(D6L208C5=0,0,D6L208C10/D6L208C5)</f>
        <v>0.4839363420045969</v>
      </c>
      <c r="AF15" s="16" t="s">
        <v>28650</v>
      </c>
      <c r="AG15" s="33">
        <f>CHOOSE(MIN(D6L208C9,RUN_YEARS),B7L802C5,B7L802C14,B7L802C23,B7L802C32,B7L802C41)</f>
        <v>540.11324675987942</v>
      </c>
      <c r="AH15" s="16" t="s">
        <v>28651</v>
      </c>
      <c r="AI15" s="33">
        <f>IF(D6L208C15=0,0,D6L208C11/D6L208C15)</f>
        <v>3.9330000056249447E-7</v>
      </c>
      <c r="AJ15" s="16" t="s">
        <v>28652</v>
      </c>
      <c r="AK15" s="33">
        <f>IF(D6L208C5=0,0,D6L208C11/D6L208C5)</f>
        <v>1.606365799540313E-2</v>
      </c>
      <c r="AL15" s="16" t="s">
        <v>28653</v>
      </c>
      <c r="AM15" s="33">
        <f>D6L208C8*CHOOSE(MIN(D6L208C9,RUN_YEARS),B7L802C4,B7L802C13,B7L802C22,B7L802C31,B7L802C40)</f>
        <v>1.6826307577052207E-3</v>
      </c>
      <c r="AN15" s="16" t="s">
        <v>28654</v>
      </c>
      <c r="AO15" s="33">
        <f>D6L208C8-D6L208C18</f>
        <v>4.9293918686249879E-3</v>
      </c>
      <c r="AP15" s="16" t="s">
        <v>28655</v>
      </c>
      <c r="AQ15" s="33">
        <f>CHOOSE(MIN(D6L208C9,RUN_YEARS),B7L802C2,B7L802C11,B7L802C20,B7L802C29,B7L802C38)</f>
        <v>81.721721847498358</v>
      </c>
      <c r="AR15" s="16" t="s">
        <v>28656</v>
      </c>
      <c r="AS15" s="33">
        <f>IF(D6L208C20=0,0,D6L208C18/D6L208C20)</f>
        <v>2.0589761444884791E-5</v>
      </c>
      <c r="AT15" s="16" t="s">
        <v>28657</v>
      </c>
      <c r="AU15" s="33">
        <f>IF(D6L208C5=0,0,D6L208C18/D6L208C5)</f>
        <v>0.12724024498983838</v>
      </c>
      <c r="AV15" s="16" t="s">
        <v>28658</v>
      </c>
      <c r="AW15" s="33">
        <f>CHOOSE(MIN(D6L208C9,RUN_YEARS),B7L802C1,B7L802C10,B7L802C19,B7L802C28,B7L802C37)</f>
        <v>239.40985823561442</v>
      </c>
      <c r="AX15" s="16" t="s">
        <v>28659</v>
      </c>
      <c r="AY15" s="33">
        <f>IF(D6L208C23=0,0,D6L208C19/D6L208C23)</f>
        <v>2.0589761444884795E-5</v>
      </c>
      <c r="AZ15" s="16" t="s">
        <v>28660</v>
      </c>
      <c r="BA15" s="33">
        <f>IF(D6L208C5=0,0,D6L208C19/D6L208C5)</f>
        <v>0.37275975501016162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7.8427504916908905E-2</v>
      </c>
      <c r="J16" s="16" t="s">
        <v>28683</v>
      </c>
      <c r="K16" s="21">
        <f>IF(FLOW_THRU_100PCT="Y",1,INDEX(VariabilityMatrix,D6L209C1,D6L209C9))</f>
        <v>0.62638638513817091</v>
      </c>
      <c r="L16" s="16" t="s">
        <v>28663</v>
      </c>
      <c r="M16" s="15">
        <f>IF(D6L209C2&lt;&gt;0,D6L209C2*D6L209C4,D6L209C3*D6L209C4)</f>
        <v>4.9125921300308691E-2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2.4562960650154345E-2</v>
      </c>
      <c r="R16" s="16" t="s">
        <v>28665</v>
      </c>
      <c r="S16" s="15">
        <f>D6L209C5-D6L209C7</f>
        <v>2.4562960650154345E-2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2.3773818651677096E-2</v>
      </c>
      <c r="X16" s="16" t="s">
        <v>28667</v>
      </c>
      <c r="Y16" s="33">
        <f>D6L209C7-D6L209C10</f>
        <v>7.8914199847724895E-4</v>
      </c>
      <c r="Z16" s="16" t="s">
        <v>28668</v>
      </c>
      <c r="AA16" s="33">
        <f>CHOOSE(MIN(D6L209C9,RUN_YEARS),B7L802C7,B7L802C16,B7L802C25,B7L802C34,B7L802C43)</f>
        <v>42306</v>
      </c>
      <c r="AB16" s="16" t="s">
        <v>28669</v>
      </c>
      <c r="AC16" s="33">
        <f>IF(D6L209C12=0,0,D6L209C10/D6L209C12)</f>
        <v>5.6194910064002973E-7</v>
      </c>
      <c r="AD16" s="16" t="s">
        <v>28670</v>
      </c>
      <c r="AE16" s="33">
        <f>IF(D6L209C5=0,0,D6L209C10/D6L209C5)</f>
        <v>0.48393634200459684</v>
      </c>
      <c r="AF16" s="16" t="s">
        <v>28671</v>
      </c>
      <c r="AG16" s="33">
        <f>CHOOSE(MIN(D6L209C9,RUN_YEARS),B7L802C5,B7L802C14,B7L802C23,B7L802C32,B7L802C41)</f>
        <v>540.11324675987942</v>
      </c>
      <c r="AH16" s="16" t="s">
        <v>28672</v>
      </c>
      <c r="AI16" s="33">
        <f>IF(D6L209C15=0,0,D6L209C11/D6L209C15)</f>
        <v>1.4610676616640757E-6</v>
      </c>
      <c r="AJ16" s="16" t="s">
        <v>28673</v>
      </c>
      <c r="AK16" s="33">
        <f>IF(D6L209C5=0,0,D6L209C11/D6L209C5)</f>
        <v>1.6063657995403137E-2</v>
      </c>
      <c r="AL16" s="16" t="s">
        <v>28674</v>
      </c>
      <c r="AM16" s="33">
        <f>D6L209C8*CHOOSE(MIN(D6L209C9,RUN_YEARS),B7L802C4,B7L802C13,B7L802C22,B7L802C31,B7L802C40)</f>
        <v>6.2507942616027972E-3</v>
      </c>
      <c r="AN16" s="16" t="s">
        <v>28675</v>
      </c>
      <c r="AO16" s="33">
        <f>D6L209C8-D6L209C18</f>
        <v>1.831216638855155E-2</v>
      </c>
      <c r="AP16" s="16" t="s">
        <v>28676</v>
      </c>
      <c r="AQ16" s="33">
        <f>CHOOSE(MIN(D6L209C9,RUN_YEARS),B7L802C2,B7L802C11,B7L802C20,B7L802C29,B7L802C38)</f>
        <v>81.721721847498358</v>
      </c>
      <c r="AR16" s="16" t="s">
        <v>28677</v>
      </c>
      <c r="AS16" s="33">
        <f>IF(D6L209C20=0,0,D6L209C18/D6L209C20)</f>
        <v>7.6488773367593263E-5</v>
      </c>
      <c r="AT16" s="16" t="s">
        <v>28678</v>
      </c>
      <c r="AU16" s="33">
        <f>IF(D6L209C5=0,0,D6L209C18/D6L209C5)</f>
        <v>0.12724024498983838</v>
      </c>
      <c r="AV16" s="16" t="s">
        <v>28679</v>
      </c>
      <c r="AW16" s="33">
        <f>CHOOSE(MIN(D6L209C9,RUN_YEARS),B7L802C1,B7L802C10,B7L802C19,B7L802C28,B7L802C37)</f>
        <v>239.40985823561442</v>
      </c>
      <c r="AX16" s="16" t="s">
        <v>28680</v>
      </c>
      <c r="AY16" s="33">
        <f>IF(D6L209C23=0,0,D6L209C19/D6L209C23)</f>
        <v>7.648877336759329E-5</v>
      </c>
      <c r="AZ16" s="16" t="s">
        <v>28681</v>
      </c>
      <c r="BA16" s="33">
        <f>IF(D6L209C5=0,0,D6L209C19/D6L209C5)</f>
        <v>0.37275975501016168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2.6187420026665457E-2</v>
      </c>
      <c r="J17" s="16" t="s">
        <v>28704</v>
      </c>
      <c r="K17" s="21">
        <f>IF(FLOW_THRU_100PCT="Y",1,INDEX(VariabilityMatrix,D6L210C1,D6L210C9))</f>
        <v>0.62638638513817091</v>
      </c>
      <c r="L17" s="16" t="s">
        <v>28684</v>
      </c>
      <c r="M17" s="15">
        <f>IF(D6L210C2&lt;&gt;0,D6L210C2*D6L210C4,D6L210C3*D6L210C4)</f>
        <v>1.6403443366597919E-2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8.2017216832989594E-3</v>
      </c>
      <c r="R17" s="16" t="s">
        <v>28686</v>
      </c>
      <c r="S17" s="15">
        <f>D6L210C5-D6L210C7</f>
        <v>8.2017216832989594E-3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7.9382223791109666E-3</v>
      </c>
      <c r="X17" s="16" t="s">
        <v>28688</v>
      </c>
      <c r="Y17" s="33">
        <f>D6L210C7-D6L210C10</f>
        <v>2.6349930418799287E-4</v>
      </c>
      <c r="Z17" s="16" t="s">
        <v>28689</v>
      </c>
      <c r="AA17" s="33">
        <f>CHOOSE(MIN(D6L210C9,RUN_YEARS),B7L802C7,B7L802C16,B7L802C25,B7L802C34,B7L802C43)</f>
        <v>42306</v>
      </c>
      <c r="AB17" s="16" t="s">
        <v>28690</v>
      </c>
      <c r="AC17" s="33">
        <f>IF(D6L210C12=0,0,D6L210C10/D6L210C12)</f>
        <v>1.8763821630763878E-7</v>
      </c>
      <c r="AD17" s="16" t="s">
        <v>28691</v>
      </c>
      <c r="AE17" s="33">
        <f>IF(D6L210C5=0,0,D6L210C10/D6L210C5)</f>
        <v>0.4839363420045969</v>
      </c>
      <c r="AF17" s="16" t="s">
        <v>28692</v>
      </c>
      <c r="AG17" s="33">
        <f>CHOOSE(MIN(D6L210C9,RUN_YEARS),B7L802C5,B7L802C14,B7L802C23,B7L802C32,B7L802C41)</f>
        <v>540.11324675987942</v>
      </c>
      <c r="AH17" s="16" t="s">
        <v>28693</v>
      </c>
      <c r="AI17" s="33">
        <f>IF(D6L210C15=0,0,D6L210C11/D6L210C15)</f>
        <v>4.8785936239985968E-7</v>
      </c>
      <c r="AJ17" s="16" t="s">
        <v>28694</v>
      </c>
      <c r="AK17" s="33">
        <f>IF(D6L210C5=0,0,D6L210C11/D6L210C5)</f>
        <v>1.6063657995403116E-2</v>
      </c>
      <c r="AL17" s="16" t="s">
        <v>28695</v>
      </c>
      <c r="AM17" s="33">
        <f>D6L210C8*CHOOSE(MIN(D6L210C9,RUN_YEARS),B7L802C4,B7L802C13,B7L802C22,B7L802C31,B7L802C40)</f>
        <v>2.0871781526428583E-3</v>
      </c>
      <c r="AN17" s="16" t="s">
        <v>28696</v>
      </c>
      <c r="AO17" s="33">
        <f>D6L210C8-D6L210C18</f>
        <v>6.1145435306561007E-3</v>
      </c>
      <c r="AP17" s="16" t="s">
        <v>28697</v>
      </c>
      <c r="AQ17" s="33">
        <f>CHOOSE(MIN(D6L210C9,RUN_YEARS),B7L802C2,B7L802C11,B7L802C20,B7L802C29,B7L802C38)</f>
        <v>81.721721847498358</v>
      </c>
      <c r="AR17" s="16" t="s">
        <v>28698</v>
      </c>
      <c r="AS17" s="33">
        <f>IF(D6L210C20=0,0,D6L210C18/D6L210C20)</f>
        <v>2.5540065792271976E-5</v>
      </c>
      <c r="AT17" s="16" t="s">
        <v>28699</v>
      </c>
      <c r="AU17" s="33">
        <f>IF(D6L210C5=0,0,D6L210C18/D6L210C5)</f>
        <v>0.12724024498983838</v>
      </c>
      <c r="AV17" s="16" t="s">
        <v>28700</v>
      </c>
      <c r="AW17" s="33">
        <f>CHOOSE(MIN(D6L210C9,RUN_YEARS),B7L802C1,B7L802C10,B7L802C19,B7L802C28,B7L802C37)</f>
        <v>239.40985823561442</v>
      </c>
      <c r="AX17" s="16" t="s">
        <v>28701</v>
      </c>
      <c r="AY17" s="33">
        <f>IF(D6L210C23=0,0,D6L210C19/D6L210C23)</f>
        <v>2.5540065792271983E-5</v>
      </c>
      <c r="AZ17" s="16" t="s">
        <v>28702</v>
      </c>
      <c r="BA17" s="33">
        <f>IF(D6L210C5=0,0,D6L210C19/D6L210C5)</f>
        <v>0.37275975501016162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1.7068987324413165E-3</v>
      </c>
      <c r="J18" s="16" t="s">
        <v>28725</v>
      </c>
      <c r="K18" s="21">
        <f>IF(FLOW_THRU_100PCT="Y",1,INDEX(VariabilityMatrix,D6L211C1,D6L211C9))</f>
        <v>0.62638638513817091</v>
      </c>
      <c r="L18" s="16" t="s">
        <v>28705</v>
      </c>
      <c r="M18" s="15">
        <f>IF(D6L211C2&lt;&gt;0,D6L211C2*D6L211C4,D6L211C3*D6L211C4)</f>
        <v>1.0691781268108423E-3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5.3458906340542113E-4</v>
      </c>
      <c r="R18" s="16" t="s">
        <v>28707</v>
      </c>
      <c r="S18" s="15">
        <f>D6L211C5-D6L211C7</f>
        <v>5.3458906340542113E-4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5.1741415164016592E-4</v>
      </c>
      <c r="X18" s="16" t="s">
        <v>28709</v>
      </c>
      <c r="Y18" s="33">
        <f>D6L211C7-D6L211C10</f>
        <v>1.717491176525521E-5</v>
      </c>
      <c r="Z18" s="16" t="s">
        <v>28710</v>
      </c>
      <c r="AA18" s="33">
        <f>CHOOSE(MIN(D6L211C9,RUN_YEARS),B7L802C7,B7L802C16,B7L802C25,B7L802C34,B7L802C43)</f>
        <v>42306</v>
      </c>
      <c r="AB18" s="16" t="s">
        <v>28711</v>
      </c>
      <c r="AC18" s="33">
        <f>IF(D6L211C12=0,0,D6L211C10/D6L211C12)</f>
        <v>1.2230278249897555E-8</v>
      </c>
      <c r="AD18" s="16" t="s">
        <v>28712</v>
      </c>
      <c r="AE18" s="33">
        <f>IF(D6L211C5=0,0,D6L211C10/D6L211C5)</f>
        <v>0.48393634200459679</v>
      </c>
      <c r="AF18" s="16" t="s">
        <v>28713</v>
      </c>
      <c r="AG18" s="33">
        <f>CHOOSE(MIN(D6L211C9,RUN_YEARS),B7L802C5,B7L802C14,B7L802C23,B7L802C32,B7L802C41)</f>
        <v>540.11324675987942</v>
      </c>
      <c r="AH18" s="16" t="s">
        <v>28714</v>
      </c>
      <c r="AI18" s="33">
        <f>IF(D6L211C15=0,0,D6L211C11/D6L211C15)</f>
        <v>3.1798723449733751E-8</v>
      </c>
      <c r="AJ18" s="16" t="s">
        <v>28715</v>
      </c>
      <c r="AK18" s="33">
        <f>IF(D6L211C5=0,0,D6L211C11/D6L211C5)</f>
        <v>1.6063657995403206E-2</v>
      </c>
      <c r="AL18" s="16" t="s">
        <v>28716</v>
      </c>
      <c r="AM18" s="33">
        <f>D6L211C8*CHOOSE(MIN(D6L211C9,RUN_YEARS),B7L802C4,B7L802C13,B7L802C22,B7L802C31,B7L802C40)</f>
        <v>1.3604248679318804E-4</v>
      </c>
      <c r="AN18" s="16" t="s">
        <v>28717</v>
      </c>
      <c r="AO18" s="33">
        <f>D6L211C8-D6L211C18</f>
        <v>3.9854657661223306E-4</v>
      </c>
      <c r="AP18" s="16" t="s">
        <v>28718</v>
      </c>
      <c r="AQ18" s="33">
        <f>CHOOSE(MIN(D6L211C9,RUN_YEARS),B7L802C2,B7L802C11,B7L802C20,B7L802C29,B7L802C38)</f>
        <v>81.721721847498358</v>
      </c>
      <c r="AR18" s="16" t="s">
        <v>28719</v>
      </c>
      <c r="AS18" s="33">
        <f>IF(D6L211C20=0,0,D6L211C18/D6L211C20)</f>
        <v>1.6647041168204721E-6</v>
      </c>
      <c r="AT18" s="16" t="s">
        <v>28720</v>
      </c>
      <c r="AU18" s="33">
        <f>IF(D6L211C5=0,0,D6L211C18/D6L211C5)</f>
        <v>0.12724024498983838</v>
      </c>
      <c r="AV18" s="16" t="s">
        <v>28721</v>
      </c>
      <c r="AW18" s="33">
        <f>CHOOSE(MIN(D6L211C9,RUN_YEARS),B7L802C1,B7L802C10,B7L802C19,B7L802C28,B7L802C37)</f>
        <v>239.40985823561442</v>
      </c>
      <c r="AX18" s="16" t="s">
        <v>28722</v>
      </c>
      <c r="AY18" s="33">
        <f>IF(D6L211C23=0,0,D6L211C19/D6L211C23)</f>
        <v>1.6647041168204726E-6</v>
      </c>
      <c r="AZ18" s="16" t="s">
        <v>28723</v>
      </c>
      <c r="BA18" s="33">
        <f>IF(D6L211C5=0,0,D6L211C19/D6L211C5)</f>
        <v>0.37275975501016162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0.62638638513817091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42306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540.11324675987942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81.721721847498358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239.40985823561442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0.18805982699843712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0.16173145121865592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8.0865725609327962E-2</v>
      </c>
      <c r="R20" s="16" t="s">
        <v>28749</v>
      </c>
      <c r="S20" s="15">
        <f>D6L213C5-D6L213C7</f>
        <v>8.0865725609327962E-2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7.8267726889851244E-2</v>
      </c>
      <c r="X20" s="16" t="s">
        <v>28751</v>
      </c>
      <c r="Y20" s="33">
        <f>D6L213C7-D6L213C10</f>
        <v>2.5979987194767185E-3</v>
      </c>
      <c r="Z20" s="16" t="s">
        <v>28752</v>
      </c>
      <c r="AA20" s="33">
        <f>CHOOSE(MIN(D6L213C9,RUN_YEARS),B7L802C7,B7L802C16,B7L802C25,B7L802C34,B7L802C43)</f>
        <v>42306</v>
      </c>
      <c r="AB20" s="16" t="s">
        <v>28753</v>
      </c>
      <c r="AC20" s="33">
        <f>IF(D6L213C12=0,0,D6L213C10/D6L213C12)</f>
        <v>1.8500384552983323E-6</v>
      </c>
      <c r="AD20" s="16" t="s">
        <v>28754</v>
      </c>
      <c r="AE20" s="33">
        <f>IF(D6L213C5=0,0,D6L213C10/D6L213C5)</f>
        <v>0.48393634200459684</v>
      </c>
      <c r="AF20" s="16" t="s">
        <v>28755</v>
      </c>
      <c r="AG20" s="33">
        <f>CHOOSE(MIN(D6L213C9,RUN_YEARS),B7L802C5,B7L802C14,B7L802C23,B7L802C32,B7L802C41)</f>
        <v>540.11324675987942</v>
      </c>
      <c r="AH20" s="16" t="s">
        <v>28756</v>
      </c>
      <c r="AI20" s="33">
        <f>IF(D6L213C15=0,0,D6L213C11/D6L213C15)</f>
        <v>4.8100999837756666E-6</v>
      </c>
      <c r="AJ20" s="16" t="s">
        <v>28757</v>
      </c>
      <c r="AK20" s="33">
        <f>IF(D6L213C5=0,0,D6L213C11/D6L213C5)</f>
        <v>1.6063657995403161E-2</v>
      </c>
      <c r="AL20" s="16" t="s">
        <v>28758</v>
      </c>
      <c r="AM20" s="33">
        <f>D6L213C8*CHOOSE(MIN(D6L213C9,RUN_YEARS),B7L802C4,B7L802C13,B7L802C22,B7L802C31,B7L802C40)</f>
        <v>2.0578749475623874E-2</v>
      </c>
      <c r="AN20" s="16" t="s">
        <v>28759</v>
      </c>
      <c r="AO20" s="33">
        <f>D6L213C8-D6L213C18</f>
        <v>6.0286976133704089E-2</v>
      </c>
      <c r="AP20" s="16" t="s">
        <v>28760</v>
      </c>
      <c r="AQ20" s="33">
        <f>CHOOSE(MIN(D6L213C9,RUN_YEARS),B7L802C2,B7L802C11,B7L802C20,B7L802C29,B7L802C38)</f>
        <v>81.721721847498358</v>
      </c>
      <c r="AR20" s="16" t="s">
        <v>28761</v>
      </c>
      <c r="AS20" s="33">
        <f>IF(D6L213C20=0,0,D6L213C18/D6L213C20)</f>
        <v>2.5181492766422695E-4</v>
      </c>
      <c r="AT20" s="16" t="s">
        <v>28762</v>
      </c>
      <c r="AU20" s="33">
        <f>IF(D6L213C5=0,0,D6L213C18/D6L213C5)</f>
        <v>0.12724024498983838</v>
      </c>
      <c r="AV20" s="16" t="s">
        <v>28763</v>
      </c>
      <c r="AW20" s="33">
        <f>CHOOSE(MIN(D6L213C9,RUN_YEARS),B7L802C1,B7L802C10,B7L802C19,B7L802C28,B7L802C37)</f>
        <v>239.40985823561442</v>
      </c>
      <c r="AX20" s="16" t="s">
        <v>28764</v>
      </c>
      <c r="AY20" s="33">
        <f>IF(D6L213C23=0,0,D6L213C19/D6L213C23)</f>
        <v>2.5181492766422701E-4</v>
      </c>
      <c r="AZ20" s="16" t="s">
        <v>28765</v>
      </c>
      <c r="BA20" s="33">
        <f>IF(D6L213C5=0,0,D6L213C19/D6L213C5)</f>
        <v>0.37275975501016162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0.40225745472072133</v>
      </c>
      <c r="J21" s="16" t="s">
        <v>28787</v>
      </c>
      <c r="K21" s="21">
        <f>IF(FLOW_THRU_100PCT="Y",1,INDEX(VariabilityMatrix,D6L214C1,D6L214C9))</f>
        <v>0.6218683352420814</v>
      </c>
      <c r="L21" s="16" t="s">
        <v>28767</v>
      </c>
      <c r="M21" s="15">
        <f>IF(D6L214C2&lt;&gt;0,D6L214C2*D6L214C4,D6L214C3*D6L214C4)</f>
        <v>0.2501511737058919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0.12507558685294595</v>
      </c>
      <c r="R21" s="16" t="s">
        <v>28769</v>
      </c>
      <c r="S21" s="15">
        <f>D6L214C5-D6L214C7</f>
        <v>0.12507558685294595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0.12098130037537216</v>
      </c>
      <c r="X21" s="16" t="s">
        <v>28771</v>
      </c>
      <c r="Y21" s="33">
        <f>D6L214C7-D6L214C10</f>
        <v>4.0942864775737886E-3</v>
      </c>
      <c r="Z21" s="16" t="s">
        <v>28772</v>
      </c>
      <c r="AA21" s="33">
        <f>CHOOSE(MIN(D6L214C9,RUN_YEARS),B7L802C7,B7L802C16,B7L802C25,B7L802C34,B7L802C43)</f>
        <v>42123.6</v>
      </c>
      <c r="AB21" s="16" t="s">
        <v>28773</v>
      </c>
      <c r="AC21" s="33">
        <f>IF(D6L214C12=0,0,D6L214C10/D6L214C12)</f>
        <v>2.8720551039173332E-6</v>
      </c>
      <c r="AD21" s="16" t="s">
        <v>28774</v>
      </c>
      <c r="AE21" s="33">
        <f>IF(D6L214C5=0,0,D6L214C10/D6L214C5)</f>
        <v>0.48363275128028171</v>
      </c>
      <c r="AF21" s="16" t="s">
        <v>28775</v>
      </c>
      <c r="AG21" s="33">
        <f>CHOOSE(MIN(D6L214C9,RUN_YEARS),B7L802C5,B7L802C14,B7L802C23,B7L802C32,B7L802C41)</f>
        <v>548.2922546123051</v>
      </c>
      <c r="AH21" s="16" t="s">
        <v>28776</v>
      </c>
      <c r="AI21" s="33">
        <f>IF(D6L214C15=0,0,D6L214C11/D6L214C15)</f>
        <v>7.4673432701850573E-6</v>
      </c>
      <c r="AJ21" s="16" t="s">
        <v>28777</v>
      </c>
      <c r="AK21" s="33">
        <f>IF(D6L214C5=0,0,D6L214C11/D6L214C5)</f>
        <v>1.6367248719718296E-2</v>
      </c>
      <c r="AL21" s="16" t="s">
        <v>28778</v>
      </c>
      <c r="AM21" s="33">
        <f>D6L214C8*CHOOSE(MIN(D6L214C9,RUN_YEARS),B7L802C4,B7L802C13,B7L802C22,B7L802C31,B7L802C40)</f>
        <v>3.1171738720271971E-2</v>
      </c>
      <c r="AN21" s="16" t="s">
        <v>28779</v>
      </c>
      <c r="AO21" s="33">
        <f>D6L214C8-D6L214C18</f>
        <v>9.3903848132673981E-2</v>
      </c>
      <c r="AP21" s="16" t="s">
        <v>28780</v>
      </c>
      <c r="AQ21" s="33">
        <f>CHOOSE(MIN(D6L214C9,RUN_YEARS),B7L802C2,B7L802C11,B7L802C20,B7L802C29,B7L802C38)</f>
        <v>80.809868949975865</v>
      </c>
      <c r="AR21" s="16" t="s">
        <v>28781</v>
      </c>
      <c r="AS21" s="33">
        <f>IF(D6L214C20=0,0,D6L214C18/D6L214C20)</f>
        <v>3.8574173087161382E-4</v>
      </c>
      <c r="AT21" s="16" t="s">
        <v>28782</v>
      </c>
      <c r="AU21" s="33">
        <f>IF(D6L214C5=0,0,D6L214C18/D6L214C5)</f>
        <v>0.12461160288986392</v>
      </c>
      <c r="AV21" s="16" t="s">
        <v>28783</v>
      </c>
      <c r="AW21" s="33">
        <f>CHOOSE(MIN(D6L214C9,RUN_YEARS),B7L802C1,B7L802C10,B7L802C19,B7L802C28,B7L802C37)</f>
        <v>243.43709953416456</v>
      </c>
      <c r="AX21" s="16" t="s">
        <v>28784</v>
      </c>
      <c r="AY21" s="33">
        <f>IF(D6L214C23=0,0,D6L214C19/D6L214C23)</f>
        <v>3.8574173087161387E-4</v>
      </c>
      <c r="AZ21" s="16" t="s">
        <v>28785</v>
      </c>
      <c r="BA21" s="33">
        <f>IF(D6L214C5=0,0,D6L214C19/D6L214C5)</f>
        <v>0.37538839711013605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0.61045142202060909</v>
      </c>
      <c r="J22" s="16" t="s">
        <v>28808</v>
      </c>
      <c r="K22" s="21">
        <f>IF(FLOW_THRU_100PCT="Y",1,INDEX(VariabilityMatrix,D6L215C1,D6L215C9))</f>
        <v>0.62580210166059025</v>
      </c>
      <c r="L22" s="16" t="s">
        <v>28788</v>
      </c>
      <c r="M22" s="15">
        <f>IF(D6L215C2&lt;&gt;0,D6L215C2*D6L215C4,D6L215C3*D6L215C4)</f>
        <v>0.38202178286219307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0.19101089143109654</v>
      </c>
      <c r="R22" s="16" t="s">
        <v>28790</v>
      </c>
      <c r="S22" s="15">
        <f>D6L215C5-D6L215C7</f>
        <v>0.19101089143109654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0.18478362793362837</v>
      </c>
      <c r="X22" s="16" t="s">
        <v>28792</v>
      </c>
      <c r="Y22" s="33">
        <f>D6L215C7-D6L215C10</f>
        <v>6.2272634974681607E-3</v>
      </c>
      <c r="Z22" s="16" t="s">
        <v>28793</v>
      </c>
      <c r="AA22" s="33">
        <f>CHOOSE(MIN(D6L215C9,RUN_YEARS),B7L802C7,B7L802C16,B7L802C25,B7L802C34,B7L802C43)</f>
        <v>40985.666666666672</v>
      </c>
      <c r="AB22" s="16" t="s">
        <v>28794</v>
      </c>
      <c r="AC22" s="33">
        <f>IF(D6L215C12=0,0,D6L215C10/D6L215C12)</f>
        <v>4.5084938946207619E-6</v>
      </c>
      <c r="AD22" s="16" t="s">
        <v>28795</v>
      </c>
      <c r="AE22" s="33">
        <f>IF(D6L215C5=0,0,D6L215C10/D6L215C5)</f>
        <v>0.48369919261982364</v>
      </c>
      <c r="AF22" s="16" t="s">
        <v>28796</v>
      </c>
      <c r="AG22" s="33">
        <f>CHOOSE(MIN(D6L215C9,RUN_YEARS),B7L802C5,B7L802C14,B7L802C23,B7L802C32,B7L802C41)</f>
        <v>531.24200701208508</v>
      </c>
      <c r="AH22" s="16" t="s">
        <v>28797</v>
      </c>
      <c r="AI22" s="33">
        <f>IF(D6L215C15=0,0,D6L215C11/D6L215C15)</f>
        <v>1.1722084126013963E-5</v>
      </c>
      <c r="AJ22" s="16" t="s">
        <v>28798</v>
      </c>
      <c r="AK22" s="33">
        <f>IF(D6L215C5=0,0,D6L215C11/D6L215C5)</f>
        <v>1.6300807380176342E-2</v>
      </c>
      <c r="AL22" s="16" t="s">
        <v>28799</v>
      </c>
      <c r="AM22" s="33">
        <f>D6L215C8*CHOOSE(MIN(D6L215C9,RUN_YEARS),B7L802C4,B7L802C13,B7L802C22,B7L802C31,B7L802C40)</f>
        <v>4.9129404339426648E-2</v>
      </c>
      <c r="AN22" s="16" t="s">
        <v>28800</v>
      </c>
      <c r="AO22" s="33">
        <f>D6L215C8-D6L215C18</f>
        <v>0.14188148709166989</v>
      </c>
      <c r="AP22" s="16" t="s">
        <v>28801</v>
      </c>
      <c r="AQ22" s="33">
        <f>CHOOSE(MIN(D6L215C9,RUN_YEARS),B7L802C2,B7L802C11,B7L802C20,B7L802C29,B7L802C38)</f>
        <v>81.7768495258683</v>
      </c>
      <c r="AR22" s="16" t="s">
        <v>28802</v>
      </c>
      <c r="AS22" s="33">
        <f>IF(D6L215C20=0,0,D6L215C18/D6L215C20)</f>
        <v>6.0077399195826984E-4</v>
      </c>
      <c r="AT22" s="16" t="s">
        <v>28803</v>
      </c>
      <c r="AU22" s="33">
        <f>IF(D6L215C5=0,0,D6L215C18/D6L215C5)</f>
        <v>0.12860367273127229</v>
      </c>
      <c r="AV22" s="16" t="s">
        <v>28804</v>
      </c>
      <c r="AW22" s="33">
        <f>CHOOSE(MIN(D6L215C9,RUN_YEARS),B7L802C1,B7L802C10,B7L802C19,B7L802C28,B7L802C37)</f>
        <v>236.1644961180761</v>
      </c>
      <c r="AX22" s="16" t="s">
        <v>28805</v>
      </c>
      <c r="AY22" s="33">
        <f>IF(D6L215C23=0,0,D6L215C19/D6L215C23)</f>
        <v>6.0077399195826984E-4</v>
      </c>
      <c r="AZ22" s="16" t="s">
        <v>28806</v>
      </c>
      <c r="BA22" s="33">
        <f>IF(D6L215C5=0,0,D6L215C19/D6L215C5)</f>
        <v>0.37139632726872773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177.20392032353789</v>
      </c>
      <c r="J23" s="16" t="s">
        <v>28829</v>
      </c>
      <c r="K23" s="21">
        <f>IF(FLOW_THRU_100PCT="Y",1,INDEX(VariabilityMatrix,D6L216C1,D6L216C9))</f>
        <v>0.30061347158296015</v>
      </c>
      <c r="L23" s="16" t="s">
        <v>28809</v>
      </c>
      <c r="M23" s="15">
        <f>IF(D6L216C2&lt;&gt;0,D6L216C2*D6L216C4,D6L216C3*D6L216C4)</f>
        <v>53.269885666568989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26.634942833284494</v>
      </c>
      <c r="R23" s="16" t="s">
        <v>28811</v>
      </c>
      <c r="S23" s="15">
        <f>D6L216C5-D6L216C7</f>
        <v>26.634942833284494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25.766600687869737</v>
      </c>
      <c r="X23" s="16" t="s">
        <v>28813</v>
      </c>
      <c r="Y23" s="33">
        <f>D6L216C7-D6L216C10</f>
        <v>0.86834214541475774</v>
      </c>
      <c r="Z23" s="16" t="s">
        <v>28814</v>
      </c>
      <c r="AA23" s="33">
        <f>CHOOSE(MIN(D6L216C9,RUN_YEARS),B7L802C7,B7L802C16,B7L802C25,B7L802C34,B7L802C43)</f>
        <v>40985.666666666672</v>
      </c>
      <c r="AB23" s="16" t="s">
        <v>28815</v>
      </c>
      <c r="AC23" s="33">
        <f>IF(D6L216C12=0,0,D6L216C10/D6L216C12)</f>
        <v>6.2867345546499347E-4</v>
      </c>
      <c r="AD23" s="16" t="s">
        <v>28816</v>
      </c>
      <c r="AE23" s="33">
        <f>IF(D6L216C5=0,0,D6L216C10/D6L216C5)</f>
        <v>0.48369919261982364</v>
      </c>
      <c r="AF23" s="16" t="s">
        <v>28817</v>
      </c>
      <c r="AG23" s="33">
        <f>CHOOSE(MIN(D6L216C9,RUN_YEARS),B7L802C5,B7L802C14,B7L802C23,B7L802C32,B7L802C41)</f>
        <v>531.24200701208508</v>
      </c>
      <c r="AH23" s="16" t="s">
        <v>28818</v>
      </c>
      <c r="AI23" s="33">
        <f>IF(D6L216C15=0,0,D6L216C11/D6L216C15)</f>
        <v>1.6345509842089804E-3</v>
      </c>
      <c r="AJ23" s="16" t="s">
        <v>28819</v>
      </c>
      <c r="AK23" s="33">
        <f>IF(D6L216C5=0,0,D6L216C11/D6L216C5)</f>
        <v>1.6300807380176342E-2</v>
      </c>
      <c r="AL23" s="16" t="s">
        <v>28820</v>
      </c>
      <c r="AM23" s="33">
        <f>D6L216C8*CHOOSE(MIN(D6L216C9,RUN_YEARS),B7L802C4,B7L802C13,B7L802C22,B7L802C31,B7L802C40)</f>
        <v>6.8507029426957313</v>
      </c>
      <c r="AN23" s="16" t="s">
        <v>28821</v>
      </c>
      <c r="AO23" s="33">
        <f>D6L216C8-D6L216C18</f>
        <v>19.784239890588765</v>
      </c>
      <c r="AP23" s="16" t="s">
        <v>28822</v>
      </c>
      <c r="AQ23" s="33">
        <f>CHOOSE(MIN(D6L216C9,RUN_YEARS),B7L802C2,B7L802C11,B7L802C20,B7L802C29,B7L802C38)</f>
        <v>81.7768495258683</v>
      </c>
      <c r="AR23" s="16" t="s">
        <v>28823</v>
      </c>
      <c r="AS23" s="33">
        <f>IF(D6L216C20=0,0,D6L216C18/D6L216C20)</f>
        <v>8.3773133624188631E-2</v>
      </c>
      <c r="AT23" s="16" t="s">
        <v>28824</v>
      </c>
      <c r="AU23" s="33">
        <f>IF(D6L216C5=0,0,D6L216C18/D6L216C5)</f>
        <v>0.12860367273127229</v>
      </c>
      <c r="AV23" s="16" t="s">
        <v>28825</v>
      </c>
      <c r="AW23" s="33">
        <f>CHOOSE(MIN(D6L216C9,RUN_YEARS),B7L802C1,B7L802C10,B7L802C19,B7L802C28,B7L802C37)</f>
        <v>236.1644961180761</v>
      </c>
      <c r="AX23" s="16" t="s">
        <v>28826</v>
      </c>
      <c r="AY23" s="33">
        <f>IF(D6L216C23=0,0,D6L216C19/D6L216C23)</f>
        <v>8.3773133624188631E-2</v>
      </c>
      <c r="AZ23" s="16" t="s">
        <v>28827</v>
      </c>
      <c r="BA23" s="33">
        <f>IF(D6L216C5=0,0,D6L216C19/D6L216C5)</f>
        <v>0.37139632726872773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17.458388268119464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15.014213910582738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7.507106955291369</v>
      </c>
      <c r="R24" s="16" t="s">
        <v>28832</v>
      </c>
      <c r="S24" s="15">
        <f>D6L217C5-D6L217C7</f>
        <v>7.507106955291369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7.2623631463701956</v>
      </c>
      <c r="X24" s="16" t="s">
        <v>28834</v>
      </c>
      <c r="Y24" s="33">
        <f>D6L217C7-D6L217C10</f>
        <v>0.24474380892117331</v>
      </c>
      <c r="Z24" s="16" t="s">
        <v>28835</v>
      </c>
      <c r="AA24" s="33">
        <f>CHOOSE(MIN(D6L217C9,RUN_YEARS),B7L802C7,B7L802C16,B7L802C25,B7L802C34,B7L802C43)</f>
        <v>40985.666666666672</v>
      </c>
      <c r="AB24" s="16" t="s">
        <v>28836</v>
      </c>
      <c r="AC24" s="33">
        <f>IF(D6L217C12=0,0,D6L217C10/D6L217C12)</f>
        <v>1.7719275388233761E-4</v>
      </c>
      <c r="AD24" s="16" t="s">
        <v>28837</v>
      </c>
      <c r="AE24" s="33">
        <f>IF(D6L217C5=0,0,D6L217C10/D6L217C5)</f>
        <v>0.48369919261982364</v>
      </c>
      <c r="AF24" s="16" t="s">
        <v>28838</v>
      </c>
      <c r="AG24" s="33">
        <f>CHOOSE(MIN(D6L217C9,RUN_YEARS),B7L802C5,B7L802C14,B7L802C23,B7L802C32,B7L802C41)</f>
        <v>531.24200701208508</v>
      </c>
      <c r="AH24" s="16" t="s">
        <v>28839</v>
      </c>
      <c r="AI24" s="33">
        <f>IF(D6L217C15=0,0,D6L217C11/D6L217C15)</f>
        <v>4.6070116009407688E-4</v>
      </c>
      <c r="AJ24" s="16" t="s">
        <v>28840</v>
      </c>
      <c r="AK24" s="33">
        <f>IF(D6L217C5=0,0,D6L217C11/D6L217C5)</f>
        <v>1.6300807380176335E-2</v>
      </c>
      <c r="AL24" s="16" t="s">
        <v>28841</v>
      </c>
      <c r="AM24" s="33">
        <f>D6L217C8*CHOOSE(MIN(D6L217C9,RUN_YEARS),B7L802C4,B7L802C13,B7L802C22,B7L802C31,B7L802C40)</f>
        <v>1.9308830520738984</v>
      </c>
      <c r="AN24" s="16" t="s">
        <v>28842</v>
      </c>
      <c r="AO24" s="33">
        <f>D6L217C8-D6L217C18</f>
        <v>5.5762239032174703</v>
      </c>
      <c r="AP24" s="16" t="s">
        <v>28843</v>
      </c>
      <c r="AQ24" s="33">
        <f>CHOOSE(MIN(D6L217C9,RUN_YEARS),B7L802C2,B7L802C11,B7L802C20,B7L802C29,B7L802C38)</f>
        <v>81.7768495258683</v>
      </c>
      <c r="AR24" s="16" t="s">
        <v>28844</v>
      </c>
      <c r="AS24" s="33">
        <f>IF(D6L217C20=0,0,D6L217C18/D6L217C20)</f>
        <v>2.3611609682555774E-2</v>
      </c>
      <c r="AT24" s="16" t="s">
        <v>28845</v>
      </c>
      <c r="AU24" s="33">
        <f>IF(D6L217C5=0,0,D6L217C18/D6L217C5)</f>
        <v>0.12860367273127229</v>
      </c>
      <c r="AV24" s="16" t="s">
        <v>28846</v>
      </c>
      <c r="AW24" s="33">
        <f>CHOOSE(MIN(D6L217C9,RUN_YEARS),B7L802C1,B7L802C10,B7L802C19,B7L802C28,B7L802C37)</f>
        <v>236.1644961180761</v>
      </c>
      <c r="AX24" s="16" t="s">
        <v>28847</v>
      </c>
      <c r="AY24" s="33">
        <f>IF(D6L217C23=0,0,D6L217C19/D6L217C23)</f>
        <v>2.3611609682555771E-2</v>
      </c>
      <c r="AZ24" s="16" t="s">
        <v>28848</v>
      </c>
      <c r="BA24" s="33">
        <f>IF(D6L217C5=0,0,D6L217C19/D6L217C5)</f>
        <v>0.37139632726872768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79.64399103125109</v>
      </c>
      <c r="J25" s="16" t="s">
        <v>28870</v>
      </c>
      <c r="K25" s="21">
        <f>IF(FLOW_THRU_100PCT="Y",1,INDEX(VariabilityMatrix,D6L218C1,D6L218C9))</f>
        <v>0.29712936950366914</v>
      </c>
      <c r="L25" s="16" t="s">
        <v>28850</v>
      </c>
      <c r="M25" s="15">
        <f>IF(D6L218C2&lt;&gt;0,D6L218C2*D6L218C4,D6L218C3*D6L218C4)</f>
        <v>23.664568839871517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11.832284419935759</v>
      </c>
      <c r="R25" s="16" t="s">
        <v>28852</v>
      </c>
      <c r="S25" s="15">
        <f>D6L218C5-D6L218C7</f>
        <v>11.832284419935759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11.452144879483388</v>
      </c>
      <c r="X25" s="16" t="s">
        <v>28854</v>
      </c>
      <c r="Y25" s="33">
        <f>D6L218C7-D6L218C10</f>
        <v>0.38013954045237064</v>
      </c>
      <c r="Z25" s="16" t="s">
        <v>28855</v>
      </c>
      <c r="AA25" s="33">
        <f>CHOOSE(MIN(D6L218C9,RUN_YEARS),B7L802C7,B7L802C16,B7L802C25,B7L802C34,B7L802C43)</f>
        <v>42306</v>
      </c>
      <c r="AB25" s="16" t="s">
        <v>28856</v>
      </c>
      <c r="AC25" s="33">
        <f>IF(D6L218C12=0,0,D6L218C10/D6L218C12)</f>
        <v>2.7069788870333729E-4</v>
      </c>
      <c r="AD25" s="16" t="s">
        <v>28857</v>
      </c>
      <c r="AE25" s="33">
        <f>IF(D6L218C5=0,0,D6L218C10/D6L218C5)</f>
        <v>0.48393634200459684</v>
      </c>
      <c r="AF25" s="16" t="s">
        <v>28858</v>
      </c>
      <c r="AG25" s="33">
        <f>CHOOSE(MIN(D6L218C9,RUN_YEARS),B7L802C5,B7L802C14,B7L802C23,B7L802C32,B7L802C41)</f>
        <v>540.11324675987942</v>
      </c>
      <c r="AH25" s="16" t="s">
        <v>28859</v>
      </c>
      <c r="AI25" s="33">
        <f>IF(D6L218C15=0,0,D6L218C11/D6L218C15)</f>
        <v>7.0381451062867745E-4</v>
      </c>
      <c r="AJ25" s="16" t="s">
        <v>28860</v>
      </c>
      <c r="AK25" s="33">
        <f>IF(D6L218C5=0,0,D6L218C11/D6L218C5)</f>
        <v>1.6063657995403161E-2</v>
      </c>
      <c r="AL25" s="16" t="s">
        <v>28861</v>
      </c>
      <c r="AM25" s="33">
        <f>D6L218C8*CHOOSE(MIN(D6L218C9,RUN_YEARS),B7L802C4,B7L802C13,B7L802C22,B7L802C31,B7L802C40)</f>
        <v>3.0110855367641474</v>
      </c>
      <c r="AN25" s="16" t="s">
        <v>28862</v>
      </c>
      <c r="AO25" s="33">
        <f>D6L218C8-D6L218C18</f>
        <v>8.8211988831716113</v>
      </c>
      <c r="AP25" s="16" t="s">
        <v>28863</v>
      </c>
      <c r="AQ25" s="33">
        <f>CHOOSE(MIN(D6L218C9,RUN_YEARS),B7L802C2,B7L802C11,B7L802C20,B7L802C29,B7L802C38)</f>
        <v>81.721721847498358</v>
      </c>
      <c r="AR25" s="16" t="s">
        <v>28864</v>
      </c>
      <c r="AS25" s="33">
        <f>IF(D6L218C20=0,0,D6L218C18/D6L218C20)</f>
        <v>3.6845595867193805E-2</v>
      </c>
      <c r="AT25" s="16" t="s">
        <v>28865</v>
      </c>
      <c r="AU25" s="33">
        <f>IF(D6L218C5=0,0,D6L218C18/D6L218C5)</f>
        <v>0.12724024498983838</v>
      </c>
      <c r="AV25" s="16" t="s">
        <v>28866</v>
      </c>
      <c r="AW25" s="33">
        <f>CHOOSE(MIN(D6L218C9,RUN_YEARS),B7L802C1,B7L802C10,B7L802C19,B7L802C28,B7L802C37)</f>
        <v>239.40985823561442</v>
      </c>
      <c r="AX25" s="16" t="s">
        <v>28867</v>
      </c>
      <c r="AY25" s="33">
        <f>IF(D6L218C23=0,0,D6L218C19/D6L218C23)</f>
        <v>3.6845595867193812E-2</v>
      </c>
      <c r="AZ25" s="16" t="s">
        <v>28868</v>
      </c>
      <c r="BA25" s="33">
        <f>IF(D6L218C5=0,0,D6L218C19/D6L218C5)</f>
        <v>0.37275975501016162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456.7125135575651</v>
      </c>
      <c r="J26" s="16" t="s">
        <v>28891</v>
      </c>
      <c r="K26" s="21">
        <f>IF(FLOW_THRU_100PCT="Y",1,INDEX(VariabilityMatrix,D6L219C1,D6L219C9))</f>
        <v>0.30061347158296015</v>
      </c>
      <c r="L26" s="16" t="s">
        <v>28871</v>
      </c>
      <c r="M26" s="15">
        <f>IF(D6L219C2&lt;&gt;0,D6L219C2*D6L219C4,D6L219C3*D6L219C4)</f>
        <v>137.29393421591939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68.646967107959696</v>
      </c>
      <c r="R26" s="16" t="s">
        <v>28873</v>
      </c>
      <c r="S26" s="15">
        <f>D6L219C5-D6L219C7</f>
        <v>68.646967107959696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66.408965131839395</v>
      </c>
      <c r="X26" s="16" t="s">
        <v>28875</v>
      </c>
      <c r="Y26" s="33">
        <f>D6L219C7-D6L219C10</f>
        <v>2.2380019761203016</v>
      </c>
      <c r="Z26" s="16" t="s">
        <v>28876</v>
      </c>
      <c r="AA26" s="33">
        <f>CHOOSE(MIN(D6L219C9,RUN_YEARS),B7L802C7,B7L802C16,B7L802C25,B7L802C34,B7L802C43)</f>
        <v>40985.666666666672</v>
      </c>
      <c r="AB26" s="16" t="s">
        <v>28877</v>
      </c>
      <c r="AC26" s="33">
        <f>IF(D6L219C12=0,0,D6L219C10/D6L219C12)</f>
        <v>1.6202973022724869E-3</v>
      </c>
      <c r="AD26" s="16" t="s">
        <v>28878</v>
      </c>
      <c r="AE26" s="33">
        <f>IF(D6L219C5=0,0,D6L219C10/D6L219C5)</f>
        <v>0.48369919261982369</v>
      </c>
      <c r="AF26" s="16" t="s">
        <v>28879</v>
      </c>
      <c r="AG26" s="33">
        <f>CHOOSE(MIN(D6L219C9,RUN_YEARS),B7L802C5,B7L802C14,B7L802C23,B7L802C32,B7L802C41)</f>
        <v>531.24200701208508</v>
      </c>
      <c r="AH26" s="16" t="s">
        <v>28880</v>
      </c>
      <c r="AI26" s="33">
        <f>IF(D6L219C15=0,0,D6L219C11/D6L219C15)</f>
        <v>4.2127729859084539E-3</v>
      </c>
      <c r="AJ26" s="16" t="s">
        <v>28881</v>
      </c>
      <c r="AK26" s="33">
        <f>IF(D6L219C5=0,0,D6L219C11/D6L219C5)</f>
        <v>1.6300807380176325E-2</v>
      </c>
      <c r="AL26" s="16" t="s">
        <v>28882</v>
      </c>
      <c r="AM26" s="33">
        <f>D6L219C8*CHOOSE(MIN(D6L219C9,RUN_YEARS),B7L802C4,B7L802C13,B7L802C22,B7L802C31,B7L802C40)</f>
        <v>17.656504183892924</v>
      </c>
      <c r="AN26" s="16" t="s">
        <v>28883</v>
      </c>
      <c r="AO26" s="33">
        <f>D6L219C8-D6L219C18</f>
        <v>50.990462924066776</v>
      </c>
      <c r="AP26" s="16" t="s">
        <v>28884</v>
      </c>
      <c r="AQ26" s="33">
        <f>CHOOSE(MIN(D6L219C9,RUN_YEARS),B7L802C2,B7L802C11,B7L802C20,B7L802C29,B7L802C38)</f>
        <v>81.7768495258683</v>
      </c>
      <c r="AR26" s="16" t="s">
        <v>28885</v>
      </c>
      <c r="AS26" s="33">
        <f>IF(D6L219C20=0,0,D6L219C18/D6L219C20)</f>
        <v>0.21591078998840227</v>
      </c>
      <c r="AT26" s="16" t="s">
        <v>28886</v>
      </c>
      <c r="AU26" s="33">
        <f>IF(D6L219C5=0,0,D6L219C18/D6L219C5)</f>
        <v>0.12860367273127229</v>
      </c>
      <c r="AV26" s="16" t="s">
        <v>28887</v>
      </c>
      <c r="AW26" s="33">
        <f>CHOOSE(MIN(D6L219C9,RUN_YEARS),B7L802C1,B7L802C10,B7L802C19,B7L802C28,B7L802C37)</f>
        <v>236.1644961180761</v>
      </c>
      <c r="AX26" s="16" t="s">
        <v>28888</v>
      </c>
      <c r="AY26" s="33">
        <f>IF(D6L219C23=0,0,D6L219C19/D6L219C23)</f>
        <v>0.2159107899884023</v>
      </c>
      <c r="AZ26" s="16" t="s">
        <v>28889</v>
      </c>
      <c r="BA26" s="33">
        <f>IF(D6L219C5=0,0,D6L219C19/D6L219C5)</f>
        <v>0.37139632726872773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148.72117322448619</v>
      </c>
      <c r="J27" s="16" t="s">
        <v>28912</v>
      </c>
      <c r="K27" s="21">
        <f>IF(FLOW_THRU_100PCT="Y",1,INDEX(VariabilityMatrix,D6L220C1,D6L220C9))</f>
        <v>0.29712936950366914</v>
      </c>
      <c r="L27" s="16" t="s">
        <v>28892</v>
      </c>
      <c r="M27" s="15">
        <f>IF(D6L220C2&lt;&gt;0,D6L220C2*D6L220C4,D6L220C3*D6L220C4)</f>
        <v>44.189428432037545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22.094714216018772</v>
      </c>
      <c r="R27" s="16" t="s">
        <v>28894</v>
      </c>
      <c r="S27" s="15">
        <f>D6L220C5-D6L220C7</f>
        <v>22.094714216018772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21.384870350674177</v>
      </c>
      <c r="X27" s="16" t="s">
        <v>28896</v>
      </c>
      <c r="Y27" s="33">
        <f>D6L220C7-D6L220C10</f>
        <v>0.70984386534459532</v>
      </c>
      <c r="Z27" s="16" t="s">
        <v>28897</v>
      </c>
      <c r="AA27" s="33">
        <f>CHOOSE(MIN(D6L220C9,RUN_YEARS),B7L802C7,B7L802C16,B7L802C25,B7L802C34,B7L802C43)</f>
        <v>42306</v>
      </c>
      <c r="AB27" s="16" t="s">
        <v>28898</v>
      </c>
      <c r="AC27" s="33">
        <f>IF(D6L220C12=0,0,D6L220C10/D6L220C12)</f>
        <v>5.0548079115667229E-4</v>
      </c>
      <c r="AD27" s="16" t="s">
        <v>28899</v>
      </c>
      <c r="AE27" s="33">
        <f>IF(D6L220C5=0,0,D6L220C10/D6L220C5)</f>
        <v>0.48393634200459684</v>
      </c>
      <c r="AF27" s="16" t="s">
        <v>28900</v>
      </c>
      <c r="AG27" s="33">
        <f>CHOOSE(MIN(D6L220C9,RUN_YEARS),B7L802C5,B7L802C14,B7L802C23,B7L802C32,B7L802C41)</f>
        <v>540.11324675987942</v>
      </c>
      <c r="AH27" s="16" t="s">
        <v>28901</v>
      </c>
      <c r="AI27" s="33">
        <f>IF(D6L220C15=0,0,D6L220C11/D6L220C15)</f>
        <v>1.3142500570073479E-3</v>
      </c>
      <c r="AJ27" s="16" t="s">
        <v>28902</v>
      </c>
      <c r="AK27" s="33">
        <f>IF(D6L220C5=0,0,D6L220C11/D6L220C5)</f>
        <v>1.6063657995403154E-2</v>
      </c>
      <c r="AL27" s="16" t="s">
        <v>28903</v>
      </c>
      <c r="AM27" s="33">
        <f>D6L220C8*CHOOSE(MIN(D6L220C9,RUN_YEARS),B7L802C4,B7L802C13,B7L802C22,B7L802C31,B7L802C40)</f>
        <v>5.6226736996533866</v>
      </c>
      <c r="AN27" s="16" t="s">
        <v>28904</v>
      </c>
      <c r="AO27" s="33">
        <f>D6L220C8-D6L220C18</f>
        <v>16.472040516365386</v>
      </c>
      <c r="AP27" s="16" t="s">
        <v>28905</v>
      </c>
      <c r="AQ27" s="33">
        <f>CHOOSE(MIN(D6L220C9,RUN_YEARS),B7L802C2,B7L802C11,B7L802C20,B7L802C29,B7L802C38)</f>
        <v>81.721721847498358</v>
      </c>
      <c r="AR27" s="16" t="s">
        <v>28906</v>
      </c>
      <c r="AS27" s="33">
        <f>IF(D6L220C20=0,0,D6L220C18/D6L220C20)</f>
        <v>6.8802682720585706E-2</v>
      </c>
      <c r="AT27" s="16" t="s">
        <v>28907</v>
      </c>
      <c r="AU27" s="33">
        <f>IF(D6L220C5=0,0,D6L220C18/D6L220C5)</f>
        <v>0.12724024498983838</v>
      </c>
      <c r="AV27" s="16" t="s">
        <v>28908</v>
      </c>
      <c r="AW27" s="33">
        <f>CHOOSE(MIN(D6L220C9,RUN_YEARS),B7L802C1,B7L802C10,B7L802C19,B7L802C28,B7L802C37)</f>
        <v>239.40985823561442</v>
      </c>
      <c r="AX27" s="16" t="s">
        <v>28909</v>
      </c>
      <c r="AY27" s="33">
        <f>IF(D6L220C23=0,0,D6L220C19/D6L220C23)</f>
        <v>6.880268272058572E-2</v>
      </c>
      <c r="AZ27" s="16" t="s">
        <v>28910</v>
      </c>
      <c r="BA27" s="33">
        <f>IF(D6L220C5=0,0,D6L220C19/D6L220C5)</f>
        <v>0.37275975501016162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0.29712936950366914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42306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540.11324675987942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81.721721847498358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239.40985823561442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0.29712936950366914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42306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540.11324675987942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81.721721847498358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239.40985823561442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0.29712936950366914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42306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540.11324675987942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81.721721847498358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239.40985823561442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0.29712936950366914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42306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540.11324675987942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81.721721847498358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239.40985823561442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0.29712936950366914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42306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540.11324675987942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81.721721847498358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239.40985823561442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6.6847798011323647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5.7489106289738334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2.8744553144869167</v>
      </c>
      <c r="R33" s="16" t="s">
        <v>29020</v>
      </c>
      <c r="S33" s="15">
        <f>D6L226C5-D6L226C7</f>
        <v>2.8744553144869167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2.7821067802969428</v>
      </c>
      <c r="X33" s="16" t="s">
        <v>29022</v>
      </c>
      <c r="Y33" s="33">
        <f>D6L226C7-D6L226C10</f>
        <v>9.2348534189973908E-2</v>
      </c>
      <c r="Z33" s="16" t="s">
        <v>29023</v>
      </c>
      <c r="AA33" s="33">
        <f>CHOOSE(MIN(D6L226C9,RUN_YEARS),B7L802C7,B7L802C16,B7L802C25,B7L802C34,B7L802C43)</f>
        <v>42306</v>
      </c>
      <c r="AB33" s="16" t="s">
        <v>29024</v>
      </c>
      <c r="AC33" s="33">
        <f>IF(D6L226C12=0,0,D6L226C10/D6L226C12)</f>
        <v>6.5761517995011179E-5</v>
      </c>
      <c r="AD33" s="16" t="s">
        <v>29025</v>
      </c>
      <c r="AE33" s="33">
        <f>IF(D6L226C5=0,0,D6L226C10/D6L226C5)</f>
        <v>0.48393634200459679</v>
      </c>
      <c r="AF33" s="16" t="s">
        <v>29026</v>
      </c>
      <c r="AG33" s="33">
        <f>CHOOSE(MIN(D6L226C9,RUN_YEARS),B7L802C5,B7L802C14,B7L802C23,B7L802C32,B7L802C41)</f>
        <v>540.11324675987942</v>
      </c>
      <c r="AH33" s="16" t="s">
        <v>29027</v>
      </c>
      <c r="AI33" s="33">
        <f>IF(D6L226C15=0,0,D6L226C11/D6L226C15)</f>
        <v>1.7097994678702948E-4</v>
      </c>
      <c r="AJ33" s="16" t="s">
        <v>29028</v>
      </c>
      <c r="AK33" s="33">
        <f>IF(D6L226C5=0,0,D6L226C11/D6L226C5)</f>
        <v>1.6063657995403192E-2</v>
      </c>
      <c r="AL33" s="16" t="s">
        <v>29029</v>
      </c>
      <c r="AM33" s="33">
        <f>D6L226C8*CHOOSE(MIN(D6L226C9,RUN_YEARS),B7L802C4,B7L802C13,B7L802C22,B7L802C31,B7L802C40)</f>
        <v>0.73149279685531643</v>
      </c>
      <c r="AN33" s="16" t="s">
        <v>29030</v>
      </c>
      <c r="AO33" s="33">
        <f>D6L226C8-D6L226C18</f>
        <v>2.1429625176316005</v>
      </c>
      <c r="AP33" s="16" t="s">
        <v>29031</v>
      </c>
      <c r="AQ33" s="33">
        <f>CHOOSE(MIN(D6L226C9,RUN_YEARS),B7L802C2,B7L802C11,B7L802C20,B7L802C29,B7L802C38)</f>
        <v>81.721721847498358</v>
      </c>
      <c r="AR33" s="16" t="s">
        <v>29032</v>
      </c>
      <c r="AS33" s="33">
        <f>IF(D6L226C20=0,0,D6L226C18/D6L226C20)</f>
        <v>8.9510203691053128E-3</v>
      </c>
      <c r="AT33" s="16" t="s">
        <v>29033</v>
      </c>
      <c r="AU33" s="33">
        <f>IF(D6L226C5=0,0,D6L226C18/D6L226C5)</f>
        <v>0.12724024498983838</v>
      </c>
      <c r="AV33" s="16" t="s">
        <v>29034</v>
      </c>
      <c r="AW33" s="33">
        <f>CHOOSE(MIN(D6L226C9,RUN_YEARS),B7L802C1,B7L802C10,B7L802C19,B7L802C28,B7L802C37)</f>
        <v>239.40985823561442</v>
      </c>
      <c r="AX33" s="16" t="s">
        <v>29035</v>
      </c>
      <c r="AY33" s="33">
        <f>IF(D6L226C23=0,0,D6L226C19/D6L226C23)</f>
        <v>8.9510203691053145E-3</v>
      </c>
      <c r="AZ33" s="16" t="s">
        <v>29036</v>
      </c>
      <c r="BA33" s="33">
        <f>IF(D6L226C5=0,0,D6L226C19/D6L226C5)</f>
        <v>0.37275975501016168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-3.9237914891826438E-4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-3.3744606806970735E-4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-1.6872303403485367E-4</v>
      </c>
      <c r="R34" s="16" t="s">
        <v>29040</v>
      </c>
      <c r="S34" s="15">
        <f>D6L227C5-D6L227C7</f>
        <v>-1.6872303403485367E-4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-1.6322239067805149E-4</v>
      </c>
      <c r="X34" s="16" t="s">
        <v>29042</v>
      </c>
      <c r="Y34" s="33">
        <f>D6L227C7-D6L227C10</f>
        <v>-5.5006433568021839E-6</v>
      </c>
      <c r="Z34" s="16" t="s">
        <v>29043</v>
      </c>
      <c r="AA34" s="33">
        <f>CHOOSE(MIN(D6L227C9,RUN_YEARS),B7L802C7,B7L802C16,B7L802C25,B7L802C34,B7L802C43)</f>
        <v>40985.666666666672</v>
      </c>
      <c r="AB34" s="16" t="s">
        <v>29044</v>
      </c>
      <c r="AC34" s="33">
        <f>IF(D6L227C12=0,0,D6L227C10/D6L227C12)</f>
        <v>-3.9824261492566863E-9</v>
      </c>
      <c r="AD34" s="16" t="s">
        <v>29045</v>
      </c>
      <c r="AE34" s="33">
        <f>IF(D6L227C5=0,0,D6L227C10/D6L227C5)</f>
        <v>0.48369919261982364</v>
      </c>
      <c r="AF34" s="16" t="s">
        <v>29046</v>
      </c>
      <c r="AG34" s="33">
        <f>CHOOSE(MIN(D6L227C9,RUN_YEARS),B7L802C5,B7L802C14,B7L802C23,B7L802C32,B7L802C41)</f>
        <v>531.24200701208508</v>
      </c>
      <c r="AH34" s="16" t="s">
        <v>29047</v>
      </c>
      <c r="AI34" s="33">
        <f>IF(D6L227C15=0,0,D6L227C11/D6L227C15)</f>
        <v>-1.0354307988067387E-8</v>
      </c>
      <c r="AJ34" s="16" t="s">
        <v>29048</v>
      </c>
      <c r="AK34" s="33">
        <f>IF(D6L227C5=0,0,D6L227C11/D6L227C5)</f>
        <v>1.630080738017637E-2</v>
      </c>
      <c r="AL34" s="16" t="s">
        <v>29049</v>
      </c>
      <c r="AM34" s="33">
        <f>D6L227C8*CHOOSE(MIN(D6L227C9,RUN_YEARS),B7L802C4,B7L802C13,B7L802C22,B7L802C31,B7L802C40)</f>
        <v>-4.339680370249128E-5</v>
      </c>
      <c r="AN34" s="16" t="s">
        <v>29050</v>
      </c>
      <c r="AO34" s="33">
        <f>D6L227C8-D6L227C18</f>
        <v>-1.2532623033236238E-4</v>
      </c>
      <c r="AP34" s="16" t="s">
        <v>29051</v>
      </c>
      <c r="AQ34" s="33">
        <f>CHOOSE(MIN(D6L227C9,RUN_YEARS),B7L802C2,B7L802C11,B7L802C20,B7L802C29,B7L802C38)</f>
        <v>81.7768495258683</v>
      </c>
      <c r="AR34" s="16" t="s">
        <v>29052</v>
      </c>
      <c r="AS34" s="33">
        <f>IF(D6L227C20=0,0,D6L227C18/D6L227C20)</f>
        <v>-5.3067346020420686E-7</v>
      </c>
      <c r="AT34" s="16" t="s">
        <v>29053</v>
      </c>
      <c r="AU34" s="33">
        <f>IF(D6L227C5=0,0,D6L227C18/D6L227C5)</f>
        <v>0.12860367273127229</v>
      </c>
      <c r="AV34" s="16" t="s">
        <v>29054</v>
      </c>
      <c r="AW34" s="33">
        <f>CHOOSE(MIN(D6L227C9,RUN_YEARS),B7L802C1,B7L802C10,B7L802C19,B7L802C28,B7L802C37)</f>
        <v>236.1644961180761</v>
      </c>
      <c r="AX34" s="16" t="s">
        <v>29055</v>
      </c>
      <c r="AY34" s="33">
        <f>IF(D6L227C23=0,0,D6L227C19/D6L227C23)</f>
        <v>-5.3067346020420665E-7</v>
      </c>
      <c r="AZ34" s="16" t="s">
        <v>29056</v>
      </c>
      <c r="BA34" s="33">
        <f>IF(D6L227C5=0,0,D6L227C19/D6L227C5)</f>
        <v>0.37139632726872768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3081.8731126426669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2159.0311096877258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1079.5155548438629</v>
      </c>
      <c r="R35" s="16" t="s">
        <v>29060</v>
      </c>
      <c r="S35" s="15">
        <f>SUM(D6L201C8:D6L227C8)-2*SUM(D6L209C8,D6L211C8,D6L222C8,D6L224C8,D6L227C8)</f>
        <v>1079.5155548438629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1044.3385981750971</v>
      </c>
      <c r="X35" s="16" t="s">
        <v>29062</v>
      </c>
      <c r="Y35" s="33">
        <f>SUM(D6L201C11:D6L227C11)-2*SUM(D6L209C11,D6L211C11,D6L222C11,D6L224C11,D6L227C11)</f>
        <v>35.176956668765932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2.5450724010095366E-2</v>
      </c>
      <c r="AD35" s="16" t="s">
        <v>29064</v>
      </c>
      <c r="AE35" s="33">
        <f>IF(D6L228C5=0,0,D6L228C10/D6L228C5)</f>
        <v>0.48370706354766069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6.6171882426247983E-2</v>
      </c>
      <c r="AJ35" s="16" t="s">
        <v>29066</v>
      </c>
      <c r="AK35" s="33">
        <f>IF(D6L228C5=0,0,D6L228C11/D6L228C5)</f>
        <v>1.6292936452339399E-2</v>
      </c>
      <c r="AL35" s="16" t="s">
        <v>29067</v>
      </c>
      <c r="AM35" s="33">
        <f>SUM(D6L201C18:D6L227C18)-2*SUM(D6L209C18,D6L211C18,D6L222C18,D6L224C18,D6L227C18)</f>
        <v>277.52586032890855</v>
      </c>
      <c r="AN35" s="16" t="s">
        <v>29068</v>
      </c>
      <c r="AO35" s="33">
        <f>SUM(D6L201C19:D6L227C19)-2*SUM(D6L209C19,D6L211C19,D6L222C19,D6L224C19,D6L227C19)</f>
        <v>801.98969451495475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3.3939238692713092</v>
      </c>
      <c r="AT35" s="16" t="s">
        <v>29070</v>
      </c>
      <c r="AU35" s="33">
        <f>IF(D6L228C5=0,0,D6L228C18/D6L228C5)</f>
        <v>0.12854185337285337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3.3939238692713087</v>
      </c>
      <c r="AZ35" s="16" t="s">
        <v>29072</v>
      </c>
      <c r="BA35" s="33">
        <f>IF(D6L228C5=0,0,D6L228C19/D6L228C5)</f>
        <v>0.37145814662714682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24.126341320344295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12.063170660172148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6.0315853300860738</v>
      </c>
      <c r="R36" s="16" t="s">
        <v>29077</v>
      </c>
      <c r="S36" s="15">
        <f>D6L229C5-D6L229C7</f>
        <v>6.0315853300860738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5.8378066822608865</v>
      </c>
      <c r="X36" s="16" t="s">
        <v>29079</v>
      </c>
      <c r="Y36" s="33">
        <f>D6L229C7-D6L229C10</f>
        <v>0.19377864782518728</v>
      </c>
      <c r="Z36" s="16" t="s">
        <v>29080</v>
      </c>
      <c r="AA36" s="33">
        <f>CHOOSE(MIN(D6L229C9,RUN_YEARS),B7L802C7,B7L802C16,B7L802C25,B7L802C34,B7L802C43)</f>
        <v>42306</v>
      </c>
      <c r="AB36" s="16" t="s">
        <v>29081</v>
      </c>
      <c r="AC36" s="33">
        <f>IF(D6L229C12=0,0,D6L229C10/D6L229C12)</f>
        <v>1.3799004118235917E-4</v>
      </c>
      <c r="AD36" s="16" t="s">
        <v>29082</v>
      </c>
      <c r="AE36" s="33">
        <f>IF(D6L229C5=0,0,D6L229C10/D6L229C5)</f>
        <v>0.48393634200459684</v>
      </c>
      <c r="AF36" s="16" t="s">
        <v>29083</v>
      </c>
      <c r="AG36" s="33">
        <f>CHOOSE(MIN(D6L229C9,RUN_YEARS),B7L802C5,B7L802C14,B7L802C23,B7L802C32,B7L802C41)</f>
        <v>540.11324675987942</v>
      </c>
      <c r="AH36" s="16" t="s">
        <v>29084</v>
      </c>
      <c r="AI36" s="33">
        <f>IF(D6L229C15=0,0,D6L229C11/D6L229C15)</f>
        <v>3.5877410707413424E-4</v>
      </c>
      <c r="AJ36" s="16" t="s">
        <v>29085</v>
      </c>
      <c r="AK36" s="33">
        <f>IF(D6L229C5=0,0,D6L229C11/D6L229C5)</f>
        <v>1.6063657995403172E-2</v>
      </c>
      <c r="AL36" s="16" t="s">
        <v>29086</v>
      </c>
      <c r="AM36" s="33">
        <f>D6L229C8*CHOOSE(MIN(D6L229C9,RUN_YEARS),B7L802C4,B7L802C13,B7L802C22,B7L802C31,B7L802C40)</f>
        <v>1.5349207901545345</v>
      </c>
      <c r="AN36" s="16" t="s">
        <v>29087</v>
      </c>
      <c r="AO36" s="33">
        <f>D6L229C8-D6L229C18</f>
        <v>4.4966645399315395</v>
      </c>
      <c r="AP36" s="16" t="s">
        <v>29088</v>
      </c>
      <c r="AQ36" s="33">
        <f>CHOOSE(MIN(D6L229C9,RUN_YEARS),B7L802C2,B7L802C11,B7L802C20,B7L802C29,B7L802C38)</f>
        <v>81.721721847498358</v>
      </c>
      <c r="AR36" s="16" t="s">
        <v>29089</v>
      </c>
      <c r="AS36" s="33">
        <f>IF(D6L229C20=0,0,D6L229C18/D6L229C20)</f>
        <v>1.8782286465021676E-2</v>
      </c>
      <c r="AT36" s="16" t="s">
        <v>29090</v>
      </c>
      <c r="AU36" s="33">
        <f>IF(D6L229C5=0,0,D6L229C18/D6L229C5)</f>
        <v>0.12724024498983838</v>
      </c>
      <c r="AV36" s="16" t="s">
        <v>29091</v>
      </c>
      <c r="AW36" s="33">
        <f>CHOOSE(MIN(D6L229C9,RUN_YEARS),B7L802C1,B7L802C10,B7L802C19,B7L802C28,B7L802C37)</f>
        <v>239.40985823561442</v>
      </c>
      <c r="AX36" s="16" t="s">
        <v>29092</v>
      </c>
      <c r="AY36" s="33">
        <f>IF(D6L229C23=0,0,D6L229C19/D6L229C23)</f>
        <v>1.878228646502168E-2</v>
      </c>
      <c r="AZ36" s="16" t="s">
        <v>29093</v>
      </c>
      <c r="BA36" s="33">
        <f>IF(D6L229C5=0,0,D6L229C19/D6L229C5)</f>
        <v>0.37275975501016162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5.2744605001150177E-2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5.2744605001150177E-2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2.6372302500575089E-2</v>
      </c>
      <c r="R37" s="16" t="s">
        <v>29097</v>
      </c>
      <c r="S37" s="15">
        <f>D6L230C5-D6L230C7</f>
        <v>2.6372302500575089E-2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2.552503120473398E-2</v>
      </c>
      <c r="X37" s="16" t="s">
        <v>29099</v>
      </c>
      <c r="Y37" s="33">
        <f>D6L230C7-D6L230C10</f>
        <v>8.4727129584110869E-4</v>
      </c>
      <c r="Z37" s="16" t="s">
        <v>29100</v>
      </c>
      <c r="AA37" s="33">
        <f>CHOOSE(MIN(D6L230C9,RUN_YEARS),B7L802C7,B7L802C16,B7L802C25,B7L802C34,B7L802C43)</f>
        <v>42306</v>
      </c>
      <c r="AB37" s="16" t="s">
        <v>29101</v>
      </c>
      <c r="AC37" s="33">
        <f>IF(D6L230C12=0,0,D6L230C10/D6L230C12)</f>
        <v>6.0334305310674564E-7</v>
      </c>
      <c r="AD37" s="16" t="s">
        <v>29102</v>
      </c>
      <c r="AE37" s="33">
        <f>IF(D6L230C5=0,0,D6L230C10/D6L230C5)</f>
        <v>0.48393634200459684</v>
      </c>
      <c r="AF37" s="16" t="s">
        <v>29103</v>
      </c>
      <c r="AG37" s="33">
        <f>CHOOSE(MIN(D6L230C9,RUN_YEARS),B7L802C5,B7L802C14,B7L802C23,B7L802C32,B7L802C41)</f>
        <v>540.11324675987942</v>
      </c>
      <c r="AH37" s="16" t="s">
        <v>29104</v>
      </c>
      <c r="AI37" s="33">
        <f>IF(D6L230C15=0,0,D6L230C11/D6L230C15)</f>
        <v>1.5686919380775415E-6</v>
      </c>
      <c r="AJ37" s="16" t="s">
        <v>29105</v>
      </c>
      <c r="AK37" s="33">
        <f>IF(D6L230C5=0,0,D6L230C11/D6L230C5)</f>
        <v>1.6063657995403182E-2</v>
      </c>
      <c r="AL37" s="16" t="s">
        <v>29106</v>
      </c>
      <c r="AM37" s="33">
        <f>D6L230C8*CHOOSE(MIN(D6L230C9,RUN_YEARS),B7L802C4,B7L802C13,B7L802C22,B7L802C31,B7L802C40)</f>
        <v>6.7112364622386031E-3</v>
      </c>
      <c r="AN37" s="16" t="s">
        <v>29107</v>
      </c>
      <c r="AO37" s="33">
        <f>D6L230C8-D6L230C18</f>
        <v>1.9661066038336485E-2</v>
      </c>
      <c r="AP37" s="16" t="s">
        <v>29108</v>
      </c>
      <c r="AQ37" s="33">
        <f>CHOOSE(MIN(D6L230C9,RUN_YEARS),B7L802C2,B7L802C11,B7L802C20,B7L802C29,B7L802C38)</f>
        <v>81.721721847498358</v>
      </c>
      <c r="AR37" s="16" t="s">
        <v>29109</v>
      </c>
      <c r="AS37" s="33">
        <f>IF(D6L230C20=0,0,D6L230C18/D6L230C20)</f>
        <v>8.2123042815501388E-5</v>
      </c>
      <c r="AT37" s="16" t="s">
        <v>29110</v>
      </c>
      <c r="AU37" s="33">
        <f>IF(D6L230C5=0,0,D6L230C18/D6L230C5)</f>
        <v>0.12724024498983838</v>
      </c>
      <c r="AV37" s="16" t="s">
        <v>29111</v>
      </c>
      <c r="AW37" s="33">
        <f>CHOOSE(MIN(D6L230C9,RUN_YEARS),B7L802C1,B7L802C10,B7L802C19,B7L802C28,B7L802C37)</f>
        <v>239.40985823561442</v>
      </c>
      <c r="AX37" s="16" t="s">
        <v>29112</v>
      </c>
      <c r="AY37" s="33">
        <f>IF(D6L230C23=0,0,D6L230C19/D6L230C23)</f>
        <v>8.2123042815501402E-5</v>
      </c>
      <c r="AZ37" s="16" t="s">
        <v>29113</v>
      </c>
      <c r="BA37" s="33">
        <f>IF(D6L230C5=0,0,D6L230C19/D6L230C5)</f>
        <v>0.37275975501016162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5.1541170434203609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2.5770585217101805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1.2885292608550902</v>
      </c>
      <c r="R38" s="16" t="s">
        <v>29117</v>
      </c>
      <c r="S38" s="15">
        <f>D6L231C5-D6L231C7</f>
        <v>1.2885292608550902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1.2471322741281987</v>
      </c>
      <c r="X38" s="16" t="s">
        <v>29119</v>
      </c>
      <c r="Y38" s="33">
        <f>D6L231C7-D6L231C10</f>
        <v>4.1396986726891516E-2</v>
      </c>
      <c r="Z38" s="16" t="s">
        <v>29120</v>
      </c>
      <c r="AA38" s="33">
        <f>CHOOSE(MIN(D6L231C9,RUN_YEARS),B7L802C7,B7L802C16,B7L802C25,B7L802C34,B7L802C43)</f>
        <v>42306</v>
      </c>
      <c r="AB38" s="16" t="s">
        <v>29121</v>
      </c>
      <c r="AC38" s="33">
        <f>IF(D6L231C12=0,0,D6L231C10/D6L231C12)</f>
        <v>2.9478851087982762E-5</v>
      </c>
      <c r="AD38" s="16" t="s">
        <v>29122</v>
      </c>
      <c r="AE38" s="33">
        <f>IF(D6L231C5=0,0,D6L231C10/D6L231C5)</f>
        <v>0.48393634200459684</v>
      </c>
      <c r="AF38" s="16" t="s">
        <v>29123</v>
      </c>
      <c r="AG38" s="33">
        <f>CHOOSE(MIN(D6L231C9,RUN_YEARS),B7L802C5,B7L802C14,B7L802C23,B7L802C32,B7L802C41)</f>
        <v>540.11324675987942</v>
      </c>
      <c r="AH38" s="16" t="s">
        <v>29124</v>
      </c>
      <c r="AI38" s="33">
        <f>IF(D6L231C15=0,0,D6L231C11/D6L231C15)</f>
        <v>7.6645012828755076E-5</v>
      </c>
      <c r="AJ38" s="16" t="s">
        <v>29125</v>
      </c>
      <c r="AK38" s="33">
        <f>IF(D6L231C5=0,0,D6L231C11/D6L231C5)</f>
        <v>1.6063657995403133E-2</v>
      </c>
      <c r="AL38" s="16" t="s">
        <v>29126</v>
      </c>
      <c r="AM38" s="33">
        <f>D6L231C8*CHOOSE(MIN(D6L231C9,RUN_YEARS),B7L802C4,B7L802C13,B7L802C22,B7L802C31,B7L802C40)</f>
        <v>0.32790555765555407</v>
      </c>
      <c r="AN38" s="16" t="s">
        <v>29127</v>
      </c>
      <c r="AO38" s="33">
        <f>D6L231C8-D6L231C18</f>
        <v>0.96062370319953616</v>
      </c>
      <c r="AP38" s="16" t="s">
        <v>29128</v>
      </c>
      <c r="AQ38" s="33">
        <f>CHOOSE(MIN(D6L231C9,RUN_YEARS),B7L802C2,B7L802C11,B7L802C20,B7L802C29,B7L802C38)</f>
        <v>81.721721847498358</v>
      </c>
      <c r="AR38" s="16" t="s">
        <v>29129</v>
      </c>
      <c r="AS38" s="33">
        <f>IF(D6L231C20=0,0,D6L231C18/D6L231C20)</f>
        <v>4.0124651101632637E-3</v>
      </c>
      <c r="AT38" s="16" t="s">
        <v>29130</v>
      </c>
      <c r="AU38" s="33">
        <f>IF(D6L231C5=0,0,D6L231C18/D6L231C5)</f>
        <v>0.12724024498983838</v>
      </c>
      <c r="AV38" s="16" t="s">
        <v>29131</v>
      </c>
      <c r="AW38" s="33">
        <f>CHOOSE(MIN(D6L231C9,RUN_YEARS),B7L802C1,B7L802C10,B7L802C19,B7L802C28,B7L802C37)</f>
        <v>239.40985823561442</v>
      </c>
      <c r="AX38" s="16" t="s">
        <v>29132</v>
      </c>
      <c r="AY38" s="33">
        <f>IF(D6L231C23=0,0,D6L231C19/D6L231C23)</f>
        <v>4.0124651101632646E-3</v>
      </c>
      <c r="AZ38" s="16" t="s">
        <v>29133</v>
      </c>
      <c r="BA38" s="33">
        <f>IF(D6L231C5=0,0,D6L231C19/D6L231C5)</f>
        <v>0.37275975501016162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42306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540.11324675987942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81.721721847498358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239.40985823561442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171.42904240177418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171.42904240177418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68.571616960709676</v>
      </c>
      <c r="R40" s="16" t="s">
        <v>29158</v>
      </c>
      <c r="S40" s="15">
        <f>D6L233C5-D6L233C7</f>
        <v>102.85742544106451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66.368594954612419</v>
      </c>
      <c r="X40" s="16" t="s">
        <v>29160</v>
      </c>
      <c r="Y40" s="33">
        <f>D6L233C7-D6L233C10</f>
        <v>2.2030220060972567</v>
      </c>
      <c r="Z40" s="16" t="s">
        <v>29161</v>
      </c>
      <c r="AA40" s="33">
        <f>CHOOSE(MIN(D6L233C9,RUN_YEARS),B7L802C7,B7L802C16,B7L802C25,B7L802C34,B7L802C43)</f>
        <v>42306</v>
      </c>
      <c r="AB40" s="16" t="s">
        <v>29162</v>
      </c>
      <c r="AC40" s="33">
        <f>IF(D6L233C12=0,0,D6L233C10/D6L233C12)</f>
        <v>1.5687749953815634E-3</v>
      </c>
      <c r="AD40" s="16" t="s">
        <v>29163</v>
      </c>
      <c r="AE40" s="33">
        <f>IF(D6L233C5=0,0,D6L233C10/D6L233C5)</f>
        <v>0.38714907360367745</v>
      </c>
      <c r="AF40" s="16" t="s">
        <v>29164</v>
      </c>
      <c r="AG40" s="33">
        <f>CHOOSE(MIN(D6L233C9,RUN_YEARS),B7L802C5,B7L802C14,B7L802C23,B7L802C32,B7L802C41)</f>
        <v>540.11324675987942</v>
      </c>
      <c r="AH40" s="16" t="s">
        <v>29165</v>
      </c>
      <c r="AI40" s="33">
        <f>IF(D6L233C15=0,0,D6L233C11/D6L233C15)</f>
        <v>4.0788149879920719E-3</v>
      </c>
      <c r="AJ40" s="16" t="s">
        <v>29166</v>
      </c>
      <c r="AK40" s="33">
        <f>IF(D6L233C5=0,0,D6L233C11/D6L233C5)</f>
        <v>1.2850926396322545E-2</v>
      </c>
      <c r="AL40" s="16" t="s">
        <v>29167</v>
      </c>
      <c r="AM40" s="33">
        <f>D6L233C8*CHOOSE(MIN(D6L233C9,RUN_YEARS),B7L802C4,B7L802C13,B7L802C22,B7L802C31,B7L802C40)</f>
        <v>26.175208024290164</v>
      </c>
      <c r="AN40" s="16" t="s">
        <v>29168</v>
      </c>
      <c r="AO40" s="33">
        <f>D6L233C8-D6L233C18</f>
        <v>76.682217416774336</v>
      </c>
      <c r="AP40" s="16" t="s">
        <v>29169</v>
      </c>
      <c r="AQ40" s="33">
        <f>CHOOSE(MIN(D6L233C9,RUN_YEARS),B7L802C2,B7L802C11,B7L802C20,B7L802C29,B7L802C38)</f>
        <v>81.721721847498358</v>
      </c>
      <c r="AR40" s="16" t="s">
        <v>29170</v>
      </c>
      <c r="AS40" s="33">
        <f>IF(D6L233C20=0,0,D6L233C18/D6L233C20)</f>
        <v>0.32029682479201743</v>
      </c>
      <c r="AT40" s="16" t="s">
        <v>29171</v>
      </c>
      <c r="AU40" s="33">
        <f>IF(D6L233C5=0,0,D6L233C18/D6L233C5)</f>
        <v>0.15268829398780603</v>
      </c>
      <c r="AV40" s="16" t="s">
        <v>29172</v>
      </c>
      <c r="AW40" s="33">
        <f>CHOOSE(MIN(D6L233C9,RUN_YEARS),B7L802C1,B7L802C10,B7L802C19,B7L802C28,B7L802C37)</f>
        <v>239.40985823561442</v>
      </c>
      <c r="AX40" s="16" t="s">
        <v>29173</v>
      </c>
      <c r="AY40" s="33">
        <f>IF(D6L233C23=0,0,D6L233C19/D6L233C23)</f>
        <v>0.32029682479201749</v>
      </c>
      <c r="AZ40" s="16" t="s">
        <v>29174</v>
      </c>
      <c r="BA40" s="33">
        <f>IF(D6L233C5=0,0,D6L233C19/D6L233C5)</f>
        <v>0.44731170601219389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1337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1337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1337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42306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540.11324675987942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340.24041510282785</v>
      </c>
      <c r="AN41" s="16" t="s">
        <v>29187</v>
      </c>
      <c r="AO41" s="33">
        <f>D6L234C8-D6L234C18</f>
        <v>996.75958489717209</v>
      </c>
      <c r="AP41" s="16" t="s">
        <v>29188</v>
      </c>
      <c r="AQ41" s="33">
        <f>CHOOSE(MIN(D6L234C9,RUN_YEARS),B7L802C2,B7L802C11,B7L802C20,B7L802C29,B7L802C38)</f>
        <v>81.721721847498358</v>
      </c>
      <c r="AR41" s="16" t="s">
        <v>29189</v>
      </c>
      <c r="AS41" s="33">
        <f>IF(D6L234C20=0,0,D6L234C18/D6L234C20)</f>
        <v>4.1634024272977701</v>
      </c>
      <c r="AT41" s="16" t="s">
        <v>29190</v>
      </c>
      <c r="AU41" s="33">
        <f>IF(D6L234C5=0,0,D6L234C18/D6L234C5)</f>
        <v>0.25448048997967676</v>
      </c>
      <c r="AV41" s="16" t="s">
        <v>29191</v>
      </c>
      <c r="AW41" s="33">
        <f>CHOOSE(MIN(D6L234C9,RUN_YEARS),B7L802C1,B7L802C10,B7L802C19,B7L802C28,B7L802C37)</f>
        <v>239.40985823561442</v>
      </c>
      <c r="AX41" s="16" t="s">
        <v>29192</v>
      </c>
      <c r="AY41" s="33">
        <f>IF(D6L234C23=0,0,D6L234C19/D6L234C23)</f>
        <v>4.1634024272977701</v>
      </c>
      <c r="AZ41" s="16" t="s">
        <v>29193</v>
      </c>
      <c r="BA41" s="33">
        <f>IF(D6L234C5=0,0,D6L234C19/D6L234C5)</f>
        <v>0.74551951002032313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1961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1961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1961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1897.9983333420289</v>
      </c>
      <c r="X42" s="16" t="s">
        <v>29200</v>
      </c>
      <c r="Y42" s="33">
        <f>D6L235C7-D6L235C10</f>
        <v>63.0016666579711</v>
      </c>
      <c r="Z42" s="16" t="s">
        <v>29201</v>
      </c>
      <c r="AA42" s="33">
        <f>CHOOSE(MIN(D6L235C9,RUN_YEARS),B7L802C7,B7L802C16,B7L802C25,B7L802C34,B7L802C43)</f>
        <v>42306</v>
      </c>
      <c r="AB42" s="16" t="s">
        <v>29202</v>
      </c>
      <c r="AC42" s="33">
        <f>IF(D6L235C12=0,0,D6L235C10/D6L235C12)</f>
        <v>4.4863573331017557E-2</v>
      </c>
      <c r="AD42" s="16" t="s">
        <v>29203</v>
      </c>
      <c r="AE42" s="33">
        <f>IF(D6L235C5=0,0,D6L235C10/D6L235C5)</f>
        <v>0.96787268400919368</v>
      </c>
      <c r="AF42" s="16" t="s">
        <v>29204</v>
      </c>
      <c r="AG42" s="33">
        <f>CHOOSE(MIN(D6L235C9,RUN_YEARS),B7L802C5,B7L802C14,B7L802C23,B7L802C32,B7L802C41)</f>
        <v>540.11324675987942</v>
      </c>
      <c r="AH42" s="16" t="s">
        <v>29205</v>
      </c>
      <c r="AI42" s="33">
        <f>IF(D6L235C15=0,0,D6L235C11/D6L235C15)</f>
        <v>0.11664529066064554</v>
      </c>
      <c r="AJ42" s="16" t="s">
        <v>29206</v>
      </c>
      <c r="AK42" s="33">
        <f>IF(D6L235C5=0,0,D6L235C11/D6L235C5)</f>
        <v>3.2127315990806274E-2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81.721721847498358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239.40985823561442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4847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4847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4847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42306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540.11324675987942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1233.4669349314934</v>
      </c>
      <c r="AN43" s="16" t="s">
        <v>29228</v>
      </c>
      <c r="AO43" s="33">
        <f>D6L236C8-D6L236C18</f>
        <v>3613.5330650685064</v>
      </c>
      <c r="AP43" s="16" t="s">
        <v>29229</v>
      </c>
      <c r="AQ43" s="33">
        <f>CHOOSE(MIN(D6L236C9,RUN_YEARS),B7L802C2,B7L802C11,B7L802C20,B7L802C29,B7L802C38)</f>
        <v>81.721721847498358</v>
      </c>
      <c r="AR43" s="16" t="s">
        <v>29230</v>
      </c>
      <c r="AS43" s="33">
        <f>IF(D6L236C20=0,0,D6L236C18/D6L236C20)</f>
        <v>15.093501544586605</v>
      </c>
      <c r="AT43" s="16" t="s">
        <v>29231</v>
      </c>
      <c r="AU43" s="33">
        <f>IF(D6L236C5=0,0,D6L236C18/D6L236C5)</f>
        <v>0.25448048997967676</v>
      </c>
      <c r="AV43" s="16" t="s">
        <v>29232</v>
      </c>
      <c r="AW43" s="33">
        <f>CHOOSE(MIN(D6L236C9,RUN_YEARS),B7L802C1,B7L802C10,B7L802C19,B7L802C28,B7L802C37)</f>
        <v>239.40985823561442</v>
      </c>
      <c r="AX43" s="16" t="s">
        <v>29233</v>
      </c>
      <c r="AY43" s="33">
        <f>IF(D6L236C23=0,0,D6L236C19/D6L236C23)</f>
        <v>15.093501544586605</v>
      </c>
      <c r="AZ43" s="16" t="s">
        <v>29234</v>
      </c>
      <c r="BA43" s="33">
        <f>IF(D6L236C5=0,0,D6L236C19/D6L236C5)</f>
        <v>0.74551951002032313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8345.7622453705408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8331.1220161886577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2036.9181038541515</v>
      </c>
      <c r="R44" s="16" t="s">
        <v>29238</v>
      </c>
      <c r="S44" s="15">
        <f>SUM(D6L229C8:D6L236C8)</f>
        <v>6294.2039123345057</v>
      </c>
      <c r="U44" s="21" t="str">
        <f>NULL_VALUE</f>
        <v>n/a</v>
      </c>
      <c r="V44" s="16" t="s">
        <v>29239</v>
      </c>
      <c r="W44" s="33">
        <f>SUM(D6L229C10:D6L236C10)</f>
        <v>1971.4773922842351</v>
      </c>
      <c r="X44" s="16" t="s">
        <v>29240</v>
      </c>
      <c r="Y44" s="33">
        <f>SUM(D6L229C11:D6L236C11)</f>
        <v>65.440711569916274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4.6600420561722568E-2</v>
      </c>
      <c r="AD44" s="16" t="s">
        <v>29242</v>
      </c>
      <c r="AE44" s="33">
        <f>IF(D6L237C5=0,0,D6L237C10/D6L237C5)</f>
        <v>0.2366400814264093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0.12116109346047857</v>
      </c>
      <c r="AJ44" s="16" t="s">
        <v>29244</v>
      </c>
      <c r="AK44" s="33">
        <f>IF(D6L237C5=0,0,D6L237C11/D6L237C5)</f>
        <v>7.8549697679081952E-3</v>
      </c>
      <c r="AL44" s="16" t="s">
        <v>29245</v>
      </c>
      <c r="AM44" s="33">
        <f>SUM(D6L229C18:D6L236C18)</f>
        <v>1601.7520956428837</v>
      </c>
      <c r="AN44" s="16" t="s">
        <v>29246</v>
      </c>
      <c r="AO44" s="33">
        <f>SUM(D6L229C19:D6L236C19)</f>
        <v>4692.4518166916223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19.600077671294393</v>
      </c>
      <c r="AT44" s="16" t="s">
        <v>29248</v>
      </c>
      <c r="AU44" s="33">
        <f>IF(D6L237C5=0,0,D6L237C18/D6L237C5)</f>
        <v>0.19226126955414069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19.600077671294393</v>
      </c>
      <c r="AZ44" s="16" t="s">
        <v>29250</v>
      </c>
      <c r="BA44" s="33">
        <f>IF(D6L237C5=0,0,D6L237C19/D6L237C5)</f>
        <v>0.56324367925154173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93.607555079228263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46.803777539614131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23.401888769807066</v>
      </c>
      <c r="R45" s="16" t="s">
        <v>29255</v>
      </c>
      <c r="S45" s="15">
        <f>D6L238C5-D6L238C7</f>
        <v>23.401888769807066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22.650048894517774</v>
      </c>
      <c r="X45" s="16" t="s">
        <v>29257</v>
      </c>
      <c r="Y45" s="33">
        <f>D6L238C7-D6L238C10</f>
        <v>0.75183987528929208</v>
      </c>
      <c r="Z45" s="16" t="s">
        <v>29258</v>
      </c>
      <c r="AA45" s="33">
        <f>CHOOSE(MIN(D6L238C9,RUN_YEARS),B7L802C7,B7L802C16,B7L802C25,B7L802C34,B7L802C43)</f>
        <v>42306</v>
      </c>
      <c r="AB45" s="16" t="s">
        <v>29259</v>
      </c>
      <c r="AC45" s="33">
        <f>IF(D6L238C12=0,0,D6L238C10/D6L238C12)</f>
        <v>5.3538620750053834E-4</v>
      </c>
      <c r="AD45" s="16" t="s">
        <v>29260</v>
      </c>
      <c r="AE45" s="33">
        <f>IF(D6L238C5=0,0,D6L238C10/D6L238C5)</f>
        <v>0.48393634200459684</v>
      </c>
      <c r="AF45" s="16" t="s">
        <v>29261</v>
      </c>
      <c r="AG45" s="33">
        <f>CHOOSE(MIN(D6L238C9,RUN_YEARS),B7L802C5,B7L802C14,B7L802C23,B7L802C32,B7L802C41)</f>
        <v>540.11324675987942</v>
      </c>
      <c r="AH45" s="16" t="s">
        <v>29262</v>
      </c>
      <c r="AI45" s="33">
        <f>IF(D6L238C15=0,0,D6L238C11/D6L238C15)</f>
        <v>1.3920041395013977E-3</v>
      </c>
      <c r="AJ45" s="16" t="s">
        <v>29263</v>
      </c>
      <c r="AK45" s="33">
        <f>IF(D6L238C5=0,0,D6L238C11/D6L238C5)</f>
        <v>1.6063657995403133E-2</v>
      </c>
      <c r="AL45" s="16" t="s">
        <v>29264</v>
      </c>
      <c r="AM45" s="33">
        <f>D6L238C8*CHOOSE(MIN(D6L238C9,RUN_YEARS),B7L802C4,B7L802C13,B7L802C22,B7L802C31,B7L802C40)</f>
        <v>5.9553241205903973</v>
      </c>
      <c r="AN45" s="16" t="s">
        <v>29265</v>
      </c>
      <c r="AO45" s="33">
        <f>D6L238C8-D6L238C18</f>
        <v>17.446564649216668</v>
      </c>
      <c r="AP45" s="16" t="s">
        <v>29266</v>
      </c>
      <c r="AQ45" s="33">
        <f>CHOOSE(MIN(D6L238C9,RUN_YEARS),B7L802C2,B7L802C11,B7L802C20,B7L802C29,B7L802C38)</f>
        <v>81.721721847498358</v>
      </c>
      <c r="AR45" s="16" t="s">
        <v>29267</v>
      </c>
      <c r="AS45" s="33">
        <f>IF(D6L238C20=0,0,D6L238C18/D6L238C20)</f>
        <v>7.2873209055771992E-2</v>
      </c>
      <c r="AT45" s="16" t="s">
        <v>29268</v>
      </c>
      <c r="AU45" s="33">
        <f>IF(D6L238C5=0,0,D6L238C18/D6L238C5)</f>
        <v>0.12724024498983838</v>
      </c>
      <c r="AV45" s="16" t="s">
        <v>29269</v>
      </c>
      <c r="AW45" s="33">
        <f>CHOOSE(MIN(D6L238C9,RUN_YEARS),B7L802C1,B7L802C10,B7L802C19,B7L802C28,B7L802C37)</f>
        <v>239.40985823561442</v>
      </c>
      <c r="AX45" s="16" t="s">
        <v>29270</v>
      </c>
      <c r="AY45" s="33">
        <f>IF(D6L238C23=0,0,D6L238C19/D6L238C23)</f>
        <v>7.2873209055772006E-2</v>
      </c>
      <c r="AZ45" s="16" t="s">
        <v>29271</v>
      </c>
      <c r="BA45" s="33">
        <f>IF(D6L238C5=0,0,D6L238C19/D6L238C5)</f>
        <v>0.37275975501016162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1943.5292001954494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1943.5292001954494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777.41168007817987</v>
      </c>
      <c r="R46" s="16" t="s">
        <v>29275</v>
      </c>
      <c r="S46" s="15">
        <f>D6L239C5-D6L239C7</f>
        <v>1166.1175201172696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752.43552937736456</v>
      </c>
      <c r="X46" s="16" t="s">
        <v>29277</v>
      </c>
      <c r="Y46" s="33">
        <f>D6L239C7-D6L239C10</f>
        <v>24.97615070081531</v>
      </c>
      <c r="Z46" s="16" t="s">
        <v>29278</v>
      </c>
      <c r="AA46" s="33">
        <f>CHOOSE(MIN(D6L239C9,RUN_YEARS),B7L802C7,B7L802C16,B7L802C25,B7L802C34,B7L802C43)</f>
        <v>42306</v>
      </c>
      <c r="AB46" s="16" t="s">
        <v>29279</v>
      </c>
      <c r="AC46" s="33">
        <f>IF(D6L239C12=0,0,D6L239C10/D6L239C12)</f>
        <v>1.7785551207331454E-2</v>
      </c>
      <c r="AD46" s="16" t="s">
        <v>29280</v>
      </c>
      <c r="AE46" s="33">
        <f>IF(D6L239C5=0,0,D6L239C10/D6L239C5)</f>
        <v>0.38714907360367751</v>
      </c>
      <c r="AF46" s="16" t="s">
        <v>29281</v>
      </c>
      <c r="AG46" s="33">
        <f>CHOOSE(MIN(D6L239C9,RUN_YEARS),B7L802C5,B7L802C14,B7L802C23,B7L802C32,B7L802C41)</f>
        <v>540.11324675987942</v>
      </c>
      <c r="AH46" s="16" t="s">
        <v>29282</v>
      </c>
      <c r="AI46" s="33">
        <f>IF(D6L239C15=0,0,D6L239C11/D6L239C15)</f>
        <v>4.6242433139061796E-2</v>
      </c>
      <c r="AJ46" s="16" t="s">
        <v>29283</v>
      </c>
      <c r="AK46" s="33">
        <f>IF(D6L239C5=0,0,D6L239C11/D6L239C5)</f>
        <v>1.2850926396322527E-2</v>
      </c>
      <c r="AL46" s="16" t="s">
        <v>29284</v>
      </c>
      <c r="AM46" s="33">
        <f>D6L239C8*CHOOSE(MIN(D6L239C9,RUN_YEARS),B7L802C4,B7L802C13,B7L802C22,B7L802C31,B7L802C40)</f>
        <v>296.75415789332834</v>
      </c>
      <c r="AN46" s="16" t="s">
        <v>29285</v>
      </c>
      <c r="AO46" s="33">
        <f>D6L239C8-D6L239C18</f>
        <v>869.36336222394129</v>
      </c>
      <c r="AP46" s="16" t="s">
        <v>29286</v>
      </c>
      <c r="AQ46" s="33">
        <f>CHOOSE(MIN(D6L239C9,RUN_YEARS),B7L802C2,B7L802C11,B7L802C20,B7L802C29,B7L802C38)</f>
        <v>81.721721847498358</v>
      </c>
      <c r="AR46" s="16" t="s">
        <v>29287</v>
      </c>
      <c r="AS46" s="33">
        <f>IF(D6L239C20=0,0,D6L239C18/D6L239C20)</f>
        <v>3.631276375295958</v>
      </c>
      <c r="AT46" s="16" t="s">
        <v>29288</v>
      </c>
      <c r="AU46" s="33">
        <f>IF(D6L239C5=0,0,D6L239C18/D6L239C5)</f>
        <v>0.15268829398780603</v>
      </c>
      <c r="AV46" s="16" t="s">
        <v>29289</v>
      </c>
      <c r="AW46" s="33">
        <f>CHOOSE(MIN(D6L239C9,RUN_YEARS),B7L802C1,B7L802C10,B7L802C19,B7L802C28,B7L802C37)</f>
        <v>239.40985823561442</v>
      </c>
      <c r="AX46" s="16" t="s">
        <v>29290</v>
      </c>
      <c r="AY46" s="33">
        <f>IF(D6L239C23=0,0,D6L239C19/D6L239C23)</f>
        <v>3.6312763752959589</v>
      </c>
      <c r="AZ46" s="16" t="s">
        <v>29291</v>
      </c>
      <c r="BA46" s="33">
        <f>IF(D6L239C5=0,0,D6L239C19/D6L239C5)</f>
        <v>0.44731170601219394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2037.1367552746776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1990.3329777350637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800.81356884798697</v>
      </c>
      <c r="R47" s="16" t="s">
        <v>29295</v>
      </c>
      <c r="S47" s="15">
        <f>SUM(D6L238C8:D6L239C8)</f>
        <v>1189.5194088870767</v>
      </c>
      <c r="U47" s="21" t="str">
        <f>NULL_VALUE</f>
        <v>n/a</v>
      </c>
      <c r="V47" s="16" t="s">
        <v>29296</v>
      </c>
      <c r="W47" s="33">
        <f>SUM(D6L238C10:D6L239C10)</f>
        <v>775.08557827188235</v>
      </c>
      <c r="X47" s="16" t="s">
        <v>29297</v>
      </c>
      <c r="Y47" s="33">
        <f>SUM(D6L238C11:D6L239C11)</f>
        <v>25.727990576104602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1.8320937414831994E-2</v>
      </c>
      <c r="AD47" s="16" t="s">
        <v>29299</v>
      </c>
      <c r="AE47" s="33">
        <f>IF(D6L240C5=0,0,D6L240C10/D6L240C5)</f>
        <v>0.38942507959341827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4.7634437278563195E-2</v>
      </c>
      <c r="AJ47" s="16" t="s">
        <v>29301</v>
      </c>
      <c r="AK47" s="33">
        <f>IF(D6L240C5=0,0,D6L240C11/D6L240C5)</f>
        <v>1.2926475551534219E-2</v>
      </c>
      <c r="AL47" s="16" t="s">
        <v>29302</v>
      </c>
      <c r="AM47" s="33">
        <f>SUM(D6L238C18:D6L239C18)</f>
        <v>302.70948201391872</v>
      </c>
      <c r="AN47" s="16" t="s">
        <v>29303</v>
      </c>
      <c r="AO47" s="33">
        <f>SUM(D6L238C19:D6L239C19)</f>
        <v>886.80992687315802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3.7041495843517298</v>
      </c>
      <c r="AT47" s="16" t="s">
        <v>29305</v>
      </c>
      <c r="AU47" s="33">
        <f>IF(D6L240C5=0,0,D6L240C18/D6L240C5)</f>
        <v>0.15208986908230429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3.7041495843517311</v>
      </c>
      <c r="AZ47" s="16" t="s">
        <v>29307</v>
      </c>
      <c r="BA47" s="33">
        <f>IF(D6L240C5=0,0,D6L240C19/D6L240C5)</f>
        <v>0.44555857577274322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13464.772113287885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12480.486103611445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3917.2472275460013</v>
      </c>
      <c r="R48" s="16" t="s">
        <v>29312</v>
      </c>
      <c r="S48" s="15">
        <f>SUM(D6L228C8,D6L237C8,D6L240C8)</f>
        <v>8563.2388760654467</v>
      </c>
      <c r="U48" s="21" t="str">
        <f>NULL_VALUE</f>
        <v>n/a</v>
      </c>
      <c r="V48" s="16" t="s">
        <v>29313</v>
      </c>
      <c r="W48" s="33">
        <f>SUM(D6L228C10,D6L237C10,D6L240C10)</f>
        <v>3790.9015687312144</v>
      </c>
      <c r="X48" s="16" t="s">
        <v>29314</v>
      </c>
      <c r="Y48" s="33">
        <f>SUM(D6L228C11,D6L237C11,D6L240C11)</f>
        <v>126.3456588147868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9.0372081986649935E-2</v>
      </c>
      <c r="AD48" s="16" t="s">
        <v>29316</v>
      </c>
      <c r="AE48" s="33">
        <f>IF(D6L241C5=0,0,D6L241C10/D6L241C5)</f>
        <v>0.30374630741620323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0.23496741316528974</v>
      </c>
      <c r="AJ48" s="16" t="s">
        <v>29318</v>
      </c>
      <c r="AK48" s="33">
        <f>IF(D6L241C5=0,0,D6L241C11/D6L241C5)</f>
        <v>1.0123456551762555E-2</v>
      </c>
      <c r="AL48" s="16" t="s">
        <v>29319</v>
      </c>
      <c r="AM48" s="33">
        <f>SUM(D6L228C18,D6L237C18,D6L240C18)</f>
        <v>2181.987437985711</v>
      </c>
      <c r="AN48" s="16" t="s">
        <v>29320</v>
      </c>
      <c r="AO48" s="33">
        <f>SUM(D6L228C19,D6L237C19,D6L240C19)</f>
        <v>6381.2514380797347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26.69815112491743</v>
      </c>
      <c r="AT48" s="16" t="s">
        <v>29322</v>
      </c>
      <c r="AU48" s="33">
        <f>IF(D6L241C5=0,0,D6L241C18/D6L241C5)</f>
        <v>0.17483192720789256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26.698151124917434</v>
      </c>
      <c r="AZ48" s="16" t="s">
        <v>29324</v>
      </c>
      <c r="BA48" s="33">
        <f>IF(D6L241C5=0,0,D6L241C19/D6L241C5)</f>
        <v>0.51129830882414173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55251.912230333335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47516.644518086665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23758.322259043332</v>
      </c>
      <c r="R8" s="16" t="s">
        <v>29335</v>
      </c>
      <c r="S8" s="15">
        <f>D6L301C5-D6L301C7</f>
        <v>23758.322259043332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22849.95417501916</v>
      </c>
      <c r="X8" s="16" t="s">
        <v>29337</v>
      </c>
      <c r="Y8" s="33">
        <f>D6L301C7-D6L301C10</f>
        <v>908.36808402417228</v>
      </c>
      <c r="Z8" s="16" t="s">
        <v>29338</v>
      </c>
      <c r="AA8" s="33">
        <f>CHOOSE(MIN(D6L301C9,RUN_YEARS),B7L803C7,B7L803C16,B7L803C25,B7L803C34,B7L803C43)</f>
        <v>731677</v>
      </c>
      <c r="AB8" s="16" t="s">
        <v>29339</v>
      </c>
      <c r="AC8" s="33">
        <f>IF(D6L301C12=0,0,D6L301C10/D6L301C12)</f>
        <v>3.1229564650821551E-2</v>
      </c>
      <c r="AD8" s="16" t="s">
        <v>29340</v>
      </c>
      <c r="AE8" s="33">
        <f>IF(D6L301C5=0,0,D6L301C10/D6L301C5)</f>
        <v>0.48088316013816146</v>
      </c>
      <c r="AF8" s="16" t="s">
        <v>29341</v>
      </c>
      <c r="AG8" s="33">
        <f>CHOOSE(MIN(D6L301C9,RUN_YEARS),B7L803C5,B7L803C14,B7L803C23,B7L803C32,B7L803C41)</f>
        <v>11187.230559107607</v>
      </c>
      <c r="AH8" s="16" t="s">
        <v>29342</v>
      </c>
      <c r="AI8" s="33">
        <f>IF(D6L301C15=0,0,D6L301C11/D6L301C15)</f>
        <v>8.1196868092135915E-2</v>
      </c>
      <c r="AJ8" s="16" t="s">
        <v>29343</v>
      </c>
      <c r="AK8" s="33">
        <f>IF(D6L301C5=0,0,D6L301C11/D6L301C5)</f>
        <v>1.9116839861838569E-2</v>
      </c>
      <c r="AL8" s="16" t="s">
        <v>29344</v>
      </c>
      <c r="AM8" s="33">
        <f>D6L301C8*CHOOSE(MIN(D6L301C9,RUN_YEARS),B7L803C4,B7L803C13,B7L803C22,B7L803C31,B7L803C40)</f>
        <v>5490.0431533400206</v>
      </c>
      <c r="AN8" s="16" t="s">
        <v>29345</v>
      </c>
      <c r="AO8" s="33">
        <f>D6L301C8-D6L301C18</f>
        <v>18268.27910570331</v>
      </c>
      <c r="AP8" s="16" t="s">
        <v>29346</v>
      </c>
      <c r="AQ8" s="33">
        <f>CHOOSE(MIN(D6L301C9,RUN_YEARS),B7L803C2,B7L803C11,B7L803C20,B7L803C29,B7L803C38)</f>
        <v>1459.8820708997146</v>
      </c>
      <c r="AR8" s="16" t="s">
        <v>29347</v>
      </c>
      <c r="AS8" s="33">
        <f>IF(D6L301C20=0,0,D6L301C18/D6L301C20)</f>
        <v>3.7606072865574323</v>
      </c>
      <c r="AT8" s="16" t="s">
        <v>29348</v>
      </c>
      <c r="AU8" s="33">
        <f>IF(D6L301C5=0,0,D6L301C18/D6L301C5)</f>
        <v>0.11553936960448247</v>
      </c>
      <c r="AV8" s="16" t="s">
        <v>29349</v>
      </c>
      <c r="AW8" s="33">
        <f>CHOOSE(MIN(D6L301C9,RUN_YEARS),B7L803C1,B7L803C10,B7L803C19,B7L803C28,B7L803C37)</f>
        <v>4857.8002736432009</v>
      </c>
      <c r="AX8" s="16" t="s">
        <v>29350</v>
      </c>
      <c r="AY8" s="33">
        <f>IF(D6L301C23=0,0,D6L301C19/D6L301C23)</f>
        <v>3.7606072865574323</v>
      </c>
      <c r="AZ8" s="16" t="s">
        <v>29351</v>
      </c>
      <c r="BA8" s="33">
        <f>IF(D6L301C5=0,0,D6L301C19/D6L301C5)</f>
        <v>0.38446063039551748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64.276379069506845</v>
      </c>
      <c r="J9" s="16" t="s">
        <v>29372</v>
      </c>
      <c r="K9" s="21">
        <f>IF(FLOW_THRU_100PCT="Y",1,INDEX(VariabilityMatrix,D6L302C1,D6L302C9))</f>
        <v>0.6218683352420814</v>
      </c>
      <c r="L9" s="16" t="s">
        <v>29352</v>
      </c>
      <c r="M9" s="15">
        <f>IF(D6L302C2&lt;&gt;0,D6L302C2*D6L302C4,D6L302C3*D6L302C4)</f>
        <v>39.971444847343186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19.985722423671593</v>
      </c>
      <c r="R9" s="16" t="s">
        <v>29354</v>
      </c>
      <c r="S9" s="15">
        <f>D6L302C5-D6L302C7</f>
        <v>19.985722423671593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19.233395916134796</v>
      </c>
      <c r="X9" s="16" t="s">
        <v>29356</v>
      </c>
      <c r="Y9" s="33">
        <f>D6L302C7-D6L302C10</f>
        <v>0.75232650753679664</v>
      </c>
      <c r="Z9" s="16" t="s">
        <v>29357</v>
      </c>
      <c r="AA9" s="33">
        <f>CHOOSE(MIN(D6L302C9,RUN_YEARS),B7L803C7,B7L803C16,B7L803C25,B7L803C34,B7L803C43)</f>
        <v>765227.8</v>
      </c>
      <c r="AB9" s="16" t="s">
        <v>29358</v>
      </c>
      <c r="AC9" s="33">
        <f>IF(D6L302C12=0,0,D6L302C10/D6L302C12)</f>
        <v>2.5134209598938768E-5</v>
      </c>
      <c r="AD9" s="16" t="s">
        <v>29359</v>
      </c>
      <c r="AE9" s="33">
        <f>IF(D6L302C5=0,0,D6L302C10/D6L302C5)</f>
        <v>0.48117840097074194</v>
      </c>
      <c r="AF9" s="16" t="s">
        <v>29360</v>
      </c>
      <c r="AG9" s="33">
        <f>CHOOSE(MIN(D6L302C9,RUN_YEARS),B7L803C5,B7L803C14,B7L803C23,B7L803C32,B7L803C41)</f>
        <v>11512.450706420115</v>
      </c>
      <c r="AH9" s="16" t="s">
        <v>29361</v>
      </c>
      <c r="AI9" s="33">
        <f>IF(D6L302C15=0,0,D6L302C11/D6L302C15)</f>
        <v>6.5348944957240845E-5</v>
      </c>
      <c r="AJ9" s="16" t="s">
        <v>29362</v>
      </c>
      <c r="AK9" s="33">
        <f>IF(D6L302C5=0,0,D6L302C11/D6L302C5)</f>
        <v>1.8821599029258063E-2</v>
      </c>
      <c r="AL9" s="16" t="s">
        <v>29363</v>
      </c>
      <c r="AM9" s="33">
        <f>D6L302C8*CHOOSE(MIN(D6L302C9,RUN_YEARS),B7L803C4,B7L803C13,B7L803C22,B7L803C31,B7L803C40)</f>
        <v>4.5283083585839048</v>
      </c>
      <c r="AN9" s="16" t="s">
        <v>29364</v>
      </c>
      <c r="AO9" s="33">
        <f>D6L302C8-D6L302C18</f>
        <v>15.457414065087688</v>
      </c>
      <c r="AP9" s="16" t="s">
        <v>29365</v>
      </c>
      <c r="AQ9" s="33">
        <f>CHOOSE(MIN(D6L302C9,RUN_YEARS),B7L803C2,B7L803C11,B7L803C20,B7L803C29,B7L803C38)</f>
        <v>1468.0121887701516</v>
      </c>
      <c r="AR9" s="16" t="s">
        <v>29366</v>
      </c>
      <c r="AS9" s="33">
        <f>IF(D6L302C20=0,0,D6L302C18/D6L302C20)</f>
        <v>3.0846531065777871E-3</v>
      </c>
      <c r="AT9" s="16" t="s">
        <v>29367</v>
      </c>
      <c r="AU9" s="33">
        <f>IF(D6L302C5=0,0,D6L302C18/D6L302C5)</f>
        <v>0.11328858328434659</v>
      </c>
      <c r="AV9" s="16" t="s">
        <v>29368</v>
      </c>
      <c r="AW9" s="33">
        <f>CHOOSE(MIN(D6L302C9,RUN_YEARS),B7L803C1,B7L803C10,B7L803C19,B7L803C28,B7L803C37)</f>
        <v>5011.070461092022</v>
      </c>
      <c r="AX9" s="16" t="s">
        <v>29369</v>
      </c>
      <c r="AY9" s="33">
        <f>IF(D6L302C23=0,0,D6L302C19/D6L302C23)</f>
        <v>3.0846531065777867E-3</v>
      </c>
      <c r="AZ9" s="16" t="s">
        <v>29370</v>
      </c>
      <c r="BA9" s="33">
        <f>IF(D6L302C5=0,0,D6L302C19/D6L302C5)</f>
        <v>0.3867114167156534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6.4456425731560758</v>
      </c>
      <c r="J10" s="16" t="s">
        <v>29393</v>
      </c>
      <c r="K10" s="21">
        <f>IF(FLOW_THRU_100PCT="Y",1,INDEX(VariabilityMatrix,D6L303C1,D6L303C9))</f>
        <v>0.6218683352420814</v>
      </c>
      <c r="L10" s="16" t="s">
        <v>29373</v>
      </c>
      <c r="M10" s="15">
        <f>IF(D6L303C2&lt;&gt;0,D6L303C2*D6L303C4,D6L303C3*D6L303C4)</f>
        <v>4.0083410165340547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2.0041705082670274</v>
      </c>
      <c r="R10" s="16" t="s">
        <v>29375</v>
      </c>
      <c r="S10" s="15">
        <f>D6L303C5-D6L303C7</f>
        <v>2.0041705082670274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1.9287271208812948</v>
      </c>
      <c r="X10" s="16" t="s">
        <v>29377</v>
      </c>
      <c r="Y10" s="33">
        <f>D6L303C7-D6L303C10</f>
        <v>7.544338738573253E-2</v>
      </c>
      <c r="Z10" s="16" t="s">
        <v>29378</v>
      </c>
      <c r="AA10" s="33">
        <f>CHOOSE(MIN(D6L303C9,RUN_YEARS),B7L803C7,B7L803C16,B7L803C25,B7L803C34,B7L803C43)</f>
        <v>765227.8</v>
      </c>
      <c r="AB10" s="16" t="s">
        <v>29379</v>
      </c>
      <c r="AC10" s="33">
        <f>IF(D6L303C12=0,0,D6L303C10/D6L303C12)</f>
        <v>2.5204613853303482E-6</v>
      </c>
      <c r="AD10" s="16" t="s">
        <v>29380</v>
      </c>
      <c r="AE10" s="33">
        <f>IF(D6L303C5=0,0,D6L303C10/D6L303C5)</f>
        <v>0.48117840097074194</v>
      </c>
      <c r="AF10" s="16" t="s">
        <v>29381</v>
      </c>
      <c r="AG10" s="33">
        <f>CHOOSE(MIN(D6L303C9,RUN_YEARS),B7L803C5,B7L803C14,B7L803C23,B7L803C32,B7L803C41)</f>
        <v>11512.450706420115</v>
      </c>
      <c r="AH10" s="16" t="s">
        <v>29382</v>
      </c>
      <c r="AI10" s="33">
        <f>IF(D6L303C15=0,0,D6L303C11/D6L303C15)</f>
        <v>6.5531996018589015E-6</v>
      </c>
      <c r="AJ10" s="16" t="s">
        <v>29383</v>
      </c>
      <c r="AK10" s="33">
        <f>IF(D6L303C5=0,0,D6L303C11/D6L303C5)</f>
        <v>1.8821599029258035E-2</v>
      </c>
      <c r="AL10" s="16" t="s">
        <v>29384</v>
      </c>
      <c r="AM10" s="33">
        <f>D6L303C8*CHOOSE(MIN(D6L303C9,RUN_YEARS),B7L803C4,B7L803C13,B7L803C22,B7L803C31,B7L803C40)</f>
        <v>0.4540992750836807</v>
      </c>
      <c r="AN10" s="16" t="s">
        <v>29385</v>
      </c>
      <c r="AO10" s="33">
        <f>D6L303C8-D6L303C18</f>
        <v>1.5500712331833466</v>
      </c>
      <c r="AP10" s="16" t="s">
        <v>29386</v>
      </c>
      <c r="AQ10" s="33">
        <f>CHOOSE(MIN(D6L303C9,RUN_YEARS),B7L803C2,B7L803C11,B7L803C20,B7L803C29,B7L803C38)</f>
        <v>1468.0121887701516</v>
      </c>
      <c r="AR10" s="16" t="s">
        <v>29387</v>
      </c>
      <c r="AS10" s="33">
        <f>IF(D6L303C20=0,0,D6L303C18/D6L303C20)</f>
        <v>3.0932936290134548E-4</v>
      </c>
      <c r="AT10" s="16" t="s">
        <v>29388</v>
      </c>
      <c r="AU10" s="33">
        <f>IF(D6L303C5=0,0,D6L303C18/D6L303C5)</f>
        <v>0.11328858328434659</v>
      </c>
      <c r="AV10" s="16" t="s">
        <v>29389</v>
      </c>
      <c r="AW10" s="33">
        <f>CHOOSE(MIN(D6L303C9,RUN_YEARS),B7L803C1,B7L803C10,B7L803C19,B7L803C28,B7L803C37)</f>
        <v>5011.070461092022</v>
      </c>
      <c r="AX10" s="16" t="s">
        <v>29390</v>
      </c>
      <c r="AY10" s="33">
        <f>IF(D6L303C23=0,0,D6L303C19/D6L303C23)</f>
        <v>3.0932936290134548E-4</v>
      </c>
      <c r="AZ10" s="16" t="s">
        <v>29391</v>
      </c>
      <c r="BA10" s="33">
        <f>IF(D6L303C5=0,0,D6L303C19/D6L303C5)</f>
        <v>0.3867114167156534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1.0381270018450599</v>
      </c>
      <c r="J11" s="16" t="s">
        <v>29414</v>
      </c>
      <c r="K11" s="21">
        <f>IF(FLOW_THRU_100PCT="Y",1,INDEX(VariabilityMatrix,D6L304C1,D6L304C9))</f>
        <v>0.62638638513817091</v>
      </c>
      <c r="L11" s="16" t="s">
        <v>29394</v>
      </c>
      <c r="M11" s="15">
        <f>IF(D6L304C2&lt;&gt;0,D6L304C2*D6L304C4,D6L304C3*D6L304C4)</f>
        <v>0.65026862000005436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0.32513431000002718</v>
      </c>
      <c r="R11" s="16" t="s">
        <v>29396</v>
      </c>
      <c r="S11" s="15">
        <f>D6L304C5-D6L304C7</f>
        <v>0.32513431000002718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0.31267306728197175</v>
      </c>
      <c r="X11" s="16" t="s">
        <v>29398</v>
      </c>
      <c r="Y11" s="33">
        <f>D6L304C7-D6L304C10</f>
        <v>1.2461242718055432E-2</v>
      </c>
      <c r="Z11" s="16" t="s">
        <v>29399</v>
      </c>
      <c r="AA11" s="33">
        <f>CHOOSE(MIN(D6L304C9,RUN_YEARS),B7L803C7,B7L803C16,B7L803C25,B7L803C34,B7L803C43)</f>
        <v>710747</v>
      </c>
      <c r="AB11" s="16" t="s">
        <v>29400</v>
      </c>
      <c r="AC11" s="33">
        <f>IF(D6L304C12=0,0,D6L304C10/D6L304C12)</f>
        <v>4.3992175455115782E-7</v>
      </c>
      <c r="AD11" s="16" t="s">
        <v>29401</v>
      </c>
      <c r="AE11" s="33">
        <f>IF(D6L304C5=0,0,D6L304C10/D6L304C5)</f>
        <v>0.48083677677994918</v>
      </c>
      <c r="AF11" s="16" t="s">
        <v>29402</v>
      </c>
      <c r="AG11" s="33">
        <f>CHOOSE(MIN(D6L304C9,RUN_YEARS),B7L803C5,B7L803C14,B7L803C23,B7L803C32,B7L803C41)</f>
        <v>10894.63208219955</v>
      </c>
      <c r="AH11" s="16" t="s">
        <v>29403</v>
      </c>
      <c r="AI11" s="33">
        <f>IF(D6L304C15=0,0,D6L304C11/D6L304C15)</f>
        <v>1.1437965618330081E-6</v>
      </c>
      <c r="AJ11" s="16" t="s">
        <v>29404</v>
      </c>
      <c r="AK11" s="33">
        <f>IF(D6L304C5=0,0,D6L304C11/D6L304C5)</f>
        <v>1.9163223220050801E-2</v>
      </c>
      <c r="AL11" s="16" t="s">
        <v>29405</v>
      </c>
      <c r="AM11" s="33">
        <f>D6L304C8*CHOOSE(MIN(D6L304C9,RUN_YEARS),B7L803C4,B7L803C13,B7L803C22,B7L803C31,B7L803C40)</f>
        <v>7.3491626784319947E-2</v>
      </c>
      <c r="AN11" s="16" t="s">
        <v>29406</v>
      </c>
      <c r="AO11" s="33">
        <f>D6L304C8-D6L304C18</f>
        <v>0.25164268321570726</v>
      </c>
      <c r="AP11" s="16" t="s">
        <v>29407</v>
      </c>
      <c r="AQ11" s="33">
        <f>CHOOSE(MIN(D6L304C9,RUN_YEARS),B7L803C2,B7L803C11,B7L803C20,B7L803C29,B7L803C38)</f>
        <v>1372.9369034639039</v>
      </c>
      <c r="AR11" s="16" t="s">
        <v>29408</v>
      </c>
      <c r="AS11" s="33">
        <f>IF(D6L304C20=0,0,D6L304C18/D6L304C20)</f>
        <v>5.3528772224638598E-5</v>
      </c>
      <c r="AT11" s="16" t="s">
        <v>29409</v>
      </c>
      <c r="AU11" s="33">
        <f>IF(D6L304C5=0,0,D6L304C18/D6L304C5)</f>
        <v>0.11301733548869973</v>
      </c>
      <c r="AV11" s="16" t="s">
        <v>29410</v>
      </c>
      <c r="AW11" s="33">
        <f>CHOOSE(MIN(D6L304C9,RUN_YEARS),B7L803C1,B7L803C10,B7L803C19,B7L803C28,B7L803C37)</f>
        <v>4701.0733248217366</v>
      </c>
      <c r="AX11" s="16" t="s">
        <v>29411</v>
      </c>
      <c r="AY11" s="33">
        <f>IF(D6L304C23=0,0,D6L304C19/D6L304C23)</f>
        <v>5.3528772224638611E-5</v>
      </c>
      <c r="AZ11" s="16" t="s">
        <v>29412</v>
      </c>
      <c r="BA11" s="33">
        <f>IF(D6L304C5=0,0,D6L304C19/D6L304C5)</f>
        <v>0.38698266451130031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292.30697178090452</v>
      </c>
      <c r="J12" s="16" t="s">
        <v>29435</v>
      </c>
      <c r="K12" s="21">
        <f>IF(FLOW_THRU_100PCT="Y",1,INDEX(VariabilityMatrix,D6L305C1,D6L305C9))</f>
        <v>0.31450260777856609</v>
      </c>
      <c r="L12" s="16" t="s">
        <v>29415</v>
      </c>
      <c r="M12" s="15">
        <f>IF(D6L305C2&lt;&gt;0,D6L305C2*D6L305C4,D6L305C3*D6L305C4)</f>
        <v>91.931304896950195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45.965652448475097</v>
      </c>
      <c r="R12" s="16" t="s">
        <v>29417</v>
      </c>
      <c r="S12" s="15">
        <f>D6L305C5-D6L305C7</f>
        <v>45.965652448475097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44.23535828946823</v>
      </c>
      <c r="X12" s="16" t="s">
        <v>29419</v>
      </c>
      <c r="Y12" s="33">
        <f>D6L305C7-D6L305C10</f>
        <v>1.730294159006867</v>
      </c>
      <c r="Z12" s="16" t="s">
        <v>29420</v>
      </c>
      <c r="AA12" s="33">
        <f>CHOOSE(MIN(D6L305C9,RUN_YEARS),B7L803C7,B7L803C16,B7L803C25,B7L803C34,B7L803C43)</f>
        <v>765227.8</v>
      </c>
      <c r="AB12" s="16" t="s">
        <v>29421</v>
      </c>
      <c r="AC12" s="33">
        <f>IF(D6L305C12=0,0,D6L305C10/D6L305C12)</f>
        <v>5.7806784188274689E-5</v>
      </c>
      <c r="AD12" s="16" t="s">
        <v>29422</v>
      </c>
      <c r="AE12" s="33">
        <f>IF(D6L305C5=0,0,D6L305C10/D6L305C5)</f>
        <v>0.48117840097074194</v>
      </c>
      <c r="AF12" s="16" t="s">
        <v>29423</v>
      </c>
      <c r="AG12" s="33">
        <f>CHOOSE(MIN(D6L305C9,RUN_YEARS),B7L803C5,B7L803C14,B7L803C23,B7L803C32,B7L803C41)</f>
        <v>11512.450706420115</v>
      </c>
      <c r="AH12" s="16" t="s">
        <v>29424</v>
      </c>
      <c r="AI12" s="33">
        <f>IF(D6L305C15=0,0,D6L305C11/D6L305C15)</f>
        <v>1.5029763888951454E-4</v>
      </c>
      <c r="AJ12" s="16" t="s">
        <v>29425</v>
      </c>
      <c r="AK12" s="33">
        <f>IF(D6L305C5=0,0,D6L305C11/D6L305C5)</f>
        <v>1.8821599029258087E-2</v>
      </c>
      <c r="AL12" s="16" t="s">
        <v>29426</v>
      </c>
      <c r="AM12" s="33">
        <f>D6L305C8*CHOOSE(MIN(D6L305C9,RUN_YEARS),B7L803C4,B7L803C13,B7L803C22,B7L803C31,B7L803C40)</f>
        <v>10.414767291256801</v>
      </c>
      <c r="AN12" s="16" t="s">
        <v>29427</v>
      </c>
      <c r="AO12" s="33">
        <f>D6L305C8-D6L305C18</f>
        <v>35.550885157218296</v>
      </c>
      <c r="AP12" s="16" t="s">
        <v>29428</v>
      </c>
      <c r="AQ12" s="33">
        <f>CHOOSE(MIN(D6L305C9,RUN_YEARS),B7L803C2,B7L803C11,B7L803C20,B7L803C29,B7L803C38)</f>
        <v>1468.0121887701516</v>
      </c>
      <c r="AR12" s="16" t="s">
        <v>29429</v>
      </c>
      <c r="AS12" s="33">
        <f>IF(D6L305C20=0,0,D6L305C18/D6L305C20)</f>
        <v>7.0944692223447563E-3</v>
      </c>
      <c r="AT12" s="16" t="s">
        <v>29430</v>
      </c>
      <c r="AU12" s="33">
        <f>IF(D6L305C5=0,0,D6L305C18/D6L305C5)</f>
        <v>0.11328858328434659</v>
      </c>
      <c r="AV12" s="16" t="s">
        <v>29431</v>
      </c>
      <c r="AW12" s="33">
        <f>CHOOSE(MIN(D6L305C9,RUN_YEARS),B7L803C1,B7L803C10,B7L803C19,B7L803C28,B7L803C37)</f>
        <v>5011.070461092022</v>
      </c>
      <c r="AX12" s="16" t="s">
        <v>29432</v>
      </c>
      <c r="AY12" s="33">
        <f>IF(D6L305C23=0,0,D6L305C19/D6L305C23)</f>
        <v>7.0944692223447563E-3</v>
      </c>
      <c r="AZ12" s="16" t="s">
        <v>29433</v>
      </c>
      <c r="BA12" s="33">
        <f>IF(D6L305C5=0,0,D6L305C19/D6L305C5)</f>
        <v>0.3867114167156534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105.20980902988073</v>
      </c>
      <c r="J13" s="16" t="s">
        <v>29456</v>
      </c>
      <c r="K13" s="21">
        <f>IF(FLOW_THRU_100PCT="Y",1,INDEX(VariabilityMatrix,D6L306C1,D6L306C9))</f>
        <v>0.6218683352420814</v>
      </c>
      <c r="L13" s="16" t="s">
        <v>29436</v>
      </c>
      <c r="M13" s="15">
        <f>IF(D6L306C2&lt;&gt;0,D6L306C2*D6L306C4,D6L306C3*D6L306C4)</f>
        <v>65.42664879254923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32.713324396274615</v>
      </c>
      <c r="R13" s="16" t="s">
        <v>29438</v>
      </c>
      <c r="S13" s="15">
        <f>D6L306C5-D6L306C7</f>
        <v>32.713324396274615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31.481890246873164</v>
      </c>
      <c r="X13" s="16" t="s">
        <v>29440</v>
      </c>
      <c r="Y13" s="33">
        <f>D6L306C7-D6L306C10</f>
        <v>1.2314341494014514</v>
      </c>
      <c r="Z13" s="16" t="s">
        <v>29441</v>
      </c>
      <c r="AA13" s="33">
        <f>CHOOSE(MIN(D6L306C9,RUN_YEARS),B7L803C7,B7L803C16,B7L803C25,B7L803C34,B7L803C43)</f>
        <v>765227.8</v>
      </c>
      <c r="AB13" s="16" t="s">
        <v>29442</v>
      </c>
      <c r="AC13" s="33">
        <f>IF(D6L306C12=0,0,D6L306C10/D6L306C12)</f>
        <v>4.1140546967678333E-5</v>
      </c>
      <c r="AD13" s="16" t="s">
        <v>29443</v>
      </c>
      <c r="AE13" s="33">
        <f>IF(D6L306C5=0,0,D6L306C10/D6L306C5)</f>
        <v>0.48117840097074194</v>
      </c>
      <c r="AF13" s="16" t="s">
        <v>29444</v>
      </c>
      <c r="AG13" s="33">
        <f>CHOOSE(MIN(D6L306C9,RUN_YEARS),B7L803C5,B7L803C14,B7L803C23,B7L803C32,B7L803C41)</f>
        <v>11512.450706420115</v>
      </c>
      <c r="AH13" s="16" t="s">
        <v>29445</v>
      </c>
      <c r="AI13" s="33">
        <f>IF(D6L306C15=0,0,D6L306C11/D6L306C15)</f>
        <v>1.0696542211596363E-4</v>
      </c>
      <c r="AJ13" s="16" t="s">
        <v>29446</v>
      </c>
      <c r="AK13" s="33">
        <f>IF(D6L306C5=0,0,D6L306C11/D6L306C5)</f>
        <v>1.8821599029258042E-2</v>
      </c>
      <c r="AL13" s="16" t="s">
        <v>29447</v>
      </c>
      <c r="AM13" s="33">
        <f>D6L306C8*CHOOSE(MIN(D6L306C9,RUN_YEARS),B7L803C4,B7L803C13,B7L803C22,B7L803C31,B7L803C40)</f>
        <v>7.4120923507504077</v>
      </c>
      <c r="AN13" s="16" t="s">
        <v>29448</v>
      </c>
      <c r="AO13" s="33">
        <f>D6L306C8-D6L306C18</f>
        <v>25.301232045524209</v>
      </c>
      <c r="AP13" s="16" t="s">
        <v>29449</v>
      </c>
      <c r="AQ13" s="33">
        <f>CHOOSE(MIN(D6L306C9,RUN_YEARS),B7L803C2,B7L803C11,B7L803C20,B7L803C29,B7L803C38)</f>
        <v>1468.0121887701516</v>
      </c>
      <c r="AR13" s="16" t="s">
        <v>29450</v>
      </c>
      <c r="AS13" s="33">
        <f>IF(D6L306C20=0,0,D6L306C18/D6L306C20)</f>
        <v>5.0490673084669655E-3</v>
      </c>
      <c r="AT13" s="16" t="s">
        <v>29451</v>
      </c>
      <c r="AU13" s="33">
        <f>IF(D6L306C5=0,0,D6L306C18/D6L306C5)</f>
        <v>0.11328858328434659</v>
      </c>
      <c r="AV13" s="16" t="s">
        <v>29452</v>
      </c>
      <c r="AW13" s="33">
        <f>CHOOSE(MIN(D6L306C9,RUN_YEARS),B7L803C1,B7L803C10,B7L803C19,B7L803C28,B7L803C37)</f>
        <v>5011.070461092022</v>
      </c>
      <c r="AX13" s="16" t="s">
        <v>29453</v>
      </c>
      <c r="AY13" s="33">
        <f>IF(D6L306C23=0,0,D6L306C19/D6L306C23)</f>
        <v>5.0490673084669646E-3</v>
      </c>
      <c r="AZ13" s="16" t="s">
        <v>29454</v>
      </c>
      <c r="BA13" s="33">
        <f>IF(D6L306C5=0,0,D6L306C19/D6L306C5)</f>
        <v>0.38671141671565346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7.2634666162060402</v>
      </c>
      <c r="J14" s="16" t="s">
        <v>29477</v>
      </c>
      <c r="K14" s="21">
        <f>IF(FLOW_THRU_100PCT="Y",1,INDEX(VariabilityMatrix,D6L307C1,D6L307C9))</f>
        <v>0.62638638513817091</v>
      </c>
      <c r="L14" s="16" t="s">
        <v>29457</v>
      </c>
      <c r="M14" s="15">
        <f>IF(D6L307C2&lt;&gt;0,D6L307C2*D6L307C4,D6L307C3*D6L307C4)</f>
        <v>4.549736597297084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2.274868298648542</v>
      </c>
      <c r="R14" s="16" t="s">
        <v>29459</v>
      </c>
      <c r="S14" s="15">
        <f>D6L307C5-D6L307C7</f>
        <v>2.274868298648542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2.1876806806421034</v>
      </c>
      <c r="X14" s="16" t="s">
        <v>29461</v>
      </c>
      <c r="Y14" s="33">
        <f>D6L307C7-D6L307C10</f>
        <v>8.7187618006438594E-2</v>
      </c>
      <c r="Z14" s="16" t="s">
        <v>29462</v>
      </c>
      <c r="AA14" s="33">
        <f>CHOOSE(MIN(D6L307C9,RUN_YEARS),B7L803C7,B7L803C16,B7L803C25,B7L803C34,B7L803C43)</f>
        <v>710747</v>
      </c>
      <c r="AB14" s="16" t="s">
        <v>29463</v>
      </c>
      <c r="AC14" s="33">
        <f>IF(D6L307C12=0,0,D6L307C10/D6L307C12)</f>
        <v>3.0780019903595844E-6</v>
      </c>
      <c r="AD14" s="16" t="s">
        <v>29464</v>
      </c>
      <c r="AE14" s="33">
        <f>IF(D6L307C5=0,0,D6L307C10/D6L307C5)</f>
        <v>0.48083677677994918</v>
      </c>
      <c r="AF14" s="16" t="s">
        <v>29465</v>
      </c>
      <c r="AG14" s="33">
        <f>CHOOSE(MIN(D6L307C9,RUN_YEARS),B7L803C5,B7L803C14,B7L803C23,B7L803C32,B7L803C41)</f>
        <v>10894.63208219955</v>
      </c>
      <c r="AH14" s="16" t="s">
        <v>29466</v>
      </c>
      <c r="AI14" s="33">
        <f>IF(D6L307C15=0,0,D6L307C11/D6L307C15)</f>
        <v>8.0028051749349221E-6</v>
      </c>
      <c r="AJ14" s="16" t="s">
        <v>29467</v>
      </c>
      <c r="AK14" s="33">
        <f>IF(D6L307C5=0,0,D6L307C11/D6L307C5)</f>
        <v>1.9163223220050842E-2</v>
      </c>
      <c r="AL14" s="16" t="s">
        <v>29468</v>
      </c>
      <c r="AM14" s="33">
        <f>D6L307C8*CHOOSE(MIN(D6L307C9,RUN_YEARS),B7L803C4,B7L803C13,B7L803C22,B7L803C31,B7L803C40)</f>
        <v>0.51419910740193975</v>
      </c>
      <c r="AN14" s="16" t="s">
        <v>29469</v>
      </c>
      <c r="AO14" s="33">
        <f>D6L307C8-D6L307C18</f>
        <v>1.7606691912466021</v>
      </c>
      <c r="AP14" s="16" t="s">
        <v>29470</v>
      </c>
      <c r="AQ14" s="33">
        <f>CHOOSE(MIN(D6L307C9,RUN_YEARS),B7L803C2,B7L803C11,B7L803C20,B7L803C29,B7L803C38)</f>
        <v>1372.9369034639039</v>
      </c>
      <c r="AR14" s="16" t="s">
        <v>29471</v>
      </c>
      <c r="AS14" s="33">
        <f>IF(D6L307C20=0,0,D6L307C18/D6L307C20)</f>
        <v>3.745249370926088E-4</v>
      </c>
      <c r="AT14" s="16" t="s">
        <v>29472</v>
      </c>
      <c r="AU14" s="33">
        <f>IF(D6L307C5=0,0,D6L307C18/D6L307C5)</f>
        <v>0.11301733548869974</v>
      </c>
      <c r="AV14" s="16" t="s">
        <v>29473</v>
      </c>
      <c r="AW14" s="33">
        <f>CHOOSE(MIN(D6L307C9,RUN_YEARS),B7L803C1,B7L803C10,B7L803C19,B7L803C28,B7L803C37)</f>
        <v>4701.0733248217366</v>
      </c>
      <c r="AX14" s="16" t="s">
        <v>29474</v>
      </c>
      <c r="AY14" s="33">
        <f>IF(D6L307C23=0,0,D6L307C19/D6L307C23)</f>
        <v>3.745249370926088E-4</v>
      </c>
      <c r="AZ14" s="16" t="s">
        <v>29475</v>
      </c>
      <c r="BA14" s="33">
        <f>IF(D6L307C5=0,0,D6L307C19/D6L307C5)</f>
        <v>0.38698266451130026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0.53617548446942653</v>
      </c>
      <c r="J15" s="16" t="s">
        <v>29498</v>
      </c>
      <c r="K15" s="21">
        <f>IF(FLOW_THRU_100PCT="Y",1,INDEX(VariabilityMatrix,D6L308C1,D6L308C9))</f>
        <v>0.62638638513817091</v>
      </c>
      <c r="L15" s="16" t="s">
        <v>29478</v>
      </c>
      <c r="M15" s="15">
        <f>IF(D6L308C2&lt;&gt;0,D6L308C2*D6L308C4,D6L308C3*D6L308C4)</f>
        <v>0.33585302351651158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0.16792651175825579</v>
      </c>
      <c r="R15" s="16" t="s">
        <v>29480</v>
      </c>
      <c r="S15" s="15">
        <f>D6L308C5-D6L308C7</f>
        <v>0.16792651175825579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0.1614904852994799</v>
      </c>
      <c r="X15" s="16" t="s">
        <v>29482</v>
      </c>
      <c r="Y15" s="33">
        <f>D6L308C7-D6L308C10</f>
        <v>6.4360264587758897E-3</v>
      </c>
      <c r="Z15" s="16" t="s">
        <v>29483</v>
      </c>
      <c r="AA15" s="33">
        <f>CHOOSE(MIN(D6L308C9,RUN_YEARS),B7L803C7,B7L803C16,B7L803C25,B7L803C34,B7L803C43)</f>
        <v>710747</v>
      </c>
      <c r="AB15" s="16" t="s">
        <v>29484</v>
      </c>
      <c r="AC15" s="33">
        <f>IF(D6L308C12=0,0,D6L308C10/D6L308C12)</f>
        <v>2.2721233476818038E-7</v>
      </c>
      <c r="AD15" s="16" t="s">
        <v>29485</v>
      </c>
      <c r="AE15" s="33">
        <f>IF(D6L308C5=0,0,D6L308C10/D6L308C5)</f>
        <v>0.48083677677994918</v>
      </c>
      <c r="AF15" s="16" t="s">
        <v>29486</v>
      </c>
      <c r="AG15" s="33">
        <f>CHOOSE(MIN(D6L308C9,RUN_YEARS),B7L803C5,B7L803C14,B7L803C23,B7L803C32,B7L803C41)</f>
        <v>10894.63208219955</v>
      </c>
      <c r="AH15" s="16" t="s">
        <v>29487</v>
      </c>
      <c r="AI15" s="33">
        <f>IF(D6L308C15=0,0,D6L308C11/D6L308C15)</f>
        <v>5.9075207039726863E-7</v>
      </c>
      <c r="AJ15" s="16" t="s">
        <v>29488</v>
      </c>
      <c r="AK15" s="33">
        <f>IF(D6L308C5=0,0,D6L308C11/D6L308C5)</f>
        <v>1.9163223220050821E-2</v>
      </c>
      <c r="AL15" s="16" t="s">
        <v>29489</v>
      </c>
      <c r="AM15" s="33">
        <f>D6L308C8*CHOOSE(MIN(D6L308C9,RUN_YEARS),B7L803C4,B7L803C13,B7L803C22,B7L803C31,B7L803C40)</f>
        <v>3.7957213833659756E-2</v>
      </c>
      <c r="AN15" s="16" t="s">
        <v>29490</v>
      </c>
      <c r="AO15" s="33">
        <f>D6L308C8-D6L308C18</f>
        <v>0.12996929792459605</v>
      </c>
      <c r="AP15" s="16" t="s">
        <v>29491</v>
      </c>
      <c r="AQ15" s="33">
        <f>CHOOSE(MIN(D6L308C9,RUN_YEARS),B7L803C2,B7L803C11,B7L803C20,B7L803C29,B7L803C38)</f>
        <v>1372.9369034639039</v>
      </c>
      <c r="AR15" s="16" t="s">
        <v>29492</v>
      </c>
      <c r="AS15" s="33">
        <f>IF(D6L308C20=0,0,D6L308C18/D6L308C20)</f>
        <v>2.7646728511626532E-5</v>
      </c>
      <c r="AT15" s="16" t="s">
        <v>29493</v>
      </c>
      <c r="AU15" s="33">
        <f>IF(D6L308C5=0,0,D6L308C18/D6L308C5)</f>
        <v>0.11301733548869974</v>
      </c>
      <c r="AV15" s="16" t="s">
        <v>29494</v>
      </c>
      <c r="AW15" s="33">
        <f>CHOOSE(MIN(D6L308C9,RUN_YEARS),B7L803C1,B7L803C10,B7L803C19,B7L803C28,B7L803C37)</f>
        <v>4701.0733248217366</v>
      </c>
      <c r="AX15" s="16" t="s">
        <v>29495</v>
      </c>
      <c r="AY15" s="33">
        <f>IF(D6L308C23=0,0,D6L308C19/D6L308C23)</f>
        <v>2.7646728511626532E-5</v>
      </c>
      <c r="AZ15" s="16" t="s">
        <v>29496</v>
      </c>
      <c r="BA15" s="33">
        <f>IF(D6L308C5=0,0,D6L308C19/D6L308C5)</f>
        <v>0.38698266451130031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1.9918348848587633</v>
      </c>
      <c r="J16" s="16" t="s">
        <v>29519</v>
      </c>
      <c r="K16" s="21">
        <f>IF(FLOW_THRU_100PCT="Y",1,INDEX(VariabilityMatrix,D6L309C1,D6L309C9))</f>
        <v>0.62638638513817091</v>
      </c>
      <c r="L16" s="16" t="s">
        <v>29499</v>
      </c>
      <c r="M16" s="15">
        <f>IF(D6L309C2&lt;&gt;0,D6L309C2*D6L309C4,D6L309C3*D6L309C4)</f>
        <v>1.2476582533187857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0.62382912665939283</v>
      </c>
      <c r="R16" s="16" t="s">
        <v>29501</v>
      </c>
      <c r="S16" s="15">
        <f>D6L309C5-D6L309C7</f>
        <v>0.62382912665939283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0.59991997304870626</v>
      </c>
      <c r="X16" s="16" t="s">
        <v>29503</v>
      </c>
      <c r="Y16" s="33">
        <f>D6L309C7-D6L309C10</f>
        <v>2.3909153610686573E-2</v>
      </c>
      <c r="Z16" s="16" t="s">
        <v>29504</v>
      </c>
      <c r="AA16" s="33">
        <f>CHOOSE(MIN(D6L309C9,RUN_YEARS),B7L803C7,B7L803C16,B7L803C25,B7L803C34,B7L803C43)</f>
        <v>710747</v>
      </c>
      <c r="AB16" s="16" t="s">
        <v>29505</v>
      </c>
      <c r="AC16" s="33">
        <f>IF(D6L309C12=0,0,D6L309C10/D6L309C12)</f>
        <v>8.4406965213881485E-7</v>
      </c>
      <c r="AD16" s="16" t="s">
        <v>29506</v>
      </c>
      <c r="AE16" s="33">
        <f>IF(D6L309C5=0,0,D6L309C10/D6L309C5)</f>
        <v>0.48083677677994918</v>
      </c>
      <c r="AF16" s="16" t="s">
        <v>29507</v>
      </c>
      <c r="AG16" s="33">
        <f>CHOOSE(MIN(D6L309C9,RUN_YEARS),B7L803C5,B7L803C14,B7L803C23,B7L803C32,B7L803C41)</f>
        <v>10894.63208219955</v>
      </c>
      <c r="AH16" s="16" t="s">
        <v>29508</v>
      </c>
      <c r="AI16" s="33">
        <f>IF(D6L309C15=0,0,D6L309C11/D6L309C15)</f>
        <v>2.1945810955609144E-6</v>
      </c>
      <c r="AJ16" s="16" t="s">
        <v>29509</v>
      </c>
      <c r="AK16" s="33">
        <f>IF(D6L309C5=0,0,D6L309C11/D6L309C5)</f>
        <v>1.9163223220050797E-2</v>
      </c>
      <c r="AL16" s="16" t="s">
        <v>29510</v>
      </c>
      <c r="AM16" s="33">
        <f>D6L309C8*CHOOSE(MIN(D6L309C9,RUN_YEARS),B7L803C4,B7L803C13,B7L803C22,B7L803C31,B7L803C40)</f>
        <v>0.14100701139057434</v>
      </c>
      <c r="AN16" s="16" t="s">
        <v>29511</v>
      </c>
      <c r="AO16" s="33">
        <f>D6L309C8-D6L309C18</f>
        <v>0.48282211526881846</v>
      </c>
      <c r="AP16" s="16" t="s">
        <v>29512</v>
      </c>
      <c r="AQ16" s="33">
        <f>CHOOSE(MIN(D6L309C9,RUN_YEARS),B7L803C2,B7L803C11,B7L803C20,B7L803C29,B7L803C38)</f>
        <v>1372.9369034639039</v>
      </c>
      <c r="AR16" s="16" t="s">
        <v>29513</v>
      </c>
      <c r="AS16" s="33">
        <f>IF(D6L309C20=0,0,D6L309C18/D6L309C20)</f>
        <v>1.0270465527936155E-4</v>
      </c>
      <c r="AT16" s="16" t="s">
        <v>29514</v>
      </c>
      <c r="AU16" s="33">
        <f>IF(D6L309C5=0,0,D6L309C18/D6L309C5)</f>
        <v>0.11301733548869976</v>
      </c>
      <c r="AV16" s="16" t="s">
        <v>29515</v>
      </c>
      <c r="AW16" s="33">
        <f>CHOOSE(MIN(D6L309C9,RUN_YEARS),B7L803C1,B7L803C10,B7L803C19,B7L803C28,B7L803C37)</f>
        <v>4701.0733248217366</v>
      </c>
      <c r="AX16" s="16" t="s">
        <v>29516</v>
      </c>
      <c r="AY16" s="33">
        <f>IF(D6L309C23=0,0,D6L309C19/D6L309C23)</f>
        <v>1.0270465527936153E-4</v>
      </c>
      <c r="AZ16" s="16" t="s">
        <v>29517</v>
      </c>
      <c r="BA16" s="33">
        <f>IF(D6L309C5=0,0,D6L309C19/D6L309C5)</f>
        <v>0.3869826645113002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0.66508576052271418</v>
      </c>
      <c r="J17" s="16" t="s">
        <v>29540</v>
      </c>
      <c r="K17" s="21">
        <f>IF(FLOW_THRU_100PCT="Y",1,INDEX(VariabilityMatrix,D6L310C1,D6L310C9))</f>
        <v>0.62638638513817091</v>
      </c>
      <c r="L17" s="16" t="s">
        <v>29520</v>
      </c>
      <c r="M17" s="15">
        <f>IF(D6L310C2&lt;&gt;0,D6L310C2*D6L310C4,D6L310C3*D6L310C4)</f>
        <v>0.41660066534069412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0.20830033267034706</v>
      </c>
      <c r="R17" s="16" t="s">
        <v>29522</v>
      </c>
      <c r="S17" s="15">
        <f>D6L310C5-D6L310C7</f>
        <v>0.20830033267034706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0.20031692112680166</v>
      </c>
      <c r="X17" s="16" t="s">
        <v>29524</v>
      </c>
      <c r="Y17" s="33">
        <f>D6L310C7-D6L310C10</f>
        <v>7.9834115435453989E-3</v>
      </c>
      <c r="Z17" s="16" t="s">
        <v>29525</v>
      </c>
      <c r="AA17" s="33">
        <f>CHOOSE(MIN(D6L310C9,RUN_YEARS),B7L803C7,B7L803C16,B7L803C25,B7L803C34,B7L803C43)</f>
        <v>710747</v>
      </c>
      <c r="AB17" s="16" t="s">
        <v>29526</v>
      </c>
      <c r="AC17" s="33">
        <f>IF(D6L310C12=0,0,D6L310C10/D6L310C12)</f>
        <v>2.8183998121244505E-7</v>
      </c>
      <c r="AD17" s="16" t="s">
        <v>29527</v>
      </c>
      <c r="AE17" s="33">
        <f>IF(D6L310C5=0,0,D6L310C10/D6L310C5)</f>
        <v>0.48083677677994918</v>
      </c>
      <c r="AF17" s="16" t="s">
        <v>29528</v>
      </c>
      <c r="AG17" s="33">
        <f>CHOOSE(MIN(D6L310C9,RUN_YEARS),B7L803C5,B7L803C14,B7L803C23,B7L803C32,B7L803C41)</f>
        <v>10894.63208219955</v>
      </c>
      <c r="AH17" s="16" t="s">
        <v>29529</v>
      </c>
      <c r="AI17" s="33">
        <f>IF(D6L310C15=0,0,D6L310C11/D6L310C15)</f>
        <v>7.3278395115235541E-7</v>
      </c>
      <c r="AJ17" s="16" t="s">
        <v>29530</v>
      </c>
      <c r="AK17" s="33">
        <f>IF(D6L310C5=0,0,D6L310C11/D6L310C5)</f>
        <v>1.9163223220050794E-2</v>
      </c>
      <c r="AL17" s="16" t="s">
        <v>29531</v>
      </c>
      <c r="AM17" s="33">
        <f>D6L310C8*CHOOSE(MIN(D6L310C9,RUN_YEARS),B7L803C4,B7L803C13,B7L803C22,B7L803C31,B7L803C40)</f>
        <v>4.7083097159624755E-2</v>
      </c>
      <c r="AN17" s="16" t="s">
        <v>29532</v>
      </c>
      <c r="AO17" s="33">
        <f>D6L310C8-D6L310C18</f>
        <v>0.16121723551072231</v>
      </c>
      <c r="AP17" s="16" t="s">
        <v>29533</v>
      </c>
      <c r="AQ17" s="33">
        <f>CHOOSE(MIN(D6L310C9,RUN_YEARS),B7L803C2,B7L803C11,B7L803C20,B7L803C29,B7L803C38)</f>
        <v>1372.9369034639039</v>
      </c>
      <c r="AR17" s="16" t="s">
        <v>29534</v>
      </c>
      <c r="AS17" s="33">
        <f>IF(D6L310C20=0,0,D6L310C18/D6L310C20)</f>
        <v>3.4293707919740994E-5</v>
      </c>
      <c r="AT17" s="16" t="s">
        <v>29535</v>
      </c>
      <c r="AU17" s="33">
        <f>IF(D6L310C5=0,0,D6L310C18/D6L310C5)</f>
        <v>0.11301733548869974</v>
      </c>
      <c r="AV17" s="16" t="s">
        <v>29536</v>
      </c>
      <c r="AW17" s="33">
        <f>CHOOSE(MIN(D6L310C9,RUN_YEARS),B7L803C1,B7L803C10,B7L803C19,B7L803C28,B7L803C37)</f>
        <v>4701.0733248217366</v>
      </c>
      <c r="AX17" s="16" t="s">
        <v>29537</v>
      </c>
      <c r="AY17" s="33">
        <f>IF(D6L310C23=0,0,D6L310C19/D6L310C23)</f>
        <v>3.4293707919740994E-5</v>
      </c>
      <c r="AZ17" s="16" t="s">
        <v>29538</v>
      </c>
      <c r="BA17" s="33">
        <f>IF(D6L310C5=0,0,D6L310C19/D6L310C5)</f>
        <v>0.38698266451130026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4.3350358318804703E-2</v>
      </c>
      <c r="J18" s="16" t="s">
        <v>29561</v>
      </c>
      <c r="K18" s="21">
        <f>IF(FLOW_THRU_100PCT="Y",1,INDEX(VariabilityMatrix,D6L311C1,D6L311C9))</f>
        <v>0.62638638513817091</v>
      </c>
      <c r="L18" s="16" t="s">
        <v>29541</v>
      </c>
      <c r="M18" s="15">
        <f>IF(D6L311C2&lt;&gt;0,D6L311C2*D6L311C4,D6L311C3*D6L311C4)</f>
        <v>2.7154074241760515E-2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1.3577037120880257E-2</v>
      </c>
      <c r="R18" s="16" t="s">
        <v>29543</v>
      </c>
      <c r="S18" s="15">
        <f>D6L311C5-D6L311C7</f>
        <v>1.3577037120880257E-2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1.3056677534851568E-2</v>
      </c>
      <c r="X18" s="16" t="s">
        <v>29545</v>
      </c>
      <c r="Y18" s="33">
        <f>D6L311C7-D6L311C10</f>
        <v>5.2035958602868887E-4</v>
      </c>
      <c r="Z18" s="16" t="s">
        <v>29546</v>
      </c>
      <c r="AA18" s="33">
        <f>CHOOSE(MIN(D6L311C9,RUN_YEARS),B7L803C7,B7L803C16,B7L803C25,B7L803C34,B7L803C43)</f>
        <v>710747</v>
      </c>
      <c r="AB18" s="16" t="s">
        <v>29547</v>
      </c>
      <c r="AC18" s="33">
        <f>IF(D6L311C12=0,0,D6L311C10/D6L311C12)</f>
        <v>1.837035898125714E-8</v>
      </c>
      <c r="AD18" s="16" t="s">
        <v>29548</v>
      </c>
      <c r="AE18" s="33">
        <f>IF(D6L311C5=0,0,D6L311C10/D6L311C5)</f>
        <v>0.48083677677994918</v>
      </c>
      <c r="AF18" s="16" t="s">
        <v>29549</v>
      </c>
      <c r="AG18" s="33">
        <f>CHOOSE(MIN(D6L311C9,RUN_YEARS),B7L803C5,B7L803C14,B7L803C23,B7L803C32,B7L803C41)</f>
        <v>10894.63208219955</v>
      </c>
      <c r="AH18" s="16" t="s">
        <v>29550</v>
      </c>
      <c r="AI18" s="33">
        <f>IF(D6L311C15=0,0,D6L311C11/D6L311C15)</f>
        <v>4.7762933351268518E-8</v>
      </c>
      <c r="AJ18" s="16" t="s">
        <v>29551</v>
      </c>
      <c r="AK18" s="33">
        <f>IF(D6L311C5=0,0,D6L311C11/D6L311C5)</f>
        <v>1.9163223220050818E-2</v>
      </c>
      <c r="AL18" s="16" t="s">
        <v>29552</v>
      </c>
      <c r="AM18" s="33">
        <f>D6L311C8*CHOOSE(MIN(D6L311C9,RUN_YEARS),B7L803C4,B7L803C13,B7L803C22,B7L803C31,B7L803C40)</f>
        <v>3.0688811184661083E-3</v>
      </c>
      <c r="AN18" s="16" t="s">
        <v>29553</v>
      </c>
      <c r="AO18" s="33">
        <f>D6L311C8-D6L311C18</f>
        <v>1.050815600241415E-2</v>
      </c>
      <c r="AP18" s="16" t="s">
        <v>29554</v>
      </c>
      <c r="AQ18" s="33">
        <f>CHOOSE(MIN(D6L311C9,RUN_YEARS),B7L803C2,B7L803C11,B7L803C20,B7L803C29,B7L803C38)</f>
        <v>1372.9369034639039</v>
      </c>
      <c r="AR18" s="16" t="s">
        <v>29555</v>
      </c>
      <c r="AS18" s="33">
        <f>IF(D6L311C20=0,0,D6L311C18/D6L311C20)</f>
        <v>2.2352674115783156E-6</v>
      </c>
      <c r="AT18" s="16" t="s">
        <v>29556</v>
      </c>
      <c r="AU18" s="33">
        <f>IF(D6L311C5=0,0,D6L311C18/D6L311C5)</f>
        <v>0.11301733548869974</v>
      </c>
      <c r="AV18" s="16" t="s">
        <v>29557</v>
      </c>
      <c r="AW18" s="33">
        <f>CHOOSE(MIN(D6L311C9,RUN_YEARS),B7L803C1,B7L803C10,B7L803C19,B7L803C28,B7L803C37)</f>
        <v>4701.0733248217366</v>
      </c>
      <c r="AX18" s="16" t="s">
        <v>29558</v>
      </c>
      <c r="AY18" s="33">
        <f>IF(D6L311C23=0,0,D6L311C19/D6L311C23)</f>
        <v>2.2352674115783156E-6</v>
      </c>
      <c r="AZ18" s="16" t="s">
        <v>29559</v>
      </c>
      <c r="BA18" s="33">
        <f>IF(D6L311C5=0,0,D6L311C19/D6L311C5)</f>
        <v>0.38698266451130026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0.62638638513817091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710747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10894.63208219955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1372.9369034639039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4701.0733248217366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4.7761831037829046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4.1075174692532981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2.053758734626649</v>
      </c>
      <c r="R20" s="16" t="s">
        <v>29585</v>
      </c>
      <c r="S20" s="15">
        <f>D6L313C5-D6L313C7</f>
        <v>2.053758734626649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1.9750454604830898</v>
      </c>
      <c r="X20" s="16" t="s">
        <v>29587</v>
      </c>
      <c r="Y20" s="33">
        <f>D6L313C7-D6L313C10</f>
        <v>7.871327414355922E-2</v>
      </c>
      <c r="Z20" s="16" t="s">
        <v>29588</v>
      </c>
      <c r="AA20" s="33">
        <f>CHOOSE(MIN(D6L313C9,RUN_YEARS),B7L803C7,B7L803C16,B7L803C25,B7L803C34,B7L803C43)</f>
        <v>710747</v>
      </c>
      <c r="AB20" s="16" t="s">
        <v>29589</v>
      </c>
      <c r="AC20" s="33">
        <f>IF(D6L313C12=0,0,D6L313C10/D6L313C12)</f>
        <v>2.7788305268725578E-6</v>
      </c>
      <c r="AD20" s="16" t="s">
        <v>29590</v>
      </c>
      <c r="AE20" s="33">
        <f>IF(D6L313C5=0,0,D6L313C10/D6L313C5)</f>
        <v>0.48083677677994918</v>
      </c>
      <c r="AF20" s="16" t="s">
        <v>29591</v>
      </c>
      <c r="AG20" s="33">
        <f>CHOOSE(MIN(D6L313C9,RUN_YEARS),B7L803C5,B7L803C14,B7L803C23,B7L803C32,B7L803C41)</f>
        <v>10894.63208219955</v>
      </c>
      <c r="AH20" s="16" t="s">
        <v>29592</v>
      </c>
      <c r="AI20" s="33">
        <f>IF(D6L313C15=0,0,D6L313C11/D6L313C15)</f>
        <v>7.2249593698686481E-6</v>
      </c>
      <c r="AJ20" s="16" t="s">
        <v>29593</v>
      </c>
      <c r="AK20" s="33">
        <f>IF(D6L313C5=0,0,D6L313C11/D6L313C5)</f>
        <v>1.9163223220050828E-2</v>
      </c>
      <c r="AL20" s="16" t="s">
        <v>29594</v>
      </c>
      <c r="AM20" s="33">
        <f>D6L313C8*CHOOSE(MIN(D6L313C9,RUN_YEARS),B7L803C4,B7L803C13,B7L803C22,B7L803C31,B7L803C40)</f>
        <v>0.4642206798482949</v>
      </c>
      <c r="AN20" s="16" t="s">
        <v>29595</v>
      </c>
      <c r="AO20" s="33">
        <f>D6L313C8-D6L313C18</f>
        <v>1.5895380547783542</v>
      </c>
      <c r="AP20" s="16" t="s">
        <v>29596</v>
      </c>
      <c r="AQ20" s="33">
        <f>CHOOSE(MIN(D6L313C9,RUN_YEARS),B7L803C2,B7L803C11,B7L803C20,B7L803C29,B7L803C38)</f>
        <v>1372.9369034639039</v>
      </c>
      <c r="AR20" s="16" t="s">
        <v>29597</v>
      </c>
      <c r="AS20" s="33">
        <f>IF(D6L313C20=0,0,D6L313C18/D6L313C20)</f>
        <v>3.381223701373832E-4</v>
      </c>
      <c r="AT20" s="16" t="s">
        <v>29598</v>
      </c>
      <c r="AU20" s="33">
        <f>IF(D6L313C5=0,0,D6L313C18/D6L313C5)</f>
        <v>0.11301733548869974</v>
      </c>
      <c r="AV20" s="16" t="s">
        <v>29599</v>
      </c>
      <c r="AW20" s="33">
        <f>CHOOSE(MIN(D6L313C9,RUN_YEARS),B7L803C1,B7L803C10,B7L803C19,B7L803C28,B7L803C37)</f>
        <v>4701.0733248217366</v>
      </c>
      <c r="AX20" s="16" t="s">
        <v>29600</v>
      </c>
      <c r="AY20" s="33">
        <f>IF(D6L313C23=0,0,D6L313C19/D6L313C23)</f>
        <v>3.3812237013738325E-4</v>
      </c>
      <c r="AZ20" s="16" t="s">
        <v>29601</v>
      </c>
      <c r="BA20" s="33">
        <f>IF(D6L313C5=0,0,D6L313C19/D6L313C5)</f>
        <v>0.38698266451130026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10.216191779352176</v>
      </c>
      <c r="J21" s="16" t="s">
        <v>29623</v>
      </c>
      <c r="K21" s="21">
        <f>IF(FLOW_THRU_100PCT="Y",1,INDEX(VariabilityMatrix,D6L314C1,D6L314C9))</f>
        <v>0.6218683352420814</v>
      </c>
      <c r="L21" s="16" t="s">
        <v>29603</v>
      </c>
      <c r="M21" s="15">
        <f>IF(D6L314C2&lt;&gt;0,D6L314C2*D6L314C4,D6L314C3*D6L314C4)</f>
        <v>6.3531261743395753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3.1765630871697876</v>
      </c>
      <c r="R21" s="16" t="s">
        <v>29605</v>
      </c>
      <c r="S21" s="15">
        <f>D6L314C5-D6L314C7</f>
        <v>3.1765630871697876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3.0569870937340839</v>
      </c>
      <c r="X21" s="16" t="s">
        <v>29607</v>
      </c>
      <c r="Y21" s="33">
        <f>D6L314C7-D6L314C10</f>
        <v>0.11957599343570369</v>
      </c>
      <c r="Z21" s="16" t="s">
        <v>29608</v>
      </c>
      <c r="AA21" s="33">
        <f>CHOOSE(MIN(D6L314C9,RUN_YEARS),B7L803C7,B7L803C16,B7L803C25,B7L803C34,B7L803C43)</f>
        <v>765227.8</v>
      </c>
      <c r="AB21" s="16" t="s">
        <v>29609</v>
      </c>
      <c r="AC21" s="33">
        <f>IF(D6L314C12=0,0,D6L314C10/D6L314C12)</f>
        <v>3.9948719763370908E-6</v>
      </c>
      <c r="AD21" s="16" t="s">
        <v>29610</v>
      </c>
      <c r="AE21" s="33">
        <f>IF(D6L314C5=0,0,D6L314C10/D6L314C5)</f>
        <v>0.48117840097074194</v>
      </c>
      <c r="AF21" s="16" t="s">
        <v>29611</v>
      </c>
      <c r="AG21" s="33">
        <f>CHOOSE(MIN(D6L314C9,RUN_YEARS),B7L803C5,B7L803C14,B7L803C23,B7L803C32,B7L803C41)</f>
        <v>11512.450706420115</v>
      </c>
      <c r="AH21" s="16" t="s">
        <v>29612</v>
      </c>
      <c r="AI21" s="33">
        <f>IF(D6L314C15=0,0,D6L314C11/D6L314C15)</f>
        <v>1.0386667138476439E-5</v>
      </c>
      <c r="AJ21" s="16" t="s">
        <v>29613</v>
      </c>
      <c r="AK21" s="33">
        <f>IF(D6L314C5=0,0,D6L314C11/D6L314C5)</f>
        <v>1.8821599029258056E-2</v>
      </c>
      <c r="AL21" s="16" t="s">
        <v>29614</v>
      </c>
      <c r="AM21" s="33">
        <f>D6L314C8*CHOOSE(MIN(D6L314C9,RUN_YEARS),B7L803C4,B7L803C13,B7L803C22,B7L803C31,B7L803C40)</f>
        <v>0.71973666371763123</v>
      </c>
      <c r="AN21" s="16" t="s">
        <v>29615</v>
      </c>
      <c r="AO21" s="33">
        <f>D6L314C8-D6L314C18</f>
        <v>2.4568264234521564</v>
      </c>
      <c r="AP21" s="16" t="s">
        <v>29616</v>
      </c>
      <c r="AQ21" s="33">
        <f>CHOOSE(MIN(D6L314C9,RUN_YEARS),B7L803C2,B7L803C11,B7L803C20,B7L803C29,B7L803C38)</f>
        <v>1468.0121887701516</v>
      </c>
      <c r="AR21" s="16" t="s">
        <v>29617</v>
      </c>
      <c r="AS21" s="33">
        <f>IF(D6L314C20=0,0,D6L314C18/D6L314C20)</f>
        <v>4.9027976008877755E-4</v>
      </c>
      <c r="AT21" s="16" t="s">
        <v>29618</v>
      </c>
      <c r="AU21" s="33">
        <f>IF(D6L314C5=0,0,D6L314C18/D6L314C5)</f>
        <v>0.1132885832843466</v>
      </c>
      <c r="AV21" s="16" t="s">
        <v>29619</v>
      </c>
      <c r="AW21" s="33">
        <f>CHOOSE(MIN(D6L314C9,RUN_YEARS),B7L803C1,B7L803C10,B7L803C19,B7L803C28,B7L803C37)</f>
        <v>5011.070461092022</v>
      </c>
      <c r="AX21" s="16" t="s">
        <v>29620</v>
      </c>
      <c r="AY21" s="33">
        <f>IF(D6L314C23=0,0,D6L314C19/D6L314C23)</f>
        <v>4.9027976008877755E-4</v>
      </c>
      <c r="AZ21" s="16" t="s">
        <v>29621</v>
      </c>
      <c r="BA21" s="33">
        <f>IF(D6L314C5=0,0,D6L314C19/D6L314C5)</f>
        <v>0.3867114167156534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15.503724607591554</v>
      </c>
      <c r="J22" s="16" t="s">
        <v>29644</v>
      </c>
      <c r="K22" s="21">
        <f>IF(FLOW_THRU_100PCT="Y",1,INDEX(VariabilityMatrix,D6L315C1,D6L315C9))</f>
        <v>0.62580210166059025</v>
      </c>
      <c r="L22" s="16" t="s">
        <v>29624</v>
      </c>
      <c r="M22" s="15">
        <f>IF(D6L315C2&lt;&gt;0,D6L315C2*D6L315C4,D6L315C3*D6L315C4)</f>
        <v>9.7022634429978041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4.851131721498902</v>
      </c>
      <c r="R22" s="16" t="s">
        <v>29626</v>
      </c>
      <c r="S22" s="15">
        <f>D6L315C5-D6L315C7</f>
        <v>4.851131721498902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4.6656551049617425</v>
      </c>
      <c r="X22" s="16" t="s">
        <v>29628</v>
      </c>
      <c r="Y22" s="33">
        <f>D6L315C7-D6L315C10</f>
        <v>0.18547661653715952</v>
      </c>
      <c r="Z22" s="16" t="s">
        <v>29629</v>
      </c>
      <c r="AA22" s="33">
        <f>CHOOSE(MIN(D6L315C9,RUN_YEARS),B7L803C7,B7L803C16,B7L803C25,B7L803C34,B7L803C43)</f>
        <v>731677</v>
      </c>
      <c r="AB22" s="16" t="s">
        <v>29630</v>
      </c>
      <c r="AC22" s="33">
        <f>IF(D6L315C12=0,0,D6L315C10/D6L315C12)</f>
        <v>6.3766595163736766E-6</v>
      </c>
      <c r="AD22" s="16" t="s">
        <v>29631</v>
      </c>
      <c r="AE22" s="33">
        <f>IF(D6L315C5=0,0,D6L315C10/D6L315C5)</f>
        <v>0.48088316013816146</v>
      </c>
      <c r="AF22" s="16" t="s">
        <v>29632</v>
      </c>
      <c r="AG22" s="33">
        <f>CHOOSE(MIN(D6L315C9,RUN_YEARS),B7L803C5,B7L803C14,B7L803C23,B7L803C32,B7L803C41)</f>
        <v>11187.230559107607</v>
      </c>
      <c r="AH22" s="16" t="s">
        <v>29633</v>
      </c>
      <c r="AI22" s="33">
        <f>IF(D6L315C15=0,0,D6L315C11/D6L315C15)</f>
        <v>1.6579314742571532E-5</v>
      </c>
      <c r="AJ22" s="16" t="s">
        <v>29634</v>
      </c>
      <c r="AK22" s="33">
        <f>IF(D6L315C5=0,0,D6L315C11/D6L315C5)</f>
        <v>1.9116839861838566E-2</v>
      </c>
      <c r="AL22" s="16" t="s">
        <v>29635</v>
      </c>
      <c r="AM22" s="33">
        <f>D6L315C8*CHOOSE(MIN(D6L315C9,RUN_YEARS),B7L803C4,B7L803C13,B7L803C22,B7L803C31,B7L803C40)</f>
        <v>1.1209934019405818</v>
      </c>
      <c r="AN22" s="16" t="s">
        <v>29636</v>
      </c>
      <c r="AO22" s="33">
        <f>D6L315C8-D6L315C18</f>
        <v>3.7301383195583204</v>
      </c>
      <c r="AP22" s="16" t="s">
        <v>29637</v>
      </c>
      <c r="AQ22" s="33">
        <f>CHOOSE(MIN(D6L315C9,RUN_YEARS),B7L803C2,B7L803C11,B7L803C20,B7L803C29,B7L803C38)</f>
        <v>1459.8820708997146</v>
      </c>
      <c r="AR22" s="16" t="s">
        <v>29638</v>
      </c>
      <c r="AS22" s="33">
        <f>IF(D6L315C20=0,0,D6L315C18/D6L315C20)</f>
        <v>7.678657230509872E-4</v>
      </c>
      <c r="AT22" s="16" t="s">
        <v>29639</v>
      </c>
      <c r="AU22" s="33">
        <f>IF(D6L315C5=0,0,D6L315C18/D6L315C5)</f>
        <v>0.11553936960448247</v>
      </c>
      <c r="AV22" s="16" t="s">
        <v>29640</v>
      </c>
      <c r="AW22" s="33">
        <f>CHOOSE(MIN(D6L315C9,RUN_YEARS),B7L803C1,B7L803C10,B7L803C19,B7L803C28,B7L803C37)</f>
        <v>4857.8002736432009</v>
      </c>
      <c r="AX22" s="16" t="s">
        <v>29641</v>
      </c>
      <c r="AY22" s="33">
        <f>IF(D6L315C23=0,0,D6L315C19/D6L315C23)</f>
        <v>7.6786572305098731E-4</v>
      </c>
      <c r="AZ22" s="16" t="s">
        <v>29642</v>
      </c>
      <c r="BA22" s="33">
        <f>IF(D6L315C5=0,0,D6L315C19/D6L315C5)</f>
        <v>0.38446063039551759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4500.4740442540524</v>
      </c>
      <c r="J23" s="16" t="s">
        <v>29665</v>
      </c>
      <c r="K23" s="21">
        <f>IF(FLOW_THRU_100PCT="Y",1,INDEX(VariabilityMatrix,D6L316C1,D6L316C9))</f>
        <v>0.30061347158296015</v>
      </c>
      <c r="L23" s="16" t="s">
        <v>29645</v>
      </c>
      <c r="M23" s="15">
        <f>IF(D6L316C2&lt;&gt;0,D6L316C2*D6L316C4,D6L316C3*D6L316C4)</f>
        <v>1352.9031262122153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676.45156310610764</v>
      </c>
      <c r="R23" s="16" t="s">
        <v>29647</v>
      </c>
      <c r="S23" s="15">
        <f>D6L316C5-D6L316C7</f>
        <v>676.45156310610764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650.58833069372793</v>
      </c>
      <c r="X23" s="16" t="s">
        <v>29649</v>
      </c>
      <c r="Y23" s="33">
        <f>D6L316C7-D6L316C10</f>
        <v>25.863232412379716</v>
      </c>
      <c r="Z23" s="16" t="s">
        <v>29650</v>
      </c>
      <c r="AA23" s="33">
        <f>CHOOSE(MIN(D6L316C9,RUN_YEARS),B7L803C7,B7L803C16,B7L803C25,B7L803C34,B7L803C43)</f>
        <v>731677</v>
      </c>
      <c r="AB23" s="16" t="s">
        <v>29651</v>
      </c>
      <c r="AC23" s="33">
        <f>IF(D6L316C12=0,0,D6L316C10/D6L316C12)</f>
        <v>8.8917422673355582E-4</v>
      </c>
      <c r="AD23" s="16" t="s">
        <v>29652</v>
      </c>
      <c r="AE23" s="33">
        <f>IF(D6L316C5=0,0,D6L316C10/D6L316C5)</f>
        <v>0.4808831601381614</v>
      </c>
      <c r="AF23" s="16" t="s">
        <v>29653</v>
      </c>
      <c r="AG23" s="33">
        <f>CHOOSE(MIN(D6L316C9,RUN_YEARS),B7L803C5,B7L803C14,B7L803C23,B7L803C32,B7L803C41)</f>
        <v>11187.230559107607</v>
      </c>
      <c r="AH23" s="16" t="s">
        <v>29654</v>
      </c>
      <c r="AI23" s="33">
        <f>IF(D6L316C15=0,0,D6L316C11/D6L316C15)</f>
        <v>2.3118529895072436E-3</v>
      </c>
      <c r="AJ23" s="16" t="s">
        <v>29655</v>
      </c>
      <c r="AK23" s="33">
        <f>IF(D6L316C5=0,0,D6L316C11/D6L316C5)</f>
        <v>1.9116839861838587E-2</v>
      </c>
      <c r="AL23" s="16" t="s">
        <v>29656</v>
      </c>
      <c r="AM23" s="33">
        <f>D6L316C8*CHOOSE(MIN(D6L316C9,RUN_YEARS),B7L803C4,B7L803C13,B7L803C22,B7L803C31,B7L803C40)</f>
        <v>156.31357433849294</v>
      </c>
      <c r="AN23" s="16" t="s">
        <v>29657</v>
      </c>
      <c r="AO23" s="33">
        <f>D6L316C8-D6L316C18</f>
        <v>520.13798876761473</v>
      </c>
      <c r="AP23" s="16" t="s">
        <v>29658</v>
      </c>
      <c r="AQ23" s="33">
        <f>CHOOSE(MIN(D6L316C9,RUN_YEARS),B7L803C2,B7L803C11,B7L803C20,B7L803C29,B7L803C38)</f>
        <v>1459.8820708997146</v>
      </c>
      <c r="AR23" s="16" t="s">
        <v>29659</v>
      </c>
      <c r="AS23" s="33">
        <f>IF(D6L316C20=0,0,D6L316C18/D6L316C20)</f>
        <v>0.10707274063730232</v>
      </c>
      <c r="AT23" s="16" t="s">
        <v>29660</v>
      </c>
      <c r="AU23" s="33">
        <f>IF(D6L316C5=0,0,D6L316C18/D6L316C5)</f>
        <v>0.11553936960448247</v>
      </c>
      <c r="AV23" s="16" t="s">
        <v>29661</v>
      </c>
      <c r="AW23" s="33">
        <f>CHOOSE(MIN(D6L316C9,RUN_YEARS),B7L803C1,B7L803C10,B7L803C19,B7L803C28,B7L803C37)</f>
        <v>4857.8002736432009</v>
      </c>
      <c r="AX23" s="16" t="s">
        <v>29662</v>
      </c>
      <c r="AY23" s="33">
        <f>IF(D6L316C23=0,0,D6L316C19/D6L316C23)</f>
        <v>0.10707274063730234</v>
      </c>
      <c r="AZ23" s="16" t="s">
        <v>29663</v>
      </c>
      <c r="BA23" s="33">
        <f>IF(D6L316C5=0,0,D6L316C19/D6L316C5)</f>
        <v>0.38446063039551753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443.39325626502267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381.31820038791949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190.65910019395974</v>
      </c>
      <c r="R24" s="16" t="s">
        <v>29668</v>
      </c>
      <c r="S24" s="15">
        <f>D6L317C5-D6L317C7</f>
        <v>190.65910019395974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183.36950122073941</v>
      </c>
      <c r="X24" s="16" t="s">
        <v>29670</v>
      </c>
      <c r="Y24" s="33">
        <f>D6L317C7-D6L317C10</f>
        <v>7.2895989732203361</v>
      </c>
      <c r="Z24" s="16" t="s">
        <v>29671</v>
      </c>
      <c r="AA24" s="33">
        <f>CHOOSE(MIN(D6L317C9,RUN_YEARS),B7L803C7,B7L803C16,B7L803C25,B7L803C34,B7L803C43)</f>
        <v>731677</v>
      </c>
      <c r="AB24" s="16" t="s">
        <v>29672</v>
      </c>
      <c r="AC24" s="33">
        <f>IF(D6L317C12=0,0,D6L317C10/D6L317C12)</f>
        <v>2.5061536883179246E-4</v>
      </c>
      <c r="AD24" s="16" t="s">
        <v>29673</v>
      </c>
      <c r="AE24" s="33">
        <f>IF(D6L317C5=0,0,D6L317C10/D6L317C5)</f>
        <v>0.4808831601381614</v>
      </c>
      <c r="AF24" s="16" t="s">
        <v>29674</v>
      </c>
      <c r="AG24" s="33">
        <f>CHOOSE(MIN(D6L317C9,RUN_YEARS),B7L803C5,B7L803C14,B7L803C23,B7L803C32,B7L803C41)</f>
        <v>11187.230559107607</v>
      </c>
      <c r="AH24" s="16" t="s">
        <v>29675</v>
      </c>
      <c r="AI24" s="33">
        <f>IF(D6L317C15=0,0,D6L317C11/D6L317C15)</f>
        <v>6.5159995896266025E-4</v>
      </c>
      <c r="AJ24" s="16" t="s">
        <v>29676</v>
      </c>
      <c r="AK24" s="33">
        <f>IF(D6L317C5=0,0,D6L317C11/D6L317C5)</f>
        <v>1.9116839861838594E-2</v>
      </c>
      <c r="AL24" s="16" t="s">
        <v>29677</v>
      </c>
      <c r="AM24" s="33">
        <f>D6L317C8*CHOOSE(MIN(D6L317C9,RUN_YEARS),B7L803C4,B7L803C13,B7L803C22,B7L803C31,B7L803C40)</f>
        <v>44.057264491535939</v>
      </c>
      <c r="AN24" s="16" t="s">
        <v>29678</v>
      </c>
      <c r="AO24" s="33">
        <f>D6L317C8-D6L317C18</f>
        <v>146.60183570242381</v>
      </c>
      <c r="AP24" s="16" t="s">
        <v>29679</v>
      </c>
      <c r="AQ24" s="33">
        <f>CHOOSE(MIN(D6L317C9,RUN_YEARS),B7L803C2,B7L803C11,B7L803C20,B7L803C29,B7L803C38)</f>
        <v>1459.8820708997146</v>
      </c>
      <c r="AR24" s="16" t="s">
        <v>29680</v>
      </c>
      <c r="AS24" s="33">
        <f>IF(D6L317C20=0,0,D6L317C18/D6L317C20)</f>
        <v>3.0178646186389407E-2</v>
      </c>
      <c r="AT24" s="16" t="s">
        <v>29681</v>
      </c>
      <c r="AU24" s="33">
        <f>IF(D6L317C5=0,0,D6L317C18/D6L317C5)</f>
        <v>0.11553936960448247</v>
      </c>
      <c r="AV24" s="16" t="s">
        <v>29682</v>
      </c>
      <c r="AW24" s="33">
        <f>CHOOSE(MIN(D6L317C9,RUN_YEARS),B7L803C1,B7L803C10,B7L803C19,B7L803C28,B7L803C37)</f>
        <v>4857.8002736432009</v>
      </c>
      <c r="AX24" s="16" t="s">
        <v>29683</v>
      </c>
      <c r="AY24" s="33">
        <f>IF(D6L317C23=0,0,D6L317C19/D6L317C23)</f>
        <v>3.0178646186389411E-2</v>
      </c>
      <c r="AZ24" s="16" t="s">
        <v>29684</v>
      </c>
      <c r="BA24" s="33">
        <f>IF(D6L317C5=0,0,D6L317C19/D6L317C5)</f>
        <v>0.38446063039551753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2022.7301617397525</v>
      </c>
      <c r="J25" s="16" t="s">
        <v>29706</v>
      </c>
      <c r="K25" s="21">
        <f>IF(FLOW_THRU_100PCT="Y",1,INDEX(VariabilityMatrix,D6L318C1,D6L318C9))</f>
        <v>0.29712936950366914</v>
      </c>
      <c r="L25" s="16" t="s">
        <v>29686</v>
      </c>
      <c r="M25" s="15">
        <f>IF(D6L318C2&lt;&gt;0,D6L318C2*D6L318C4,D6L318C3*D6L318C4)</f>
        <v>601.01253763378736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300.50626881689368</v>
      </c>
      <c r="R25" s="16" t="s">
        <v>29688</v>
      </c>
      <c r="S25" s="15">
        <f>D6L318C5-D6L318C7</f>
        <v>300.50626881689368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288.98893140016821</v>
      </c>
      <c r="X25" s="16" t="s">
        <v>29690</v>
      </c>
      <c r="Y25" s="33">
        <f>D6L318C7-D6L318C10</f>
        <v>11.517337416725468</v>
      </c>
      <c r="Z25" s="16" t="s">
        <v>29691</v>
      </c>
      <c r="AA25" s="33">
        <f>CHOOSE(MIN(D6L318C9,RUN_YEARS),B7L803C7,B7L803C16,B7L803C25,B7L803C34,B7L803C43)</f>
        <v>710747</v>
      </c>
      <c r="AB25" s="16" t="s">
        <v>29692</v>
      </c>
      <c r="AC25" s="33">
        <f>IF(D6L318C12=0,0,D6L318C10/D6L318C12)</f>
        <v>4.0659887611227093E-4</v>
      </c>
      <c r="AD25" s="16" t="s">
        <v>29693</v>
      </c>
      <c r="AE25" s="33">
        <f>IF(D6L318C5=0,0,D6L318C10/D6L318C5)</f>
        <v>0.48083677677994918</v>
      </c>
      <c r="AF25" s="16" t="s">
        <v>29694</v>
      </c>
      <c r="AG25" s="33">
        <f>CHOOSE(MIN(D6L318C9,RUN_YEARS),B7L803C5,B7L803C14,B7L803C23,B7L803C32,B7L803C41)</f>
        <v>10894.63208219955</v>
      </c>
      <c r="AH25" s="16" t="s">
        <v>29695</v>
      </c>
      <c r="AI25" s="33">
        <f>IF(D6L318C15=0,0,D6L318C11/D6L318C15)</f>
        <v>1.0571570778919041E-3</v>
      </c>
      <c r="AJ25" s="16" t="s">
        <v>29696</v>
      </c>
      <c r="AK25" s="33">
        <f>IF(D6L318C5=0,0,D6L318C11/D6L318C5)</f>
        <v>1.9163223220050832E-2</v>
      </c>
      <c r="AL25" s="16" t="s">
        <v>29697</v>
      </c>
      <c r="AM25" s="33">
        <f>D6L318C8*CHOOSE(MIN(D6L318C9,RUN_YEARS),B7L803C4,B7L803C13,B7L803C22,B7L803C31,B7L803C40)</f>
        <v>67.92483559867253</v>
      </c>
      <c r="AN25" s="16" t="s">
        <v>29698</v>
      </c>
      <c r="AO25" s="33">
        <f>D6L318C8-D6L318C18</f>
        <v>232.58143321822115</v>
      </c>
      <c r="AP25" s="16" t="s">
        <v>29699</v>
      </c>
      <c r="AQ25" s="33">
        <f>CHOOSE(MIN(D6L318C9,RUN_YEARS),B7L803C2,B7L803C11,B7L803C20,B7L803C29,B7L803C38)</f>
        <v>1372.9369034639039</v>
      </c>
      <c r="AR25" s="16" t="s">
        <v>29700</v>
      </c>
      <c r="AS25" s="33">
        <f>IF(D6L318C20=0,0,D6L318C18/D6L318C20)</f>
        <v>4.9474113069070368E-2</v>
      </c>
      <c r="AT25" s="16" t="s">
        <v>29701</v>
      </c>
      <c r="AU25" s="33">
        <f>IF(D6L318C5=0,0,D6L318C18/D6L318C5)</f>
        <v>0.11301733548869974</v>
      </c>
      <c r="AV25" s="16" t="s">
        <v>29702</v>
      </c>
      <c r="AW25" s="33">
        <f>CHOOSE(MIN(D6L318C9,RUN_YEARS),B7L803C1,B7L803C10,B7L803C19,B7L803C28,B7L803C37)</f>
        <v>4701.0733248217366</v>
      </c>
      <c r="AX25" s="16" t="s">
        <v>29703</v>
      </c>
      <c r="AY25" s="33">
        <f>IF(D6L318C23=0,0,D6L318C19/D6L318C23)</f>
        <v>4.9474113069070368E-2</v>
      </c>
      <c r="AZ25" s="16" t="s">
        <v>29704</v>
      </c>
      <c r="BA25" s="33">
        <f>IF(D6L318C5=0,0,D6L318C19/D6L318C5)</f>
        <v>0.38698266451130026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11599.194922996452</v>
      </c>
      <c r="J26" s="16" t="s">
        <v>29727</v>
      </c>
      <c r="K26" s="21">
        <f>IF(FLOW_THRU_100PCT="Y",1,INDEX(VariabilityMatrix,D6L319C1,D6L319C9))</f>
        <v>0.30061347158296015</v>
      </c>
      <c r="L26" s="16" t="s">
        <v>29707</v>
      </c>
      <c r="M26" s="15">
        <f>IF(D6L319C2&lt;&gt;0,D6L319C2*D6L319C4,D6L319C3*D6L319C4)</f>
        <v>3486.8742533694094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1743.4371266847047</v>
      </c>
      <c r="R26" s="16" t="s">
        <v>29709</v>
      </c>
      <c r="S26" s="15">
        <f>D6L319C5-D6L319C7</f>
        <v>1743.4371266847047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1676.7791099646736</v>
      </c>
      <c r="X26" s="16" t="s">
        <v>29711</v>
      </c>
      <c r="Y26" s="33">
        <f>D6L319C7-D6L319C10</f>
        <v>66.658016720031128</v>
      </c>
      <c r="Z26" s="16" t="s">
        <v>29712</v>
      </c>
      <c r="AA26" s="33">
        <f>CHOOSE(MIN(D6L319C9,RUN_YEARS),B7L803C7,B7L803C16,B7L803C25,B7L803C34,B7L803C43)</f>
        <v>731677</v>
      </c>
      <c r="AB26" s="16" t="s">
        <v>29713</v>
      </c>
      <c r="AC26" s="33">
        <f>IF(D6L319C12=0,0,D6L319C10/D6L319C12)</f>
        <v>2.291693069434564E-3</v>
      </c>
      <c r="AD26" s="16" t="s">
        <v>29714</v>
      </c>
      <c r="AE26" s="33">
        <f>IF(D6L319C5=0,0,D6L319C10/D6L319C5)</f>
        <v>0.48088316013816135</v>
      </c>
      <c r="AF26" s="16" t="s">
        <v>29715</v>
      </c>
      <c r="AG26" s="33">
        <f>CHOOSE(MIN(D6L319C9,RUN_YEARS),B7L803C5,B7L803C14,B7L803C23,B7L803C32,B7L803C41)</f>
        <v>11187.230559107607</v>
      </c>
      <c r="AH26" s="16" t="s">
        <v>29716</v>
      </c>
      <c r="AI26" s="33">
        <f>IF(D6L319C15=0,0,D6L319C11/D6L319C15)</f>
        <v>5.9584019805298764E-3</v>
      </c>
      <c r="AJ26" s="16" t="s">
        <v>29717</v>
      </c>
      <c r="AK26" s="33">
        <f>IF(D6L319C5=0,0,D6L319C11/D6L319C5)</f>
        <v>1.9116839861838628E-2</v>
      </c>
      <c r="AL26" s="16" t="s">
        <v>29718</v>
      </c>
      <c r="AM26" s="33">
        <f>D6L319C8*CHOOSE(MIN(D6L319C9,RUN_YEARS),B7L803C4,B7L803C13,B7L803C22,B7L803C31,B7L803C40)</f>
        <v>402.87125312440202</v>
      </c>
      <c r="AN26" s="16" t="s">
        <v>29719</v>
      </c>
      <c r="AO26" s="33">
        <f>D6L319C8-D6L319C18</f>
        <v>1340.5658735603026</v>
      </c>
      <c r="AP26" s="16" t="s">
        <v>29720</v>
      </c>
      <c r="AQ26" s="33">
        <f>CHOOSE(MIN(D6L319C9,RUN_YEARS),B7L803C2,B7L803C11,B7L803C20,B7L803C29,B7L803C38)</f>
        <v>1459.8820708997146</v>
      </c>
      <c r="AR26" s="16" t="s">
        <v>29721</v>
      </c>
      <c r="AS26" s="33">
        <f>IF(D6L319C20=0,0,D6L319C18/D6L319C20)</f>
        <v>0.27596150480573778</v>
      </c>
      <c r="AT26" s="16" t="s">
        <v>29722</v>
      </c>
      <c r="AU26" s="33">
        <f>IF(D6L319C5=0,0,D6L319C18/D6L319C5)</f>
        <v>0.11553936960448247</v>
      </c>
      <c r="AV26" s="16" t="s">
        <v>29723</v>
      </c>
      <c r="AW26" s="33">
        <f>CHOOSE(MIN(D6L319C9,RUN_YEARS),B7L803C1,B7L803C10,B7L803C19,B7L803C28,B7L803C37)</f>
        <v>4857.8002736432009</v>
      </c>
      <c r="AX26" s="16" t="s">
        <v>29724</v>
      </c>
      <c r="AY26" s="33">
        <f>IF(D6L319C23=0,0,D6L319C19/D6L319C23)</f>
        <v>0.27596150480573783</v>
      </c>
      <c r="AZ26" s="16" t="s">
        <v>29725</v>
      </c>
      <c r="BA26" s="33">
        <f>IF(D6L319C5=0,0,D6L319C19/D6L319C5)</f>
        <v>0.38446063039551753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3777.0935242616406</v>
      </c>
      <c r="J27" s="16" t="s">
        <v>29748</v>
      </c>
      <c r="K27" s="21">
        <f>IF(FLOW_THRU_100PCT="Y",1,INDEX(VariabilityMatrix,D6L320C1,D6L320C9))</f>
        <v>0.29712936950366914</v>
      </c>
      <c r="L27" s="16" t="s">
        <v>29728</v>
      </c>
      <c r="M27" s="15">
        <f>IF(D6L320C2&lt;&gt;0,D6L320C2*D6L320C4,D6L320C3*D6L320C4)</f>
        <v>1122.285417420253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561.1427087101265</v>
      </c>
      <c r="R27" s="16" t="s">
        <v>29730</v>
      </c>
      <c r="S27" s="15">
        <f>D6L320C5-D6L320C7</f>
        <v>561.1427087101265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539.63610273949428</v>
      </c>
      <c r="X27" s="16" t="s">
        <v>29732</v>
      </c>
      <c r="Y27" s="33">
        <f>D6L320C7-D6L320C10</f>
        <v>21.506605970632222</v>
      </c>
      <c r="Z27" s="16" t="s">
        <v>29733</v>
      </c>
      <c r="AA27" s="33">
        <f>CHOOSE(MIN(D6L320C9,RUN_YEARS),B7L803C7,B7L803C16,B7L803C25,B7L803C34,B7L803C43)</f>
        <v>710747</v>
      </c>
      <c r="AB27" s="16" t="s">
        <v>29734</v>
      </c>
      <c r="AC27" s="33">
        <f>IF(D6L320C12=0,0,D6L320C10/D6L320C12)</f>
        <v>7.5925203024352446E-4</v>
      </c>
      <c r="AD27" s="16" t="s">
        <v>29735</v>
      </c>
      <c r="AE27" s="33">
        <f>IF(D6L320C5=0,0,D6L320C10/D6L320C5)</f>
        <v>0.48083677677994918</v>
      </c>
      <c r="AF27" s="16" t="s">
        <v>29736</v>
      </c>
      <c r="AG27" s="33">
        <f>CHOOSE(MIN(D6L320C9,RUN_YEARS),B7L803C5,B7L803C14,B7L803C23,B7L803C32,B7L803C41)</f>
        <v>10894.63208219955</v>
      </c>
      <c r="AH27" s="16" t="s">
        <v>29737</v>
      </c>
      <c r="AI27" s="33">
        <f>IF(D6L320C15=0,0,D6L320C11/D6L320C15)</f>
        <v>1.9740552786331623E-3</v>
      </c>
      <c r="AJ27" s="16" t="s">
        <v>29738</v>
      </c>
      <c r="AK27" s="33">
        <f>IF(D6L320C5=0,0,D6L320C11/D6L320C5)</f>
        <v>1.9163223220050821E-2</v>
      </c>
      <c r="AL27" s="16" t="s">
        <v>29739</v>
      </c>
      <c r="AM27" s="33">
        <f>D6L320C8*CHOOSE(MIN(D6L320C9,RUN_YEARS),B7L803C4,B7L803C13,B7L803C22,B7L803C31,B7L803C40)</f>
        <v>126.83770753466017</v>
      </c>
      <c r="AN27" s="16" t="s">
        <v>29740</v>
      </c>
      <c r="AO27" s="33">
        <f>D6L320C8-D6L320C18</f>
        <v>434.30500117546632</v>
      </c>
      <c r="AP27" s="16" t="s">
        <v>29741</v>
      </c>
      <c r="AQ27" s="33">
        <f>CHOOSE(MIN(D6L320C9,RUN_YEARS),B7L803C2,B7L803C11,B7L803C20,B7L803C29,B7L803C38)</f>
        <v>1372.9369034639039</v>
      </c>
      <c r="AR27" s="16" t="s">
        <v>29742</v>
      </c>
      <c r="AS27" s="33">
        <f>IF(D6L320C20=0,0,D6L320C18/D6L320C20)</f>
        <v>9.2384221892972726E-2</v>
      </c>
      <c r="AT27" s="16" t="s">
        <v>29743</v>
      </c>
      <c r="AU27" s="33">
        <f>IF(D6L320C5=0,0,D6L320C18/D6L320C5)</f>
        <v>0.11301733548869974</v>
      </c>
      <c r="AV27" s="16" t="s">
        <v>29744</v>
      </c>
      <c r="AW27" s="33">
        <f>CHOOSE(MIN(D6L320C9,RUN_YEARS),B7L803C1,B7L803C10,B7L803C19,B7L803C28,B7L803C37)</f>
        <v>4701.0733248217366</v>
      </c>
      <c r="AX27" s="16" t="s">
        <v>29745</v>
      </c>
      <c r="AY27" s="33">
        <f>IF(D6L320C23=0,0,D6L320C19/D6L320C23)</f>
        <v>9.2384221892972712E-2</v>
      </c>
      <c r="AZ27" s="16" t="s">
        <v>29746</v>
      </c>
      <c r="BA27" s="33">
        <f>IF(D6L320C5=0,0,D6L320C19/D6L320C5)</f>
        <v>0.38698266451130026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0.29712936950366914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710747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10894.63208219955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1372.9369034639039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4701.0733248217366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0.29712936950366914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710747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10894.63208219955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1372.9369034639039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4701.0733248217366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0.29712936950366914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710747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10894.63208219955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1372.9369034639039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4701.0733248217366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0.29712936950366914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710747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10894.63208219955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1372.9369034639039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4701.0733248217366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0.29712936950366914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710747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10894.63208219955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1372.9369034639039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4701.0733248217366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169.77433643466543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146.00592933381228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73.002964666906138</v>
      </c>
      <c r="R33" s="16" t="s">
        <v>29856</v>
      </c>
      <c r="S33" s="15">
        <f>D6L326C5-D6L326C7</f>
        <v>73.002964666906138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70.205020451631327</v>
      </c>
      <c r="X33" s="16" t="s">
        <v>29858</v>
      </c>
      <c r="Y33" s="33">
        <f>D6L326C7-D6L326C10</f>
        <v>2.7979442152748106</v>
      </c>
      <c r="Z33" s="16" t="s">
        <v>29859</v>
      </c>
      <c r="AA33" s="33">
        <f>CHOOSE(MIN(D6L326C9,RUN_YEARS),B7L803C7,B7L803C16,B7L803C25,B7L803C34,B7L803C43)</f>
        <v>710747</v>
      </c>
      <c r="AB33" s="16" t="s">
        <v>29860</v>
      </c>
      <c r="AC33" s="33">
        <f>IF(D6L326C12=0,0,D6L326C10/D6L326C12)</f>
        <v>9.877638660681132E-5</v>
      </c>
      <c r="AD33" s="16" t="s">
        <v>29861</v>
      </c>
      <c r="AE33" s="33">
        <f>IF(D6L326C5=0,0,D6L326C10/D6L326C5)</f>
        <v>0.48083677677994918</v>
      </c>
      <c r="AF33" s="16" t="s">
        <v>29862</v>
      </c>
      <c r="AG33" s="33">
        <f>CHOOSE(MIN(D6L326C9,RUN_YEARS),B7L803C5,B7L803C14,B7L803C23,B7L803C32,B7L803C41)</f>
        <v>10894.63208219955</v>
      </c>
      <c r="AH33" s="16" t="s">
        <v>29863</v>
      </c>
      <c r="AI33" s="33">
        <f>IF(D6L326C15=0,0,D6L326C11/D6L326C15)</f>
        <v>2.5681860517770924E-4</v>
      </c>
      <c r="AJ33" s="16" t="s">
        <v>29864</v>
      </c>
      <c r="AK33" s="33">
        <f>IF(D6L326C5=0,0,D6L326C11/D6L326C5)</f>
        <v>1.9163223220050821E-2</v>
      </c>
      <c r="AL33" s="16" t="s">
        <v>29865</v>
      </c>
      <c r="AM33" s="33">
        <f>D6L326C8*CHOOSE(MIN(D6L326C9,RUN_YEARS),B7L803C4,B7L803C13,B7L803C22,B7L803C31,B7L803C40)</f>
        <v>16.50120109885885</v>
      </c>
      <c r="AN33" s="16" t="s">
        <v>29866</v>
      </c>
      <c r="AO33" s="33">
        <f>D6L326C8-D6L326C18</f>
        <v>56.501763568047288</v>
      </c>
      <c r="AP33" s="16" t="s">
        <v>29867</v>
      </c>
      <c r="AQ33" s="33">
        <f>CHOOSE(MIN(D6L326C9,RUN_YEARS),B7L803C2,B7L803C11,B7L803C20,B7L803C29,B7L803C38)</f>
        <v>1372.9369034639039</v>
      </c>
      <c r="AR33" s="16" t="s">
        <v>29868</v>
      </c>
      <c r="AS33" s="33">
        <f>IF(D6L326C20=0,0,D6L326C18/D6L326C20)</f>
        <v>1.2018907101430889E-2</v>
      </c>
      <c r="AT33" s="16" t="s">
        <v>29869</v>
      </c>
      <c r="AU33" s="33">
        <f>IF(D6L326C5=0,0,D6L326C18/D6L326C5)</f>
        <v>0.11301733548869974</v>
      </c>
      <c r="AV33" s="16" t="s">
        <v>29870</v>
      </c>
      <c r="AW33" s="33">
        <f>CHOOSE(MIN(D6L326C9,RUN_YEARS),B7L803C1,B7L803C10,B7L803C19,B7L803C28,B7L803C37)</f>
        <v>4701.0733248217366</v>
      </c>
      <c r="AX33" s="16" t="s">
        <v>29871</v>
      </c>
      <c r="AY33" s="33">
        <f>IF(D6L326C23=0,0,D6L326C19/D6L326C23)</f>
        <v>1.2018907101430889E-2</v>
      </c>
      <c r="AZ33" s="16" t="s">
        <v>29872</v>
      </c>
      <c r="BA33" s="33">
        <f>IF(D6L326C5=0,0,D6L326C19/D6L326C5)</f>
        <v>0.38698266451130026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-9.9653109930581008E-3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-8.5701674540299665E-3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-4.2850837270149832E-3</v>
      </c>
      <c r="R34" s="16" t="s">
        <v>29876</v>
      </c>
      <c r="S34" s="15">
        <f>D6L327C5-D6L327C7</f>
        <v>-4.2850837270149832E-3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-4.1212492082071516E-3</v>
      </c>
      <c r="X34" s="16" t="s">
        <v>29878</v>
      </c>
      <c r="Y34" s="33">
        <f>D6L327C7-D6L327C10</f>
        <v>-1.6383451880783162E-4</v>
      </c>
      <c r="Z34" s="16" t="s">
        <v>29879</v>
      </c>
      <c r="AA34" s="33">
        <f>CHOOSE(MIN(D6L327C9,RUN_YEARS),B7L803C7,B7L803C16,B7L803C25,B7L803C34,B7L803C43)</f>
        <v>731677</v>
      </c>
      <c r="AB34" s="16" t="s">
        <v>29880</v>
      </c>
      <c r="AC34" s="33">
        <f>IF(D6L327C12=0,0,D6L327C10/D6L327C12)</f>
        <v>-5.6326072955787209E-9</v>
      </c>
      <c r="AD34" s="16" t="s">
        <v>29881</v>
      </c>
      <c r="AE34" s="33">
        <f>IF(D6L327C5=0,0,D6L327C10/D6L327C5)</f>
        <v>0.48088316013816146</v>
      </c>
      <c r="AF34" s="16" t="s">
        <v>29882</v>
      </c>
      <c r="AG34" s="33">
        <f>CHOOSE(MIN(D6L327C9,RUN_YEARS),B7L803C5,B7L803C14,B7L803C23,B7L803C32,B7L803C41)</f>
        <v>11187.230559107607</v>
      </c>
      <c r="AH34" s="16" t="s">
        <v>29883</v>
      </c>
      <c r="AI34" s="33">
        <f>IF(D6L327C15=0,0,D6L327C11/D6L327C15)</f>
        <v>-1.4644778968504652E-8</v>
      </c>
      <c r="AJ34" s="16" t="s">
        <v>29884</v>
      </c>
      <c r="AK34" s="33">
        <f>IF(D6L327C5=0,0,D6L327C11/D6L327C5)</f>
        <v>1.9116839861838569E-2</v>
      </c>
      <c r="AL34" s="16" t="s">
        <v>29885</v>
      </c>
      <c r="AM34" s="33">
        <f>D6L327C8*CHOOSE(MIN(D6L327C9,RUN_YEARS),B7L803C4,B7L803C13,B7L803C22,B7L803C31,B7L803C40)</f>
        <v>-9.9019174504347469E-4</v>
      </c>
      <c r="AN34" s="16" t="s">
        <v>29886</v>
      </c>
      <c r="AO34" s="33">
        <f>D6L327C8-D6L327C18</f>
        <v>-3.2948919819715088E-3</v>
      </c>
      <c r="AP34" s="16" t="s">
        <v>29887</v>
      </c>
      <c r="AQ34" s="33">
        <f>CHOOSE(MIN(D6L327C9,RUN_YEARS),B7L803C2,B7L803C11,B7L803C20,B7L803C29,B7L803C38)</f>
        <v>1459.8820708997146</v>
      </c>
      <c r="AR34" s="16" t="s">
        <v>29888</v>
      </c>
      <c r="AS34" s="33">
        <f>IF(D6L327C20=0,0,D6L327C18/D6L327C20)</f>
        <v>-6.7826831001029204E-7</v>
      </c>
      <c r="AT34" s="16" t="s">
        <v>29889</v>
      </c>
      <c r="AU34" s="33">
        <f>IF(D6L327C5=0,0,D6L327C18/D6L327C5)</f>
        <v>0.11553936960448245</v>
      </c>
      <c r="AV34" s="16" t="s">
        <v>29890</v>
      </c>
      <c r="AW34" s="33">
        <f>CHOOSE(MIN(D6L327C9,RUN_YEARS),B7L803C1,B7L803C10,B7L803C19,B7L803C28,B7L803C37)</f>
        <v>4857.8002736432009</v>
      </c>
      <c r="AX34" s="16" t="s">
        <v>29891</v>
      </c>
      <c r="AY34" s="33">
        <f>IF(D6L327C23=0,0,D6L327C19/D6L327C23)</f>
        <v>-6.7826831001029215E-7</v>
      </c>
      <c r="AZ34" s="16" t="s">
        <v>29892</v>
      </c>
      <c r="BA34" s="33">
        <f>IF(D6L327C5=0,0,D6L327C19/D6L327C5)</f>
        <v>0.38446063039551759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78270.785013159955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54833.230845830076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27416.615422915038</v>
      </c>
      <c r="R35" s="16" t="s">
        <v>29896</v>
      </c>
      <c r="S35" s="15">
        <f>SUM(D6L301C8:D6L327C8)-2*SUM(D6L309C8,D6L311C8,D6L322C8,D6L324C8,D6L327C8)</f>
        <v>27416.615422915038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26368.351536475104</v>
      </c>
      <c r="X35" s="16" t="s">
        <v>29898</v>
      </c>
      <c r="Y35" s="33">
        <f>SUM(D6L301C11:D6L327C11)-2*SUM(D6L309C11,D6L311C11,D6L322C11,D6L324C11,D6L327C11)</f>
        <v>1048.2638864399321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3.6068597141600961E-2</v>
      </c>
      <c r="AD35" s="16" t="s">
        <v>29900</v>
      </c>
      <c r="AE35" s="33">
        <f>IF(D6L328C5=0,0,D6L328C10/D6L328C5)</f>
        <v>0.48088268974361098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9.3778352568162346E-2</v>
      </c>
      <c r="AJ35" s="16" t="s">
        <v>29902</v>
      </c>
      <c r="AK35" s="33">
        <f>IF(D6L328C5=0,0,D6L328C11/D6L328C5)</f>
        <v>1.9117310256388985E-2</v>
      </c>
      <c r="AL35" s="16" t="s">
        <v>29903</v>
      </c>
      <c r="AM35" s="33">
        <f>SUM(D6L301C18:D6L327C18)-2*SUM(D6L309C18,D6L311C18,D6L322C18,D6L324C18,D6L327C18)</f>
        <v>6330.192852892239</v>
      </c>
      <c r="AN35" s="16" t="s">
        <v>29904</v>
      </c>
      <c r="AO35" s="33">
        <f>SUM(D6L301C19:D6L327C19)-2*SUM(D6L309C19,D6L311C19,D6L322C19,D6L324C19,D6L327C19)</f>
        <v>21086.422570022794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4.3452169395952724</v>
      </c>
      <c r="AT35" s="16" t="s">
        <v>29906</v>
      </c>
      <c r="AU35" s="33">
        <f>IF(D6L328C5=0,0,D6L328C18/D6L328C5)</f>
        <v>0.11544446233143371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4.3452169395952724</v>
      </c>
      <c r="AZ35" s="16" t="s">
        <v>29908</v>
      </c>
      <c r="BA35" s="33">
        <f>IF(D6L328C5=0,0,D6L328C19/D6L328C5)</f>
        <v>0.38455553766856621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612.74024128122471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306.37012064061236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153.18506032030618</v>
      </c>
      <c r="R36" s="16" t="s">
        <v>29913</v>
      </c>
      <c r="S36" s="15">
        <f>D6L329C5-D6L329C7</f>
        <v>153.18506032030618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147.31402131051624</v>
      </c>
      <c r="X36" s="16" t="s">
        <v>29915</v>
      </c>
      <c r="Y36" s="33">
        <f>D6L329C7-D6L329C10</f>
        <v>5.8710390097899392</v>
      </c>
      <c r="Z36" s="16" t="s">
        <v>29916</v>
      </c>
      <c r="AA36" s="33">
        <f>CHOOSE(MIN(D6L329C9,RUN_YEARS),B7L803C7,B7L803C16,B7L803C25,B7L803C34,B7L803C43)</f>
        <v>710747</v>
      </c>
      <c r="AB36" s="16" t="s">
        <v>29917</v>
      </c>
      <c r="AC36" s="33">
        <f>IF(D6L329C12=0,0,D6L329C10/D6L329C12)</f>
        <v>2.0726646937731182E-4</v>
      </c>
      <c r="AD36" s="16" t="s">
        <v>29918</v>
      </c>
      <c r="AE36" s="33">
        <f>IF(D6L329C5=0,0,D6L329C10/D6L329C5)</f>
        <v>0.48083677677994924</v>
      </c>
      <c r="AF36" s="16" t="s">
        <v>29919</v>
      </c>
      <c r="AG36" s="33">
        <f>CHOOSE(MIN(D6L329C9,RUN_YEARS),B7L803C5,B7L803C14,B7L803C23,B7L803C32,B7L803C41)</f>
        <v>10894.63208219955</v>
      </c>
      <c r="AH36" s="16" t="s">
        <v>29920</v>
      </c>
      <c r="AI36" s="33">
        <f>IF(D6L329C15=0,0,D6L329C11/D6L329C15)</f>
        <v>5.3889282038100891E-4</v>
      </c>
      <c r="AJ36" s="16" t="s">
        <v>29921</v>
      </c>
      <c r="AK36" s="33">
        <f>IF(D6L329C5=0,0,D6L329C11/D6L329C5)</f>
        <v>1.9163223220050773E-2</v>
      </c>
      <c r="AL36" s="16" t="s">
        <v>29922</v>
      </c>
      <c r="AM36" s="33">
        <f>D6L329C8*CHOOSE(MIN(D6L329C9,RUN_YEARS),B7L803C4,B7L803C13,B7L803C22,B7L803C31,B7L803C40)</f>
        <v>34.625134708153503</v>
      </c>
      <c r="AN36" s="16" t="s">
        <v>29923</v>
      </c>
      <c r="AO36" s="33">
        <f>D6L329C8-D6L329C18</f>
        <v>118.55992561215268</v>
      </c>
      <c r="AP36" s="16" t="s">
        <v>29924</v>
      </c>
      <c r="AQ36" s="33">
        <f>CHOOSE(MIN(D6L329C9,RUN_YEARS),B7L803C2,B7L803C11,B7L803C20,B7L803C29,B7L803C38)</f>
        <v>1372.9369034639039</v>
      </c>
      <c r="AR36" s="16" t="s">
        <v>29925</v>
      </c>
      <c r="AS36" s="33">
        <f>IF(D6L329C20=0,0,D6L329C18/D6L329C20)</f>
        <v>2.5219756727927329E-2</v>
      </c>
      <c r="AT36" s="16" t="s">
        <v>29926</v>
      </c>
      <c r="AU36" s="33">
        <f>IF(D6L329C5=0,0,D6L329C18/D6L329C5)</f>
        <v>0.11301733548869976</v>
      </c>
      <c r="AV36" s="16" t="s">
        <v>29927</v>
      </c>
      <c r="AW36" s="33">
        <f>CHOOSE(MIN(D6L329C9,RUN_YEARS),B7L803C1,B7L803C10,B7L803C19,B7L803C28,B7L803C37)</f>
        <v>4701.0733248217366</v>
      </c>
      <c r="AX36" s="16" t="s">
        <v>29928</v>
      </c>
      <c r="AY36" s="33">
        <f>IF(D6L329C23=0,0,D6L329C19/D6L329C23)</f>
        <v>2.5219756727927329E-2</v>
      </c>
      <c r="AZ36" s="16" t="s">
        <v>29929</v>
      </c>
      <c r="BA36" s="33">
        <f>IF(D6L329C5=0,0,D6L329C19/D6L329C5)</f>
        <v>0.38698266451130026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1.3395624958449541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1.3395624958449541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0.66978124792247706</v>
      </c>
      <c r="R37" s="16" t="s">
        <v>29933</v>
      </c>
      <c r="S37" s="15">
        <f>D6L330C5-D6L330C7</f>
        <v>0.66978124792247706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0.64411091279739185</v>
      </c>
      <c r="X37" s="16" t="s">
        <v>29935</v>
      </c>
      <c r="Y37" s="33">
        <f>D6L330C7-D6L330C10</f>
        <v>2.5670335125085209E-2</v>
      </c>
      <c r="Z37" s="16" t="s">
        <v>29936</v>
      </c>
      <c r="AA37" s="33">
        <f>CHOOSE(MIN(D6L330C9,RUN_YEARS),B7L803C7,B7L803C16,B7L803C25,B7L803C34,B7L803C43)</f>
        <v>710747</v>
      </c>
      <c r="AB37" s="16" t="s">
        <v>29937</v>
      </c>
      <c r="AC37" s="33">
        <f>IF(D6L330C12=0,0,D6L330C10/D6L330C12)</f>
        <v>9.062449968798909E-7</v>
      </c>
      <c r="AD37" s="16" t="s">
        <v>29938</v>
      </c>
      <c r="AE37" s="33">
        <f>IF(D6L330C5=0,0,D6L330C10/D6L330C5)</f>
        <v>0.48083677677994924</v>
      </c>
      <c r="AF37" s="16" t="s">
        <v>29939</v>
      </c>
      <c r="AG37" s="33">
        <f>CHOOSE(MIN(D6L330C9,RUN_YEARS),B7L803C5,B7L803C14,B7L803C23,B7L803C32,B7L803C41)</f>
        <v>10894.63208219955</v>
      </c>
      <c r="AH37" s="16" t="s">
        <v>29940</v>
      </c>
      <c r="AI37" s="33">
        <f>IF(D6L330C15=0,0,D6L330C11/D6L330C15)</f>
        <v>2.35623699188771E-6</v>
      </c>
      <c r="AJ37" s="16" t="s">
        <v>29941</v>
      </c>
      <c r="AK37" s="33">
        <f>IF(D6L330C5=0,0,D6L330C11/D6L330C5)</f>
        <v>1.9163223220050787E-2</v>
      </c>
      <c r="AL37" s="16" t="s">
        <v>29942</v>
      </c>
      <c r="AM37" s="33">
        <f>D6L330C8*CHOOSE(MIN(D6L330C9,RUN_YEARS),B7L803C4,B7L803C13,B7L803C22,B7L803C31,B7L803C40)</f>
        <v>0.15139378400098913</v>
      </c>
      <c r="AN37" s="16" t="s">
        <v>29943</v>
      </c>
      <c r="AO37" s="33">
        <f>D6L330C8-D6L330C18</f>
        <v>0.51838746392148793</v>
      </c>
      <c r="AP37" s="16" t="s">
        <v>29944</v>
      </c>
      <c r="AQ37" s="33">
        <f>CHOOSE(MIN(D6L330C9,RUN_YEARS),B7L803C2,B7L803C11,B7L803C20,B7L803C29,B7L803C38)</f>
        <v>1372.9369034639039</v>
      </c>
      <c r="AR37" s="16" t="s">
        <v>29945</v>
      </c>
      <c r="AS37" s="33">
        <f>IF(D6L330C20=0,0,D6L330C18/D6L330C20)</f>
        <v>1.1027002305715896E-4</v>
      </c>
      <c r="AT37" s="16" t="s">
        <v>29946</v>
      </c>
      <c r="AU37" s="33">
        <f>IF(D6L330C5=0,0,D6L330C18/D6L330C5)</f>
        <v>0.11301733548869974</v>
      </c>
      <c r="AV37" s="16" t="s">
        <v>29947</v>
      </c>
      <c r="AW37" s="33">
        <f>CHOOSE(MIN(D6L330C9,RUN_YEARS),B7L803C1,B7L803C10,B7L803C19,B7L803C28,B7L803C37)</f>
        <v>4701.0733248217366</v>
      </c>
      <c r="AX37" s="16" t="s">
        <v>29948</v>
      </c>
      <c r="AY37" s="33">
        <f>IF(D6L330C23=0,0,D6L330C19/D6L330C23)</f>
        <v>1.1027002305715898E-4</v>
      </c>
      <c r="AZ37" s="16" t="s">
        <v>29949</v>
      </c>
      <c r="BA37" s="33">
        <f>IF(D6L330C5=0,0,D6L330C19/D6L330C5)</f>
        <v>0.38698266451130026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294.59847942918486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147.29923971459243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73.649619857296216</v>
      </c>
      <c r="R38" s="16" t="s">
        <v>29953</v>
      </c>
      <c r="S38" s="15">
        <f>D6L331C5-D6L331C7</f>
        <v>73.649619857296216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70.826891646501707</v>
      </c>
      <c r="X38" s="16" t="s">
        <v>29955</v>
      </c>
      <c r="Y38" s="33">
        <f>D6L331C7-D6L331C10</f>
        <v>2.8227282107945086</v>
      </c>
      <c r="Z38" s="16" t="s">
        <v>29956</v>
      </c>
      <c r="AA38" s="33">
        <f>CHOOSE(MIN(D6L331C9,RUN_YEARS),B7L803C7,B7L803C16,B7L803C25,B7L803C34,B7L803C43)</f>
        <v>710747</v>
      </c>
      <c r="AB38" s="16" t="s">
        <v>29957</v>
      </c>
      <c r="AC38" s="33">
        <f>IF(D6L331C12=0,0,D6L331C10/D6L331C12)</f>
        <v>9.965134097857846E-5</v>
      </c>
      <c r="AD38" s="16" t="s">
        <v>29958</v>
      </c>
      <c r="AE38" s="33">
        <f>IF(D6L331C5=0,0,D6L331C10/D6L331C5)</f>
        <v>0.48083677677994918</v>
      </c>
      <c r="AF38" s="16" t="s">
        <v>29959</v>
      </c>
      <c r="AG38" s="33">
        <f>CHOOSE(MIN(D6L331C9,RUN_YEARS),B7L803C5,B7L803C14,B7L803C23,B7L803C32,B7L803C41)</f>
        <v>10894.63208219955</v>
      </c>
      <c r="AH38" s="16" t="s">
        <v>29960</v>
      </c>
      <c r="AI38" s="33">
        <f>IF(D6L331C15=0,0,D6L331C11/D6L331C15)</f>
        <v>2.5909348654430371E-4</v>
      </c>
      <c r="AJ38" s="16" t="s">
        <v>29961</v>
      </c>
      <c r="AK38" s="33">
        <f>IF(D6L331C5=0,0,D6L331C11/D6L331C5)</f>
        <v>1.9163223220050814E-2</v>
      </c>
      <c r="AL38" s="16" t="s">
        <v>29962</v>
      </c>
      <c r="AM38" s="33">
        <f>D6L331C8*CHOOSE(MIN(D6L331C9,RUN_YEARS),B7L803C4,B7L803C13,B7L803C22,B7L803C31,B7L803C40)</f>
        <v>16.647367592054497</v>
      </c>
      <c r="AN38" s="16" t="s">
        <v>29963</v>
      </c>
      <c r="AO38" s="33">
        <f>D6L331C8-D6L331C18</f>
        <v>57.002252265241722</v>
      </c>
      <c r="AP38" s="16" t="s">
        <v>29964</v>
      </c>
      <c r="AQ38" s="33">
        <f>CHOOSE(MIN(D6L331C9,RUN_YEARS),B7L803C2,B7L803C11,B7L803C20,B7L803C29,B7L803C38)</f>
        <v>1372.9369034639039</v>
      </c>
      <c r="AR38" s="16" t="s">
        <v>29965</v>
      </c>
      <c r="AS38" s="33">
        <f>IF(D6L331C20=0,0,D6L331C18/D6L331C20)</f>
        <v>1.2125369745727848E-2</v>
      </c>
      <c r="AT38" s="16" t="s">
        <v>29966</v>
      </c>
      <c r="AU38" s="33">
        <f>IF(D6L331C5=0,0,D6L331C18/D6L331C5)</f>
        <v>0.11301733548869974</v>
      </c>
      <c r="AV38" s="16" t="s">
        <v>29967</v>
      </c>
      <c r="AW38" s="33">
        <f>CHOOSE(MIN(D6L331C9,RUN_YEARS),B7L803C1,B7L803C10,B7L803C19,B7L803C28,B7L803C37)</f>
        <v>4701.0733248217366</v>
      </c>
      <c r="AX38" s="16" t="s">
        <v>29968</v>
      </c>
      <c r="AY38" s="33">
        <f>IF(D6L331C23=0,0,D6L331C19/D6L331C23)</f>
        <v>1.2125369745727851E-2</v>
      </c>
      <c r="AZ38" s="16" t="s">
        <v>29969</v>
      </c>
      <c r="BA38" s="33">
        <f>IF(D6L331C5=0,0,D6L331C19/D6L331C5)</f>
        <v>0.38698266451130031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710747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10894.63208219955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1372.9369034639039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4701.0733248217366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9798.5231604382516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9798.5231604382516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3919.4092641753009</v>
      </c>
      <c r="R40" s="16" t="s">
        <v>29994</v>
      </c>
      <c r="S40" s="15">
        <f>D6L333C5-D6L333C7</f>
        <v>5879.1138962629502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3769.192234935048</v>
      </c>
      <c r="X40" s="16" t="s">
        <v>29996</v>
      </c>
      <c r="Y40" s="33">
        <f>D6L333C7-D6L333C10</f>
        <v>150.21702924025294</v>
      </c>
      <c r="Z40" s="16" t="s">
        <v>29997</v>
      </c>
      <c r="AA40" s="33">
        <f>CHOOSE(MIN(D6L333C9,RUN_YEARS),B7L803C7,B7L803C16,B7L803C25,B7L803C34,B7L803C43)</f>
        <v>710747</v>
      </c>
      <c r="AB40" s="16" t="s">
        <v>29998</v>
      </c>
      <c r="AC40" s="33">
        <f>IF(D6L333C12=0,0,D6L333C10/D6L333C12)</f>
        <v>5.3031419547814457E-3</v>
      </c>
      <c r="AD40" s="16" t="s">
        <v>29999</v>
      </c>
      <c r="AE40" s="33">
        <f>IF(D6L333C5=0,0,D6L333C10/D6L333C5)</f>
        <v>0.38466942142395938</v>
      </c>
      <c r="AF40" s="16" t="s">
        <v>30000</v>
      </c>
      <c r="AG40" s="33">
        <f>CHOOSE(MIN(D6L333C9,RUN_YEARS),B7L803C5,B7L803C14,B7L803C23,B7L803C32,B7L803C41)</f>
        <v>10894.63208219955</v>
      </c>
      <c r="AH40" s="16" t="s">
        <v>30001</v>
      </c>
      <c r="AI40" s="33">
        <f>IF(D6L333C15=0,0,D6L333C11/D6L333C15)</f>
        <v>1.3788169082431755E-2</v>
      </c>
      <c r="AJ40" s="16" t="s">
        <v>30002</v>
      </c>
      <c r="AK40" s="33">
        <f>IF(D6L333C5=0,0,D6L333C11/D6L333C5)</f>
        <v>1.5330578576040666E-2</v>
      </c>
      <c r="AL40" s="16" t="s">
        <v>30003</v>
      </c>
      <c r="AM40" s="33">
        <f>D6L333C8*CHOOSE(MIN(D6L333C9,RUN_YEARS),B7L803C4,B7L803C13,B7L803C22,B7L803C31,B7L803C40)</f>
        <v>1328.8835751804531</v>
      </c>
      <c r="AN40" s="16" t="s">
        <v>30004</v>
      </c>
      <c r="AO40" s="33">
        <f>D6L333C8-D6L333C18</f>
        <v>4550.2303210824975</v>
      </c>
      <c r="AP40" s="16" t="s">
        <v>30005</v>
      </c>
      <c r="AQ40" s="33">
        <f>CHOOSE(MIN(D6L333C9,RUN_YEARS),B7L803C2,B7L803C11,B7L803C20,B7L803C29,B7L803C38)</f>
        <v>1372.9369034639039</v>
      </c>
      <c r="AR40" s="16" t="s">
        <v>30006</v>
      </c>
      <c r="AS40" s="33">
        <f>IF(D6L333C20=0,0,D6L333C18/D6L333C20)</f>
        <v>0.96791307148033912</v>
      </c>
      <c r="AT40" s="16" t="s">
        <v>30007</v>
      </c>
      <c r="AU40" s="33">
        <f>IF(D6L333C5=0,0,D6L333C18/D6L333C5)</f>
        <v>0.13562080258643969</v>
      </c>
      <c r="AV40" s="16" t="s">
        <v>30008</v>
      </c>
      <c r="AW40" s="33">
        <f>CHOOSE(MIN(D6L333C9,RUN_YEARS),B7L803C1,B7L803C10,B7L803C19,B7L803C28,B7L803C37)</f>
        <v>4701.0733248217366</v>
      </c>
      <c r="AX40" s="16" t="s">
        <v>30009</v>
      </c>
      <c r="AY40" s="33">
        <f>IF(D6L333C23=0,0,D6L333C19/D6L333C23)</f>
        <v>0.96791307148033923</v>
      </c>
      <c r="AZ40" s="16" t="s">
        <v>30010</v>
      </c>
      <c r="BA40" s="33">
        <f>IF(D6L333C5=0,0,D6L333C19/D6L333C5)</f>
        <v>0.46437919741356032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39469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39469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39469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710747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10894.63208219955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8921.3624288069805</v>
      </c>
      <c r="AN41" s="16" t="s">
        <v>30023</v>
      </c>
      <c r="AO41" s="33">
        <f>D6L334C8-D6L334C18</f>
        <v>30547.63757119302</v>
      </c>
      <c r="AP41" s="16" t="s">
        <v>30024</v>
      </c>
      <c r="AQ41" s="33">
        <f>CHOOSE(MIN(D6L334C9,RUN_YEARS),B7L803C2,B7L803C11,B7L803C20,B7L803C29,B7L803C38)</f>
        <v>1372.9369034639039</v>
      </c>
      <c r="AR41" s="16" t="s">
        <v>30025</v>
      </c>
      <c r="AS41" s="33">
        <f>IF(D6L334C20=0,0,D6L334C18/D6L334C20)</f>
        <v>6.4980134238496223</v>
      </c>
      <c r="AT41" s="16" t="s">
        <v>30026</v>
      </c>
      <c r="AU41" s="33">
        <f>IF(D6L334C5=0,0,D6L334C18/D6L334C5)</f>
        <v>0.22603467097739949</v>
      </c>
      <c r="AV41" s="16" t="s">
        <v>30027</v>
      </c>
      <c r="AW41" s="33">
        <f>CHOOSE(MIN(D6L334C9,RUN_YEARS),B7L803C1,B7L803C10,B7L803C19,B7L803C28,B7L803C37)</f>
        <v>4701.0733248217366</v>
      </c>
      <c r="AX41" s="16" t="s">
        <v>30028</v>
      </c>
      <c r="AY41" s="33">
        <f>IF(D6L334C23=0,0,D6L334C19/D6L334C23)</f>
        <v>6.4980134238496223</v>
      </c>
      <c r="AZ41" s="16" t="s">
        <v>30029</v>
      </c>
      <c r="BA41" s="33">
        <f>IF(D6L334C5=0,0,D6L334C19/D6L334C5)</f>
        <v>0.77396532902260051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23535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23535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23535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22632.987083032207</v>
      </c>
      <c r="X42" s="16" t="s">
        <v>30036</v>
      </c>
      <c r="Y42" s="33">
        <f>D6L335C7-D6L335C10</f>
        <v>902.01291696779299</v>
      </c>
      <c r="Z42" s="16" t="s">
        <v>30037</v>
      </c>
      <c r="AA42" s="33">
        <f>CHOOSE(MIN(D6L335C9,RUN_YEARS),B7L803C7,B7L803C16,B7L803C25,B7L803C34,B7L803C43)</f>
        <v>710747</v>
      </c>
      <c r="AB42" s="16" t="s">
        <v>30038</v>
      </c>
      <c r="AC42" s="33">
        <f>IF(D6L335C12=0,0,D6L335C10/D6L335C12)</f>
        <v>3.1843943179545191E-2</v>
      </c>
      <c r="AD42" s="16" t="s">
        <v>30039</v>
      </c>
      <c r="AE42" s="33">
        <f>IF(D6L335C5=0,0,D6L335C10/D6L335C5)</f>
        <v>0.96167355355989836</v>
      </c>
      <c r="AF42" s="16" t="s">
        <v>30040</v>
      </c>
      <c r="AG42" s="33">
        <f>CHOOSE(MIN(D6L335C9,RUN_YEARS),B7L803C5,B7L803C14,B7L803C23,B7L803C32,B7L803C41)</f>
        <v>10894.63208219955</v>
      </c>
      <c r="AH42" s="16" t="s">
        <v>30041</v>
      </c>
      <c r="AI42" s="33">
        <f>IF(D6L335C15=0,0,D6L335C11/D6L335C15)</f>
        <v>8.2794252266817511E-2</v>
      </c>
      <c r="AJ42" s="16" t="s">
        <v>30042</v>
      </c>
      <c r="AK42" s="33">
        <f>IF(D6L335C5=0,0,D6L335C11/D6L335C5)</f>
        <v>3.8326446440101677E-2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1372.9369034639039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4701.0733248217366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41181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41181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41181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710747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10894.63208219955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9308.3337855202881</v>
      </c>
      <c r="AN43" s="16" t="s">
        <v>30064</v>
      </c>
      <c r="AO43" s="33">
        <f>D6L336C8-D6L336C18</f>
        <v>31872.666214479712</v>
      </c>
      <c r="AP43" s="16" t="s">
        <v>30065</v>
      </c>
      <c r="AQ43" s="33">
        <f>CHOOSE(MIN(D6L336C9,RUN_YEARS),B7L803C2,B7L803C11,B7L803C20,B7L803C29,B7L803C38)</f>
        <v>1372.9369034639039</v>
      </c>
      <c r="AR43" s="16" t="s">
        <v>30066</v>
      </c>
      <c r="AS43" s="33">
        <f>IF(D6L336C20=0,0,D6L336C18/D6L336C20)</f>
        <v>6.7798700450366436</v>
      </c>
      <c r="AT43" s="16" t="s">
        <v>30067</v>
      </c>
      <c r="AU43" s="33">
        <f>IF(D6L336C5=0,0,D6L336C18/D6L336C5)</f>
        <v>0.22603467097739949</v>
      </c>
      <c r="AV43" s="16" t="s">
        <v>30068</v>
      </c>
      <c r="AW43" s="33">
        <f>CHOOSE(MIN(D6L336C9,RUN_YEARS),B7L803C1,B7L803C10,B7L803C19,B7L803C28,B7L803C37)</f>
        <v>4701.0733248217366</v>
      </c>
      <c r="AX43" s="16" t="s">
        <v>30069</v>
      </c>
      <c r="AY43" s="33">
        <f>IF(D6L336C23=0,0,D6L336C19/D6L336C23)</f>
        <v>6.7798700450366436</v>
      </c>
      <c r="AZ43" s="16" t="s">
        <v>30070</v>
      </c>
      <c r="BA43" s="33">
        <f>IF(D6L336C5=0,0,D6L336C19/D6L336C5)</f>
        <v>0.77396532902260051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114892.2014436445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114438.5320832893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27681.913725600825</v>
      </c>
      <c r="R44" s="16" t="s">
        <v>30074</v>
      </c>
      <c r="S44" s="15">
        <f>SUM(D6L329C8:D6L336C8)</f>
        <v>86756.61835768848</v>
      </c>
      <c r="U44" s="21" t="str">
        <f>NULL_VALUE</f>
        <v>n/a</v>
      </c>
      <c r="V44" s="16" t="s">
        <v>30075</v>
      </c>
      <c r="W44" s="33">
        <f>SUM(D6L329C10:D6L336C10)</f>
        <v>26620.964341837069</v>
      </c>
      <c r="X44" s="16" t="s">
        <v>30076</v>
      </c>
      <c r="Y44" s="33">
        <f>SUM(D6L329C11:D6L336C11)</f>
        <v>1060.9493837637556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3.7454909189679406E-2</v>
      </c>
      <c r="AD44" s="16" t="s">
        <v>30078</v>
      </c>
      <c r="AE44" s="33">
        <f>IF(D6L337C5=0,0,D6L337C10/D6L337C5)</f>
        <v>0.23262238563547907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9.7382763893166469E-2</v>
      </c>
      <c r="AJ44" s="16" t="s">
        <v>30080</v>
      </c>
      <c r="AK44" s="33">
        <f>IF(D6L337C5=0,0,D6L337C11/D6L337C5)</f>
        <v>9.2709104569043913E-3</v>
      </c>
      <c r="AL44" s="16" t="s">
        <v>30081</v>
      </c>
      <c r="AM44" s="33">
        <f>SUM(D6L329C18:D6L336C18)</f>
        <v>19610.003685591932</v>
      </c>
      <c r="AN44" s="16" t="s">
        <v>30082</v>
      </c>
      <c r="AO44" s="33">
        <f>SUM(D6L329C19:D6L336C19)</f>
        <v>67146.614672096548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14.283251936863318</v>
      </c>
      <c r="AT44" s="16" t="s">
        <v>30084</v>
      </c>
      <c r="AU44" s="33">
        <f>IF(D6L337C5=0,0,D6L337C18/D6L337C5)</f>
        <v>0.17135839938351891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14.283251936863318</v>
      </c>
      <c r="AZ44" s="16" t="s">
        <v>30086</v>
      </c>
      <c r="BA44" s="33">
        <f>IF(D6L337C5=0,0,D6L337C19/D6L337C5)</f>
        <v>0.58674830452409765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2733.3524930410294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1366.6762465205147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683.33812326025736</v>
      </c>
      <c r="R45" s="16" t="s">
        <v>30091</v>
      </c>
      <c r="S45" s="15">
        <f>D6L338C5-D6L338C7</f>
        <v>683.33812326025736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657.14820127864357</v>
      </c>
      <c r="X45" s="16" t="s">
        <v>30093</v>
      </c>
      <c r="Y45" s="33">
        <f>D6L338C7-D6L338C10</f>
        <v>26.189921981613793</v>
      </c>
      <c r="Z45" s="16" t="s">
        <v>30094</v>
      </c>
      <c r="AA45" s="33">
        <f>CHOOSE(MIN(D6L338C9,RUN_YEARS),B7L803C7,B7L803C16,B7L803C25,B7L803C34,B7L803C43)</f>
        <v>710747</v>
      </c>
      <c r="AB45" s="16" t="s">
        <v>30095</v>
      </c>
      <c r="AC45" s="33">
        <f>IF(D6L338C12=0,0,D6L338C10/D6L338C12)</f>
        <v>9.2458807603640054E-4</v>
      </c>
      <c r="AD45" s="16" t="s">
        <v>30096</v>
      </c>
      <c r="AE45" s="33">
        <f>IF(D6L338C5=0,0,D6L338C10/D6L338C5)</f>
        <v>0.48083677677994918</v>
      </c>
      <c r="AF45" s="16" t="s">
        <v>30097</v>
      </c>
      <c r="AG45" s="33">
        <f>CHOOSE(MIN(D6L338C9,RUN_YEARS),B7L803C5,B7L803C14,B7L803C23,B7L803C32,B7L803C41)</f>
        <v>10894.63208219955</v>
      </c>
      <c r="AH45" s="16" t="s">
        <v>30098</v>
      </c>
      <c r="AI45" s="33">
        <f>IF(D6L338C15=0,0,D6L338C11/D6L338C15)</f>
        <v>2.4039289976946362E-3</v>
      </c>
      <c r="AJ45" s="16" t="s">
        <v>30099</v>
      </c>
      <c r="AK45" s="33">
        <f>IF(D6L338C5=0,0,D6L338C11/D6L338C5)</f>
        <v>1.9163223220050797E-2</v>
      </c>
      <c r="AL45" s="16" t="s">
        <v>30100</v>
      </c>
      <c r="AM45" s="33">
        <f>D6L338C8*CHOOSE(MIN(D6L338C9,RUN_YEARS),B7L803C4,B7L803C13,B7L803C22,B7L803C31,B7L803C40)</f>
        <v>154.45810785744592</v>
      </c>
      <c r="AN45" s="16" t="s">
        <v>30101</v>
      </c>
      <c r="AO45" s="33">
        <f>D6L338C8-D6L338C18</f>
        <v>528.88001540281141</v>
      </c>
      <c r="AP45" s="16" t="s">
        <v>30102</v>
      </c>
      <c r="AQ45" s="33">
        <f>CHOOSE(MIN(D6L338C9,RUN_YEARS),B7L803C2,B7L803C11,B7L803C20,B7L803C29,B7L803C38)</f>
        <v>1372.9369034639039</v>
      </c>
      <c r="AR45" s="16" t="s">
        <v>30103</v>
      </c>
      <c r="AS45" s="33">
        <f>IF(D6L338C20=0,0,D6L338C18/D6L338C20)</f>
        <v>0.11250197111589753</v>
      </c>
      <c r="AT45" s="16" t="s">
        <v>30104</v>
      </c>
      <c r="AU45" s="33">
        <f>IF(D6L338C5=0,0,D6L338C18/D6L338C5)</f>
        <v>0.11301733548869974</v>
      </c>
      <c r="AV45" s="16" t="s">
        <v>30105</v>
      </c>
      <c r="AW45" s="33">
        <f>CHOOSE(MIN(D6L338C9,RUN_YEARS),B7L803C1,B7L803C10,B7L803C19,B7L803C28,B7L803C37)</f>
        <v>4701.0733248217366</v>
      </c>
      <c r="AX45" s="16" t="s">
        <v>30106</v>
      </c>
      <c r="AY45" s="33">
        <f>IF(D6L338C23=0,0,D6L338C19/D6L338C23)</f>
        <v>0.11250197111589753</v>
      </c>
      <c r="AZ45" s="16" t="s">
        <v>30107</v>
      </c>
      <c r="BA45" s="33">
        <f>IF(D6L338C5=0,0,D6L338C19/D6L338C5)</f>
        <v>0.38698266451130026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12075.020541319371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12075.020541319371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4830.0082165277481</v>
      </c>
      <c r="R46" s="16" t="s">
        <v>30111</v>
      </c>
      <c r="S46" s="15">
        <f>D6L339C5-D6L339C7</f>
        <v>7245.0123247916226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4644.8911653117466</v>
      </c>
      <c r="X46" s="16" t="s">
        <v>30113</v>
      </c>
      <c r="Y46" s="33">
        <f>D6L339C7-D6L339C10</f>
        <v>185.11705121600153</v>
      </c>
      <c r="Z46" s="16" t="s">
        <v>30114</v>
      </c>
      <c r="AA46" s="33">
        <f>CHOOSE(MIN(D6L339C9,RUN_YEARS),B7L803C7,B7L803C16,B7L803C25,B7L803C34,B7L803C43)</f>
        <v>710747</v>
      </c>
      <c r="AB46" s="16" t="s">
        <v>30115</v>
      </c>
      <c r="AC46" s="33">
        <f>IF(D6L339C12=0,0,D6L339C10/D6L339C12)</f>
        <v>6.535224440358871E-3</v>
      </c>
      <c r="AD46" s="16" t="s">
        <v>30116</v>
      </c>
      <c r="AE46" s="33">
        <f>IF(D6L339C5=0,0,D6L339C10/D6L339C5)</f>
        <v>0.38466942142395932</v>
      </c>
      <c r="AF46" s="16" t="s">
        <v>30117</v>
      </c>
      <c r="AG46" s="33">
        <f>CHOOSE(MIN(D6L339C9,RUN_YEARS),B7L803C5,B7L803C14,B7L803C23,B7L803C32,B7L803C41)</f>
        <v>10894.63208219955</v>
      </c>
      <c r="AH46" s="16" t="s">
        <v>30118</v>
      </c>
      <c r="AI46" s="33">
        <f>IF(D6L339C15=0,0,D6L339C11/D6L339C15)</f>
        <v>1.6991583544933044E-2</v>
      </c>
      <c r="AJ46" s="16" t="s">
        <v>30119</v>
      </c>
      <c r="AK46" s="33">
        <f>IF(D6L339C5=0,0,D6L339C11/D6L339C5)</f>
        <v>1.533057857604065E-2</v>
      </c>
      <c r="AL46" s="16" t="s">
        <v>30120</v>
      </c>
      <c r="AM46" s="33">
        <f>D6L339C8*CHOOSE(MIN(D6L339C9,RUN_YEARS),B7L803C4,B7L803C13,B7L803C22,B7L803C31,B7L803C40)</f>
        <v>1637.6239770614786</v>
      </c>
      <c r="AN46" s="16" t="s">
        <v>30121</v>
      </c>
      <c r="AO46" s="33">
        <f>D6L339C8-D6L339C18</f>
        <v>5607.3883477301442</v>
      </c>
      <c r="AP46" s="16" t="s">
        <v>30122</v>
      </c>
      <c r="AQ46" s="33">
        <f>CHOOSE(MIN(D6L339C9,RUN_YEARS),B7L803C2,B7L803C11,B7L803C20,B7L803C29,B7L803C38)</f>
        <v>1372.9369034639039</v>
      </c>
      <c r="AR46" s="16" t="s">
        <v>30123</v>
      </c>
      <c r="AS46" s="33">
        <f>IF(D6L339C20=0,0,D6L339C18/D6L339C20)</f>
        <v>1.1927889569650085</v>
      </c>
      <c r="AT46" s="16" t="s">
        <v>30124</v>
      </c>
      <c r="AU46" s="33">
        <f>IF(D6L339C5=0,0,D6L339C18/D6L339C5)</f>
        <v>0.13562080258643969</v>
      </c>
      <c r="AV46" s="16" t="s">
        <v>30125</v>
      </c>
      <c r="AW46" s="33">
        <f>CHOOSE(MIN(D6L339C9,RUN_YEARS),B7L803C1,B7L803C10,B7L803C19,B7L803C28,B7L803C37)</f>
        <v>4701.0733248217366</v>
      </c>
      <c r="AX46" s="16" t="s">
        <v>30126</v>
      </c>
      <c r="AY46" s="33">
        <f>IF(D6L339C23=0,0,D6L339C19/D6L339C23)</f>
        <v>1.1927889569650085</v>
      </c>
      <c r="AZ46" s="16" t="s">
        <v>30127</v>
      </c>
      <c r="BA46" s="33">
        <f>IF(D6L339C5=0,0,D6L339C19/D6L339C5)</f>
        <v>0.46437919741356032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14808.3730343604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13441.696787839886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5513.3463397880059</v>
      </c>
      <c r="R47" s="16" t="s">
        <v>30131</v>
      </c>
      <c r="S47" s="15">
        <f>SUM(D6L338C8:D6L339C8)</f>
        <v>7928.3504480518804</v>
      </c>
      <c r="U47" s="21" t="str">
        <f>NULL_VALUE</f>
        <v>n/a</v>
      </c>
      <c r="V47" s="16" t="s">
        <v>30132</v>
      </c>
      <c r="W47" s="33">
        <f>SUM(D6L338C10:D6L339C10)</f>
        <v>5302.0393665903903</v>
      </c>
      <c r="X47" s="16" t="s">
        <v>30133</v>
      </c>
      <c r="Y47" s="33">
        <f>SUM(D6L338C11:D6L339C11)</f>
        <v>211.30697319761532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7.4598125163952717E-3</v>
      </c>
      <c r="AD47" s="16" t="s">
        <v>30135</v>
      </c>
      <c r="AE47" s="33">
        <f>IF(D6L340C5=0,0,D6L340C10/D6L340C5)</f>
        <v>0.39444717808148394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1.9395512542627679E-2</v>
      </c>
      <c r="AJ47" s="16" t="s">
        <v>30137</v>
      </c>
      <c r="AK47" s="33">
        <f>IF(D6L340C5=0,0,D6L340C11/D6L340C5)</f>
        <v>1.5720260360937131E-2</v>
      </c>
      <c r="AL47" s="16" t="s">
        <v>30138</v>
      </c>
      <c r="AM47" s="33">
        <f>SUM(D6L338C18:D6L339C18)</f>
        <v>1792.0820849189245</v>
      </c>
      <c r="AN47" s="16" t="s">
        <v>30139</v>
      </c>
      <c r="AO47" s="33">
        <f>SUM(D6L338C19:D6L339C19)</f>
        <v>6136.2683631329555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1.305290928080906</v>
      </c>
      <c r="AT47" s="16" t="s">
        <v>30141</v>
      </c>
      <c r="AU47" s="33">
        <f>IF(D6L340C5=0,0,D6L340C18/D6L340C5)</f>
        <v>0.13332260898342407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1.305290928080906</v>
      </c>
      <c r="AZ47" s="16" t="s">
        <v>30143</v>
      </c>
      <c r="BA47" s="33">
        <f>IF(D6L340C5=0,0,D6L340C19/D6L340C5)</f>
        <v>0.45650995257415483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207971.35949116485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182713.45971695927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60611.875488303871</v>
      </c>
      <c r="R48" s="16" t="s">
        <v>30148</v>
      </c>
      <c r="S48" s="15">
        <f>SUM(D6L328C8,D6L337C8,D6L340C8)</f>
        <v>122101.5842286554</v>
      </c>
      <c r="U48" s="21" t="str">
        <f>NULL_VALUE</f>
        <v>n/a</v>
      </c>
      <c r="V48" s="16" t="s">
        <v>30149</v>
      </c>
      <c r="W48" s="33">
        <f>SUM(D6L328C10,D6L337C10,D6L340C10)</f>
        <v>58291.355244902566</v>
      </c>
      <c r="X48" s="16" t="s">
        <v>30150</v>
      </c>
      <c r="Y48" s="33">
        <f>SUM(D6L328C11,D6L337C11,D6L340C11)</f>
        <v>2320.5202434013031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8.0983318847675637E-2</v>
      </c>
      <c r="AD48" s="16" t="s">
        <v>30152</v>
      </c>
      <c r="AE48" s="33">
        <f>IF(D6L341C5=0,0,D6L341C10/D6L341C5)</f>
        <v>0.31903153350169977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0.2105566290039565</v>
      </c>
      <c r="AJ48" s="16" t="s">
        <v>30154</v>
      </c>
      <c r="AK48" s="33">
        <f>IF(D6L341C5=0,0,D6L341C11/D6L341C5)</f>
        <v>1.2700324579240151E-2</v>
      </c>
      <c r="AL48" s="16" t="s">
        <v>30155</v>
      </c>
      <c r="AM48" s="33">
        <f>SUM(D6L328C18,D6L337C18,D6L340C18)</f>
        <v>27732.278623403097</v>
      </c>
      <c r="AN48" s="16" t="s">
        <v>30156</v>
      </c>
      <c r="AO48" s="33">
        <f>SUM(D6L328C19,D6L337C19,D6L340C19)</f>
        <v>94369.305605252302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19.933759804539498</v>
      </c>
      <c r="AT48" s="16" t="s">
        <v>30158</v>
      </c>
      <c r="AU48" s="33">
        <f>IF(D6L341C5=0,0,D6L341C18/D6L341C5)</f>
        <v>0.15178016259099392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19.933759804539498</v>
      </c>
      <c r="AZ48" s="16" t="s">
        <v>30160</v>
      </c>
      <c r="BA48" s="33">
        <f>IF(D6L341C5=0,0,D6L341C19/D6L341C5)</f>
        <v>0.51648797932806612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80271.851114666671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69033.791958613336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34516.895979306668</v>
      </c>
      <c r="R8" s="16" t="s">
        <v>30170</v>
      </c>
      <c r="S8" s="15">
        <f>D6L401C5-D6L401C7</f>
        <v>34516.895979306668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33170.099881691465</v>
      </c>
      <c r="X8" s="16" t="s">
        <v>30172</v>
      </c>
      <c r="Y8" s="33">
        <f>D6L401C7-D6L401C10</f>
        <v>1346.7960976152026</v>
      </c>
      <c r="Z8" s="16" t="s">
        <v>30173</v>
      </c>
      <c r="AA8" s="33">
        <f>CHOOSE(MIN(D6L401C9,RUN_YEARS),B7L804C7,B7L804C16,B7L804C25,B7L804C34,B7L804C43)</f>
        <v>836686.66666666663</v>
      </c>
      <c r="AB8" s="16" t="s">
        <v>30174</v>
      </c>
      <c r="AC8" s="33">
        <f>IF(D6L401C12=0,0,D6L401C10/D6L401C12)</f>
        <v>3.964459002775806E-2</v>
      </c>
      <c r="AD8" s="16" t="s">
        <v>30175</v>
      </c>
      <c r="AE8" s="33">
        <f>IF(D6L401C5=0,0,D6L401C10/D6L401C5)</f>
        <v>0.48049077039803023</v>
      </c>
      <c r="AF8" s="16" t="s">
        <v>30176</v>
      </c>
      <c r="AG8" s="33">
        <f>CHOOSE(MIN(D6L401C9,RUN_YEARS),B7L804C5,B7L804C14,B7L804C23,B7L804C32,B7L804C41)</f>
        <v>13066.057656797078</v>
      </c>
      <c r="AH8" s="16" t="s">
        <v>30177</v>
      </c>
      <c r="AI8" s="33">
        <f>IF(D6L401C15=0,0,D6L401C11/D6L401C15)</f>
        <v>0.10307593407217114</v>
      </c>
      <c r="AJ8" s="16" t="s">
        <v>30178</v>
      </c>
      <c r="AK8" s="33">
        <f>IF(D6L401C5=0,0,D6L401C11/D6L401C5)</f>
        <v>1.9509229601969779E-2</v>
      </c>
      <c r="AL8" s="16" t="s">
        <v>30179</v>
      </c>
      <c r="AM8" s="33">
        <f>D6L401C8*CHOOSE(MIN(D6L401C9,RUN_YEARS),B7L804C4,B7L804C13,B7L804C22,B7L804C31,B7L804C40)</f>
        <v>7304.1983603596718</v>
      </c>
      <c r="AN8" s="16" t="s">
        <v>30180</v>
      </c>
      <c r="AO8" s="33">
        <f>D6L401C8-D6L401C18</f>
        <v>27212.697618946997</v>
      </c>
      <c r="AP8" s="16" t="s">
        <v>30181</v>
      </c>
      <c r="AQ8" s="33">
        <f>CHOOSE(MIN(D6L401C9,RUN_YEARS),B7L804C2,B7L804C11,B7L804C20,B7L804C29,B7L804C38)</f>
        <v>1669.4031158933687</v>
      </c>
      <c r="AR8" s="16" t="s">
        <v>30182</v>
      </c>
      <c r="AS8" s="33">
        <f>IF(D6L401C20=0,0,D6L401C18/D6L401C20)</f>
        <v>4.3753352864990216</v>
      </c>
      <c r="AT8" s="16" t="s">
        <v>30183</v>
      </c>
      <c r="AU8" s="33">
        <f>IF(D6L401C5=0,0,D6L401C18/D6L401C5)</f>
        <v>0.10580612991299441</v>
      </c>
      <c r="AV8" s="16" t="s">
        <v>30184</v>
      </c>
      <c r="AW8" s="33">
        <f>CHOOSE(MIN(D6L401C9,RUN_YEARS),B7L804C1,B7L804C10,B7L804C19,B7L804C28,B7L804C37)</f>
        <v>6219.5685215067424</v>
      </c>
      <c r="AX8" s="16" t="s">
        <v>30185</v>
      </c>
      <c r="AY8" s="33">
        <f>IF(D6L401C23=0,0,D6L401C19/D6L401C23)</f>
        <v>4.3753352864990216</v>
      </c>
      <c r="AZ8" s="16" t="s">
        <v>30186</v>
      </c>
      <c r="BA8" s="33">
        <f>IF(D6L401C5=0,0,D6L401C19/D6L401C5)</f>
        <v>0.39419387008700557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93.382902465857384</v>
      </c>
      <c r="J9" s="16" t="s">
        <v>30207</v>
      </c>
      <c r="K9" s="21">
        <f>IF(FLOW_THRU_100PCT="Y",1,INDEX(VariabilityMatrix,D6L402C1,D6L402C9))</f>
        <v>0.6218683352420814</v>
      </c>
      <c r="L9" s="16" t="s">
        <v>30187</v>
      </c>
      <c r="M9" s="15">
        <f>IF(D6L402C2&lt;&gt;0,D6L402C2*D6L402C4,D6L402C3*D6L402C4)</f>
        <v>58.071870096516392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29.035935048258196</v>
      </c>
      <c r="R9" s="16" t="s">
        <v>30189</v>
      </c>
      <c r="S9" s="15">
        <f>D6L402C5-D6L402C7</f>
        <v>29.035935048258196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27.909806162915253</v>
      </c>
      <c r="X9" s="16" t="s">
        <v>30191</v>
      </c>
      <c r="Y9" s="33">
        <f>D6L402C7-D6L402C10</f>
        <v>1.1261288853429434</v>
      </c>
      <c r="Z9" s="16" t="s">
        <v>30192</v>
      </c>
      <c r="AA9" s="33">
        <f>CHOOSE(MIN(D6L402C9,RUN_YEARS),B7L804C7,B7L804C16,B7L804C25,B7L804C34,B7L804C43)</f>
        <v>883746</v>
      </c>
      <c r="AB9" s="16" t="s">
        <v>30193</v>
      </c>
      <c r="AC9" s="33">
        <f>IF(D6L402C12=0,0,D6L402C10/D6L402C12)</f>
        <v>3.1581253168801049E-5</v>
      </c>
      <c r="AD9" s="16" t="s">
        <v>30194</v>
      </c>
      <c r="AE9" s="33">
        <f>IF(D6L402C5=0,0,D6L402C10/D6L402C5)</f>
        <v>0.48060801411300691</v>
      </c>
      <c r="AF9" s="16" t="s">
        <v>30195</v>
      </c>
      <c r="AG9" s="33">
        <f>CHOOSE(MIN(D6L402C9,RUN_YEARS),B7L804C5,B7L804C14,B7L804C23,B7L804C32,B7L804C41)</f>
        <v>13714.670917193143</v>
      </c>
      <c r="AH9" s="16" t="s">
        <v>30196</v>
      </c>
      <c r="AI9" s="33">
        <f>IF(D6L402C15=0,0,D6L402C11/D6L402C15)</f>
        <v>8.2111258238882915E-5</v>
      </c>
      <c r="AJ9" s="16" t="s">
        <v>30197</v>
      </c>
      <c r="AK9" s="33">
        <f>IF(D6L402C5=0,0,D6L402C11/D6L402C5)</f>
        <v>1.9391985886993115E-2</v>
      </c>
      <c r="AL9" s="16" t="s">
        <v>30198</v>
      </c>
      <c r="AM9" s="33">
        <f>D6L402C8*CHOOSE(MIN(D6L402C9,RUN_YEARS),B7L804C4,B7L804C13,B7L804C22,B7L804C31,B7L804C40)</f>
        <v>5.9989439020258919</v>
      </c>
      <c r="AN9" s="16" t="s">
        <v>30199</v>
      </c>
      <c r="AO9" s="33">
        <f>D6L402C8-D6L402C18</f>
        <v>23.036991146232303</v>
      </c>
      <c r="AP9" s="16" t="s">
        <v>30200</v>
      </c>
      <c r="AQ9" s="33">
        <f>CHOOSE(MIN(D6L402C9,RUN_YEARS),B7L804C2,B7L804C11,B7L804C20,B7L804C29,B7L804C38)</f>
        <v>1695.3773762229575</v>
      </c>
      <c r="AR9" s="16" t="s">
        <v>30201</v>
      </c>
      <c r="AS9" s="33">
        <f>IF(D6L402C20=0,0,D6L402C18/D6L402C20)</f>
        <v>3.5384121471472179E-3</v>
      </c>
      <c r="AT9" s="16" t="s">
        <v>30202</v>
      </c>
      <c r="AU9" s="33">
        <f>IF(D6L402C5=0,0,D6L402C18/D6L402C5)</f>
        <v>0.10330206160152153</v>
      </c>
      <c r="AV9" s="16" t="s">
        <v>30203</v>
      </c>
      <c r="AW9" s="33">
        <f>CHOOSE(MIN(D6L402C9,RUN_YEARS),B7L804C1,B7L804C10,B7L804C19,B7L804C28,B7L804C37)</f>
        <v>6510.5448964743891</v>
      </c>
      <c r="AX9" s="16" t="s">
        <v>30204</v>
      </c>
      <c r="AY9" s="33">
        <f>IF(D6L402C23=0,0,D6L402C19/D6L402C23)</f>
        <v>3.5384121471472175E-3</v>
      </c>
      <c r="AZ9" s="16" t="s">
        <v>30205</v>
      </c>
      <c r="BA9" s="33">
        <f>IF(D6L402C5=0,0,D6L402C19/D6L402C5)</f>
        <v>0.39669793839847844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9.364448036002754</v>
      </c>
      <c r="J10" s="16" t="s">
        <v>30228</v>
      </c>
      <c r="K10" s="21">
        <f>IF(FLOW_THRU_100PCT="Y",1,INDEX(VariabilityMatrix,D6L403C1,D6L403C9))</f>
        <v>0.6218683352420814</v>
      </c>
      <c r="L10" s="16" t="s">
        <v>30208</v>
      </c>
      <c r="M10" s="15">
        <f>IF(D6L403C2&lt;&gt;0,D6L403C2*D6L403C4,D6L403C3*D6L403C4)</f>
        <v>5.8234537106100115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2.9117268553050057</v>
      </c>
      <c r="R10" s="16" t="s">
        <v>30210</v>
      </c>
      <c r="S10" s="15">
        <f>D6L403C5-D6L403C7</f>
        <v>2.9117268553050057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2.7987985231352988</v>
      </c>
      <c r="X10" s="16" t="s">
        <v>30212</v>
      </c>
      <c r="Y10" s="33">
        <f>D6L403C7-D6L403C10</f>
        <v>0.11292833216970699</v>
      </c>
      <c r="Z10" s="16" t="s">
        <v>30213</v>
      </c>
      <c r="AA10" s="33">
        <f>CHOOSE(MIN(D6L403C9,RUN_YEARS),B7L804C7,B7L804C16,B7L804C25,B7L804C34,B7L804C43)</f>
        <v>883746</v>
      </c>
      <c r="AB10" s="16" t="s">
        <v>30214</v>
      </c>
      <c r="AC10" s="33">
        <f>IF(D6L403C12=0,0,D6L403C10/D6L403C12)</f>
        <v>3.1669716447206535E-6</v>
      </c>
      <c r="AD10" s="16" t="s">
        <v>30215</v>
      </c>
      <c r="AE10" s="33">
        <f>IF(D6L403C5=0,0,D6L403C10/D6L403C5)</f>
        <v>0.48060801411300691</v>
      </c>
      <c r="AF10" s="16" t="s">
        <v>30216</v>
      </c>
      <c r="AG10" s="33">
        <f>CHOOSE(MIN(D6L403C9,RUN_YEARS),B7L804C5,B7L804C14,B7L804C23,B7L804C32,B7L804C41)</f>
        <v>13714.670917193143</v>
      </c>
      <c r="AH10" s="16" t="s">
        <v>30217</v>
      </c>
      <c r="AI10" s="33">
        <f>IF(D6L403C15=0,0,D6L403C11/D6L403C15)</f>
        <v>8.234126276273715E-6</v>
      </c>
      <c r="AJ10" s="16" t="s">
        <v>30218</v>
      </c>
      <c r="AK10" s="33">
        <f>IF(D6L403C5=0,0,D6L403C11/D6L403C5)</f>
        <v>1.9391985886993108E-2</v>
      </c>
      <c r="AL10" s="16" t="s">
        <v>30219</v>
      </c>
      <c r="AM10" s="33">
        <f>D6L403C8*CHOOSE(MIN(D6L403C9,RUN_YEARS),B7L804C4,B7L804C13,B7L804C22,B7L804C31,B7L804C40)</f>
        <v>0.60157477394704451</v>
      </c>
      <c r="AN10" s="16" t="s">
        <v>30220</v>
      </c>
      <c r="AO10" s="33">
        <f>D6L403C8-D6L403C18</f>
        <v>2.3101520813579612</v>
      </c>
      <c r="AP10" s="16" t="s">
        <v>30221</v>
      </c>
      <c r="AQ10" s="33">
        <f>CHOOSE(MIN(D6L403C9,RUN_YEARS),B7L804C2,B7L804C11,B7L804C20,B7L804C29,B7L804C38)</f>
        <v>1695.3773762229575</v>
      </c>
      <c r="AR10" s="16" t="s">
        <v>30222</v>
      </c>
      <c r="AS10" s="33">
        <f>IF(D6L403C20=0,0,D6L403C18/D6L403C20)</f>
        <v>3.5483237088326699E-4</v>
      </c>
      <c r="AT10" s="16" t="s">
        <v>30223</v>
      </c>
      <c r="AU10" s="33">
        <f>IF(D6L403C5=0,0,D6L403C18/D6L403C5)</f>
        <v>0.10330206160152153</v>
      </c>
      <c r="AV10" s="16" t="s">
        <v>30224</v>
      </c>
      <c r="AW10" s="33">
        <f>CHOOSE(MIN(D6L403C9,RUN_YEARS),B7L804C1,B7L804C10,B7L804C19,B7L804C28,B7L804C37)</f>
        <v>6510.5448964743891</v>
      </c>
      <c r="AX10" s="16" t="s">
        <v>30225</v>
      </c>
      <c r="AY10" s="33">
        <f>IF(D6L403C23=0,0,D6L403C19/D6L403C23)</f>
        <v>3.5483237088326694E-4</v>
      </c>
      <c r="AZ10" s="16" t="s">
        <v>30226</v>
      </c>
      <c r="BA10" s="33">
        <f>IF(D6L403C5=0,0,D6L403C19/D6L403C5)</f>
        <v>0.3966979383984785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1.5082261005343525</v>
      </c>
      <c r="J11" s="16" t="s">
        <v>30249</v>
      </c>
      <c r="K11" s="21">
        <f>IF(FLOW_THRU_100PCT="Y",1,INDEX(VariabilityMatrix,D6L404C1,D6L404C9))</f>
        <v>0.62638638513817091</v>
      </c>
      <c r="L11" s="16" t="s">
        <v>30229</v>
      </c>
      <c r="M11" s="15">
        <f>IF(D6L404C2&lt;&gt;0,D6L404C2*D6L404C4,D6L404C3*D6L404C4)</f>
        <v>0.94473229508475254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0.47236614754237627</v>
      </c>
      <c r="R11" s="16" t="s">
        <v>30231</v>
      </c>
      <c r="S11" s="15">
        <f>D6L404C5-D6L404C7</f>
        <v>0.47236614754237627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0.4543094639263161</v>
      </c>
      <c r="X11" s="16" t="s">
        <v>30233</v>
      </c>
      <c r="Y11" s="33">
        <f>D6L404C7-D6L404C10</f>
        <v>1.8056683616060165E-2</v>
      </c>
      <c r="Z11" s="16" t="s">
        <v>30234</v>
      </c>
      <c r="AA11" s="33">
        <f>CHOOSE(MIN(D6L404C9,RUN_YEARS),B7L804C7,B7L804C16,B7L804C25,B7L804C34,B7L804C43)</f>
        <v>850596</v>
      </c>
      <c r="AB11" s="16" t="s">
        <v>30235</v>
      </c>
      <c r="AC11" s="33">
        <f>IF(D6L404C12=0,0,D6L404C10/D6L404C12)</f>
        <v>5.3410721885162421E-7</v>
      </c>
      <c r="AD11" s="16" t="s">
        <v>30236</v>
      </c>
      <c r="AE11" s="33">
        <f>IF(D6L404C5=0,0,D6L404C10/D6L404C5)</f>
        <v>0.48088698384716455</v>
      </c>
      <c r="AF11" s="16" t="s">
        <v>30237</v>
      </c>
      <c r="AG11" s="33">
        <f>CHOOSE(MIN(D6L404C9,RUN_YEARS),B7L804C5,B7L804C14,B7L804C23,B7L804C32,B7L804C41)</f>
        <v>13002.779346067191</v>
      </c>
      <c r="AH11" s="16" t="s">
        <v>30238</v>
      </c>
      <c r="AI11" s="33">
        <f>IF(D6L404C15=0,0,D6L404C11/D6L404C15)</f>
        <v>1.3886787690142241E-6</v>
      </c>
      <c r="AJ11" s="16" t="s">
        <v>30239</v>
      </c>
      <c r="AK11" s="33">
        <f>IF(D6L404C5=0,0,D6L404C11/D6L404C5)</f>
        <v>1.9113016152835432E-2</v>
      </c>
      <c r="AL11" s="16" t="s">
        <v>30240</v>
      </c>
      <c r="AM11" s="33">
        <f>D6L404C8*CHOOSE(MIN(D6L404C9,RUN_YEARS),B7L804C4,B7L804C13,B7L804C22,B7L804C31,B7L804C40)</f>
        <v>9.9139094441845058E-2</v>
      </c>
      <c r="AN11" s="16" t="s">
        <v>30241</v>
      </c>
      <c r="AO11" s="33">
        <f>D6L404C8-D6L404C18</f>
        <v>0.37322705310053123</v>
      </c>
      <c r="AP11" s="16" t="s">
        <v>30242</v>
      </c>
      <c r="AQ11" s="33">
        <f>CHOOSE(MIN(D6L404C9,RUN_YEARS),B7L804C2,B7L804C11,B7L804C20,B7L804C29,B7L804C38)</f>
        <v>1643.080643799809</v>
      </c>
      <c r="AR11" s="16" t="s">
        <v>30243</v>
      </c>
      <c r="AS11" s="33">
        <f>IF(D6L404C20=0,0,D6L404C18/D6L404C20)</f>
        <v>6.0337327212725687E-5</v>
      </c>
      <c r="AT11" s="16" t="s">
        <v>30244</v>
      </c>
      <c r="AU11" s="33">
        <f>IF(D6L404C5=0,0,D6L404C18/D6L404C5)</f>
        <v>0.10493882230727725</v>
      </c>
      <c r="AV11" s="16" t="s">
        <v>30245</v>
      </c>
      <c r="AW11" s="33">
        <f>CHOOSE(MIN(D6L404C9,RUN_YEARS),B7L804C1,B7L804C10,B7L804C19,B7L804C28,B7L804C37)</f>
        <v>6185.6742806103985</v>
      </c>
      <c r="AX11" s="16" t="s">
        <v>30246</v>
      </c>
      <c r="AY11" s="33">
        <f>IF(D6L404C23=0,0,D6L404C19/D6L404C23)</f>
        <v>6.0337327212725694E-5</v>
      </c>
      <c r="AZ11" s="16" t="s">
        <v>30247</v>
      </c>
      <c r="BA11" s="33">
        <f>IF(D6L404C5=0,0,D6L404C19/D6L404C5)</f>
        <v>0.39506117769272275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424.6734777388225</v>
      </c>
      <c r="J12" s="16" t="s">
        <v>30270</v>
      </c>
      <c r="K12" s="21">
        <f>IF(FLOW_THRU_100PCT="Y",1,INDEX(VariabilityMatrix,D6L405C1,D6L405C9))</f>
        <v>0.31450260777856609</v>
      </c>
      <c r="L12" s="16" t="s">
        <v>30250</v>
      </c>
      <c r="M12" s="15">
        <f>IF(D6L405C2&lt;&gt;0,D6L405C2*D6L405C4,D6L405C3*D6L405C4)</f>
        <v>133.5609162032525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66.780458101626252</v>
      </c>
      <c r="R12" s="16" t="s">
        <v>30252</v>
      </c>
      <c r="S12" s="15">
        <f>D6L405C5-D6L405C7</f>
        <v>66.780458101626252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64.190446699558919</v>
      </c>
      <c r="X12" s="16" t="s">
        <v>30254</v>
      </c>
      <c r="Y12" s="33">
        <f>D6L405C7-D6L405C10</f>
        <v>2.5900114020673328</v>
      </c>
      <c r="Z12" s="16" t="s">
        <v>30255</v>
      </c>
      <c r="AA12" s="33">
        <f>CHOOSE(MIN(D6L405C9,RUN_YEARS),B7L804C7,B7L804C16,B7L804C25,B7L804C34,B7L804C43)</f>
        <v>883746</v>
      </c>
      <c r="AB12" s="16" t="s">
        <v>30256</v>
      </c>
      <c r="AC12" s="33">
        <f>IF(D6L405C12=0,0,D6L405C10/D6L405C12)</f>
        <v>7.2634497581385284E-5</v>
      </c>
      <c r="AD12" s="16" t="s">
        <v>30257</v>
      </c>
      <c r="AE12" s="33">
        <f>IF(D6L405C5=0,0,D6L405C10/D6L405C5)</f>
        <v>0.48060801411300696</v>
      </c>
      <c r="AF12" s="16" t="s">
        <v>30258</v>
      </c>
      <c r="AG12" s="33">
        <f>CHOOSE(MIN(D6L405C9,RUN_YEARS),B7L804C5,B7L804C14,B7L804C23,B7L804C32,B7L804C41)</f>
        <v>13714.670917193143</v>
      </c>
      <c r="AH12" s="16" t="s">
        <v>30259</v>
      </c>
      <c r="AI12" s="33">
        <f>IF(D6L405C15=0,0,D6L405C11/D6L405C15)</f>
        <v>1.8884969371160142E-4</v>
      </c>
      <c r="AJ12" s="16" t="s">
        <v>30260</v>
      </c>
      <c r="AK12" s="33">
        <f>IF(D6L405C5=0,0,D6L405C11/D6L405C5)</f>
        <v>1.9391985886993042E-2</v>
      </c>
      <c r="AL12" s="16" t="s">
        <v>30261</v>
      </c>
      <c r="AM12" s="33">
        <f>D6L405C8*CHOOSE(MIN(D6L405C9,RUN_YEARS),B7L804C4,B7L804C13,B7L804C22,B7L804C31,B7L804C40)</f>
        <v>13.797117993184045</v>
      </c>
      <c r="AN12" s="16" t="s">
        <v>30262</v>
      </c>
      <c r="AO12" s="33">
        <f>D6L405C8-D6L405C18</f>
        <v>52.983340108442206</v>
      </c>
      <c r="AP12" s="16" t="s">
        <v>30263</v>
      </c>
      <c r="AQ12" s="33">
        <f>CHOOSE(MIN(D6L405C9,RUN_YEARS),B7L804C2,B7L804C11,B7L804C20,B7L804C29,B7L804C38)</f>
        <v>1695.3773762229575</v>
      </c>
      <c r="AR12" s="16" t="s">
        <v>30264</v>
      </c>
      <c r="AS12" s="33">
        <f>IF(D6L405C20=0,0,D6L405C18/D6L405C20)</f>
        <v>8.1380807522169023E-3</v>
      </c>
      <c r="AT12" s="16" t="s">
        <v>30265</v>
      </c>
      <c r="AU12" s="33">
        <f>IF(D6L405C5=0,0,D6L405C18/D6L405C5)</f>
        <v>0.10330206160152153</v>
      </c>
      <c r="AV12" s="16" t="s">
        <v>30266</v>
      </c>
      <c r="AW12" s="33">
        <f>CHOOSE(MIN(D6L405C9,RUN_YEARS),B7L804C1,B7L804C10,B7L804C19,B7L804C28,B7L804C37)</f>
        <v>6510.5448964743891</v>
      </c>
      <c r="AX12" s="16" t="s">
        <v>30267</v>
      </c>
      <c r="AY12" s="33">
        <f>IF(D6L405C23=0,0,D6L405C19/D6L405C23)</f>
        <v>8.1380807522169023E-3</v>
      </c>
      <c r="AZ12" s="16" t="s">
        <v>30268</v>
      </c>
      <c r="BA12" s="33">
        <f>IF(D6L405C5=0,0,D6L405C19/D6L405C5)</f>
        <v>0.39669793839847844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152.85237714564707</v>
      </c>
      <c r="J13" s="16" t="s">
        <v>30291</v>
      </c>
      <c r="K13" s="21">
        <f>IF(FLOW_THRU_100PCT="Y",1,INDEX(VariabilityMatrix,D6L406C1,D6L406C9))</f>
        <v>0.6218683352420814</v>
      </c>
      <c r="L13" s="16" t="s">
        <v>30271</v>
      </c>
      <c r="M13" s="15">
        <f>IF(D6L406C2&lt;&gt;0,D6L406C2*D6L406C4,D6L406C3*D6L406C4)</f>
        <v>95.05405331335831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47.527026656679155</v>
      </c>
      <c r="R13" s="16" t="s">
        <v>30273</v>
      </c>
      <c r="S13" s="15">
        <f>D6L406C5-D6L406C7</f>
        <v>47.527026656679155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45.683739796325021</v>
      </c>
      <c r="X13" s="16" t="s">
        <v>30275</v>
      </c>
      <c r="Y13" s="33">
        <f>D6L406C7-D6L406C10</f>
        <v>1.8432868603541337</v>
      </c>
      <c r="Z13" s="16" t="s">
        <v>30276</v>
      </c>
      <c r="AA13" s="33">
        <f>CHOOSE(MIN(D6L406C9,RUN_YEARS),B7L804C7,B7L804C16,B7L804C25,B7L804C34,B7L804C43)</f>
        <v>883746</v>
      </c>
      <c r="AB13" s="16" t="s">
        <v>30277</v>
      </c>
      <c r="AC13" s="33">
        <f>IF(D6L406C12=0,0,D6L406C10/D6L406C12)</f>
        <v>5.1693291733512823E-5</v>
      </c>
      <c r="AD13" s="16" t="s">
        <v>30278</v>
      </c>
      <c r="AE13" s="33">
        <f>IF(D6L406C5=0,0,D6L406C10/D6L406C5)</f>
        <v>0.48060801411300691</v>
      </c>
      <c r="AF13" s="16" t="s">
        <v>30279</v>
      </c>
      <c r="AG13" s="33">
        <f>CHOOSE(MIN(D6L406C9,RUN_YEARS),B7L804C5,B7L804C14,B7L804C23,B7L804C32,B7L804C41)</f>
        <v>13714.670917193143</v>
      </c>
      <c r="AH13" s="16" t="s">
        <v>30280</v>
      </c>
      <c r="AI13" s="33">
        <f>IF(D6L406C15=0,0,D6L406C11/D6L406C15)</f>
        <v>1.3440255850713349E-4</v>
      </c>
      <c r="AJ13" s="16" t="s">
        <v>30281</v>
      </c>
      <c r="AK13" s="33">
        <f>IF(D6L406C5=0,0,D6L406C11/D6L406C5)</f>
        <v>1.9391985886993097E-2</v>
      </c>
      <c r="AL13" s="16" t="s">
        <v>30282</v>
      </c>
      <c r="AM13" s="33">
        <f>D6L406C8*CHOOSE(MIN(D6L406C9,RUN_YEARS),B7L804C4,B7L804C13,B7L804C22,B7L804C31,B7L804C40)</f>
        <v>9.8192796708508521</v>
      </c>
      <c r="AN13" s="16" t="s">
        <v>30283</v>
      </c>
      <c r="AO13" s="33">
        <f>D6L406C8-D6L406C18</f>
        <v>37.707746985828301</v>
      </c>
      <c r="AP13" s="16" t="s">
        <v>30284</v>
      </c>
      <c r="AQ13" s="33">
        <f>CHOOSE(MIN(D6L406C9,RUN_YEARS),B7L804C2,B7L804C11,B7L804C20,B7L804C29,B7L804C38)</f>
        <v>1695.3773762229575</v>
      </c>
      <c r="AR13" s="16" t="s">
        <v>30285</v>
      </c>
      <c r="AS13" s="33">
        <f>IF(D6L406C20=0,0,D6L406C18/D6L406C20)</f>
        <v>5.7917958612416489E-3</v>
      </c>
      <c r="AT13" s="16" t="s">
        <v>30286</v>
      </c>
      <c r="AU13" s="33">
        <f>IF(D6L406C5=0,0,D6L406C18/D6L406C5)</f>
        <v>0.10330206160152153</v>
      </c>
      <c r="AV13" s="16" t="s">
        <v>30287</v>
      </c>
      <c r="AW13" s="33">
        <f>CHOOSE(MIN(D6L406C9,RUN_YEARS),B7L804C1,B7L804C10,B7L804C19,B7L804C28,B7L804C37)</f>
        <v>6510.5448964743891</v>
      </c>
      <c r="AX13" s="16" t="s">
        <v>30288</v>
      </c>
      <c r="AY13" s="33">
        <f>IF(D6L406C23=0,0,D6L406C19/D6L406C23)</f>
        <v>5.7917958612416481E-3</v>
      </c>
      <c r="AZ13" s="16" t="s">
        <v>30289</v>
      </c>
      <c r="BA13" s="33">
        <f>IF(D6L406C5=0,0,D6L406C19/D6L406C5)</f>
        <v>0.39669793839847844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10.552610529782662</v>
      </c>
      <c r="J14" s="16" t="s">
        <v>30312</v>
      </c>
      <c r="K14" s="21">
        <f>IF(FLOW_THRU_100PCT="Y",1,INDEX(VariabilityMatrix,D6L407C1,D6L407C9))</f>
        <v>0.62638638513817091</v>
      </c>
      <c r="L14" s="16" t="s">
        <v>30292</v>
      </c>
      <c r="M14" s="15">
        <f>IF(D6L407C2&lt;&gt;0,D6L407C2*D6L407C4,D6L407C3*D6L407C4)</f>
        <v>6.6100115635215602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3.3050057817607801</v>
      </c>
      <c r="R14" s="16" t="s">
        <v>30294</v>
      </c>
      <c r="S14" s="15">
        <f>D6L407C5-D6L407C7</f>
        <v>3.3050057817607801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3.1786685239767634</v>
      </c>
      <c r="X14" s="16" t="s">
        <v>30296</v>
      </c>
      <c r="Y14" s="33">
        <f>D6L407C7-D6L407C10</f>
        <v>0.12633725778401672</v>
      </c>
      <c r="Z14" s="16" t="s">
        <v>30297</v>
      </c>
      <c r="AA14" s="33">
        <f>CHOOSE(MIN(D6L407C9,RUN_YEARS),B7L804C7,B7L804C16,B7L804C25,B7L804C34,B7L804C43)</f>
        <v>850596</v>
      </c>
      <c r="AB14" s="16" t="s">
        <v>30298</v>
      </c>
      <c r="AC14" s="33">
        <f>IF(D6L407C12=0,0,D6L407C10/D6L407C12)</f>
        <v>3.7369897389321879E-6</v>
      </c>
      <c r="AD14" s="16" t="s">
        <v>30299</v>
      </c>
      <c r="AE14" s="33">
        <f>IF(D6L407C5=0,0,D6L407C10/D6L407C5)</f>
        <v>0.48088698384716455</v>
      </c>
      <c r="AF14" s="16" t="s">
        <v>30300</v>
      </c>
      <c r="AG14" s="33">
        <f>CHOOSE(MIN(D6L407C9,RUN_YEARS),B7L804C5,B7L804C14,B7L804C23,B7L804C32,B7L804C41)</f>
        <v>13002.779346067191</v>
      </c>
      <c r="AH14" s="16" t="s">
        <v>30301</v>
      </c>
      <c r="AI14" s="33">
        <f>IF(D6L407C15=0,0,D6L407C11/D6L407C15)</f>
        <v>9.7161733212237094E-6</v>
      </c>
      <c r="AJ14" s="16" t="s">
        <v>30302</v>
      </c>
      <c r="AK14" s="33">
        <f>IF(D6L407C5=0,0,D6L407C11/D6L407C5)</f>
        <v>1.9113016152835456E-2</v>
      </c>
      <c r="AL14" s="16" t="s">
        <v>30303</v>
      </c>
      <c r="AM14" s="33">
        <f>D6L407C8*CHOOSE(MIN(D6L407C9,RUN_YEARS),B7L804C4,B7L804C13,B7L804C22,B7L804C31,B7L804C40)</f>
        <v>0.69364682891343687</v>
      </c>
      <c r="AN14" s="16" t="s">
        <v>30304</v>
      </c>
      <c r="AO14" s="33">
        <f>D6L407C8-D6L407C18</f>
        <v>2.6113589528473433</v>
      </c>
      <c r="AP14" s="16" t="s">
        <v>30305</v>
      </c>
      <c r="AQ14" s="33">
        <f>CHOOSE(MIN(D6L407C9,RUN_YEARS),B7L804C2,B7L804C11,B7L804C20,B7L804C29,B7L804C38)</f>
        <v>1643.080643799809</v>
      </c>
      <c r="AR14" s="16" t="s">
        <v>30306</v>
      </c>
      <c r="AS14" s="33">
        <f>IF(D6L407C20=0,0,D6L407C18/D6L407C20)</f>
        <v>4.2216237622354344E-4</v>
      </c>
      <c r="AT14" s="16" t="s">
        <v>30307</v>
      </c>
      <c r="AU14" s="33">
        <f>IF(D6L407C5=0,0,D6L407C18/D6L407C5)</f>
        <v>0.10493882230727725</v>
      </c>
      <c r="AV14" s="16" t="s">
        <v>30308</v>
      </c>
      <c r="AW14" s="33">
        <f>CHOOSE(MIN(D6L407C9,RUN_YEARS),B7L804C1,B7L804C10,B7L804C19,B7L804C28,B7L804C37)</f>
        <v>6185.6742806103985</v>
      </c>
      <c r="AX14" s="16" t="s">
        <v>30309</v>
      </c>
      <c r="AY14" s="33">
        <f>IF(D6L407C23=0,0,D6L407C19/D6L407C23)</f>
        <v>4.2216237622354344E-4</v>
      </c>
      <c r="AZ14" s="16" t="s">
        <v>30310</v>
      </c>
      <c r="BA14" s="33">
        <f>IF(D6L407C5=0,0,D6L407C19/D6L407C5)</f>
        <v>0.39506117769272275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0.77897392005620403</v>
      </c>
      <c r="J15" s="16" t="s">
        <v>30333</v>
      </c>
      <c r="K15" s="21">
        <f>IF(FLOW_THRU_100PCT="Y",1,INDEX(VariabilityMatrix,D6L408C1,D6L408C9))</f>
        <v>0.62638638513817091</v>
      </c>
      <c r="L15" s="16" t="s">
        <v>30313</v>
      </c>
      <c r="M15" s="15">
        <f>IF(D6L408C2&lt;&gt;0,D6L408C2*D6L408C4,D6L408C3*D6L408C4)</f>
        <v>0.48793865790091617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0.24396932895045809</v>
      </c>
      <c r="R15" s="16" t="s">
        <v>30315</v>
      </c>
      <c r="S15" s="15">
        <f>D6L408C5-D6L408C7</f>
        <v>0.24396932895045809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0.23464334950040502</v>
      </c>
      <c r="X15" s="16" t="s">
        <v>30317</v>
      </c>
      <c r="Y15" s="33">
        <f>D6L408C7-D6L408C10</f>
        <v>9.3259794500530624E-3</v>
      </c>
      <c r="Z15" s="16" t="s">
        <v>30318</v>
      </c>
      <c r="AA15" s="33">
        <f>CHOOSE(MIN(D6L408C9,RUN_YEARS),B7L804C7,B7L804C16,B7L804C25,B7L804C34,B7L804C43)</f>
        <v>850596</v>
      </c>
      <c r="AB15" s="16" t="s">
        <v>30319</v>
      </c>
      <c r="AC15" s="33">
        <f>IF(D6L408C12=0,0,D6L408C10/D6L408C12)</f>
        <v>2.7585757457171799E-7</v>
      </c>
      <c r="AD15" s="16" t="s">
        <v>30320</v>
      </c>
      <c r="AE15" s="33">
        <f>IF(D6L408C5=0,0,D6L408C10/D6L408C5)</f>
        <v>0.48088698384716455</v>
      </c>
      <c r="AF15" s="16" t="s">
        <v>30321</v>
      </c>
      <c r="AG15" s="33">
        <f>CHOOSE(MIN(D6L408C9,RUN_YEARS),B7L804C5,B7L804C14,B7L804C23,B7L804C32,B7L804C41)</f>
        <v>13002.779346067191</v>
      </c>
      <c r="AH15" s="16" t="s">
        <v>30322</v>
      </c>
      <c r="AI15" s="33">
        <f>IF(D6L408C15=0,0,D6L408C11/D6L408C15)</f>
        <v>7.1722969388646818E-7</v>
      </c>
      <c r="AJ15" s="16" t="s">
        <v>30323</v>
      </c>
      <c r="AK15" s="33">
        <f>IF(D6L408C5=0,0,D6L408C11/D6L408C5)</f>
        <v>1.9113016152835453E-2</v>
      </c>
      <c r="AL15" s="16" t="s">
        <v>30324</v>
      </c>
      <c r="AM15" s="33">
        <f>D6L408C8*CHOOSE(MIN(D6L408C9,RUN_YEARS),B7L804C4,B7L804C13,B7L804C22,B7L804C31,B7L804C40)</f>
        <v>5.120370811831558E-2</v>
      </c>
      <c r="AN15" s="16" t="s">
        <v>30325</v>
      </c>
      <c r="AO15" s="33">
        <f>D6L408C8-D6L408C18</f>
        <v>0.19276562083214249</v>
      </c>
      <c r="AP15" s="16" t="s">
        <v>30326</v>
      </c>
      <c r="AQ15" s="33">
        <f>CHOOSE(MIN(D6L408C9,RUN_YEARS),B7L804C2,B7L804C11,B7L804C20,B7L804C29,B7L804C38)</f>
        <v>1643.080643799809</v>
      </c>
      <c r="AR15" s="16" t="s">
        <v>30327</v>
      </c>
      <c r="AS15" s="33">
        <f>IF(D6L408C20=0,0,D6L408C18/D6L408C20)</f>
        <v>3.1163234934045138E-5</v>
      </c>
      <c r="AT15" s="16" t="s">
        <v>30328</v>
      </c>
      <c r="AU15" s="33">
        <f>IF(D6L408C5=0,0,D6L408C18/D6L408C5)</f>
        <v>0.10493882230727725</v>
      </c>
      <c r="AV15" s="16" t="s">
        <v>30329</v>
      </c>
      <c r="AW15" s="33">
        <f>CHOOSE(MIN(D6L408C9,RUN_YEARS),B7L804C1,B7L804C10,B7L804C19,B7L804C28,B7L804C37)</f>
        <v>6185.6742806103985</v>
      </c>
      <c r="AX15" s="16" t="s">
        <v>30330</v>
      </c>
      <c r="AY15" s="33">
        <f>IF(D6L408C23=0,0,D6L408C19/D6L408C23)</f>
        <v>3.1163234934045138E-5</v>
      </c>
      <c r="AZ15" s="16" t="s">
        <v>30331</v>
      </c>
      <c r="BA15" s="33">
        <f>IF(D6L408C5=0,0,D6L408C19/D6L408C5)</f>
        <v>0.39506117769272275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2.8938052434428347</v>
      </c>
      <c r="J16" s="16" t="s">
        <v>30354</v>
      </c>
      <c r="K16" s="21">
        <f>IF(FLOW_THRU_100PCT="Y",1,INDEX(VariabilityMatrix,D6L409C1,D6L409C9))</f>
        <v>0.62638638513817091</v>
      </c>
      <c r="L16" s="16" t="s">
        <v>30334</v>
      </c>
      <c r="M16" s="15">
        <f>IF(D6L409C2&lt;&gt;0,D6L409C2*D6L409C4,D6L409C3*D6L409C4)</f>
        <v>1.8126402057340418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0.90632010286702092</v>
      </c>
      <c r="R16" s="16" t="s">
        <v>30336</v>
      </c>
      <c r="S16" s="15">
        <f>D6L409C5-D6L409C7</f>
        <v>0.90632010286702092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0.87167508133554716</v>
      </c>
      <c r="X16" s="16" t="s">
        <v>30338</v>
      </c>
      <c r="Y16" s="33">
        <f>D6L409C7-D6L409C10</f>
        <v>3.4645021531473752E-2</v>
      </c>
      <c r="Z16" s="16" t="s">
        <v>30339</v>
      </c>
      <c r="AA16" s="33">
        <f>CHOOSE(MIN(D6L409C9,RUN_YEARS),B7L804C7,B7L804C16,B7L804C25,B7L804C34,B7L804C43)</f>
        <v>850596</v>
      </c>
      <c r="AB16" s="16" t="s">
        <v>30340</v>
      </c>
      <c r="AC16" s="33">
        <f>IF(D6L409C12=0,0,D6L409C10/D6L409C12)</f>
        <v>1.024781542983446E-6</v>
      </c>
      <c r="AD16" s="16" t="s">
        <v>30341</v>
      </c>
      <c r="AE16" s="33">
        <f>IF(D6L409C5=0,0,D6L409C10/D6L409C5)</f>
        <v>0.48088698384716455</v>
      </c>
      <c r="AF16" s="16" t="s">
        <v>30342</v>
      </c>
      <c r="AG16" s="33">
        <f>CHOOSE(MIN(D6L409C9,RUN_YEARS),B7L804C5,B7L804C14,B7L804C23,B7L804C32,B7L804C41)</f>
        <v>13002.779346067191</v>
      </c>
      <c r="AH16" s="16" t="s">
        <v>30343</v>
      </c>
      <c r="AI16" s="33">
        <f>IF(D6L409C15=0,0,D6L409C11/D6L409C15)</f>
        <v>2.6644320117569675E-6</v>
      </c>
      <c r="AJ16" s="16" t="s">
        <v>30344</v>
      </c>
      <c r="AK16" s="33">
        <f>IF(D6L409C5=0,0,D6L409C11/D6L409C5)</f>
        <v>1.911301615283547E-2</v>
      </c>
      <c r="AL16" s="16" t="s">
        <v>30345</v>
      </c>
      <c r="AM16" s="33">
        <f>D6L409C8*CHOOSE(MIN(D6L409C9,RUN_YEARS),B7L804C4,B7L804C13,B7L804C22,B7L804C31,B7L804C40)</f>
        <v>0.19021632845655109</v>
      </c>
      <c r="AN16" s="16" t="s">
        <v>30346</v>
      </c>
      <c r="AO16" s="33">
        <f>D6L409C8-D6L409C18</f>
        <v>0.7161037744104698</v>
      </c>
      <c r="AP16" s="16" t="s">
        <v>30347</v>
      </c>
      <c r="AQ16" s="33">
        <f>CHOOSE(MIN(D6L409C9,RUN_YEARS),B7L804C2,B7L804C11,B7L804C20,B7L804C29,B7L804C38)</f>
        <v>1643.080643799809</v>
      </c>
      <c r="AR16" s="16" t="s">
        <v>30348</v>
      </c>
      <c r="AS16" s="33">
        <f>IF(D6L409C20=0,0,D6L409C18/D6L409C20)</f>
        <v>1.1576810254221876E-4</v>
      </c>
      <c r="AT16" s="16" t="s">
        <v>30349</v>
      </c>
      <c r="AU16" s="33">
        <f>IF(D6L409C5=0,0,D6L409C18/D6L409C5)</f>
        <v>0.10493882230727725</v>
      </c>
      <c r="AV16" s="16" t="s">
        <v>30350</v>
      </c>
      <c r="AW16" s="33">
        <f>CHOOSE(MIN(D6L409C9,RUN_YEARS),B7L804C1,B7L804C10,B7L804C19,B7L804C28,B7L804C37)</f>
        <v>6185.6742806103985</v>
      </c>
      <c r="AX16" s="16" t="s">
        <v>30351</v>
      </c>
      <c r="AY16" s="33">
        <f>IF(D6L409C23=0,0,D6L409C19/D6L409C23)</f>
        <v>1.1576810254221874E-4</v>
      </c>
      <c r="AZ16" s="16" t="s">
        <v>30352</v>
      </c>
      <c r="BA16" s="33">
        <f>IF(D6L409C5=0,0,D6L409C19/D6L409C5)</f>
        <v>0.39506117769272275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0.96625913913354666</v>
      </c>
      <c r="J17" s="16" t="s">
        <v>30375</v>
      </c>
      <c r="K17" s="21">
        <f>IF(FLOW_THRU_100PCT="Y",1,INDEX(VariabilityMatrix,D6L410C1,D6L410C9))</f>
        <v>0.62638638513817091</v>
      </c>
      <c r="L17" s="16" t="s">
        <v>30355</v>
      </c>
      <c r="M17" s="15">
        <f>IF(D6L410C2&lt;&gt;0,D6L410C2*D6L410C4,D6L410C3*D6L410C4)</f>
        <v>0.60525156926858326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0.30262578463429163</v>
      </c>
      <c r="R17" s="16" t="s">
        <v>30357</v>
      </c>
      <c r="S17" s="15">
        <f>D6L410C5-D6L410C7</f>
        <v>0.30262578463429163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0.2910576016143322</v>
      </c>
      <c r="X17" s="16" t="s">
        <v>30359</v>
      </c>
      <c r="Y17" s="33">
        <f>D6L410C7-D6L410C10</f>
        <v>1.1568183019959433E-2</v>
      </c>
      <c r="Z17" s="16" t="s">
        <v>30360</v>
      </c>
      <c r="AA17" s="33">
        <f>CHOOSE(MIN(D6L410C9,RUN_YEARS),B7L804C7,B7L804C16,B7L804C25,B7L804C34,B7L804C43)</f>
        <v>850596</v>
      </c>
      <c r="AB17" s="16" t="s">
        <v>30361</v>
      </c>
      <c r="AC17" s="33">
        <f>IF(D6L410C12=0,0,D6L410C10/D6L410C12)</f>
        <v>3.4218077867087569E-7</v>
      </c>
      <c r="AD17" s="16" t="s">
        <v>30362</v>
      </c>
      <c r="AE17" s="33">
        <f>IF(D6L410C5=0,0,D6L410C10/D6L410C5)</f>
        <v>0.48088698384716455</v>
      </c>
      <c r="AF17" s="16" t="s">
        <v>30363</v>
      </c>
      <c r="AG17" s="33">
        <f>CHOOSE(MIN(D6L410C9,RUN_YEARS),B7L804C5,B7L804C14,B7L804C23,B7L804C32,B7L804C41)</f>
        <v>13002.779346067191</v>
      </c>
      <c r="AH17" s="16" t="s">
        <v>30364</v>
      </c>
      <c r="AI17" s="33">
        <f>IF(D6L410C15=0,0,D6L410C11/D6L410C15)</f>
        <v>8.8967002454427831E-7</v>
      </c>
      <c r="AJ17" s="16" t="s">
        <v>30365</v>
      </c>
      <c r="AK17" s="33">
        <f>IF(D6L410C5=0,0,D6L410C11/D6L410C5)</f>
        <v>1.9113016152835446E-2</v>
      </c>
      <c r="AL17" s="16" t="s">
        <v>30366</v>
      </c>
      <c r="AM17" s="33">
        <f>D6L410C8*CHOOSE(MIN(D6L410C9,RUN_YEARS),B7L804C4,B7L804C13,B7L804C22,B7L804C31,B7L804C40)</f>
        <v>6.3514386878676568E-2</v>
      </c>
      <c r="AN17" s="16" t="s">
        <v>30367</v>
      </c>
      <c r="AO17" s="33">
        <f>D6L410C8-D6L410C18</f>
        <v>0.23911139775561507</v>
      </c>
      <c r="AP17" s="16" t="s">
        <v>30368</v>
      </c>
      <c r="AQ17" s="33">
        <f>CHOOSE(MIN(D6L410C9,RUN_YEARS),B7L804C2,B7L804C11,B7L804C20,B7L804C29,B7L804C38)</f>
        <v>1643.080643799809</v>
      </c>
      <c r="AR17" s="16" t="s">
        <v>30369</v>
      </c>
      <c r="AS17" s="33">
        <f>IF(D6L410C20=0,0,D6L410C18/D6L410C20)</f>
        <v>3.8655672269251736E-5</v>
      </c>
      <c r="AT17" s="16" t="s">
        <v>30370</v>
      </c>
      <c r="AU17" s="33">
        <f>IF(D6L410C5=0,0,D6L410C18/D6L410C5)</f>
        <v>0.10493882230727725</v>
      </c>
      <c r="AV17" s="16" t="s">
        <v>30371</v>
      </c>
      <c r="AW17" s="33">
        <f>CHOOSE(MIN(D6L410C9,RUN_YEARS),B7L804C1,B7L804C10,B7L804C19,B7L804C28,B7L804C37)</f>
        <v>6185.6742806103985</v>
      </c>
      <c r="AX17" s="16" t="s">
        <v>30372</v>
      </c>
      <c r="AY17" s="33">
        <f>IF(D6L410C23=0,0,D6L410C19/D6L410C23)</f>
        <v>3.8655672269251736E-5</v>
      </c>
      <c r="AZ17" s="16" t="s">
        <v>30373</v>
      </c>
      <c r="BA17" s="33">
        <f>IF(D6L410C5=0,0,D6L410C19/D6L410C5)</f>
        <v>0.39506117769272275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6.2980870132203742E-2</v>
      </c>
      <c r="J18" s="16" t="s">
        <v>30396</v>
      </c>
      <c r="K18" s="21">
        <f>IF(FLOW_THRU_100PCT="Y",1,INDEX(VariabilityMatrix,D6L411C1,D6L411C9))</f>
        <v>0.62638638513817091</v>
      </c>
      <c r="L18" s="16" t="s">
        <v>30376</v>
      </c>
      <c r="M18" s="15">
        <f>IF(D6L411C2&lt;&gt;0,D6L411C2*D6L411C4,D6L411C3*D6L411C4)</f>
        <v>3.9450359574967696E-2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1.9725179787483848E-2</v>
      </c>
      <c r="R18" s="16" t="s">
        <v>30378</v>
      </c>
      <c r="S18" s="15">
        <f>D6L411C5-D6L411C7</f>
        <v>1.9725179787483848E-2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1.8971164427692325E-2</v>
      </c>
      <c r="X18" s="16" t="s">
        <v>30380</v>
      </c>
      <c r="Y18" s="33">
        <f>D6L411C7-D6L411C10</f>
        <v>7.540153597915232E-4</v>
      </c>
      <c r="Z18" s="16" t="s">
        <v>30381</v>
      </c>
      <c r="AA18" s="33">
        <f>CHOOSE(MIN(D6L411C9,RUN_YEARS),B7L804C7,B7L804C16,B7L804C25,B7L804C34,B7L804C43)</f>
        <v>850596</v>
      </c>
      <c r="AB18" s="16" t="s">
        <v>30382</v>
      </c>
      <c r="AC18" s="33">
        <f>IF(D6L411C12=0,0,D6L411C10/D6L411C12)</f>
        <v>2.2303378369628267E-8</v>
      </c>
      <c r="AD18" s="16" t="s">
        <v>30383</v>
      </c>
      <c r="AE18" s="33">
        <f>IF(D6L411C5=0,0,D6L411C10/D6L411C5)</f>
        <v>0.48088698384716455</v>
      </c>
      <c r="AF18" s="16" t="s">
        <v>30384</v>
      </c>
      <c r="AG18" s="33">
        <f>CHOOSE(MIN(D6L411C9,RUN_YEARS),B7L804C5,B7L804C14,B7L804C23,B7L804C32,B7L804C41)</f>
        <v>13002.779346067191</v>
      </c>
      <c r="AH18" s="16" t="s">
        <v>30385</v>
      </c>
      <c r="AI18" s="33">
        <f>IF(D6L411C15=0,0,D6L411C11/D6L411C15)</f>
        <v>5.7988783761033524E-8</v>
      </c>
      <c r="AJ18" s="16" t="s">
        <v>30386</v>
      </c>
      <c r="AK18" s="33">
        <f>IF(D6L411C5=0,0,D6L411C11/D6L411C5)</f>
        <v>1.9113016152835425E-2</v>
      </c>
      <c r="AL18" s="16" t="s">
        <v>30387</v>
      </c>
      <c r="AM18" s="33">
        <f>D6L411C8*CHOOSE(MIN(D6L411C9,RUN_YEARS),B7L804C4,B7L804C13,B7L804C22,B7L804C31,B7L804C40)</f>
        <v>4.1398742733957288E-3</v>
      </c>
      <c r="AN18" s="16" t="s">
        <v>30388</v>
      </c>
      <c r="AO18" s="33">
        <f>D6L411C8-D6L411C18</f>
        <v>1.558530551408812E-2</v>
      </c>
      <c r="AP18" s="16" t="s">
        <v>30389</v>
      </c>
      <c r="AQ18" s="33">
        <f>CHOOSE(MIN(D6L411C9,RUN_YEARS),B7L804C2,B7L804C11,B7L804C20,B7L804C29,B7L804C38)</f>
        <v>1643.080643799809</v>
      </c>
      <c r="AR18" s="16" t="s">
        <v>30390</v>
      </c>
      <c r="AS18" s="33">
        <f>IF(D6L411C20=0,0,D6L411C18/D6L411C20)</f>
        <v>2.5195806967951393E-6</v>
      </c>
      <c r="AT18" s="16" t="s">
        <v>30391</v>
      </c>
      <c r="AU18" s="33">
        <f>IF(D6L411C5=0,0,D6L411C18/D6L411C5)</f>
        <v>0.10493882230727725</v>
      </c>
      <c r="AV18" s="16" t="s">
        <v>30392</v>
      </c>
      <c r="AW18" s="33">
        <f>CHOOSE(MIN(D6L411C9,RUN_YEARS),B7L804C1,B7L804C10,B7L804C19,B7L804C28,B7L804C37)</f>
        <v>6185.6742806103985</v>
      </c>
      <c r="AX18" s="16" t="s">
        <v>30393</v>
      </c>
      <c r="AY18" s="33">
        <f>IF(D6L411C23=0,0,D6L411C19/D6L411C23)</f>
        <v>2.5195806967951393E-6</v>
      </c>
      <c r="AZ18" s="16" t="s">
        <v>30394</v>
      </c>
      <c r="BA18" s="33">
        <f>IF(D6L411C5=0,0,D6L411C19/D6L411C5)</f>
        <v>0.39506117769272275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0.62638638513817091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850596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13002.779346067191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1643.080643799809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6185.6742806103985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6.9390007246258678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5.9675406231782464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2.9837703115891232</v>
      </c>
      <c r="R20" s="16" t="s">
        <v>30420</v>
      </c>
      <c r="S20" s="15">
        <f>D6L413C5-D6L413C7</f>
        <v>2.9837703115891232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2.8697126112656157</v>
      </c>
      <c r="X20" s="16" t="s">
        <v>30422</v>
      </c>
      <c r="Y20" s="33">
        <f>D6L413C7-D6L413C10</f>
        <v>0.11405770032350748</v>
      </c>
      <c r="Z20" s="16" t="s">
        <v>30423</v>
      </c>
      <c r="AA20" s="33">
        <f>CHOOSE(MIN(D6L413C9,RUN_YEARS),B7L804C7,B7L804C16,B7L804C25,B7L804C34,B7L804C43)</f>
        <v>850596</v>
      </c>
      <c r="AB20" s="16" t="s">
        <v>30424</v>
      </c>
      <c r="AC20" s="33">
        <f>IF(D6L413C12=0,0,D6L413C10/D6L413C12)</f>
        <v>3.3737668778898744E-6</v>
      </c>
      <c r="AD20" s="16" t="s">
        <v>30425</v>
      </c>
      <c r="AE20" s="33">
        <f>IF(D6L413C5=0,0,D6L413C10/D6L413C5)</f>
        <v>0.48088698384716455</v>
      </c>
      <c r="AF20" s="16" t="s">
        <v>30426</v>
      </c>
      <c r="AG20" s="33">
        <f>CHOOSE(MIN(D6L413C9,RUN_YEARS),B7L804C5,B7L804C14,B7L804C23,B7L804C32,B7L804C41)</f>
        <v>13002.779346067191</v>
      </c>
      <c r="AH20" s="16" t="s">
        <v>30427</v>
      </c>
      <c r="AI20" s="33">
        <f>IF(D6L413C15=0,0,D6L413C11/D6L413C15)</f>
        <v>8.7717938825136857E-6</v>
      </c>
      <c r="AJ20" s="16" t="s">
        <v>30428</v>
      </c>
      <c r="AK20" s="33">
        <f>IF(D6L413C5=0,0,D6L413C11/D6L413C5)</f>
        <v>1.9113016152835439E-2</v>
      </c>
      <c r="AL20" s="16" t="s">
        <v>30429</v>
      </c>
      <c r="AM20" s="33">
        <f>D6L413C8*CHOOSE(MIN(D6L413C9,RUN_YEARS),B7L804C4,B7L804C13,B7L804C22,B7L804C31,B7L804C40)</f>
        <v>0.6262266850671605</v>
      </c>
      <c r="AN20" s="16" t="s">
        <v>30430</v>
      </c>
      <c r="AO20" s="33">
        <f>D6L413C8-D6L413C18</f>
        <v>2.3575436265219629</v>
      </c>
      <c r="AP20" s="16" t="s">
        <v>30431</v>
      </c>
      <c r="AQ20" s="33">
        <f>CHOOSE(MIN(D6L413C9,RUN_YEARS),B7L804C2,B7L804C11,B7L804C20,B7L804C29,B7L804C38)</f>
        <v>1643.080643799809</v>
      </c>
      <c r="AR20" s="16" t="s">
        <v>30432</v>
      </c>
      <c r="AS20" s="33">
        <f>IF(D6L413C20=0,0,D6L413C18/D6L413C20)</f>
        <v>3.8112961005915132E-4</v>
      </c>
      <c r="AT20" s="16" t="s">
        <v>30433</v>
      </c>
      <c r="AU20" s="33">
        <f>IF(D6L413C5=0,0,D6L413C18/D6L413C5)</f>
        <v>0.10493882230727725</v>
      </c>
      <c r="AV20" s="16" t="s">
        <v>30434</v>
      </c>
      <c r="AW20" s="33">
        <f>CHOOSE(MIN(D6L413C9,RUN_YEARS),B7L804C1,B7L804C10,B7L804C19,B7L804C28,B7L804C37)</f>
        <v>6185.6742806103985</v>
      </c>
      <c r="AX20" s="16" t="s">
        <v>30435</v>
      </c>
      <c r="AY20" s="33">
        <f>IF(D6L413C23=0,0,D6L413C19/D6L413C23)</f>
        <v>3.8112961005915138E-4</v>
      </c>
      <c r="AZ20" s="16" t="s">
        <v>30436</v>
      </c>
      <c r="BA20" s="33">
        <f>IF(D6L413C5=0,0,D6L413C19/D6L413C5)</f>
        <v>0.39506117769272281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14.842429743469026</v>
      </c>
      <c r="J21" s="16" t="s">
        <v>30458</v>
      </c>
      <c r="K21" s="21">
        <f>IF(FLOW_THRU_100PCT="Y",1,INDEX(VariabilityMatrix,D6L414C1,D6L414C9))</f>
        <v>0.6218683352420814</v>
      </c>
      <c r="L21" s="16" t="s">
        <v>30438</v>
      </c>
      <c r="M21" s="15">
        <f>IF(D6L414C2&lt;&gt;0,D6L414C2*D6L414C4,D6L414C3*D6L414C4)</f>
        <v>9.2300370755186361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4.615018537759318</v>
      </c>
      <c r="R21" s="16" t="s">
        <v>30440</v>
      </c>
      <c r="S21" s="15">
        <f>D6L414C5-D6L414C7</f>
        <v>4.615018537759318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4.4360297890544373</v>
      </c>
      <c r="X21" s="16" t="s">
        <v>30442</v>
      </c>
      <c r="Y21" s="33">
        <f>D6L414C7-D6L414C10</f>
        <v>0.17898874870488068</v>
      </c>
      <c r="Z21" s="16" t="s">
        <v>30443</v>
      </c>
      <c r="AA21" s="33">
        <f>CHOOSE(MIN(D6L414C9,RUN_YEARS),B7L804C7,B7L804C16,B7L804C25,B7L804C34,B7L804C43)</f>
        <v>883746</v>
      </c>
      <c r="AB21" s="16" t="s">
        <v>30444</v>
      </c>
      <c r="AC21" s="33">
        <f>IF(D6L414C12=0,0,D6L414C10/D6L414C12)</f>
        <v>5.0195755217612724E-6</v>
      </c>
      <c r="AD21" s="16" t="s">
        <v>30445</v>
      </c>
      <c r="AE21" s="33">
        <f>IF(D6L414C5=0,0,D6L414C10/D6L414C5)</f>
        <v>0.48060801411300685</v>
      </c>
      <c r="AF21" s="16" t="s">
        <v>30446</v>
      </c>
      <c r="AG21" s="33">
        <f>CHOOSE(MIN(D6L414C9,RUN_YEARS),B7L804C5,B7L804C14,B7L804C23,B7L804C32,B7L804C41)</f>
        <v>13714.670917193143</v>
      </c>
      <c r="AH21" s="16" t="s">
        <v>30447</v>
      </c>
      <c r="AI21" s="33">
        <f>IF(D6L414C15=0,0,D6L414C11/D6L414C15)</f>
        <v>1.3050896356579344E-5</v>
      </c>
      <c r="AJ21" s="16" t="s">
        <v>30448</v>
      </c>
      <c r="AK21" s="33">
        <f>IF(D6L414C5=0,0,D6L414C11/D6L414C5)</f>
        <v>1.9391985886993125E-2</v>
      </c>
      <c r="AL21" s="16" t="s">
        <v>30449</v>
      </c>
      <c r="AM21" s="33">
        <f>D6L414C8*CHOOSE(MIN(D6L414C9,RUN_YEARS),B7L804C4,B7L804C13,B7L804C22,B7L804C31,B7L804C40)</f>
        <v>0.9534818585595537</v>
      </c>
      <c r="AN21" s="16" t="s">
        <v>30450</v>
      </c>
      <c r="AO21" s="33">
        <f>D6L414C8-D6L414C18</f>
        <v>3.6615366791997643</v>
      </c>
      <c r="AP21" s="16" t="s">
        <v>30451</v>
      </c>
      <c r="AQ21" s="33">
        <f>CHOOSE(MIN(D6L414C9,RUN_YEARS),B7L804C2,B7L804C11,B7L804C20,B7L804C29,B7L804C38)</f>
        <v>1695.3773762229575</v>
      </c>
      <c r="AR21" s="16" t="s">
        <v>30452</v>
      </c>
      <c r="AS21" s="33">
        <f>IF(D6L414C20=0,0,D6L414C18/D6L414C20)</f>
        <v>5.6240095682046087E-4</v>
      </c>
      <c r="AT21" s="16" t="s">
        <v>30453</v>
      </c>
      <c r="AU21" s="33">
        <f>IF(D6L414C5=0,0,D6L414C18/D6L414C5)</f>
        <v>0.10330206160152153</v>
      </c>
      <c r="AV21" s="16" t="s">
        <v>30454</v>
      </c>
      <c r="AW21" s="33">
        <f>CHOOSE(MIN(D6L414C9,RUN_YEARS),B7L804C1,B7L804C10,B7L804C19,B7L804C28,B7L804C37)</f>
        <v>6510.5448964743891</v>
      </c>
      <c r="AX21" s="16" t="s">
        <v>30455</v>
      </c>
      <c r="AY21" s="33">
        <f>IF(D6L414C23=0,0,D6L414C19/D6L414C23)</f>
        <v>5.6240095682046076E-4</v>
      </c>
      <c r="AZ21" s="16" t="s">
        <v>30456</v>
      </c>
      <c r="BA21" s="33">
        <f>IF(D6L414C5=0,0,D6L414C19/D6L414C5)</f>
        <v>0.3966979383984785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22.524336682417029</v>
      </c>
      <c r="J22" s="16" t="s">
        <v>30479</v>
      </c>
      <c r="K22" s="21">
        <f>IF(FLOW_THRU_100PCT="Y",1,INDEX(VariabilityMatrix,D6L415C1,D6L415C9))</f>
        <v>0.62580210166059025</v>
      </c>
      <c r="L22" s="16" t="s">
        <v>30459</v>
      </c>
      <c r="M22" s="15">
        <f>IF(D6L415C2&lt;&gt;0,D6L415C2*D6L415C4,D6L415C3*D6L415C4)</f>
        <v>14.095777234367304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7.0478886171836521</v>
      </c>
      <c r="R22" s="16" t="s">
        <v>30461</v>
      </c>
      <c r="S22" s="15">
        <f>D6L415C5-D6L415C7</f>
        <v>7.0478886171836521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6.7728908627001623</v>
      </c>
      <c r="X22" s="16" t="s">
        <v>30463</v>
      </c>
      <c r="Y22" s="33">
        <f>D6L415C7-D6L415C10</f>
        <v>0.27499775448348984</v>
      </c>
      <c r="Z22" s="16" t="s">
        <v>30464</v>
      </c>
      <c r="AA22" s="33">
        <f>CHOOSE(MIN(D6L415C9,RUN_YEARS),B7L804C7,B7L804C16,B7L804C25,B7L804C34,B7L804C43)</f>
        <v>836686.66666666663</v>
      </c>
      <c r="AB22" s="16" t="s">
        <v>30465</v>
      </c>
      <c r="AC22" s="33">
        <f>IF(D6L415C12=0,0,D6L415C10/D6L415C12)</f>
        <v>8.0948951770477557E-6</v>
      </c>
      <c r="AD22" s="16" t="s">
        <v>30466</v>
      </c>
      <c r="AE22" s="33">
        <f>IF(D6L415C5=0,0,D6L415C10/D6L415C5)</f>
        <v>0.48049077039803023</v>
      </c>
      <c r="AF22" s="16" t="s">
        <v>30467</v>
      </c>
      <c r="AG22" s="33">
        <f>CHOOSE(MIN(D6L415C9,RUN_YEARS),B7L804C5,B7L804C14,B7L804C23,B7L804C32,B7L804C41)</f>
        <v>13066.057656797078</v>
      </c>
      <c r="AH22" s="16" t="s">
        <v>30468</v>
      </c>
      <c r="AI22" s="33">
        <f>IF(D6L415C15=0,0,D6L415C11/D6L415C15)</f>
        <v>2.1046727460324162E-5</v>
      </c>
      <c r="AJ22" s="16" t="s">
        <v>30469</v>
      </c>
      <c r="AK22" s="33">
        <f>IF(D6L415C5=0,0,D6L415C11/D6L415C5)</f>
        <v>1.9509229601969744E-2</v>
      </c>
      <c r="AL22" s="16" t="s">
        <v>30470</v>
      </c>
      <c r="AM22" s="33">
        <f>D6L415C8*CHOOSE(MIN(D6L415C9,RUN_YEARS),B7L804C4,B7L804C13,B7L804C22,B7L804C31,B7L804C40)</f>
        <v>1.4914196372840962</v>
      </c>
      <c r="AN22" s="16" t="s">
        <v>30471</v>
      </c>
      <c r="AO22" s="33">
        <f>D6L415C8-D6L415C18</f>
        <v>5.5564689798995559</v>
      </c>
      <c r="AP22" s="16" t="s">
        <v>30472</v>
      </c>
      <c r="AQ22" s="33">
        <f>CHOOSE(MIN(D6L415C9,RUN_YEARS),B7L804C2,B7L804C11,B7L804C20,B7L804C29,B7L804C38)</f>
        <v>1669.4031158933687</v>
      </c>
      <c r="AR22" s="16" t="s">
        <v>30473</v>
      </c>
      <c r="AS22" s="33">
        <f>IF(D6L415C20=0,0,D6L415C18/D6L415C20)</f>
        <v>8.9338496081934888E-4</v>
      </c>
      <c r="AT22" s="16" t="s">
        <v>30474</v>
      </c>
      <c r="AU22" s="33">
        <f>IF(D6L415C5=0,0,D6L415C18/D6L415C5)</f>
        <v>0.10580612991299441</v>
      </c>
      <c r="AV22" s="16" t="s">
        <v>30475</v>
      </c>
      <c r="AW22" s="33">
        <f>CHOOSE(MIN(D6L415C9,RUN_YEARS),B7L804C1,B7L804C10,B7L804C19,B7L804C28,B7L804C37)</f>
        <v>6219.5685215067424</v>
      </c>
      <c r="AX22" s="16" t="s">
        <v>30476</v>
      </c>
      <c r="AY22" s="33">
        <f>IF(D6L415C23=0,0,D6L415C19/D6L415C23)</f>
        <v>8.9338496081934878E-4</v>
      </c>
      <c r="AZ22" s="16" t="s">
        <v>30477</v>
      </c>
      <c r="BA22" s="33">
        <f>IF(D6L415C5=0,0,D6L415C19/D6L415C5)</f>
        <v>0.39419387008700557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6538.4412564720315</v>
      </c>
      <c r="J23" s="16" t="s">
        <v>30500</v>
      </c>
      <c r="K23" s="21">
        <f>IF(FLOW_THRU_100PCT="Y",1,INDEX(VariabilityMatrix,D6L416C1,D6L416C9))</f>
        <v>0.30061347158296015</v>
      </c>
      <c r="L23" s="16" t="s">
        <v>30480</v>
      </c>
      <c r="M23" s="15">
        <f>IF(D6L416C2&lt;&gt;0,D6L416C2*D6L416C4,D6L416C3*D6L416C4)</f>
        <v>1965.5435248493093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982.77176242465464</v>
      </c>
      <c r="R23" s="16" t="s">
        <v>30482</v>
      </c>
      <c r="S23" s="15">
        <f>D6L416C5-D6L416C7</f>
        <v>982.77176242465464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944.42552250570452</v>
      </c>
      <c r="X23" s="16" t="s">
        <v>30484</v>
      </c>
      <c r="Y23" s="33">
        <f>D6L416C7-D6L416C10</f>
        <v>38.346239918950118</v>
      </c>
      <c r="Z23" s="16" t="s">
        <v>30485</v>
      </c>
      <c r="AA23" s="33">
        <f>CHOOSE(MIN(D6L416C9,RUN_YEARS),B7L804C7,B7L804C16,B7L804C25,B7L804C34,B7L804C43)</f>
        <v>836686.66666666663</v>
      </c>
      <c r="AB23" s="16" t="s">
        <v>30486</v>
      </c>
      <c r="AC23" s="33">
        <f>IF(D6L416C12=0,0,D6L416C10/D6L416C12)</f>
        <v>1.1287684627128889E-3</v>
      </c>
      <c r="AD23" s="16" t="s">
        <v>30487</v>
      </c>
      <c r="AE23" s="33">
        <f>IF(D6L416C5=0,0,D6L416C10/D6L416C5)</f>
        <v>0.48049077039803023</v>
      </c>
      <c r="AF23" s="16" t="s">
        <v>30488</v>
      </c>
      <c r="AG23" s="33">
        <f>CHOOSE(MIN(D6L416C9,RUN_YEARS),B7L804C5,B7L804C14,B7L804C23,B7L804C32,B7L804C41)</f>
        <v>13066.057656797078</v>
      </c>
      <c r="AH23" s="16" t="s">
        <v>30489</v>
      </c>
      <c r="AI23" s="33">
        <f>IF(D6L416C15=0,0,D6L416C11/D6L416C15)</f>
        <v>2.9347980030535121E-3</v>
      </c>
      <c r="AJ23" s="16" t="s">
        <v>30490</v>
      </c>
      <c r="AK23" s="33">
        <f>IF(D6L416C5=0,0,D6L416C11/D6L416C5)</f>
        <v>1.9509229601969755E-2</v>
      </c>
      <c r="AL23" s="16" t="s">
        <v>30491</v>
      </c>
      <c r="AM23" s="33">
        <f>D6L416C8*CHOOSE(MIN(D6L416C9,RUN_YEARS),B7L804C4,B7L804C13,B7L804C22,B7L804C31,B7L804C40)</f>
        <v>207.96655353985099</v>
      </c>
      <c r="AN23" s="16" t="s">
        <v>30492</v>
      </c>
      <c r="AO23" s="33">
        <f>D6L416C8-D6L416C18</f>
        <v>774.80520888480362</v>
      </c>
      <c r="AP23" s="16" t="s">
        <v>30493</v>
      </c>
      <c r="AQ23" s="33">
        <f>CHOOSE(MIN(D6L416C9,RUN_YEARS),B7L804C2,B7L804C11,B7L804C20,B7L804C29,B7L804C38)</f>
        <v>1669.4031158933687</v>
      </c>
      <c r="AR23" s="16" t="s">
        <v>30494</v>
      </c>
      <c r="AS23" s="33">
        <f>IF(D6L416C20=0,0,D6L416C18/D6L416C20)</f>
        <v>0.12457539557697496</v>
      </c>
      <c r="AT23" s="16" t="s">
        <v>30495</v>
      </c>
      <c r="AU23" s="33">
        <f>IF(D6L416C5=0,0,D6L416C18/D6L416C5)</f>
        <v>0.10580612991299441</v>
      </c>
      <c r="AV23" s="16" t="s">
        <v>30496</v>
      </c>
      <c r="AW23" s="33">
        <f>CHOOSE(MIN(D6L416C9,RUN_YEARS),B7L804C1,B7L804C10,B7L804C19,B7L804C28,B7L804C37)</f>
        <v>6219.5685215067424</v>
      </c>
      <c r="AX23" s="16" t="s">
        <v>30497</v>
      </c>
      <c r="AY23" s="33">
        <f>IF(D6L416C23=0,0,D6L416C19/D6L416C23)</f>
        <v>0.12457539557697495</v>
      </c>
      <c r="AZ23" s="16" t="s">
        <v>30498</v>
      </c>
      <c r="BA23" s="33">
        <f>IF(D6L416C5=0,0,D6L416C19/D6L416C5)</f>
        <v>0.39419387008700557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644.17675362578882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553.99200811817843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276.99600405908922</v>
      </c>
      <c r="R24" s="16" t="s">
        <v>30503</v>
      </c>
      <c r="S24" s="15">
        <f>D6L417C5-D6L417C7</f>
        <v>276.99600405908922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266.1880467750554</v>
      </c>
      <c r="X24" s="16" t="s">
        <v>30505</v>
      </c>
      <c r="Y24" s="33">
        <f>D6L417C7-D6L417C10</f>
        <v>10.807957284033819</v>
      </c>
      <c r="Z24" s="16" t="s">
        <v>30506</v>
      </c>
      <c r="AA24" s="33">
        <f>CHOOSE(MIN(D6L417C9,RUN_YEARS),B7L804C7,B7L804C16,B7L804C25,B7L804C34,B7L804C43)</f>
        <v>836686.66666666663</v>
      </c>
      <c r="AB24" s="16" t="s">
        <v>30507</v>
      </c>
      <c r="AC24" s="33">
        <f>IF(D6L417C12=0,0,D6L417C10/D6L417C12)</f>
        <v>3.1814543888399727E-4</v>
      </c>
      <c r="AD24" s="16" t="s">
        <v>30508</v>
      </c>
      <c r="AE24" s="33">
        <f>IF(D6L417C5=0,0,D6L417C10/D6L417C5)</f>
        <v>0.48049077039803029</v>
      </c>
      <c r="AF24" s="16" t="s">
        <v>30509</v>
      </c>
      <c r="AG24" s="33">
        <f>CHOOSE(MIN(D6L417C9,RUN_YEARS),B7L804C5,B7L804C14,B7L804C23,B7L804C32,B7L804C41)</f>
        <v>13066.057656797078</v>
      </c>
      <c r="AH24" s="16" t="s">
        <v>30510</v>
      </c>
      <c r="AI24" s="33">
        <f>IF(D6L417C15=0,0,D6L417C11/D6L417C15)</f>
        <v>8.27178141098392E-4</v>
      </c>
      <c r="AJ24" s="16" t="s">
        <v>30511</v>
      </c>
      <c r="AK24" s="33">
        <f>IF(D6L417C5=0,0,D6L417C11/D6L417C5)</f>
        <v>1.9509229601969724E-2</v>
      </c>
      <c r="AL24" s="16" t="s">
        <v>30512</v>
      </c>
      <c r="AM24" s="33">
        <f>D6L417C8*CHOOSE(MIN(D6L417C9,RUN_YEARS),B7L804C4,B7L804C13,B7L804C22,B7L804C31,B7L804C40)</f>
        <v>58.615750381712644</v>
      </c>
      <c r="AN24" s="16" t="s">
        <v>30513</v>
      </c>
      <c r="AO24" s="33">
        <f>D6L417C8-D6L417C18</f>
        <v>218.38025367737657</v>
      </c>
      <c r="AP24" s="16" t="s">
        <v>30514</v>
      </c>
      <c r="AQ24" s="33">
        <f>CHOOSE(MIN(D6L417C9,RUN_YEARS),B7L804C2,B7L804C11,B7L804C20,B7L804C29,B7L804C38)</f>
        <v>1669.4031158933687</v>
      </c>
      <c r="AR24" s="16" t="s">
        <v>30515</v>
      </c>
      <c r="AS24" s="33">
        <f>IF(D6L417C20=0,0,D6L417C18/D6L417C20)</f>
        <v>3.5111801232229553E-2</v>
      </c>
      <c r="AT24" s="16" t="s">
        <v>30516</v>
      </c>
      <c r="AU24" s="33">
        <f>IF(D6L417C5=0,0,D6L417C18/D6L417C5)</f>
        <v>0.10580612991299441</v>
      </c>
      <c r="AV24" s="16" t="s">
        <v>30517</v>
      </c>
      <c r="AW24" s="33">
        <f>CHOOSE(MIN(D6L417C9,RUN_YEARS),B7L804C1,B7L804C10,B7L804C19,B7L804C28,B7L804C37)</f>
        <v>6219.5685215067424</v>
      </c>
      <c r="AX24" s="16" t="s">
        <v>30518</v>
      </c>
      <c r="AY24" s="33">
        <f>IF(D6L417C23=0,0,D6L417C19/D6L417C23)</f>
        <v>3.5111801232229553E-2</v>
      </c>
      <c r="AZ24" s="16" t="s">
        <v>30519</v>
      </c>
      <c r="BA24" s="33">
        <f>IF(D6L417C5=0,0,D6L417C19/D6L417C5)</f>
        <v>0.39419387008700557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2938.6909490379367</v>
      </c>
      <c r="J25" s="16" t="s">
        <v>30541</v>
      </c>
      <c r="K25" s="21">
        <f>IF(FLOW_THRU_100PCT="Y",1,INDEX(VariabilityMatrix,D6L418C1,D6L418C9))</f>
        <v>0.29712936950366914</v>
      </c>
      <c r="L25" s="16" t="s">
        <v>30521</v>
      </c>
      <c r="M25" s="15">
        <f>IF(D6L418C2&lt;&gt;0,D6L418C2*D6L418C4,D6L418C3*D6L418C4)</f>
        <v>873.1713888537812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436.5856944268906</v>
      </c>
      <c r="R25" s="16" t="s">
        <v>30523</v>
      </c>
      <c r="S25" s="15">
        <f>D6L418C5-D6L418C7</f>
        <v>436.5856944268906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419.89675556753451</v>
      </c>
      <c r="X25" s="16" t="s">
        <v>30525</v>
      </c>
      <c r="Y25" s="33">
        <f>D6L418C7-D6L418C10</f>
        <v>16.688938859356085</v>
      </c>
      <c r="Z25" s="16" t="s">
        <v>30526</v>
      </c>
      <c r="AA25" s="33">
        <f>CHOOSE(MIN(D6L418C9,RUN_YEARS),B7L804C7,B7L804C16,B7L804C25,B7L804C34,B7L804C43)</f>
        <v>850596</v>
      </c>
      <c r="AB25" s="16" t="s">
        <v>30527</v>
      </c>
      <c r="AC25" s="33">
        <f>IF(D6L418C12=0,0,D6L418C10/D6L418C12)</f>
        <v>4.9365004722281148E-4</v>
      </c>
      <c r="AD25" s="16" t="s">
        <v>30528</v>
      </c>
      <c r="AE25" s="33">
        <f>IF(D6L418C5=0,0,D6L418C10/D6L418C5)</f>
        <v>0.48088698384716455</v>
      </c>
      <c r="AF25" s="16" t="s">
        <v>30529</v>
      </c>
      <c r="AG25" s="33">
        <f>CHOOSE(MIN(D6L418C9,RUN_YEARS),B7L804C5,B7L804C14,B7L804C23,B7L804C32,B7L804C41)</f>
        <v>13002.779346067191</v>
      </c>
      <c r="AH25" s="16" t="s">
        <v>30530</v>
      </c>
      <c r="AI25" s="33">
        <f>IF(D6L418C15=0,0,D6L418C11/D6L418C15)</f>
        <v>1.2834901227793123E-3</v>
      </c>
      <c r="AJ25" s="16" t="s">
        <v>30531</v>
      </c>
      <c r="AK25" s="33">
        <f>IF(D6L418C5=0,0,D6L418C11/D6L418C5)</f>
        <v>1.9113016152835453E-2</v>
      </c>
      <c r="AL25" s="16" t="s">
        <v>30532</v>
      </c>
      <c r="AM25" s="33">
        <f>D6L418C8*CHOOSE(MIN(D6L418C9,RUN_YEARS),B7L804C4,B7L804C13,B7L804C22,B7L804C31,B7L804C40)</f>
        <v>91.62957721872543</v>
      </c>
      <c r="AN25" s="16" t="s">
        <v>30533</v>
      </c>
      <c r="AO25" s="33">
        <f>D6L418C8-D6L418C18</f>
        <v>344.95611720816515</v>
      </c>
      <c r="AP25" s="16" t="s">
        <v>30534</v>
      </c>
      <c r="AQ25" s="33">
        <f>CHOOSE(MIN(D6L418C9,RUN_YEARS),B7L804C2,B7L804C11,B7L804C20,B7L804C29,B7L804C38)</f>
        <v>1643.080643799809</v>
      </c>
      <c r="AR25" s="16" t="s">
        <v>30535</v>
      </c>
      <c r="AS25" s="33">
        <f>IF(D6L418C20=0,0,D6L418C18/D6L418C20)</f>
        <v>5.5766938503287164E-2</v>
      </c>
      <c r="AT25" s="16" t="s">
        <v>30536</v>
      </c>
      <c r="AU25" s="33">
        <f>IF(D6L418C5=0,0,D6L418C18/D6L418C5)</f>
        <v>0.10493882230727725</v>
      </c>
      <c r="AV25" s="16" t="s">
        <v>30537</v>
      </c>
      <c r="AW25" s="33">
        <f>CHOOSE(MIN(D6L418C9,RUN_YEARS),B7L804C1,B7L804C10,B7L804C19,B7L804C28,B7L804C37)</f>
        <v>6185.6742806103985</v>
      </c>
      <c r="AX25" s="16" t="s">
        <v>30538</v>
      </c>
      <c r="AY25" s="33">
        <f>IF(D6L418C23=0,0,D6L418C19/D6L418C23)</f>
        <v>5.5766938503287164E-2</v>
      </c>
      <c r="AZ25" s="16" t="s">
        <v>30539</v>
      </c>
      <c r="BA25" s="33">
        <f>IF(D6L418C5=0,0,D6L418C19/D6L418C5)</f>
        <v>0.39506117769272275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16851.703594026931</v>
      </c>
      <c r="J26" s="16" t="s">
        <v>30562</v>
      </c>
      <c r="K26" s="21">
        <f>IF(FLOW_THRU_100PCT="Y",1,INDEX(VariabilityMatrix,D6L419C1,D6L419C9))</f>
        <v>0.30061347158296015</v>
      </c>
      <c r="L26" s="16" t="s">
        <v>30542</v>
      </c>
      <c r="M26" s="15">
        <f>IF(D6L419C2&lt;&gt;0,D6L419C2*D6L419C4,D6L419C3*D6L419C4)</f>
        <v>5065.8491194874823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2532.9245597437412</v>
      </c>
      <c r="R26" s="16" t="s">
        <v>30544</v>
      </c>
      <c r="S26" s="15">
        <f>D6L419C5-D6L419C7</f>
        <v>2532.9245597437412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2434.0937461427234</v>
      </c>
      <c r="X26" s="16" t="s">
        <v>30546</v>
      </c>
      <c r="Y26" s="33">
        <f>D6L419C7-D6L419C10</f>
        <v>98.83081360101778</v>
      </c>
      <c r="Z26" s="16" t="s">
        <v>30547</v>
      </c>
      <c r="AA26" s="33">
        <f>CHOOSE(MIN(D6L419C9,RUN_YEARS),B7L804C7,B7L804C16,B7L804C25,B7L804C34,B7L804C43)</f>
        <v>836686.66666666663</v>
      </c>
      <c r="AB26" s="16" t="s">
        <v>30548</v>
      </c>
      <c r="AC26" s="33">
        <f>IF(D6L419C12=0,0,D6L419C10/D6L419C12)</f>
        <v>2.9092058510267367E-3</v>
      </c>
      <c r="AD26" s="16" t="s">
        <v>30549</v>
      </c>
      <c r="AE26" s="33">
        <f>IF(D6L419C5=0,0,D6L419C10/D6L419C5)</f>
        <v>0.48049077039803023</v>
      </c>
      <c r="AF26" s="16" t="s">
        <v>30550</v>
      </c>
      <c r="AG26" s="33">
        <f>CHOOSE(MIN(D6L419C9,RUN_YEARS),B7L804C5,B7L804C14,B7L804C23,B7L804C32,B7L804C41)</f>
        <v>13066.057656797078</v>
      </c>
      <c r="AH26" s="16" t="s">
        <v>30551</v>
      </c>
      <c r="AI26" s="33">
        <f>IF(D6L419C15=0,0,D6L419C11/D6L419C15)</f>
        <v>7.5639352126695321E-3</v>
      </c>
      <c r="AJ26" s="16" t="s">
        <v>30552</v>
      </c>
      <c r="AK26" s="33">
        <f>IF(D6L419C5=0,0,D6L419C11/D6L419C5)</f>
        <v>1.9509229601969789E-2</v>
      </c>
      <c r="AL26" s="16" t="s">
        <v>30553</v>
      </c>
      <c r="AM26" s="33">
        <f>D6L419C8*CHOOSE(MIN(D6L419C9,RUN_YEARS),B7L804C4,B7L804C13,B7L804C22,B7L804C31,B7L804C40)</f>
        <v>535.99789005612092</v>
      </c>
      <c r="AN26" s="16" t="s">
        <v>30554</v>
      </c>
      <c r="AO26" s="33">
        <f>D6L419C8-D6L419C18</f>
        <v>1996.9266696876202</v>
      </c>
      <c r="AP26" s="16" t="s">
        <v>30555</v>
      </c>
      <c r="AQ26" s="33">
        <f>CHOOSE(MIN(D6L419C9,RUN_YEARS),B7L804C2,B7L804C11,B7L804C20,B7L804C29,B7L804C38)</f>
        <v>1669.4031158933687</v>
      </c>
      <c r="AR26" s="16" t="s">
        <v>30556</v>
      </c>
      <c r="AS26" s="33">
        <f>IF(D6L419C20=0,0,D6L419C18/D6L419C20)</f>
        <v>0.32107157639350975</v>
      </c>
      <c r="AT26" s="16" t="s">
        <v>30557</v>
      </c>
      <c r="AU26" s="33">
        <f>IF(D6L419C5=0,0,D6L419C18/D6L419C5)</f>
        <v>0.10580612991299441</v>
      </c>
      <c r="AV26" s="16" t="s">
        <v>30558</v>
      </c>
      <c r="AW26" s="33">
        <f>CHOOSE(MIN(D6L419C9,RUN_YEARS),B7L804C1,B7L804C10,B7L804C19,B7L804C28,B7L804C37)</f>
        <v>6219.5685215067424</v>
      </c>
      <c r="AX26" s="16" t="s">
        <v>30559</v>
      </c>
      <c r="AY26" s="33">
        <f>IF(D6L419C23=0,0,D6L419C19/D6L419C23)</f>
        <v>0.32107157639350969</v>
      </c>
      <c r="AZ26" s="16" t="s">
        <v>30560</v>
      </c>
      <c r="BA26" s="33">
        <f>IF(D6L419C5=0,0,D6L419C19/D6L419C5)</f>
        <v>0.39419387008700557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5487.4895146026856</v>
      </c>
      <c r="J27" s="16" t="s">
        <v>30583</v>
      </c>
      <c r="K27" s="21">
        <f>IF(FLOW_THRU_100PCT="Y",1,INDEX(VariabilityMatrix,D6L420C1,D6L420C9))</f>
        <v>0.29712936950366914</v>
      </c>
      <c r="L27" s="16" t="s">
        <v>30563</v>
      </c>
      <c r="M27" s="15">
        <f>IF(D6L420C2&lt;&gt;0,D6L420C2*D6L420C4,D6L420C3*D6L420C4)</f>
        <v>1630.4942996318914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815.2471498159457</v>
      </c>
      <c r="R27" s="16" t="s">
        <v>30565</v>
      </c>
      <c r="S27" s="15">
        <f>D6L420C5-D6L420C7</f>
        <v>815.2471498159457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784.08348592997527</v>
      </c>
      <c r="X27" s="16" t="s">
        <v>30567</v>
      </c>
      <c r="Y27" s="33">
        <f>D6L420C7-D6L420C10</f>
        <v>31.163663885970436</v>
      </c>
      <c r="Z27" s="16" t="s">
        <v>30568</v>
      </c>
      <c r="AA27" s="33">
        <f>CHOOSE(MIN(D6L420C9,RUN_YEARS),B7L804C7,B7L804C16,B7L804C25,B7L804C34,B7L804C43)</f>
        <v>850596</v>
      </c>
      <c r="AB27" s="16" t="s">
        <v>30569</v>
      </c>
      <c r="AC27" s="33">
        <f>IF(D6L420C12=0,0,D6L420C10/D6L420C12)</f>
        <v>9.218048120729174E-4</v>
      </c>
      <c r="AD27" s="16" t="s">
        <v>30570</v>
      </c>
      <c r="AE27" s="33">
        <f>IF(D6L420C5=0,0,D6L420C10/D6L420C5)</f>
        <v>0.48088698384716455</v>
      </c>
      <c r="AF27" s="16" t="s">
        <v>30571</v>
      </c>
      <c r="AG27" s="33">
        <f>CHOOSE(MIN(D6L420C9,RUN_YEARS),B7L804C5,B7L804C14,B7L804C23,B7L804C32,B7L804C41)</f>
        <v>13002.779346067191</v>
      </c>
      <c r="AH27" s="16" t="s">
        <v>30572</v>
      </c>
      <c r="AI27" s="33">
        <f>IF(D6L420C15=0,0,D6L420C11/D6L420C15)</f>
        <v>2.3966925113895875E-3</v>
      </c>
      <c r="AJ27" s="16" t="s">
        <v>30573</v>
      </c>
      <c r="AK27" s="33">
        <f>IF(D6L420C5=0,0,D6L420C11/D6L420C5)</f>
        <v>1.9113016152835432E-2</v>
      </c>
      <c r="AL27" s="16" t="s">
        <v>30574</v>
      </c>
      <c r="AM27" s="33">
        <f>D6L420C8*CHOOSE(MIN(D6L420C9,RUN_YEARS),B7L804C4,B7L804C13,B7L804C22,B7L804C31,B7L804C40)</f>
        <v>171.10215158209951</v>
      </c>
      <c r="AN27" s="16" t="s">
        <v>30575</v>
      </c>
      <c r="AO27" s="33">
        <f>D6L420C8-D6L420C18</f>
        <v>644.1449982338462</v>
      </c>
      <c r="AP27" s="16" t="s">
        <v>30576</v>
      </c>
      <c r="AQ27" s="33">
        <f>CHOOSE(MIN(D6L420C9,RUN_YEARS),B7L804C2,B7L804C11,B7L804C20,B7L804C29,B7L804C38)</f>
        <v>1643.080643799809</v>
      </c>
      <c r="AR27" s="16" t="s">
        <v>30577</v>
      </c>
      <c r="AS27" s="33">
        <f>IF(D6L420C20=0,0,D6L420C18/D6L420C20)</f>
        <v>0.104134968802509</v>
      </c>
      <c r="AT27" s="16" t="s">
        <v>30578</v>
      </c>
      <c r="AU27" s="33">
        <f>IF(D6L420C5=0,0,D6L420C18/D6L420C5)</f>
        <v>0.10493882230727725</v>
      </c>
      <c r="AV27" s="16" t="s">
        <v>30579</v>
      </c>
      <c r="AW27" s="33">
        <f>CHOOSE(MIN(D6L420C9,RUN_YEARS),B7L804C1,B7L804C10,B7L804C19,B7L804C28,B7L804C37)</f>
        <v>6185.6742806103985</v>
      </c>
      <c r="AX27" s="16" t="s">
        <v>30580</v>
      </c>
      <c r="AY27" s="33">
        <f>IF(D6L420C23=0,0,D6L420C19/D6L420C23)</f>
        <v>0.10413496880250901</v>
      </c>
      <c r="AZ27" s="16" t="s">
        <v>30581</v>
      </c>
      <c r="BA27" s="33">
        <f>IF(D6L420C5=0,0,D6L420C19/D6L420C5)</f>
        <v>0.39506117769272275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0.29712936950366914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850596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13002.779346067191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1643.080643799809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6185.6742806103985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0.29712936950366914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850596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13002.779346067191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1643.080643799809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6185.6742806103985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0.29712936950366914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850596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13002.779346067191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1643.080643799809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6185.6742806103985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0.29712936950366914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850596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13002.779346067191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1643.080643799809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6185.6742806103985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0.29712936950366914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850596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13002.779346067191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1643.080643799809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6185.6742806103985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246.65391128115485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212.12236370179318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106.06118185089659</v>
      </c>
      <c r="R33" s="16" t="s">
        <v>30691</v>
      </c>
      <c r="S33" s="15">
        <f>D6L426C5-D6L426C7</f>
        <v>106.06118185089659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102.00688368708659</v>
      </c>
      <c r="X33" s="16" t="s">
        <v>30693</v>
      </c>
      <c r="Y33" s="33">
        <f>D6L426C7-D6L426C10</f>
        <v>4.0542981638100031</v>
      </c>
      <c r="Z33" s="16" t="s">
        <v>30694</v>
      </c>
      <c r="AA33" s="33">
        <f>CHOOSE(MIN(D6L426C9,RUN_YEARS),B7L804C7,B7L804C16,B7L804C25,B7L804C34,B7L804C43)</f>
        <v>850596</v>
      </c>
      <c r="AB33" s="16" t="s">
        <v>30695</v>
      </c>
      <c r="AC33" s="33">
        <f>IF(D6L426C12=0,0,D6L426C10/D6L426C12)</f>
        <v>1.1992401056093208E-4</v>
      </c>
      <c r="AD33" s="16" t="s">
        <v>30696</v>
      </c>
      <c r="AE33" s="33">
        <f>IF(D6L426C5=0,0,D6L426C10/D6L426C5)</f>
        <v>0.48088698384716455</v>
      </c>
      <c r="AF33" s="16" t="s">
        <v>30697</v>
      </c>
      <c r="AG33" s="33">
        <f>CHOOSE(MIN(D6L426C9,RUN_YEARS),B7L804C5,B7L804C14,B7L804C23,B7L804C32,B7L804C41)</f>
        <v>13002.779346067191</v>
      </c>
      <c r="AH33" s="16" t="s">
        <v>30698</v>
      </c>
      <c r="AI33" s="33">
        <f>IF(D6L426C15=0,0,D6L426C11/D6L426C15)</f>
        <v>3.1180242745842355E-4</v>
      </c>
      <c r="AJ33" s="16" t="s">
        <v>30699</v>
      </c>
      <c r="AK33" s="33">
        <f>IF(D6L426C5=0,0,D6L426C11/D6L426C5)</f>
        <v>1.9113016152835421E-2</v>
      </c>
      <c r="AL33" s="16" t="s">
        <v>30700</v>
      </c>
      <c r="AM33" s="33">
        <f>D6L426C8*CHOOSE(MIN(D6L426C9,RUN_YEARS),B7L804C4,B7L804C13,B7L804C22,B7L804C31,B7L804C40)</f>
        <v>22.259871031902112</v>
      </c>
      <c r="AN33" s="16" t="s">
        <v>30701</v>
      </c>
      <c r="AO33" s="33">
        <f>D6L426C8-D6L426C18</f>
        <v>83.80131081899448</v>
      </c>
      <c r="AP33" s="16" t="s">
        <v>30702</v>
      </c>
      <c r="AQ33" s="33">
        <f>CHOOSE(MIN(D6L426C9,RUN_YEARS),B7L804C2,B7L804C11,B7L804C20,B7L804C29,B7L804C38)</f>
        <v>1643.080643799809</v>
      </c>
      <c r="AR33" s="16" t="s">
        <v>30703</v>
      </c>
      <c r="AS33" s="33">
        <f>IF(D6L426C20=0,0,D6L426C18/D6L426C20)</f>
        <v>1.3547643638734404E-2</v>
      </c>
      <c r="AT33" s="16" t="s">
        <v>30704</v>
      </c>
      <c r="AU33" s="33">
        <f>IF(D6L426C5=0,0,D6L426C18/D6L426C5)</f>
        <v>0.10493882230727725</v>
      </c>
      <c r="AV33" s="16" t="s">
        <v>30705</v>
      </c>
      <c r="AW33" s="33">
        <f>CHOOSE(MIN(D6L426C9,RUN_YEARS),B7L804C1,B7L804C10,B7L804C19,B7L804C28,B7L804C37)</f>
        <v>6185.6742806103985</v>
      </c>
      <c r="AX33" s="16" t="s">
        <v>30706</v>
      </c>
      <c r="AY33" s="33">
        <f>IF(D6L426C23=0,0,D6L426C19/D6L426C23)</f>
        <v>1.3547643638734405E-2</v>
      </c>
      <c r="AZ33" s="16" t="s">
        <v>30707</v>
      </c>
      <c r="BA33" s="33">
        <f>IF(D6L426C5=0,0,D6L426C19/D6L426C5)</f>
        <v>0.39506117769272275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-1.4477941632343122E-2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-1.2451029803815085E-2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-6.2255149019075423E-3</v>
      </c>
      <c r="R34" s="16" t="s">
        <v>30711</v>
      </c>
      <c r="S34" s="15">
        <f>D6L427C5-D6L427C7</f>
        <v>-6.2255149019075423E-3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-5.9826049026839448E-3</v>
      </c>
      <c r="X34" s="16" t="s">
        <v>30713</v>
      </c>
      <c r="Y34" s="33">
        <f>D6L427C7-D6L427C10</f>
        <v>-2.4290999922359745E-4</v>
      </c>
      <c r="Z34" s="16" t="s">
        <v>30714</v>
      </c>
      <c r="AA34" s="33">
        <f>CHOOSE(MIN(D6L427C9,RUN_YEARS),B7L804C7,B7L804C16,B7L804C25,B7L804C34,B7L804C43)</f>
        <v>836686.66666666663</v>
      </c>
      <c r="AB34" s="16" t="s">
        <v>30715</v>
      </c>
      <c r="AC34" s="33">
        <f>IF(D6L427C12=0,0,D6L427C10/D6L427C12)</f>
        <v>-7.1503528632988196E-9</v>
      </c>
      <c r="AD34" s="16" t="s">
        <v>30716</v>
      </c>
      <c r="AE34" s="33">
        <f>IF(D6L427C5=0,0,D6L427C10/D6L427C5)</f>
        <v>0.48049077039803018</v>
      </c>
      <c r="AF34" s="16" t="s">
        <v>30717</v>
      </c>
      <c r="AG34" s="33">
        <f>CHOOSE(MIN(D6L427C9,RUN_YEARS),B7L804C5,B7L804C14,B7L804C23,B7L804C32,B7L804C41)</f>
        <v>13066.057656797078</v>
      </c>
      <c r="AH34" s="16" t="s">
        <v>30718</v>
      </c>
      <c r="AI34" s="33">
        <f>IF(D6L427C15=0,0,D6L427C11/D6L427C15)</f>
        <v>-1.8590917444576983E-8</v>
      </c>
      <c r="AJ34" s="16" t="s">
        <v>30719</v>
      </c>
      <c r="AK34" s="33">
        <f>IF(D6L427C5=0,0,D6L427C11/D6L427C5)</f>
        <v>1.9509229601969796E-2</v>
      </c>
      <c r="AL34" s="16" t="s">
        <v>30720</v>
      </c>
      <c r="AM34" s="33">
        <f>D6L427C8*CHOOSE(MIN(D6L427C9,RUN_YEARS),B7L804C4,B7L804C13,B7L804C22,B7L804C31,B7L804C40)</f>
        <v>-1.3173952769730242E-3</v>
      </c>
      <c r="AN34" s="16" t="s">
        <v>30721</v>
      </c>
      <c r="AO34" s="33">
        <f>D6L427C8-D6L427C18</f>
        <v>-4.908119624934518E-3</v>
      </c>
      <c r="AP34" s="16" t="s">
        <v>30722</v>
      </c>
      <c r="AQ34" s="33">
        <f>CHOOSE(MIN(D6L427C9,RUN_YEARS),B7L804C2,B7L804C11,B7L804C20,B7L804C29,B7L804C38)</f>
        <v>1669.4031158933687</v>
      </c>
      <c r="AR34" s="16" t="s">
        <v>30723</v>
      </c>
      <c r="AS34" s="33">
        <f>IF(D6L427C20=0,0,D6L427C18/D6L427C20)</f>
        <v>-7.8914149879732902E-7</v>
      </c>
      <c r="AT34" s="16" t="s">
        <v>30724</v>
      </c>
      <c r="AU34" s="33">
        <f>IF(D6L427C5=0,0,D6L427C18/D6L427C5)</f>
        <v>0.10580612991299441</v>
      </c>
      <c r="AV34" s="16" t="s">
        <v>30725</v>
      </c>
      <c r="AW34" s="33">
        <f>CHOOSE(MIN(D6L427C9,RUN_YEARS),B7L804C1,B7L804C10,B7L804C19,B7L804C28,B7L804C37)</f>
        <v>6219.5685215067424</v>
      </c>
      <c r="AX34" s="16" t="s">
        <v>30726</v>
      </c>
      <c r="AY34" s="33">
        <f>IF(D6L427C23=0,0,D6L427C19/D6L427C23)</f>
        <v>-7.8914149879732891E-7</v>
      </c>
      <c r="AZ34" s="16" t="s">
        <v>30727</v>
      </c>
      <c r="BA34" s="33">
        <f>IF(D6L427C5=0,0,D6L427C19/D6L427C5)</f>
        <v>0.39419387008700557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113714.44982776759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79663.576606062852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39831.788303031426</v>
      </c>
      <c r="R35" s="16" t="s">
        <v>30731</v>
      </c>
      <c r="S35" s="15">
        <f>SUM(D6L401C8:D6L427C8)-2*SUM(D6L409C8,D6L411C8,D6L422C8,D6L424C8,D6L427C8)</f>
        <v>39831.788303031426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38278.729762042654</v>
      </c>
      <c r="X35" s="16" t="s">
        <v>30733</v>
      </c>
      <c r="Y35" s="33">
        <f>SUM(D6L401C11:D6L427C11)-2*SUM(D6L409C11,D6L411C11,D6L422C11,D6L424C11,D6L427C11)</f>
        <v>1553.0585409887647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4.5715502102686004E-2</v>
      </c>
      <c r="AD35" s="16" t="s">
        <v>30735</v>
      </c>
      <c r="AE35" s="33">
        <f>IF(D6L428C5=0,0,D6L428C10/D6L428C5)</f>
        <v>0.48050478515835837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0.11886030546698383</v>
      </c>
      <c r="AJ35" s="16" t="s">
        <v>30737</v>
      </c>
      <c r="AK35" s="33">
        <f>IF(D6L428C5=0,0,D6L428C11/D6L428C5)</f>
        <v>1.9495214841641545E-2</v>
      </c>
      <c r="AL35" s="16" t="s">
        <v>30738</v>
      </c>
      <c r="AM35" s="33">
        <f>SUM(D6L401C18:D6L427C18)-2*SUM(D6L409C18,D6L411C18,D6L422C18,D6L424C18,D6L427C18)</f>
        <v>8425.7726639018983</v>
      </c>
      <c r="AN35" s="16" t="s">
        <v>30739</v>
      </c>
      <c r="AO35" s="33">
        <f>SUM(D6L401C19:D6L427C19)-2*SUM(D6L409C19,D6L411C19,D6L422C19,D6L424C19,D6L427C19)</f>
        <v>31406.015639129528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5.0496384673743533</v>
      </c>
      <c r="AT35" s="16" t="s">
        <v>30741</v>
      </c>
      <c r="AU35" s="33">
        <f>IF(D6L428C5=0,0,D6L428C18/D6L428C5)</f>
        <v>0.10576693920695307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5.0496384673743533</v>
      </c>
      <c r="AZ35" s="16" t="s">
        <v>30743</v>
      </c>
      <c r="BA35" s="33">
        <f>IF(D6L428C5=0,0,D6L428C19/D6L428C5)</f>
        <v>0.39423306079304693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890.2097942790906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445.1048971395453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222.55244856977265</v>
      </c>
      <c r="R36" s="16" t="s">
        <v>30748</v>
      </c>
      <c r="S36" s="15">
        <f>D6L429C5-D6L429C7</f>
        <v>222.55244856977265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214.04515148103837</v>
      </c>
      <c r="X36" s="16" t="s">
        <v>30750</v>
      </c>
      <c r="Y36" s="33">
        <f>D6L429C7-D6L429C10</f>
        <v>8.5072970887342763</v>
      </c>
      <c r="Z36" s="16" t="s">
        <v>30751</v>
      </c>
      <c r="AA36" s="33">
        <f>CHOOSE(MIN(D6L429C9,RUN_YEARS),B7L804C7,B7L804C16,B7L804C25,B7L804C34,B7L804C43)</f>
        <v>850596</v>
      </c>
      <c r="AB36" s="16" t="s">
        <v>30752</v>
      </c>
      <c r="AC36" s="33">
        <f>IF(D6L429C12=0,0,D6L429C10/D6L429C12)</f>
        <v>2.5164138025694733E-4</v>
      </c>
      <c r="AD36" s="16" t="s">
        <v>30753</v>
      </c>
      <c r="AE36" s="33">
        <f>IF(D6L429C5=0,0,D6L429C10/D6L429C5)</f>
        <v>0.48088698384716461</v>
      </c>
      <c r="AF36" s="16" t="s">
        <v>30754</v>
      </c>
      <c r="AG36" s="33">
        <f>CHOOSE(MIN(D6L429C9,RUN_YEARS),B7L804C5,B7L804C14,B7L804C23,B7L804C32,B7L804C41)</f>
        <v>13002.779346067191</v>
      </c>
      <c r="AH36" s="16" t="s">
        <v>30755</v>
      </c>
      <c r="AI36" s="33">
        <f>IF(D6L429C15=0,0,D6L429C11/D6L429C15)</f>
        <v>6.5426758866806312E-4</v>
      </c>
      <c r="AJ36" s="16" t="s">
        <v>30756</v>
      </c>
      <c r="AK36" s="33">
        <f>IF(D6L429C5=0,0,D6L429C11/D6L429C5)</f>
        <v>1.9113016152835418E-2</v>
      </c>
      <c r="AL36" s="16" t="s">
        <v>30757</v>
      </c>
      <c r="AM36" s="33">
        <f>D6L429C8*CHOOSE(MIN(D6L429C9,RUN_YEARS),B7L804C4,B7L804C13,B7L804C22,B7L804C31,B7L804C40)</f>
        <v>46.70878370902566</v>
      </c>
      <c r="AN36" s="16" t="s">
        <v>30758</v>
      </c>
      <c r="AO36" s="33">
        <f>D6L429C8-D6L429C18</f>
        <v>175.843664860747</v>
      </c>
      <c r="AP36" s="16" t="s">
        <v>30759</v>
      </c>
      <c r="AQ36" s="33">
        <f>CHOOSE(MIN(D6L429C9,RUN_YEARS),B7L804C2,B7L804C11,B7L804C20,B7L804C29,B7L804C38)</f>
        <v>1643.080643799809</v>
      </c>
      <c r="AR36" s="16" t="s">
        <v>30760</v>
      </c>
      <c r="AS36" s="33">
        <f>IF(D6L429C20=0,0,D6L429C18/D6L429C20)</f>
        <v>2.8427566160724976E-2</v>
      </c>
      <c r="AT36" s="16" t="s">
        <v>30761</v>
      </c>
      <c r="AU36" s="33">
        <f>IF(D6L429C5=0,0,D6L429C18/D6L429C5)</f>
        <v>0.10493882230727725</v>
      </c>
      <c r="AV36" s="16" t="s">
        <v>30762</v>
      </c>
      <c r="AW36" s="33">
        <f>CHOOSE(MIN(D6L429C9,RUN_YEARS),B7L804C1,B7L804C10,B7L804C19,B7L804C28,B7L804C37)</f>
        <v>6185.6742806103985</v>
      </c>
      <c r="AX36" s="16" t="s">
        <v>30763</v>
      </c>
      <c r="AY36" s="33">
        <f>IF(D6L429C23=0,0,D6L429C19/D6L429C23)</f>
        <v>2.842756616072498E-2</v>
      </c>
      <c r="AZ36" s="16" t="s">
        <v>30764</v>
      </c>
      <c r="BA36" s="33">
        <f>IF(D6L429C5=0,0,D6L429C19/D6L429C5)</f>
        <v>0.39506117769272275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1.946161804807615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1.946161804807615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0.97308090240380751</v>
      </c>
      <c r="R37" s="16" t="s">
        <v>30768</v>
      </c>
      <c r="S37" s="15">
        <f>D6L430C5-D6L430C7</f>
        <v>0.97308090240380751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0.93588388039248815</v>
      </c>
      <c r="X37" s="16" t="s">
        <v>30770</v>
      </c>
      <c r="Y37" s="33">
        <f>D6L430C7-D6L430C10</f>
        <v>3.7197022011319358E-2</v>
      </c>
      <c r="Z37" s="16" t="s">
        <v>30771</v>
      </c>
      <c r="AA37" s="33">
        <f>CHOOSE(MIN(D6L430C9,RUN_YEARS),B7L804C7,B7L804C16,B7L804C25,B7L804C34,B7L804C43)</f>
        <v>850596</v>
      </c>
      <c r="AB37" s="16" t="s">
        <v>30772</v>
      </c>
      <c r="AC37" s="33">
        <f>IF(D6L430C12=0,0,D6L430C10/D6L430C12)</f>
        <v>1.1002683769880039E-6</v>
      </c>
      <c r="AD37" s="16" t="s">
        <v>30773</v>
      </c>
      <c r="AE37" s="33">
        <f>IF(D6L430C5=0,0,D6L430C10/D6L430C5)</f>
        <v>0.48088698384716455</v>
      </c>
      <c r="AF37" s="16" t="s">
        <v>30774</v>
      </c>
      <c r="AG37" s="33">
        <f>CHOOSE(MIN(D6L430C9,RUN_YEARS),B7L804C5,B7L804C14,B7L804C23,B7L804C32,B7L804C41)</f>
        <v>13002.779346067191</v>
      </c>
      <c r="AH37" s="16" t="s">
        <v>30775</v>
      </c>
      <c r="AI37" s="33">
        <f>IF(D6L430C15=0,0,D6L430C11/D6L430C15)</f>
        <v>2.860697780168817E-6</v>
      </c>
      <c r="AJ37" s="16" t="s">
        <v>30776</v>
      </c>
      <c r="AK37" s="33">
        <f>IF(D6L430C5=0,0,D6L430C11/D6L430C5)</f>
        <v>1.911301615283546E-2</v>
      </c>
      <c r="AL37" s="16" t="s">
        <v>30777</v>
      </c>
      <c r="AM37" s="33">
        <f>D6L430C8*CHOOSE(MIN(D6L430C9,RUN_YEARS),B7L804C4,B7L804C13,B7L804C22,B7L804C31,B7L804C40)</f>
        <v>0.20422792781591631</v>
      </c>
      <c r="AN37" s="16" t="s">
        <v>30778</v>
      </c>
      <c r="AO37" s="33">
        <f>D6L430C8-D6L430C18</f>
        <v>0.76885297458789115</v>
      </c>
      <c r="AP37" s="16" t="s">
        <v>30779</v>
      </c>
      <c r="AQ37" s="33">
        <f>CHOOSE(MIN(D6L430C9,RUN_YEARS),B7L804C2,B7L804C11,B7L804C20,B7L804C29,B7L804C38)</f>
        <v>1643.080643799809</v>
      </c>
      <c r="AR37" s="16" t="s">
        <v>30780</v>
      </c>
      <c r="AS37" s="33">
        <f>IF(D6L430C20=0,0,D6L430C18/D6L430C20)</f>
        <v>1.2429574201763843E-4</v>
      </c>
      <c r="AT37" s="16" t="s">
        <v>30781</v>
      </c>
      <c r="AU37" s="33">
        <f>IF(D6L430C5=0,0,D6L430C18/D6L430C5)</f>
        <v>0.10493882230727725</v>
      </c>
      <c r="AV37" s="16" t="s">
        <v>30782</v>
      </c>
      <c r="AW37" s="33">
        <f>CHOOSE(MIN(D6L430C9,RUN_YEARS),B7L804C1,B7L804C10,B7L804C19,B7L804C28,B7L804C37)</f>
        <v>6185.6742806103985</v>
      </c>
      <c r="AX37" s="16" t="s">
        <v>30783</v>
      </c>
      <c r="AY37" s="33">
        <f>IF(D6L430C23=0,0,D6L430C19/D6L430C23)</f>
        <v>1.242957420176384E-4</v>
      </c>
      <c r="AZ37" s="16" t="s">
        <v>30784</v>
      </c>
      <c r="BA37" s="33">
        <f>IF(D6L430C5=0,0,D6L430C19/D6L430C5)</f>
        <v>0.3950611776927227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217.04559549514633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108.52279774757316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54.261398873786582</v>
      </c>
      <c r="R38" s="16" t="s">
        <v>30788</v>
      </c>
      <c r="S38" s="15">
        <f>D6L431C5-D6L431C7</f>
        <v>54.261398873786582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52.18720088748632</v>
      </c>
      <c r="X38" s="16" t="s">
        <v>30790</v>
      </c>
      <c r="Y38" s="33">
        <f>D6L431C7-D6L431C10</f>
        <v>2.0741979863002626</v>
      </c>
      <c r="Z38" s="16" t="s">
        <v>30791</v>
      </c>
      <c r="AA38" s="33">
        <f>CHOOSE(MIN(D6L431C9,RUN_YEARS),B7L804C7,B7L804C16,B7L804C25,B7L804C34,B7L804C43)</f>
        <v>850596</v>
      </c>
      <c r="AB38" s="16" t="s">
        <v>30792</v>
      </c>
      <c r="AC38" s="33">
        <f>IF(D6L431C12=0,0,D6L431C10/D6L431C12)</f>
        <v>6.1353687164630827E-5</v>
      </c>
      <c r="AD38" s="16" t="s">
        <v>30793</v>
      </c>
      <c r="AE38" s="33">
        <f>IF(D6L431C5=0,0,D6L431C10/D6L431C5)</f>
        <v>0.48088698384716455</v>
      </c>
      <c r="AF38" s="16" t="s">
        <v>30794</v>
      </c>
      <c r="AG38" s="33">
        <f>CHOOSE(MIN(D6L431C9,RUN_YEARS),B7L804C5,B7L804C14,B7L804C23,B7L804C32,B7L804C41)</f>
        <v>13002.779346067191</v>
      </c>
      <c r="AH38" s="16" t="s">
        <v>30795</v>
      </c>
      <c r="AI38" s="33">
        <f>IF(D6L431C15=0,0,D6L431C11/D6L431C15)</f>
        <v>1.5951958662804061E-4</v>
      </c>
      <c r="AJ38" s="16" t="s">
        <v>30796</v>
      </c>
      <c r="AK38" s="33">
        <f>IF(D6L431C5=0,0,D6L431C11/D6L431C5)</f>
        <v>1.911301615283547E-2</v>
      </c>
      <c r="AL38" s="16" t="s">
        <v>30797</v>
      </c>
      <c r="AM38" s="33">
        <f>D6L431C8*CHOOSE(MIN(D6L431C9,RUN_YEARS),B7L804C4,B7L804C13,B7L804C22,B7L804C31,B7L804C40)</f>
        <v>11.388254589121168</v>
      </c>
      <c r="AN38" s="16" t="s">
        <v>30798</v>
      </c>
      <c r="AO38" s="33">
        <f>D6L431C8-D6L431C18</f>
        <v>42.873144284665415</v>
      </c>
      <c r="AP38" s="16" t="s">
        <v>30799</v>
      </c>
      <c r="AQ38" s="33">
        <f>CHOOSE(MIN(D6L431C9,RUN_YEARS),B7L804C2,B7L804C11,B7L804C20,B7L804C29,B7L804C38)</f>
        <v>1643.080643799809</v>
      </c>
      <c r="AR38" s="16" t="s">
        <v>30800</v>
      </c>
      <c r="AS38" s="33">
        <f>IF(D6L431C20=0,0,D6L431C18/D6L431C20)</f>
        <v>6.9310381277358042E-3</v>
      </c>
      <c r="AT38" s="16" t="s">
        <v>30801</v>
      </c>
      <c r="AU38" s="33">
        <f>IF(D6L431C5=0,0,D6L431C18/D6L431C5)</f>
        <v>0.10493882230727725</v>
      </c>
      <c r="AV38" s="16" t="s">
        <v>30802</v>
      </c>
      <c r="AW38" s="33">
        <f>CHOOSE(MIN(D6L431C9,RUN_YEARS),B7L804C1,B7L804C10,B7L804C19,B7L804C28,B7L804C37)</f>
        <v>6185.6742806103985</v>
      </c>
      <c r="AX38" s="16" t="s">
        <v>30803</v>
      </c>
      <c r="AY38" s="33">
        <f>IF(D6L431C23=0,0,D6L431C19/D6L431C23)</f>
        <v>6.9310381277358042E-3</v>
      </c>
      <c r="AZ38" s="16" t="s">
        <v>30804</v>
      </c>
      <c r="BA38" s="33">
        <f>IF(D6L431C5=0,0,D6L431C19/D6L431C5)</f>
        <v>0.39506117769272275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850596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13002.779346067191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1643.080643799809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6185.6742806103985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7219.0674522524914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7219.0674522524914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2887.6269809009968</v>
      </c>
      <c r="R40" s="16" t="s">
        <v>30829</v>
      </c>
      <c r="S40" s="15">
        <f>D6L433C5-D6L433C7</f>
        <v>4331.4404713514941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2777.2444586423485</v>
      </c>
      <c r="X40" s="16" t="s">
        <v>30831</v>
      </c>
      <c r="Y40" s="33">
        <f>D6L433C7-D6L433C10</f>
        <v>110.38252225864835</v>
      </c>
      <c r="Z40" s="16" t="s">
        <v>30832</v>
      </c>
      <c r="AA40" s="33">
        <f>CHOOSE(MIN(D6L433C9,RUN_YEARS),B7L804C7,B7L804C16,B7L804C25,B7L804C34,B7L804C43)</f>
        <v>850596</v>
      </c>
      <c r="AB40" s="16" t="s">
        <v>30833</v>
      </c>
      <c r="AC40" s="33">
        <f>IF(D6L433C12=0,0,D6L433C10/D6L433C12)</f>
        <v>3.2650570407600655E-3</v>
      </c>
      <c r="AD40" s="16" t="s">
        <v>30834</v>
      </c>
      <c r="AE40" s="33">
        <f>IF(D6L433C5=0,0,D6L433C10/D6L433C5)</f>
        <v>0.38470958707773167</v>
      </c>
      <c r="AF40" s="16" t="s">
        <v>30835</v>
      </c>
      <c r="AG40" s="33">
        <f>CHOOSE(MIN(D6L433C9,RUN_YEARS),B7L804C5,B7L804C14,B7L804C23,B7L804C32,B7L804C41)</f>
        <v>13002.779346067191</v>
      </c>
      <c r="AH40" s="16" t="s">
        <v>30836</v>
      </c>
      <c r="AI40" s="33">
        <f>IF(D6L433C15=0,0,D6L433C11/D6L433C15)</f>
        <v>8.4891483059761803E-3</v>
      </c>
      <c r="AJ40" s="16" t="s">
        <v>30837</v>
      </c>
      <c r="AK40" s="33">
        <f>IF(D6L433C5=0,0,D6L433C11/D6L433C5)</f>
        <v>1.529041292226835E-2</v>
      </c>
      <c r="AL40" s="16" t="s">
        <v>30838</v>
      </c>
      <c r="AM40" s="33">
        <f>D6L433C8*CHOOSE(MIN(D6L433C9,RUN_YEARS),B7L804C4,B7L804C13,B7L804C22,B7L804C31,B7L804C40)</f>
        <v>909.07252391540726</v>
      </c>
      <c r="AN40" s="16" t="s">
        <v>30839</v>
      </c>
      <c r="AO40" s="33">
        <f>D6L433C8-D6L433C18</f>
        <v>3422.367947436087</v>
      </c>
      <c r="AP40" s="16" t="s">
        <v>30840</v>
      </c>
      <c r="AQ40" s="33">
        <f>CHOOSE(MIN(D6L433C9,RUN_YEARS),B7L804C2,B7L804C11,B7L804C20,B7L804C29,B7L804C38)</f>
        <v>1643.080643799809</v>
      </c>
      <c r="AR40" s="16" t="s">
        <v>30841</v>
      </c>
      <c r="AS40" s="33">
        <f>IF(D6L433C20=0,0,D6L433C18/D6L433C20)</f>
        <v>0.553273223286883</v>
      </c>
      <c r="AT40" s="16" t="s">
        <v>30842</v>
      </c>
      <c r="AU40" s="33">
        <f>IF(D6L433C5=0,0,D6L433C18/D6L433C5)</f>
        <v>0.12592658676873267</v>
      </c>
      <c r="AV40" s="16" t="s">
        <v>30843</v>
      </c>
      <c r="AW40" s="33">
        <f>CHOOSE(MIN(D6L433C9,RUN_YEARS),B7L804C1,B7L804C10,B7L804C19,B7L804C28,B7L804C37)</f>
        <v>6185.6742806103985</v>
      </c>
      <c r="AX40" s="16" t="s">
        <v>30844</v>
      </c>
      <c r="AY40" s="33">
        <f>IF(D6L433C23=0,0,D6L433C19/D6L433C23)</f>
        <v>0.55327322328688311</v>
      </c>
      <c r="AZ40" s="16" t="s">
        <v>30845</v>
      </c>
      <c r="BA40" s="33">
        <f>IF(D6L433C5=0,0,D6L433C19/D6L433C5)</f>
        <v>0.47407341323126723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12798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12798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12798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850596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13002.779346067191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2686.0140957770682</v>
      </c>
      <c r="AN41" s="16" t="s">
        <v>30858</v>
      </c>
      <c r="AO41" s="33">
        <f>D6L434C8-D6L434C18</f>
        <v>10111.985904222933</v>
      </c>
      <c r="AP41" s="16" t="s">
        <v>30859</v>
      </c>
      <c r="AQ41" s="33">
        <f>CHOOSE(MIN(D6L434C9,RUN_YEARS),B7L804C2,B7L804C11,B7L804C20,B7L804C29,B7L804C38)</f>
        <v>1643.080643799809</v>
      </c>
      <c r="AR41" s="16" t="s">
        <v>30860</v>
      </c>
      <c r="AS41" s="33">
        <f>IF(D6L434C20=0,0,D6L434C18/D6L434C20)</f>
        <v>1.6347427047557193</v>
      </c>
      <c r="AT41" s="16" t="s">
        <v>30861</v>
      </c>
      <c r="AU41" s="33">
        <f>IF(D6L434C5=0,0,D6L434C18/D6L434C5)</f>
        <v>0.20987764461455446</v>
      </c>
      <c r="AV41" s="16" t="s">
        <v>30862</v>
      </c>
      <c r="AW41" s="33">
        <f>CHOOSE(MIN(D6L434C9,RUN_YEARS),B7L804C1,B7L804C10,B7L804C19,B7L804C28,B7L804C37)</f>
        <v>6185.6742806103985</v>
      </c>
      <c r="AX41" s="16" t="s">
        <v>30863</v>
      </c>
      <c r="AY41" s="33">
        <f>IF(D6L434C23=0,0,D6L434C19/D6L434C23)</f>
        <v>1.6347427047557195</v>
      </c>
      <c r="AZ41" s="16" t="s">
        <v>30864</v>
      </c>
      <c r="BA41" s="33">
        <f>IF(D6L434C5=0,0,D6L434C19/D6L434C5)</f>
        <v>0.79012235538544562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2823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2823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2823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2715.0879108010909</v>
      </c>
      <c r="X42" s="16" t="s">
        <v>30871</v>
      </c>
      <c r="Y42" s="33">
        <f>D6L435C7-D6L435C10</f>
        <v>107.91208919890914</v>
      </c>
      <c r="Z42" s="16" t="s">
        <v>30872</v>
      </c>
      <c r="AA42" s="33">
        <f>CHOOSE(MIN(D6L435C9,RUN_YEARS),B7L804C7,B7L804C16,B7L804C25,B7L804C34,B7L804C43)</f>
        <v>850596</v>
      </c>
      <c r="AB42" s="16" t="s">
        <v>30873</v>
      </c>
      <c r="AC42" s="33">
        <f>IF(D6L435C12=0,0,D6L435C10/D6L435C12)</f>
        <v>3.191982928206917E-3</v>
      </c>
      <c r="AD42" s="16" t="s">
        <v>30874</v>
      </c>
      <c r="AE42" s="33">
        <f>IF(D6L435C5=0,0,D6L435C10/D6L435C5)</f>
        <v>0.96177396769432899</v>
      </c>
      <c r="AF42" s="16" t="s">
        <v>30875</v>
      </c>
      <c r="AG42" s="33">
        <f>CHOOSE(MIN(D6L435C9,RUN_YEARS),B7L804C5,B7L804C14,B7L804C23,B7L804C32,B7L804C41)</f>
        <v>13002.779346067191</v>
      </c>
      <c r="AH42" s="16" t="s">
        <v>30876</v>
      </c>
      <c r="AI42" s="33">
        <f>IF(D6L435C15=0,0,D6L435C11/D6L435C15)</f>
        <v>8.2991556133380166E-3</v>
      </c>
      <c r="AJ42" s="16" t="s">
        <v>30877</v>
      </c>
      <c r="AK42" s="33">
        <f>IF(D6L435C5=0,0,D6L435C11/D6L435C5)</f>
        <v>3.8226032305670968E-2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1643.080643799809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6185.6742806103985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6625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6625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6625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850596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13002.779346067191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1390.4393955714236</v>
      </c>
      <c r="AN43" s="16" t="s">
        <v>30899</v>
      </c>
      <c r="AO43" s="33">
        <f>D6L436C8-D6L436C18</f>
        <v>5234.560604428576</v>
      </c>
      <c r="AP43" s="16" t="s">
        <v>30900</v>
      </c>
      <c r="AQ43" s="33">
        <f>CHOOSE(MIN(D6L436C9,RUN_YEARS),B7L804C2,B7L804C11,B7L804C20,B7L804C29,B7L804C38)</f>
        <v>1643.080643799809</v>
      </c>
      <c r="AR43" s="16" t="s">
        <v>30901</v>
      </c>
      <c r="AS43" s="33">
        <f>IF(D6L436C20=0,0,D6L436C18/D6L436C20)</f>
        <v>0.84623928887378042</v>
      </c>
      <c r="AT43" s="16" t="s">
        <v>30902</v>
      </c>
      <c r="AU43" s="33">
        <f>IF(D6L436C5=0,0,D6L436C18/D6L436C5)</f>
        <v>0.20987764461455449</v>
      </c>
      <c r="AV43" s="16" t="s">
        <v>30903</v>
      </c>
      <c r="AW43" s="33">
        <f>CHOOSE(MIN(D6L436C9,RUN_YEARS),B7L804C1,B7L804C10,B7L804C19,B7L804C28,B7L804C37)</f>
        <v>6185.6742806103985</v>
      </c>
      <c r="AX43" s="16" t="s">
        <v>30904</v>
      </c>
      <c r="AY43" s="33">
        <f>IF(D6L436C23=0,0,D6L436C19/D6L436C23)</f>
        <v>0.8462392888737803</v>
      </c>
      <c r="AZ43" s="16" t="s">
        <v>30905</v>
      </c>
      <c r="BA43" s="33">
        <f>IF(D6L436C5=0,0,D6L436C19/D6L436C5)</f>
        <v>0.7901223553854454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30574.269003831534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30020.641308944418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5988.4139092469595</v>
      </c>
      <c r="R44" s="16" t="s">
        <v>30909</v>
      </c>
      <c r="S44" s="15">
        <f>SUM(D6L429C8:D6L436C8)</f>
        <v>24032.227399697458</v>
      </c>
      <c r="U44" s="21" t="str">
        <f>NULL_VALUE</f>
        <v>n/a</v>
      </c>
      <c r="V44" s="16" t="s">
        <v>30910</v>
      </c>
      <c r="W44" s="33">
        <f>SUM(D6L429C10:D6L436C10)</f>
        <v>5759.5006056923567</v>
      </c>
      <c r="X44" s="16" t="s">
        <v>30911</v>
      </c>
      <c r="Y44" s="33">
        <f>SUM(D6L429C11:D6L436C11)</f>
        <v>228.91330355460335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6.7711353047655489E-3</v>
      </c>
      <c r="AD44" s="16" t="s">
        <v>30913</v>
      </c>
      <c r="AE44" s="33">
        <f>IF(D6L437C5=0,0,D6L437C10/D6L437C5)</f>
        <v>0.19185135142254134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1.760495179239047E-2</v>
      </c>
      <c r="AJ44" s="16" t="s">
        <v>30915</v>
      </c>
      <c r="AK44" s="33">
        <f>IF(D6L437C5=0,0,D6L437C11/D6L437C5)</f>
        <v>7.6251969835967629E-3</v>
      </c>
      <c r="AL44" s="16" t="s">
        <v>30916</v>
      </c>
      <c r="AM44" s="33">
        <f>SUM(D6L429C18:D6L436C18)</f>
        <v>5043.8272814898619</v>
      </c>
      <c r="AN44" s="16" t="s">
        <v>30917</v>
      </c>
      <c r="AO44" s="33">
        <f>SUM(D6L429C19:D6L436C19)</f>
        <v>18988.400118207595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3.0697381169468612</v>
      </c>
      <c r="AT44" s="16" t="s">
        <v>30919</v>
      </c>
      <c r="AU44" s="33">
        <f>IF(D6L437C5=0,0,D6L437C18/D6L437C5)</f>
        <v>0.16801197647923305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3.0697381169468612</v>
      </c>
      <c r="AZ44" s="16" t="s">
        <v>30921</v>
      </c>
      <c r="BA44" s="33">
        <f>IF(D6L437C5=0,0,D6L437C19/D6L437C5)</f>
        <v>0.6325114751146288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3512.3487973495403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1756.1743986747701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878.08719933738507</v>
      </c>
      <c r="R45" s="16" t="s">
        <v>30926</v>
      </c>
      <c r="S45" s="15">
        <f>D6L438C5-D6L438C7</f>
        <v>878.08719933738507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844.52140968831816</v>
      </c>
      <c r="X45" s="16" t="s">
        <v>30928</v>
      </c>
      <c r="Y45" s="33">
        <f>D6L438C7-D6L438C10</f>
        <v>33.565789649066915</v>
      </c>
      <c r="Z45" s="16" t="s">
        <v>30929</v>
      </c>
      <c r="AA45" s="33">
        <f>CHOOSE(MIN(D6L438C9,RUN_YEARS),B7L804C7,B7L804C16,B7L804C25,B7L804C34,B7L804C43)</f>
        <v>850596</v>
      </c>
      <c r="AB45" s="16" t="s">
        <v>30930</v>
      </c>
      <c r="AC45" s="33">
        <f>IF(D6L438C12=0,0,D6L438C10/D6L438C12)</f>
        <v>9.9285843066310945E-4</v>
      </c>
      <c r="AD45" s="16" t="s">
        <v>30931</v>
      </c>
      <c r="AE45" s="33">
        <f>IF(D6L438C5=0,0,D6L438C10/D6L438C5)</f>
        <v>0.48088698384716461</v>
      </c>
      <c r="AF45" s="16" t="s">
        <v>30932</v>
      </c>
      <c r="AG45" s="33">
        <f>CHOOSE(MIN(D6L438C9,RUN_YEARS),B7L804C5,B7L804C14,B7L804C23,B7L804C32,B7L804C41)</f>
        <v>13002.779346067191</v>
      </c>
      <c r="AH45" s="16" t="s">
        <v>30933</v>
      </c>
      <c r="AI45" s="33">
        <f>IF(D6L438C15=0,0,D6L438C11/D6L438C15)</f>
        <v>2.5814319197240854E-3</v>
      </c>
      <c r="AJ45" s="16" t="s">
        <v>30934</v>
      </c>
      <c r="AK45" s="33">
        <f>IF(D6L438C5=0,0,D6L438C11/D6L438C5)</f>
        <v>1.9113016152835421E-2</v>
      </c>
      <c r="AL45" s="16" t="s">
        <v>30935</v>
      </c>
      <c r="AM45" s="33">
        <f>D6L438C8*CHOOSE(MIN(D6L438C9,RUN_YEARS),B7L804C4,B7L804C13,B7L804C22,B7L804C31,B7L804C40)</f>
        <v>184.29087316312118</v>
      </c>
      <c r="AN45" s="16" t="s">
        <v>30936</v>
      </c>
      <c r="AO45" s="33">
        <f>D6L438C8-D6L438C18</f>
        <v>693.79632617426387</v>
      </c>
      <c r="AP45" s="16" t="s">
        <v>30937</v>
      </c>
      <c r="AQ45" s="33">
        <f>CHOOSE(MIN(D6L438C9,RUN_YEARS),B7L804C2,B7L804C11,B7L804C20,B7L804C29,B7L804C38)</f>
        <v>1643.080643799809</v>
      </c>
      <c r="AR45" s="16" t="s">
        <v>30938</v>
      </c>
      <c r="AS45" s="33">
        <f>IF(D6L438C20=0,0,D6L438C18/D6L438C20)</f>
        <v>0.11216179428474538</v>
      </c>
      <c r="AT45" s="16" t="s">
        <v>30939</v>
      </c>
      <c r="AU45" s="33">
        <f>IF(D6L438C5=0,0,D6L438C18/D6L438C5)</f>
        <v>0.10493882230727725</v>
      </c>
      <c r="AV45" s="16" t="s">
        <v>30940</v>
      </c>
      <c r="AW45" s="33">
        <f>CHOOSE(MIN(D6L438C9,RUN_YEARS),B7L804C1,B7L804C10,B7L804C19,B7L804C28,B7L804C37)</f>
        <v>6185.6742806103985</v>
      </c>
      <c r="AX45" s="16" t="s">
        <v>30941</v>
      </c>
      <c r="AY45" s="33">
        <f>IF(D6L438C23=0,0,D6L438C19/D6L438C23)</f>
        <v>0.11216179428474538</v>
      </c>
      <c r="AZ45" s="16" t="s">
        <v>30942</v>
      </c>
      <c r="BA45" s="33">
        <f>IF(D6L438C5=0,0,D6L438C19/D6L438C5)</f>
        <v>0.39506117769272275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20661.542532884268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20661.542532884268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8264.6170131537074</v>
      </c>
      <c r="R46" s="16" t="s">
        <v>30946</v>
      </c>
      <c r="S46" s="15">
        <f>D6L439C5-D6L439C7</f>
        <v>12396.925519730561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7948.6934962148962</v>
      </c>
      <c r="X46" s="16" t="s">
        <v>30948</v>
      </c>
      <c r="Y46" s="33">
        <f>D6L439C7-D6L439C10</f>
        <v>315.92351693881119</v>
      </c>
      <c r="Z46" s="16" t="s">
        <v>30949</v>
      </c>
      <c r="AA46" s="33">
        <f>CHOOSE(MIN(D6L439C9,RUN_YEARS),B7L804C7,B7L804C16,B7L804C25,B7L804C34,B7L804C43)</f>
        <v>850596</v>
      </c>
      <c r="AB46" s="16" t="s">
        <v>30950</v>
      </c>
      <c r="AC46" s="33">
        <f>IF(D6L439C12=0,0,D6L439C10/D6L439C12)</f>
        <v>9.3448517230446601E-3</v>
      </c>
      <c r="AD46" s="16" t="s">
        <v>30951</v>
      </c>
      <c r="AE46" s="33">
        <f>IF(D6L439C5=0,0,D6L439C10/D6L439C5)</f>
        <v>0.38470958707773162</v>
      </c>
      <c r="AF46" s="16" t="s">
        <v>30952</v>
      </c>
      <c r="AG46" s="33">
        <f>CHOOSE(MIN(D6L439C9,RUN_YEARS),B7L804C5,B7L804C14,B7L804C23,B7L804C32,B7L804C41)</f>
        <v>13002.779346067191</v>
      </c>
      <c r="AH46" s="16" t="s">
        <v>30953</v>
      </c>
      <c r="AI46" s="33">
        <f>IF(D6L439C15=0,0,D6L439C11/D6L439C15)</f>
        <v>2.4296614479916184E-2</v>
      </c>
      <c r="AJ46" s="16" t="s">
        <v>30954</v>
      </c>
      <c r="AK46" s="33">
        <f>IF(D6L439C5=0,0,D6L439C11/D6L439C5)</f>
        <v>1.5290412922268371E-2</v>
      </c>
      <c r="AL46" s="16" t="s">
        <v>30955</v>
      </c>
      <c r="AM46" s="33">
        <f>D6L439C8*CHOOSE(MIN(D6L439C9,RUN_YEARS),B7L804C4,B7L804C13,B7L804C22,B7L804C31,B7L804C40)</f>
        <v>2601.8375285431121</v>
      </c>
      <c r="AN46" s="16" t="s">
        <v>30956</v>
      </c>
      <c r="AO46" s="33">
        <f>D6L439C8-D6L439C18</f>
        <v>9795.087991187449</v>
      </c>
      <c r="AP46" s="16" t="s">
        <v>30957</v>
      </c>
      <c r="AQ46" s="33">
        <f>CHOOSE(MIN(D6L439C9,RUN_YEARS),B7L804C2,B7L804C11,B7L804C20,B7L804C29,B7L804C38)</f>
        <v>1643.080643799809</v>
      </c>
      <c r="AR46" s="16" t="s">
        <v>30958</v>
      </c>
      <c r="AS46" s="33">
        <f>IF(D6L439C20=0,0,D6L439C18/D6L439C20)</f>
        <v>1.5835117639302656</v>
      </c>
      <c r="AT46" s="16" t="s">
        <v>30959</v>
      </c>
      <c r="AU46" s="33">
        <f>IF(D6L439C5=0,0,D6L439C18/D6L439C5)</f>
        <v>0.1259265867687327</v>
      </c>
      <c r="AV46" s="16" t="s">
        <v>30960</v>
      </c>
      <c r="AW46" s="33">
        <f>CHOOSE(MIN(D6L439C9,RUN_YEARS),B7L804C1,B7L804C10,B7L804C19,B7L804C28,B7L804C37)</f>
        <v>6185.6742806103985</v>
      </c>
      <c r="AX46" s="16" t="s">
        <v>30961</v>
      </c>
      <c r="AY46" s="33">
        <f>IF(D6L439C23=0,0,D6L439C19/D6L439C23)</f>
        <v>1.5835117639302656</v>
      </c>
      <c r="AZ46" s="16" t="s">
        <v>30962</v>
      </c>
      <c r="BA46" s="33">
        <f>IF(D6L439C5=0,0,D6L439C19/D6L439C5)</f>
        <v>0.47407341323126728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24173.891330233808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22417.71693155904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9142.7042124910931</v>
      </c>
      <c r="R47" s="16" t="s">
        <v>30966</v>
      </c>
      <c r="S47" s="15">
        <f>SUM(D6L438C8:D6L439C8)</f>
        <v>13275.012719067947</v>
      </c>
      <c r="U47" s="21" t="str">
        <f>NULL_VALUE</f>
        <v>n/a</v>
      </c>
      <c r="V47" s="16" t="s">
        <v>30967</v>
      </c>
      <c r="W47" s="33">
        <f>SUM(D6L438C10:D6L439C10)</f>
        <v>8793.2149059032145</v>
      </c>
      <c r="X47" s="16" t="s">
        <v>30968</v>
      </c>
      <c r="Y47" s="33">
        <f>SUM(D6L438C11:D6L439C11)</f>
        <v>349.4893065878781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1.0337710153707769E-2</v>
      </c>
      <c r="AD47" s="16" t="s">
        <v>30970</v>
      </c>
      <c r="AE47" s="33">
        <f>IF(D6L440C5=0,0,D6L440C10/D6L440C5)</f>
        <v>0.39224399758230377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2.6878046399640268E-2</v>
      </c>
      <c r="AJ47" s="16" t="s">
        <v>30972</v>
      </c>
      <c r="AK47" s="33">
        <f>IF(D6L440C5=0,0,D6L440C11/D6L440C5)</f>
        <v>1.5589870621297602E-2</v>
      </c>
      <c r="AL47" s="16" t="s">
        <v>30973</v>
      </c>
      <c r="AM47" s="33">
        <f>SUM(D6L438C18:D6L439C18)</f>
        <v>2786.128401706233</v>
      </c>
      <c r="AN47" s="16" t="s">
        <v>30974</v>
      </c>
      <c r="AO47" s="33">
        <f>SUM(D6L438C19:D6L439C19)</f>
        <v>10488.884317361713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1.6956735582150109</v>
      </c>
      <c r="AT47" s="16" t="s">
        <v>30976</v>
      </c>
      <c r="AU47" s="33">
        <f>IF(D6L440C5=0,0,D6L440C18/D6L440C5)</f>
        <v>0.12428243296193997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1.6956735582150109</v>
      </c>
      <c r="AZ47" s="16" t="s">
        <v>30978</v>
      </c>
      <c r="BA47" s="33">
        <f>IF(D6L440C5=0,0,D6L440C19/D6L440C5)</f>
        <v>0.46788369883445863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168462.61016183291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132101.93484656629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54962.906424769477</v>
      </c>
      <c r="R48" s="16" t="s">
        <v>30983</v>
      </c>
      <c r="S48" s="15">
        <f>SUM(D6L428C8,D6L437C8,D6L440C8)</f>
        <v>77139.028421796829</v>
      </c>
      <c r="U48" s="21" t="str">
        <f>NULL_VALUE</f>
        <v>n/a</v>
      </c>
      <c r="V48" s="16" t="s">
        <v>30984</v>
      </c>
      <c r="W48" s="33">
        <f>SUM(D6L428C10,D6L437C10,D6L440C10)</f>
        <v>52831.44527363823</v>
      </c>
      <c r="X48" s="16" t="s">
        <v>30985</v>
      </c>
      <c r="Y48" s="33">
        <f>SUM(D6L428C11,D6L437C11,D6L440C11)</f>
        <v>2131.461151131246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6.2824347561159316E-2</v>
      </c>
      <c r="AD48" s="16" t="s">
        <v>30987</v>
      </c>
      <c r="AE48" s="33">
        <f>IF(D6L441C5=0,0,D6L441C10/D6L441C5)</f>
        <v>0.39992938282850193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0.16334330365901456</v>
      </c>
      <c r="AJ48" s="16" t="s">
        <v>30989</v>
      </c>
      <c r="AK48" s="33">
        <f>IF(D6L441C5=0,0,D6L441C11/D6L441C5)</f>
        <v>1.6134972993445514E-2</v>
      </c>
      <c r="AL48" s="16" t="s">
        <v>30990</v>
      </c>
      <c r="AM48" s="33">
        <f>SUM(D6L428C18,D6L437C18,D6L440C18)</f>
        <v>16255.728347097995</v>
      </c>
      <c r="AN48" s="16" t="s">
        <v>30991</v>
      </c>
      <c r="AO48" s="33">
        <f>SUM(D6L428C19,D6L437C19,D6L440C19)</f>
        <v>60883.300074698833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9.8150501425362258</v>
      </c>
      <c r="AT48" s="16" t="s">
        <v>30993</v>
      </c>
      <c r="AU48" s="33">
        <f>IF(D6L441C5=0,0,D6L441C18/D6L441C5)</f>
        <v>0.12305443039860614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9.8150501425362258</v>
      </c>
      <c r="AZ48" s="16" t="s">
        <v>30995</v>
      </c>
      <c r="BA48" s="33">
        <f>IF(D6L441C5=0,0,D6L441C19/D6L441C5)</f>
        <v>0.46088121377944652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31322.909340333335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26937.70203268667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13468.851016343335</v>
      </c>
      <c r="R8" s="16" t="s">
        <v>31004</v>
      </c>
      <c r="S8" s="15">
        <f>D6L501C5-D6L501C7</f>
        <v>13468.851016343335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12901.527962414202</v>
      </c>
      <c r="X8" s="16" t="s">
        <v>31006</v>
      </c>
      <c r="Y8" s="33">
        <f>D6L501C7-D6L501C10</f>
        <v>567.32305392913258</v>
      </c>
      <c r="Z8" s="16" t="s">
        <v>31007</v>
      </c>
      <c r="AA8" s="33">
        <f>CHOOSE(MIN(D6L501C9,RUN_YEARS),B7L805C7,B7L805C16,B7L805C25,B7L805C34,B7L805C43)</f>
        <v>320066.66666666663</v>
      </c>
      <c r="AB8" s="16" t="s">
        <v>31008</v>
      </c>
      <c r="AC8" s="33">
        <f>IF(D6L501C12=0,0,D6L501C10/D6L501C12)</f>
        <v>4.0308877199794431E-2</v>
      </c>
      <c r="AD8" s="16" t="s">
        <v>31009</v>
      </c>
      <c r="AE8" s="33">
        <f>IF(D6L501C5=0,0,D6L501C10/D6L501C5)</f>
        <v>0.47893944133613425</v>
      </c>
      <c r="AF8" s="16" t="s">
        <v>31010</v>
      </c>
      <c r="AG8" s="33">
        <f>CHOOSE(MIN(D6L501C9,RUN_YEARS),B7L805C5,B7L805C14,B7L805C23,B7L805C32,B7L805C41)</f>
        <v>5413.2287909334418</v>
      </c>
      <c r="AH8" s="16" t="s">
        <v>31011</v>
      </c>
      <c r="AI8" s="33">
        <f>IF(D6L501C15=0,0,D6L501C11/D6L501C15)</f>
        <v>0.10480308071946558</v>
      </c>
      <c r="AJ8" s="16" t="s">
        <v>31012</v>
      </c>
      <c r="AK8" s="33">
        <f>IF(D6L501C5=0,0,D6L501C11/D6L501C5)</f>
        <v>2.1060558663865726E-2</v>
      </c>
      <c r="AL8" s="16" t="s">
        <v>31013</v>
      </c>
      <c r="AM8" s="33">
        <f>D6L501C8*CHOOSE(MIN(D6L501C9,RUN_YEARS),B7L805C4,B7L805C13,B7L805C22,B7L805C31,B7L805C40)</f>
        <v>2804.941670896018</v>
      </c>
      <c r="AN8" s="16" t="s">
        <v>31014</v>
      </c>
      <c r="AO8" s="33">
        <f>D6L501C8-D6L501C18</f>
        <v>10663.909345447317</v>
      </c>
      <c r="AP8" s="16" t="s">
        <v>31015</v>
      </c>
      <c r="AQ8" s="33">
        <f>CHOOSE(MIN(D6L501C9,RUN_YEARS),B7L805C2,B7L805C11,B7L805C20,B7L805C29,B7L805C38)</f>
        <v>638.6145637478038</v>
      </c>
      <c r="AR8" s="16" t="s">
        <v>31016</v>
      </c>
      <c r="AS8" s="33">
        <f>IF(D6L501C20=0,0,D6L501C18/D6L501C20)</f>
        <v>4.3922294136776401</v>
      </c>
      <c r="AT8" s="16" t="s">
        <v>31017</v>
      </c>
      <c r="AU8" s="33">
        <f>IF(D6L501C5=0,0,D6L501C18/D6L501C5)</f>
        <v>0.10412698408692968</v>
      </c>
      <c r="AV8" s="16" t="s">
        <v>31018</v>
      </c>
      <c r="AW8" s="33">
        <f>CHOOSE(MIN(D6L501C9,RUN_YEARS),B7L805C1,B7L805C10,B7L805C19,B7L805C28,B7L805C37)</f>
        <v>2427.9035407939591</v>
      </c>
      <c r="AX8" s="16" t="s">
        <v>31019</v>
      </c>
      <c r="AY8" s="33">
        <f>IF(D6L501C23=0,0,D6L501C19/D6L501C23)</f>
        <v>4.3922294136776401</v>
      </c>
      <c r="AZ8" s="16" t="s">
        <v>31020</v>
      </c>
      <c r="BA8" s="33">
        <f>IF(D6L501C5=0,0,D6L501C19/D6L501C5)</f>
        <v>0.39587301591307034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36.438977639831741</v>
      </c>
      <c r="J9" s="16" t="s">
        <v>31041</v>
      </c>
      <c r="K9" s="21">
        <f>IF(FLOW_THRU_100PCT="Y",1,INDEX(VariabilityMatrix,D6L502C1,D6L502C9))</f>
        <v>0.6218683352420814</v>
      </c>
      <c r="L9" s="16" t="s">
        <v>31021</v>
      </c>
      <c r="M9" s="15">
        <f>IF(D6L502C2&lt;&gt;0,D6L502C2*D6L502C4,D6L502C3*D6L502C4)</f>
        <v>22.660246362805594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11.330123181402797</v>
      </c>
      <c r="R9" s="16" t="s">
        <v>31023</v>
      </c>
      <c r="S9" s="15">
        <f>D6L502C5-D6L502C7</f>
        <v>11.330123181402797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10.847911324521283</v>
      </c>
      <c r="X9" s="16" t="s">
        <v>31025</v>
      </c>
      <c r="Y9" s="33">
        <f>D6L502C7-D6L502C10</f>
        <v>0.48221185688151458</v>
      </c>
      <c r="Z9" s="16" t="s">
        <v>31026</v>
      </c>
      <c r="AA9" s="33">
        <f>CHOOSE(MIN(D6L502C9,RUN_YEARS),B7L805C7,B7L805C16,B7L805C25,B7L805C34,B7L805C43)</f>
        <v>354423</v>
      </c>
      <c r="AB9" s="16" t="s">
        <v>31027</v>
      </c>
      <c r="AC9" s="33">
        <f>IF(D6L502C12=0,0,D6L502C10/D6L502C12)</f>
        <v>3.0607244237877569E-5</v>
      </c>
      <c r="AD9" s="16" t="s">
        <v>31028</v>
      </c>
      <c r="AE9" s="33">
        <f>IF(D6L502C5=0,0,D6L502C10/D6L502C5)</f>
        <v>0.47871991993551249</v>
      </c>
      <c r="AF9" s="16" t="s">
        <v>31029</v>
      </c>
      <c r="AG9" s="33">
        <f>CHOOSE(MIN(D6L502C9,RUN_YEARS),B7L805C5,B7L805C14,B7L805C23,B7L805C32,B7L805C41)</f>
        <v>6059.5490844961814</v>
      </c>
      <c r="AH9" s="16" t="s">
        <v>31030</v>
      </c>
      <c r="AI9" s="33">
        <f>IF(D6L502C15=0,0,D6L502C11/D6L502C15)</f>
        <v>7.9578835018481893E-5</v>
      </c>
      <c r="AJ9" s="16" t="s">
        <v>31031</v>
      </c>
      <c r="AK9" s="33">
        <f>IF(D6L502C5=0,0,D6L502C11/D6L502C5)</f>
        <v>2.1280080064487495E-2</v>
      </c>
      <c r="AL9" s="16" t="s">
        <v>31032</v>
      </c>
      <c r="AM9" s="33">
        <f>D6L502C8*CHOOSE(MIN(D6L502C9,RUN_YEARS),B7L805C4,B7L805C13,B7L805C22,B7L805C31,B7L805C40)</f>
        <v>2.2699800074595009</v>
      </c>
      <c r="AN9" s="16" t="s">
        <v>31033</v>
      </c>
      <c r="AO9" s="33">
        <f>D6L502C8-D6L502C18</f>
        <v>9.0601431739432954</v>
      </c>
      <c r="AP9" s="16" t="s">
        <v>31034</v>
      </c>
      <c r="AQ9" s="33">
        <f>CHOOSE(MIN(D6L502C9,RUN_YEARS),B7L805C2,B7L805C11,B7L805C20,B7L805C29,B7L805C38)</f>
        <v>679.92470213508102</v>
      </c>
      <c r="AR9" s="16" t="s">
        <v>31035</v>
      </c>
      <c r="AS9" s="33">
        <f>IF(D6L502C20=0,0,D6L502C18/D6L502C20)</f>
        <v>3.3385755809891473E-3</v>
      </c>
      <c r="AT9" s="16" t="s">
        <v>31036</v>
      </c>
      <c r="AU9" s="33">
        <f>IF(D6L502C5=0,0,D6L502C18/D6L502C5)</f>
        <v>0.10017455111103442</v>
      </c>
      <c r="AV9" s="16" t="s">
        <v>31037</v>
      </c>
      <c r="AW9" s="33">
        <f>CHOOSE(MIN(D6L502C9,RUN_YEARS),B7L805C1,B7L805C10,B7L805C19,B7L805C28,B7L805C37)</f>
        <v>2713.7750678865787</v>
      </c>
      <c r="AX9" s="16" t="s">
        <v>31038</v>
      </c>
      <c r="AY9" s="33">
        <f>IF(D6L502C23=0,0,D6L502C19/D6L502C23)</f>
        <v>3.3385755809891469E-3</v>
      </c>
      <c r="AZ9" s="16" t="s">
        <v>31039</v>
      </c>
      <c r="BA9" s="33">
        <f>IF(D6L502C5=0,0,D6L502C19/D6L502C5)</f>
        <v>0.39982544888896554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3.6541048048707978</v>
      </c>
      <c r="J10" s="16" t="s">
        <v>31062</v>
      </c>
      <c r="K10" s="21">
        <f>IF(FLOW_THRU_100PCT="Y",1,INDEX(VariabilityMatrix,D6L503C1,D6L503C9))</f>
        <v>0.6218683352420814</v>
      </c>
      <c r="L10" s="16" t="s">
        <v>31042</v>
      </c>
      <c r="M10" s="15">
        <f>IF(D6L503C2&lt;&gt;0,D6L503C2*D6L503C4,D6L503C3*D6L503C4)</f>
        <v>2.2723720718050937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1.1361860359025469</v>
      </c>
      <c r="R10" s="16" t="s">
        <v>31044</v>
      </c>
      <c r="S10" s="15">
        <f>D6L503C5-D6L503C7</f>
        <v>1.1361860359025469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1.0878297762782292</v>
      </c>
      <c r="X10" s="16" t="s">
        <v>31046</v>
      </c>
      <c r="Y10" s="33">
        <f>D6L503C7-D6L503C10</f>
        <v>4.8356259624317666E-2</v>
      </c>
      <c r="Z10" s="16" t="s">
        <v>31047</v>
      </c>
      <c r="AA10" s="33">
        <f>CHOOSE(MIN(D6L503C9,RUN_YEARS),B7L805C7,B7L805C16,B7L805C25,B7L805C34,B7L805C43)</f>
        <v>354423</v>
      </c>
      <c r="AB10" s="16" t="s">
        <v>31048</v>
      </c>
      <c r="AC10" s="33">
        <f>IF(D6L503C12=0,0,D6L503C10/D6L503C12)</f>
        <v>3.0692979188095274E-6</v>
      </c>
      <c r="AD10" s="16" t="s">
        <v>31049</v>
      </c>
      <c r="AE10" s="33">
        <f>IF(D6L503C5=0,0,D6L503C10/D6L503C5)</f>
        <v>0.47871991993551255</v>
      </c>
      <c r="AF10" s="16" t="s">
        <v>31050</v>
      </c>
      <c r="AG10" s="33">
        <f>CHOOSE(MIN(D6L503C9,RUN_YEARS),B7L805C5,B7L805C14,B7L805C23,B7L805C32,B7L805C41)</f>
        <v>6059.5490844961814</v>
      </c>
      <c r="AH10" s="16" t="s">
        <v>31051</v>
      </c>
      <c r="AI10" s="33">
        <f>IF(D6L503C15=0,0,D6L503C11/D6L503C15)</f>
        <v>7.9801745889047819E-6</v>
      </c>
      <c r="AJ10" s="16" t="s">
        <v>31052</v>
      </c>
      <c r="AK10" s="33">
        <f>IF(D6L503C5=0,0,D6L503C11/D6L503C5)</f>
        <v>2.1280080064487471E-2</v>
      </c>
      <c r="AL10" s="16" t="s">
        <v>31053</v>
      </c>
      <c r="AM10" s="33">
        <f>D6L503C8*CHOOSE(MIN(D6L503C9,RUN_YEARS),B7L805C4,B7L805C13,B7L805C22,B7L805C31,B7L805C40)</f>
        <v>0.22763385225032653</v>
      </c>
      <c r="AN10" s="16" t="s">
        <v>31054</v>
      </c>
      <c r="AO10" s="33">
        <f>D6L503C8-D6L503C18</f>
        <v>0.90855218365222035</v>
      </c>
      <c r="AP10" s="16" t="s">
        <v>31055</v>
      </c>
      <c r="AQ10" s="33">
        <f>CHOOSE(MIN(D6L503C9,RUN_YEARS),B7L805C2,B7L805C11,B7L805C20,B7L805C29,B7L805C38)</f>
        <v>679.92470213508102</v>
      </c>
      <c r="AR10" s="16" t="s">
        <v>31056</v>
      </c>
      <c r="AS10" s="33">
        <f>IF(D6L503C20=0,0,D6L503C18/D6L503C20)</f>
        <v>3.3479273739506291E-4</v>
      </c>
      <c r="AT10" s="16" t="s">
        <v>31057</v>
      </c>
      <c r="AU10" s="33">
        <f>IF(D6L503C5=0,0,D6L503C18/D6L503C5)</f>
        <v>0.10017455111103442</v>
      </c>
      <c r="AV10" s="16" t="s">
        <v>31058</v>
      </c>
      <c r="AW10" s="33">
        <f>CHOOSE(MIN(D6L503C9,RUN_YEARS),B7L805C1,B7L805C10,B7L805C19,B7L805C28,B7L805C37)</f>
        <v>2713.7750678865787</v>
      </c>
      <c r="AX10" s="16" t="s">
        <v>31059</v>
      </c>
      <c r="AY10" s="33">
        <f>IF(D6L503C23=0,0,D6L503C19/D6L503C23)</f>
        <v>3.3479273739506291E-4</v>
      </c>
      <c r="AZ10" s="16" t="s">
        <v>31060</v>
      </c>
      <c r="BA10" s="33">
        <f>IF(D6L503C5=0,0,D6L503C19/D6L503C5)</f>
        <v>0.3998254488889656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0.58852547631270813</v>
      </c>
      <c r="J11" s="16" t="s">
        <v>31083</v>
      </c>
      <c r="K11" s="21">
        <f>IF(FLOW_THRU_100PCT="Y",1,INDEX(VariabilityMatrix,D6L504C1,D6L504C9))</f>
        <v>0.62638638513817091</v>
      </c>
      <c r="L11" s="16" t="s">
        <v>31063</v>
      </c>
      <c r="M11" s="15">
        <f>IF(D6L504C2&lt;&gt;0,D6L504C2*D6L504C4,D6L504C3*D6L504C4)</f>
        <v>0.36864434566923748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0.18432217283461874</v>
      </c>
      <c r="R11" s="16" t="s">
        <v>31065</v>
      </c>
      <c r="S11" s="15">
        <f>D6L504C5-D6L504C7</f>
        <v>0.18432217283461874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0.17672178814575892</v>
      </c>
      <c r="X11" s="16" t="s">
        <v>31067</v>
      </c>
      <c r="Y11" s="33">
        <f>D6L504C7-D6L504C10</f>
        <v>7.6003846888598181E-3</v>
      </c>
      <c r="Z11" s="16" t="s">
        <v>31068</v>
      </c>
      <c r="AA11" s="33">
        <f>CHOOSE(MIN(D6L504C9,RUN_YEARS),B7L805C7,B7L805C16,B7L805C25,B7L805C34,B7L805C43)</f>
        <v>264902</v>
      </c>
      <c r="AB11" s="16" t="s">
        <v>31069</v>
      </c>
      <c r="AC11" s="33">
        <f>IF(D6L504C12=0,0,D6L504C10/D6L504C12)</f>
        <v>6.6712138128726444E-7</v>
      </c>
      <c r="AD11" s="16" t="s">
        <v>31070</v>
      </c>
      <c r="AE11" s="33">
        <f>IF(D6L504C5=0,0,D6L504C10/D6L504C5)</f>
        <v>0.479382880062728</v>
      </c>
      <c r="AF11" s="16" t="s">
        <v>31071</v>
      </c>
      <c r="AG11" s="33">
        <f>CHOOSE(MIN(D6L504C9,RUN_YEARS),B7L805C5,B7L805C14,B7L805C23,B7L805C32,B7L805C41)</f>
        <v>4381.8485845710684</v>
      </c>
      <c r="AH11" s="16" t="s">
        <v>31072</v>
      </c>
      <c r="AI11" s="33">
        <f>IF(D6L504C15=0,0,D6L504C11/D6L504C15)</f>
        <v>1.7345155913468896E-6</v>
      </c>
      <c r="AJ11" s="16" t="s">
        <v>31073</v>
      </c>
      <c r="AK11" s="33">
        <f>IF(D6L504C5=0,0,D6L504C11/D6L504C5)</f>
        <v>2.0617119937271975E-2</v>
      </c>
      <c r="AL11" s="16" t="s">
        <v>31074</v>
      </c>
      <c r="AM11" s="33">
        <f>D6L504C8*CHOOSE(MIN(D6L504C9,RUN_YEARS),B7L805C4,B7L805C13,B7L805C22,B7L805C31,B7L805C40)</f>
        <v>3.7907763222086895E-2</v>
      </c>
      <c r="AN11" s="16" t="s">
        <v>31075</v>
      </c>
      <c r="AO11" s="33">
        <f>D6L504C8-D6L504C18</f>
        <v>0.14641440961253185</v>
      </c>
      <c r="AP11" s="16" t="s">
        <v>31076</v>
      </c>
      <c r="AQ11" s="33">
        <f>CHOOSE(MIN(D6L504C9,RUN_YEARS),B7L805C2,B7L805C11,B7L805C20,B7L805C29,B7L805C38)</f>
        <v>511.70631969096615</v>
      </c>
      <c r="AR11" s="16" t="s">
        <v>31077</v>
      </c>
      <c r="AS11" s="33">
        <f>IF(D6L504C20=0,0,D6L504C18/D6L504C20)</f>
        <v>7.4081092539526305E-5</v>
      </c>
      <c r="AT11" s="16" t="s">
        <v>31078</v>
      </c>
      <c r="AU11" s="33">
        <f>IF(D6L504C5=0,0,D6L504C18/D6L504C5)</f>
        <v>0.10283017674737174</v>
      </c>
      <c r="AV11" s="16" t="s">
        <v>31079</v>
      </c>
      <c r="AW11" s="33">
        <f>CHOOSE(MIN(D6L504C9,RUN_YEARS),B7L805C1,B7L805C10,B7L805C19,B7L805C28,B7L805C37)</f>
        <v>1976.4072665965577</v>
      </c>
      <c r="AX11" s="16" t="s">
        <v>31080</v>
      </c>
      <c r="AY11" s="33">
        <f>IF(D6L504C23=0,0,D6L504C19/D6L504C23)</f>
        <v>7.4081092539526319E-5</v>
      </c>
      <c r="AZ11" s="16" t="s">
        <v>31081</v>
      </c>
      <c r="BA11" s="33">
        <f>IF(D6L504C5=0,0,D6L504C19/D6L504C5)</f>
        <v>0.39716982325262828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165.71199813812143</v>
      </c>
      <c r="J12" s="16" t="s">
        <v>31104</v>
      </c>
      <c r="K12" s="21">
        <f>IF(FLOW_THRU_100PCT="Y",1,INDEX(VariabilityMatrix,D6L505C1,D6L505C9))</f>
        <v>0.31450260777856609</v>
      </c>
      <c r="L12" s="16" t="s">
        <v>31084</v>
      </c>
      <c r="M12" s="15">
        <f>IF(D6L505C2&lt;&gt;0,D6L505C2*D6L505C4,D6L505C3*D6L505C4)</f>
        <v>52.116855554636075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26.058427777318037</v>
      </c>
      <c r="R12" s="16" t="s">
        <v>31086</v>
      </c>
      <c r="S12" s="15">
        <f>D6L505C5-D6L505C7</f>
        <v>26.058427777318037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24.949376918406053</v>
      </c>
      <c r="X12" s="16" t="s">
        <v>31088</v>
      </c>
      <c r="Y12" s="33">
        <f>D6L505C7-D6L505C10</f>
        <v>1.109050858911985</v>
      </c>
      <c r="Z12" s="16" t="s">
        <v>31089</v>
      </c>
      <c r="AA12" s="33">
        <f>CHOOSE(MIN(D6L505C9,RUN_YEARS),B7L805C7,B7L805C16,B7L805C25,B7L805C34,B7L805C43)</f>
        <v>354423</v>
      </c>
      <c r="AB12" s="16" t="s">
        <v>31090</v>
      </c>
      <c r="AC12" s="33">
        <f>IF(D6L505C12=0,0,D6L505C10/D6L505C12)</f>
        <v>7.0394350587873962E-5</v>
      </c>
      <c r="AD12" s="16" t="s">
        <v>31091</v>
      </c>
      <c r="AE12" s="33">
        <f>IF(D6L505C5=0,0,D6L505C10/D6L505C5)</f>
        <v>0.47871991993551249</v>
      </c>
      <c r="AF12" s="16" t="s">
        <v>31092</v>
      </c>
      <c r="AG12" s="33">
        <f>CHOOSE(MIN(D6L505C9,RUN_YEARS),B7L805C5,B7L805C14,B7L805C23,B7L805C32,B7L805C41)</f>
        <v>6059.5490844961814</v>
      </c>
      <c r="AH12" s="16" t="s">
        <v>31093</v>
      </c>
      <c r="AI12" s="33">
        <f>IF(D6L505C15=0,0,D6L505C11/D6L505C15)</f>
        <v>1.8302531152847266E-4</v>
      </c>
      <c r="AJ12" s="16" t="s">
        <v>31094</v>
      </c>
      <c r="AK12" s="33">
        <f>IF(D6L505C5=0,0,D6L505C11/D6L505C5)</f>
        <v>2.1280080064487485E-2</v>
      </c>
      <c r="AL12" s="16" t="s">
        <v>31095</v>
      </c>
      <c r="AM12" s="33">
        <f>D6L505C8*CHOOSE(MIN(D6L505C9,RUN_YEARS),B7L805C4,B7L805C13,B7L805C22,B7L805C31,B7L805C40)</f>
        <v>5.2207826105042896</v>
      </c>
      <c r="AN12" s="16" t="s">
        <v>31096</v>
      </c>
      <c r="AO12" s="33">
        <f>D6L505C8-D6L505C18</f>
        <v>20.837645166813747</v>
      </c>
      <c r="AP12" s="16" t="s">
        <v>31097</v>
      </c>
      <c r="AQ12" s="33">
        <f>CHOOSE(MIN(D6L505C9,RUN_YEARS),B7L805C2,B7L805C11,B7L805C20,B7L805C29,B7L805C38)</f>
        <v>679.92470213508102</v>
      </c>
      <c r="AR12" s="16" t="s">
        <v>31098</v>
      </c>
      <c r="AS12" s="33">
        <f>IF(D6L505C20=0,0,D6L505C18/D6L505C20)</f>
        <v>7.6784717397531382E-3</v>
      </c>
      <c r="AT12" s="16" t="s">
        <v>31099</v>
      </c>
      <c r="AU12" s="33">
        <f>IF(D6L505C5=0,0,D6L505C18/D6L505C5)</f>
        <v>0.10017455111103442</v>
      </c>
      <c r="AV12" s="16" t="s">
        <v>31100</v>
      </c>
      <c r="AW12" s="33">
        <f>CHOOSE(MIN(D6L505C9,RUN_YEARS),B7L805C1,B7L805C10,B7L805C19,B7L805C28,B7L805C37)</f>
        <v>2713.7750678865787</v>
      </c>
      <c r="AX12" s="16" t="s">
        <v>31101</v>
      </c>
      <c r="AY12" s="33">
        <f>IF(D6L505C23=0,0,D6L505C19/D6L505C23)</f>
        <v>7.6784717397531373E-3</v>
      </c>
      <c r="AZ12" s="16" t="s">
        <v>31102</v>
      </c>
      <c r="BA12" s="33">
        <f>IF(D6L505C5=0,0,D6L505C19/D6L505C5)</f>
        <v>0.39982544888896554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59.644583814920324</v>
      </c>
      <c r="J13" s="16" t="s">
        <v>31125</v>
      </c>
      <c r="K13" s="21">
        <f>IF(FLOW_THRU_100PCT="Y",1,INDEX(VariabilityMatrix,D6L506C1,D6L506C9))</f>
        <v>0.6218683352420814</v>
      </c>
      <c r="L13" s="16" t="s">
        <v>31105</v>
      </c>
      <c r="M13" s="15">
        <f>IF(D6L506C2&lt;&gt;0,D6L506C2*D6L506C4,D6L506C3*D6L506C4)</f>
        <v>37.091078043191295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18.545539021595648</v>
      </c>
      <c r="R13" s="16" t="s">
        <v>31107</v>
      </c>
      <c r="S13" s="15">
        <f>D6L506C5-D6L506C7</f>
        <v>18.545539021595648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17.756237911158383</v>
      </c>
      <c r="X13" s="16" t="s">
        <v>31109</v>
      </c>
      <c r="Y13" s="33">
        <f>D6L506C7-D6L506C10</f>
        <v>0.7893011104372647</v>
      </c>
      <c r="Z13" s="16" t="s">
        <v>31110</v>
      </c>
      <c r="AA13" s="33">
        <f>CHOOSE(MIN(D6L506C9,RUN_YEARS),B7L805C7,B7L805C16,B7L805C25,B7L805C34,B7L805C43)</f>
        <v>354423</v>
      </c>
      <c r="AB13" s="16" t="s">
        <v>31111</v>
      </c>
      <c r="AC13" s="33">
        <f>IF(D6L506C12=0,0,D6L506C10/D6L506C12)</f>
        <v>5.0099000096377444E-5</v>
      </c>
      <c r="AD13" s="16" t="s">
        <v>31112</v>
      </c>
      <c r="AE13" s="33">
        <f>IF(D6L506C5=0,0,D6L506C10/D6L506C5)</f>
        <v>0.47871991993551249</v>
      </c>
      <c r="AF13" s="16" t="s">
        <v>31113</v>
      </c>
      <c r="AG13" s="33">
        <f>CHOOSE(MIN(D6L506C9,RUN_YEARS),B7L805C5,B7L805C14,B7L805C23,B7L805C32,B7L805C41)</f>
        <v>6059.5490844961814</v>
      </c>
      <c r="AH13" s="16" t="s">
        <v>31114</v>
      </c>
      <c r="AI13" s="33">
        <f>IF(D6L506C15=0,0,D6L506C11/D6L506C15)</f>
        <v>1.3025740025058164E-4</v>
      </c>
      <c r="AJ13" s="16" t="s">
        <v>31115</v>
      </c>
      <c r="AK13" s="33">
        <f>IF(D6L506C5=0,0,D6L506C11/D6L506C5)</f>
        <v>2.1280080064487488E-2</v>
      </c>
      <c r="AL13" s="16" t="s">
        <v>31116</v>
      </c>
      <c r="AM13" s="33">
        <f>D6L506C8*CHOOSE(MIN(D6L506C9,RUN_YEARS),B7L805C4,B7L805C13,B7L805C22,B7L805C31,B7L805C40)</f>
        <v>3.7155820932010331</v>
      </c>
      <c r="AN13" s="16" t="s">
        <v>31117</v>
      </c>
      <c r="AO13" s="33">
        <f>D6L506C8-D6L506C18</f>
        <v>14.829956928394616</v>
      </c>
      <c r="AP13" s="16" t="s">
        <v>31118</v>
      </c>
      <c r="AQ13" s="33">
        <f>CHOOSE(MIN(D6L506C9,RUN_YEARS),B7L805C2,B7L805C11,B7L805C20,B7L805C29,B7L805C38)</f>
        <v>679.92470213508102</v>
      </c>
      <c r="AR13" s="16" t="s">
        <v>31119</v>
      </c>
      <c r="AS13" s="33">
        <f>IF(D6L506C20=0,0,D6L506C18/D6L506C20)</f>
        <v>5.4646964311393063E-3</v>
      </c>
      <c r="AT13" s="16" t="s">
        <v>31120</v>
      </c>
      <c r="AU13" s="33">
        <f>IF(D6L506C5=0,0,D6L506C18/D6L506C5)</f>
        <v>0.10017455111103442</v>
      </c>
      <c r="AV13" s="16" t="s">
        <v>31121</v>
      </c>
      <c r="AW13" s="33">
        <f>CHOOSE(MIN(D6L506C9,RUN_YEARS),B7L805C1,B7L805C10,B7L805C19,B7L805C28,B7L805C37)</f>
        <v>2713.7750678865787</v>
      </c>
      <c r="AX13" s="16" t="s">
        <v>31122</v>
      </c>
      <c r="AY13" s="33">
        <f>IF(D6L506C23=0,0,D6L506C19/D6L506C23)</f>
        <v>5.4646964311393063E-3</v>
      </c>
      <c r="AZ13" s="16" t="s">
        <v>31123</v>
      </c>
      <c r="BA13" s="33">
        <f>IF(D6L506C5=0,0,D6L506C19/D6L506C5)</f>
        <v>0.3998254488889656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4.1177381403110029</v>
      </c>
      <c r="J14" s="16" t="s">
        <v>31146</v>
      </c>
      <c r="K14" s="21">
        <f>IF(FLOW_THRU_100PCT="Y",1,INDEX(VariabilityMatrix,D6L507C1,D6L507C9))</f>
        <v>0.62638638513817091</v>
      </c>
      <c r="L14" s="16" t="s">
        <v>31126</v>
      </c>
      <c r="M14" s="15">
        <f>IF(D6L507C2&lt;&gt;0,D6L507C2*D6L507C4,D6L507C3*D6L507C4)</f>
        <v>2.5792951086549833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1.2896475543274917</v>
      </c>
      <c r="R14" s="16" t="s">
        <v>31128</v>
      </c>
      <c r="S14" s="15">
        <f>D6L507C5-D6L507C7</f>
        <v>1.2896475543274917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1.236469917718733</v>
      </c>
      <c r="X14" s="16" t="s">
        <v>31130</v>
      </c>
      <c r="Y14" s="33">
        <f>D6L507C7-D6L507C10</f>
        <v>5.3177636608758627E-2</v>
      </c>
      <c r="Z14" s="16" t="s">
        <v>31131</v>
      </c>
      <c r="AA14" s="33">
        <f>CHOOSE(MIN(D6L507C9,RUN_YEARS),B7L805C7,B7L805C16,B7L805C25,B7L805C34,B7L805C43)</f>
        <v>264902</v>
      </c>
      <c r="AB14" s="16" t="s">
        <v>31132</v>
      </c>
      <c r="AC14" s="33">
        <f>IF(D6L507C12=0,0,D6L507C10/D6L507C12)</f>
        <v>4.6676503677538604E-6</v>
      </c>
      <c r="AD14" s="16" t="s">
        <v>31133</v>
      </c>
      <c r="AE14" s="33">
        <f>IF(D6L507C5=0,0,D6L507C10/D6L507C5)</f>
        <v>0.47938288006272806</v>
      </c>
      <c r="AF14" s="16" t="s">
        <v>31134</v>
      </c>
      <c r="AG14" s="33">
        <f>CHOOSE(MIN(D6L507C9,RUN_YEARS),B7L805C5,B7L805C14,B7L805C23,B7L805C32,B7L805C41)</f>
        <v>4381.8485845710684</v>
      </c>
      <c r="AH14" s="16" t="s">
        <v>31135</v>
      </c>
      <c r="AI14" s="33">
        <f>IF(D6L507C15=0,0,D6L507C11/D6L507C15)</f>
        <v>1.2135890956160023E-5</v>
      </c>
      <c r="AJ14" s="16" t="s">
        <v>31136</v>
      </c>
      <c r="AK14" s="33">
        <f>IF(D6L507C5=0,0,D6L507C11/D6L507C5)</f>
        <v>2.061711993727193E-2</v>
      </c>
      <c r="AL14" s="16" t="s">
        <v>31137</v>
      </c>
      <c r="AM14" s="33">
        <f>D6L507C8*CHOOSE(MIN(D6L507C9,RUN_YEARS),B7L805C4,B7L805C13,B7L805C22,B7L805C31,B7L805C40)</f>
        <v>0.26522937190662332</v>
      </c>
      <c r="AN14" s="16" t="s">
        <v>31138</v>
      </c>
      <c r="AO14" s="33">
        <f>D6L507C8-D6L507C18</f>
        <v>1.0244181824208685</v>
      </c>
      <c r="AP14" s="16" t="s">
        <v>31139</v>
      </c>
      <c r="AQ14" s="33">
        <f>CHOOSE(MIN(D6L507C9,RUN_YEARS),B7L805C2,B7L805C11,B7L805C20,B7L805C29,B7L805C38)</f>
        <v>511.70631969096615</v>
      </c>
      <c r="AR14" s="16" t="s">
        <v>31140</v>
      </c>
      <c r="AS14" s="33">
        <f>IF(D6L507C20=0,0,D6L507C18/D6L507C20)</f>
        <v>5.1832342439468563E-4</v>
      </c>
      <c r="AT14" s="16" t="s">
        <v>31141</v>
      </c>
      <c r="AU14" s="33">
        <f>IF(D6L507C5=0,0,D6L507C18/D6L507C5)</f>
        <v>0.10283017674737173</v>
      </c>
      <c r="AV14" s="16" t="s">
        <v>31142</v>
      </c>
      <c r="AW14" s="33">
        <f>CHOOSE(MIN(D6L507C9,RUN_YEARS),B7L805C1,B7L805C10,B7L805C19,B7L805C28,B7L805C37)</f>
        <v>1976.4072665965577</v>
      </c>
      <c r="AX14" s="16" t="s">
        <v>31143</v>
      </c>
      <c r="AY14" s="33">
        <f>IF(D6L507C23=0,0,D6L507C19/D6L507C23)</f>
        <v>5.1832342439468574E-4</v>
      </c>
      <c r="AZ14" s="16" t="s">
        <v>31144</v>
      </c>
      <c r="BA14" s="33">
        <f>IF(D6L507C5=0,0,D6L507C19/D6L507C5)</f>
        <v>0.39716982325262828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0.30396370754612401</v>
      </c>
      <c r="J15" s="16" t="s">
        <v>31167</v>
      </c>
      <c r="K15" s="21">
        <f>IF(FLOW_THRU_100PCT="Y",1,INDEX(VariabilityMatrix,D6L508C1,D6L508C9))</f>
        <v>0.62638638513817091</v>
      </c>
      <c r="L15" s="16" t="s">
        <v>31147</v>
      </c>
      <c r="M15" s="15">
        <f>IF(D6L508C2&lt;&gt;0,D6L508C2*D6L508C4,D6L508C3*D6L508C4)</f>
        <v>0.19039872798301277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9.5199363991506386E-2</v>
      </c>
      <c r="R15" s="16" t="s">
        <v>31149</v>
      </c>
      <c r="S15" s="15">
        <f>D6L508C5-D6L508C7</f>
        <v>9.5199363991506386E-2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9.127389058077659E-2</v>
      </c>
      <c r="X15" s="16" t="s">
        <v>31151</v>
      </c>
      <c r="Y15" s="33">
        <f>D6L508C7-D6L508C10</f>
        <v>3.9254734107297962E-3</v>
      </c>
      <c r="Z15" s="16" t="s">
        <v>31152</v>
      </c>
      <c r="AA15" s="33">
        <f>CHOOSE(MIN(D6L508C9,RUN_YEARS),B7L805C7,B7L805C16,B7L805C25,B7L805C34,B7L805C43)</f>
        <v>264902</v>
      </c>
      <c r="AB15" s="16" t="s">
        <v>31153</v>
      </c>
      <c r="AC15" s="33">
        <f>IF(D6L508C12=0,0,D6L508C10/D6L508C12)</f>
        <v>3.4455719692858713E-7</v>
      </c>
      <c r="AD15" s="16" t="s">
        <v>31154</v>
      </c>
      <c r="AE15" s="33">
        <f>IF(D6L508C5=0,0,D6L508C10/D6L508C5)</f>
        <v>0.479382880062728</v>
      </c>
      <c r="AF15" s="16" t="s">
        <v>31155</v>
      </c>
      <c r="AG15" s="33">
        <f>CHOOSE(MIN(D6L508C9,RUN_YEARS),B7L805C5,B7L805C14,B7L805C23,B7L805C32,B7L805C41)</f>
        <v>4381.8485845710684</v>
      </c>
      <c r="AH15" s="16" t="s">
        <v>31156</v>
      </c>
      <c r="AI15" s="33">
        <f>IF(D6L508C15=0,0,D6L508C11/D6L508C15)</f>
        <v>8.9584871201432762E-7</v>
      </c>
      <c r="AJ15" s="16" t="s">
        <v>31157</v>
      </c>
      <c r="AK15" s="33">
        <f>IF(D6L508C5=0,0,D6L508C11/D6L508C5)</f>
        <v>2.0617119937271975E-2</v>
      </c>
      <c r="AL15" s="16" t="s">
        <v>31158</v>
      </c>
      <c r="AM15" s="33">
        <f>D6L508C8*CHOOSE(MIN(D6L508C9,RUN_YEARS),B7L805C4,B7L805C13,B7L805C22,B7L805C31,B7L805C40)</f>
        <v>1.9578734850967956E-2</v>
      </c>
      <c r="AN15" s="16" t="s">
        <v>31159</v>
      </c>
      <c r="AO15" s="33">
        <f>D6L508C8-D6L508C18</f>
        <v>7.5620629140538437E-2</v>
      </c>
      <c r="AP15" s="16" t="s">
        <v>31160</v>
      </c>
      <c r="AQ15" s="33">
        <f>CHOOSE(MIN(D6L508C9,RUN_YEARS),B7L805C2,B7L805C11,B7L805C20,B7L805C29,B7L805C38)</f>
        <v>511.70631969096615</v>
      </c>
      <c r="AR15" s="16" t="s">
        <v>31161</v>
      </c>
      <c r="AS15" s="33">
        <f>IF(D6L508C20=0,0,D6L508C18/D6L508C20)</f>
        <v>3.8261663179755345E-5</v>
      </c>
      <c r="AT15" s="16" t="s">
        <v>31162</v>
      </c>
      <c r="AU15" s="33">
        <f>IF(D6L508C5=0,0,D6L508C18/D6L508C5)</f>
        <v>0.10283017674737173</v>
      </c>
      <c r="AV15" s="16" t="s">
        <v>31163</v>
      </c>
      <c r="AW15" s="33">
        <f>CHOOSE(MIN(D6L508C9,RUN_YEARS),B7L805C1,B7L805C10,B7L805C19,B7L805C28,B7L805C37)</f>
        <v>1976.4072665965577</v>
      </c>
      <c r="AX15" s="16" t="s">
        <v>31164</v>
      </c>
      <c r="AY15" s="33">
        <f>IF(D6L508C23=0,0,D6L508C19/D6L508C23)</f>
        <v>3.8261663179755352E-5</v>
      </c>
      <c r="AZ15" s="16" t="s">
        <v>31165</v>
      </c>
      <c r="BA15" s="33">
        <f>IF(D6L508C5=0,0,D6L508C19/D6L508C5)</f>
        <v>0.39716982325262828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1.1291928369692181</v>
      </c>
      <c r="J16" s="16" t="s">
        <v>31188</v>
      </c>
      <c r="K16" s="21">
        <f>IF(FLOW_THRU_100PCT="Y",1,INDEX(VariabilityMatrix,D6L509C1,D6L509C9))</f>
        <v>0.62638638513817091</v>
      </c>
      <c r="L16" s="16" t="s">
        <v>31168</v>
      </c>
      <c r="M16" s="15">
        <f>IF(D6L509C2&lt;&gt;0,D6L509C2*D6L509C4,D6L509C3*D6L509C4)</f>
        <v>0.7073110192730645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0.35365550963653225</v>
      </c>
      <c r="R16" s="16" t="s">
        <v>31170</v>
      </c>
      <c r="S16" s="15">
        <f>D6L509C5-D6L509C7</f>
        <v>0.35365550963653225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0.33907279351922542</v>
      </c>
      <c r="X16" s="16" t="s">
        <v>31172</v>
      </c>
      <c r="Y16" s="33">
        <f>D6L509C7-D6L509C10</f>
        <v>1.4582716117306826E-2</v>
      </c>
      <c r="Z16" s="16" t="s">
        <v>31173</v>
      </c>
      <c r="AA16" s="33">
        <f>CHOOSE(MIN(D6L509C9,RUN_YEARS),B7L805C7,B7L805C16,B7L805C25,B7L805C34,B7L805C43)</f>
        <v>264902</v>
      </c>
      <c r="AB16" s="16" t="s">
        <v>31174</v>
      </c>
      <c r="AC16" s="33">
        <f>IF(D6L509C12=0,0,D6L509C10/D6L509C12)</f>
        <v>1.2799933315687516E-6</v>
      </c>
      <c r="AD16" s="16" t="s">
        <v>31175</v>
      </c>
      <c r="AE16" s="33">
        <f>IF(D6L509C5=0,0,D6L509C10/D6L509C5)</f>
        <v>0.47938288006272806</v>
      </c>
      <c r="AF16" s="16" t="s">
        <v>31176</v>
      </c>
      <c r="AG16" s="33">
        <f>CHOOSE(MIN(D6L509C9,RUN_YEARS),B7L805C5,B7L805C14,B7L805C23,B7L805C32,B7L805C41)</f>
        <v>4381.8485845710684</v>
      </c>
      <c r="AH16" s="16" t="s">
        <v>31177</v>
      </c>
      <c r="AI16" s="33">
        <f>IF(D6L509C15=0,0,D6L509C11/D6L509C15)</f>
        <v>3.3279826620787501E-6</v>
      </c>
      <c r="AJ16" s="16" t="s">
        <v>31178</v>
      </c>
      <c r="AK16" s="33">
        <f>IF(D6L509C5=0,0,D6L509C11/D6L509C5)</f>
        <v>2.0617119937271926E-2</v>
      </c>
      <c r="AL16" s="16" t="s">
        <v>31179</v>
      </c>
      <c r="AM16" s="33">
        <f>D6L509C8*CHOOSE(MIN(D6L509C9,RUN_YEARS),B7L805C4,B7L805C13,B7L805C22,B7L805C31,B7L805C40)</f>
        <v>7.2732917127212887E-2</v>
      </c>
      <c r="AN16" s="16" t="s">
        <v>31180</v>
      </c>
      <c r="AO16" s="33">
        <f>D6L509C8-D6L509C18</f>
        <v>0.28092259250931939</v>
      </c>
      <c r="AP16" s="16" t="s">
        <v>31181</v>
      </c>
      <c r="AQ16" s="33">
        <f>CHOOSE(MIN(D6L509C9,RUN_YEARS),B7L805C2,B7L805C11,B7L805C20,B7L805C29,B7L805C38)</f>
        <v>511.70631969096615</v>
      </c>
      <c r="AR16" s="16" t="s">
        <v>31182</v>
      </c>
      <c r="AS16" s="33">
        <f>IF(D6L509C20=0,0,D6L509C18/D6L509C20)</f>
        <v>1.4213800832309114E-4</v>
      </c>
      <c r="AT16" s="16" t="s">
        <v>31183</v>
      </c>
      <c r="AU16" s="33">
        <f>IF(D6L509C5=0,0,D6L509C18/D6L509C5)</f>
        <v>0.10283017674737174</v>
      </c>
      <c r="AV16" s="16" t="s">
        <v>31184</v>
      </c>
      <c r="AW16" s="33">
        <f>CHOOSE(MIN(D6L509C9,RUN_YEARS),B7L805C1,B7L805C10,B7L805C19,B7L805C28,B7L805C37)</f>
        <v>1976.4072665965577</v>
      </c>
      <c r="AX16" s="16" t="s">
        <v>31185</v>
      </c>
      <c r="AY16" s="33">
        <f>IF(D6L509C23=0,0,D6L509C19/D6L509C23)</f>
        <v>1.4213800832309117E-4</v>
      </c>
      <c r="AZ16" s="16" t="s">
        <v>31186</v>
      </c>
      <c r="BA16" s="33">
        <f>IF(D6L509C5=0,0,D6L509C19/D6L509C5)</f>
        <v>0.39716982325262828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0.37704434361572398</v>
      </c>
      <c r="J17" s="16" t="s">
        <v>31209</v>
      </c>
      <c r="K17" s="21">
        <f>IF(FLOW_THRU_100PCT="Y",1,INDEX(VariabilityMatrix,D6L510C1,D6L510C9))</f>
        <v>0.62638638513817091</v>
      </c>
      <c r="L17" s="16" t="s">
        <v>31189</v>
      </c>
      <c r="M17" s="15">
        <f>IF(D6L510C2&lt;&gt;0,D6L510C2*D6L510C4,D6L510C3*D6L510C4)</f>
        <v>0.23617544343424773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0.11808772171712387</v>
      </c>
      <c r="R17" s="16" t="s">
        <v>31191</v>
      </c>
      <c r="S17" s="15">
        <f>D6L510C5-D6L510C7</f>
        <v>0.11808772171712387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0.11321846427360159</v>
      </c>
      <c r="X17" s="16" t="s">
        <v>31193</v>
      </c>
      <c r="Y17" s="33">
        <f>D6L510C7-D6L510C10</f>
        <v>4.8692574435222763E-3</v>
      </c>
      <c r="Z17" s="16" t="s">
        <v>31194</v>
      </c>
      <c r="AA17" s="33">
        <f>CHOOSE(MIN(D6L510C9,RUN_YEARS),B7L805C7,B7L805C16,B7L805C25,B7L805C34,B7L805C43)</f>
        <v>264902</v>
      </c>
      <c r="AB17" s="16" t="s">
        <v>31195</v>
      </c>
      <c r="AC17" s="33">
        <f>IF(D6L510C12=0,0,D6L510C10/D6L510C12)</f>
        <v>4.2739754427524739E-7</v>
      </c>
      <c r="AD17" s="16" t="s">
        <v>31196</v>
      </c>
      <c r="AE17" s="33">
        <f>IF(D6L510C5=0,0,D6L510C10/D6L510C5)</f>
        <v>0.47938288006272806</v>
      </c>
      <c r="AF17" s="16" t="s">
        <v>31197</v>
      </c>
      <c r="AG17" s="33">
        <f>CHOOSE(MIN(D6L510C9,RUN_YEARS),B7L805C5,B7L805C14,B7L805C23,B7L805C32,B7L805C41)</f>
        <v>4381.8485845710684</v>
      </c>
      <c r="AH17" s="16" t="s">
        <v>31198</v>
      </c>
      <c r="AI17" s="33">
        <f>IF(D6L510C15=0,0,D6L510C11/D6L510C15)</f>
        <v>1.111233615115644E-6</v>
      </c>
      <c r="AJ17" s="16" t="s">
        <v>31199</v>
      </c>
      <c r="AK17" s="33">
        <f>IF(D6L510C5=0,0,D6L510C11/D6L510C5)</f>
        <v>2.0617119937271965E-2</v>
      </c>
      <c r="AL17" s="16" t="s">
        <v>31200</v>
      </c>
      <c r="AM17" s="33">
        <f>D6L510C8*CHOOSE(MIN(D6L510C9,RUN_YEARS),B7L805C4,B7L805C13,B7L805C22,B7L805C31,B7L805C40)</f>
        <v>2.4285962591732591E-2</v>
      </c>
      <c r="AN17" s="16" t="s">
        <v>31201</v>
      </c>
      <c r="AO17" s="33">
        <f>D6L510C8-D6L510C18</f>
        <v>9.3801759125391279E-2</v>
      </c>
      <c r="AP17" s="16" t="s">
        <v>31202</v>
      </c>
      <c r="AQ17" s="33">
        <f>CHOOSE(MIN(D6L510C9,RUN_YEARS),B7L805C2,B7L805C11,B7L805C20,B7L805C29,B7L805C38)</f>
        <v>511.70631969096615</v>
      </c>
      <c r="AR17" s="16" t="s">
        <v>31203</v>
      </c>
      <c r="AS17" s="33">
        <f>IF(D6L510C20=0,0,D6L510C18/D6L510C20)</f>
        <v>4.7460743901696519E-5</v>
      </c>
      <c r="AT17" s="16" t="s">
        <v>31204</v>
      </c>
      <c r="AU17" s="33">
        <f>IF(D6L510C5=0,0,D6L510C18/D6L510C5)</f>
        <v>0.10283017674737174</v>
      </c>
      <c r="AV17" s="16" t="s">
        <v>31205</v>
      </c>
      <c r="AW17" s="33">
        <f>CHOOSE(MIN(D6L510C9,RUN_YEARS),B7L805C1,B7L805C10,B7L805C19,B7L805C28,B7L805C37)</f>
        <v>1976.4072665965577</v>
      </c>
      <c r="AX17" s="16" t="s">
        <v>31206</v>
      </c>
      <c r="AY17" s="33">
        <f>IF(D6L510C23=0,0,D6L510C19/D6L510C23)</f>
        <v>4.7460743901696526E-5</v>
      </c>
      <c r="AZ17" s="16" t="s">
        <v>31207</v>
      </c>
      <c r="BA17" s="33">
        <f>IF(D6L510C5=0,0,D6L510C19/D6L510C5)</f>
        <v>0.39716982325262828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2.4575789120750452E-2</v>
      </c>
      <c r="J18" s="16" t="s">
        <v>31230</v>
      </c>
      <c r="K18" s="21">
        <f>IF(FLOW_THRU_100PCT="Y",1,INDEX(VariabilityMatrix,D6L511C1,D6L511C9))</f>
        <v>0.62638638513817091</v>
      </c>
      <c r="L18" s="16" t="s">
        <v>31210</v>
      </c>
      <c r="M18" s="15">
        <f>IF(D6L511C2&lt;&gt;0,D6L511C2*D6L511C4,D6L511C3*D6L511C4)</f>
        <v>1.5393939709264863E-2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7.6969698546324314E-3</v>
      </c>
      <c r="R18" s="16" t="s">
        <v>31212</v>
      </c>
      <c r="S18" s="15">
        <f>D6L511C5-D6L511C7</f>
        <v>7.6969698546324314E-3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7.3795911533393842E-3</v>
      </c>
      <c r="X18" s="16" t="s">
        <v>31214</v>
      </c>
      <c r="Y18" s="33">
        <f>D6L511C7-D6L511C10</f>
        <v>3.1737870129304718E-4</v>
      </c>
      <c r="Z18" s="16" t="s">
        <v>31215</v>
      </c>
      <c r="AA18" s="33">
        <f>CHOOSE(MIN(D6L511C9,RUN_YEARS),B7L805C7,B7L805C16,B7L805C25,B7L805C34,B7L805C43)</f>
        <v>264902</v>
      </c>
      <c r="AB18" s="16" t="s">
        <v>31216</v>
      </c>
      <c r="AC18" s="33">
        <f>IF(D6L511C12=0,0,D6L511C10/D6L511C12)</f>
        <v>2.7857815921885769E-8</v>
      </c>
      <c r="AD18" s="16" t="s">
        <v>31217</v>
      </c>
      <c r="AE18" s="33">
        <f>IF(D6L511C5=0,0,D6L511C10/D6L511C5)</f>
        <v>0.47938288006272806</v>
      </c>
      <c r="AF18" s="16" t="s">
        <v>31218</v>
      </c>
      <c r="AG18" s="33">
        <f>CHOOSE(MIN(D6L511C9,RUN_YEARS),B7L805C5,B7L805C14,B7L805C23,B7L805C32,B7L805C41)</f>
        <v>4381.8485845710684</v>
      </c>
      <c r="AH18" s="16" t="s">
        <v>31219</v>
      </c>
      <c r="AI18" s="33">
        <f>IF(D6L511C15=0,0,D6L511C11/D6L511C15)</f>
        <v>7.243032139690305E-8</v>
      </c>
      <c r="AJ18" s="16" t="s">
        <v>31220</v>
      </c>
      <c r="AK18" s="33">
        <f>IF(D6L511C5=0,0,D6L511C11/D6L511C5)</f>
        <v>2.0617119937271965E-2</v>
      </c>
      <c r="AL18" s="16" t="s">
        <v>31221</v>
      </c>
      <c r="AM18" s="33">
        <f>D6L511C8*CHOOSE(MIN(D6L511C9,RUN_YEARS),B7L805C4,B7L805C13,B7L805C22,B7L805C31,B7L805C40)</f>
        <v>1.5829615411420903E-3</v>
      </c>
      <c r="AN18" s="16" t="s">
        <v>31222</v>
      </c>
      <c r="AO18" s="33">
        <f>D6L511C8-D6L511C18</f>
        <v>6.1140083134903411E-3</v>
      </c>
      <c r="AP18" s="16" t="s">
        <v>31223</v>
      </c>
      <c r="AQ18" s="33">
        <f>CHOOSE(MIN(D6L511C9,RUN_YEARS),B7L805C2,B7L805C11,B7L805C20,B7L805C29,B7L805C38)</f>
        <v>511.70631969096615</v>
      </c>
      <c r="AR18" s="16" t="s">
        <v>31224</v>
      </c>
      <c r="AS18" s="33">
        <f>IF(D6L511C20=0,0,D6L511C18/D6L511C20)</f>
        <v>3.0934961719802194E-6</v>
      </c>
      <c r="AT18" s="16" t="s">
        <v>31225</v>
      </c>
      <c r="AU18" s="33">
        <f>IF(D6L511C5=0,0,D6L511C18/D6L511C5)</f>
        <v>0.10283017674737174</v>
      </c>
      <c r="AV18" s="16" t="s">
        <v>31226</v>
      </c>
      <c r="AW18" s="33">
        <f>CHOOSE(MIN(D6L511C9,RUN_YEARS),B7L805C1,B7L805C10,B7L805C19,B7L805C28,B7L805C37)</f>
        <v>1976.4072665965577</v>
      </c>
      <c r="AX18" s="16" t="s">
        <v>31227</v>
      </c>
      <c r="AY18" s="33">
        <f>IF(D6L511C23=0,0,D6L511C19/D6L511C23)</f>
        <v>3.0934961719802199E-6</v>
      </c>
      <c r="AZ18" s="16" t="s">
        <v>31228</v>
      </c>
      <c r="BA18" s="33">
        <f>IF(D6L511C5=0,0,D6L511C19/D6L511C5)</f>
        <v>0.39716982325262823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0.62638638513817091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264902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4381.8485845710684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511.70631969096615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1976.4072665965577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2.7076700934613287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2.3285962803767428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1.1642981401883714</v>
      </c>
      <c r="R20" s="16" t="s">
        <v>31254</v>
      </c>
      <c r="S20" s="15">
        <f>D6L513C5-D6L513C7</f>
        <v>1.1642981401883714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1.1162891913903588</v>
      </c>
      <c r="X20" s="16" t="s">
        <v>31256</v>
      </c>
      <c r="Y20" s="33">
        <f>D6L513C7-D6L513C10</f>
        <v>4.8008948798012652E-2</v>
      </c>
      <c r="Z20" s="16" t="s">
        <v>31257</v>
      </c>
      <c r="AA20" s="33">
        <f>CHOOSE(MIN(D6L513C9,RUN_YEARS),B7L805C7,B7L805C16,B7L805C25,B7L805C34,B7L805C43)</f>
        <v>264902</v>
      </c>
      <c r="AB20" s="16" t="s">
        <v>31258</v>
      </c>
      <c r="AC20" s="33">
        <f>IF(D6L513C12=0,0,D6L513C10/D6L513C12)</f>
        <v>4.2139704169479985E-6</v>
      </c>
      <c r="AD20" s="16" t="s">
        <v>31259</v>
      </c>
      <c r="AE20" s="33">
        <f>IF(D6L513C5=0,0,D6L513C10/D6L513C5)</f>
        <v>0.47938288006272806</v>
      </c>
      <c r="AF20" s="16" t="s">
        <v>31260</v>
      </c>
      <c r="AG20" s="33">
        <f>CHOOSE(MIN(D6L513C9,RUN_YEARS),B7L805C5,B7L805C14,B7L805C23,B7L805C32,B7L805C41)</f>
        <v>4381.8485845710684</v>
      </c>
      <c r="AH20" s="16" t="s">
        <v>31261</v>
      </c>
      <c r="AI20" s="33">
        <f>IF(D6L513C15=0,0,D6L513C11/D6L513C15)</f>
        <v>1.0956323084064796E-5</v>
      </c>
      <c r="AJ20" s="16" t="s">
        <v>31262</v>
      </c>
      <c r="AK20" s="33">
        <f>IF(D6L513C5=0,0,D6L513C11/D6L513C5)</f>
        <v>2.0617119937271951E-2</v>
      </c>
      <c r="AL20" s="16" t="s">
        <v>31263</v>
      </c>
      <c r="AM20" s="33">
        <f>D6L513C8*CHOOSE(MIN(D6L513C9,RUN_YEARS),B7L805C4,B7L805C13,B7L805C22,B7L805C31,B7L805C40)</f>
        <v>0.23944996708441288</v>
      </c>
      <c r="AN20" s="16" t="s">
        <v>31264</v>
      </c>
      <c r="AO20" s="33">
        <f>D6L513C8-D6L513C18</f>
        <v>0.9248481731039585</v>
      </c>
      <c r="AP20" s="16" t="s">
        <v>31265</v>
      </c>
      <c r="AQ20" s="33">
        <f>CHOOSE(MIN(D6L513C9,RUN_YEARS),B7L805C2,B7L805C11,B7L805C20,B7L805C29,B7L805C38)</f>
        <v>511.70631969096615</v>
      </c>
      <c r="AR20" s="16" t="s">
        <v>31266</v>
      </c>
      <c r="AS20" s="33">
        <f>IF(D6L513C20=0,0,D6L513C18/D6L513C20)</f>
        <v>4.6794412707082346E-4</v>
      </c>
      <c r="AT20" s="16" t="s">
        <v>31267</v>
      </c>
      <c r="AU20" s="33">
        <f>IF(D6L513C5=0,0,D6L513C18/D6L513C5)</f>
        <v>0.10283017674737174</v>
      </c>
      <c r="AV20" s="16" t="s">
        <v>31268</v>
      </c>
      <c r="AW20" s="33">
        <f>CHOOSE(MIN(D6L513C9,RUN_YEARS),B7L805C1,B7L805C10,B7L805C19,B7L805C28,B7L805C37)</f>
        <v>1976.4072665965577</v>
      </c>
      <c r="AX20" s="16" t="s">
        <v>31269</v>
      </c>
      <c r="AY20" s="33">
        <f>IF(D6L513C23=0,0,D6L513C19/D6L513C23)</f>
        <v>4.6794412707082346E-4</v>
      </c>
      <c r="AZ20" s="16" t="s">
        <v>31270</v>
      </c>
      <c r="BA20" s="33">
        <f>IF(D6L513C5=0,0,D6L513C19/D6L513C5)</f>
        <v>0.39716982325262823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5.7916701158521402</v>
      </c>
      <c r="J21" s="16" t="s">
        <v>31292</v>
      </c>
      <c r="K21" s="21">
        <f>IF(FLOW_THRU_100PCT="Y",1,INDEX(VariabilityMatrix,D6L514C1,D6L514C9))</f>
        <v>0.6218683352420814</v>
      </c>
      <c r="L21" s="16" t="s">
        <v>31272</v>
      </c>
      <c r="M21" s="15">
        <f>IF(D6L514C2&lt;&gt;0,D6L514C2*D6L514C4,D6L514C3*D6L514C4)</f>
        <v>3.6016562532162832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1.8008281266081416</v>
      </c>
      <c r="R21" s="16" t="s">
        <v>31274</v>
      </c>
      <c r="S21" s="15">
        <f>D6L514C5-D6L514C7</f>
        <v>1.8008281266081416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1.7241845931749371</v>
      </c>
      <c r="X21" s="16" t="s">
        <v>31276</v>
      </c>
      <c r="Y21" s="33">
        <f>D6L514C7-D6L514C10</f>
        <v>7.6643533433204514E-2</v>
      </c>
      <c r="Z21" s="16" t="s">
        <v>31277</v>
      </c>
      <c r="AA21" s="33">
        <f>CHOOSE(MIN(D6L514C9,RUN_YEARS),B7L805C7,B7L805C16,B7L805C25,B7L805C34,B7L805C43)</f>
        <v>354423</v>
      </c>
      <c r="AB21" s="16" t="s">
        <v>31278</v>
      </c>
      <c r="AC21" s="33">
        <f>IF(D6L514C12=0,0,D6L514C10/D6L514C12)</f>
        <v>4.8647649649569498E-6</v>
      </c>
      <c r="AD21" s="16" t="s">
        <v>31279</v>
      </c>
      <c r="AE21" s="33">
        <f>IF(D6L514C5=0,0,D6L514C10/D6L514C5)</f>
        <v>0.47871991993551249</v>
      </c>
      <c r="AF21" s="16" t="s">
        <v>31280</v>
      </c>
      <c r="AG21" s="33">
        <f>CHOOSE(MIN(D6L514C9,RUN_YEARS),B7L805C5,B7L805C14,B7L805C23,B7L805C32,B7L805C41)</f>
        <v>6059.5490844961814</v>
      </c>
      <c r="AH21" s="16" t="s">
        <v>31281</v>
      </c>
      <c r="AI21" s="33">
        <f>IF(D6L514C15=0,0,D6L514C11/D6L514C15)</f>
        <v>1.2648388908888095E-5</v>
      </c>
      <c r="AJ21" s="16" t="s">
        <v>31282</v>
      </c>
      <c r="AK21" s="33">
        <f>IF(D6L514C5=0,0,D6L514C11/D6L514C5)</f>
        <v>2.1280080064487485E-2</v>
      </c>
      <c r="AL21" s="16" t="s">
        <v>31283</v>
      </c>
      <c r="AM21" s="33">
        <f>D6L514C8*CHOOSE(MIN(D6L514C9,RUN_YEARS),B7L805C4,B7L805C13,B7L805C22,B7L805C31,B7L805C40)</f>
        <v>0.3607942984221913</v>
      </c>
      <c r="AN21" s="16" t="s">
        <v>31284</v>
      </c>
      <c r="AO21" s="33">
        <f>D6L514C8-D6L514C18</f>
        <v>1.4400338281859504</v>
      </c>
      <c r="AP21" s="16" t="s">
        <v>31285</v>
      </c>
      <c r="AQ21" s="33">
        <f>CHOOSE(MIN(D6L514C9,RUN_YEARS),B7L805C2,B7L805C11,B7L805C20,B7L805C29,B7L805C38)</f>
        <v>679.92470213508102</v>
      </c>
      <c r="AR21" s="16" t="s">
        <v>31286</v>
      </c>
      <c r="AS21" s="33">
        <f>IF(D6L514C20=0,0,D6L514C18/D6L514C20)</f>
        <v>5.3063860937723677E-4</v>
      </c>
      <c r="AT21" s="16" t="s">
        <v>31287</v>
      </c>
      <c r="AU21" s="33">
        <f>IF(D6L514C5=0,0,D6L514C18/D6L514C5)</f>
        <v>0.10017455111103442</v>
      </c>
      <c r="AV21" s="16" t="s">
        <v>31288</v>
      </c>
      <c r="AW21" s="33">
        <f>CHOOSE(MIN(D6L514C9,RUN_YEARS),B7L805C1,B7L805C10,B7L805C19,B7L805C28,B7L805C37)</f>
        <v>2713.7750678865787</v>
      </c>
      <c r="AX21" s="16" t="s">
        <v>31289</v>
      </c>
      <c r="AY21" s="33">
        <f>IF(D6L514C23=0,0,D6L514C19/D6L514C23)</f>
        <v>5.3063860937723677E-4</v>
      </c>
      <c r="AZ21" s="16" t="s">
        <v>31290</v>
      </c>
      <c r="BA21" s="33">
        <f>IF(D6L514C5=0,0,D6L514C19/D6L514C5)</f>
        <v>0.3998254488889656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8.7892299237831377</v>
      </c>
      <c r="J22" s="16" t="s">
        <v>31313</v>
      </c>
      <c r="K22" s="21">
        <f>IF(FLOW_THRU_100PCT="Y",1,INDEX(VariabilityMatrix,D6L515C1,D6L515C9))</f>
        <v>0.62580210166059025</v>
      </c>
      <c r="L22" s="16" t="s">
        <v>31293</v>
      </c>
      <c r="M22" s="15">
        <f>IF(D6L515C2&lt;&gt;0,D6L515C2*D6L515C4,D6L515C3*D6L515C4)</f>
        <v>5.500318558281637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2.7501592791408185</v>
      </c>
      <c r="R22" s="16" t="s">
        <v>31295</v>
      </c>
      <c r="S22" s="15">
        <f>D6L515C5-D6L515C7</f>
        <v>2.7501592791408185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2.6343194974741788</v>
      </c>
      <c r="X22" s="16" t="s">
        <v>31297</v>
      </c>
      <c r="Y22" s="33">
        <f>D6L515C7-D6L515C10</f>
        <v>0.11583978166663966</v>
      </c>
      <c r="Z22" s="16" t="s">
        <v>31298</v>
      </c>
      <c r="AA22" s="33">
        <f>CHOOSE(MIN(D6L515C9,RUN_YEARS),B7L805C7,B7L805C16,B7L805C25,B7L805C34,B7L805C43)</f>
        <v>320066.66666666663</v>
      </c>
      <c r="AB22" s="16" t="s">
        <v>31299</v>
      </c>
      <c r="AC22" s="33">
        <f>IF(D6L515C12=0,0,D6L515C10/D6L515C12)</f>
        <v>8.2305337350786685E-6</v>
      </c>
      <c r="AD22" s="16" t="s">
        <v>31300</v>
      </c>
      <c r="AE22" s="33">
        <f>IF(D6L515C5=0,0,D6L515C10/D6L515C5)</f>
        <v>0.47893944133613431</v>
      </c>
      <c r="AF22" s="16" t="s">
        <v>31301</v>
      </c>
      <c r="AG22" s="33">
        <f>CHOOSE(MIN(D6L515C9,RUN_YEARS),B7L805C5,B7L805C14,B7L805C23,B7L805C32,B7L805C41)</f>
        <v>5413.2287909334418</v>
      </c>
      <c r="AH22" s="16" t="s">
        <v>31302</v>
      </c>
      <c r="AI22" s="33">
        <f>IF(D6L515C15=0,0,D6L515C11/D6L515C15)</f>
        <v>2.1399387711204531E-5</v>
      </c>
      <c r="AJ22" s="16" t="s">
        <v>31303</v>
      </c>
      <c r="AK22" s="33">
        <f>IF(D6L515C5=0,0,D6L515C11/D6L515C5)</f>
        <v>2.1060558663865706E-2</v>
      </c>
      <c r="AL22" s="16" t="s">
        <v>31304</v>
      </c>
      <c r="AM22" s="33">
        <f>D6L515C8*CHOOSE(MIN(D6L515C9,RUN_YEARS),B7L805C4,B7L805C13,B7L805C22,B7L805C31,B7L805C40)</f>
        <v>0.57273158299123594</v>
      </c>
      <c r="AN22" s="16" t="s">
        <v>31305</v>
      </c>
      <c r="AO22" s="33">
        <f>D6L515C8-D6L515C18</f>
        <v>2.1774276961495826</v>
      </c>
      <c r="AP22" s="16" t="s">
        <v>31306</v>
      </c>
      <c r="AQ22" s="33">
        <f>CHOOSE(MIN(D6L515C9,RUN_YEARS),B7L805C2,B7L805C11,B7L805C20,B7L805C29,B7L805C38)</f>
        <v>638.6145637478038</v>
      </c>
      <c r="AR22" s="16" t="s">
        <v>31307</v>
      </c>
      <c r="AS22" s="33">
        <f>IF(D6L515C20=0,0,D6L515C18/D6L515C20)</f>
        <v>8.968345156898335E-4</v>
      </c>
      <c r="AT22" s="16" t="s">
        <v>31308</v>
      </c>
      <c r="AU22" s="33">
        <f>IF(D6L515C5=0,0,D6L515C18/D6L515C5)</f>
        <v>0.10412698408692966</v>
      </c>
      <c r="AV22" s="16" t="s">
        <v>31309</v>
      </c>
      <c r="AW22" s="33">
        <f>CHOOSE(MIN(D6L515C9,RUN_YEARS),B7L805C1,B7L805C10,B7L805C19,B7L805C28,B7L805C37)</f>
        <v>2427.9035407939591</v>
      </c>
      <c r="AX22" s="16" t="s">
        <v>31310</v>
      </c>
      <c r="AY22" s="33">
        <f>IF(D6L515C23=0,0,D6L515C19/D6L515C23)</f>
        <v>8.9683451568983372E-4</v>
      </c>
      <c r="AZ22" s="16" t="s">
        <v>31311</v>
      </c>
      <c r="BA22" s="33">
        <f>IF(D6L515C5=0,0,D6L515C19/D6L515C5)</f>
        <v>0.39587301591307034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2551.3676321106859</v>
      </c>
      <c r="J23" s="16" t="s">
        <v>31334</v>
      </c>
      <c r="K23" s="21">
        <f>IF(FLOW_THRU_100PCT="Y",1,INDEX(VariabilityMatrix,D6L516C1,D6L516C9))</f>
        <v>0.30061347158296015</v>
      </c>
      <c r="L23" s="16" t="s">
        <v>31314</v>
      </c>
      <c r="M23" s="15">
        <f>IF(D6L516C2&lt;&gt;0,D6L516C2*D6L516C4,D6L516C3*D6L516C4)</f>
        <v>766.97548117319002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383.48774058659501</v>
      </c>
      <c r="R23" s="16" t="s">
        <v>31316</v>
      </c>
      <c r="S23" s="15">
        <f>D6L516C5-D6L516C7</f>
        <v>383.48774058659501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367.33480847160041</v>
      </c>
      <c r="X23" s="16" t="s">
        <v>31318</v>
      </c>
      <c r="Y23" s="33">
        <f>D6L516C7-D6L516C10</f>
        <v>16.152932114994599</v>
      </c>
      <c r="Z23" s="16" t="s">
        <v>31319</v>
      </c>
      <c r="AA23" s="33">
        <f>CHOOSE(MIN(D6L516C9,RUN_YEARS),B7L805C7,B7L805C16,B7L805C25,B7L805C34,B7L805C43)</f>
        <v>320066.66666666663</v>
      </c>
      <c r="AB23" s="16" t="s">
        <v>31320</v>
      </c>
      <c r="AC23" s="33">
        <f>IF(D6L516C12=0,0,D6L516C10/D6L516C12)</f>
        <v>1.1476821760204139E-3</v>
      </c>
      <c r="AD23" s="16" t="s">
        <v>31321</v>
      </c>
      <c r="AE23" s="33">
        <f>IF(D6L516C5=0,0,D6L516C10/D6L516C5)</f>
        <v>0.47893944133613431</v>
      </c>
      <c r="AF23" s="16" t="s">
        <v>31322</v>
      </c>
      <c r="AG23" s="33">
        <f>CHOOSE(MIN(D6L516C9,RUN_YEARS),B7L805C5,B7L805C14,B7L805C23,B7L805C32,B7L805C41)</f>
        <v>5413.2287909334418</v>
      </c>
      <c r="AH23" s="16" t="s">
        <v>31323</v>
      </c>
      <c r="AI23" s="33">
        <f>IF(D6L516C15=0,0,D6L516C11/D6L516C15)</f>
        <v>2.9839736576530757E-3</v>
      </c>
      <c r="AJ23" s="16" t="s">
        <v>31324</v>
      </c>
      <c r="AK23" s="33">
        <f>IF(D6L516C5=0,0,D6L516C11/D6L516C5)</f>
        <v>2.1060558663865709E-2</v>
      </c>
      <c r="AL23" s="16" t="s">
        <v>31325</v>
      </c>
      <c r="AM23" s="33">
        <f>D6L516C8*CHOOSE(MIN(D6L516C9,RUN_YEARS),B7L805C4,B7L805C13,B7L805C22,B7L805C31,B7L805C40)</f>
        <v>79.862843723185989</v>
      </c>
      <c r="AN23" s="16" t="s">
        <v>31326</v>
      </c>
      <c r="AO23" s="33">
        <f>D6L516C8-D6L516C18</f>
        <v>303.62489686340905</v>
      </c>
      <c r="AP23" s="16" t="s">
        <v>31327</v>
      </c>
      <c r="AQ23" s="33">
        <f>CHOOSE(MIN(D6L516C9,RUN_YEARS),B7L805C2,B7L805C11,B7L805C20,B7L805C29,B7L805C38)</f>
        <v>638.6145637478038</v>
      </c>
      <c r="AR23" s="16" t="s">
        <v>31328</v>
      </c>
      <c r="AS23" s="33">
        <f>IF(D6L516C20=0,0,D6L516C18/D6L516C20)</f>
        <v>0.12505640844533689</v>
      </c>
      <c r="AT23" s="16" t="s">
        <v>31329</v>
      </c>
      <c r="AU23" s="33">
        <f>IF(D6L516C5=0,0,D6L516C18/D6L516C5)</f>
        <v>0.10412698408692968</v>
      </c>
      <c r="AV23" s="16" t="s">
        <v>31330</v>
      </c>
      <c r="AW23" s="33">
        <f>CHOOSE(MIN(D6L516C9,RUN_YEARS),B7L805C1,B7L805C10,B7L805C19,B7L805C28,B7L805C37)</f>
        <v>2427.9035407939591</v>
      </c>
      <c r="AX23" s="16" t="s">
        <v>31331</v>
      </c>
      <c r="AY23" s="33">
        <f>IF(D6L516C23=0,0,D6L516C19/D6L516C23)</f>
        <v>0.12505640844533691</v>
      </c>
      <c r="AZ23" s="16" t="s">
        <v>31332</v>
      </c>
      <c r="BA23" s="33">
        <f>IF(D6L516C5=0,0,D6L516C19/D6L516C5)</f>
        <v>0.39587301591307034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251.36445432344274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216.17343071816074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108.08671535908037</v>
      </c>
      <c r="R24" s="16" t="s">
        <v>31337</v>
      </c>
      <c r="S24" s="15">
        <f>D6L517C5-D6L517C7</f>
        <v>108.08671535908037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103.53398213987144</v>
      </c>
      <c r="X24" s="16" t="s">
        <v>31339</v>
      </c>
      <c r="Y24" s="33">
        <f>D6L517C7-D6L517C10</f>
        <v>4.5527332192089318</v>
      </c>
      <c r="Z24" s="16" t="s">
        <v>31340</v>
      </c>
      <c r="AA24" s="33">
        <f>CHOOSE(MIN(D6L517C9,RUN_YEARS),B7L805C7,B7L805C16,B7L805C25,B7L805C34,B7L805C43)</f>
        <v>320066.66666666663</v>
      </c>
      <c r="AB24" s="16" t="s">
        <v>31341</v>
      </c>
      <c r="AC24" s="33">
        <f>IF(D6L517C12=0,0,D6L517C10/D6L517C12)</f>
        <v>3.234763032905794E-4</v>
      </c>
      <c r="AD24" s="16" t="s">
        <v>31342</v>
      </c>
      <c r="AE24" s="33">
        <f>IF(D6L517C5=0,0,D6L517C10/D6L517C5)</f>
        <v>0.47893944133613431</v>
      </c>
      <c r="AF24" s="16" t="s">
        <v>31343</v>
      </c>
      <c r="AG24" s="33">
        <f>CHOOSE(MIN(D6L517C9,RUN_YEARS),B7L805C5,B7L805C14,B7L805C23,B7L805C32,B7L805C41)</f>
        <v>5413.2287909334418</v>
      </c>
      <c r="AH24" s="16" t="s">
        <v>31344</v>
      </c>
      <c r="AI24" s="33">
        <f>IF(D6L517C15=0,0,D6L517C11/D6L517C15)</f>
        <v>8.4103838855550592E-4</v>
      </c>
      <c r="AJ24" s="16" t="s">
        <v>31345</v>
      </c>
      <c r="AK24" s="33">
        <f>IF(D6L517C5=0,0,D6L517C11/D6L517C5)</f>
        <v>2.1060558663865699E-2</v>
      </c>
      <c r="AL24" s="16" t="s">
        <v>31346</v>
      </c>
      <c r="AM24" s="33">
        <f>D6L517C8*CHOOSE(MIN(D6L517C9,RUN_YEARS),B7L805C4,B7L805C13,B7L805C22,B7L805C31,B7L805C40)</f>
        <v>22.50948738040692</v>
      </c>
      <c r="AN24" s="16" t="s">
        <v>31347</v>
      </c>
      <c r="AO24" s="33">
        <f>D6L517C8-D6L517C18</f>
        <v>85.577227978673449</v>
      </c>
      <c r="AP24" s="16" t="s">
        <v>31348</v>
      </c>
      <c r="AQ24" s="33">
        <f>CHOOSE(MIN(D6L517C9,RUN_YEARS),B7L805C2,B7L805C11,B7L805C20,B7L805C29,B7L805C38)</f>
        <v>638.6145637478038</v>
      </c>
      <c r="AR24" s="16" t="s">
        <v>31349</v>
      </c>
      <c r="AS24" s="33">
        <f>IF(D6L517C20=0,0,D6L517C18/D6L517C20)</f>
        <v>3.524737558176981E-2</v>
      </c>
      <c r="AT24" s="16" t="s">
        <v>31350</v>
      </c>
      <c r="AU24" s="33">
        <f>IF(D6L517C5=0,0,D6L517C18/D6L517C5)</f>
        <v>0.10412698408692968</v>
      </c>
      <c r="AV24" s="16" t="s">
        <v>31351</v>
      </c>
      <c r="AW24" s="33">
        <f>CHOOSE(MIN(D6L517C9,RUN_YEARS),B7L805C1,B7L805C10,B7L805C19,B7L805C28,B7L805C37)</f>
        <v>2427.9035407939591</v>
      </c>
      <c r="AX24" s="16" t="s">
        <v>31352</v>
      </c>
      <c r="AY24" s="33">
        <f>IF(D6L517C23=0,0,D6L517C19/D6L517C23)</f>
        <v>3.524737558176981E-2</v>
      </c>
      <c r="AZ24" s="16" t="s">
        <v>31353</v>
      </c>
      <c r="BA24" s="33">
        <f>IF(D6L517C5=0,0,D6L517C19/D6L517C5)</f>
        <v>0.39587301591307028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1146.707705101808</v>
      </c>
      <c r="J25" s="16" t="s">
        <v>31375</v>
      </c>
      <c r="K25" s="21">
        <f>IF(FLOW_THRU_100PCT="Y",1,INDEX(VariabilityMatrix,D6L518C1,D6L518C9))</f>
        <v>0.29712936950366914</v>
      </c>
      <c r="L25" s="16" t="s">
        <v>31355</v>
      </c>
      <c r="M25" s="15">
        <f>IF(D6L518C2&lt;&gt;0,D6L518C2*D6L518C4,D6L518C3*D6L518C4)</f>
        <v>340.72053742189956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170.36026871094978</v>
      </c>
      <c r="R25" s="16" t="s">
        <v>31357</v>
      </c>
      <c r="S25" s="15">
        <f>D6L518C5-D6L518C7</f>
        <v>170.36026871094978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163.33559252583072</v>
      </c>
      <c r="X25" s="16" t="s">
        <v>31359</v>
      </c>
      <c r="Y25" s="33">
        <f>D6L518C7-D6L518C10</f>
        <v>7.0246761851190627</v>
      </c>
      <c r="Z25" s="16" t="s">
        <v>31360</v>
      </c>
      <c r="AA25" s="33">
        <f>CHOOSE(MIN(D6L518C9,RUN_YEARS),B7L805C7,B7L805C16,B7L805C25,B7L805C34,B7L805C43)</f>
        <v>264902</v>
      </c>
      <c r="AB25" s="16" t="s">
        <v>31361</v>
      </c>
      <c r="AC25" s="33">
        <f>IF(D6L518C12=0,0,D6L518C10/D6L518C12)</f>
        <v>6.1658874801183352E-4</v>
      </c>
      <c r="AD25" s="16" t="s">
        <v>31362</v>
      </c>
      <c r="AE25" s="33">
        <f>IF(D6L518C5=0,0,D6L518C10/D6L518C5)</f>
        <v>0.47938288006272806</v>
      </c>
      <c r="AF25" s="16" t="s">
        <v>31363</v>
      </c>
      <c r="AG25" s="33">
        <f>CHOOSE(MIN(D6L518C9,RUN_YEARS),B7L805C5,B7L805C14,B7L805C23,B7L805C32,B7L805C41)</f>
        <v>4381.8485845710684</v>
      </c>
      <c r="AH25" s="16" t="s">
        <v>31364</v>
      </c>
      <c r="AI25" s="33">
        <f>IF(D6L518C15=0,0,D6L518C11/D6L518C15)</f>
        <v>1.6031307448307679E-3</v>
      </c>
      <c r="AJ25" s="16" t="s">
        <v>31365</v>
      </c>
      <c r="AK25" s="33">
        <f>IF(D6L518C5=0,0,D6L518C11/D6L518C5)</f>
        <v>2.0617119937271961E-2</v>
      </c>
      <c r="AL25" s="16" t="s">
        <v>31366</v>
      </c>
      <c r="AM25" s="33">
        <f>D6L518C8*CHOOSE(MIN(D6L518C9,RUN_YEARS),B7L805C4,B7L805C13,B7L805C22,B7L805C31,B7L805C40)</f>
        <v>35.036353084553419</v>
      </c>
      <c r="AN25" s="16" t="s">
        <v>31367</v>
      </c>
      <c r="AO25" s="33">
        <f>D6L518C8-D6L518C18</f>
        <v>135.32391562639637</v>
      </c>
      <c r="AP25" s="16" t="s">
        <v>31368</v>
      </c>
      <c r="AQ25" s="33">
        <f>CHOOSE(MIN(D6L518C9,RUN_YEARS),B7L805C2,B7L805C11,B7L805C20,B7L805C29,B7L805C38)</f>
        <v>511.70631969096615</v>
      </c>
      <c r="AR25" s="16" t="s">
        <v>31369</v>
      </c>
      <c r="AS25" s="33">
        <f>IF(D6L518C20=0,0,D6L518C18/D6L518C20)</f>
        <v>6.8469650923429784E-2</v>
      </c>
      <c r="AT25" s="16" t="s">
        <v>31370</v>
      </c>
      <c r="AU25" s="33">
        <f>IF(D6L518C5=0,0,D6L518C18/D6L518C5)</f>
        <v>0.10283017674737174</v>
      </c>
      <c r="AV25" s="16" t="s">
        <v>31371</v>
      </c>
      <c r="AW25" s="33">
        <f>CHOOSE(MIN(D6L518C9,RUN_YEARS),B7L805C1,B7L805C10,B7L805C19,B7L805C28,B7L805C37)</f>
        <v>1976.4072665965577</v>
      </c>
      <c r="AX25" s="16" t="s">
        <v>31372</v>
      </c>
      <c r="AY25" s="33">
        <f>IF(D6L518C23=0,0,D6L518C19/D6L518C23)</f>
        <v>6.8469650923429798E-2</v>
      </c>
      <c r="AZ25" s="16" t="s">
        <v>31373</v>
      </c>
      <c r="BA25" s="33">
        <f>IF(D6L518C5=0,0,D6L518C19/D6L518C5)</f>
        <v>0.39716982325262828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6575.7096239360453</v>
      </c>
      <c r="J26" s="16" t="s">
        <v>31396</v>
      </c>
      <c r="K26" s="21">
        <f>IF(FLOW_THRU_100PCT="Y",1,INDEX(VariabilityMatrix,D6L519C1,D6L519C9))</f>
        <v>0.30061347158296015</v>
      </c>
      <c r="L26" s="16" t="s">
        <v>31376</v>
      </c>
      <c r="M26" s="15">
        <f>IF(D6L519C2&lt;&gt;0,D6L519C2*D6L519C4,D6L519C3*D6L519C4)</f>
        <v>1976.746898172896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988.37344908644798</v>
      </c>
      <c r="R26" s="16" t="s">
        <v>31378</v>
      </c>
      <c r="S26" s="15">
        <f>D6L519C5-D6L519C7</f>
        <v>988.37344908644798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946.74205507386318</v>
      </c>
      <c r="X26" s="16" t="s">
        <v>31380</v>
      </c>
      <c r="Y26" s="33">
        <f>D6L519C7-D6L519C10</f>
        <v>41.631394012584792</v>
      </c>
      <c r="Z26" s="16" t="s">
        <v>31381</v>
      </c>
      <c r="AA26" s="33">
        <f>CHOOSE(MIN(D6L519C9,RUN_YEARS),B7L805C7,B7L805C16,B7L805C25,B7L805C34,B7L805C43)</f>
        <v>320066.66666666663</v>
      </c>
      <c r="AB26" s="16" t="s">
        <v>31382</v>
      </c>
      <c r="AC26" s="33">
        <f>IF(D6L519C12=0,0,D6L519C10/D6L519C12)</f>
        <v>2.957952681963747E-3</v>
      </c>
      <c r="AD26" s="16" t="s">
        <v>31383</v>
      </c>
      <c r="AE26" s="33">
        <f>IF(D6L519C5=0,0,D6L519C10/D6L519C5)</f>
        <v>0.47893944133613431</v>
      </c>
      <c r="AF26" s="16" t="s">
        <v>31384</v>
      </c>
      <c r="AG26" s="33">
        <f>CHOOSE(MIN(D6L519C9,RUN_YEARS),B7L805C5,B7L805C14,B7L805C23,B7L805C32,B7L805C41)</f>
        <v>5413.2287909334418</v>
      </c>
      <c r="AH26" s="16" t="s">
        <v>31385</v>
      </c>
      <c r="AI26" s="33">
        <f>IF(D6L519C15=0,0,D6L519C11/D6L519C15)</f>
        <v>7.6906769731057301E-3</v>
      </c>
      <c r="AJ26" s="16" t="s">
        <v>31386</v>
      </c>
      <c r="AK26" s="33">
        <f>IF(D6L519C5=0,0,D6L519C11/D6L519C5)</f>
        <v>2.1060558663865681E-2</v>
      </c>
      <c r="AL26" s="16" t="s">
        <v>31387</v>
      </c>
      <c r="AM26" s="33">
        <f>D6L519C8*CHOOSE(MIN(D6L519C9,RUN_YEARS),B7L805C4,B7L805C13,B7L805C22,B7L805C31,B7L805C40)</f>
        <v>205.83269280993673</v>
      </c>
      <c r="AN26" s="16" t="s">
        <v>31388</v>
      </c>
      <c r="AO26" s="33">
        <f>D6L519C8-D6L519C18</f>
        <v>782.54075627651127</v>
      </c>
      <c r="AP26" s="16" t="s">
        <v>31389</v>
      </c>
      <c r="AQ26" s="33">
        <f>CHOOSE(MIN(D6L519C9,RUN_YEARS),B7L805C2,B7L805C11,B7L805C20,B7L805C29,B7L805C38)</f>
        <v>638.6145637478038</v>
      </c>
      <c r="AR26" s="16" t="s">
        <v>31390</v>
      </c>
      <c r="AS26" s="33">
        <f>IF(D6L519C20=0,0,D6L519C18/D6L519C20)</f>
        <v>0.32231130402347419</v>
      </c>
      <c r="AT26" s="16" t="s">
        <v>31391</v>
      </c>
      <c r="AU26" s="33">
        <f>IF(D6L519C5=0,0,D6L519C18/D6L519C5)</f>
        <v>0.10412698408692968</v>
      </c>
      <c r="AV26" s="16" t="s">
        <v>31392</v>
      </c>
      <c r="AW26" s="33">
        <f>CHOOSE(MIN(D6L519C9,RUN_YEARS),B7L805C1,B7L805C10,B7L805C19,B7L805C28,B7L805C37)</f>
        <v>2427.9035407939591</v>
      </c>
      <c r="AX26" s="16" t="s">
        <v>31393</v>
      </c>
      <c r="AY26" s="33">
        <f>IF(D6L519C23=0,0,D6L519C19/D6L519C23)</f>
        <v>0.32231130402347419</v>
      </c>
      <c r="AZ26" s="16" t="s">
        <v>31394</v>
      </c>
      <c r="BA26" s="33">
        <f>IF(D6L519C5=0,0,D6L519C19/D6L519C5)</f>
        <v>0.39587301591307034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2141.2753559949278</v>
      </c>
      <c r="J27" s="16" t="s">
        <v>31417</v>
      </c>
      <c r="K27" s="21">
        <f>IF(FLOW_THRU_100PCT="Y",1,INDEX(VariabilityMatrix,D6L520C1,D6L520C9))</f>
        <v>0.29712936950366914</v>
      </c>
      <c r="L27" s="16" t="s">
        <v>31397</v>
      </c>
      <c r="M27" s="15">
        <f>IF(D6L520C2&lt;&gt;0,D6L520C2*D6L520C4,D6L520C3*D6L520C4)</f>
        <v>636.23579646051758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318.11789823025879</v>
      </c>
      <c r="R27" s="16" t="s">
        <v>31399</v>
      </c>
      <c r="S27" s="15">
        <f>D6L520C5-D6L520C7</f>
        <v>318.11789823025879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305.00054850624656</v>
      </c>
      <c r="X27" s="16" t="s">
        <v>31401</v>
      </c>
      <c r="Y27" s="33">
        <f>D6L520C7-D6L520C10</f>
        <v>13.117349724012229</v>
      </c>
      <c r="Z27" s="16" t="s">
        <v>31402</v>
      </c>
      <c r="AA27" s="33">
        <f>CHOOSE(MIN(D6L520C9,RUN_YEARS),B7L805C7,B7L805C16,B7L805C25,B7L805C34,B7L805C43)</f>
        <v>264902</v>
      </c>
      <c r="AB27" s="16" t="s">
        <v>31403</v>
      </c>
      <c r="AC27" s="33">
        <f>IF(D6L520C12=0,0,D6L520C10/D6L520C12)</f>
        <v>1.1513712561862369E-3</v>
      </c>
      <c r="AD27" s="16" t="s">
        <v>31404</v>
      </c>
      <c r="AE27" s="33">
        <f>IF(D6L520C5=0,0,D6L520C10/D6L520C5)</f>
        <v>0.47938288006272806</v>
      </c>
      <c r="AF27" s="16" t="s">
        <v>31405</v>
      </c>
      <c r="AG27" s="33">
        <f>CHOOSE(MIN(D6L520C9,RUN_YEARS),B7L805C5,B7L805C14,B7L805C23,B7L805C32,B7L805C41)</f>
        <v>4381.8485845710684</v>
      </c>
      <c r="AH27" s="16" t="s">
        <v>31406</v>
      </c>
      <c r="AI27" s="33">
        <f>IF(D6L520C15=0,0,D6L520C11/D6L520C15)</f>
        <v>2.9935652660842142E-3</v>
      </c>
      <c r="AJ27" s="16" t="s">
        <v>31407</v>
      </c>
      <c r="AK27" s="33">
        <f>IF(D6L520C5=0,0,D6L520C11/D6L520C5)</f>
        <v>2.061711993727194E-2</v>
      </c>
      <c r="AL27" s="16" t="s">
        <v>31408</v>
      </c>
      <c r="AM27" s="33">
        <f>D6L520C8*CHOOSE(MIN(D6L520C9,RUN_YEARS),B7L805C4,B7L805C13,B7L805C22,B7L805C31,B7L805C40)</f>
        <v>65.424239403039849</v>
      </c>
      <c r="AN27" s="16" t="s">
        <v>31409</v>
      </c>
      <c r="AO27" s="33">
        <f>D6L520C8-D6L520C18</f>
        <v>252.69365882721894</v>
      </c>
      <c r="AP27" s="16" t="s">
        <v>31410</v>
      </c>
      <c r="AQ27" s="33">
        <f>CHOOSE(MIN(D6L520C9,RUN_YEARS),B7L805C2,B7L805C11,B7L805C20,B7L805C29,B7L805C38)</f>
        <v>511.70631969096615</v>
      </c>
      <c r="AR27" s="16" t="s">
        <v>31411</v>
      </c>
      <c r="AS27" s="33">
        <f>IF(D6L520C20=0,0,D6L520C18/D6L520C20)</f>
        <v>0.12785505452141258</v>
      </c>
      <c r="AT27" s="16" t="s">
        <v>31412</v>
      </c>
      <c r="AU27" s="33">
        <f>IF(D6L520C5=0,0,D6L520C18/D6L520C5)</f>
        <v>0.10283017674737173</v>
      </c>
      <c r="AV27" s="16" t="s">
        <v>31413</v>
      </c>
      <c r="AW27" s="33">
        <f>CHOOSE(MIN(D6L520C9,RUN_YEARS),B7L805C1,B7L805C10,B7L805C19,B7L805C28,B7L805C37)</f>
        <v>1976.4072665965577</v>
      </c>
      <c r="AX27" s="16" t="s">
        <v>31414</v>
      </c>
      <c r="AY27" s="33">
        <f>IF(D6L520C23=0,0,D6L520C19/D6L520C23)</f>
        <v>0.1278550545214126</v>
      </c>
      <c r="AZ27" s="16" t="s">
        <v>31415</v>
      </c>
      <c r="BA27" s="33">
        <f>IF(D6L520C5=0,0,D6L520C19/D6L520C5)</f>
        <v>0.39716982325262828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0.29712936950366914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264902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4381.8485845710684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511.70631969096615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1976.4072665965577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0.29712936950366914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264902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4381.8485845710684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511.70631969096615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1976.4072665965577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0.29712936950366914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264902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4381.8485845710684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511.70631969096615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1976.4072665965577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0.29712936950366914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264902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4381.8485845710684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511.70631969096615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1976.4072665965577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0.29712936950366914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264902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4381.8485845710684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511.70631969096615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1976.4072665965577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96.246915876674151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82.772347653939775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41.386173826969888</v>
      </c>
      <c r="R33" s="16" t="s">
        <v>31525</v>
      </c>
      <c r="S33" s="15">
        <f>D6L526C5-D6L526C7</f>
        <v>41.386173826969888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39.679646407899043</v>
      </c>
      <c r="X33" s="16" t="s">
        <v>31527</v>
      </c>
      <c r="Y33" s="33">
        <f>D6L526C7-D6L526C10</f>
        <v>1.706527419070845</v>
      </c>
      <c r="Z33" s="16" t="s">
        <v>31528</v>
      </c>
      <c r="AA33" s="33">
        <f>CHOOSE(MIN(D6L526C9,RUN_YEARS),B7L805C7,B7L805C16,B7L805C25,B7L805C34,B7L805C43)</f>
        <v>264902</v>
      </c>
      <c r="AB33" s="16" t="s">
        <v>31529</v>
      </c>
      <c r="AC33" s="33">
        <f>IF(D6L526C12=0,0,D6L526C10/D6L526C12)</f>
        <v>1.497899087507797E-4</v>
      </c>
      <c r="AD33" s="16" t="s">
        <v>31530</v>
      </c>
      <c r="AE33" s="33">
        <f>IF(D6L526C5=0,0,D6L526C10/D6L526C5)</f>
        <v>0.47938288006272806</v>
      </c>
      <c r="AF33" s="16" t="s">
        <v>31531</v>
      </c>
      <c r="AG33" s="33">
        <f>CHOOSE(MIN(D6L526C9,RUN_YEARS),B7L805C5,B7L805C14,B7L805C23,B7L805C32,B7L805C41)</f>
        <v>4381.8485845710684</v>
      </c>
      <c r="AH33" s="16" t="s">
        <v>31532</v>
      </c>
      <c r="AI33" s="33">
        <f>IF(D6L526C15=0,0,D6L526C11/D6L526C15)</f>
        <v>3.8945376275202674E-4</v>
      </c>
      <c r="AJ33" s="16" t="s">
        <v>31533</v>
      </c>
      <c r="AK33" s="33">
        <f>IF(D6L526C5=0,0,D6L526C11/D6L526C5)</f>
        <v>2.0617119937271926E-2</v>
      </c>
      <c r="AL33" s="16" t="s">
        <v>31534</v>
      </c>
      <c r="AM33" s="33">
        <f>D6L526C8*CHOOSE(MIN(D6L526C9,RUN_YEARS),B7L805C4,B7L805C13,B7L805C22,B7L805C31,B7L805C40)</f>
        <v>8.5114951390495275</v>
      </c>
      <c r="AN33" s="16" t="s">
        <v>31535</v>
      </c>
      <c r="AO33" s="33">
        <f>D6L526C8-D6L526C18</f>
        <v>32.874678687920358</v>
      </c>
      <c r="AP33" s="16" t="s">
        <v>31536</v>
      </c>
      <c r="AQ33" s="33">
        <f>CHOOSE(MIN(D6L526C9,RUN_YEARS),B7L805C2,B7L805C11,B7L805C20,B7L805C29,B7L805C38)</f>
        <v>511.70631969096615</v>
      </c>
      <c r="AR33" s="16" t="s">
        <v>31537</v>
      </c>
      <c r="AS33" s="33">
        <f>IF(D6L526C20=0,0,D6L526C18/D6L526C20)</f>
        <v>1.6633554856601847E-2</v>
      </c>
      <c r="AT33" s="16" t="s">
        <v>31538</v>
      </c>
      <c r="AU33" s="33">
        <f>IF(D6L526C5=0,0,D6L526C18/D6L526C5)</f>
        <v>0.10283017674737174</v>
      </c>
      <c r="AV33" s="16" t="s">
        <v>31539</v>
      </c>
      <c r="AW33" s="33">
        <f>CHOOSE(MIN(D6L526C9,RUN_YEARS),B7L805C1,B7L805C10,B7L805C19,B7L805C28,B7L805C37)</f>
        <v>1976.4072665965577</v>
      </c>
      <c r="AX33" s="16" t="s">
        <v>31540</v>
      </c>
      <c r="AY33" s="33">
        <f>IF(D6L526C23=0,0,D6L526C19/D6L526C23)</f>
        <v>1.663355485660185E-2</v>
      </c>
      <c r="AZ33" s="16" t="s">
        <v>31541</v>
      </c>
      <c r="BA33" s="33">
        <f>IF(D6L526C5=0,0,D6L526C19/D6L526C5)</f>
        <v>0.39716982325262823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-5.6494430723507093E-3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-4.8585210422216101E-3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-2.429260521110805E-3</v>
      </c>
      <c r="R34" s="16" t="s">
        <v>31545</v>
      </c>
      <c r="S34" s="15">
        <f>D6L527C5-D6L527C7</f>
        <v>-2.429260521110805E-3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-2.3269373536814711E-3</v>
      </c>
      <c r="X34" s="16" t="s">
        <v>31547</v>
      </c>
      <c r="Y34" s="33">
        <f>D6L527C7-D6L527C10</f>
        <v>-1.0232316742933394E-4</v>
      </c>
      <c r="Z34" s="16" t="s">
        <v>31548</v>
      </c>
      <c r="AA34" s="33">
        <f>CHOOSE(MIN(D6L527C9,RUN_YEARS),B7L805C7,B7L805C16,B7L805C25,B7L805C34,B7L805C43)</f>
        <v>320066.66666666663</v>
      </c>
      <c r="AB34" s="16" t="s">
        <v>31549</v>
      </c>
      <c r="AC34" s="33">
        <f>IF(D6L527C12=0,0,D6L527C10/D6L527C12)</f>
        <v>-7.2701646126269677E-9</v>
      </c>
      <c r="AD34" s="16" t="s">
        <v>31550</v>
      </c>
      <c r="AE34" s="33">
        <f>IF(D6L527C5=0,0,D6L527C10/D6L527C5)</f>
        <v>0.47893944133613436</v>
      </c>
      <c r="AF34" s="16" t="s">
        <v>31551</v>
      </c>
      <c r="AG34" s="33">
        <f>CHOOSE(MIN(D6L527C9,RUN_YEARS),B7L805C5,B7L805C14,B7L805C23,B7L805C32,B7L805C41)</f>
        <v>5413.2287909334418</v>
      </c>
      <c r="AH34" s="16" t="s">
        <v>31552</v>
      </c>
      <c r="AI34" s="33">
        <f>IF(D6L527C15=0,0,D6L527C11/D6L527C15)</f>
        <v>-1.8902427992830065E-8</v>
      </c>
      <c r="AJ34" s="16" t="s">
        <v>31553</v>
      </c>
      <c r="AK34" s="33">
        <f>IF(D6L527C5=0,0,D6L527C11/D6L527C5)</f>
        <v>2.1060558663865657E-2</v>
      </c>
      <c r="AL34" s="16" t="s">
        <v>31554</v>
      </c>
      <c r="AM34" s="33">
        <f>D6L527C8*CHOOSE(MIN(D6L527C9,RUN_YEARS),B7L805C4,B7L805C13,B7L805C22,B7L805C31,B7L805C40)</f>
        <v>-5.0590314324942256E-4</v>
      </c>
      <c r="AN34" s="16" t="s">
        <v>31555</v>
      </c>
      <c r="AO34" s="33">
        <f>D6L527C8-D6L527C18</f>
        <v>-1.9233573778613825E-3</v>
      </c>
      <c r="AP34" s="16" t="s">
        <v>31556</v>
      </c>
      <c r="AQ34" s="33">
        <f>CHOOSE(MIN(D6L527C9,RUN_YEARS),B7L805C2,B7L805C11,B7L805C20,B7L805C29,B7L805C38)</f>
        <v>638.6145637478038</v>
      </c>
      <c r="AR34" s="16" t="s">
        <v>31557</v>
      </c>
      <c r="AS34" s="33">
        <f>IF(D6L527C20=0,0,D6L527C18/D6L527C20)</f>
        <v>-7.9218854684499411E-7</v>
      </c>
      <c r="AT34" s="16" t="s">
        <v>31558</v>
      </c>
      <c r="AU34" s="33">
        <f>IF(D6L527C5=0,0,D6L527C18/D6L527C5)</f>
        <v>0.10412698408692968</v>
      </c>
      <c r="AV34" s="16" t="s">
        <v>31559</v>
      </c>
      <c r="AW34" s="33">
        <f>CHOOSE(MIN(D6L527C9,RUN_YEARS),B7L805C1,B7L805C10,B7L805C19,B7L805C28,B7L805C37)</f>
        <v>2427.9035407939591</v>
      </c>
      <c r="AX34" s="16" t="s">
        <v>31560</v>
      </c>
      <c r="AY34" s="33">
        <f>IF(D6L527C23=0,0,D6L527C19/D6L527C23)</f>
        <v>-7.9218854684499421E-7</v>
      </c>
      <c r="AZ34" s="16" t="s">
        <v>31561</v>
      </c>
      <c r="BA34" s="33">
        <f>IF(D6L527C5=0,0,D6L527C19/D6L527C5)</f>
        <v>0.39587301591307034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44372.558414692525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31085.554314599394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15542.777157299697</v>
      </c>
      <c r="R35" s="16" t="s">
        <v>31565</v>
      </c>
      <c r="S35" s="15">
        <f>SUM(D6L501C8:D6L527C8)-2*SUM(D6L509C8,D6L511C8,D6L522C8,D6L524C8,D6L527C8)</f>
        <v>15542.777157299697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14888.544303365315</v>
      </c>
      <c r="X35" s="16" t="s">
        <v>31567</v>
      </c>
      <c r="Y35" s="33">
        <f>SUM(D6L501C11:D6L527C11)-2*SUM(D6L509C11,D6L511C11,D6L522C11,D6L524C11,D6L527C11)</f>
        <v>654.23285393437664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4.6832023581483313E-2</v>
      </c>
      <c r="AD35" s="16" t="s">
        <v>31569</v>
      </c>
      <c r="AE35" s="33">
        <f>IF(D6L528C5=0,0,D6L528C10/D6L528C5)</f>
        <v>0.47895379804673066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0.12176326131185664</v>
      </c>
      <c r="AJ35" s="16" t="s">
        <v>31571</v>
      </c>
      <c r="AK35" s="33">
        <f>IF(D6L528C5=0,0,D6L528C11/D6L528C5)</f>
        <v>2.1046201953269169E-2</v>
      </c>
      <c r="AL35" s="16" t="s">
        <v>31572</v>
      </c>
      <c r="AM35" s="33">
        <f>SUM(D6L501C18:D6L527C18)-2*SUM(D6L509C18,D6L511C18,D6L522C18,D6L524C18,D6L527C18)</f>
        <v>3234.9989287051503</v>
      </c>
      <c r="AN35" s="16" t="s">
        <v>31573</v>
      </c>
      <c r="AO35" s="33">
        <f>SUM(D6L501C19:D6L527C19)-2*SUM(D6L509C19,D6L511C19,D6L522C19,D6L524C19,D6L527C19)</f>
        <v>12307.778228594543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5.1070484033791494</v>
      </c>
      <c r="AT35" s="16" t="s">
        <v>31575</v>
      </c>
      <c r="AU35" s="33">
        <f>IF(D6L528C5=0,0,D6L528C18/D6L528C5)</f>
        <v>0.10406759667096643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5.1070484033791494</v>
      </c>
      <c r="AZ35" s="16" t="s">
        <v>31577</v>
      </c>
      <c r="BA35" s="33">
        <f>IF(D6L528C5=0,0,D6L528C19/D6L528C5)</f>
        <v>0.39593240332903346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347.36910003793338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173.68455001896669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86.842275009483345</v>
      </c>
      <c r="R36" s="16" t="s">
        <v>31582</v>
      </c>
      <c r="S36" s="15">
        <f>D6L529C5-D6L529C7</f>
        <v>86.842275009483345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83.261399810491199</v>
      </c>
      <c r="X36" s="16" t="s">
        <v>31584</v>
      </c>
      <c r="Y36" s="33">
        <f>D6L529C7-D6L529C10</f>
        <v>3.5808751989921461</v>
      </c>
      <c r="Z36" s="16" t="s">
        <v>31585</v>
      </c>
      <c r="AA36" s="33">
        <f>CHOOSE(MIN(D6L529C9,RUN_YEARS),B7L805C7,B7L805C16,B7L805C25,B7L805C34,B7L805C43)</f>
        <v>264902</v>
      </c>
      <c r="AB36" s="16" t="s">
        <v>31586</v>
      </c>
      <c r="AC36" s="33">
        <f>IF(D6L529C12=0,0,D6L529C10/D6L529C12)</f>
        <v>3.1431019701810934E-4</v>
      </c>
      <c r="AD36" s="16" t="s">
        <v>31587</v>
      </c>
      <c r="AE36" s="33">
        <f>IF(D6L529C5=0,0,D6L529C10/D6L529C5)</f>
        <v>0.47938288006272806</v>
      </c>
      <c r="AF36" s="16" t="s">
        <v>31588</v>
      </c>
      <c r="AG36" s="33">
        <f>CHOOSE(MIN(D6L529C9,RUN_YEARS),B7L805C5,B7L805C14,B7L805C23,B7L805C32,B7L805C41)</f>
        <v>4381.8485845710684</v>
      </c>
      <c r="AH36" s="16" t="s">
        <v>31589</v>
      </c>
      <c r="AI36" s="33">
        <f>IF(D6L529C15=0,0,D6L529C11/D6L529C15)</f>
        <v>8.1720651224708439E-4</v>
      </c>
      <c r="AJ36" s="16" t="s">
        <v>31590</v>
      </c>
      <c r="AK36" s="33">
        <f>IF(D6L529C5=0,0,D6L529C11/D6L529C5)</f>
        <v>2.0617119937271954E-2</v>
      </c>
      <c r="AL36" s="16" t="s">
        <v>31591</v>
      </c>
      <c r="AM36" s="33">
        <f>D6L529C8*CHOOSE(MIN(D6L529C9,RUN_YEARS),B7L805C4,B7L805C13,B7L805C22,B7L805C31,B7L805C40)</f>
        <v>17.860012976738073</v>
      </c>
      <c r="AN36" s="16" t="s">
        <v>31592</v>
      </c>
      <c r="AO36" s="33">
        <f>D6L529C8-D6L529C18</f>
        <v>68.982262032745268</v>
      </c>
      <c r="AP36" s="16" t="s">
        <v>31593</v>
      </c>
      <c r="AQ36" s="33">
        <f>CHOOSE(MIN(D6L529C9,RUN_YEARS),B7L805C2,B7L805C11,B7L805C20,B7L805C29,B7L805C38)</f>
        <v>511.70631969096615</v>
      </c>
      <c r="AR36" s="16" t="s">
        <v>31594</v>
      </c>
      <c r="AS36" s="33">
        <f>IF(D6L529C20=0,0,D6L529C18/D6L529C20)</f>
        <v>3.4902857927422586E-2</v>
      </c>
      <c r="AT36" s="16" t="s">
        <v>31595</v>
      </c>
      <c r="AU36" s="33">
        <f>IF(D6L529C5=0,0,D6L529C18/D6L529C5)</f>
        <v>0.10283017674737174</v>
      </c>
      <c r="AV36" s="16" t="s">
        <v>31596</v>
      </c>
      <c r="AW36" s="33">
        <f>CHOOSE(MIN(D6L529C9,RUN_YEARS),B7L805C1,B7L805C10,B7L805C19,B7L805C28,B7L805C37)</f>
        <v>1976.4072665965577</v>
      </c>
      <c r="AX36" s="16" t="s">
        <v>31597</v>
      </c>
      <c r="AY36" s="33">
        <f>IF(D6L529C23=0,0,D6L529C19/D6L529C23)</f>
        <v>3.4902857927422586E-2</v>
      </c>
      <c r="AZ36" s="16" t="s">
        <v>31598</v>
      </c>
      <c r="BA36" s="33">
        <f>IF(D6L529C5=0,0,D6L529C19/D6L529C5)</f>
        <v>0.39716982325262823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0.75941253287567911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0.75941253287567911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0.37970626643783956</v>
      </c>
      <c r="R37" s="16" t="s">
        <v>31602</v>
      </c>
      <c r="S37" s="15">
        <f>D6L530C5-D6L530C7</f>
        <v>0.37970626643783956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0.36404936716567421</v>
      </c>
      <c r="X37" s="16" t="s">
        <v>31604</v>
      </c>
      <c r="Y37" s="33">
        <f>D6L530C7-D6L530C10</f>
        <v>1.5656899272165348E-2</v>
      </c>
      <c r="Z37" s="16" t="s">
        <v>31605</v>
      </c>
      <c r="AA37" s="33">
        <f>CHOOSE(MIN(D6L530C9,RUN_YEARS),B7L805C7,B7L805C16,B7L805C25,B7L805C34,B7L805C43)</f>
        <v>264902</v>
      </c>
      <c r="AB37" s="16" t="s">
        <v>31606</v>
      </c>
      <c r="AC37" s="33">
        <f>IF(D6L530C12=0,0,D6L530C10/D6L530C12)</f>
        <v>1.3742794209393443E-6</v>
      </c>
      <c r="AD37" s="16" t="s">
        <v>31607</v>
      </c>
      <c r="AE37" s="33">
        <f>IF(D6L530C5=0,0,D6L530C10/D6L530C5)</f>
        <v>0.47938288006272806</v>
      </c>
      <c r="AF37" s="16" t="s">
        <v>31608</v>
      </c>
      <c r="AG37" s="33">
        <f>CHOOSE(MIN(D6L530C9,RUN_YEARS),B7L805C5,B7L805C14,B7L805C23,B7L805C32,B7L805C41)</f>
        <v>4381.8485845710684</v>
      </c>
      <c r="AH37" s="16" t="s">
        <v>31609</v>
      </c>
      <c r="AI37" s="33">
        <f>IF(D6L530C15=0,0,D6L530C11/D6L530C15)</f>
        <v>3.5731264944422934E-6</v>
      </c>
      <c r="AJ37" s="16" t="s">
        <v>31610</v>
      </c>
      <c r="AK37" s="33">
        <f>IF(D6L530C5=0,0,D6L530C11/D6L530C5)</f>
        <v>2.061711993727194E-2</v>
      </c>
      <c r="AL37" s="16" t="s">
        <v>31611</v>
      </c>
      <c r="AM37" s="33">
        <f>D6L530C8*CHOOSE(MIN(D6L530C9,RUN_YEARS),B7L805C4,B7L805C13,B7L805C22,B7L805C31,B7L805C40)</f>
        <v>7.8090524979775339E-2</v>
      </c>
      <c r="AN37" s="16" t="s">
        <v>31612</v>
      </c>
      <c r="AO37" s="33">
        <f>D6L530C8-D6L530C18</f>
        <v>0.30161574145806425</v>
      </c>
      <c r="AP37" s="16" t="s">
        <v>31613</v>
      </c>
      <c r="AQ37" s="33">
        <f>CHOOSE(MIN(D6L530C9,RUN_YEARS),B7L805C2,B7L805C11,B7L805C20,B7L805C29,B7L805C38)</f>
        <v>511.70631969096615</v>
      </c>
      <c r="AR37" s="16" t="s">
        <v>31614</v>
      </c>
      <c r="AS37" s="33">
        <f>IF(D6L530C20=0,0,D6L530C18/D6L530C20)</f>
        <v>1.5260809174085714E-4</v>
      </c>
      <c r="AT37" s="16" t="s">
        <v>31615</v>
      </c>
      <c r="AU37" s="33">
        <f>IF(D6L530C5=0,0,D6L530C18/D6L530C5)</f>
        <v>0.10283017674737174</v>
      </c>
      <c r="AV37" s="16" t="s">
        <v>31616</v>
      </c>
      <c r="AW37" s="33">
        <f>CHOOSE(MIN(D6L530C9,RUN_YEARS),B7L805C1,B7L805C10,B7L805C19,B7L805C28,B7L805C37)</f>
        <v>1976.4072665965577</v>
      </c>
      <c r="AX37" s="16" t="s">
        <v>31617</v>
      </c>
      <c r="AY37" s="33">
        <f>IF(D6L530C23=0,0,D6L530C19/D6L530C23)</f>
        <v>1.5260809174085717E-4</v>
      </c>
      <c r="AZ37" s="16" t="s">
        <v>31618</v>
      </c>
      <c r="BA37" s="33">
        <f>IF(D6L530C5=0,0,D6L530C19/D6L530C5)</f>
        <v>0.39716982325262828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161.133974936405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80.566987468202498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40.283493734101249</v>
      </c>
      <c r="R38" s="16" t="s">
        <v>31622</v>
      </c>
      <c r="S38" s="15">
        <f>D6L531C5-D6L531C7</f>
        <v>40.283493734101249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38.622434490484629</v>
      </c>
      <c r="X38" s="16" t="s">
        <v>31624</v>
      </c>
      <c r="Y38" s="33">
        <f>D6L531C7-D6L531C10</f>
        <v>1.6610592436166201</v>
      </c>
      <c r="Z38" s="16" t="s">
        <v>31625</v>
      </c>
      <c r="AA38" s="33">
        <f>CHOOSE(MIN(D6L531C9,RUN_YEARS),B7L805C7,B7L805C16,B7L805C25,B7L805C34,B7L805C43)</f>
        <v>264902</v>
      </c>
      <c r="AB38" s="16" t="s">
        <v>31626</v>
      </c>
      <c r="AC38" s="33">
        <f>IF(D6L531C12=0,0,D6L531C10/D6L531C12)</f>
        <v>1.4579895391686218E-4</v>
      </c>
      <c r="AD38" s="16" t="s">
        <v>31627</v>
      </c>
      <c r="AE38" s="33">
        <f>IF(D6L531C5=0,0,D6L531C10/D6L531C5)</f>
        <v>0.479382880062728</v>
      </c>
      <c r="AF38" s="16" t="s">
        <v>31628</v>
      </c>
      <c r="AG38" s="33">
        <f>CHOOSE(MIN(D6L531C9,RUN_YEARS),B7L805C5,B7L805C14,B7L805C23,B7L805C32,B7L805C41)</f>
        <v>4381.8485845710684</v>
      </c>
      <c r="AH38" s="16" t="s">
        <v>31629</v>
      </c>
      <c r="AI38" s="33">
        <f>IF(D6L531C15=0,0,D6L531C11/D6L531C15)</f>
        <v>3.790772801838424E-4</v>
      </c>
      <c r="AJ38" s="16" t="s">
        <v>31630</v>
      </c>
      <c r="AK38" s="33">
        <f>IF(D6L531C5=0,0,D6L531C11/D6L531C5)</f>
        <v>2.0617119937271985E-2</v>
      </c>
      <c r="AL38" s="16" t="s">
        <v>31631</v>
      </c>
      <c r="AM38" s="33">
        <f>D6L531C8*CHOOSE(MIN(D6L531C9,RUN_YEARS),B7L805C4,B7L805C13,B7L805C22,B7L805C31,B7L805C40)</f>
        <v>8.2847175613585478</v>
      </c>
      <c r="AN38" s="16" t="s">
        <v>31632</v>
      </c>
      <c r="AO38" s="33">
        <f>D6L531C8-D6L531C18</f>
        <v>31.998776172742701</v>
      </c>
      <c r="AP38" s="16" t="s">
        <v>31633</v>
      </c>
      <c r="AQ38" s="33">
        <f>CHOOSE(MIN(D6L531C9,RUN_YEARS),B7L805C2,B7L805C11,B7L805C20,B7L805C29,B7L805C38)</f>
        <v>511.70631969096615</v>
      </c>
      <c r="AR38" s="16" t="s">
        <v>31634</v>
      </c>
      <c r="AS38" s="33">
        <f>IF(D6L531C20=0,0,D6L531C18/D6L531C20)</f>
        <v>1.6190375695109494E-2</v>
      </c>
      <c r="AT38" s="16" t="s">
        <v>31635</v>
      </c>
      <c r="AU38" s="33">
        <f>IF(D6L531C5=0,0,D6L531C18/D6L531C5)</f>
        <v>0.10283017674737176</v>
      </c>
      <c r="AV38" s="16" t="s">
        <v>31636</v>
      </c>
      <c r="AW38" s="33">
        <f>CHOOSE(MIN(D6L531C9,RUN_YEARS),B7L805C1,B7L805C10,B7L805C19,B7L805C28,B7L805C37)</f>
        <v>1976.4072665965577</v>
      </c>
      <c r="AX38" s="16" t="s">
        <v>31637</v>
      </c>
      <c r="AY38" s="33">
        <f>IF(D6L531C23=0,0,D6L531C19/D6L531C23)</f>
        <v>1.6190375695109494E-2</v>
      </c>
      <c r="AZ38" s="16" t="s">
        <v>31638</v>
      </c>
      <c r="BA38" s="33">
        <f>IF(D6L531C5=0,0,D6L531C19/D6L531C5)</f>
        <v>0.39716982325262823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264902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4381.8485845710684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511.70631969096615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1976.4072665965577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5359.413220350204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5359.413220350204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2143.7652881400818</v>
      </c>
      <c r="R40" s="16" t="s">
        <v>31663</v>
      </c>
      <c r="S40" s="15">
        <f>D6L533C5-D6L533C7</f>
        <v>3215.6479322101222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2055.368756014193</v>
      </c>
      <c r="X40" s="16" t="s">
        <v>31665</v>
      </c>
      <c r="Y40" s="33">
        <f>D6L533C7-D6L533C10</f>
        <v>88.396532125888825</v>
      </c>
      <c r="Z40" s="16" t="s">
        <v>31666</v>
      </c>
      <c r="AA40" s="33">
        <f>CHOOSE(MIN(D6L533C9,RUN_YEARS),B7L805C7,B7L805C16,B7L805C25,B7L805C34,B7L805C43)</f>
        <v>264902</v>
      </c>
      <c r="AB40" s="16" t="s">
        <v>31667</v>
      </c>
      <c r="AC40" s="33">
        <f>IF(D6L533C12=0,0,D6L533C10/D6L533C12)</f>
        <v>7.7589778711153294E-3</v>
      </c>
      <c r="AD40" s="16" t="s">
        <v>31668</v>
      </c>
      <c r="AE40" s="33">
        <f>IF(D6L533C5=0,0,D6L533C10/D6L533C5)</f>
        <v>0.38350630405018249</v>
      </c>
      <c r="AF40" s="16" t="s">
        <v>31669</v>
      </c>
      <c r="AG40" s="33">
        <f>CHOOSE(MIN(D6L533C9,RUN_YEARS),B7L805C5,B7L805C14,B7L805C23,B7L805C32,B7L805C41)</f>
        <v>4381.8485845710684</v>
      </c>
      <c r="AH40" s="16" t="s">
        <v>31670</v>
      </c>
      <c r="AI40" s="33">
        <f>IF(D6L533C15=0,0,D6L533C11/D6L533C15)</f>
        <v>2.0173342464899848E-2</v>
      </c>
      <c r="AJ40" s="16" t="s">
        <v>31671</v>
      </c>
      <c r="AK40" s="33">
        <f>IF(D6L533C5=0,0,D6L533C11/D6L533C5)</f>
        <v>1.6493695949817557E-2</v>
      </c>
      <c r="AL40" s="16" t="s">
        <v>31672</v>
      </c>
      <c r="AM40" s="33">
        <f>D6L533C8*CHOOSE(MIN(D6L533C9,RUN_YEARS),B7L805C4,B7L805C13,B7L805C22,B7L805C31,B7L805C40)</f>
        <v>661.33129045297471</v>
      </c>
      <c r="AN40" s="16" t="s">
        <v>31673</v>
      </c>
      <c r="AO40" s="33">
        <f>D6L533C8-D6L533C18</f>
        <v>2554.3166417571474</v>
      </c>
      <c r="AP40" s="16" t="s">
        <v>31674</v>
      </c>
      <c r="AQ40" s="33">
        <f>CHOOSE(MIN(D6L533C9,RUN_YEARS),B7L805C2,B7L805C11,B7L805C20,B7L805C29,B7L805C38)</f>
        <v>511.70631969096615</v>
      </c>
      <c r="AR40" s="16" t="s">
        <v>31675</v>
      </c>
      <c r="AS40" s="33">
        <f>IF(D6L533C20=0,0,D6L533C18/D6L533C20)</f>
        <v>1.2924039922984951</v>
      </c>
      <c r="AT40" s="16" t="s">
        <v>31676</v>
      </c>
      <c r="AU40" s="33">
        <f>IF(D6L533C5=0,0,D6L533C18/D6L533C5)</f>
        <v>0.12339621209684609</v>
      </c>
      <c r="AV40" s="16" t="s">
        <v>31677</v>
      </c>
      <c r="AW40" s="33">
        <f>CHOOSE(MIN(D6L533C9,RUN_YEARS),B7L805C1,B7L805C10,B7L805C19,B7L805C28,B7L805C37)</f>
        <v>1976.4072665965577</v>
      </c>
      <c r="AX40" s="16" t="s">
        <v>31678</v>
      </c>
      <c r="AY40" s="33">
        <f>IF(D6L533C23=0,0,D6L533C19/D6L533C23)</f>
        <v>1.2924039922984951</v>
      </c>
      <c r="AZ40" s="16" t="s">
        <v>31679</v>
      </c>
      <c r="BA40" s="33">
        <f>IF(D6L533C5=0,0,D6L533C19/D6L533C5)</f>
        <v>0.47660378790315383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46859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46859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46859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264902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4381.8485845710684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9637.0385044101859</v>
      </c>
      <c r="AN41" s="16" t="s">
        <v>31692</v>
      </c>
      <c r="AO41" s="33">
        <f>D6L534C8-D6L534C18</f>
        <v>37221.961495589814</v>
      </c>
      <c r="AP41" s="16" t="s">
        <v>31693</v>
      </c>
      <c r="AQ41" s="33">
        <f>CHOOSE(MIN(D6L534C9,RUN_YEARS),B7L805C2,B7L805C11,B7L805C20,B7L805C29,B7L805C38)</f>
        <v>511.70631969096615</v>
      </c>
      <c r="AR41" s="16" t="s">
        <v>31694</v>
      </c>
      <c r="AS41" s="33">
        <f>IF(D6L534C20=0,0,D6L534C18/D6L534C20)</f>
        <v>18.833143413648408</v>
      </c>
      <c r="AT41" s="16" t="s">
        <v>31695</v>
      </c>
      <c r="AU41" s="33">
        <f>IF(D6L534C5=0,0,D6L534C18/D6L534C5)</f>
        <v>0.20566035349474351</v>
      </c>
      <c r="AV41" s="16" t="s">
        <v>31696</v>
      </c>
      <c r="AW41" s="33">
        <f>CHOOSE(MIN(D6L534C9,RUN_YEARS),B7L805C1,B7L805C10,B7L805C19,B7L805C28,B7L805C37)</f>
        <v>1976.4072665965577</v>
      </c>
      <c r="AX41" s="16" t="s">
        <v>31697</v>
      </c>
      <c r="AY41" s="33">
        <f>IF(D6L534C23=0,0,D6L534C19/D6L534C23)</f>
        <v>18.833143413648408</v>
      </c>
      <c r="AZ41" s="16" t="s">
        <v>31698</v>
      </c>
      <c r="BA41" s="33">
        <f>IF(D6L534C5=0,0,D6L534C19/D6L534C5)</f>
        <v>0.79433964650525646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8534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8534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8534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8182.106996910642</v>
      </c>
      <c r="X42" s="16" t="s">
        <v>31705</v>
      </c>
      <c r="Y42" s="33">
        <f>D6L535C7-D6L535C10</f>
        <v>351.89300308935799</v>
      </c>
      <c r="Z42" s="16" t="s">
        <v>31706</v>
      </c>
      <c r="AA42" s="33">
        <f>CHOOSE(MIN(D6L535C9,RUN_YEARS),B7L805C7,B7L805C16,B7L805C25,B7L805C34,B7L805C43)</f>
        <v>264902</v>
      </c>
      <c r="AB42" s="16" t="s">
        <v>31707</v>
      </c>
      <c r="AC42" s="33">
        <f>IF(D6L535C12=0,0,D6L535C10/D6L535C12)</f>
        <v>3.0887297932483116E-2</v>
      </c>
      <c r="AD42" s="16" t="s">
        <v>31708</v>
      </c>
      <c r="AE42" s="33">
        <f>IF(D6L535C5=0,0,D6L535C10/D6L535C5)</f>
        <v>0.95876576012545611</v>
      </c>
      <c r="AF42" s="16" t="s">
        <v>31709</v>
      </c>
      <c r="AG42" s="33">
        <f>CHOOSE(MIN(D6L535C9,RUN_YEARS),B7L805C5,B7L805C14,B7L805C23,B7L805C32,B7L805C41)</f>
        <v>4381.8485845710684</v>
      </c>
      <c r="AH42" s="16" t="s">
        <v>31710</v>
      </c>
      <c r="AI42" s="33">
        <f>IF(D6L535C15=0,0,D6L535C11/D6L535C15)</f>
        <v>8.0306974624456171E-2</v>
      </c>
      <c r="AJ42" s="16" t="s">
        <v>31711</v>
      </c>
      <c r="AK42" s="33">
        <f>IF(D6L535C5=0,0,D6L535C11/D6L535C5)</f>
        <v>4.1234239874543943E-2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511.70631969096615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1976.4072665965577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15900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15900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15900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264902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4381.8485845710684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3269.9996205664215</v>
      </c>
      <c r="AN43" s="16" t="s">
        <v>31733</v>
      </c>
      <c r="AO43" s="33">
        <f>D6L536C8-D6L536C18</f>
        <v>12630.000379433579</v>
      </c>
      <c r="AP43" s="16" t="s">
        <v>31734</v>
      </c>
      <c r="AQ43" s="33">
        <f>CHOOSE(MIN(D6L536C9,RUN_YEARS),B7L805C2,B7L805C11,B7L805C20,B7L805C29,B7L805C38)</f>
        <v>511.70631969096615</v>
      </c>
      <c r="AR43" s="16" t="s">
        <v>31735</v>
      </c>
      <c r="AS43" s="33">
        <f>IF(D6L536C20=0,0,D6L536C18/D6L536C20)</f>
        <v>6.3903834968097843</v>
      </c>
      <c r="AT43" s="16" t="s">
        <v>31736</v>
      </c>
      <c r="AU43" s="33">
        <f>IF(D6L536C5=0,0,D6L536C18/D6L536C5)</f>
        <v>0.20566035349474349</v>
      </c>
      <c r="AV43" s="16" t="s">
        <v>31737</v>
      </c>
      <c r="AW43" s="33">
        <f>CHOOSE(MIN(D6L536C9,RUN_YEARS),B7L805C1,B7L805C10,B7L805C19,B7L805C28,B7L805C37)</f>
        <v>1976.4072665965577</v>
      </c>
      <c r="AX43" s="16" t="s">
        <v>31738</v>
      </c>
      <c r="AY43" s="33">
        <f>IF(D6L536C23=0,0,D6L536C19/D6L536C23)</f>
        <v>6.3903834968097843</v>
      </c>
      <c r="AZ43" s="16" t="s">
        <v>31739</v>
      </c>
      <c r="BA43" s="33">
        <f>IF(D6L536C5=0,0,D6L536C19/D6L536C5)</f>
        <v>0.79433964650525657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77161.675707857416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76907.424170370243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10805.270763150103</v>
      </c>
      <c r="R44" s="16" t="s">
        <v>31743</v>
      </c>
      <c r="S44" s="15">
        <f>SUM(D6L529C8:D6L536C8)</f>
        <v>66102.153407220147</v>
      </c>
      <c r="U44" s="21" t="str">
        <f>NULL_VALUE</f>
        <v>n/a</v>
      </c>
      <c r="V44" s="16" t="s">
        <v>31744</v>
      </c>
      <c r="W44" s="33">
        <f>SUM(D6L529C10:D6L536C10)</f>
        <v>10359.723636592977</v>
      </c>
      <c r="X44" s="16" t="s">
        <v>31745</v>
      </c>
      <c r="Y44" s="33">
        <f>SUM(D6L529C11:D6L536C11)</f>
        <v>445.54712655712774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3.9107759233954355E-2</v>
      </c>
      <c r="AD44" s="16" t="s">
        <v>31747</v>
      </c>
      <c r="AE44" s="33">
        <f>IF(D6L537C5=0,0,D6L537C10/D6L537C5)</f>
        <v>0.1347038175877982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0.10168017400828139</v>
      </c>
      <c r="AJ44" s="16" t="s">
        <v>31749</v>
      </c>
      <c r="AK44" s="33">
        <f>IF(D6L537C5=0,0,D6L537C11/D6L537C5)</f>
        <v>5.793291497711889E-3</v>
      </c>
      <c r="AL44" s="16" t="s">
        <v>31750</v>
      </c>
      <c r="AM44" s="33">
        <f>SUM(D6L529C18:D6L536C18)</f>
        <v>13594.592236492657</v>
      </c>
      <c r="AN44" s="16" t="s">
        <v>31751</v>
      </c>
      <c r="AO44" s="33">
        <f>SUM(D6L529C19:D6L536C19)</f>
        <v>52507.561170727487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26.567176744470963</v>
      </c>
      <c r="AT44" s="16" t="s">
        <v>31753</v>
      </c>
      <c r="AU44" s="33">
        <f>IF(D6L537C5=0,0,D6L537C18/D6L537C5)</f>
        <v>0.17676566837522795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26.567176744470963</v>
      </c>
      <c r="AZ44" s="16" t="s">
        <v>31755</v>
      </c>
      <c r="BA44" s="33">
        <f>IF(D6L537C5=0,0,D6L537C19/D6L537C5)</f>
        <v>0.68273722253926206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1536.7865652773087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768.39328263865434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384.19664131932717</v>
      </c>
      <c r="R45" s="16" t="s">
        <v>31760</v>
      </c>
      <c r="S45" s="15">
        <f>D6L538C5-D6L538C7</f>
        <v>384.19664131932717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368.35458485217191</v>
      </c>
      <c r="X45" s="16" t="s">
        <v>31762</v>
      </c>
      <c r="Y45" s="33">
        <f>D6L538C7-D6L538C10</f>
        <v>15.84205646715526</v>
      </c>
      <c r="Z45" s="16" t="s">
        <v>31763</v>
      </c>
      <c r="AA45" s="33">
        <f>CHOOSE(MIN(D6L538C9,RUN_YEARS),B7L805C7,B7L805C16,B7L805C25,B7L805C34,B7L805C43)</f>
        <v>264902</v>
      </c>
      <c r="AB45" s="16" t="s">
        <v>31764</v>
      </c>
      <c r="AC45" s="33">
        <f>IF(D6L538C12=0,0,D6L538C10/D6L538C12)</f>
        <v>1.390531535632694E-3</v>
      </c>
      <c r="AD45" s="16" t="s">
        <v>31765</v>
      </c>
      <c r="AE45" s="33">
        <f>IF(D6L538C5=0,0,D6L538C10/D6L538C5)</f>
        <v>0.479382880062728</v>
      </c>
      <c r="AF45" s="16" t="s">
        <v>31766</v>
      </c>
      <c r="AG45" s="33">
        <f>CHOOSE(MIN(D6L538C9,RUN_YEARS),B7L805C5,B7L805C14,B7L805C23,B7L805C32,B7L805C41)</f>
        <v>4381.8485845710684</v>
      </c>
      <c r="AH45" s="16" t="s">
        <v>31767</v>
      </c>
      <c r="AI45" s="33">
        <f>IF(D6L538C15=0,0,D6L538C11/D6L538C15)</f>
        <v>3.6153819926450087E-3</v>
      </c>
      <c r="AJ45" s="16" t="s">
        <v>31768</v>
      </c>
      <c r="AK45" s="33">
        <f>IF(D6L538C5=0,0,D6L538C11/D6L538C5)</f>
        <v>2.0617119937271975E-2</v>
      </c>
      <c r="AL45" s="16" t="s">
        <v>31769</v>
      </c>
      <c r="AM45" s="33">
        <f>D6L538C8*CHOOSE(MIN(D6L538C9,RUN_YEARS),B7L805C4,B7L805C13,B7L805C22,B7L805C31,B7L805C40)</f>
        <v>79.014017065226</v>
      </c>
      <c r="AN45" s="16" t="s">
        <v>31770</v>
      </c>
      <c r="AO45" s="33">
        <f>D6L538C8-D6L538C18</f>
        <v>305.18262425410114</v>
      </c>
      <c r="AP45" s="16" t="s">
        <v>31771</v>
      </c>
      <c r="AQ45" s="33">
        <f>CHOOSE(MIN(D6L538C9,RUN_YEARS),B7L805C2,B7L805C11,B7L805C20,B7L805C29,B7L805C38)</f>
        <v>511.70631969096615</v>
      </c>
      <c r="AR45" s="16" t="s">
        <v>31772</v>
      </c>
      <c r="AS45" s="33">
        <f>IF(D6L538C20=0,0,D6L538C18/D6L538C20)</f>
        <v>0.15441282240357085</v>
      </c>
      <c r="AT45" s="16" t="s">
        <v>31773</v>
      </c>
      <c r="AU45" s="33">
        <f>IF(D6L538C5=0,0,D6L538C18/D6L538C5)</f>
        <v>0.10283017674737174</v>
      </c>
      <c r="AV45" s="16" t="s">
        <v>31774</v>
      </c>
      <c r="AW45" s="33">
        <f>CHOOSE(MIN(D6L538C9,RUN_YEARS),B7L805C1,B7L805C10,B7L805C19,B7L805C28,B7L805C37)</f>
        <v>1976.4072665965577</v>
      </c>
      <c r="AX45" s="16" t="s">
        <v>31775</v>
      </c>
      <c r="AY45" s="33">
        <f>IF(D6L538C23=0,0,D6L538C19/D6L538C23)</f>
        <v>0.15441282240357082</v>
      </c>
      <c r="AZ45" s="16" t="s">
        <v>31776</v>
      </c>
      <c r="BA45" s="33">
        <f>IF(D6L538C5=0,0,D6L538C19/D6L538C5)</f>
        <v>0.39716982325262823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11050.413598692588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11050.413598692588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4420.1654394770358</v>
      </c>
      <c r="R46" s="16" t="s">
        <v>31780</v>
      </c>
      <c r="S46" s="15">
        <f>D6L539C5-D6L539C7</f>
        <v>6630.2481592155527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4237.9032774604711</v>
      </c>
      <c r="X46" s="16" t="s">
        <v>31782</v>
      </c>
      <c r="Y46" s="33">
        <f>D6L539C7-D6L539C10</f>
        <v>182.26216201656462</v>
      </c>
      <c r="Z46" s="16" t="s">
        <v>31783</v>
      </c>
      <c r="AA46" s="33">
        <f>CHOOSE(MIN(D6L539C9,RUN_YEARS),B7L805C7,B7L805C16,B7L805C25,B7L805C34,B7L805C43)</f>
        <v>264902</v>
      </c>
      <c r="AB46" s="16" t="s">
        <v>31784</v>
      </c>
      <c r="AC46" s="33">
        <f>IF(D6L539C12=0,0,D6L539C10/D6L539C12)</f>
        <v>1.5998004082492662E-2</v>
      </c>
      <c r="AD46" s="16" t="s">
        <v>31785</v>
      </c>
      <c r="AE46" s="33">
        <f>IF(D6L539C5=0,0,D6L539C10/D6L539C5)</f>
        <v>0.38350630405018249</v>
      </c>
      <c r="AF46" s="16" t="s">
        <v>31786</v>
      </c>
      <c r="AG46" s="33">
        <f>CHOOSE(MIN(D6L539C9,RUN_YEARS),B7L805C5,B7L805C14,B7L805C23,B7L805C32,B7L805C41)</f>
        <v>4381.8485845710684</v>
      </c>
      <c r="AH46" s="16" t="s">
        <v>31787</v>
      </c>
      <c r="AI46" s="33">
        <f>IF(D6L539C15=0,0,D6L539C11/D6L539C15)</f>
        <v>4.1594810614480865E-2</v>
      </c>
      <c r="AJ46" s="16" t="s">
        <v>31788</v>
      </c>
      <c r="AK46" s="33">
        <f>IF(D6L539C5=0,0,D6L539C11/D6L539C5)</f>
        <v>1.649369594981754E-2</v>
      </c>
      <c r="AL46" s="16" t="s">
        <v>31789</v>
      </c>
      <c r="AM46" s="33">
        <f>D6L539C8*CHOOSE(MIN(D6L539C9,RUN_YEARS),B7L805C4,B7L805C13,B7L805C22,B7L805C31,B7L805C40)</f>
        <v>1363.5791801821429</v>
      </c>
      <c r="AN46" s="16" t="s">
        <v>31790</v>
      </c>
      <c r="AO46" s="33">
        <f>D6L539C8-D6L539C18</f>
        <v>5266.6689790334094</v>
      </c>
      <c r="AP46" s="16" t="s">
        <v>31791</v>
      </c>
      <c r="AQ46" s="33">
        <f>CHOOSE(MIN(D6L539C9,RUN_YEARS),B7L805C2,B7L805C11,B7L805C20,B7L805C29,B7L805C38)</f>
        <v>511.70631969096615</v>
      </c>
      <c r="AR46" s="16" t="s">
        <v>31792</v>
      </c>
      <c r="AS46" s="33">
        <f>IF(D6L539C20=0,0,D6L539C18/D6L539C20)</f>
        <v>2.6647690827927368</v>
      </c>
      <c r="AT46" s="16" t="s">
        <v>31793</v>
      </c>
      <c r="AU46" s="33">
        <f>IF(D6L539C5=0,0,D6L539C18/D6L539C5)</f>
        <v>0.12339621209684608</v>
      </c>
      <c r="AV46" s="16" t="s">
        <v>31794</v>
      </c>
      <c r="AW46" s="33">
        <f>CHOOSE(MIN(D6L539C9,RUN_YEARS),B7L805C1,B7L805C10,B7L805C19,B7L805C28,B7L805C37)</f>
        <v>1976.4072665965577</v>
      </c>
      <c r="AX46" s="16" t="s">
        <v>31795</v>
      </c>
      <c r="AY46" s="33">
        <f>IF(D6L539C23=0,0,D6L539C19/D6L539C23)</f>
        <v>2.6647690827927368</v>
      </c>
      <c r="AZ46" s="16" t="s">
        <v>31796</v>
      </c>
      <c r="BA46" s="33">
        <f>IF(D6L539C5=0,0,D6L539C19/D6L539C5)</f>
        <v>0.47660378790315383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12587.200163969897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11818.806881331242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4804.3620807963625</v>
      </c>
      <c r="R47" s="16" t="s">
        <v>31800</v>
      </c>
      <c r="S47" s="15">
        <f>SUM(D6L538C8:D6L539C8)</f>
        <v>7014.4448005348795</v>
      </c>
      <c r="U47" s="21" t="str">
        <f>NULL_VALUE</f>
        <v>n/a</v>
      </c>
      <c r="V47" s="16" t="s">
        <v>31801</v>
      </c>
      <c r="W47" s="33">
        <f>SUM(D6L538C10:D6L539C10)</f>
        <v>4606.2578623126428</v>
      </c>
      <c r="X47" s="16" t="s">
        <v>31802</v>
      </c>
      <c r="Y47" s="33">
        <f>SUM(D6L538C11:D6L539C11)</f>
        <v>198.10421848371988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1.7388535618125357E-2</v>
      </c>
      <c r="AD47" s="16" t="s">
        <v>31804</v>
      </c>
      <c r="AE47" s="33">
        <f>IF(D6L540C5=0,0,D6L540C10/D6L540C5)</f>
        <v>0.38973966734227616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4.5210192607125874E-2</v>
      </c>
      <c r="AJ47" s="16" t="s">
        <v>31806</v>
      </c>
      <c r="AK47" s="33">
        <f>IF(D6L540C5=0,0,D6L540C11/D6L540C5)</f>
        <v>1.6761778111176472E-2</v>
      </c>
      <c r="AL47" s="16" t="s">
        <v>31807</v>
      </c>
      <c r="AM47" s="33">
        <f>SUM(D6L538C18:D6L539C18)</f>
        <v>1442.5931972473688</v>
      </c>
      <c r="AN47" s="16" t="s">
        <v>31808</v>
      </c>
      <c r="AO47" s="33">
        <f>SUM(D6L538C19:D6L539C19)</f>
        <v>5571.8516032875104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2.8191819051963076</v>
      </c>
      <c r="AT47" s="16" t="s">
        <v>31810</v>
      </c>
      <c r="AU47" s="33">
        <f>IF(D6L540C5=0,0,D6L540C18/D6L540C5)</f>
        <v>0.12205912252666223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2.8191819051963076</v>
      </c>
      <c r="AZ47" s="16" t="s">
        <v>31812</v>
      </c>
      <c r="BA47" s="33">
        <f>IF(D6L540C5=0,0,D6L540C19/D6L540C5)</f>
        <v>0.47143943201988509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134121.43428651983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119811.78536630089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31152.410001246164</v>
      </c>
      <c r="R48" s="16" t="s">
        <v>31817</v>
      </c>
      <c r="S48" s="15">
        <f>SUM(D6L528C8,D6L537C8,D6L540C8)</f>
        <v>88659.37536505473</v>
      </c>
      <c r="U48" s="21" t="str">
        <f>NULL_VALUE</f>
        <v>n/a</v>
      </c>
      <c r="V48" s="16" t="s">
        <v>31818</v>
      </c>
      <c r="W48" s="33">
        <f>SUM(D6L528C10,D6L537C10,D6L540C10)</f>
        <v>29854.525802270935</v>
      </c>
      <c r="X48" s="16" t="s">
        <v>31819</v>
      </c>
      <c r="Y48" s="33">
        <f>SUM(D6L528C11,D6L537C11,D6L540C11)</f>
        <v>1297.8841989752243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0.10332831843356302</v>
      </c>
      <c r="AD48" s="16" t="s">
        <v>31821</v>
      </c>
      <c r="AE48" s="33">
        <f>IF(D6L541C5=0,0,D6L541C10/D6L541C5)</f>
        <v>0.24917854041650922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0.26865362792726388</v>
      </c>
      <c r="AJ48" s="16" t="s">
        <v>31823</v>
      </c>
      <c r="AK48" s="33">
        <f>IF(D6L541C5=0,0,D6L541C11/D6L541C5)</f>
        <v>1.0832692251494289E-2</v>
      </c>
      <c r="AL48" s="16" t="s">
        <v>31824</v>
      </c>
      <c r="AM48" s="33">
        <f>SUM(D6L528C18,D6L537C18,D6L540C18)</f>
        <v>18272.184362445179</v>
      </c>
      <c r="AN48" s="16" t="s">
        <v>31825</v>
      </c>
      <c r="AO48" s="33">
        <f>SUM(D6L528C19,D6L537C19,D6L540C19)</f>
        <v>70387.191002609543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34.493407053046418</v>
      </c>
      <c r="AT48" s="16" t="s">
        <v>31827</v>
      </c>
      <c r="AU48" s="33">
        <f>IF(D6L541C5=0,0,D6L541C18/D6L541C5)</f>
        <v>0.15250740406364519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34.493407053046418</v>
      </c>
      <c r="AZ48" s="16" t="s">
        <v>31829</v>
      </c>
      <c r="BA48" s="33">
        <f>IF(D6L541C5=0,0,D6L541C19/D6L541C5)</f>
        <v>0.58748136326835121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223066.70061066668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191837.36252517335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95918.681262586673</v>
      </c>
      <c r="R8" s="16" t="s">
        <v>31838</v>
      </c>
      <c r="S8" s="15">
        <f>D6L601C5-D6L601C7</f>
        <v>95918.681262586673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92376.020868904016</v>
      </c>
      <c r="X8" s="16" t="s">
        <v>31840</v>
      </c>
      <c r="Y8" s="33">
        <f>D6L601C7-D6L601C10</f>
        <v>3542.6603936826577</v>
      </c>
      <c r="Z8" s="16" t="s">
        <v>31841</v>
      </c>
      <c r="AA8" s="33">
        <f>CHOOSE(MIN(D6L601C9,RUN_YEARS),B7L806C7,B7L806C16,B7L806C25,B7L806C34,B7L806C43)</f>
        <v>2424052.6666666665</v>
      </c>
      <c r="AB8" s="16" t="s">
        <v>31842</v>
      </c>
      <c r="AC8" s="33">
        <f>IF(D6L601C12=0,0,D6L601C10/D6L601C12)</f>
        <v>3.8108091519286583E-2</v>
      </c>
      <c r="AD8" s="16" t="s">
        <v>31843</v>
      </c>
      <c r="AE8" s="33">
        <f>IF(D6L601C5=0,0,D6L601C10/D6L601C5)</f>
        <v>0.48153300093865825</v>
      </c>
      <c r="AF8" s="16" t="s">
        <v>31844</v>
      </c>
      <c r="AG8" s="33">
        <f>CHOOSE(MIN(D6L601C9,RUN_YEARS),B7L806C5,B7L806C14,B7L806C23,B7L806C32,B7L806C41)</f>
        <v>35755.180476260663</v>
      </c>
      <c r="AH8" s="16" t="s">
        <v>31845</v>
      </c>
      <c r="AI8" s="33">
        <f>IF(D6L601C15=0,0,D6L601C11/D6L601C15)</f>
        <v>9.9081037950144765E-2</v>
      </c>
      <c r="AJ8" s="16" t="s">
        <v>31846</v>
      </c>
      <c r="AK8" s="33">
        <f>IF(D6L601C5=0,0,D6L601C11/D6L601C5)</f>
        <v>1.8466999061341773E-2</v>
      </c>
      <c r="AL8" s="16" t="s">
        <v>31847</v>
      </c>
      <c r="AM8" s="33">
        <f>D6L601C8*CHOOSE(MIN(D6L601C9,RUN_YEARS),B7L806C4,B7L806C13,B7L806C22,B7L806C31,B7L806C40)</f>
        <v>21679.509659987234</v>
      </c>
      <c r="AN8" s="16" t="s">
        <v>31848</v>
      </c>
      <c r="AO8" s="33">
        <f>D6L601C8-D6L601C18</f>
        <v>74239.171602599439</v>
      </c>
      <c r="AP8" s="16" t="s">
        <v>31849</v>
      </c>
      <c r="AQ8" s="33">
        <f>CHOOSE(MIN(D6L601C9,RUN_YEARS),B7L806C2,B7L806C11,B7L806C20,B7L806C29,B7L806C38)</f>
        <v>4836.6028001198729</v>
      </c>
      <c r="AR8" s="16" t="s">
        <v>31850</v>
      </c>
      <c r="AS8" s="33">
        <f>IF(D6L601C20=0,0,D6L601C18/D6L601C20)</f>
        <v>4.4823837217829663</v>
      </c>
      <c r="AT8" s="16" t="s">
        <v>31851</v>
      </c>
      <c r="AU8" s="33">
        <f>IF(D6L601C5=0,0,D6L601C18/D6L601C5)</f>
        <v>0.11300984007816725</v>
      </c>
      <c r="AV8" s="16" t="s">
        <v>31852</v>
      </c>
      <c r="AW8" s="33">
        <f>CHOOSE(MIN(D6L601C9,RUN_YEARS),B7L806C1,B7L806C10,B7L806C19,B7L806C28,B7L806C37)</f>
        <v>16562.431110442543</v>
      </c>
      <c r="AX8" s="16" t="s">
        <v>31853</v>
      </c>
      <c r="AY8" s="33">
        <f>IF(D6L601C23=0,0,D6L601C19/D6L601C23)</f>
        <v>4.4823837217829663</v>
      </c>
      <c r="AZ8" s="16" t="s">
        <v>31854</v>
      </c>
      <c r="BA8" s="33">
        <f>IF(D6L601C5=0,0,D6L601C19/D6L601C5)</f>
        <v>0.38699015992183278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259.50087929018099</v>
      </c>
      <c r="J9" s="16" t="s">
        <v>31875</v>
      </c>
      <c r="K9" s="21">
        <f>IF(FLOW_THRU_100PCT="Y",1,INDEX(VariabilityMatrix,D6L602C1,D6L602C9))</f>
        <v>0.6218683352420814</v>
      </c>
      <c r="L9" s="16" t="s">
        <v>31855</v>
      </c>
      <c r="M9" s="15">
        <f>IF(D6L602C2&lt;&gt;0,D6L602C2*D6L602C4,D6L602C3*D6L602C4)</f>
        <v>161.37537979804117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80.687689899020583</v>
      </c>
      <c r="R9" s="16" t="s">
        <v>31857</v>
      </c>
      <c r="S9" s="15">
        <f>D6L602C5-D6L602C7</f>
        <v>80.687689899020583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77.662159556903589</v>
      </c>
      <c r="X9" s="16" t="s">
        <v>31859</v>
      </c>
      <c r="Y9" s="33">
        <f>D6L602C7-D6L602C10</f>
        <v>3.0255303421169941</v>
      </c>
      <c r="Z9" s="16" t="s">
        <v>31860</v>
      </c>
      <c r="AA9" s="33">
        <f>CHOOSE(MIN(D6L602C9,RUN_YEARS),B7L806C7,B7L806C16,B7L806C25,B7L806C34,B7L806C43)</f>
        <v>2454220.7999999998</v>
      </c>
      <c r="AB9" s="16" t="s">
        <v>31861</v>
      </c>
      <c r="AC9" s="33">
        <f>IF(D6L602C12=0,0,D6L602C10/D6L602C12)</f>
        <v>3.1644324568068037E-5</v>
      </c>
      <c r="AD9" s="16" t="s">
        <v>31862</v>
      </c>
      <c r="AE9" s="33">
        <f>IF(D6L602C5=0,0,D6L602C10/D6L602C5)</f>
        <v>0.48125159893718983</v>
      </c>
      <c r="AF9" s="16" t="s">
        <v>31863</v>
      </c>
      <c r="AG9" s="33">
        <f>CHOOSE(MIN(D6L602C9,RUN_YEARS),B7L806C5,B7L806C14,B7L806C23,B7L806C32,B7L806C41)</f>
        <v>36773.27710679236</v>
      </c>
      <c r="AH9" s="16" t="s">
        <v>31864</v>
      </c>
      <c r="AI9" s="33">
        <f>IF(D6L602C15=0,0,D6L602C11/D6L602C15)</f>
        <v>8.227524387697693E-5</v>
      </c>
      <c r="AJ9" s="16" t="s">
        <v>31865</v>
      </c>
      <c r="AK9" s="33">
        <f>IF(D6L602C5=0,0,D6L602C11/D6L602C5)</f>
        <v>1.8748401062810196E-2</v>
      </c>
      <c r="AL9" s="16" t="s">
        <v>31866</v>
      </c>
      <c r="AM9" s="33">
        <f>D6L602C8*CHOOSE(MIN(D6L602C9,RUN_YEARS),B7L806C4,B7L806C13,B7L806C22,B7L806C31,B7L806C40)</f>
        <v>17.483195052057063</v>
      </c>
      <c r="AN9" s="16" t="s">
        <v>31867</v>
      </c>
      <c r="AO9" s="33">
        <f>D6L602C8-D6L602C18</f>
        <v>63.20449484696352</v>
      </c>
      <c r="AP9" s="16" t="s">
        <v>31868</v>
      </c>
      <c r="AQ9" s="33">
        <f>CHOOSE(MIN(D6L602C9,RUN_YEARS),B7L806C2,B7L806C11,B7L806C20,B7L806C29,B7L806C38)</f>
        <v>4708.1745440158238</v>
      </c>
      <c r="AR9" s="16" t="s">
        <v>31869</v>
      </c>
      <c r="AS9" s="33">
        <f>IF(D6L602C20=0,0,D6L602C18/D6L602C20)</f>
        <v>3.7133702008304947E-3</v>
      </c>
      <c r="AT9" s="16" t="s">
        <v>31870</v>
      </c>
      <c r="AU9" s="33">
        <f>IF(D6L602C5=0,0,D6L602C18/D6L602C5)</f>
        <v>0.108338676407374</v>
      </c>
      <c r="AV9" s="16" t="s">
        <v>31871</v>
      </c>
      <c r="AW9" s="33">
        <f>CHOOSE(MIN(D6L602C9,RUN_YEARS),B7L806C1,B7L806C10,B7L806C19,B7L806C28,B7L806C37)</f>
        <v>17020.790125592066</v>
      </c>
      <c r="AX9" s="16" t="s">
        <v>31872</v>
      </c>
      <c r="AY9" s="33">
        <f>IF(D6L602C23=0,0,D6L602C19/D6L602C23)</f>
        <v>3.7133702008304952E-3</v>
      </c>
      <c r="AZ9" s="16" t="s">
        <v>31873</v>
      </c>
      <c r="BA9" s="33">
        <f>IF(D6L602C5=0,0,D6L602C19/D6L602C5)</f>
        <v>0.39166132359262601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26.022777566786477</v>
      </c>
      <c r="J10" s="16" t="s">
        <v>31896</v>
      </c>
      <c r="K10" s="21">
        <f>IF(FLOW_THRU_100PCT="Y",1,INDEX(VariabilityMatrix,D6L603C1,D6L603C9))</f>
        <v>0.6218683352420814</v>
      </c>
      <c r="L10" s="16" t="s">
        <v>31876</v>
      </c>
      <c r="M10" s="15">
        <f>IF(D6L603C2&lt;&gt;0,D6L603C2*D6L603C4,D6L603C3*D6L603C4)</f>
        <v>16.182741363832488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8.0913706819162439</v>
      </c>
      <c r="R10" s="16" t="s">
        <v>31878</v>
      </c>
      <c r="S10" s="15">
        <f>D6L603C5-D6L603C7</f>
        <v>8.0913706819162439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7.7879701565313848</v>
      </c>
      <c r="X10" s="16" t="s">
        <v>31880</v>
      </c>
      <c r="Y10" s="33">
        <f>D6L603C7-D6L603C10</f>
        <v>0.30340052538485907</v>
      </c>
      <c r="Z10" s="16" t="s">
        <v>31881</v>
      </c>
      <c r="AA10" s="33">
        <f>CHOOSE(MIN(D6L603C9,RUN_YEARS),B7L806C7,B7L806C16,B7L806C25,B7L806C34,B7L806C43)</f>
        <v>2454220.7999999998</v>
      </c>
      <c r="AB10" s="16" t="s">
        <v>31882</v>
      </c>
      <c r="AC10" s="33">
        <f>IF(D6L603C12=0,0,D6L603C10/D6L603C12)</f>
        <v>3.1732964517827352E-6</v>
      </c>
      <c r="AD10" s="16" t="s">
        <v>31883</v>
      </c>
      <c r="AE10" s="33">
        <f>IF(D6L603C5=0,0,D6L603C10/D6L603C5)</f>
        <v>0.48125159893718983</v>
      </c>
      <c r="AF10" s="16" t="s">
        <v>31884</v>
      </c>
      <c r="AG10" s="33">
        <f>CHOOSE(MIN(D6L603C9,RUN_YEARS),B7L806C5,B7L806C14,B7L806C23,B7L806C32,B7L806C41)</f>
        <v>36773.27710679236</v>
      </c>
      <c r="AH10" s="16" t="s">
        <v>31885</v>
      </c>
      <c r="AI10" s="33">
        <f>IF(D6L603C15=0,0,D6L603C11/D6L603C15)</f>
        <v>8.2505707746351014E-6</v>
      </c>
      <c r="AJ10" s="16" t="s">
        <v>31886</v>
      </c>
      <c r="AK10" s="33">
        <f>IF(D6L603C5=0,0,D6L603C11/D6L603C5)</f>
        <v>1.8748401062810168E-2</v>
      </c>
      <c r="AL10" s="16" t="s">
        <v>31887</v>
      </c>
      <c r="AM10" s="33">
        <f>D6L603C8*CHOOSE(MIN(D6L603C9,RUN_YEARS),B7L806C4,B7L806C13,B7L806C22,B7L806C31,B7L806C40)</f>
        <v>1.7532167800004743</v>
      </c>
      <c r="AN10" s="16" t="s">
        <v>31888</v>
      </c>
      <c r="AO10" s="33">
        <f>D6L603C8-D6L603C18</f>
        <v>6.3381539019157698</v>
      </c>
      <c r="AP10" s="16" t="s">
        <v>31889</v>
      </c>
      <c r="AQ10" s="33">
        <f>CHOOSE(MIN(D6L603C9,RUN_YEARS),B7L806C2,B7L806C11,B7L806C20,B7L806C29,B7L806C38)</f>
        <v>4708.1745440158238</v>
      </c>
      <c r="AR10" s="16" t="s">
        <v>31890</v>
      </c>
      <c r="AS10" s="33">
        <f>IF(D6L603C20=0,0,D6L603C18/D6L603C20)</f>
        <v>3.7237718432271059E-4</v>
      </c>
      <c r="AT10" s="16" t="s">
        <v>31891</v>
      </c>
      <c r="AU10" s="33">
        <f>IF(D6L603C5=0,0,D6L603C18/D6L603C5)</f>
        <v>0.10833867640737402</v>
      </c>
      <c r="AV10" s="16" t="s">
        <v>31892</v>
      </c>
      <c r="AW10" s="33">
        <f>CHOOSE(MIN(D6L603C9,RUN_YEARS),B7L806C1,B7L806C10,B7L806C19,B7L806C28,B7L806C37)</f>
        <v>17020.790125592066</v>
      </c>
      <c r="AX10" s="16" t="s">
        <v>31893</v>
      </c>
      <c r="AY10" s="33">
        <f>IF(D6L603C23=0,0,D6L603C19/D6L603C23)</f>
        <v>3.7237718432271065E-4</v>
      </c>
      <c r="AZ10" s="16" t="s">
        <v>31894</v>
      </c>
      <c r="BA10" s="33">
        <f>IF(D6L603C5=0,0,D6L603C19/D6L603C5)</f>
        <v>0.39166132359262601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4.1911954857064311</v>
      </c>
      <c r="J11" s="16" t="s">
        <v>31917</v>
      </c>
      <c r="K11" s="21">
        <f>IF(FLOW_THRU_100PCT="Y",1,INDEX(VariabilityMatrix,D6L604C1,D6L604C9))</f>
        <v>0.62638638513817091</v>
      </c>
      <c r="L11" s="16" t="s">
        <v>31897</v>
      </c>
      <c r="M11" s="15">
        <f>IF(D6L604C2&lt;&gt;0,D6L604C2*D6L604C4,D6L604C3*D6L604C4)</f>
        <v>2.6253077896990717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1.3126538948495359</v>
      </c>
      <c r="R11" s="16" t="s">
        <v>31899</v>
      </c>
      <c r="S11" s="15">
        <f>D6L604C5-D6L604C7</f>
        <v>1.3126538948495359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1.2650422429053514</v>
      </c>
      <c r="X11" s="16" t="s">
        <v>31901</v>
      </c>
      <c r="Y11" s="33">
        <f>D6L604C7-D6L604C10</f>
        <v>4.7611651944184485E-2</v>
      </c>
      <c r="Z11" s="16" t="s">
        <v>31902</v>
      </c>
      <c r="AA11" s="33">
        <f>CHOOSE(MIN(D6L604C9,RUN_YEARS),B7L806C7,B7L806C16,B7L806C25,B7L806C34,B7L806C43)</f>
        <v>2514006</v>
      </c>
      <c r="AB11" s="16" t="s">
        <v>31903</v>
      </c>
      <c r="AC11" s="33">
        <f>IF(D6L604C12=0,0,D6L604C10/D6L604C12)</f>
        <v>5.0319778190877488E-7</v>
      </c>
      <c r="AD11" s="16" t="s">
        <v>31904</v>
      </c>
      <c r="AE11" s="33">
        <f>IF(D6L604C5=0,0,D6L604C10/D6L604C5)</f>
        <v>0.48186435429361901</v>
      </c>
      <c r="AF11" s="16" t="s">
        <v>31905</v>
      </c>
      <c r="AG11" s="33">
        <f>CHOOSE(MIN(D6L604C9,RUN_YEARS),B7L806C5,B7L806C14,B7L806C23,B7L806C32,B7L806C41)</f>
        <v>36391.602831043674</v>
      </c>
      <c r="AH11" s="16" t="s">
        <v>31906</v>
      </c>
      <c r="AI11" s="33">
        <f>IF(D6L604C15=0,0,D6L604C11/D6L604C15)</f>
        <v>1.3083142329628198E-6</v>
      </c>
      <c r="AJ11" s="16" t="s">
        <v>31907</v>
      </c>
      <c r="AK11" s="33">
        <f>IF(D6L604C5=0,0,D6L604C11/D6L604C5)</f>
        <v>1.813564570638097E-2</v>
      </c>
      <c r="AL11" s="16" t="s">
        <v>31908</v>
      </c>
      <c r="AM11" s="33">
        <f>D6L604C8*CHOOSE(MIN(D6L604C9,RUN_YEARS),B7L806C4,B7L806C13,B7L806C22,B7L806C31,B7L806C40)</f>
        <v>0.29446270973745714</v>
      </c>
      <c r="AN11" s="16" t="s">
        <v>31909</v>
      </c>
      <c r="AO11" s="33">
        <f>D6L604C8-D6L604C18</f>
        <v>1.0181911851120788</v>
      </c>
      <c r="AP11" s="16" t="s">
        <v>31910</v>
      </c>
      <c r="AQ11" s="33">
        <f>CHOOSE(MIN(D6L604C9,RUN_YEARS),B7L806C2,B7L806C11,B7L806C20,B7L806C29,B7L806C38)</f>
        <v>4856.2591371186581</v>
      </c>
      <c r="AR11" s="16" t="s">
        <v>31911</v>
      </c>
      <c r="AS11" s="33">
        <f>IF(D6L604C20=0,0,D6L604C18/D6L604C20)</f>
        <v>6.0635707737822521E-5</v>
      </c>
      <c r="AT11" s="16" t="s">
        <v>31912</v>
      </c>
      <c r="AU11" s="33">
        <f>IF(D6L604C5=0,0,D6L604C18/D6L604C5)</f>
        <v>0.1121631188894656</v>
      </c>
      <c r="AV11" s="16" t="s">
        <v>31913</v>
      </c>
      <c r="AW11" s="33">
        <f>CHOOSE(MIN(D6L604C9,RUN_YEARS),B7L806C1,B7L806C10,B7L806C19,B7L806C28,B7L806C37)</f>
        <v>16791.940312044306</v>
      </c>
      <c r="AX11" s="16" t="s">
        <v>31914</v>
      </c>
      <c r="AY11" s="33">
        <f>IF(D6L604C23=0,0,D6L604C19/D6L604C23)</f>
        <v>6.0635707737822521E-5</v>
      </c>
      <c r="AZ11" s="16" t="s">
        <v>31915</v>
      </c>
      <c r="BA11" s="33">
        <f>IF(D6L604C5=0,0,D6L604C19/D6L604C5)</f>
        <v>0.38783688111053444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1180.1211782289158</v>
      </c>
      <c r="J12" s="16" t="s">
        <v>31938</v>
      </c>
      <c r="K12" s="21">
        <f>IF(FLOW_THRU_100PCT="Y",1,INDEX(VariabilityMatrix,D6L605C1,D6L605C9))</f>
        <v>0.31450260777856609</v>
      </c>
      <c r="L12" s="16" t="s">
        <v>31918</v>
      </c>
      <c r="M12" s="15">
        <f>IF(D6L605C2&lt;&gt;0,D6L605C2*D6L605C4,D6L605C3*D6L605C4)</f>
        <v>371.15118804770799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185.57559402385399</v>
      </c>
      <c r="R12" s="16" t="s">
        <v>31920</v>
      </c>
      <c r="S12" s="15">
        <f>D6L605C5-D6L605C7</f>
        <v>185.57559402385399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178.61710269539708</v>
      </c>
      <c r="X12" s="16" t="s">
        <v>31922</v>
      </c>
      <c r="Y12" s="33">
        <f>D6L605C7-D6L605C10</f>
        <v>6.9584913284569154</v>
      </c>
      <c r="Z12" s="16" t="s">
        <v>31923</v>
      </c>
      <c r="AA12" s="33">
        <f>CHOOSE(MIN(D6L605C9,RUN_YEARS),B7L806C7,B7L806C16,B7L806C25,B7L806C34,B7L806C43)</f>
        <v>2454220.7999999998</v>
      </c>
      <c r="AB12" s="16" t="s">
        <v>31924</v>
      </c>
      <c r="AC12" s="33">
        <f>IF(D6L605C12=0,0,D6L605C10/D6L605C12)</f>
        <v>7.2779557037165149E-5</v>
      </c>
      <c r="AD12" s="16" t="s">
        <v>31925</v>
      </c>
      <c r="AE12" s="33">
        <f>IF(D6L605C5=0,0,D6L605C10/D6L605C5)</f>
        <v>0.48125159893718983</v>
      </c>
      <c r="AF12" s="16" t="s">
        <v>31926</v>
      </c>
      <c r="AG12" s="33">
        <f>CHOOSE(MIN(D6L605C9,RUN_YEARS),B7L806C5,B7L806C14,B7L806C23,B7L806C32,B7L806C41)</f>
        <v>36773.27710679236</v>
      </c>
      <c r="AH12" s="16" t="s">
        <v>31927</v>
      </c>
      <c r="AI12" s="33">
        <f>IF(D6L605C15=0,0,D6L605C11/D6L605C15)</f>
        <v>1.8922684829662947E-4</v>
      </c>
      <c r="AJ12" s="16" t="s">
        <v>31928</v>
      </c>
      <c r="AK12" s="33">
        <f>IF(D6L605C5=0,0,D6L605C11/D6L605C5)</f>
        <v>1.8748401062810196E-2</v>
      </c>
      <c r="AL12" s="16" t="s">
        <v>31929</v>
      </c>
      <c r="AM12" s="33">
        <f>D6L605C8*CHOOSE(MIN(D6L605C9,RUN_YEARS),B7L806C4,B7L806C13,B7L806C22,B7L806C31,B7L806C40)</f>
        <v>40.210028460113058</v>
      </c>
      <c r="AN12" s="16" t="s">
        <v>31930</v>
      </c>
      <c r="AO12" s="33">
        <f>D6L605C8-D6L605C18</f>
        <v>145.36556556374094</v>
      </c>
      <c r="AP12" s="16" t="s">
        <v>31931</v>
      </c>
      <c r="AQ12" s="33">
        <f>CHOOSE(MIN(D6L605C9,RUN_YEARS),B7L806C2,B7L806C11,B7L806C20,B7L806C29,B7L806C38)</f>
        <v>4708.1745440158238</v>
      </c>
      <c r="AR12" s="16" t="s">
        <v>31932</v>
      </c>
      <c r="AS12" s="33">
        <f>IF(D6L605C20=0,0,D6L605C18/D6L605C20)</f>
        <v>8.5404710645701834E-3</v>
      </c>
      <c r="AT12" s="16" t="s">
        <v>31933</v>
      </c>
      <c r="AU12" s="33">
        <f>IF(D6L605C5=0,0,D6L605C18/D6L605C5)</f>
        <v>0.10833867640737402</v>
      </c>
      <c r="AV12" s="16" t="s">
        <v>31934</v>
      </c>
      <c r="AW12" s="33">
        <f>CHOOSE(MIN(D6L605C9,RUN_YEARS),B7L806C1,B7L806C10,B7L806C19,B7L806C28,B7L806C37)</f>
        <v>17020.790125592066</v>
      </c>
      <c r="AX12" s="16" t="s">
        <v>31935</v>
      </c>
      <c r="AY12" s="33">
        <f>IF(D6L605C23=0,0,D6L605C19/D6L605C23)</f>
        <v>8.5404710645701834E-3</v>
      </c>
      <c r="AZ12" s="16" t="s">
        <v>31936</v>
      </c>
      <c r="BA12" s="33">
        <f>IF(D6L605C5=0,0,D6L605C19/D6L605C5)</f>
        <v>0.39166132359262601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424.7600494682867</v>
      </c>
      <c r="J13" s="16" t="s">
        <v>31959</v>
      </c>
      <c r="K13" s="21">
        <f>IF(FLOW_THRU_100PCT="Y",1,INDEX(VariabilityMatrix,D6L606C1,D6L606C9))</f>
        <v>0.6218683352420814</v>
      </c>
      <c r="L13" s="16" t="s">
        <v>31939</v>
      </c>
      <c r="M13" s="15">
        <f>IF(D6L606C2&lt;&gt;0,D6L606C2*D6L606C4,D6L606C3*D6L606C4)</f>
        <v>264.1448248401876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132.0724124200938</v>
      </c>
      <c r="R13" s="16" t="s">
        <v>31941</v>
      </c>
      <c r="S13" s="15">
        <f>D6L606C5-D6L606C7</f>
        <v>132.0724124200938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127.12011930532422</v>
      </c>
      <c r="X13" s="16" t="s">
        <v>31943</v>
      </c>
      <c r="Y13" s="33">
        <f>D6L606C7-D6L606C10</f>
        <v>4.9522931147695743</v>
      </c>
      <c r="Z13" s="16" t="s">
        <v>31944</v>
      </c>
      <c r="AA13" s="33">
        <f>CHOOSE(MIN(D6L606C9,RUN_YEARS),B7L806C7,B7L806C16,B7L806C25,B7L806C34,B7L806C43)</f>
        <v>2454220.7999999998</v>
      </c>
      <c r="AB13" s="16" t="s">
        <v>31945</v>
      </c>
      <c r="AC13" s="33">
        <f>IF(D6L606C12=0,0,D6L606C10/D6L606C12)</f>
        <v>5.1796529189763296E-5</v>
      </c>
      <c r="AD13" s="16" t="s">
        <v>31946</v>
      </c>
      <c r="AE13" s="33">
        <f>IF(D6L606C5=0,0,D6L606C10/D6L606C5)</f>
        <v>0.48125159893718983</v>
      </c>
      <c r="AF13" s="16" t="s">
        <v>31947</v>
      </c>
      <c r="AG13" s="33">
        <f>CHOOSE(MIN(D6L606C9,RUN_YEARS),B7L806C5,B7L806C14,B7L806C23,B7L806C32,B7L806C41)</f>
        <v>36773.27710679236</v>
      </c>
      <c r="AH13" s="16" t="s">
        <v>31948</v>
      </c>
      <c r="AI13" s="33">
        <f>IF(D6L606C15=0,0,D6L606C11/D6L606C15)</f>
        <v>1.3467097589338429E-4</v>
      </c>
      <c r="AJ13" s="16" t="s">
        <v>31949</v>
      </c>
      <c r="AK13" s="33">
        <f>IF(D6L606C5=0,0,D6L606C11/D6L606C5)</f>
        <v>1.8748401062810151E-2</v>
      </c>
      <c r="AL13" s="16" t="s">
        <v>31950</v>
      </c>
      <c r="AM13" s="33">
        <f>D6L606C8*CHOOSE(MIN(D6L606C9,RUN_YEARS),B7L806C4,B7L806C13,B7L806C22,B7L806C31,B7L806C40)</f>
        <v>28.617100703043576</v>
      </c>
      <c r="AN13" s="16" t="s">
        <v>31951</v>
      </c>
      <c r="AO13" s="33">
        <f>D6L606C8-D6L606C18</f>
        <v>103.45531171705022</v>
      </c>
      <c r="AP13" s="16" t="s">
        <v>31952</v>
      </c>
      <c r="AQ13" s="33">
        <f>CHOOSE(MIN(D6L606C9,RUN_YEARS),B7L806C2,B7L806C11,B7L806C20,B7L806C29,B7L806C38)</f>
        <v>4708.1745440158238</v>
      </c>
      <c r="AR13" s="16" t="s">
        <v>31953</v>
      </c>
      <c r="AS13" s="33">
        <f>IF(D6L606C20=0,0,D6L606C18/D6L606C20)</f>
        <v>6.078173278307287E-3</v>
      </c>
      <c r="AT13" s="16" t="s">
        <v>31954</v>
      </c>
      <c r="AU13" s="33">
        <f>IF(D6L606C5=0,0,D6L606C18/D6L606C5)</f>
        <v>0.10833867640737402</v>
      </c>
      <c r="AV13" s="16" t="s">
        <v>31955</v>
      </c>
      <c r="AW13" s="33">
        <f>CHOOSE(MIN(D6L606C9,RUN_YEARS),B7L806C1,B7L806C10,B7L806C19,B7L806C28,B7L806C37)</f>
        <v>17020.790125592066</v>
      </c>
      <c r="AX13" s="16" t="s">
        <v>31956</v>
      </c>
      <c r="AY13" s="33">
        <f>IF(D6L606C23=0,0,D6L606C19/D6L606C23)</f>
        <v>6.078173278307287E-3</v>
      </c>
      <c r="AZ13" s="16" t="s">
        <v>31957</v>
      </c>
      <c r="BA13" s="33">
        <f>IF(D6L606C5=0,0,D6L606C19/D6L606C5)</f>
        <v>0.39166132359262595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29.324551271970158</v>
      </c>
      <c r="J14" s="16" t="s">
        <v>31980</v>
      </c>
      <c r="K14" s="21">
        <f>IF(FLOW_THRU_100PCT="Y",1,INDEX(VariabilityMatrix,D6L607C1,D6L607C9))</f>
        <v>0.62638638513817091</v>
      </c>
      <c r="L14" s="16" t="s">
        <v>31960</v>
      </c>
      <c r="M14" s="15">
        <f>IF(D6L607C2&lt;&gt;0,D6L607C2*D6L607C4,D6L607C3*D6L607C4)</f>
        <v>18.36849966704834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9.18424983352417</v>
      </c>
      <c r="R14" s="16" t="s">
        <v>31962</v>
      </c>
      <c r="S14" s="15">
        <f>D6L607C5-D6L607C7</f>
        <v>9.18424983352417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8.8511252314048043</v>
      </c>
      <c r="X14" s="16" t="s">
        <v>31964</v>
      </c>
      <c r="Y14" s="33">
        <f>D6L607C7-D6L607C10</f>
        <v>0.33312460211936568</v>
      </c>
      <c r="Z14" s="16" t="s">
        <v>31965</v>
      </c>
      <c r="AA14" s="33">
        <f>CHOOSE(MIN(D6L607C9,RUN_YEARS),B7L806C7,B7L806C16,B7L806C25,B7L806C34,B7L806C43)</f>
        <v>2514006</v>
      </c>
      <c r="AB14" s="16" t="s">
        <v>31966</v>
      </c>
      <c r="AC14" s="33">
        <f>IF(D6L607C12=0,0,D6L607C10/D6L607C12)</f>
        <v>3.5207255795749111E-6</v>
      </c>
      <c r="AD14" s="16" t="s">
        <v>31967</v>
      </c>
      <c r="AE14" s="33">
        <f>IF(D6L607C5=0,0,D6L607C10/D6L607C5)</f>
        <v>0.48186435429361901</v>
      </c>
      <c r="AF14" s="16" t="s">
        <v>31968</v>
      </c>
      <c r="AG14" s="33">
        <f>CHOOSE(MIN(D6L607C9,RUN_YEARS),B7L806C5,B7L806C14,B7L806C23,B7L806C32,B7L806C41)</f>
        <v>36391.602831043674</v>
      </c>
      <c r="AH14" s="16" t="s">
        <v>31969</v>
      </c>
      <c r="AI14" s="33">
        <f>IF(D6L607C15=0,0,D6L607C11/D6L607C15)</f>
        <v>9.1538865068948112E-6</v>
      </c>
      <c r="AJ14" s="16" t="s">
        <v>31970</v>
      </c>
      <c r="AK14" s="33">
        <f>IF(D6L607C5=0,0,D6L607C11/D6L607C5)</f>
        <v>1.813564570638098E-2</v>
      </c>
      <c r="AL14" s="16" t="s">
        <v>31971</v>
      </c>
      <c r="AM14" s="33">
        <f>D6L607C8*CHOOSE(MIN(D6L607C9,RUN_YEARS),B7L806C4,B7L806C13,B7L806C22,B7L806C31,B7L806C40)</f>
        <v>2.0602682119762519</v>
      </c>
      <c r="AN14" s="16" t="s">
        <v>31972</v>
      </c>
      <c r="AO14" s="33">
        <f>D6L607C8-D6L607C18</f>
        <v>7.1239816215479177</v>
      </c>
      <c r="AP14" s="16" t="s">
        <v>31973</v>
      </c>
      <c r="AQ14" s="33">
        <f>CHOOSE(MIN(D6L607C9,RUN_YEARS),B7L806C2,B7L806C11,B7L806C20,B7L806C29,B7L806C38)</f>
        <v>4856.2591371186581</v>
      </c>
      <c r="AR14" s="16" t="s">
        <v>31974</v>
      </c>
      <c r="AS14" s="33">
        <f>IF(D6L607C20=0,0,D6L607C18/D6L607C20)</f>
        <v>4.2425005622716034E-4</v>
      </c>
      <c r="AT14" s="16" t="s">
        <v>31975</v>
      </c>
      <c r="AU14" s="33">
        <f>IF(D6L607C5=0,0,D6L607C18/D6L607C5)</f>
        <v>0.11216311888946558</v>
      </c>
      <c r="AV14" s="16" t="s">
        <v>31976</v>
      </c>
      <c r="AW14" s="33">
        <f>CHOOSE(MIN(D6L607C9,RUN_YEARS),B7L806C1,B7L806C10,B7L806C19,B7L806C28,B7L806C37)</f>
        <v>16791.940312044306</v>
      </c>
      <c r="AX14" s="16" t="s">
        <v>31977</v>
      </c>
      <c r="AY14" s="33">
        <f>IF(D6L607C23=0,0,D6L607C19/D6L607C23)</f>
        <v>4.2425005622716039E-4</v>
      </c>
      <c r="AZ14" s="16" t="s">
        <v>31978</v>
      </c>
      <c r="BA14" s="33">
        <f>IF(D6L607C5=0,0,D6L607C19/D6L607C5)</f>
        <v>0.38783688111053438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2.1646833827274974</v>
      </c>
      <c r="J15" s="16" t="s">
        <v>32001</v>
      </c>
      <c r="K15" s="21">
        <f>IF(FLOW_THRU_100PCT="Y",1,INDEX(VariabilityMatrix,D6L608C1,D6L608C9))</f>
        <v>0.62638638513817091</v>
      </c>
      <c r="L15" s="16" t="s">
        <v>31981</v>
      </c>
      <c r="M15" s="15">
        <f>IF(D6L608C2&lt;&gt;0,D6L608C2*D6L608C4,D6L608C3*D6L608C4)</f>
        <v>1.3559281990753449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0.67796409953767245</v>
      </c>
      <c r="R15" s="16" t="s">
        <v>31983</v>
      </c>
      <c r="S15" s="15">
        <f>D6L608C5-D6L608C7</f>
        <v>0.67796409953767245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0.65337346611595082</v>
      </c>
      <c r="X15" s="16" t="s">
        <v>31985</v>
      </c>
      <c r="Y15" s="33">
        <f>D6L608C7-D6L608C10</f>
        <v>2.459063342172163E-2</v>
      </c>
      <c r="Z15" s="16" t="s">
        <v>31986</v>
      </c>
      <c r="AA15" s="33">
        <f>CHOOSE(MIN(D6L608C9,RUN_YEARS),B7L806C7,B7L806C16,B7L806C25,B7L806C34,B7L806C43)</f>
        <v>2514006</v>
      </c>
      <c r="AB15" s="16" t="s">
        <v>31987</v>
      </c>
      <c r="AC15" s="33">
        <f>IF(D6L608C12=0,0,D6L608C10/D6L608C12)</f>
        <v>2.5989335988694968E-7</v>
      </c>
      <c r="AD15" s="16" t="s">
        <v>31988</v>
      </c>
      <c r="AE15" s="33">
        <f>IF(D6L608C5=0,0,D6L608C10/D6L608C5)</f>
        <v>0.48186435429361907</v>
      </c>
      <c r="AF15" s="16" t="s">
        <v>31989</v>
      </c>
      <c r="AG15" s="33">
        <f>CHOOSE(MIN(D6L608C9,RUN_YEARS),B7L806C5,B7L806C14,B7L806C23,B7L806C32,B7L806C41)</f>
        <v>36391.602831043674</v>
      </c>
      <c r="AH15" s="16" t="s">
        <v>31990</v>
      </c>
      <c r="AI15" s="33">
        <f>IF(D6L608C15=0,0,D6L608C11/D6L608C15)</f>
        <v>6.7572273570607103E-7</v>
      </c>
      <c r="AJ15" s="16" t="s">
        <v>31991</v>
      </c>
      <c r="AK15" s="33">
        <f>IF(D6L608C5=0,0,D6L608C11/D6L608C5)</f>
        <v>1.8135645706380949E-2</v>
      </c>
      <c r="AL15" s="16" t="s">
        <v>31992</v>
      </c>
      <c r="AM15" s="33">
        <f>D6L608C8*CHOOSE(MIN(D6L608C9,RUN_YEARS),B7L806C4,B7L806C13,B7L806C22,B7L806C31,B7L806C40)</f>
        <v>0.15208513579846689</v>
      </c>
      <c r="AN15" s="16" t="s">
        <v>31993</v>
      </c>
      <c r="AO15" s="33">
        <f>D6L608C8-D6L608C18</f>
        <v>0.52587896373920562</v>
      </c>
      <c r="AP15" s="16" t="s">
        <v>31994</v>
      </c>
      <c r="AQ15" s="33">
        <f>CHOOSE(MIN(D6L608C9,RUN_YEARS),B7L806C2,B7L806C11,B7L806C20,B7L806C29,B7L806C38)</f>
        <v>4856.2591371186581</v>
      </c>
      <c r="AR15" s="16" t="s">
        <v>31995</v>
      </c>
      <c r="AS15" s="33">
        <f>IF(D6L608C20=0,0,D6L608C18/D6L608C20)</f>
        <v>3.1317343556897346E-5</v>
      </c>
      <c r="AT15" s="16" t="s">
        <v>31996</v>
      </c>
      <c r="AU15" s="33">
        <f>IF(D6L608C5=0,0,D6L608C18/D6L608C5)</f>
        <v>0.11216311888946559</v>
      </c>
      <c r="AV15" s="16" t="s">
        <v>31997</v>
      </c>
      <c r="AW15" s="33">
        <f>CHOOSE(MIN(D6L608C9,RUN_YEARS),B7L806C1,B7L806C10,B7L806C19,B7L806C28,B7L806C37)</f>
        <v>16791.940312044306</v>
      </c>
      <c r="AX15" s="16" t="s">
        <v>31998</v>
      </c>
      <c r="AY15" s="33">
        <f>IF(D6L608C23=0,0,D6L608C19/D6L608C23)</f>
        <v>3.1317343556897353E-5</v>
      </c>
      <c r="AZ15" s="16" t="s">
        <v>31999</v>
      </c>
      <c r="BA15" s="33">
        <f>IF(D6L608C5=0,0,D6L608C19/D6L608C5)</f>
        <v>0.38783688111053444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8.0415684813664043</v>
      </c>
      <c r="J16" s="16" t="s">
        <v>32022</v>
      </c>
      <c r="K16" s="21">
        <f>IF(FLOW_THRU_100PCT="Y",1,INDEX(VariabilityMatrix,D6L609C1,D6L609C9))</f>
        <v>0.62638638513817091</v>
      </c>
      <c r="L16" s="16" t="s">
        <v>32002</v>
      </c>
      <c r="M16" s="15">
        <f>IF(D6L609C2&lt;&gt;0,D6L609C2*D6L609C4,D6L609C3*D6L609C4)</f>
        <v>5.0371290118841525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2.5185645059420763</v>
      </c>
      <c r="R16" s="16" t="s">
        <v>32004</v>
      </c>
      <c r="S16" s="15">
        <f>D6L609C5-D6L609C7</f>
        <v>2.5185645059420763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2.4272129188052127</v>
      </c>
      <c r="X16" s="16" t="s">
        <v>32006</v>
      </c>
      <c r="Y16" s="33">
        <f>D6L609C7-D6L609C10</f>
        <v>9.1351587136863532E-2</v>
      </c>
      <c r="Z16" s="16" t="s">
        <v>32007</v>
      </c>
      <c r="AA16" s="33">
        <f>CHOOSE(MIN(D6L609C9,RUN_YEARS),B7L806C7,B7L806C16,B7L806C25,B7L806C34,B7L806C43)</f>
        <v>2514006</v>
      </c>
      <c r="AB16" s="16" t="s">
        <v>32008</v>
      </c>
      <c r="AC16" s="33">
        <f>IF(D6L609C12=0,0,D6L609C10/D6L609C12)</f>
        <v>9.6547618375024272E-7</v>
      </c>
      <c r="AD16" s="16" t="s">
        <v>32009</v>
      </c>
      <c r="AE16" s="33">
        <f>IF(D6L609C5=0,0,D6L609C10/D6L609C5)</f>
        <v>0.48186435429361907</v>
      </c>
      <c r="AF16" s="16" t="s">
        <v>32010</v>
      </c>
      <c r="AG16" s="33">
        <f>CHOOSE(MIN(D6L609C9,RUN_YEARS),B7L806C5,B7L806C14,B7L806C23,B7L806C32,B7L806C41)</f>
        <v>36391.602831043674</v>
      </c>
      <c r="AH16" s="16" t="s">
        <v>32011</v>
      </c>
      <c r="AI16" s="33">
        <f>IF(D6L609C15=0,0,D6L609C11/D6L609C15)</f>
        <v>2.5102380777506322E-6</v>
      </c>
      <c r="AJ16" s="16" t="s">
        <v>32012</v>
      </c>
      <c r="AK16" s="33">
        <f>IF(D6L609C5=0,0,D6L609C11/D6L609C5)</f>
        <v>1.8135645706380907E-2</v>
      </c>
      <c r="AL16" s="16" t="s">
        <v>32013</v>
      </c>
      <c r="AM16" s="33">
        <f>D6L609C8*CHOOSE(MIN(D6L609C9,RUN_YEARS),B7L806C4,B7L806C13,B7L806C22,B7L806C31,B7L806C40)</f>
        <v>0.56498010022153855</v>
      </c>
      <c r="AN16" s="16" t="s">
        <v>32014</v>
      </c>
      <c r="AO16" s="33">
        <f>D6L609C8-D6L609C18</f>
        <v>1.9535844057205378</v>
      </c>
      <c r="AP16" s="16" t="s">
        <v>32015</v>
      </c>
      <c r="AQ16" s="33">
        <f>CHOOSE(MIN(D6L609C9,RUN_YEARS),B7L806C2,B7L806C11,B7L806C20,B7L806C29,B7L806C38)</f>
        <v>4856.2591371186581</v>
      </c>
      <c r="AR16" s="16" t="s">
        <v>32016</v>
      </c>
      <c r="AS16" s="33">
        <f>IF(D6L609C20=0,0,D6L609C18/D6L609C20)</f>
        <v>1.1634059968158034E-4</v>
      </c>
      <c r="AT16" s="16" t="s">
        <v>32017</v>
      </c>
      <c r="AU16" s="33">
        <f>IF(D6L609C5=0,0,D6L609C18/D6L609C5)</f>
        <v>0.11216311888946559</v>
      </c>
      <c r="AV16" s="16" t="s">
        <v>32018</v>
      </c>
      <c r="AW16" s="33">
        <f>CHOOSE(MIN(D6L609C9,RUN_YEARS),B7L806C1,B7L806C10,B7L806C19,B7L806C28,B7L806C37)</f>
        <v>16791.940312044306</v>
      </c>
      <c r="AX16" s="16" t="s">
        <v>32019</v>
      </c>
      <c r="AY16" s="33">
        <f>IF(D6L609C23=0,0,D6L609C19/D6L609C23)</f>
        <v>1.1634059968158034E-4</v>
      </c>
      <c r="AZ16" s="16" t="s">
        <v>32020</v>
      </c>
      <c r="BA16" s="33">
        <f>IF(D6L609C5=0,0,D6L609C19/D6L609C5)</f>
        <v>0.38783688111053444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2.6851285364470869</v>
      </c>
      <c r="J17" s="16" t="s">
        <v>32043</v>
      </c>
      <c r="K17" s="21">
        <f>IF(FLOW_THRU_100PCT="Y",1,INDEX(VariabilityMatrix,D6L610C1,D6L610C9))</f>
        <v>0.62638638513817091</v>
      </c>
      <c r="L17" s="16" t="s">
        <v>32023</v>
      </c>
      <c r="M17" s="15">
        <f>IF(D6L610C2&lt;&gt;0,D6L610C2*D6L610C4,D6L610C3*D6L610C4)</f>
        <v>1.6819279575764381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0.84096397878821905</v>
      </c>
      <c r="R17" s="16" t="s">
        <v>32025</v>
      </c>
      <c r="S17" s="15">
        <f>D6L610C5-D6L610C7</f>
        <v>0.84096397878821905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0.81046112924595581</v>
      </c>
      <c r="X17" s="16" t="s">
        <v>32027</v>
      </c>
      <c r="Y17" s="33">
        <f>D6L610C7-D6L610C10</f>
        <v>3.0502849542263233E-2</v>
      </c>
      <c r="Z17" s="16" t="s">
        <v>32028</v>
      </c>
      <c r="AA17" s="33">
        <f>CHOOSE(MIN(D6L610C9,RUN_YEARS),B7L806C7,B7L806C16,B7L806C25,B7L806C34,B7L806C43)</f>
        <v>2514006</v>
      </c>
      <c r="AB17" s="16" t="s">
        <v>32029</v>
      </c>
      <c r="AC17" s="33">
        <f>IF(D6L610C12=0,0,D6L610C10/D6L610C12)</f>
        <v>3.2237835917891833E-7</v>
      </c>
      <c r="AD17" s="16" t="s">
        <v>32030</v>
      </c>
      <c r="AE17" s="33">
        <f>IF(D6L610C5=0,0,D6L610C10/D6L610C5)</f>
        <v>0.48186435429361901</v>
      </c>
      <c r="AF17" s="16" t="s">
        <v>32031</v>
      </c>
      <c r="AG17" s="33">
        <f>CHOOSE(MIN(D6L610C9,RUN_YEARS),B7L806C5,B7L806C14,B7L806C23,B7L806C32,B7L806C41)</f>
        <v>36391.602831043674</v>
      </c>
      <c r="AH17" s="16" t="s">
        <v>32032</v>
      </c>
      <c r="AI17" s="33">
        <f>IF(D6L610C15=0,0,D6L610C11/D6L610C15)</f>
        <v>8.3818373386519073E-7</v>
      </c>
      <c r="AJ17" s="16" t="s">
        <v>32033</v>
      </c>
      <c r="AK17" s="33">
        <f>IF(D6L610C5=0,0,D6L610C11/D6L610C5)</f>
        <v>1.8135645706380963E-2</v>
      </c>
      <c r="AL17" s="16" t="s">
        <v>32034</v>
      </c>
      <c r="AM17" s="33">
        <f>D6L610C8*CHOOSE(MIN(D6L610C9,RUN_YEARS),B7L806C4,B7L806C13,B7L806C22,B7L806C31,B7L806C40)</f>
        <v>0.18865028546916207</v>
      </c>
      <c r="AN17" s="16" t="s">
        <v>32035</v>
      </c>
      <c r="AO17" s="33">
        <f>D6L610C8-D6L610C18</f>
        <v>0.65231369331905698</v>
      </c>
      <c r="AP17" s="16" t="s">
        <v>32036</v>
      </c>
      <c r="AQ17" s="33">
        <f>CHOOSE(MIN(D6L610C9,RUN_YEARS),B7L806C2,B7L806C11,B7L806C20,B7L806C29,B7L806C38)</f>
        <v>4856.2591371186581</v>
      </c>
      <c r="AR17" s="16" t="s">
        <v>32037</v>
      </c>
      <c r="AS17" s="33">
        <f>IF(D6L610C20=0,0,D6L610C18/D6L610C20)</f>
        <v>3.8846832539725853E-5</v>
      </c>
      <c r="AT17" s="16" t="s">
        <v>32038</v>
      </c>
      <c r="AU17" s="33">
        <f>IF(D6L610C5=0,0,D6L610C18/D6L610C5)</f>
        <v>0.11216311888946559</v>
      </c>
      <c r="AV17" s="16" t="s">
        <v>32039</v>
      </c>
      <c r="AW17" s="33">
        <f>CHOOSE(MIN(D6L610C9,RUN_YEARS),B7L806C1,B7L806C10,B7L806C19,B7L806C28,B7L806C37)</f>
        <v>16791.940312044306</v>
      </c>
      <c r="AX17" s="16" t="s">
        <v>32040</v>
      </c>
      <c r="AY17" s="33">
        <f>IF(D6L610C23=0,0,D6L610C19/D6L610C23)</f>
        <v>3.8846832539725853E-5</v>
      </c>
      <c r="AZ17" s="16" t="s">
        <v>32041</v>
      </c>
      <c r="BA17" s="33">
        <f>IF(D6L610C5=0,0,D6L610C19/D6L610C5)</f>
        <v>0.38783688111053438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0.17501695434818065</v>
      </c>
      <c r="J18" s="16" t="s">
        <v>32064</v>
      </c>
      <c r="K18" s="21">
        <f>IF(FLOW_THRU_100PCT="Y",1,INDEX(VariabilityMatrix,D6L611C1,D6L611C9))</f>
        <v>0.62638638513817091</v>
      </c>
      <c r="L18" s="16" t="s">
        <v>32044</v>
      </c>
      <c r="M18" s="15">
        <f>IF(D6L611C2&lt;&gt;0,D6L611C2*D6L611C4,D6L611C3*D6L611C4)</f>
        <v>0.10962823737204916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5.4814118686024579E-2</v>
      </c>
      <c r="R18" s="16" t="s">
        <v>32046</v>
      </c>
      <c r="S18" s="15">
        <f>D6L611C5-D6L611C7</f>
        <v>5.4814118686024579E-2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5.2825939813630068E-2</v>
      </c>
      <c r="X18" s="16" t="s">
        <v>32048</v>
      </c>
      <c r="Y18" s="33">
        <f>D6L611C7-D6L611C10</f>
        <v>1.988178872394511E-3</v>
      </c>
      <c r="Z18" s="16" t="s">
        <v>32049</v>
      </c>
      <c r="AA18" s="33">
        <f>CHOOSE(MIN(D6L611C9,RUN_YEARS),B7L806C7,B7L806C16,B7L806C25,B7L806C34,B7L806C43)</f>
        <v>2514006</v>
      </c>
      <c r="AB18" s="16" t="s">
        <v>32050</v>
      </c>
      <c r="AC18" s="33">
        <f>IF(D6L611C12=0,0,D6L611C10/D6L611C12)</f>
        <v>2.1012654629157634E-8</v>
      </c>
      <c r="AD18" s="16" t="s">
        <v>32051</v>
      </c>
      <c r="AE18" s="33">
        <f>IF(D6L611C5=0,0,D6L611C10/D6L611C5)</f>
        <v>0.48186435429361907</v>
      </c>
      <c r="AF18" s="16" t="s">
        <v>32052</v>
      </c>
      <c r="AG18" s="33">
        <f>CHOOSE(MIN(D6L611C9,RUN_YEARS),B7L806C5,B7L806C14,B7L806C23,B7L806C32,B7L806C41)</f>
        <v>36391.602831043674</v>
      </c>
      <c r="AH18" s="16" t="s">
        <v>32053</v>
      </c>
      <c r="AI18" s="33">
        <f>IF(D6L611C15=0,0,D6L611C11/D6L611C15)</f>
        <v>5.4632902035809892E-8</v>
      </c>
      <c r="AJ18" s="16" t="s">
        <v>32054</v>
      </c>
      <c r="AK18" s="33">
        <f>IF(D6L611C5=0,0,D6L611C11/D6L611C5)</f>
        <v>1.8135645706380914E-2</v>
      </c>
      <c r="AL18" s="16" t="s">
        <v>32055</v>
      </c>
      <c r="AM18" s="33">
        <f>D6L611C8*CHOOSE(MIN(D6L611C9,RUN_YEARS),B7L806C4,B7L806C13,B7L806C22,B7L806C31,B7L806C40)</f>
        <v>1.2296245022003705E-2</v>
      </c>
      <c r="AN18" s="16" t="s">
        <v>32056</v>
      </c>
      <c r="AO18" s="33">
        <f>D6L611C8-D6L611C18</f>
        <v>4.2517873664020878E-2</v>
      </c>
      <c r="AP18" s="16" t="s">
        <v>32057</v>
      </c>
      <c r="AQ18" s="33">
        <f>CHOOSE(MIN(D6L611C9,RUN_YEARS),B7L806C2,B7L806C11,B7L806C20,B7L806C29,B7L806C38)</f>
        <v>4856.2591371186581</v>
      </c>
      <c r="AR18" s="16" t="s">
        <v>32058</v>
      </c>
      <c r="AS18" s="33">
        <f>IF(D6L611C20=0,0,D6L611C18/D6L611C20)</f>
        <v>2.5320405428980836E-6</v>
      </c>
      <c r="AT18" s="16" t="s">
        <v>32059</v>
      </c>
      <c r="AU18" s="33">
        <f>IF(D6L611C5=0,0,D6L611C18/D6L611C5)</f>
        <v>0.11216311888946559</v>
      </c>
      <c r="AV18" s="16" t="s">
        <v>32060</v>
      </c>
      <c r="AW18" s="33">
        <f>CHOOSE(MIN(D6L611C9,RUN_YEARS),B7L806C1,B7L806C10,B7L806C19,B7L806C28,B7L806C37)</f>
        <v>16791.940312044306</v>
      </c>
      <c r="AX18" s="16" t="s">
        <v>32061</v>
      </c>
      <c r="AY18" s="33">
        <f>IF(D6L611C23=0,0,D6L611C19/D6L611C23)</f>
        <v>2.5320405428980836E-6</v>
      </c>
      <c r="AZ18" s="16" t="s">
        <v>32062</v>
      </c>
      <c r="BA18" s="33">
        <f>IF(D6L611C5=0,0,D6L611C19/D6L611C5)</f>
        <v>0.38783688111053444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0.62638638513817091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2514006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36391.602831043674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4856.2591371186581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16791.940312044306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19.282724587554757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16.58314314529709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8.2915715726485448</v>
      </c>
      <c r="R20" s="16" t="s">
        <v>32088</v>
      </c>
      <c r="S20" s="15">
        <f>D6L613C5-D6L613C7</f>
        <v>8.2915715726485448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7.9908255638672374</v>
      </c>
      <c r="X20" s="16" t="s">
        <v>32090</v>
      </c>
      <c r="Y20" s="33">
        <f>D6L613C7-D6L613C10</f>
        <v>0.30074600878130742</v>
      </c>
      <c r="Z20" s="16" t="s">
        <v>32091</v>
      </c>
      <c r="AA20" s="33">
        <f>CHOOSE(MIN(D6L613C9,RUN_YEARS),B7L806C7,B7L806C16,B7L806C25,B7L806C34,B7L806C43)</f>
        <v>2514006</v>
      </c>
      <c r="AB20" s="16" t="s">
        <v>32092</v>
      </c>
      <c r="AC20" s="33">
        <f>IF(D6L613C12=0,0,D6L613C10/D6L613C12)</f>
        <v>3.1785228690254669E-6</v>
      </c>
      <c r="AD20" s="16" t="s">
        <v>32093</v>
      </c>
      <c r="AE20" s="33">
        <f>IF(D6L613C5=0,0,D6L613C10/D6L613C5)</f>
        <v>0.48186435429361907</v>
      </c>
      <c r="AF20" s="16" t="s">
        <v>32094</v>
      </c>
      <c r="AG20" s="33">
        <f>CHOOSE(MIN(D6L613C9,RUN_YEARS),B7L806C5,B7L806C14,B7L806C23,B7L806C32,B7L806C41)</f>
        <v>36391.602831043674</v>
      </c>
      <c r="AH20" s="16" t="s">
        <v>32095</v>
      </c>
      <c r="AI20" s="33">
        <f>IF(D6L613C15=0,0,D6L613C11/D6L613C15)</f>
        <v>8.2641594594662247E-6</v>
      </c>
      <c r="AJ20" s="16" t="s">
        <v>32096</v>
      </c>
      <c r="AK20" s="33">
        <f>IF(D6L613C5=0,0,D6L613C11/D6L613C5)</f>
        <v>1.8135645706380925E-2</v>
      </c>
      <c r="AL20" s="16" t="s">
        <v>32097</v>
      </c>
      <c r="AM20" s="33">
        <f>D6L613C8*CHOOSE(MIN(D6L613C9,RUN_YEARS),B7L806C4,B7L806C13,B7L806C22,B7L806C31,B7L806C40)</f>
        <v>1.8600170561669838</v>
      </c>
      <c r="AN20" s="16" t="s">
        <v>32098</v>
      </c>
      <c r="AO20" s="33">
        <f>D6L613C8-D6L613C18</f>
        <v>6.4315545164815608</v>
      </c>
      <c r="AP20" s="16" t="s">
        <v>32099</v>
      </c>
      <c r="AQ20" s="33">
        <f>CHOOSE(MIN(D6L613C9,RUN_YEARS),B7L806C2,B7L806C11,B7L806C20,B7L806C29,B7L806C38)</f>
        <v>4856.2591371186581</v>
      </c>
      <c r="AR20" s="16" t="s">
        <v>32100</v>
      </c>
      <c r="AS20" s="33">
        <f>IF(D6L613C20=0,0,D6L613C18/D6L613C20)</f>
        <v>3.8301437457280733E-4</v>
      </c>
      <c r="AT20" s="16" t="s">
        <v>32101</v>
      </c>
      <c r="AU20" s="33">
        <f>IF(D6L613C5=0,0,D6L613C18/D6L613C5)</f>
        <v>0.11216311888946559</v>
      </c>
      <c r="AV20" s="16" t="s">
        <v>32102</v>
      </c>
      <c r="AW20" s="33">
        <f>CHOOSE(MIN(D6L613C9,RUN_YEARS),B7L806C1,B7L806C10,B7L806C19,B7L806C28,B7L806C37)</f>
        <v>16791.940312044306</v>
      </c>
      <c r="AX20" s="16" t="s">
        <v>32103</v>
      </c>
      <c r="AY20" s="33">
        <f>IF(D6L613C23=0,0,D6L613C19/D6L613C23)</f>
        <v>3.8301437457280733E-4</v>
      </c>
      <c r="AZ20" s="16" t="s">
        <v>32104</v>
      </c>
      <c r="BA20" s="33">
        <f>IF(D6L613C5=0,0,D6L613C19/D6L613C5)</f>
        <v>0.38783688111053438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41.245489993643929</v>
      </c>
      <c r="J21" s="16" t="s">
        <v>32126</v>
      </c>
      <c r="K21" s="21">
        <f>IF(FLOW_THRU_100PCT="Y",1,INDEX(VariabilityMatrix,D6L614C1,D6L614C9))</f>
        <v>0.6218683352420814</v>
      </c>
      <c r="L21" s="16" t="s">
        <v>32106</v>
      </c>
      <c r="M21" s="15">
        <f>IF(D6L614C2&lt;&gt;0,D6L614C2*D6L614C4,D6L614C3*D6L614C4)</f>
        <v>25.649264198591275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12.824632099295638</v>
      </c>
      <c r="R21" s="16" t="s">
        <v>32108</v>
      </c>
      <c r="S21" s="15">
        <f>D6L614C5-D6L614C7</f>
        <v>12.824632099295638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12.343749407134471</v>
      </c>
      <c r="X21" s="16" t="s">
        <v>32110</v>
      </c>
      <c r="Y21" s="33">
        <f>D6L614C7-D6L614C10</f>
        <v>0.48088269216116686</v>
      </c>
      <c r="Z21" s="16" t="s">
        <v>32111</v>
      </c>
      <c r="AA21" s="33">
        <f>CHOOSE(MIN(D6L614C9,RUN_YEARS),B7L806C7,B7L806C16,B7L806C25,B7L806C34,B7L806C43)</f>
        <v>2454220.7999999998</v>
      </c>
      <c r="AB21" s="16" t="s">
        <v>32112</v>
      </c>
      <c r="AC21" s="33">
        <f>IF(D6L614C12=0,0,D6L614C10/D6L614C12)</f>
        <v>5.0296001920994526E-6</v>
      </c>
      <c r="AD21" s="16" t="s">
        <v>32113</v>
      </c>
      <c r="AE21" s="33">
        <f>IF(D6L614C5=0,0,D6L614C10/D6L614C5)</f>
        <v>0.48125159893718983</v>
      </c>
      <c r="AF21" s="16" t="s">
        <v>32114</v>
      </c>
      <c r="AG21" s="33">
        <f>CHOOSE(MIN(D6L614C9,RUN_YEARS),B7L806C5,B7L806C14,B7L806C23,B7L806C32,B7L806C41)</f>
        <v>36773.27710679236</v>
      </c>
      <c r="AH21" s="16" t="s">
        <v>32115</v>
      </c>
      <c r="AI21" s="33">
        <f>IF(D6L614C15=0,0,D6L614C11/D6L614C15)</f>
        <v>1.3076960499458543E-5</v>
      </c>
      <c r="AJ21" s="16" t="s">
        <v>32116</v>
      </c>
      <c r="AK21" s="33">
        <f>IF(D6L614C5=0,0,D6L614C11/D6L614C5)</f>
        <v>1.8748401062810144E-2</v>
      </c>
      <c r="AL21" s="16" t="s">
        <v>32117</v>
      </c>
      <c r="AM21" s="33">
        <f>D6L614C8*CHOOSE(MIN(D6L614C9,RUN_YEARS),B7L806C4,B7L806C13,B7L806C22,B7L806C31,B7L806C40)</f>
        <v>2.7788073340984236</v>
      </c>
      <c r="AN21" s="16" t="s">
        <v>32118</v>
      </c>
      <c r="AO21" s="33">
        <f>D6L614C8-D6L614C18</f>
        <v>10.045824765197214</v>
      </c>
      <c r="AP21" s="16" t="s">
        <v>32119</v>
      </c>
      <c r="AQ21" s="33">
        <f>CHOOSE(MIN(D6L614C9,RUN_YEARS),B7L806C2,B7L806C11,B7L806C20,B7L806C29,B7L806C38)</f>
        <v>4708.1745440158238</v>
      </c>
      <c r="AR21" s="16" t="s">
        <v>32120</v>
      </c>
      <c r="AS21" s="33">
        <f>IF(D6L614C20=0,0,D6L614C18/D6L614C20)</f>
        <v>5.9020907320233879E-4</v>
      </c>
      <c r="AT21" s="16" t="s">
        <v>32121</v>
      </c>
      <c r="AU21" s="33">
        <f>IF(D6L614C5=0,0,D6L614C18/D6L614C5)</f>
        <v>0.10833867640737402</v>
      </c>
      <c r="AV21" s="16" t="s">
        <v>32122</v>
      </c>
      <c r="AW21" s="33">
        <f>CHOOSE(MIN(D6L614C9,RUN_YEARS),B7L806C1,B7L806C10,B7L806C19,B7L806C28,B7L806C37)</f>
        <v>17020.790125592066</v>
      </c>
      <c r="AX21" s="16" t="s">
        <v>32123</v>
      </c>
      <c r="AY21" s="33">
        <f>IF(D6L614C23=0,0,D6L614C19/D6L614C23)</f>
        <v>5.9020907320233879E-4</v>
      </c>
      <c r="AZ21" s="16" t="s">
        <v>32124</v>
      </c>
      <c r="BA21" s="33">
        <f>IF(D6L614C5=0,0,D6L614C19/D6L614C5)</f>
        <v>0.39166132359262595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62.592669751857144</v>
      </c>
      <c r="J22" s="16" t="s">
        <v>32147</v>
      </c>
      <c r="K22" s="21">
        <f>IF(FLOW_THRU_100PCT="Y",1,INDEX(VariabilityMatrix,D6L615C1,D6L615C9))</f>
        <v>0.62580210166059025</v>
      </c>
      <c r="L22" s="16" t="s">
        <v>32127</v>
      </c>
      <c r="M22" s="15">
        <f>IF(D6L615C2&lt;&gt;0,D6L615C2*D6L615C4,D6L615C3*D6L615C4)</f>
        <v>39.170624279259457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19.585312139629728</v>
      </c>
      <c r="R22" s="16" t="s">
        <v>32129</v>
      </c>
      <c r="S22" s="15">
        <f>D6L615C5-D6L615C7</f>
        <v>19.585312139629728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18.86194825783247</v>
      </c>
      <c r="X22" s="16" t="s">
        <v>32131</v>
      </c>
      <c r="Y22" s="33">
        <f>D6L615C7-D6L615C10</f>
        <v>0.7233638817972583</v>
      </c>
      <c r="Z22" s="16" t="s">
        <v>32132</v>
      </c>
      <c r="AA22" s="33">
        <f>CHOOSE(MIN(D6L615C9,RUN_YEARS),B7L806C7,B7L806C16,B7L806C25,B7L806C34,B7L806C43)</f>
        <v>2424052.6666666665</v>
      </c>
      <c r="AB22" s="16" t="s">
        <v>32133</v>
      </c>
      <c r="AC22" s="33">
        <f>IF(D6L615C12=0,0,D6L615C10/D6L615C12)</f>
        <v>7.7811627268683407E-6</v>
      </c>
      <c r="AD22" s="16" t="s">
        <v>32134</v>
      </c>
      <c r="AE22" s="33">
        <f>IF(D6L615C5=0,0,D6L615C10/D6L615C5)</f>
        <v>0.48153300093865814</v>
      </c>
      <c r="AF22" s="16" t="s">
        <v>32135</v>
      </c>
      <c r="AG22" s="33">
        <f>CHOOSE(MIN(D6L615C9,RUN_YEARS),B7L806C5,B7L806C14,B7L806C23,B7L806C32,B7L806C41)</f>
        <v>35755.180476260663</v>
      </c>
      <c r="AH22" s="16" t="s">
        <v>32136</v>
      </c>
      <c r="AI22" s="33">
        <f>IF(D6L615C15=0,0,D6L615C11/D6L615C15)</f>
        <v>2.023102308985769E-5</v>
      </c>
      <c r="AJ22" s="16" t="s">
        <v>32137</v>
      </c>
      <c r="AK22" s="33">
        <f>IF(D6L615C5=0,0,D6L615C11/D6L615C5)</f>
        <v>1.8466999061341839E-2</v>
      </c>
      <c r="AL22" s="16" t="s">
        <v>32138</v>
      </c>
      <c r="AM22" s="33">
        <f>D6L615C8*CHOOSE(MIN(D6L615C9,RUN_YEARS),B7L806C4,B7L806C13,B7L806C22,B7L806C31,B7L806C40)</f>
        <v>4.4266659855610868</v>
      </c>
      <c r="AN22" s="16" t="s">
        <v>32139</v>
      </c>
      <c r="AO22" s="33">
        <f>D6L615C8-D6L615C18</f>
        <v>15.158646154068641</v>
      </c>
      <c r="AP22" s="16" t="s">
        <v>32140</v>
      </c>
      <c r="AQ22" s="33">
        <f>CHOOSE(MIN(D6L615C9,RUN_YEARS),B7L806C2,B7L806C11,B7L806C20,B7L806C29,B7L806C38)</f>
        <v>4836.6028001198729</v>
      </c>
      <c r="AR22" s="16" t="s">
        <v>32141</v>
      </c>
      <c r="AS22" s="33">
        <f>IF(D6L615C20=0,0,D6L615C18/D6L615C20)</f>
        <v>9.1524281990891911E-4</v>
      </c>
      <c r="AT22" s="16" t="s">
        <v>32142</v>
      </c>
      <c r="AU22" s="33">
        <f>IF(D6L615C5=0,0,D6L615C18/D6L615C5)</f>
        <v>0.11300984007816726</v>
      </c>
      <c r="AV22" s="16" t="s">
        <v>32143</v>
      </c>
      <c r="AW22" s="33">
        <f>CHOOSE(MIN(D6L615C9,RUN_YEARS),B7L806C1,B7L806C10,B7L806C19,B7L806C28,B7L806C37)</f>
        <v>16562.431110442543</v>
      </c>
      <c r="AX22" s="16" t="s">
        <v>32144</v>
      </c>
      <c r="AY22" s="33">
        <f>IF(D6L615C23=0,0,D6L615C19/D6L615C23)</f>
        <v>9.15242819908919E-4</v>
      </c>
      <c r="AZ22" s="16" t="s">
        <v>32145</v>
      </c>
      <c r="BA22" s="33">
        <f>IF(D6L615C5=0,0,D6L615C19/D6L615C5)</f>
        <v>0.38699015992183272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18169.613606324197</v>
      </c>
      <c r="J23" s="16" t="s">
        <v>32168</v>
      </c>
      <c r="K23" s="21">
        <f>IF(FLOW_THRU_100PCT="Y",1,INDEX(VariabilityMatrix,D6L616C1,D6L616C9))</f>
        <v>0.30061347158296015</v>
      </c>
      <c r="L23" s="16" t="s">
        <v>32148</v>
      </c>
      <c r="M23" s="15">
        <f>IF(D6L616C2&lt;&gt;0,D6L616C2*D6L616C4,D6L616C3*D6L616C4)</f>
        <v>5462.0306235181051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2731.0153117590526</v>
      </c>
      <c r="R23" s="16" t="s">
        <v>32150</v>
      </c>
      <c r="S23" s="15">
        <f>D6L616C5-D6L616C7</f>
        <v>2731.0153117590526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2630.1479973615237</v>
      </c>
      <c r="X23" s="16" t="s">
        <v>32152</v>
      </c>
      <c r="Y23" s="33">
        <f>D6L616C7-D6L616C10</f>
        <v>100.86731439752884</v>
      </c>
      <c r="Z23" s="16" t="s">
        <v>32153</v>
      </c>
      <c r="AA23" s="33">
        <f>CHOOSE(MIN(D6L616C9,RUN_YEARS),B7L806C7,B7L806C16,B7L806C25,B7L806C34,B7L806C43)</f>
        <v>2424052.6666666665</v>
      </c>
      <c r="AB23" s="16" t="s">
        <v>32154</v>
      </c>
      <c r="AC23" s="33">
        <f>IF(D6L616C12=0,0,D6L616C10/D6L616C12)</f>
        <v>1.0850209789287542E-3</v>
      </c>
      <c r="AD23" s="16" t="s">
        <v>32155</v>
      </c>
      <c r="AE23" s="33">
        <f>IF(D6L616C5=0,0,D6L616C10/D6L616C5)</f>
        <v>0.48153300093865825</v>
      </c>
      <c r="AF23" s="16" t="s">
        <v>32156</v>
      </c>
      <c r="AG23" s="33">
        <f>CHOOSE(MIN(D6L616C9,RUN_YEARS),B7L806C5,B7L806C14,B7L806C23,B7L806C32,B7L806C41)</f>
        <v>35755.180476260663</v>
      </c>
      <c r="AH23" s="16" t="s">
        <v>32157</v>
      </c>
      <c r="AI23" s="33">
        <f>IF(D6L616C15=0,0,D6L616C11/D6L616C15)</f>
        <v>2.8210545452147504E-3</v>
      </c>
      <c r="AJ23" s="16" t="s">
        <v>32158</v>
      </c>
      <c r="AK23" s="33">
        <f>IF(D6L616C5=0,0,D6L616C11/D6L616C5)</f>
        <v>1.846699906134177E-2</v>
      </c>
      <c r="AL23" s="16" t="s">
        <v>32159</v>
      </c>
      <c r="AM23" s="33">
        <f>D6L616C8*CHOOSE(MIN(D6L616C9,RUN_YEARS),B7L806C4,B7L806C13,B7L806C22,B7L806C31,B7L806C40)</f>
        <v>617.26320726583322</v>
      </c>
      <c r="AN23" s="16" t="s">
        <v>32160</v>
      </c>
      <c r="AO23" s="33">
        <f>D6L616C8-D6L616C18</f>
        <v>2113.7521044932191</v>
      </c>
      <c r="AP23" s="16" t="s">
        <v>32161</v>
      </c>
      <c r="AQ23" s="33">
        <f>CHOOSE(MIN(D6L616C9,RUN_YEARS),B7L806C2,B7L806C11,B7L806C20,B7L806C29,B7L806C38)</f>
        <v>4836.6028001198729</v>
      </c>
      <c r="AR23" s="16" t="s">
        <v>32162</v>
      </c>
      <c r="AS23" s="33">
        <f>IF(D6L616C20=0,0,D6L616C18/D6L616C20)</f>
        <v>0.12762329940563544</v>
      </c>
      <c r="AT23" s="16" t="s">
        <v>32163</v>
      </c>
      <c r="AU23" s="33">
        <f>IF(D6L616C5=0,0,D6L616C18/D6L616C5)</f>
        <v>0.11300984007816725</v>
      </c>
      <c r="AV23" s="16" t="s">
        <v>32164</v>
      </c>
      <c r="AW23" s="33">
        <f>CHOOSE(MIN(D6L616C9,RUN_YEARS),B7L806C1,B7L806C10,B7L806C19,B7L806C28,B7L806C37)</f>
        <v>16562.431110442543</v>
      </c>
      <c r="AX23" s="16" t="s">
        <v>32165</v>
      </c>
      <c r="AY23" s="33">
        <f>IF(D6L616C23=0,0,D6L616C19/D6L616C23)</f>
        <v>0.12762329940563541</v>
      </c>
      <c r="AZ23" s="16" t="s">
        <v>32166</v>
      </c>
      <c r="BA23" s="33">
        <f>IF(D6L616C5=0,0,D6L616C19/D6L616C5)</f>
        <v>0.38699015992183272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1790.0967904194783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1539.4832397607513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769.74161988037565</v>
      </c>
      <c r="R24" s="16" t="s">
        <v>32171</v>
      </c>
      <c r="S24" s="15">
        <f>D6L617C5-D6L617C7</f>
        <v>769.74161988037565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741.31198433676241</v>
      </c>
      <c r="X24" s="16" t="s">
        <v>32173</v>
      </c>
      <c r="Y24" s="33">
        <f>D6L617C7-D6L617C10</f>
        <v>28.429635543613244</v>
      </c>
      <c r="Z24" s="16" t="s">
        <v>32174</v>
      </c>
      <c r="AA24" s="33">
        <f>CHOOSE(MIN(D6L617C9,RUN_YEARS),B7L806C7,B7L806C16,B7L806C25,B7L806C34,B7L806C43)</f>
        <v>2424052.6666666665</v>
      </c>
      <c r="AB24" s="16" t="s">
        <v>32175</v>
      </c>
      <c r="AC24" s="33">
        <f>IF(D6L617C12=0,0,D6L617C10/D6L617C12)</f>
        <v>3.058151312183106E-4</v>
      </c>
      <c r="AD24" s="16" t="s">
        <v>32176</v>
      </c>
      <c r="AE24" s="33">
        <f>IF(D6L617C5=0,0,D6L617C10/D6L617C5)</f>
        <v>0.4815330009386582</v>
      </c>
      <c r="AF24" s="16" t="s">
        <v>32177</v>
      </c>
      <c r="AG24" s="33">
        <f>CHOOSE(MIN(D6L617C9,RUN_YEARS),B7L806C5,B7L806C14,B7L806C23,B7L806C32,B7L806C41)</f>
        <v>35755.180476260663</v>
      </c>
      <c r="AH24" s="16" t="s">
        <v>32178</v>
      </c>
      <c r="AI24" s="33">
        <f>IF(D6L617C15=0,0,D6L617C11/D6L617C15)</f>
        <v>7.9511934116760648E-4</v>
      </c>
      <c r="AJ24" s="16" t="s">
        <v>32179</v>
      </c>
      <c r="AK24" s="33">
        <f>IF(D6L617C5=0,0,D6L617C11/D6L617C5)</f>
        <v>1.8466999061341811E-2</v>
      </c>
      <c r="AL24" s="16" t="s">
        <v>32180</v>
      </c>
      <c r="AM24" s="33">
        <f>D6L617C8*CHOOSE(MIN(D6L617C9,RUN_YEARS),B7L806C4,B7L806C13,B7L806C22,B7L806C31,B7L806C40)</f>
        <v>173.97675472838131</v>
      </c>
      <c r="AN24" s="16" t="s">
        <v>32181</v>
      </c>
      <c r="AO24" s="33">
        <f>D6L617C8-D6L617C18</f>
        <v>595.7648651519944</v>
      </c>
      <c r="AP24" s="16" t="s">
        <v>32182</v>
      </c>
      <c r="AQ24" s="33">
        <f>CHOOSE(MIN(D6L617C9,RUN_YEARS),B7L806C2,B7L806C11,B7L806C20,B7L806C29,B7L806C38)</f>
        <v>4836.6028001198729</v>
      </c>
      <c r="AR24" s="16" t="s">
        <v>32183</v>
      </c>
      <c r="AS24" s="33">
        <f>IF(D6L617C20=0,0,D6L617C18/D6L617C20)</f>
        <v>3.5970858455457493E-2</v>
      </c>
      <c r="AT24" s="16" t="s">
        <v>32184</v>
      </c>
      <c r="AU24" s="33">
        <f>IF(D6L617C5=0,0,D6L617C18/D6L617C5)</f>
        <v>0.11300984007816725</v>
      </c>
      <c r="AV24" s="16" t="s">
        <v>32185</v>
      </c>
      <c r="AW24" s="33">
        <f>CHOOSE(MIN(D6L617C9,RUN_YEARS),B7L806C1,B7L806C10,B7L806C19,B7L806C28,B7L806C37)</f>
        <v>16562.431110442543</v>
      </c>
      <c r="AX24" s="16" t="s">
        <v>32186</v>
      </c>
      <c r="AY24" s="33">
        <f>IF(D6L617C23=0,0,D6L617C19/D6L617C23)</f>
        <v>3.5970858455457493E-2</v>
      </c>
      <c r="AZ24" s="16" t="s">
        <v>32187</v>
      </c>
      <c r="BA24" s="33">
        <f>IF(D6L617C5=0,0,D6L617C19/D6L617C5)</f>
        <v>0.38699015992183278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8166.3009512502567</v>
      </c>
      <c r="J25" s="16" t="s">
        <v>32209</v>
      </c>
      <c r="K25" s="21">
        <f>IF(FLOW_THRU_100PCT="Y",1,INDEX(VariabilityMatrix,D6L618C1,D6L618C9))</f>
        <v>0.29712936950366914</v>
      </c>
      <c r="L25" s="16" t="s">
        <v>32189</v>
      </c>
      <c r="M25" s="15">
        <f>IF(D6L618C2&lt;&gt;0,D6L618C2*D6L618C4,D6L618C3*D6L618C4)</f>
        <v>2426.4478528222021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1213.223926411101</v>
      </c>
      <c r="R25" s="16" t="s">
        <v>32191</v>
      </c>
      <c r="S25" s="15">
        <f>D6L618C5-D6L618C7</f>
        <v>1213.223926411101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1169.2187278273088</v>
      </c>
      <c r="X25" s="16" t="s">
        <v>32193</v>
      </c>
      <c r="Y25" s="33">
        <f>D6L618C7-D6L618C10</f>
        <v>44.005198583792208</v>
      </c>
      <c r="Z25" s="16" t="s">
        <v>32194</v>
      </c>
      <c r="AA25" s="33">
        <f>CHOOSE(MIN(D6L618C9,RUN_YEARS),B7L806C7,B7L806C16,B7L806C25,B7L806C34,B7L806C43)</f>
        <v>2514006</v>
      </c>
      <c r="AB25" s="16" t="s">
        <v>32195</v>
      </c>
      <c r="AC25" s="33">
        <f>IF(D6L618C12=0,0,D6L618C10/D6L618C12)</f>
        <v>4.6508191620358457E-4</v>
      </c>
      <c r="AD25" s="16" t="s">
        <v>32196</v>
      </c>
      <c r="AE25" s="33">
        <f>IF(D6L618C5=0,0,D6L618C10/D6L618C5)</f>
        <v>0.48186435429361907</v>
      </c>
      <c r="AF25" s="16" t="s">
        <v>32197</v>
      </c>
      <c r="AG25" s="33">
        <f>CHOOSE(MIN(D6L618C9,RUN_YEARS),B7L806C5,B7L806C14,B7L806C23,B7L806C32,B7L806C41)</f>
        <v>36391.602831043674</v>
      </c>
      <c r="AH25" s="16" t="s">
        <v>32198</v>
      </c>
      <c r="AI25" s="33">
        <f>IF(D6L618C15=0,0,D6L618C11/D6L618C15)</f>
        <v>1.2092129821293222E-3</v>
      </c>
      <c r="AJ25" s="16" t="s">
        <v>32199</v>
      </c>
      <c r="AK25" s="33">
        <f>IF(D6L618C5=0,0,D6L618C11/D6L618C5)</f>
        <v>1.8135645706380935E-2</v>
      </c>
      <c r="AL25" s="16" t="s">
        <v>32200</v>
      </c>
      <c r="AM25" s="33">
        <f>D6L618C8*CHOOSE(MIN(D6L618C9,RUN_YEARS),B7L806C4,B7L806C13,B7L806C22,B7L806C31,B7L806C40)</f>
        <v>272.15795899518514</v>
      </c>
      <c r="AN25" s="16" t="s">
        <v>32201</v>
      </c>
      <c r="AO25" s="33">
        <f>D6L618C8-D6L618C18</f>
        <v>941.06596741591591</v>
      </c>
      <c r="AP25" s="16" t="s">
        <v>32202</v>
      </c>
      <c r="AQ25" s="33">
        <f>CHOOSE(MIN(D6L618C9,RUN_YEARS),B7L806C2,B7L806C11,B7L806C20,B7L806C29,B7L806C38)</f>
        <v>4856.2591371186581</v>
      </c>
      <c r="AR25" s="16" t="s">
        <v>32203</v>
      </c>
      <c r="AS25" s="33">
        <f>IF(D6L618C20=0,0,D6L618C18/D6L618C20)</f>
        <v>5.6042717513765827E-2</v>
      </c>
      <c r="AT25" s="16" t="s">
        <v>32204</v>
      </c>
      <c r="AU25" s="33">
        <f>IF(D6L618C5=0,0,D6L618C18/D6L618C5)</f>
        <v>0.11216311888946558</v>
      </c>
      <c r="AV25" s="16" t="s">
        <v>32205</v>
      </c>
      <c r="AW25" s="33">
        <f>CHOOSE(MIN(D6L618C9,RUN_YEARS),B7L806C1,B7L806C10,B7L806C19,B7L806C28,B7L806C37)</f>
        <v>16791.940312044306</v>
      </c>
      <c r="AX25" s="16" t="s">
        <v>32206</v>
      </c>
      <c r="AY25" s="33">
        <f>IF(D6L618C23=0,0,D6L618C19/D6L618C23)</f>
        <v>5.6042717513765834E-2</v>
      </c>
      <c r="AZ25" s="16" t="s">
        <v>32207</v>
      </c>
      <c r="BA25" s="33">
        <f>IF(D6L618C5=0,0,D6L618C19/D6L618C5)</f>
        <v>0.38783688111053444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46829.042412623203</v>
      </c>
      <c r="J26" s="16" t="s">
        <v>32230</v>
      </c>
      <c r="K26" s="21">
        <f>IF(FLOW_THRU_100PCT="Y",1,INDEX(VariabilityMatrix,D6L619C1,D6L619C9))</f>
        <v>0.30061347158296015</v>
      </c>
      <c r="L26" s="16" t="s">
        <v>32210</v>
      </c>
      <c r="M26" s="15">
        <f>IF(D6L619C2&lt;&gt;0,D6L619C2*D6L619C4,D6L619C3*D6L619C4)</f>
        <v>14077.44101056434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7038.7205052821701</v>
      </c>
      <c r="R26" s="16" t="s">
        <v>32212</v>
      </c>
      <c r="S26" s="15">
        <f>D6L619C5-D6L619C7</f>
        <v>7038.7205052821701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6778.7524153539835</v>
      </c>
      <c r="X26" s="16" t="s">
        <v>32214</v>
      </c>
      <c r="Y26" s="33">
        <f>D6L619C7-D6L619C10</f>
        <v>259.9680899281866</v>
      </c>
      <c r="Z26" s="16" t="s">
        <v>32215</v>
      </c>
      <c r="AA26" s="33">
        <f>CHOOSE(MIN(D6L619C9,RUN_YEARS),B7L806C7,B7L806C16,B7L806C25,B7L806C34,B7L806C43)</f>
        <v>2424052.6666666665</v>
      </c>
      <c r="AB26" s="16" t="s">
        <v>32216</v>
      </c>
      <c r="AC26" s="33">
        <f>IF(D6L619C12=0,0,D6L619C10/D6L619C12)</f>
        <v>2.7964542637910167E-3</v>
      </c>
      <c r="AD26" s="16" t="s">
        <v>32217</v>
      </c>
      <c r="AE26" s="33">
        <f>IF(D6L619C5=0,0,D6L619C10/D6L619C5)</f>
        <v>0.4815330009386582</v>
      </c>
      <c r="AF26" s="16" t="s">
        <v>32218</v>
      </c>
      <c r="AG26" s="33">
        <f>CHOOSE(MIN(D6L619C9,RUN_YEARS),B7L806C5,B7L806C14,B7L806C23,B7L806C32,B7L806C41)</f>
        <v>35755.180476260663</v>
      </c>
      <c r="AH26" s="16" t="s">
        <v>32219</v>
      </c>
      <c r="AI26" s="33">
        <f>IF(D6L619C15=0,0,D6L619C11/D6L619C15)</f>
        <v>7.2707810858566391E-3</v>
      </c>
      <c r="AJ26" s="16" t="s">
        <v>32220</v>
      </c>
      <c r="AK26" s="33">
        <f>IF(D6L619C5=0,0,D6L619C11/D6L619C5)</f>
        <v>1.8466999061341825E-2</v>
      </c>
      <c r="AL26" s="16" t="s">
        <v>32221</v>
      </c>
      <c r="AM26" s="33">
        <f>D6L619C8*CHOOSE(MIN(D6L619C9,RUN_YEARS),B7L806C4,B7L806C13,B7L806C22,B7L806C31,B7L806C40)</f>
        <v>1590.8893573137093</v>
      </c>
      <c r="AN26" s="16" t="s">
        <v>32222</v>
      </c>
      <c r="AO26" s="33">
        <f>D6L619C8-D6L619C18</f>
        <v>5447.8311479684608</v>
      </c>
      <c r="AP26" s="16" t="s">
        <v>32223</v>
      </c>
      <c r="AQ26" s="33">
        <f>CHOOSE(MIN(D6L619C9,RUN_YEARS),B7L806C2,B7L806C11,B7L806C20,B7L806C29,B7L806C38)</f>
        <v>4836.6028001198729</v>
      </c>
      <c r="AR26" s="16" t="s">
        <v>32224</v>
      </c>
      <c r="AS26" s="33">
        <f>IF(D6L619C20=0,0,D6L619C18/D6L619C20)</f>
        <v>0.32892702234599042</v>
      </c>
      <c r="AT26" s="16" t="s">
        <v>32225</v>
      </c>
      <c r="AU26" s="33">
        <f>IF(D6L619C5=0,0,D6L619C18/D6L619C5)</f>
        <v>0.11300984007816725</v>
      </c>
      <c r="AV26" s="16" t="s">
        <v>32226</v>
      </c>
      <c r="AW26" s="33">
        <f>CHOOSE(MIN(D6L619C9,RUN_YEARS),B7L806C1,B7L806C10,B7L806C19,B7L806C28,B7L806C37)</f>
        <v>16562.431110442543</v>
      </c>
      <c r="AX26" s="16" t="s">
        <v>32227</v>
      </c>
      <c r="AY26" s="33">
        <f>IF(D6L619C23=0,0,D6L619C19/D6L619C23)</f>
        <v>0.32892702234599036</v>
      </c>
      <c r="AZ26" s="16" t="s">
        <v>32228</v>
      </c>
      <c r="BA26" s="33">
        <f>IF(D6L619C5=0,0,D6L619C19/D6L619C5)</f>
        <v>0.38699015992183272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15249.133583695268</v>
      </c>
      <c r="J27" s="16" t="s">
        <v>32251</v>
      </c>
      <c r="K27" s="21">
        <f>IF(FLOW_THRU_100PCT="Y",1,INDEX(VariabilityMatrix,D6L620C1,D6L620C9))</f>
        <v>0.29712936950366914</v>
      </c>
      <c r="L27" s="16" t="s">
        <v>32231</v>
      </c>
      <c r="M27" s="15">
        <f>IF(D6L620C2&lt;&gt;0,D6L620C2*D6L620C4,D6L620C3*D6L620C4)</f>
        <v>4530.9654472006014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2265.4827236003007</v>
      </c>
      <c r="R27" s="16" t="s">
        <v>32233</v>
      </c>
      <c r="S27" s="15">
        <f>D6L620C5-D6L620C7</f>
        <v>2265.4827236003007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2183.3107395420166</v>
      </c>
      <c r="X27" s="16" t="s">
        <v>32235</v>
      </c>
      <c r="Y27" s="33">
        <f>D6L620C7-D6L620C10</f>
        <v>82.171984058284124</v>
      </c>
      <c r="Z27" s="16" t="s">
        <v>32236</v>
      </c>
      <c r="AA27" s="33">
        <f>CHOOSE(MIN(D6L620C9,RUN_YEARS),B7L806C7,B7L806C16,B7L806C25,B7L806C34,B7L806C43)</f>
        <v>2514006</v>
      </c>
      <c r="AB27" s="16" t="s">
        <v>32237</v>
      </c>
      <c r="AC27" s="33">
        <f>IF(D6L620C12=0,0,D6L620C10/D6L620C12)</f>
        <v>8.6845884200038371E-4</v>
      </c>
      <c r="AD27" s="16" t="s">
        <v>32238</v>
      </c>
      <c r="AE27" s="33">
        <f>IF(D6L620C5=0,0,D6L620C10/D6L620C5)</f>
        <v>0.48186435429361901</v>
      </c>
      <c r="AF27" s="16" t="s">
        <v>32239</v>
      </c>
      <c r="AG27" s="33">
        <f>CHOOSE(MIN(D6L620C9,RUN_YEARS),B7L806C5,B7L806C14,B7L806C23,B7L806C32,B7L806C41)</f>
        <v>36391.602831043674</v>
      </c>
      <c r="AH27" s="16" t="s">
        <v>32240</v>
      </c>
      <c r="AI27" s="33">
        <f>IF(D6L620C15=0,0,D6L620C11/D6L620C15)</f>
        <v>2.2579929892010066E-3</v>
      </c>
      <c r="AJ27" s="16" t="s">
        <v>32241</v>
      </c>
      <c r="AK27" s="33">
        <f>IF(D6L620C5=0,0,D6L620C11/D6L620C5)</f>
        <v>1.813564570638097E-2</v>
      </c>
      <c r="AL27" s="16" t="s">
        <v>32242</v>
      </c>
      <c r="AM27" s="33">
        <f>D6L620C8*CHOOSE(MIN(D6L620C9,RUN_YEARS),B7L806C4,B7L806C13,B7L806C22,B7L806C31,B7L806C40)</f>
        <v>508.2072161384217</v>
      </c>
      <c r="AN27" s="16" t="s">
        <v>32243</v>
      </c>
      <c r="AO27" s="33">
        <f>D6L620C8-D6L620C18</f>
        <v>1757.275507461879</v>
      </c>
      <c r="AP27" s="16" t="s">
        <v>32244</v>
      </c>
      <c r="AQ27" s="33">
        <f>CHOOSE(MIN(D6L620C9,RUN_YEARS),B7L806C2,B7L806C11,B7L806C20,B7L806C29,B7L806C38)</f>
        <v>4856.2591371186581</v>
      </c>
      <c r="AR27" s="16" t="s">
        <v>32245</v>
      </c>
      <c r="AS27" s="33">
        <f>IF(D6L620C20=0,0,D6L620C18/D6L620C20)</f>
        <v>0.10464993769668436</v>
      </c>
      <c r="AT27" s="16" t="s">
        <v>32246</v>
      </c>
      <c r="AU27" s="33">
        <f>IF(D6L620C5=0,0,D6L620C18/D6L620C5)</f>
        <v>0.11216311888946559</v>
      </c>
      <c r="AV27" s="16" t="s">
        <v>32247</v>
      </c>
      <c r="AW27" s="33">
        <f>CHOOSE(MIN(D6L620C9,RUN_YEARS),B7L806C1,B7L806C10,B7L806C19,B7L806C28,B7L806C37)</f>
        <v>16791.940312044306</v>
      </c>
      <c r="AX27" s="16" t="s">
        <v>32248</v>
      </c>
      <c r="AY27" s="33">
        <f>IF(D6L620C23=0,0,D6L620C19/D6L620C23)</f>
        <v>0.10464993769668435</v>
      </c>
      <c r="AZ27" s="16" t="s">
        <v>32249</v>
      </c>
      <c r="BA27" s="33">
        <f>IF(D6L620C5=0,0,D6L620C19/D6L620C5)</f>
        <v>0.38783688111053438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0.29712936950366914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2514006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36391.602831043674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4856.2591371186581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16791.940312044306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0.29712936950366914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2514006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36391.602831043674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4856.2591371186581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16791.940312044306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0.29712936950366914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2514006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36391.602831043674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4856.2591371186581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16791.940312044306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0.29712936950366914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2514006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36391.602831043674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4856.2591371186581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16791.940312044306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0.29712936950366914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2514006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36391.602831043674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4856.2591371186581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16791.940312044306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685.42426041238286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589.46486395464922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294.73243197732461</v>
      </c>
      <c r="R33" s="16" t="s">
        <v>32359</v>
      </c>
      <c r="S33" s="15">
        <f>D6L626C5-D6L626C7</f>
        <v>294.73243197732461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284.04210604828307</v>
      </c>
      <c r="X33" s="16" t="s">
        <v>32361</v>
      </c>
      <c r="Y33" s="33">
        <f>D6L626C7-D6L626C10</f>
        <v>10.690325929041535</v>
      </c>
      <c r="Z33" s="16" t="s">
        <v>32362</v>
      </c>
      <c r="AA33" s="33">
        <f>CHOOSE(MIN(D6L626C9,RUN_YEARS),B7L806C7,B7L806C16,B7L806C25,B7L806C34,B7L806C43)</f>
        <v>2514006</v>
      </c>
      <c r="AB33" s="16" t="s">
        <v>32363</v>
      </c>
      <c r="AC33" s="33">
        <f>IF(D6L626C12=0,0,D6L626C10/D6L626C12)</f>
        <v>1.1298386163290107E-4</v>
      </c>
      <c r="AD33" s="16" t="s">
        <v>32364</v>
      </c>
      <c r="AE33" s="33">
        <f>IF(D6L626C5=0,0,D6L626C10/D6L626C5)</f>
        <v>0.48186435429361912</v>
      </c>
      <c r="AF33" s="16" t="s">
        <v>32365</v>
      </c>
      <c r="AG33" s="33">
        <f>CHOOSE(MIN(D6L626C9,RUN_YEARS),B7L806C5,B7L806C14,B7L806C23,B7L806C32,B7L806C41)</f>
        <v>36391.602831043674</v>
      </c>
      <c r="AH33" s="16" t="s">
        <v>32366</v>
      </c>
      <c r="AI33" s="33">
        <f>IF(D6L626C15=0,0,D6L626C11/D6L626C15)</f>
        <v>2.9375804024554277E-4</v>
      </c>
      <c r="AJ33" s="16" t="s">
        <v>32367</v>
      </c>
      <c r="AK33" s="33">
        <f>IF(D6L626C5=0,0,D6L626C11/D6L626C5)</f>
        <v>1.8135645706380901E-2</v>
      </c>
      <c r="AL33" s="16" t="s">
        <v>32368</v>
      </c>
      <c r="AM33" s="33">
        <f>D6L626C8*CHOOSE(MIN(D6L626C9,RUN_YEARS),B7L806C4,B7L806C13,B7L806C22,B7L806C31,B7L806C40)</f>
        <v>66.116217616907974</v>
      </c>
      <c r="AN33" s="16" t="s">
        <v>32369</v>
      </c>
      <c r="AO33" s="33">
        <f>D6L626C8-D6L626C18</f>
        <v>228.61621436041662</v>
      </c>
      <c r="AP33" s="16" t="s">
        <v>32370</v>
      </c>
      <c r="AQ33" s="33">
        <f>CHOOSE(MIN(D6L626C9,RUN_YEARS),B7L806C2,B7L806C11,B7L806C20,B7L806C29,B7L806C38)</f>
        <v>4856.2591371186581</v>
      </c>
      <c r="AR33" s="16" t="s">
        <v>32371</v>
      </c>
      <c r="AS33" s="33">
        <f>IF(D6L626C20=0,0,D6L626C18/D6L626C20)</f>
        <v>1.3614639530158269E-2</v>
      </c>
      <c r="AT33" s="16" t="s">
        <v>32372</v>
      </c>
      <c r="AU33" s="33">
        <f>IF(D6L626C5=0,0,D6L626C18/D6L626C5)</f>
        <v>0.11216311888946558</v>
      </c>
      <c r="AV33" s="16" t="s">
        <v>32373</v>
      </c>
      <c r="AW33" s="33">
        <f>CHOOSE(MIN(D6L626C9,RUN_YEARS),B7L806C1,B7L806C10,B7L806C19,B7L806C28,B7L806C37)</f>
        <v>16791.940312044306</v>
      </c>
      <c r="AX33" s="16" t="s">
        <v>32374</v>
      </c>
      <c r="AY33" s="33">
        <f>IF(D6L626C23=0,0,D6L626C19/D6L626C23)</f>
        <v>1.3614639530158271E-2</v>
      </c>
      <c r="AZ33" s="16" t="s">
        <v>32375</v>
      </c>
      <c r="BA33" s="33">
        <f>IF(D6L626C5=0,0,D6L626C19/D6L626C5)</f>
        <v>0.38783688111053438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-4.0232617371028977E-2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-3.4600050939084921E-2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-1.7300025469542461E-2</v>
      </c>
      <c r="R34" s="16" t="s">
        <v>32379</v>
      </c>
      <c r="S34" s="15">
        <f>D6L627C5-D6L627C7</f>
        <v>-1.7300025469542461E-2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-1.6661066361328001E-2</v>
      </c>
      <c r="X34" s="16" t="s">
        <v>32381</v>
      </c>
      <c r="Y34" s="33">
        <f>D6L627C7-D6L627C10</f>
        <v>-6.3895910821445967E-4</v>
      </c>
      <c r="Z34" s="16" t="s">
        <v>32382</v>
      </c>
      <c r="AA34" s="33">
        <f>CHOOSE(MIN(D6L627C9,RUN_YEARS),B7L806C7,B7L806C16,B7L806C25,B7L806C34,B7L806C43)</f>
        <v>2424052.6666666665</v>
      </c>
      <c r="AB34" s="16" t="s">
        <v>32383</v>
      </c>
      <c r="AC34" s="33">
        <f>IF(D6L627C12=0,0,D6L627C10/D6L627C12)</f>
        <v>-6.8732278759597917E-9</v>
      </c>
      <c r="AD34" s="16" t="s">
        <v>32384</v>
      </c>
      <c r="AE34" s="33">
        <f>IF(D6L627C5=0,0,D6L627C10/D6L627C5)</f>
        <v>0.4815330009386582</v>
      </c>
      <c r="AF34" s="16" t="s">
        <v>32385</v>
      </c>
      <c r="AG34" s="33">
        <f>CHOOSE(MIN(D6L627C9,RUN_YEARS),B7L806C5,B7L806C14,B7L806C23,B7L806C32,B7L806C41)</f>
        <v>35755.180476260663</v>
      </c>
      <c r="AH34" s="16" t="s">
        <v>32386</v>
      </c>
      <c r="AI34" s="33">
        <f>IF(D6L627C15=0,0,D6L627C11/D6L627C15)</f>
        <v>-1.7870392477495421E-8</v>
      </c>
      <c r="AJ34" s="16" t="s">
        <v>32387</v>
      </c>
      <c r="AK34" s="33">
        <f>IF(D6L627C5=0,0,D6L627C11/D6L627C5)</f>
        <v>1.8466999061341798E-2</v>
      </c>
      <c r="AL34" s="16" t="s">
        <v>32388</v>
      </c>
      <c r="AM34" s="33">
        <f>D6L627C8*CHOOSE(MIN(D6L627C9,RUN_YEARS),B7L806C4,B7L806C13,B7L806C22,B7L806C31,B7L806C40)</f>
        <v>-3.9101462233224272E-3</v>
      </c>
      <c r="AN34" s="16" t="s">
        <v>32389</v>
      </c>
      <c r="AO34" s="33">
        <f>D6L627C8-D6L627C18</f>
        <v>-1.3389879246220034E-2</v>
      </c>
      <c r="AP34" s="16" t="s">
        <v>32390</v>
      </c>
      <c r="AQ34" s="33">
        <f>CHOOSE(MIN(D6L627C9,RUN_YEARS),B7L806C2,B7L806C11,B7L806C20,B7L806C29,B7L806C38)</f>
        <v>4836.6028001198729</v>
      </c>
      <c r="AR34" s="16" t="s">
        <v>32391</v>
      </c>
      <c r="AS34" s="33">
        <f>IF(D6L627C20=0,0,D6L627C18/D6L627C20)</f>
        <v>-8.0844890203212796E-7</v>
      </c>
      <c r="AT34" s="16" t="s">
        <v>32392</v>
      </c>
      <c r="AU34" s="33">
        <f>IF(D6L627C5=0,0,D6L627C18/D6L627C5)</f>
        <v>0.11300984007816724</v>
      </c>
      <c r="AV34" s="16" t="s">
        <v>32393</v>
      </c>
      <c r="AW34" s="33">
        <f>CHOOSE(MIN(D6L627C9,RUN_YEARS),B7L806C1,B7L806C10,B7L806C19,B7L806C28,B7L806C37)</f>
        <v>16562.431110442543</v>
      </c>
      <c r="AX34" s="16" t="s">
        <v>32394</v>
      </c>
      <c r="AY34" s="33">
        <f>IF(D6L627C23=0,0,D6L627C19/D6L627C23)</f>
        <v>-8.0844890203212807E-7</v>
      </c>
      <c r="AZ34" s="16" t="s">
        <v>32395</v>
      </c>
      <c r="BA34" s="33">
        <f>IF(D6L627C5=0,0,D6L627C19/D6L627C5)</f>
        <v>0.38699015992183278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316000.02719013719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221376.37223508194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110688.18611754097</v>
      </c>
      <c r="R35" s="16" t="s">
        <v>32399</v>
      </c>
      <c r="S35" s="15">
        <f>SUM(D6L601C8:D6L627C8)-2*SUM(D6L609C8,D6L611C8,D6L622C8,D6L624C8,D6L627C8)</f>
        <v>110688.18611754097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106602.30533859431</v>
      </c>
      <c r="X35" s="16" t="s">
        <v>32401</v>
      </c>
      <c r="Y35" s="33">
        <f>SUM(D6L601C11:D6L627C11)-2*SUM(D6L609C11,D6L611C11,D6L622C11,D6L624C11,D6L627C11)</f>
        <v>4085.8807789466996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4.3920916085566357E-2</v>
      </c>
      <c r="AD35" s="16" t="s">
        <v>32403</v>
      </c>
      <c r="AE35" s="33">
        <f>IF(D6L628C5=0,0,D6L628C10/D6L628C5)</f>
        <v>0.48154328423718218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0.1141943818224722</v>
      </c>
      <c r="AJ35" s="16" t="s">
        <v>32405</v>
      </c>
      <c r="AK35" s="33">
        <f>IF(D6L628C5=0,0,D6L628C11/D6L628C5)</f>
        <v>1.8456715762817988E-2</v>
      </c>
      <c r="AL35" s="16" t="s">
        <v>32406</v>
      </c>
      <c r="AM35" s="33">
        <f>SUM(D6L601C18:D6L627C18)-2*SUM(D6L609C18,D6L611C18,D6L622C18,D6L624C18,D6L627C18)</f>
        <v>25007.371503560677</v>
      </c>
      <c r="AN35" s="16" t="s">
        <v>32407</v>
      </c>
      <c r="AO35" s="33">
        <f>SUM(D6L601C19:D6L627C19)-2*SUM(D6L609C19,D6L611C19,D6L622C19,D6L624C19,D6L627C19)</f>
        <v>85680.814613980358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5.1702420404751113</v>
      </c>
      <c r="AT35" s="16" t="s">
        <v>32409</v>
      </c>
      <c r="AU35" s="33">
        <f>IF(D6L628C5=0,0,D6L628C18/D6L628C5)</f>
        <v>0.11296314620697226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5.1702420404751113</v>
      </c>
      <c r="AZ35" s="16" t="s">
        <v>32411</v>
      </c>
      <c r="BA35" s="33">
        <f>IF(D6L628C5=0,0,D6L628C19/D6L628C5)</f>
        <v>0.38703685379302799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2473.7957192176264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1236.8978596088132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618.44892980440659</v>
      </c>
      <c r="R36" s="16" t="s">
        <v>32416</v>
      </c>
      <c r="S36" s="15">
        <f>D6L629C5-D6L629C7</f>
        <v>618.44892980440659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596.01698844756027</v>
      </c>
      <c r="X36" s="16" t="s">
        <v>32418</v>
      </c>
      <c r="Y36" s="33">
        <f>D6L629C7-D6L629C10</f>
        <v>22.431941356846323</v>
      </c>
      <c r="Z36" s="16" t="s">
        <v>32419</v>
      </c>
      <c r="AA36" s="33">
        <f>CHOOSE(MIN(D6L629C9,RUN_YEARS),B7L806C7,B7L806C16,B7L806C25,B7L806C34,B7L806C43)</f>
        <v>2514006</v>
      </c>
      <c r="AB36" s="16" t="s">
        <v>32420</v>
      </c>
      <c r="AC36" s="33">
        <f>IF(D6L629C12=0,0,D6L629C10/D6L629C12)</f>
        <v>2.3707858630709721E-4</v>
      </c>
      <c r="AD36" s="16" t="s">
        <v>32421</v>
      </c>
      <c r="AE36" s="33">
        <f>IF(D6L629C5=0,0,D6L629C10/D6L629C5)</f>
        <v>0.48186435429361907</v>
      </c>
      <c r="AF36" s="16" t="s">
        <v>32422</v>
      </c>
      <c r="AG36" s="33">
        <f>CHOOSE(MIN(D6L629C9,RUN_YEARS),B7L806C5,B7L806C14,B7L806C23,B7L806C32,B7L806C41)</f>
        <v>36391.602831043674</v>
      </c>
      <c r="AH36" s="16" t="s">
        <v>32423</v>
      </c>
      <c r="AI36" s="33">
        <f>IF(D6L629C15=0,0,D6L629C11/D6L629C15)</f>
        <v>6.164043243984535E-4</v>
      </c>
      <c r="AJ36" s="16" t="s">
        <v>32424</v>
      </c>
      <c r="AK36" s="33">
        <f>IF(D6L629C5=0,0,D6L629C11/D6L629C5)</f>
        <v>1.8135645706380921E-2</v>
      </c>
      <c r="AL36" s="16" t="s">
        <v>32425</v>
      </c>
      <c r="AM36" s="33">
        <f>D6L629C8*CHOOSE(MIN(D6L629C9,RUN_YEARS),B7L806C4,B7L806C13,B7L806C22,B7L806C31,B7L806C40)</f>
        <v>138.73432168142884</v>
      </c>
      <c r="AN36" s="16" t="s">
        <v>32426</v>
      </c>
      <c r="AO36" s="33">
        <f>D6L629C8-D6L629C18</f>
        <v>479.71460812297778</v>
      </c>
      <c r="AP36" s="16" t="s">
        <v>32427</v>
      </c>
      <c r="AQ36" s="33">
        <f>CHOOSE(MIN(D6L629C9,RUN_YEARS),B7L806C2,B7L806C11,B7L806C20,B7L806C29,B7L806C38)</f>
        <v>4856.2591371186581</v>
      </c>
      <c r="AR36" s="16" t="s">
        <v>32428</v>
      </c>
      <c r="AS36" s="33">
        <f>IF(D6L629C20=0,0,D6L629C18/D6L629C20)</f>
        <v>2.8568146337376765E-2</v>
      </c>
      <c r="AT36" s="16" t="s">
        <v>32429</v>
      </c>
      <c r="AU36" s="33">
        <f>IF(D6L629C5=0,0,D6L629C18/D6L629C5)</f>
        <v>0.11216311888946559</v>
      </c>
      <c r="AV36" s="16" t="s">
        <v>32430</v>
      </c>
      <c r="AW36" s="33">
        <f>CHOOSE(MIN(D6L629C9,RUN_YEARS),B7L806C1,B7L806C10,B7L806C19,B7L806C28,B7L806C37)</f>
        <v>16791.940312044306</v>
      </c>
      <c r="AX36" s="16" t="s">
        <v>32431</v>
      </c>
      <c r="AY36" s="33">
        <f>IF(D6L629C23=0,0,D6L629C19/D6L629C23)</f>
        <v>2.8568146337376765E-2</v>
      </c>
      <c r="AZ36" s="16" t="s">
        <v>32432</v>
      </c>
      <c r="BA36" s="33">
        <f>IF(D6L629C5=0,0,D6L629C19/D6L629C5)</f>
        <v>0.38783688111053444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5.4081709419258068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5.4081709419258068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2.7040854709629034</v>
      </c>
      <c r="R37" s="16" t="s">
        <v>32436</v>
      </c>
      <c r="S37" s="15">
        <f>D6L630C5-D6L630C7</f>
        <v>2.7040854709629034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2.6060047988405923</v>
      </c>
      <c r="X37" s="16" t="s">
        <v>32438</v>
      </c>
      <c r="Y37" s="33">
        <f>D6L630C7-D6L630C10</f>
        <v>9.8080672122311086E-2</v>
      </c>
      <c r="Z37" s="16" t="s">
        <v>32439</v>
      </c>
      <c r="AA37" s="33">
        <f>CHOOSE(MIN(D6L630C9,RUN_YEARS),B7L806C7,B7L806C16,B7L806C25,B7L806C34,B7L806C43)</f>
        <v>2514006</v>
      </c>
      <c r="AB37" s="16" t="s">
        <v>32440</v>
      </c>
      <c r="AC37" s="33">
        <f>IF(D6L630C12=0,0,D6L630C10/D6L630C12)</f>
        <v>1.0365945024954564E-6</v>
      </c>
      <c r="AD37" s="16" t="s">
        <v>32441</v>
      </c>
      <c r="AE37" s="33">
        <f>IF(D6L630C5=0,0,D6L630C10/D6L630C5)</f>
        <v>0.48186435429361901</v>
      </c>
      <c r="AF37" s="16" t="s">
        <v>32442</v>
      </c>
      <c r="AG37" s="33">
        <f>CHOOSE(MIN(D6L630C9,RUN_YEARS),B7L806C5,B7L806C14,B7L806C23,B7L806C32,B7L806C41)</f>
        <v>36391.602831043674</v>
      </c>
      <c r="AH37" s="16" t="s">
        <v>32443</v>
      </c>
      <c r="AI37" s="33">
        <f>IF(D6L630C15=0,0,D6L630C11/D6L630C15)</f>
        <v>2.6951457064881974E-6</v>
      </c>
      <c r="AJ37" s="16" t="s">
        <v>32444</v>
      </c>
      <c r="AK37" s="33">
        <f>IF(D6L630C5=0,0,D6L630C11/D6L630C5)</f>
        <v>1.813564570638097E-2</v>
      </c>
      <c r="AL37" s="16" t="s">
        <v>32445</v>
      </c>
      <c r="AM37" s="33">
        <f>D6L630C8*CHOOSE(MIN(D6L630C9,RUN_YEARS),B7L806C4,B7L806C13,B7L806C22,B7L806C31,B7L806C40)</f>
        <v>0.60659732033377733</v>
      </c>
      <c r="AN37" s="16" t="s">
        <v>32446</v>
      </c>
      <c r="AO37" s="33">
        <f>D6L630C8-D6L630C18</f>
        <v>2.0974881506291263</v>
      </c>
      <c r="AP37" s="16" t="s">
        <v>32447</v>
      </c>
      <c r="AQ37" s="33">
        <f>CHOOSE(MIN(D6L630C9,RUN_YEARS),B7L806C2,B7L806C11,B7L806C20,B7L806C29,B7L806C38)</f>
        <v>4856.2591371186581</v>
      </c>
      <c r="AR37" s="16" t="s">
        <v>32448</v>
      </c>
      <c r="AS37" s="33">
        <f>IF(D6L630C20=0,0,D6L630C18/D6L630C20)</f>
        <v>1.2491041009267206E-4</v>
      </c>
      <c r="AT37" s="16" t="s">
        <v>32449</v>
      </c>
      <c r="AU37" s="33">
        <f>IF(D6L630C5=0,0,D6L630C18/D6L630C5)</f>
        <v>0.11216311888946558</v>
      </c>
      <c r="AV37" s="16" t="s">
        <v>32450</v>
      </c>
      <c r="AW37" s="33">
        <f>CHOOSE(MIN(D6L630C9,RUN_YEARS),B7L806C1,B7L806C10,B7L806C19,B7L806C28,B7L806C37)</f>
        <v>16791.940312044306</v>
      </c>
      <c r="AX37" s="16" t="s">
        <v>32451</v>
      </c>
      <c r="AY37" s="33">
        <f>IF(D6L630C23=0,0,D6L630C19/D6L630C23)</f>
        <v>1.2491041009267208E-4</v>
      </c>
      <c r="AZ37" s="16" t="s">
        <v>32452</v>
      </c>
      <c r="BA37" s="33">
        <f>IF(D6L630C5=0,0,D6L630C19/D6L630C5)</f>
        <v>0.38783688111053444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1181.1066108974869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590.55330544874346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295.27665272437173</v>
      </c>
      <c r="R38" s="16" t="s">
        <v>32456</v>
      </c>
      <c r="S38" s="15">
        <f>D6L631C5-D6L631C7</f>
        <v>295.27665272437173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284.56658720602115</v>
      </c>
      <c r="X38" s="16" t="s">
        <v>32458</v>
      </c>
      <c r="Y38" s="33">
        <f>D6L631C7-D6L631C10</f>
        <v>10.710065518350575</v>
      </c>
      <c r="Z38" s="16" t="s">
        <v>32459</v>
      </c>
      <c r="AA38" s="33">
        <f>CHOOSE(MIN(D6L631C9,RUN_YEARS),B7L806C7,B7L806C16,B7L806C25,B7L806C34,B7L806C43)</f>
        <v>2514006</v>
      </c>
      <c r="AB38" s="16" t="s">
        <v>32460</v>
      </c>
      <c r="AC38" s="33">
        <f>IF(D6L631C12=0,0,D6L631C10/D6L631C12)</f>
        <v>1.1319248530274834E-4</v>
      </c>
      <c r="AD38" s="16" t="s">
        <v>32461</v>
      </c>
      <c r="AE38" s="33">
        <f>IF(D6L631C5=0,0,D6L631C10/D6L631C5)</f>
        <v>0.48186435429361907</v>
      </c>
      <c r="AF38" s="16" t="s">
        <v>32462</v>
      </c>
      <c r="AG38" s="33">
        <f>CHOOSE(MIN(D6L631C9,RUN_YEARS),B7L806C5,B7L806C14,B7L806C23,B7L806C32,B7L806C41)</f>
        <v>36391.602831043674</v>
      </c>
      <c r="AH38" s="16" t="s">
        <v>32463</v>
      </c>
      <c r="AI38" s="33">
        <f>IF(D6L631C15=0,0,D6L631C11/D6L631C15)</f>
        <v>2.9430046178714633E-4</v>
      </c>
      <c r="AJ38" s="16" t="s">
        <v>32464</v>
      </c>
      <c r="AK38" s="33">
        <f>IF(D6L631C5=0,0,D6L631C11/D6L631C5)</f>
        <v>1.8135645706380939E-2</v>
      </c>
      <c r="AL38" s="16" t="s">
        <v>32465</v>
      </c>
      <c r="AM38" s="33">
        <f>D6L631C8*CHOOSE(MIN(D6L631C9,RUN_YEARS),B7L806C4,B7L806C13,B7L806C22,B7L806C31,B7L806C40)</f>
        <v>66.238300609614299</v>
      </c>
      <c r="AN38" s="16" t="s">
        <v>32466</v>
      </c>
      <c r="AO38" s="33">
        <f>D6L631C8-D6L631C18</f>
        <v>229.03835211475743</v>
      </c>
      <c r="AP38" s="16" t="s">
        <v>32467</v>
      </c>
      <c r="AQ38" s="33">
        <f>CHOOSE(MIN(D6L631C9,RUN_YEARS),B7L806C2,B7L806C11,B7L806C20,B7L806C29,B7L806C38)</f>
        <v>4856.2591371186581</v>
      </c>
      <c r="AR38" s="16" t="s">
        <v>32468</v>
      </c>
      <c r="AS38" s="33">
        <f>IF(D6L631C20=0,0,D6L631C18/D6L631C20)</f>
        <v>1.3639778837855668E-2</v>
      </c>
      <c r="AT38" s="16" t="s">
        <v>32469</v>
      </c>
      <c r="AU38" s="33">
        <f>IF(D6L631C5=0,0,D6L631C18/D6L631C5)</f>
        <v>0.11216311888946559</v>
      </c>
      <c r="AV38" s="16" t="s">
        <v>32470</v>
      </c>
      <c r="AW38" s="33">
        <f>CHOOSE(MIN(D6L631C9,RUN_YEARS),B7L806C1,B7L806C10,B7L806C19,B7L806C28,B7L806C37)</f>
        <v>16791.940312044306</v>
      </c>
      <c r="AX38" s="16" t="s">
        <v>32471</v>
      </c>
      <c r="AY38" s="33">
        <f>IF(D6L631C23=0,0,D6L631C19/D6L631C23)</f>
        <v>1.3639778837855668E-2</v>
      </c>
      <c r="AZ38" s="16" t="s">
        <v>32472</v>
      </c>
      <c r="BA38" s="33">
        <f>IF(D6L631C5=0,0,D6L631C19/D6L631C5)</f>
        <v>0.38783688111053444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2514006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36391.602831043674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4856.2591371186581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16791.940312044306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39284.318453543412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39284.318453543412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15713.727381417366</v>
      </c>
      <c r="R40" s="16" t="s">
        <v>32497</v>
      </c>
      <c r="S40" s="15">
        <f>D6L633C5-D6L633C7</f>
        <v>23570.591072126044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15143.770196385281</v>
      </c>
      <c r="X40" s="16" t="s">
        <v>32499</v>
      </c>
      <c r="Y40" s="33">
        <f>D6L633C7-D6L633C10</f>
        <v>569.95718503208445</v>
      </c>
      <c r="Z40" s="16" t="s">
        <v>32500</v>
      </c>
      <c r="AA40" s="33">
        <f>CHOOSE(MIN(D6L633C9,RUN_YEARS),B7L806C7,B7L806C16,B7L806C25,B7L806C34,B7L806C43)</f>
        <v>2514006</v>
      </c>
      <c r="AB40" s="16" t="s">
        <v>32501</v>
      </c>
      <c r="AC40" s="33">
        <f>IF(D6L633C12=0,0,D6L633C10/D6L633C12)</f>
        <v>6.0237605623794377E-3</v>
      </c>
      <c r="AD40" s="16" t="s">
        <v>32502</v>
      </c>
      <c r="AE40" s="33">
        <f>IF(D6L633C5=0,0,D6L633C10/D6L633C5)</f>
        <v>0.38549148343489531</v>
      </c>
      <c r="AF40" s="16" t="s">
        <v>32503</v>
      </c>
      <c r="AG40" s="33">
        <f>CHOOSE(MIN(D6L633C9,RUN_YEARS),B7L806C5,B7L806C14,B7L806C23,B7L806C32,B7L806C41)</f>
        <v>36391.602831043674</v>
      </c>
      <c r="AH40" s="16" t="s">
        <v>32504</v>
      </c>
      <c r="AI40" s="33">
        <f>IF(D6L633C15=0,0,D6L633C11/D6L633C15)</f>
        <v>1.5661777462186562E-2</v>
      </c>
      <c r="AJ40" s="16" t="s">
        <v>32505</v>
      </c>
      <c r="AK40" s="33">
        <f>IF(D6L633C5=0,0,D6L633C11/D6L633C5)</f>
        <v>1.4508516565104742E-2</v>
      </c>
      <c r="AL40" s="16" t="s">
        <v>32506</v>
      </c>
      <c r="AM40" s="33">
        <f>D6L633C8*CHOOSE(MIN(D6L633C9,RUN_YEARS),B7L806C4,B7L806C13,B7L806C22,B7L806C31,B7L806C40)</f>
        <v>5287.5020174356996</v>
      </c>
      <c r="AN40" s="16" t="s">
        <v>32507</v>
      </c>
      <c r="AO40" s="33">
        <f>D6L633C8-D6L633C18</f>
        <v>18283.089054690347</v>
      </c>
      <c r="AP40" s="16" t="s">
        <v>32508</v>
      </c>
      <c r="AQ40" s="33">
        <f>CHOOSE(MIN(D6L633C9,RUN_YEARS),B7L806C2,B7L806C11,B7L806C20,B7L806C29,B7L806C38)</f>
        <v>4856.2591371186581</v>
      </c>
      <c r="AR40" s="16" t="s">
        <v>32509</v>
      </c>
      <c r="AS40" s="33">
        <f>IF(D6L633C20=0,0,D6L633C18/D6L633C20)</f>
        <v>1.0888014556350278</v>
      </c>
      <c r="AT40" s="16" t="s">
        <v>32510</v>
      </c>
      <c r="AU40" s="33">
        <f>IF(D6L633C5=0,0,D6L633C18/D6L633C5)</f>
        <v>0.13459574266735869</v>
      </c>
      <c r="AV40" s="16" t="s">
        <v>32511</v>
      </c>
      <c r="AW40" s="33">
        <f>CHOOSE(MIN(D6L633C9,RUN_YEARS),B7L806C1,B7L806C10,B7L806C19,B7L806C28,B7L806C37)</f>
        <v>16791.940312044306</v>
      </c>
      <c r="AX40" s="16" t="s">
        <v>32512</v>
      </c>
      <c r="AY40" s="33">
        <f>IF(D6L633C23=0,0,D6L633C19/D6L633C23)</f>
        <v>1.0888014556350281</v>
      </c>
      <c r="AZ40" s="16" t="s">
        <v>32513</v>
      </c>
      <c r="BA40" s="33">
        <f>IF(D6L633C5=0,0,D6L633C19/D6L633C5)</f>
        <v>0.46540425733264129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171435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171435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171435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2514006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36391.602831043674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38457.368573631065</v>
      </c>
      <c r="AN41" s="16" t="s">
        <v>32526</v>
      </c>
      <c r="AO41" s="33">
        <f>D6L634C8-D6L634C18</f>
        <v>132977.63142636893</v>
      </c>
      <c r="AP41" s="16" t="s">
        <v>32527</v>
      </c>
      <c r="AQ41" s="33">
        <f>CHOOSE(MIN(D6L634C9,RUN_YEARS),B7L806C2,B7L806C11,B7L806C20,B7L806C29,B7L806C38)</f>
        <v>4856.2591371186581</v>
      </c>
      <c r="AR41" s="16" t="s">
        <v>32528</v>
      </c>
      <c r="AS41" s="33">
        <f>IF(D6L634C20=0,0,D6L634C18/D6L634C20)</f>
        <v>7.9191343558426333</v>
      </c>
      <c r="AT41" s="16" t="s">
        <v>32529</v>
      </c>
      <c r="AU41" s="33">
        <f>IF(D6L634C5=0,0,D6L634C18/D6L634C5)</f>
        <v>0.22432623777893118</v>
      </c>
      <c r="AV41" s="16" t="s">
        <v>32530</v>
      </c>
      <c r="AW41" s="33">
        <f>CHOOSE(MIN(D6L634C9,RUN_YEARS),B7L806C1,B7L806C10,B7L806C19,B7L806C28,B7L806C37)</f>
        <v>16791.940312044306</v>
      </c>
      <c r="AX41" s="16" t="s">
        <v>32531</v>
      </c>
      <c r="AY41" s="33">
        <f>IF(D6L634C23=0,0,D6L634C19/D6L634C23)</f>
        <v>7.9191343558426333</v>
      </c>
      <c r="AZ41" s="16" t="s">
        <v>32532</v>
      </c>
      <c r="BA41" s="33">
        <f>IF(D6L634C5=0,0,D6L634C19/D6L634C5)</f>
        <v>0.77567376222106876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-11077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-11077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-11077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-10675.222905020837</v>
      </c>
      <c r="X42" s="16" t="s">
        <v>32539</v>
      </c>
      <c r="Y42" s="33">
        <f>D6L635C7-D6L635C10</f>
        <v>-401.77709497916294</v>
      </c>
      <c r="Z42" s="16" t="s">
        <v>32540</v>
      </c>
      <c r="AA42" s="33">
        <f>CHOOSE(MIN(D6L635C9,RUN_YEARS),B7L806C7,B7L806C16,B7L806C25,B7L806C34,B7L806C43)</f>
        <v>2514006</v>
      </c>
      <c r="AB42" s="16" t="s">
        <v>32541</v>
      </c>
      <c r="AC42" s="33">
        <f>IF(D6L635C12=0,0,D6L635C10/D6L635C12)</f>
        <v>-4.2462996926104536E-3</v>
      </c>
      <c r="AD42" s="16" t="s">
        <v>32542</v>
      </c>
      <c r="AE42" s="33">
        <f>IF(D6L635C5=0,0,D6L635C10/D6L635C5)</f>
        <v>0.96372870858723814</v>
      </c>
      <c r="AF42" s="16" t="s">
        <v>32543</v>
      </c>
      <c r="AG42" s="33">
        <f>CHOOSE(MIN(D6L635C9,RUN_YEARS),B7L806C5,B7L806C14,B7L806C23,B7L806C32,B7L806C41)</f>
        <v>36391.602831043674</v>
      </c>
      <c r="AH42" s="16" t="s">
        <v>32544</v>
      </c>
      <c r="AI42" s="33">
        <f>IF(D6L635C15=0,0,D6L635C11/D6L635C15)</f>
        <v>-1.1040379200787194E-2</v>
      </c>
      <c r="AJ42" s="16" t="s">
        <v>32545</v>
      </c>
      <c r="AK42" s="33">
        <f>IF(D6L635C5=0,0,D6L635C11/D6L635C5)</f>
        <v>3.6271291412761843E-2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4856.2591371186581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16791.940312044306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-33153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-33153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-33153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2514006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36391.602831043674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-7437.0877610849057</v>
      </c>
      <c r="AN43" s="16" t="s">
        <v>32567</v>
      </c>
      <c r="AO43" s="33">
        <f>D6L636C8-D6L636C18</f>
        <v>-25715.912238915094</v>
      </c>
      <c r="AP43" s="16" t="s">
        <v>32568</v>
      </c>
      <c r="AQ43" s="33">
        <f>CHOOSE(MIN(D6L636C9,RUN_YEARS),B7L806C2,B7L806C11,B7L806C20,B7L806C29,B7L806C38)</f>
        <v>4856.2591371186581</v>
      </c>
      <c r="AR43" s="16" t="s">
        <v>32569</v>
      </c>
      <c r="AS43" s="33">
        <f>IF(D6L636C20=0,0,D6L636C18/D6L636C20)</f>
        <v>-1.53144376177123</v>
      </c>
      <c r="AT43" s="16" t="s">
        <v>32570</v>
      </c>
      <c r="AU43" s="33">
        <f>IF(D6L636C5=0,0,D6L636C18/D6L636C5)</f>
        <v>0.22432623777893118</v>
      </c>
      <c r="AV43" s="16" t="s">
        <v>32571</v>
      </c>
      <c r="AW43" s="33">
        <f>CHOOSE(MIN(D6L636C9,RUN_YEARS),B7L806C1,B7L806C10,B7L806C19,B7L806C28,B7L806C37)</f>
        <v>16791.940312044306</v>
      </c>
      <c r="AX43" s="16" t="s">
        <v>32572</v>
      </c>
      <c r="AY43" s="33">
        <f>IF(D6L636C23=0,0,D6L636C19/D6L636C23)</f>
        <v>-1.53144376177123</v>
      </c>
      <c r="AZ43" s="16" t="s">
        <v>32573</v>
      </c>
      <c r="BA43" s="33">
        <f>IF(D6L636C5=0,0,D6L636C19/D6L636C5)</f>
        <v>0.77567376222106876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170149.62895460046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168322.17778954288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5553.1570494171065</v>
      </c>
      <c r="R44" s="16" t="s">
        <v>32577</v>
      </c>
      <c r="S44" s="15">
        <f>SUM(D6L629C8:D6L636C8)</f>
        <v>162769.02074012579</v>
      </c>
      <c r="U44" s="21" t="str">
        <f>NULL_VALUE</f>
        <v>n/a</v>
      </c>
      <c r="V44" s="16" t="s">
        <v>32578</v>
      </c>
      <c r="W44" s="33">
        <f>SUM(D6L629C10:D6L636C10)</f>
        <v>5351.7368718168655</v>
      </c>
      <c r="X44" s="16" t="s">
        <v>32579</v>
      </c>
      <c r="Y44" s="33">
        <f>SUM(D6L629C11:D6L636C11)</f>
        <v>201.42017760024078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2.1287685358813251E-3</v>
      </c>
      <c r="AD44" s="16" t="s">
        <v>32581</v>
      </c>
      <c r="AE44" s="33">
        <f>IF(D6L637C5=0,0,D6L637C10/D6L637C5)</f>
        <v>3.179460331429567E-2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5.5347981932914545E-3</v>
      </c>
      <c r="AJ44" s="16" t="s">
        <v>32583</v>
      </c>
      <c r="AK44" s="33">
        <f>IF(D6L637C5=0,0,D6L637C11/D6L637C5)</f>
        <v>1.1966348121522114E-3</v>
      </c>
      <c r="AL44" s="16" t="s">
        <v>32584</v>
      </c>
      <c r="AM44" s="33">
        <f>SUM(D6L629C18:D6L636C18)</f>
        <v>36513.362049593234</v>
      </c>
      <c r="AN44" s="16" t="s">
        <v>32585</v>
      </c>
      <c r="AO44" s="33">
        <f>SUM(D6L629C19:D6L636C19)</f>
        <v>126255.65869053255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7.518824885291755</v>
      </c>
      <c r="AT44" s="16" t="s">
        <v>32587</v>
      </c>
      <c r="AU44" s="33">
        <f>IF(D6L637C5=0,0,D6L637C18/D6L637C5)</f>
        <v>0.21692543745035628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7.5188248852917567</v>
      </c>
      <c r="AZ44" s="16" t="s">
        <v>32589</v>
      </c>
      <c r="BA44" s="33">
        <f>IF(D6L637C5=0,0,D6L637C19/D6L637C5)</f>
        <v>0.75008332442319592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11017.297096258282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5508.6485481291411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2754.3242740645705</v>
      </c>
      <c r="R45" s="16" t="s">
        <v>32594</v>
      </c>
      <c r="S45" s="15">
        <f>D6L638C5-D6L638C7</f>
        <v>2754.3242740645705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2654.4213756747308</v>
      </c>
      <c r="X45" s="16" t="s">
        <v>32596</v>
      </c>
      <c r="Y45" s="33">
        <f>D6L638C7-D6L638C10</f>
        <v>99.90289838983972</v>
      </c>
      <c r="Z45" s="16" t="s">
        <v>32597</v>
      </c>
      <c r="AA45" s="33">
        <f>CHOOSE(MIN(D6L638C9,RUN_YEARS),B7L806C7,B7L806C16,B7L806C25,B7L806C34,B7L806C43)</f>
        <v>2514006</v>
      </c>
      <c r="AB45" s="16" t="s">
        <v>32598</v>
      </c>
      <c r="AC45" s="33">
        <f>IF(D6L638C12=0,0,D6L638C10/D6L638C12)</f>
        <v>1.0558532380888234E-3</v>
      </c>
      <c r="AD45" s="16" t="s">
        <v>32599</v>
      </c>
      <c r="AE45" s="33">
        <f>IF(D6L638C5=0,0,D6L638C10/D6L638C5)</f>
        <v>0.48186435429361907</v>
      </c>
      <c r="AF45" s="16" t="s">
        <v>32600</v>
      </c>
      <c r="AG45" s="33">
        <f>CHOOSE(MIN(D6L638C9,RUN_YEARS),B7L806C5,B7L806C14,B7L806C23,B7L806C32,B7L806C41)</f>
        <v>36391.602831043674</v>
      </c>
      <c r="AH45" s="16" t="s">
        <v>32601</v>
      </c>
      <c r="AI45" s="33">
        <f>IF(D6L638C15=0,0,D6L638C11/D6L638C15)</f>
        <v>2.7452184190309434E-3</v>
      </c>
      <c r="AJ45" s="16" t="s">
        <v>32602</v>
      </c>
      <c r="AK45" s="33">
        <f>IF(D6L638C5=0,0,D6L638C11/D6L638C5)</f>
        <v>1.8135645706380914E-2</v>
      </c>
      <c r="AL45" s="16" t="s">
        <v>32603</v>
      </c>
      <c r="AM45" s="33">
        <f>D6L638C8*CHOOSE(MIN(D6L638C9,RUN_YEARS),B7L806C4,B7L806C13,B7L806C22,B7L806C31,B7L806C40)</f>
        <v>617.86720202409083</v>
      </c>
      <c r="AN45" s="16" t="s">
        <v>32604</v>
      </c>
      <c r="AO45" s="33">
        <f>D6L638C8-D6L638C18</f>
        <v>2136.4570720404799</v>
      </c>
      <c r="AP45" s="16" t="s">
        <v>32605</v>
      </c>
      <c r="AQ45" s="33">
        <f>CHOOSE(MIN(D6L638C9,RUN_YEARS),B7L806C2,B7L806C11,B7L806C20,B7L806C29,B7L806C38)</f>
        <v>4856.2591371186581</v>
      </c>
      <c r="AR45" s="16" t="s">
        <v>32606</v>
      </c>
      <c r="AS45" s="33">
        <f>IF(D6L638C20=0,0,D6L638C18/D6L638C20)</f>
        <v>0.12723110208461552</v>
      </c>
      <c r="AT45" s="16" t="s">
        <v>32607</v>
      </c>
      <c r="AU45" s="33">
        <f>IF(D6L638C5=0,0,D6L638C18/D6L638C5)</f>
        <v>0.11216311888946559</v>
      </c>
      <c r="AV45" s="16" t="s">
        <v>32608</v>
      </c>
      <c r="AW45" s="33">
        <f>CHOOSE(MIN(D6L638C9,RUN_YEARS),B7L806C1,B7L806C10,B7L806C19,B7L806C28,B7L806C37)</f>
        <v>16791.940312044306</v>
      </c>
      <c r="AX45" s="16" t="s">
        <v>32609</v>
      </c>
      <c r="AY45" s="33">
        <f>IF(D6L638C23=0,0,D6L638C19/D6L638C23)</f>
        <v>0.12723110208461555</v>
      </c>
      <c r="AZ45" s="16" t="s">
        <v>32610</v>
      </c>
      <c r="BA45" s="33">
        <f>IF(D6L638C5=0,0,D6L638C19/D6L638C5)</f>
        <v>0.38783688111053444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132201.58144872391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132201.58144872391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52880.632579489567</v>
      </c>
      <c r="R46" s="16" t="s">
        <v>32614</v>
      </c>
      <c r="S46" s="15">
        <f>D6L639C5-D6L639C7</f>
        <v>79320.948869234344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50962.58374510771</v>
      </c>
      <c r="X46" s="16" t="s">
        <v>32616</v>
      </c>
      <c r="Y46" s="33">
        <f>D6L639C7-D6L639C10</f>
        <v>1918.0488343818579</v>
      </c>
      <c r="Z46" s="16" t="s">
        <v>32617</v>
      </c>
      <c r="AA46" s="33">
        <f>CHOOSE(MIN(D6L639C9,RUN_YEARS),B7L806C7,B7L806C16,B7L806C25,B7L806C34,B7L806C43)</f>
        <v>2514006</v>
      </c>
      <c r="AB46" s="16" t="s">
        <v>32618</v>
      </c>
      <c r="AC46" s="33">
        <f>IF(D6L639C12=0,0,D6L639C10/D6L639C12)</f>
        <v>2.0271464644518632E-2</v>
      </c>
      <c r="AD46" s="16" t="s">
        <v>32619</v>
      </c>
      <c r="AE46" s="33">
        <f>IF(D6L639C5=0,0,D6L639C10/D6L639C5)</f>
        <v>0.38549148343489525</v>
      </c>
      <c r="AF46" s="16" t="s">
        <v>32620</v>
      </c>
      <c r="AG46" s="33">
        <f>CHOOSE(MIN(D6L639C9,RUN_YEARS),B7L806C5,B7L806C14,B7L806C23,B7L806C32,B7L806C41)</f>
        <v>36391.602831043674</v>
      </c>
      <c r="AH46" s="16" t="s">
        <v>32621</v>
      </c>
      <c r="AI46" s="33">
        <f>IF(D6L639C15=0,0,D6L639C11/D6L639C15)</f>
        <v>5.2705808075748616E-2</v>
      </c>
      <c r="AJ46" s="16" t="s">
        <v>32622</v>
      </c>
      <c r="AK46" s="33">
        <f>IF(D6L639C5=0,0,D6L639C11/D6L639C5)</f>
        <v>1.4508516565104766E-2</v>
      </c>
      <c r="AL46" s="16" t="s">
        <v>32623</v>
      </c>
      <c r="AM46" s="33">
        <f>D6L639C8*CHOOSE(MIN(D6L639C9,RUN_YEARS),B7L806C4,B7L806C13,B7L806C22,B7L806C31,B7L806C40)</f>
        <v>17793.770036890306</v>
      </c>
      <c r="AN46" s="16" t="s">
        <v>32624</v>
      </c>
      <c r="AO46" s="33">
        <f>D6L639C8-D6L639C18</f>
        <v>61527.178832344041</v>
      </c>
      <c r="AP46" s="16" t="s">
        <v>32625</v>
      </c>
      <c r="AQ46" s="33">
        <f>CHOOSE(MIN(D6L639C9,RUN_YEARS),B7L806C2,B7L806C11,B7L806C20,B7L806C29,B7L806C38)</f>
        <v>4856.2591371186581</v>
      </c>
      <c r="AR46" s="16" t="s">
        <v>32626</v>
      </c>
      <c r="AS46" s="33">
        <f>IF(D6L639C20=0,0,D6L639C18/D6L639C20)</f>
        <v>3.6640898960445099</v>
      </c>
      <c r="AT46" s="16" t="s">
        <v>32627</v>
      </c>
      <c r="AU46" s="33">
        <f>IF(D6L639C5=0,0,D6L639C18/D6L639C5)</f>
        <v>0.13459574266735871</v>
      </c>
      <c r="AV46" s="16" t="s">
        <v>32628</v>
      </c>
      <c r="AW46" s="33">
        <f>CHOOSE(MIN(D6L639C9,RUN_YEARS),B7L806C1,B7L806C10,B7L806C19,B7L806C28,B7L806C37)</f>
        <v>16791.940312044306</v>
      </c>
      <c r="AX46" s="16" t="s">
        <v>32629</v>
      </c>
      <c r="AY46" s="33">
        <f>IF(D6L639C23=0,0,D6L639C19/D6L639C23)</f>
        <v>3.6640898960445103</v>
      </c>
      <c r="AZ46" s="16" t="s">
        <v>32630</v>
      </c>
      <c r="BA46" s="33">
        <f>IF(D6L639C5=0,0,D6L639C19/D6L639C5)</f>
        <v>0.46540425733264129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143218.8785449822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137710.22999685304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55634.95685355414</v>
      </c>
      <c r="R47" s="16" t="s">
        <v>32634</v>
      </c>
      <c r="S47" s="15">
        <f>SUM(D6L638C8:D6L639C8)</f>
        <v>82075.273143298909</v>
      </c>
      <c r="U47" s="21" t="str">
        <f>NULL_VALUE</f>
        <v>n/a</v>
      </c>
      <c r="V47" s="16" t="s">
        <v>32635</v>
      </c>
      <c r="W47" s="33">
        <f>SUM(D6L638C10:D6L639C10)</f>
        <v>53617.005120782444</v>
      </c>
      <c r="X47" s="16" t="s">
        <v>32636</v>
      </c>
      <c r="Y47" s="33">
        <f>SUM(D6L638C11:D6L639C11)</f>
        <v>2017.9517327716976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2.1327317882607454E-2</v>
      </c>
      <c r="AD47" s="16" t="s">
        <v>32638</v>
      </c>
      <c r="AE47" s="33">
        <f>IF(D6L640C5=0,0,D6L640C10/D6L640C5)</f>
        <v>0.38934656577080512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5.5451026494779558E-2</v>
      </c>
      <c r="AJ47" s="16" t="s">
        <v>32640</v>
      </c>
      <c r="AK47" s="33">
        <f>IF(D6L640C5=0,0,D6L640C11/D6L640C5)</f>
        <v>1.4653608034913687E-2</v>
      </c>
      <c r="AL47" s="16" t="s">
        <v>32641</v>
      </c>
      <c r="AM47" s="33">
        <f>SUM(D6L638C18:D6L639C18)</f>
        <v>18411.637238914398</v>
      </c>
      <c r="AN47" s="16" t="s">
        <v>32642</v>
      </c>
      <c r="AO47" s="33">
        <f>SUM(D6L638C19:D6L639C19)</f>
        <v>63663.635904384522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3.7913209981291254</v>
      </c>
      <c r="AT47" s="16" t="s">
        <v>32644</v>
      </c>
      <c r="AU47" s="33">
        <f>IF(D6L640C5=0,0,D6L640C18/D6L640C5)</f>
        <v>0.13369839872706002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3.7913209981291258</v>
      </c>
      <c r="AZ47" s="16" t="s">
        <v>32646</v>
      </c>
      <c r="BA47" s="33">
        <f>IF(D6L640C5=0,0,D6L640C19/D6L640C5)</f>
        <v>0.4623014274672213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629368.53468971979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527408.78002147784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171876.30002051222</v>
      </c>
      <c r="R48" s="16" t="s">
        <v>32651</v>
      </c>
      <c r="S48" s="15">
        <f>SUM(D6L628C8,D6L637C8,D6L640C8)</f>
        <v>355532.4800009657</v>
      </c>
      <c r="U48" s="21" t="str">
        <f>NULL_VALUE</f>
        <v>n/a</v>
      </c>
      <c r="V48" s="16" t="s">
        <v>32652</v>
      </c>
      <c r="W48" s="33">
        <f>SUM(D6L628C10,D6L637C10,D6L640C10)</f>
        <v>165571.04733119361</v>
      </c>
      <c r="X48" s="16" t="s">
        <v>32653</v>
      </c>
      <c r="Y48" s="33">
        <f>SUM(D6L628C11,D6L637C11,D6L640C11)</f>
        <v>6305.2526893186377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6.7377002504055136E-2</v>
      </c>
      <c r="AD48" s="16" t="s">
        <v>32655</v>
      </c>
      <c r="AE48" s="33">
        <f>IF(D6L641C5=0,0,D6L641C10/D6L641C5)</f>
        <v>0.31393305080065409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0.17518020651054322</v>
      </c>
      <c r="AJ48" s="16" t="s">
        <v>32657</v>
      </c>
      <c r="AK48" s="33">
        <f>IF(D6L641C5=0,0,D6L641C11/D6L641C5)</f>
        <v>1.1955153058054641E-2</v>
      </c>
      <c r="AL48" s="16" t="s">
        <v>32658</v>
      </c>
      <c r="AM48" s="33">
        <f>SUM(D6L628C18,D6L637C18,D6L640C18)</f>
        <v>79932.370792068308</v>
      </c>
      <c r="AN48" s="16" t="s">
        <v>32659</v>
      </c>
      <c r="AO48" s="33">
        <f>SUM(D6L628C19,D6L637C19,D6L640C19)</f>
        <v>275600.10920889745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16.480387923895993</v>
      </c>
      <c r="AT48" s="16" t="s">
        <v>32661</v>
      </c>
      <c r="AU48" s="33">
        <f>IF(D6L641C5=0,0,D6L641C18/D6L641C5)</f>
        <v>0.15155676928399484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16.480387923895993</v>
      </c>
      <c r="AZ48" s="16" t="s">
        <v>32663</v>
      </c>
      <c r="BA48" s="33">
        <f>IF(D6L641C5=0,0,D6L641C19/D6L641C5)</f>
        <v>0.52255502685729671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35306.010286666664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30363.168846533332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15181.584423266666</v>
      </c>
      <c r="R8" s="16" t="s">
        <v>32673</v>
      </c>
      <c r="S8" s="15">
        <f>D6L701C5-D6L701C7</f>
        <v>15181.584423266666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14511.503228128217</v>
      </c>
      <c r="X8" s="16" t="s">
        <v>32675</v>
      </c>
      <c r="Y8" s="33">
        <f>D6L701C7-D6L701C10</f>
        <v>670.0811951384494</v>
      </c>
      <c r="Z8" s="16" t="s">
        <v>32676</v>
      </c>
      <c r="AA8" s="33">
        <f>CHOOSE(MIN(D6L701C9,RUN_YEARS),B7L807C7,B7L807C16,B7L807C25,B7L807C34,B7L807C43)</f>
        <v>378448</v>
      </c>
      <c r="AB8" s="16" t="s">
        <v>32677</v>
      </c>
      <c r="AC8" s="33">
        <f>IF(D6L701C12=0,0,D6L701C10/D6L701C12)</f>
        <v>3.8344774521541183E-2</v>
      </c>
      <c r="AD8" s="16" t="s">
        <v>32678</v>
      </c>
      <c r="AE8" s="33">
        <f>IF(D6L701C5=0,0,D6L701C10/D6L701C5)</f>
        <v>0.47793111784460685</v>
      </c>
      <c r="AF8" s="16" t="s">
        <v>32679</v>
      </c>
      <c r="AG8" s="33">
        <f>CHOOSE(MIN(D6L701C9,RUN_YEARS),B7L807C5,B7L807C14,B7L807C23,B7L807C32,B7L807C41)</f>
        <v>6721.2166405341231</v>
      </c>
      <c r="AH8" s="16" t="s">
        <v>32680</v>
      </c>
      <c r="AI8" s="33">
        <f>IF(D6L701C15=0,0,D6L701C11/D6L701C15)</f>
        <v>9.9696413756007018E-2</v>
      </c>
      <c r="AJ8" s="16" t="s">
        <v>32681</v>
      </c>
      <c r="AK8" s="33">
        <f>IF(D6L701C5=0,0,D6L701C11/D6L701C5)</f>
        <v>2.2068882155393175E-2</v>
      </c>
      <c r="AL8" s="16" t="s">
        <v>32682</v>
      </c>
      <c r="AM8" s="33">
        <f>D6L701C8*CHOOSE(MIN(D6L701C9,RUN_YEARS),B7L807C4,B7L807C13,B7L807C22,B7L807C31,B7L807C40)</f>
        <v>2907.4967693925487</v>
      </c>
      <c r="AN8" s="16" t="s">
        <v>32683</v>
      </c>
      <c r="AO8" s="33">
        <f>D6L701C8-D6L701C18</f>
        <v>12274.087653874118</v>
      </c>
      <c r="AP8" s="16" t="s">
        <v>32684</v>
      </c>
      <c r="AQ8" s="33">
        <f>CHOOSE(MIN(D6L701C9,RUN_YEARS),B7L807C2,B7L807C11,B7L807C20,B7L807C29,B7L807C38)</f>
        <v>755.10020127440828</v>
      </c>
      <c r="AR8" s="16" t="s">
        <v>32685</v>
      </c>
      <c r="AS8" s="33">
        <f>IF(D6L701C20=0,0,D6L701C18/D6L701C20)</f>
        <v>3.850478074943521</v>
      </c>
      <c r="AT8" s="16" t="s">
        <v>32686</v>
      </c>
      <c r="AU8" s="33">
        <f>IF(D6L701C5=0,0,D6L701C18/D6L701C5)</f>
        <v>9.5757356028552593E-2</v>
      </c>
      <c r="AV8" s="16" t="s">
        <v>32687</v>
      </c>
      <c r="AW8" s="33">
        <f>CHOOSE(MIN(D6L701C9,RUN_YEARS),B7L807C1,B7L807C10,B7L807C19,B7L807C28,B7L807C37)</f>
        <v>3187.6788842783253</v>
      </c>
      <c r="AX8" s="16" t="s">
        <v>32688</v>
      </c>
      <c r="AY8" s="33">
        <f>IF(D6L701C23=0,0,D6L701C19/D6L701C23)</f>
        <v>3.8504780749435215</v>
      </c>
      <c r="AZ8" s="16" t="s">
        <v>32689</v>
      </c>
      <c r="BA8" s="33">
        <f>IF(D6L701C5=0,0,D6L701C19/D6L701C5)</f>
        <v>0.40424264397144744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41.072650864232429</v>
      </c>
      <c r="J9" s="16" t="s">
        <v>32710</v>
      </c>
      <c r="K9" s="21">
        <f>IF(FLOW_THRU_100PCT="Y",1,INDEX(VariabilityMatrix,D6L702C1,D6L702C9))</f>
        <v>0.6218683352420814</v>
      </c>
      <c r="L9" s="16" t="s">
        <v>32690</v>
      </c>
      <c r="M9" s="15">
        <f>IF(D6L702C2&lt;&gt;0,D6L702C2*D6L702C4,D6L702C3*D6L702C4)</f>
        <v>25.541781016919458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12.770890508459729</v>
      </c>
      <c r="R9" s="16" t="s">
        <v>32692</v>
      </c>
      <c r="S9" s="15">
        <f>D6L702C5-D6L702C7</f>
        <v>12.770890508459729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12.238657213396124</v>
      </c>
      <c r="X9" s="16" t="s">
        <v>32694</v>
      </c>
      <c r="Y9" s="33">
        <f>D6L702C7-D6L702C10</f>
        <v>0.53223329506360528</v>
      </c>
      <c r="Z9" s="16" t="s">
        <v>32695</v>
      </c>
      <c r="AA9" s="33">
        <f>CHOOSE(MIN(D6L702C9,RUN_YEARS),B7L807C7,B7L807C16,B7L807C25,B7L807C34,B7L807C43)</f>
        <v>446406.40000000002</v>
      </c>
      <c r="AB9" s="16" t="s">
        <v>32696</v>
      </c>
      <c r="AC9" s="33">
        <f>IF(D6L702C12=0,0,D6L702C10/D6L702C12)</f>
        <v>2.7415953743934053E-5</v>
      </c>
      <c r="AD9" s="16" t="s">
        <v>32697</v>
      </c>
      <c r="AE9" s="33">
        <f>IF(D6L702C5=0,0,D6L702C10/D6L702C5)</f>
        <v>0.47916224813332159</v>
      </c>
      <c r="AF9" s="16" t="s">
        <v>32698</v>
      </c>
      <c r="AG9" s="33">
        <f>CHOOSE(MIN(D6L702C9,RUN_YEARS),B7L807C5,B7L807C14,B7L807C23,B7L807C32,B7L807C41)</f>
        <v>7466.6420653446876</v>
      </c>
      <c r="AH9" s="16" t="s">
        <v>32699</v>
      </c>
      <c r="AI9" s="33">
        <f>IF(D6L702C15=0,0,D6L702C11/D6L702C15)</f>
        <v>7.1281479734228482E-5</v>
      </c>
      <c r="AJ9" s="16" t="s">
        <v>32700</v>
      </c>
      <c r="AK9" s="33">
        <f>IF(D6L702C5=0,0,D6L702C11/D6L702C5)</f>
        <v>2.0837751866678435E-2</v>
      </c>
      <c r="AL9" s="16" t="s">
        <v>32701</v>
      </c>
      <c r="AM9" s="33">
        <f>D6L702C8*CHOOSE(MIN(D6L702C9,RUN_YEARS),B7L807C4,B7L807C13,B7L807C22,B7L807C31,B7L807C40)</f>
        <v>2.4901544057825427</v>
      </c>
      <c r="AN9" s="16" t="s">
        <v>32702</v>
      </c>
      <c r="AO9" s="33">
        <f>D6L702C8-D6L702C18</f>
        <v>10.280736102677187</v>
      </c>
      <c r="AP9" s="16" t="s">
        <v>32703</v>
      </c>
      <c r="AQ9" s="33">
        <f>CHOOSE(MIN(D6L702C9,RUN_YEARS),B7L807C2,B7L807C11,B7L807C20,B7L807C29,B7L807C38)</f>
        <v>856.38555779730393</v>
      </c>
      <c r="AR9" s="16" t="s">
        <v>32704</v>
      </c>
      <c r="AS9" s="33">
        <f>IF(D6L702C20=0,0,D6L702C18/D6L702C20)</f>
        <v>2.9077491827249288E-3</v>
      </c>
      <c r="AT9" s="16" t="s">
        <v>32705</v>
      </c>
      <c r="AU9" s="33">
        <f>IF(D6L702C5=0,0,D6L702C18/D6L702C5)</f>
        <v>9.7493373861948299E-2</v>
      </c>
      <c r="AV9" s="16" t="s">
        <v>32706</v>
      </c>
      <c r="AW9" s="33">
        <f>CHOOSE(MIN(D6L702C9,RUN_YEARS),B7L807C1,B7L807C10,B7L807C19,B7L807C28,B7L807C37)</f>
        <v>3535.6337347648523</v>
      </c>
      <c r="AX9" s="16" t="s">
        <v>32707</v>
      </c>
      <c r="AY9" s="33">
        <f>IF(D6L702C23=0,0,D6L702C19/D6L702C23)</f>
        <v>2.9077491827249288E-3</v>
      </c>
      <c r="AZ9" s="16" t="s">
        <v>32708</v>
      </c>
      <c r="BA9" s="33">
        <f>IF(D6L702C5=0,0,D6L702C19/D6L702C5)</f>
        <v>0.40250662613805172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4.1187700806324123</v>
      </c>
      <c r="J10" s="16" t="s">
        <v>32731</v>
      </c>
      <c r="K10" s="21">
        <f>IF(FLOW_THRU_100PCT="Y",1,INDEX(VariabilityMatrix,D6L703C1,D6L703C9))</f>
        <v>0.6218683352420814</v>
      </c>
      <c r="L10" s="16" t="s">
        <v>32711</v>
      </c>
      <c r="M10" s="15">
        <f>IF(D6L703C2&lt;&gt;0,D6L703C2*D6L703C4,D6L703C3*D6L703C4)</f>
        <v>2.5613326932877718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1.2806663466438859</v>
      </c>
      <c r="R10" s="16" t="s">
        <v>32713</v>
      </c>
      <c r="S10" s="15">
        <f>D6L703C5-D6L703C7</f>
        <v>1.2806663466438859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1.2272939315331441</v>
      </c>
      <c r="X10" s="16" t="s">
        <v>32715</v>
      </c>
      <c r="Y10" s="33">
        <f>D6L703C7-D6L703C10</f>
        <v>5.3372415110741755E-2</v>
      </c>
      <c r="Z10" s="16" t="s">
        <v>32716</v>
      </c>
      <c r="AA10" s="33">
        <f>CHOOSE(MIN(D6L703C9,RUN_YEARS),B7L807C7,B7L807C16,B7L807C25,B7L807C34,B7L807C43)</f>
        <v>446406.40000000002</v>
      </c>
      <c r="AB10" s="16" t="s">
        <v>32717</v>
      </c>
      <c r="AC10" s="33">
        <f>IF(D6L703C12=0,0,D6L703C10/D6L703C12)</f>
        <v>2.7492749466251921E-6</v>
      </c>
      <c r="AD10" s="16" t="s">
        <v>32718</v>
      </c>
      <c r="AE10" s="33">
        <f>IF(D6L703C5=0,0,D6L703C10/D6L703C5)</f>
        <v>0.47916224813332159</v>
      </c>
      <c r="AF10" s="16" t="s">
        <v>32719</v>
      </c>
      <c r="AG10" s="33">
        <f>CHOOSE(MIN(D6L703C9,RUN_YEARS),B7L807C5,B7L807C14,B7L807C23,B7L807C32,B7L807C41)</f>
        <v>7466.6420653446876</v>
      </c>
      <c r="AH10" s="16" t="s">
        <v>32720</v>
      </c>
      <c r="AI10" s="33">
        <f>IF(D6L703C15=0,0,D6L703C11/D6L703C15)</f>
        <v>7.148114861225491E-6</v>
      </c>
      <c r="AJ10" s="16" t="s">
        <v>32721</v>
      </c>
      <c r="AK10" s="33">
        <f>IF(D6L703C5=0,0,D6L703C11/D6L703C5)</f>
        <v>2.0837751866678429E-2</v>
      </c>
      <c r="AL10" s="16" t="s">
        <v>32722</v>
      </c>
      <c r="AM10" s="33">
        <f>D6L703C8*CHOOSE(MIN(D6L703C9,RUN_YEARS),B7L807C4,B7L807C13,B7L807C22,B7L807C31,B7L807C40)</f>
        <v>0.24971296585153568</v>
      </c>
      <c r="AN10" s="16" t="s">
        <v>32723</v>
      </c>
      <c r="AO10" s="33">
        <f>D6L703C8-D6L703C18</f>
        <v>1.0309533807923503</v>
      </c>
      <c r="AP10" s="16" t="s">
        <v>32724</v>
      </c>
      <c r="AQ10" s="33">
        <f>CHOOSE(MIN(D6L703C9,RUN_YEARS),B7L807C2,B7L807C11,B7L807C20,B7L807C29,B7L807C38)</f>
        <v>856.38555779730393</v>
      </c>
      <c r="AR10" s="16" t="s">
        <v>32725</v>
      </c>
      <c r="AS10" s="33">
        <f>IF(D6L703C20=0,0,D6L703C18/D6L703C20)</f>
        <v>2.9158941738090325E-4</v>
      </c>
      <c r="AT10" s="16" t="s">
        <v>32726</v>
      </c>
      <c r="AU10" s="33">
        <f>IF(D6L703C5=0,0,D6L703C18/D6L703C5)</f>
        <v>9.7493373861948299E-2</v>
      </c>
      <c r="AV10" s="16" t="s">
        <v>32727</v>
      </c>
      <c r="AW10" s="33">
        <f>CHOOSE(MIN(D6L703C9,RUN_YEARS),B7L807C1,B7L807C10,B7L807C19,B7L807C28,B7L807C37)</f>
        <v>3535.6337347648523</v>
      </c>
      <c r="AX10" s="16" t="s">
        <v>32728</v>
      </c>
      <c r="AY10" s="33">
        <f>IF(D6L703C23=0,0,D6L703C19/D6L703C23)</f>
        <v>2.9158941738090325E-4</v>
      </c>
      <c r="AZ10" s="16" t="s">
        <v>32729</v>
      </c>
      <c r="BA10" s="33">
        <f>IF(D6L703C5=0,0,D6L703C19/D6L703C5)</f>
        <v>0.40250662613805177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0.66336387513998241</v>
      </c>
      <c r="J11" s="16" t="s">
        <v>32752</v>
      </c>
      <c r="K11" s="21">
        <f>IF(FLOW_THRU_100PCT="Y",1,INDEX(VariabilityMatrix,D6L704C1,D6L704C9))</f>
        <v>0.62638638513817091</v>
      </c>
      <c r="L11" s="16" t="s">
        <v>32732</v>
      </c>
      <c r="M11" s="15">
        <f>IF(D6L704C2&lt;&gt;0,D6L704C2*D6L704C4,D6L704C3*D6L704C4)</f>
        <v>0.41552209978018256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0.20776104989009128</v>
      </c>
      <c r="R11" s="16" t="s">
        <v>32734</v>
      </c>
      <c r="S11" s="15">
        <f>D6L704C5-D6L704C7</f>
        <v>0.20776104989009128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0.19659735314066068</v>
      </c>
      <c r="X11" s="16" t="s">
        <v>32736</v>
      </c>
      <c r="Y11" s="33">
        <f>D6L704C7-D6L704C10</f>
        <v>1.1163696749430602E-2</v>
      </c>
      <c r="Z11" s="16" t="s">
        <v>32737</v>
      </c>
      <c r="AA11" s="33">
        <f>CHOOSE(MIN(D6L704C9,RUN_YEARS),B7L807C7,B7L807C16,B7L807C25,B7L807C34,B7L807C43)</f>
        <v>227336</v>
      </c>
      <c r="AB11" s="16" t="s">
        <v>32738</v>
      </c>
      <c r="AC11" s="33">
        <f>IF(D6L704C12=0,0,D6L704C10/D6L704C12)</f>
        <v>8.647875969519156E-7</v>
      </c>
      <c r="AD11" s="16" t="s">
        <v>32739</v>
      </c>
      <c r="AE11" s="33">
        <f>IF(D6L704C5=0,0,D6L704C10/D6L704C5)</f>
        <v>0.4731333261086802</v>
      </c>
      <c r="AF11" s="16" t="s">
        <v>32740</v>
      </c>
      <c r="AG11" s="33">
        <f>CHOOSE(MIN(D6L704C9,RUN_YEARS),B7L807C5,B7L807C14,B7L807C23,B7L807C32,B7L807C41)</f>
        <v>4965.0683406488697</v>
      </c>
      <c r="AH11" s="16" t="s">
        <v>32741</v>
      </c>
      <c r="AI11" s="33">
        <f>IF(D6L704C15=0,0,D6L704C11/D6L704C15)</f>
        <v>2.2484477520749797E-6</v>
      </c>
      <c r="AJ11" s="16" t="s">
        <v>32742</v>
      </c>
      <c r="AK11" s="33">
        <f>IF(D6L704C5=0,0,D6L704C11/D6L704C5)</f>
        <v>2.6866673891319776E-2</v>
      </c>
      <c r="AL11" s="16" t="s">
        <v>32743</v>
      </c>
      <c r="AM11" s="33">
        <f>D6L704C8*CHOOSE(MIN(D6L704C9,RUN_YEARS),B7L807C4,B7L807C13,B7L807C22,B7L807C31,B7L807C40)</f>
        <v>3.2633143032328567E-2</v>
      </c>
      <c r="AN11" s="16" t="s">
        <v>32744</v>
      </c>
      <c r="AO11" s="33">
        <f>D6L704C8-D6L704C18</f>
        <v>0.17512790685776272</v>
      </c>
      <c r="AP11" s="16" t="s">
        <v>32745</v>
      </c>
      <c r="AQ11" s="33">
        <f>CHOOSE(MIN(D6L704C9,RUN_YEARS),B7L807C2,B7L807C11,B7L807C20,B7L807C29,B7L807C38)</f>
        <v>439.14076863619556</v>
      </c>
      <c r="AR11" s="16" t="s">
        <v>32746</v>
      </c>
      <c r="AS11" s="33">
        <f>IF(D6L704C20=0,0,D6L704C18/D6L704C20)</f>
        <v>7.4311349259770885E-5</v>
      </c>
      <c r="AT11" s="16" t="s">
        <v>32747</v>
      </c>
      <c r="AU11" s="33">
        <f>IF(D6L704C5=0,0,D6L704C18/D6L704C5)</f>
        <v>7.8535276582381519E-2</v>
      </c>
      <c r="AV11" s="16" t="s">
        <v>32748</v>
      </c>
      <c r="AW11" s="33">
        <f>CHOOSE(MIN(D6L704C9,RUN_YEARS),B7L807C1,B7L807C10,B7L807C19,B7L807C28,B7L807C37)</f>
        <v>2356.6777968943402</v>
      </c>
      <c r="AX11" s="16" t="s">
        <v>32749</v>
      </c>
      <c r="AY11" s="33">
        <f>IF(D6L704C23=0,0,D6L704C19/D6L704C23)</f>
        <v>7.4311349259770885E-5</v>
      </c>
      <c r="AZ11" s="16" t="s">
        <v>32750</v>
      </c>
      <c r="BA11" s="33">
        <f>IF(D6L704C5=0,0,D6L704C19/D6L704C5)</f>
        <v>0.42146472341761848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186.78435797006145</v>
      </c>
      <c r="J12" s="16" t="s">
        <v>32773</v>
      </c>
      <c r="K12" s="21">
        <f>IF(FLOW_THRU_100PCT="Y",1,INDEX(VariabilityMatrix,D6L705C1,D6L705C9))</f>
        <v>0.31450260777856609</v>
      </c>
      <c r="L12" s="16" t="s">
        <v>32753</v>
      </c>
      <c r="M12" s="15">
        <f>IF(D6L705C2&lt;&gt;0,D6L705C2*D6L705C4,D6L705C3*D6L705C4)</f>
        <v>58.744167673829523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29.372083836914761</v>
      </c>
      <c r="R12" s="16" t="s">
        <v>32755</v>
      </c>
      <c r="S12" s="15">
        <f>D6L705C5-D6L705C7</f>
        <v>29.372083836914761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28.147987447312946</v>
      </c>
      <c r="X12" s="16" t="s">
        <v>32757</v>
      </c>
      <c r="Y12" s="33">
        <f>D6L705C7-D6L705C10</f>
        <v>1.2240963896018151</v>
      </c>
      <c r="Z12" s="16" t="s">
        <v>32758</v>
      </c>
      <c r="AA12" s="33">
        <f>CHOOSE(MIN(D6L705C9,RUN_YEARS),B7L807C7,B7L807C16,B7L807C25,B7L807C34,B7L807C43)</f>
        <v>446406.40000000002</v>
      </c>
      <c r="AB12" s="16" t="s">
        <v>32759</v>
      </c>
      <c r="AC12" s="33">
        <f>IF(D6L705C12=0,0,D6L705C10/D6L705C12)</f>
        <v>6.3054623426798869E-5</v>
      </c>
      <c r="AD12" s="16" t="s">
        <v>32760</v>
      </c>
      <c r="AE12" s="33">
        <f>IF(D6L705C5=0,0,D6L705C10/D6L705C5)</f>
        <v>0.47916224813332153</v>
      </c>
      <c r="AF12" s="16" t="s">
        <v>32761</v>
      </c>
      <c r="AG12" s="33">
        <f>CHOOSE(MIN(D6L705C9,RUN_YEARS),B7L807C5,B7L807C14,B7L807C23,B7L807C32,B7L807C41)</f>
        <v>7466.6420653446876</v>
      </c>
      <c r="AH12" s="16" t="s">
        <v>32762</v>
      </c>
      <c r="AI12" s="33">
        <f>IF(D6L705C15=0,0,D6L705C11/D6L705C15)</f>
        <v>1.6394202090967732E-4</v>
      </c>
      <c r="AJ12" s="16" t="s">
        <v>32763</v>
      </c>
      <c r="AK12" s="33">
        <f>IF(D6L705C5=0,0,D6L705C11/D6L705C5)</f>
        <v>2.0837751866678488E-2</v>
      </c>
      <c r="AL12" s="16" t="s">
        <v>32764</v>
      </c>
      <c r="AM12" s="33">
        <f>D6L705C8*CHOOSE(MIN(D6L705C9,RUN_YEARS),B7L807C4,B7L807C13,B7L807C22,B7L807C31,B7L807C40)</f>
        <v>5.7271671012336398</v>
      </c>
      <c r="AN12" s="16" t="s">
        <v>32765</v>
      </c>
      <c r="AO12" s="33">
        <f>D6L705C8-D6L705C18</f>
        <v>23.644916735681122</v>
      </c>
      <c r="AP12" s="16" t="s">
        <v>32766</v>
      </c>
      <c r="AQ12" s="33">
        <f>CHOOSE(MIN(D6L705C9,RUN_YEARS),B7L807C2,B7L807C11,B7L807C20,B7L807C29,B7L807C38)</f>
        <v>856.38555779730393</v>
      </c>
      <c r="AR12" s="16" t="s">
        <v>32767</v>
      </c>
      <c r="AS12" s="33">
        <f>IF(D6L705C20=0,0,D6L705C18/D6L705C20)</f>
        <v>6.6876035555344928E-3</v>
      </c>
      <c r="AT12" s="16" t="s">
        <v>32768</v>
      </c>
      <c r="AU12" s="33">
        <f>IF(D6L705C5=0,0,D6L705C18/D6L705C5)</f>
        <v>9.7493373861948313E-2</v>
      </c>
      <c r="AV12" s="16" t="s">
        <v>32769</v>
      </c>
      <c r="AW12" s="33">
        <f>CHOOSE(MIN(D6L705C9,RUN_YEARS),B7L807C1,B7L807C10,B7L807C19,B7L807C28,B7L807C37)</f>
        <v>3535.6337347648523</v>
      </c>
      <c r="AX12" s="16" t="s">
        <v>32770</v>
      </c>
      <c r="AY12" s="33">
        <f>IF(D6L705C23=0,0,D6L705C19/D6L705C23)</f>
        <v>6.687603555534492E-3</v>
      </c>
      <c r="AZ12" s="16" t="s">
        <v>32771</v>
      </c>
      <c r="BA12" s="33">
        <f>IF(D6L705C5=0,0,D6L705C19/D6L705C5)</f>
        <v>0.40250662613805172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67.229141036460291</v>
      </c>
      <c r="J13" s="16" t="s">
        <v>32794</v>
      </c>
      <c r="K13" s="21">
        <f>IF(FLOW_THRU_100PCT="Y",1,INDEX(VariabilityMatrix,D6L706C1,D6L706C9))</f>
        <v>0.6218683352420814</v>
      </c>
      <c r="L13" s="16" t="s">
        <v>32774</v>
      </c>
      <c r="M13" s="15">
        <f>IF(D6L706C2&lt;&gt;0,D6L706C2*D6L706C4,D6L706C3*D6L706C4)</f>
        <v>41.807674016098659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20.903837008049329</v>
      </c>
      <c r="R13" s="16" t="s">
        <v>32776</v>
      </c>
      <c r="S13" s="15">
        <f>D6L706C5-D6L706C7</f>
        <v>20.903837008049329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20.032659070778884</v>
      </c>
      <c r="X13" s="16" t="s">
        <v>32778</v>
      </c>
      <c r="Y13" s="33">
        <f>D6L706C7-D6L706C10</f>
        <v>0.87117793727044557</v>
      </c>
      <c r="Z13" s="16" t="s">
        <v>32779</v>
      </c>
      <c r="AA13" s="33">
        <f>CHOOSE(MIN(D6L706C9,RUN_YEARS),B7L807C7,B7L807C16,B7L807C25,B7L807C34,B7L807C43)</f>
        <v>446406.40000000002</v>
      </c>
      <c r="AB13" s="16" t="s">
        <v>32780</v>
      </c>
      <c r="AC13" s="33">
        <f>IF(D6L706C12=0,0,D6L706C10/D6L706C12)</f>
        <v>4.4875385009665818E-5</v>
      </c>
      <c r="AD13" s="16" t="s">
        <v>32781</v>
      </c>
      <c r="AE13" s="33">
        <f>IF(D6L706C5=0,0,D6L706C10/D6L706C5)</f>
        <v>0.47916224813332153</v>
      </c>
      <c r="AF13" s="16" t="s">
        <v>32782</v>
      </c>
      <c r="AG13" s="33">
        <f>CHOOSE(MIN(D6L706C9,RUN_YEARS),B7L807C5,B7L807C14,B7L807C23,B7L807C32,B7L807C41)</f>
        <v>7466.6420653446876</v>
      </c>
      <c r="AH13" s="16" t="s">
        <v>32783</v>
      </c>
      <c r="AI13" s="33">
        <f>IF(D6L706C15=0,0,D6L706C11/D6L706C15)</f>
        <v>1.1667600102513135E-4</v>
      </c>
      <c r="AJ13" s="16" t="s">
        <v>32784</v>
      </c>
      <c r="AK13" s="33">
        <f>IF(D6L706C5=0,0,D6L706C11/D6L706C5)</f>
        <v>2.0837751866678488E-2</v>
      </c>
      <c r="AL13" s="16" t="s">
        <v>32785</v>
      </c>
      <c r="AM13" s="33">
        <f>D6L706C8*CHOOSE(MIN(D6L706C9,RUN_YEARS),B7L807C4,B7L807C13,B7L807C22,B7L807C31,B7L807C40)</f>
        <v>4.075971193149968</v>
      </c>
      <c r="AN13" s="16" t="s">
        <v>32786</v>
      </c>
      <c r="AO13" s="33">
        <f>D6L706C8-D6L706C18</f>
        <v>16.827865814899361</v>
      </c>
      <c r="AP13" s="16" t="s">
        <v>32787</v>
      </c>
      <c r="AQ13" s="33">
        <f>CHOOSE(MIN(D6L706C9,RUN_YEARS),B7L807C2,B7L807C11,B7L807C20,B7L807C29,B7L807C38)</f>
        <v>856.38555779730393</v>
      </c>
      <c r="AR13" s="16" t="s">
        <v>32788</v>
      </c>
      <c r="AS13" s="33">
        <f>IF(D6L706C20=0,0,D6L706C18/D6L706C20)</f>
        <v>4.7595048235443277E-3</v>
      </c>
      <c r="AT13" s="16" t="s">
        <v>32789</v>
      </c>
      <c r="AU13" s="33">
        <f>IF(D6L706C5=0,0,D6L706C18/D6L706C5)</f>
        <v>9.7493373861948299E-2</v>
      </c>
      <c r="AV13" s="16" t="s">
        <v>32790</v>
      </c>
      <c r="AW13" s="33">
        <f>CHOOSE(MIN(D6L706C9,RUN_YEARS),B7L807C1,B7L807C10,B7L807C19,B7L807C28,B7L807C37)</f>
        <v>3535.6337347648523</v>
      </c>
      <c r="AX13" s="16" t="s">
        <v>32791</v>
      </c>
      <c r="AY13" s="33">
        <f>IF(D6L706C23=0,0,D6L706C19/D6L706C23)</f>
        <v>4.7595048235443277E-3</v>
      </c>
      <c r="AZ13" s="16" t="s">
        <v>32792</v>
      </c>
      <c r="BA13" s="33">
        <f>IF(D6L706C5=0,0,D6L706C19/D6L706C5)</f>
        <v>0.40250662613805172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4.6413602121057895</v>
      </c>
      <c r="J14" s="16" t="s">
        <v>32815</v>
      </c>
      <c r="K14" s="21">
        <f>IF(FLOW_THRU_100PCT="Y",1,INDEX(VariabilityMatrix,D6L707C1,D6L707C9))</f>
        <v>0.62638638513817091</v>
      </c>
      <c r="L14" s="16" t="s">
        <v>32795</v>
      </c>
      <c r="M14" s="15">
        <f>IF(D6L707C2&lt;&gt;0,D6L707C2*D6L707C4,D6L707C3*D6L707C4)</f>
        <v>2.9072848453850799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1.45364242269254</v>
      </c>
      <c r="R14" s="16" t="s">
        <v>32797</v>
      </c>
      <c r="S14" s="15">
        <f>D6L707C5-D6L707C7</f>
        <v>1.45364242269254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1.3755333488424031</v>
      </c>
      <c r="X14" s="16" t="s">
        <v>32799</v>
      </c>
      <c r="Y14" s="33">
        <f>D6L707C7-D6L707C10</f>
        <v>7.8109073850136879E-2</v>
      </c>
      <c r="Z14" s="16" t="s">
        <v>32800</v>
      </c>
      <c r="AA14" s="33">
        <f>CHOOSE(MIN(D6L707C9,RUN_YEARS),B7L807C7,B7L807C16,B7L807C25,B7L807C34,B7L807C43)</f>
        <v>227336</v>
      </c>
      <c r="AB14" s="16" t="s">
        <v>32801</v>
      </c>
      <c r="AC14" s="33">
        <f>IF(D6L707C12=0,0,D6L707C10/D6L707C12)</f>
        <v>6.0506622305415911E-6</v>
      </c>
      <c r="AD14" s="16" t="s">
        <v>32802</v>
      </c>
      <c r="AE14" s="33">
        <f>IF(D6L707C5=0,0,D6L707C10/D6L707C5)</f>
        <v>0.47313332610868025</v>
      </c>
      <c r="AF14" s="16" t="s">
        <v>32803</v>
      </c>
      <c r="AG14" s="33">
        <f>CHOOSE(MIN(D6L707C9,RUN_YEARS),B7L807C5,B7L807C14,B7L807C23,B7L807C32,B7L807C41)</f>
        <v>4965.0683406488697</v>
      </c>
      <c r="AH14" s="16" t="s">
        <v>32804</v>
      </c>
      <c r="AI14" s="33">
        <f>IF(D6L707C15=0,0,D6L707C11/D6L707C15)</f>
        <v>1.5731721799408111E-5</v>
      </c>
      <c r="AJ14" s="16" t="s">
        <v>32805</v>
      </c>
      <c r="AK14" s="33">
        <f>IF(D6L707C5=0,0,D6L707C11/D6L707C5)</f>
        <v>2.6866673891319741E-2</v>
      </c>
      <c r="AL14" s="16" t="s">
        <v>32806</v>
      </c>
      <c r="AM14" s="33">
        <f>D6L707C8*CHOOSE(MIN(D6L707C9,RUN_YEARS),B7L807C4,B7L807C13,B7L807C22,B7L807C31,B7L807C40)</f>
        <v>0.22832441943608353</v>
      </c>
      <c r="AN14" s="16" t="s">
        <v>32807</v>
      </c>
      <c r="AO14" s="33">
        <f>D6L707C8-D6L707C18</f>
        <v>1.2253180032564563</v>
      </c>
      <c r="AP14" s="16" t="s">
        <v>32808</v>
      </c>
      <c r="AQ14" s="33">
        <f>CHOOSE(MIN(D6L707C9,RUN_YEARS),B7L807C2,B7L807C11,B7L807C20,B7L807C29,B7L807C38)</f>
        <v>439.14076863619556</v>
      </c>
      <c r="AR14" s="16" t="s">
        <v>32809</v>
      </c>
      <c r="AS14" s="33">
        <f>IF(D6L707C20=0,0,D6L707C18/D6L707C20)</f>
        <v>5.1993446234830905E-4</v>
      </c>
      <c r="AT14" s="16" t="s">
        <v>32810</v>
      </c>
      <c r="AU14" s="33">
        <f>IF(D6L707C5=0,0,D6L707C18/D6L707C5)</f>
        <v>7.8535276582381519E-2</v>
      </c>
      <c r="AV14" s="16" t="s">
        <v>32811</v>
      </c>
      <c r="AW14" s="33">
        <f>CHOOSE(MIN(D6L707C9,RUN_YEARS),B7L807C1,B7L807C10,B7L807C19,B7L807C28,B7L807C37)</f>
        <v>2356.6777968943402</v>
      </c>
      <c r="AX14" s="16" t="s">
        <v>32812</v>
      </c>
      <c r="AY14" s="33">
        <f>IF(D6L707C23=0,0,D6L707C19/D6L707C23)</f>
        <v>5.1993446234830905E-4</v>
      </c>
      <c r="AZ14" s="16" t="s">
        <v>32813</v>
      </c>
      <c r="BA14" s="33">
        <f>IF(D6L707C5=0,0,D6L707C19/D6L707C5)</f>
        <v>0.42146472341761848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0.3426165069404305</v>
      </c>
      <c r="J15" s="16" t="s">
        <v>32836</v>
      </c>
      <c r="K15" s="21">
        <f>IF(FLOW_THRU_100PCT="Y",1,INDEX(VariabilityMatrix,D6L708C1,D6L708C9))</f>
        <v>0.62638638513817091</v>
      </c>
      <c r="L15" s="16" t="s">
        <v>32816</v>
      </c>
      <c r="M15" s="15">
        <f>IF(D6L708C2&lt;&gt;0,D6L708C2*D6L708C4,D6L708C3*D6L708C4)</f>
        <v>0.21461031527108332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0.10730515763554166</v>
      </c>
      <c r="R15" s="16" t="s">
        <v>32818</v>
      </c>
      <c r="S15" s="15">
        <f>D6L708C5-D6L708C7</f>
        <v>0.10730515763554166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0.10153929228144015</v>
      </c>
      <c r="X15" s="16" t="s">
        <v>32820</v>
      </c>
      <c r="Y15" s="33">
        <f>D6L708C7-D6L708C10</f>
        <v>5.765865354101507E-3</v>
      </c>
      <c r="Z15" s="16" t="s">
        <v>32821</v>
      </c>
      <c r="AA15" s="33">
        <f>CHOOSE(MIN(D6L708C9,RUN_YEARS),B7L807C7,B7L807C16,B7L807C25,B7L807C34,B7L807C43)</f>
        <v>227336</v>
      </c>
      <c r="AB15" s="16" t="s">
        <v>32822</v>
      </c>
      <c r="AC15" s="33">
        <f>IF(D6L708C12=0,0,D6L708C10/D6L708C12)</f>
        <v>4.4664853908505538E-7</v>
      </c>
      <c r="AD15" s="16" t="s">
        <v>32823</v>
      </c>
      <c r="AE15" s="33">
        <f>IF(D6L708C5=0,0,D6L708C10/D6L708C5)</f>
        <v>0.47313332610868031</v>
      </c>
      <c r="AF15" s="16" t="s">
        <v>32824</v>
      </c>
      <c r="AG15" s="33">
        <f>CHOOSE(MIN(D6L708C9,RUN_YEARS),B7L807C5,B7L807C14,B7L807C23,B7L807C32,B7L807C41)</f>
        <v>4965.0683406488697</v>
      </c>
      <c r="AH15" s="16" t="s">
        <v>32825</v>
      </c>
      <c r="AI15" s="33">
        <f>IF(D6L708C15=0,0,D6L708C11/D6L708C15)</f>
        <v>1.1612862016211409E-6</v>
      </c>
      <c r="AJ15" s="16" t="s">
        <v>32826</v>
      </c>
      <c r="AK15" s="33">
        <f>IF(D6L708C5=0,0,D6L708C11/D6L708C5)</f>
        <v>2.6866673891319717E-2</v>
      </c>
      <c r="AL15" s="16" t="s">
        <v>32827</v>
      </c>
      <c r="AM15" s="33">
        <f>D6L708C8*CHOOSE(MIN(D6L708C9,RUN_YEARS),B7L807C4,B7L807C13,B7L807C22,B7L807C31,B7L807C40)</f>
        <v>1.6854480467246625E-2</v>
      </c>
      <c r="AN15" s="16" t="s">
        <v>32828</v>
      </c>
      <c r="AO15" s="33">
        <f>D6L708C8-D6L708C18</f>
        <v>9.0450677168295038E-2</v>
      </c>
      <c r="AP15" s="16" t="s">
        <v>32829</v>
      </c>
      <c r="AQ15" s="33">
        <f>CHOOSE(MIN(D6L708C9,RUN_YEARS),B7L807C2,B7L807C11,B7L807C20,B7L807C29,B7L807C38)</f>
        <v>439.14076863619556</v>
      </c>
      <c r="AR15" s="16" t="s">
        <v>32830</v>
      </c>
      <c r="AS15" s="33">
        <f>IF(D6L708C20=0,0,D6L708C18/D6L708C20)</f>
        <v>3.838058698032123E-5</v>
      </c>
      <c r="AT15" s="16" t="s">
        <v>32831</v>
      </c>
      <c r="AU15" s="33">
        <f>IF(D6L708C5=0,0,D6L708C18/D6L708C5)</f>
        <v>7.8535276582381519E-2</v>
      </c>
      <c r="AV15" s="16" t="s">
        <v>32832</v>
      </c>
      <c r="AW15" s="33">
        <f>CHOOSE(MIN(D6L708C9,RUN_YEARS),B7L807C1,B7L807C10,B7L807C19,B7L807C28,B7L807C37)</f>
        <v>2356.6777968943402</v>
      </c>
      <c r="AX15" s="16" t="s">
        <v>32833</v>
      </c>
      <c r="AY15" s="33">
        <f>IF(D6L708C23=0,0,D6L708C19/D6L708C23)</f>
        <v>3.838058698032123E-5</v>
      </c>
      <c r="AZ15" s="16" t="s">
        <v>32834</v>
      </c>
      <c r="BA15" s="33">
        <f>IF(D6L708C5=0,0,D6L708C19/D6L708C5)</f>
        <v>0.42146472341761848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1.2727838747191311</v>
      </c>
      <c r="J16" s="16" t="s">
        <v>32857</v>
      </c>
      <c r="K16" s="21">
        <f>IF(FLOW_THRU_100PCT="Y",1,INDEX(VariabilityMatrix,D6L709C1,D6L709C9))</f>
        <v>0.62638638513817091</v>
      </c>
      <c r="L16" s="16" t="s">
        <v>32837</v>
      </c>
      <c r="M16" s="15">
        <f>IF(D6L709C2&lt;&gt;0,D6L709C2*D6L709C4,D6L709C3*D6L709C4)</f>
        <v>0.79725449034747109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0.39862724517373554</v>
      </c>
      <c r="R16" s="16" t="s">
        <v>32839</v>
      </c>
      <c r="S16" s="15">
        <f>D6L709C5-D6L709C7</f>
        <v>0.39862724517373554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0.37720766877317974</v>
      </c>
      <c r="X16" s="16" t="s">
        <v>32841</v>
      </c>
      <c r="Y16" s="33">
        <f>D6L709C7-D6L709C10</f>
        <v>2.1419576400555806E-2</v>
      </c>
      <c r="Z16" s="16" t="s">
        <v>32842</v>
      </c>
      <c r="AA16" s="33">
        <f>CHOOSE(MIN(D6L709C9,RUN_YEARS),B7L807C7,B7L807C16,B7L807C25,B7L807C34,B7L807C43)</f>
        <v>227336</v>
      </c>
      <c r="AB16" s="16" t="s">
        <v>32843</v>
      </c>
      <c r="AC16" s="33">
        <f>IF(D6L709C12=0,0,D6L709C10/D6L709C12)</f>
        <v>1.6592518068989502E-6</v>
      </c>
      <c r="AD16" s="16" t="s">
        <v>32844</v>
      </c>
      <c r="AE16" s="33">
        <f>IF(D6L709C5=0,0,D6L709C10/D6L709C5)</f>
        <v>0.47313332610868031</v>
      </c>
      <c r="AF16" s="16" t="s">
        <v>32845</v>
      </c>
      <c r="AG16" s="33">
        <f>CHOOSE(MIN(D6L709C9,RUN_YEARS),B7L807C5,B7L807C14,B7L807C23,B7L807C32,B7L807C41)</f>
        <v>4965.0683406488697</v>
      </c>
      <c r="AH16" s="16" t="s">
        <v>32846</v>
      </c>
      <c r="AI16" s="33">
        <f>IF(D6L709C15=0,0,D6L709C11/D6L709C15)</f>
        <v>4.3140546979372591E-6</v>
      </c>
      <c r="AJ16" s="16" t="s">
        <v>32847</v>
      </c>
      <c r="AK16" s="33">
        <f>IF(D6L709C5=0,0,D6L709C11/D6L709C5)</f>
        <v>2.6866673891319713E-2</v>
      </c>
      <c r="AL16" s="16" t="s">
        <v>32848</v>
      </c>
      <c r="AM16" s="33">
        <f>D6L709C8*CHOOSE(MIN(D6L709C9,RUN_YEARS),B7L807C4,B7L807C13,B7L807C22,B7L807C31,B7L807C40)</f>
        <v>6.2612601905984264E-2</v>
      </c>
      <c r="AN16" s="16" t="s">
        <v>32849</v>
      </c>
      <c r="AO16" s="33">
        <f>D6L709C8-D6L709C18</f>
        <v>0.33601464326775127</v>
      </c>
      <c r="AP16" s="16" t="s">
        <v>32850</v>
      </c>
      <c r="AQ16" s="33">
        <f>CHOOSE(MIN(D6L709C9,RUN_YEARS),B7L807C2,B7L807C11,B7L807C20,B7L807C29,B7L807C38)</f>
        <v>439.14076863619556</v>
      </c>
      <c r="AR16" s="16" t="s">
        <v>32851</v>
      </c>
      <c r="AS16" s="33">
        <f>IF(D6L709C20=0,0,D6L709C18/D6L709C20)</f>
        <v>1.4257979759072523E-4</v>
      </c>
      <c r="AT16" s="16" t="s">
        <v>32852</v>
      </c>
      <c r="AU16" s="33">
        <f>IF(D6L709C5=0,0,D6L709C18/D6L709C5)</f>
        <v>7.8535276582381519E-2</v>
      </c>
      <c r="AV16" s="16" t="s">
        <v>32853</v>
      </c>
      <c r="AW16" s="33">
        <f>CHOOSE(MIN(D6L709C9,RUN_YEARS),B7L807C1,B7L807C10,B7L807C19,B7L807C28,B7L807C37)</f>
        <v>2356.6777968943402</v>
      </c>
      <c r="AX16" s="16" t="s">
        <v>32854</v>
      </c>
      <c r="AY16" s="33">
        <f>IF(D6L709C23=0,0,D6L709C19/D6L709C23)</f>
        <v>1.4257979759072523E-4</v>
      </c>
      <c r="AZ16" s="16" t="s">
        <v>32855</v>
      </c>
      <c r="BA16" s="33">
        <f>IF(D6L709C5=0,0,D6L709C19/D6L709C5)</f>
        <v>0.42146472341761848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0.42499026286440633</v>
      </c>
      <c r="J17" s="16" t="s">
        <v>32878</v>
      </c>
      <c r="K17" s="21">
        <f>IF(FLOW_THRU_100PCT="Y",1,INDEX(VariabilityMatrix,D6L710C1,D6L710C9))</f>
        <v>0.62638638513817091</v>
      </c>
      <c r="L17" s="16" t="s">
        <v>32858</v>
      </c>
      <c r="M17" s="15">
        <f>IF(D6L710C2&lt;&gt;0,D6L710C2*D6L710C4,D6L710C3*D6L710C4)</f>
        <v>0.2662081144745565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0.13310405723727825</v>
      </c>
      <c r="R17" s="16" t="s">
        <v>32860</v>
      </c>
      <c r="S17" s="15">
        <f>D6L710C5-D6L710C7</f>
        <v>0.13310405723727825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0.12595193063846721</v>
      </c>
      <c r="X17" s="16" t="s">
        <v>32862</v>
      </c>
      <c r="Y17" s="33">
        <f>D6L710C7-D6L710C10</f>
        <v>7.1521265988110372E-3</v>
      </c>
      <c r="Z17" s="16" t="s">
        <v>32863</v>
      </c>
      <c r="AA17" s="33">
        <f>CHOOSE(MIN(D6L710C9,RUN_YEARS),B7L807C7,B7L807C16,B7L807C25,B7L807C34,B7L807C43)</f>
        <v>227336</v>
      </c>
      <c r="AB17" s="16" t="s">
        <v>32864</v>
      </c>
      <c r="AC17" s="33">
        <f>IF(D6L710C12=0,0,D6L710C10/D6L710C12)</f>
        <v>5.5403425167358978E-7</v>
      </c>
      <c r="AD17" s="16" t="s">
        <v>32865</v>
      </c>
      <c r="AE17" s="33">
        <f>IF(D6L710C5=0,0,D6L710C10/D6L710C5)</f>
        <v>0.4731333261086802</v>
      </c>
      <c r="AF17" s="16" t="s">
        <v>32866</v>
      </c>
      <c r="AG17" s="33">
        <f>CHOOSE(MIN(D6L710C9,RUN_YEARS),B7L807C5,B7L807C14,B7L807C23,B7L807C32,B7L807C41)</f>
        <v>4965.0683406488697</v>
      </c>
      <c r="AH17" s="16" t="s">
        <v>32867</v>
      </c>
      <c r="AI17" s="33">
        <f>IF(D6L710C15=0,0,D6L710C11/D6L710C15)</f>
        <v>1.4404890543513339E-6</v>
      </c>
      <c r="AJ17" s="16" t="s">
        <v>32868</v>
      </c>
      <c r="AK17" s="33">
        <f>IF(D6L710C5=0,0,D6L710C11/D6L710C5)</f>
        <v>2.6866673891319789E-2</v>
      </c>
      <c r="AL17" s="16" t="s">
        <v>32869</v>
      </c>
      <c r="AM17" s="33">
        <f>D6L710C8*CHOOSE(MIN(D6L710C9,RUN_YEARS),B7L807C4,B7L807C13,B7L807C22,B7L807C31,B7L807C40)</f>
        <v>2.0906727898733577E-2</v>
      </c>
      <c r="AN17" s="16" t="s">
        <v>32870</v>
      </c>
      <c r="AO17" s="33">
        <f>D6L710C8-D6L710C18</f>
        <v>0.11219732933854468</v>
      </c>
      <c r="AP17" s="16" t="s">
        <v>32871</v>
      </c>
      <c r="AQ17" s="33">
        <f>CHOOSE(MIN(D6L710C9,RUN_YEARS),B7L807C2,B7L807C11,B7L807C20,B7L807C29,B7L807C38)</f>
        <v>439.14076863619556</v>
      </c>
      <c r="AR17" s="16" t="s">
        <v>32872</v>
      </c>
      <c r="AS17" s="33">
        <f>IF(D6L710C20=0,0,D6L710C18/D6L710C20)</f>
        <v>4.76082600202708E-5</v>
      </c>
      <c r="AT17" s="16" t="s">
        <v>32873</v>
      </c>
      <c r="AU17" s="33">
        <f>IF(D6L710C5=0,0,D6L710C18/D6L710C5)</f>
        <v>7.8535276582381519E-2</v>
      </c>
      <c r="AV17" s="16" t="s">
        <v>32874</v>
      </c>
      <c r="AW17" s="33">
        <f>CHOOSE(MIN(D6L710C9,RUN_YEARS),B7L807C1,B7L807C10,B7L807C19,B7L807C28,B7L807C37)</f>
        <v>2356.6777968943402</v>
      </c>
      <c r="AX17" s="16" t="s">
        <v>32875</v>
      </c>
      <c r="AY17" s="33">
        <f>IF(D6L710C23=0,0,D6L710C19/D6L710C23)</f>
        <v>4.76082600202708E-5</v>
      </c>
      <c r="AZ17" s="16" t="s">
        <v>32876</v>
      </c>
      <c r="BA17" s="33">
        <f>IF(D6L710C5=0,0,D6L710C19/D6L710C5)</f>
        <v>0.42146472341761848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2.7700909071779488E-2</v>
      </c>
      <c r="J18" s="16" t="s">
        <v>32899</v>
      </c>
      <c r="K18" s="21">
        <f>IF(FLOW_THRU_100PCT="Y",1,INDEX(VariabilityMatrix,D6L711C1,D6L711C9))</f>
        <v>0.62638638513817091</v>
      </c>
      <c r="L18" s="16" t="s">
        <v>32879</v>
      </c>
      <c r="M18" s="15">
        <f>IF(D6L711C2&lt;&gt;0,D6L711C2*D6L711C4,D6L711C3*D6L711C4)</f>
        <v>1.735147229851312E-2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8.6757361492565601E-3</v>
      </c>
      <c r="R18" s="16" t="s">
        <v>32881</v>
      </c>
      <c r="S18" s="15">
        <f>D6L711C5-D6L711C7</f>
        <v>8.6757361492565601E-3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8.209559801478139E-3</v>
      </c>
      <c r="X18" s="16" t="s">
        <v>32883</v>
      </c>
      <c r="Y18" s="33">
        <f>D6L711C7-D6L711C10</f>
        <v>4.6617634777842108E-4</v>
      </c>
      <c r="Z18" s="16" t="s">
        <v>32884</v>
      </c>
      <c r="AA18" s="33">
        <f>CHOOSE(MIN(D6L711C9,RUN_YEARS),B7L807C7,B7L807C16,B7L807C25,B7L807C34,B7L807C43)</f>
        <v>227336</v>
      </c>
      <c r="AB18" s="16" t="s">
        <v>32885</v>
      </c>
      <c r="AC18" s="33">
        <f>IF(D6L711C12=0,0,D6L711C10/D6L711C12)</f>
        <v>3.6112009543047029E-8</v>
      </c>
      <c r="AD18" s="16" t="s">
        <v>32886</v>
      </c>
      <c r="AE18" s="33">
        <f>IF(D6L711C5=0,0,D6L711C10/D6L711C5)</f>
        <v>0.4731333261086802</v>
      </c>
      <c r="AF18" s="16" t="s">
        <v>32887</v>
      </c>
      <c r="AG18" s="33">
        <f>CHOOSE(MIN(D6L711C9,RUN_YEARS),B7L807C5,B7L807C14,B7L807C23,B7L807C32,B7L807C41)</f>
        <v>4965.0683406488697</v>
      </c>
      <c r="AH18" s="16" t="s">
        <v>32888</v>
      </c>
      <c r="AI18" s="33">
        <f>IF(D6L711C15=0,0,D6L711C11/D6L711C15)</f>
        <v>9.3891224811922315E-8</v>
      </c>
      <c r="AJ18" s="16" t="s">
        <v>32889</v>
      </c>
      <c r="AK18" s="33">
        <f>IF(D6L711C5=0,0,D6L711C11/D6L711C5)</f>
        <v>2.6866673891319793E-2</v>
      </c>
      <c r="AL18" s="16" t="s">
        <v>32890</v>
      </c>
      <c r="AM18" s="33">
        <f>D6L711C8*CHOOSE(MIN(D6L711C9,RUN_YEARS),B7L807C4,B7L807C13,B7L807C22,B7L807C31,B7L807C40)</f>
        <v>1.3627026760752591E-3</v>
      </c>
      <c r="AN18" s="16" t="s">
        <v>32891</v>
      </c>
      <c r="AO18" s="33">
        <f>D6L711C8-D6L711C18</f>
        <v>7.3130334731813015E-3</v>
      </c>
      <c r="AP18" s="16" t="s">
        <v>32892</v>
      </c>
      <c r="AQ18" s="33">
        <f>CHOOSE(MIN(D6L711C9,RUN_YEARS),B7L807C2,B7L807C11,B7L807C20,B7L807C29,B7L807C38)</f>
        <v>439.14076863619556</v>
      </c>
      <c r="AR18" s="16" t="s">
        <v>32893</v>
      </c>
      <c r="AS18" s="33">
        <f>IF(D6L711C20=0,0,D6L711C18/D6L711C20)</f>
        <v>3.1031112877706526E-6</v>
      </c>
      <c r="AT18" s="16" t="s">
        <v>32894</v>
      </c>
      <c r="AU18" s="33">
        <f>IF(D6L711C5=0,0,D6L711C18/D6L711C5)</f>
        <v>7.8535276582381519E-2</v>
      </c>
      <c r="AV18" s="16" t="s">
        <v>32895</v>
      </c>
      <c r="AW18" s="33">
        <f>CHOOSE(MIN(D6L711C9,RUN_YEARS),B7L807C1,B7L807C10,B7L807C19,B7L807C28,B7L807C37)</f>
        <v>2356.6777968943402</v>
      </c>
      <c r="AX18" s="16" t="s">
        <v>32896</v>
      </c>
      <c r="AY18" s="33">
        <f>IF(D6L711C23=0,0,D6L711C19/D6L711C23)</f>
        <v>3.103111287770653E-6</v>
      </c>
      <c r="AZ18" s="16" t="s">
        <v>32897</v>
      </c>
      <c r="BA18" s="33">
        <f>IF(D6L711C5=0,0,D6L711C19/D6L711C5)</f>
        <v>0.42146472341761848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0.62638638513817091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227336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4965.0683406488697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439.14076863619556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2356.6777968943402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3.0519843202926449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2.6247065154516744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1.3123532577258372</v>
      </c>
      <c r="R20" s="16" t="s">
        <v>32923</v>
      </c>
      <c r="S20" s="15">
        <f>D6L713C5-D6L713C7</f>
        <v>1.3123532577258372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1.2418361237147748</v>
      </c>
      <c r="X20" s="16" t="s">
        <v>32925</v>
      </c>
      <c r="Y20" s="33">
        <f>D6L713C7-D6L713C10</f>
        <v>7.051713401106241E-2</v>
      </c>
      <c r="Z20" s="16" t="s">
        <v>32926</v>
      </c>
      <c r="AA20" s="33">
        <f>CHOOSE(MIN(D6L713C9,RUN_YEARS),B7L807C7,B7L807C16,B7L807C25,B7L807C34,B7L807C43)</f>
        <v>227336</v>
      </c>
      <c r="AB20" s="16" t="s">
        <v>32927</v>
      </c>
      <c r="AC20" s="33">
        <f>IF(D6L713C12=0,0,D6L713C10/D6L713C12)</f>
        <v>5.4625581681509962E-6</v>
      </c>
      <c r="AD20" s="16" t="s">
        <v>32928</v>
      </c>
      <c r="AE20" s="33">
        <f>IF(D6L713C5=0,0,D6L713C10/D6L713C5)</f>
        <v>0.4731333261086802</v>
      </c>
      <c r="AF20" s="16" t="s">
        <v>32929</v>
      </c>
      <c r="AG20" s="33">
        <f>CHOOSE(MIN(D6L713C9,RUN_YEARS),B7L807C5,B7L807C14,B7L807C23,B7L807C32,B7L807C41)</f>
        <v>4965.0683406488697</v>
      </c>
      <c r="AH20" s="16" t="s">
        <v>32930</v>
      </c>
      <c r="AI20" s="33">
        <f>IF(D6L713C15=0,0,D6L713C11/D6L713C15)</f>
        <v>1.4202651237192586E-5</v>
      </c>
      <c r="AJ20" s="16" t="s">
        <v>32931</v>
      </c>
      <c r="AK20" s="33">
        <f>IF(D6L713C5=0,0,D6L713C11/D6L713C5)</f>
        <v>2.6866673891319776E-2</v>
      </c>
      <c r="AL20" s="16" t="s">
        <v>32932</v>
      </c>
      <c r="AM20" s="33">
        <f>D6L713C8*CHOOSE(MIN(D6L713C9,RUN_YEARS),B7L807C4,B7L807C13,B7L807C22,B7L807C31,B7L807C40)</f>
        <v>0.20613205213857608</v>
      </c>
      <c r="AN20" s="16" t="s">
        <v>32933</v>
      </c>
      <c r="AO20" s="33">
        <f>D6L713C8-D6L713C18</f>
        <v>1.1062212055872611</v>
      </c>
      <c r="AP20" s="16" t="s">
        <v>32934</v>
      </c>
      <c r="AQ20" s="33">
        <f>CHOOSE(MIN(D6L713C9,RUN_YEARS),B7L807C2,B7L807C11,B7L807C20,B7L807C29,B7L807C38)</f>
        <v>439.14076863619556</v>
      </c>
      <c r="AR20" s="16" t="s">
        <v>32935</v>
      </c>
      <c r="AS20" s="33">
        <f>IF(D6L713C20=0,0,D6L713C18/D6L713C20)</f>
        <v>4.6939857754210327E-4</v>
      </c>
      <c r="AT20" s="16" t="s">
        <v>32936</v>
      </c>
      <c r="AU20" s="33">
        <f>IF(D6L713C5=0,0,D6L713C18/D6L713C5)</f>
        <v>7.8535276582381519E-2</v>
      </c>
      <c r="AV20" s="16" t="s">
        <v>32937</v>
      </c>
      <c r="AW20" s="33">
        <f>CHOOSE(MIN(D6L713C9,RUN_YEARS),B7L807C1,B7L807C10,B7L807C19,B7L807C28,B7L807C37)</f>
        <v>2356.6777968943402</v>
      </c>
      <c r="AX20" s="16" t="s">
        <v>32938</v>
      </c>
      <c r="AY20" s="33">
        <f>IF(D6L713C23=0,0,D6L713C19/D6L713C23)</f>
        <v>4.6939857754210327E-4</v>
      </c>
      <c r="AZ20" s="16" t="s">
        <v>32939</v>
      </c>
      <c r="BA20" s="33">
        <f>IF(D6L713C5=0,0,D6L713C19/D6L713C5)</f>
        <v>0.42146472341761848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6.5281536419719917</v>
      </c>
      <c r="J21" s="16" t="s">
        <v>32961</v>
      </c>
      <c r="K21" s="21">
        <f>IF(FLOW_THRU_100PCT="Y",1,INDEX(VariabilityMatrix,D6L714C1,D6L714C9))</f>
        <v>0.6218683352420814</v>
      </c>
      <c r="L21" s="16" t="s">
        <v>32941</v>
      </c>
      <c r="M21" s="15">
        <f>IF(D6L714C2&lt;&gt;0,D6L714C2*D6L714C4,D6L714C3*D6L714C4)</f>
        <v>4.0596520375376528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2.0298260187688264</v>
      </c>
      <c r="R21" s="16" t="s">
        <v>32943</v>
      </c>
      <c r="S21" s="15">
        <f>D6L714C5-D6L714C7</f>
        <v>2.0298260187688264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1.9452319969455611</v>
      </c>
      <c r="X21" s="16" t="s">
        <v>32945</v>
      </c>
      <c r="Y21" s="33">
        <f>D6L714C7-D6L714C10</f>
        <v>8.4594021823265253E-2</v>
      </c>
      <c r="Z21" s="16" t="s">
        <v>32946</v>
      </c>
      <c r="AA21" s="33">
        <f>CHOOSE(MIN(D6L714C9,RUN_YEARS),B7L807C7,B7L807C16,B7L807C25,B7L807C34,B7L807C43)</f>
        <v>446406.40000000002</v>
      </c>
      <c r="AB21" s="16" t="s">
        <v>32947</v>
      </c>
      <c r="AC21" s="33">
        <f>IF(D6L714C12=0,0,D6L714C10/D6L714C12)</f>
        <v>4.3575360858302233E-6</v>
      </c>
      <c r="AD21" s="16" t="s">
        <v>32948</v>
      </c>
      <c r="AE21" s="33">
        <f>IF(D6L714C5=0,0,D6L714C10/D6L714C5)</f>
        <v>0.47916224813332153</v>
      </c>
      <c r="AF21" s="16" t="s">
        <v>32949</v>
      </c>
      <c r="AG21" s="33">
        <f>CHOOSE(MIN(D6L714C9,RUN_YEARS),B7L807C5,B7L807C14,B7L807C23,B7L807C32,B7L807C41)</f>
        <v>7466.6420653446876</v>
      </c>
      <c r="AH21" s="16" t="s">
        <v>32950</v>
      </c>
      <c r="AI21" s="33">
        <f>IF(D6L714C15=0,0,D6L714C11/D6L714C15)</f>
        <v>1.1329593823158588E-5</v>
      </c>
      <c r="AJ21" s="16" t="s">
        <v>32951</v>
      </c>
      <c r="AK21" s="33">
        <f>IF(D6L714C5=0,0,D6L714C11/D6L714C5)</f>
        <v>2.0837751866678463E-2</v>
      </c>
      <c r="AL21" s="16" t="s">
        <v>32952</v>
      </c>
      <c r="AM21" s="33">
        <f>D6L714C8*CHOOSE(MIN(D6L714C9,RUN_YEARS),B7L807C4,B7L807C13,B7L807C22,B7L807C31,B7L807C40)</f>
        <v>0.39578917384507856</v>
      </c>
      <c r="AN21" s="16" t="s">
        <v>32953</v>
      </c>
      <c r="AO21" s="33">
        <f>D6L714C8-D6L714C18</f>
        <v>1.6340368449237479</v>
      </c>
      <c r="AP21" s="16" t="s">
        <v>32954</v>
      </c>
      <c r="AQ21" s="33">
        <f>CHOOSE(MIN(D6L714C9,RUN_YEARS),B7L807C2,B7L807C11,B7L807C20,B7L807C29,B7L807C38)</f>
        <v>856.38555779730393</v>
      </c>
      <c r="AR21" s="16" t="s">
        <v>32955</v>
      </c>
      <c r="AS21" s="33">
        <f>IF(D6L714C20=0,0,D6L714C18/D6L714C20)</f>
        <v>4.621623639509776E-4</v>
      </c>
      <c r="AT21" s="16" t="s">
        <v>32956</v>
      </c>
      <c r="AU21" s="33">
        <f>IF(D6L714C5=0,0,D6L714C18/D6L714C5)</f>
        <v>9.7493373861948299E-2</v>
      </c>
      <c r="AV21" s="16" t="s">
        <v>32957</v>
      </c>
      <c r="AW21" s="33">
        <f>CHOOSE(MIN(D6L714C9,RUN_YEARS),B7L807C1,B7L807C10,B7L807C19,B7L807C28,B7L807C37)</f>
        <v>3535.6337347648523</v>
      </c>
      <c r="AX21" s="16" t="s">
        <v>32958</v>
      </c>
      <c r="AY21" s="33">
        <f>IF(D6L714C23=0,0,D6L714C19/D6L714C23)</f>
        <v>4.621623639509776E-4</v>
      </c>
      <c r="AZ21" s="16" t="s">
        <v>32959</v>
      </c>
      <c r="BA21" s="33">
        <f>IF(D6L714C5=0,0,D6L714C19/D6L714C5)</f>
        <v>0.40250662613805172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9.9068907913157354</v>
      </c>
      <c r="J22" s="16" t="s">
        <v>32982</v>
      </c>
      <c r="K22" s="21">
        <f>IF(FLOW_THRU_100PCT="Y",1,INDEX(VariabilityMatrix,D6L715C1,D6L715C9))</f>
        <v>0.62580210166059025</v>
      </c>
      <c r="L22" s="16" t="s">
        <v>32962</v>
      </c>
      <c r="M22" s="15">
        <f>IF(D6L715C2&lt;&gt;0,D6L715C2*D6L715C4,D6L715C3*D6L715C4)</f>
        <v>6.1997530781273351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3.0998765390636676</v>
      </c>
      <c r="R22" s="16" t="s">
        <v>32964</v>
      </c>
      <c r="S22" s="15">
        <f>D6L715C5-D6L715C7</f>
        <v>3.0998765390636676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2.9630549189899393</v>
      </c>
      <c r="X22" s="16" t="s">
        <v>32966</v>
      </c>
      <c r="Y22" s="33">
        <f>D6L715C7-D6L715C10</f>
        <v>0.13682162007372822</v>
      </c>
      <c r="Z22" s="16" t="s">
        <v>32967</v>
      </c>
      <c r="AA22" s="33">
        <f>CHOOSE(MIN(D6L715C9,RUN_YEARS),B7L807C7,B7L807C16,B7L807C25,B7L807C34,B7L807C43)</f>
        <v>378448</v>
      </c>
      <c r="AB22" s="16" t="s">
        <v>32968</v>
      </c>
      <c r="AC22" s="33">
        <f>IF(D6L715C12=0,0,D6L715C10/D6L715C12)</f>
        <v>7.8294902311280265E-6</v>
      </c>
      <c r="AD22" s="16" t="s">
        <v>32969</v>
      </c>
      <c r="AE22" s="33">
        <f>IF(D6L715C5=0,0,D6L715C10/D6L715C5)</f>
        <v>0.47793111784460685</v>
      </c>
      <c r="AF22" s="16" t="s">
        <v>32970</v>
      </c>
      <c r="AG22" s="33">
        <f>CHOOSE(MIN(D6L715C9,RUN_YEARS),B7L807C5,B7L807C14,B7L807C23,B7L807C32,B7L807C41)</f>
        <v>6721.2166405341231</v>
      </c>
      <c r="AH22" s="16" t="s">
        <v>32971</v>
      </c>
      <c r="AI22" s="33">
        <f>IF(D6L715C15=0,0,D6L715C11/D6L715C15)</f>
        <v>2.0356674600932854E-5</v>
      </c>
      <c r="AJ22" s="16" t="s">
        <v>32972</v>
      </c>
      <c r="AK22" s="33">
        <f>IF(D6L715C5=0,0,D6L715C11/D6L715C5)</f>
        <v>2.2068882155393169E-2</v>
      </c>
      <c r="AL22" s="16" t="s">
        <v>32973</v>
      </c>
      <c r="AM22" s="33">
        <f>D6L715C8*CHOOSE(MIN(D6L715C9,RUN_YEARS),B7L807C4,B7L807C13,B7L807C22,B7L807C31,B7L807C40)</f>
        <v>0.59367196279135404</v>
      </c>
      <c r="AN22" s="16" t="s">
        <v>32974</v>
      </c>
      <c r="AO22" s="33">
        <f>D6L715C8-D6L715C18</f>
        <v>2.5062045762723137</v>
      </c>
      <c r="AP22" s="16" t="s">
        <v>32975</v>
      </c>
      <c r="AQ22" s="33">
        <f>CHOOSE(MIN(D6L715C9,RUN_YEARS),B7L807C2,B7L807C11,B7L807C20,B7L807C29,B7L807C38)</f>
        <v>755.10020127440828</v>
      </c>
      <c r="AR22" s="16" t="s">
        <v>32976</v>
      </c>
      <c r="AS22" s="33">
        <f>IF(D6L715C20=0,0,D6L715C18/D6L715C20)</f>
        <v>7.8621613633448077E-4</v>
      </c>
      <c r="AT22" s="16" t="s">
        <v>32977</v>
      </c>
      <c r="AU22" s="33">
        <f>IF(D6L715C5=0,0,D6L715C18/D6L715C5)</f>
        <v>9.5757356028552593E-2</v>
      </c>
      <c r="AV22" s="16" t="s">
        <v>32978</v>
      </c>
      <c r="AW22" s="33">
        <f>CHOOSE(MIN(D6L715C9,RUN_YEARS),B7L807C1,B7L807C10,B7L807C19,B7L807C28,B7L807C37)</f>
        <v>3187.6788842783253</v>
      </c>
      <c r="AX22" s="16" t="s">
        <v>32979</v>
      </c>
      <c r="AY22" s="33">
        <f>IF(D6L715C23=0,0,D6L715C19/D6L715C23)</f>
        <v>7.8621613633448088E-4</v>
      </c>
      <c r="AZ22" s="16" t="s">
        <v>32980</v>
      </c>
      <c r="BA22" s="33">
        <f>IF(D6L715C5=0,0,D6L715C19/D6L715C5)</f>
        <v>0.40424264397144744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2875.8060397786035</v>
      </c>
      <c r="J23" s="16" t="s">
        <v>33003</v>
      </c>
      <c r="K23" s="21">
        <f>IF(FLOW_THRU_100PCT="Y",1,INDEX(VariabilityMatrix,D6L716C1,D6L716C9))</f>
        <v>0.30061347158296015</v>
      </c>
      <c r="L23" s="16" t="s">
        <v>32983</v>
      </c>
      <c r="M23" s="15">
        <f>IF(D6L716C2&lt;&gt;0,D6L716C2*D6L716C4,D6L716C3*D6L716C4)</f>
        <v>864.50603721709035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432.25301860854518</v>
      </c>
      <c r="R23" s="16" t="s">
        <v>32985</v>
      </c>
      <c r="S23" s="15">
        <f>D6L716C5-D6L716C7</f>
        <v>432.25301860854518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413.17433675057526</v>
      </c>
      <c r="X23" s="16" t="s">
        <v>32987</v>
      </c>
      <c r="Y23" s="33">
        <f>D6L716C7-D6L716C10</f>
        <v>19.078681857969912</v>
      </c>
      <c r="Z23" s="16" t="s">
        <v>32988</v>
      </c>
      <c r="AA23" s="33">
        <f>CHOOSE(MIN(D6L716C9,RUN_YEARS),B7L807C7,B7L807C16,B7L807C25,B7L807C34,B7L807C43)</f>
        <v>378448</v>
      </c>
      <c r="AB23" s="16" t="s">
        <v>32989</v>
      </c>
      <c r="AC23" s="33">
        <f>IF(D6L716C12=0,0,D6L716C10/D6L716C12)</f>
        <v>1.0917598633116709E-3</v>
      </c>
      <c r="AD23" s="16" t="s">
        <v>32990</v>
      </c>
      <c r="AE23" s="33">
        <f>IF(D6L716C5=0,0,D6L716C10/D6L716C5)</f>
        <v>0.47793111784460685</v>
      </c>
      <c r="AF23" s="16" t="s">
        <v>32991</v>
      </c>
      <c r="AG23" s="33">
        <f>CHOOSE(MIN(D6L716C9,RUN_YEARS),B7L807C5,B7L807C14,B7L807C23,B7L807C32,B7L807C41)</f>
        <v>6721.2166405341231</v>
      </c>
      <c r="AH23" s="16" t="s">
        <v>32992</v>
      </c>
      <c r="AI23" s="33">
        <f>IF(D6L716C15=0,0,D6L716C11/D6L716C15)</f>
        <v>2.8385756446103428E-3</v>
      </c>
      <c r="AJ23" s="16" t="s">
        <v>32993</v>
      </c>
      <c r="AK23" s="33">
        <f>IF(D6L716C5=0,0,D6L716C11/D6L716C5)</f>
        <v>2.2068882155393172E-2</v>
      </c>
      <c r="AL23" s="16" t="s">
        <v>32994</v>
      </c>
      <c r="AM23" s="33">
        <f>D6L716C8*CHOOSE(MIN(D6L716C9,RUN_YEARS),B7L807C4,B7L807C13,B7L807C22,B7L807C31,B7L807C40)</f>
        <v>82.782812394630056</v>
      </c>
      <c r="AN23" s="16" t="s">
        <v>32995</v>
      </c>
      <c r="AO23" s="33">
        <f>D6L716C8-D6L716C18</f>
        <v>349.47020621391511</v>
      </c>
      <c r="AP23" s="16" t="s">
        <v>32996</v>
      </c>
      <c r="AQ23" s="33">
        <f>CHOOSE(MIN(D6L716C9,RUN_YEARS),B7L807C2,B7L807C11,B7L807C20,B7L807C29,B7L807C38)</f>
        <v>755.10020127440828</v>
      </c>
      <c r="AR23" s="16" t="s">
        <v>32997</v>
      </c>
      <c r="AS23" s="33">
        <f>IF(D6L716C20=0,0,D6L716C18/D6L716C20)</f>
        <v>0.10963155916912046</v>
      </c>
      <c r="AT23" s="16" t="s">
        <v>32998</v>
      </c>
      <c r="AU23" s="33">
        <f>IF(D6L716C5=0,0,D6L716C18/D6L716C5)</f>
        <v>9.5757356028552593E-2</v>
      </c>
      <c r="AV23" s="16" t="s">
        <v>32999</v>
      </c>
      <c r="AW23" s="33">
        <f>CHOOSE(MIN(D6L716C9,RUN_YEARS),B7L807C1,B7L807C10,B7L807C19,B7L807C28,B7L807C37)</f>
        <v>3187.6788842783253</v>
      </c>
      <c r="AX23" s="16" t="s">
        <v>33000</v>
      </c>
      <c r="AY23" s="33">
        <f>IF(D6L716C23=0,0,D6L716C19/D6L716C23)</f>
        <v>0.10963155916912046</v>
      </c>
      <c r="AZ23" s="16" t="s">
        <v>33001</v>
      </c>
      <c r="BA23" s="33">
        <f>IF(D6L716C5=0,0,D6L716C19/D6L716C5)</f>
        <v>0.40424264397144738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283.32859868218674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243.66259486668059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121.8312974333403</v>
      </c>
      <c r="R24" s="16" t="s">
        <v>33006</v>
      </c>
      <c r="S24" s="15">
        <f>D6L717C5-D6L717C7</f>
        <v>121.8312974333403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116.45393634155022</v>
      </c>
      <c r="X24" s="16" t="s">
        <v>33008</v>
      </c>
      <c r="Y24" s="33">
        <f>D6L717C7-D6L717C10</f>
        <v>5.3773610917900783</v>
      </c>
      <c r="Z24" s="16" t="s">
        <v>33009</v>
      </c>
      <c r="AA24" s="33">
        <f>CHOOSE(MIN(D6L717C9,RUN_YEARS),B7L807C7,B7L807C16,B7L807C25,B7L807C34,B7L807C43)</f>
        <v>378448</v>
      </c>
      <c r="AB24" s="16" t="s">
        <v>33010</v>
      </c>
      <c r="AC24" s="33">
        <f>IF(D6L717C12=0,0,D6L717C10/D6L717C12)</f>
        <v>3.0771449800646381E-4</v>
      </c>
      <c r="AD24" s="16" t="s">
        <v>33011</v>
      </c>
      <c r="AE24" s="33">
        <f>IF(D6L717C5=0,0,D6L717C10/D6L717C5)</f>
        <v>0.47793111784460685</v>
      </c>
      <c r="AF24" s="16" t="s">
        <v>33012</v>
      </c>
      <c r="AG24" s="33">
        <f>CHOOSE(MIN(D6L717C9,RUN_YEARS),B7L807C5,B7L807C14,B7L807C23,B7L807C32,B7L807C41)</f>
        <v>6721.2166405341231</v>
      </c>
      <c r="AH24" s="16" t="s">
        <v>33013</v>
      </c>
      <c r="AI24" s="33">
        <f>IF(D6L717C15=0,0,D6L717C11/D6L717C15)</f>
        <v>8.0005769481680464E-4</v>
      </c>
      <c r="AJ24" s="16" t="s">
        <v>33014</v>
      </c>
      <c r="AK24" s="33">
        <f>IF(D6L717C5=0,0,D6L717C11/D6L717C5)</f>
        <v>2.2068882155393151E-2</v>
      </c>
      <c r="AL24" s="16" t="s">
        <v>33015</v>
      </c>
      <c r="AM24" s="33">
        <f>D6L717C8*CHOOSE(MIN(D6L717C9,RUN_YEARS),B7L807C4,B7L807C13,B7L807C22,B7L807C31,B7L807C40)</f>
        <v>23.332485847489703</v>
      </c>
      <c r="AN24" s="16" t="s">
        <v>33016</v>
      </c>
      <c r="AO24" s="33">
        <f>D6L717C8-D6L717C18</f>
        <v>98.498811585850589</v>
      </c>
      <c r="AP24" s="16" t="s">
        <v>33017</v>
      </c>
      <c r="AQ24" s="33">
        <f>CHOOSE(MIN(D6L717C9,RUN_YEARS),B7L807C2,B7L807C11,B7L807C20,B7L807C29,B7L807C38)</f>
        <v>755.10020127440828</v>
      </c>
      <c r="AR24" s="16" t="s">
        <v>33018</v>
      </c>
      <c r="AS24" s="33">
        <f>IF(D6L717C20=0,0,D6L717C18/D6L717C20)</f>
        <v>3.0899853831465908E-2</v>
      </c>
      <c r="AT24" s="16" t="s">
        <v>33019</v>
      </c>
      <c r="AU24" s="33">
        <f>IF(D6L717C5=0,0,D6L717C18/D6L717C5)</f>
        <v>9.5757356028552593E-2</v>
      </c>
      <c r="AV24" s="16" t="s">
        <v>33020</v>
      </c>
      <c r="AW24" s="33">
        <f>CHOOSE(MIN(D6L717C9,RUN_YEARS),B7L807C1,B7L807C10,B7L807C19,B7L807C28,B7L807C37)</f>
        <v>3187.6788842783253</v>
      </c>
      <c r="AX24" s="16" t="s">
        <v>33021</v>
      </c>
      <c r="AY24" s="33">
        <f>IF(D6L717C23=0,0,D6L717C19/D6L717C23)</f>
        <v>3.0899853831465911E-2</v>
      </c>
      <c r="AZ24" s="16" t="s">
        <v>33022</v>
      </c>
      <c r="BA24" s="33">
        <f>IF(D6L717C5=0,0,D6L717C19/D6L717C5)</f>
        <v>0.40424264397144738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1292.525978102311</v>
      </c>
      <c r="J25" s="16" t="s">
        <v>33044</v>
      </c>
      <c r="K25" s="21">
        <f>IF(FLOW_THRU_100PCT="Y",1,INDEX(VariabilityMatrix,D6L718C1,D6L718C9))</f>
        <v>0.29712936950366914</v>
      </c>
      <c r="L25" s="16" t="s">
        <v>33024</v>
      </c>
      <c r="M25" s="15">
        <f>IF(D6L718C2&lt;&gt;0,D6L718C2*D6L718C4,D6L718C3*D6L718C4)</f>
        <v>384.04742894065294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192.02371447032647</v>
      </c>
      <c r="R25" s="16" t="s">
        <v>33026</v>
      </c>
      <c r="S25" s="15">
        <f>D6L718C5-D6L718C7</f>
        <v>192.02371447032647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181.70563743817814</v>
      </c>
      <c r="X25" s="16" t="s">
        <v>33028</v>
      </c>
      <c r="Y25" s="33">
        <f>D6L718C7-D6L718C10</f>
        <v>10.318077032148324</v>
      </c>
      <c r="Z25" s="16" t="s">
        <v>33029</v>
      </c>
      <c r="AA25" s="33">
        <f>CHOOSE(MIN(D6L718C9,RUN_YEARS),B7L807C7,B7L807C16,B7L807C25,B7L807C34,B7L807C43)</f>
        <v>227336</v>
      </c>
      <c r="AB25" s="16" t="s">
        <v>33030</v>
      </c>
      <c r="AC25" s="33">
        <f>IF(D6L718C12=0,0,D6L718C10/D6L718C12)</f>
        <v>7.9928228453996788E-4</v>
      </c>
      <c r="AD25" s="16" t="s">
        <v>33031</v>
      </c>
      <c r="AE25" s="33">
        <f>IF(D6L718C5=0,0,D6L718C10/D6L718C5)</f>
        <v>0.47313332610868025</v>
      </c>
      <c r="AF25" s="16" t="s">
        <v>33032</v>
      </c>
      <c r="AG25" s="33">
        <f>CHOOSE(MIN(D6L718C9,RUN_YEARS),B7L807C5,B7L807C14,B7L807C23,B7L807C32,B7L807C41)</f>
        <v>4965.0683406488697</v>
      </c>
      <c r="AH25" s="16" t="s">
        <v>33033</v>
      </c>
      <c r="AI25" s="33">
        <f>IF(D6L718C15=0,0,D6L718C11/D6L718C15)</f>
        <v>2.0781339398039155E-3</v>
      </c>
      <c r="AJ25" s="16" t="s">
        <v>33034</v>
      </c>
      <c r="AK25" s="33">
        <f>IF(D6L718C5=0,0,D6L718C11/D6L718C5)</f>
        <v>2.6866673891319769E-2</v>
      </c>
      <c r="AL25" s="16" t="s">
        <v>33035</v>
      </c>
      <c r="AM25" s="33">
        <f>D6L718C8*CHOOSE(MIN(D6L718C9,RUN_YEARS),B7L807C4,B7L807C13,B7L807C22,B7L807C31,B7L807C40)</f>
        <v>30.16127105260669</v>
      </c>
      <c r="AN25" s="16" t="s">
        <v>33036</v>
      </c>
      <c r="AO25" s="33">
        <f>D6L718C8-D6L718C18</f>
        <v>161.86244341771979</v>
      </c>
      <c r="AP25" s="16" t="s">
        <v>33037</v>
      </c>
      <c r="AQ25" s="33">
        <f>CHOOSE(MIN(D6L718C9,RUN_YEARS),B7L807C2,B7L807C11,B7L807C20,B7L807C29,B7L807C38)</f>
        <v>439.14076863619556</v>
      </c>
      <c r="AR25" s="16" t="s">
        <v>33038</v>
      </c>
      <c r="AS25" s="33">
        <f>IF(D6L718C20=0,0,D6L718C18/D6L718C20)</f>
        <v>6.8682466322305125E-2</v>
      </c>
      <c r="AT25" s="16" t="s">
        <v>33039</v>
      </c>
      <c r="AU25" s="33">
        <f>IF(D6L718C5=0,0,D6L718C18/D6L718C5)</f>
        <v>7.8535276582381519E-2</v>
      </c>
      <c r="AV25" s="16" t="s">
        <v>33040</v>
      </c>
      <c r="AW25" s="33">
        <f>CHOOSE(MIN(D6L718C9,RUN_YEARS),B7L807C1,B7L807C10,B7L807C19,B7L807C28,B7L807C37)</f>
        <v>2356.6777968943402</v>
      </c>
      <c r="AX25" s="16" t="s">
        <v>33041</v>
      </c>
      <c r="AY25" s="33">
        <f>IF(D6L718C23=0,0,D6L718C19/D6L718C23)</f>
        <v>6.8682466322305138E-2</v>
      </c>
      <c r="AZ25" s="16" t="s">
        <v>33042</v>
      </c>
      <c r="BA25" s="33">
        <f>IF(D6L718C5=0,0,D6L718C19/D6L718C5)</f>
        <v>0.42146472341761854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7411.8936112321026</v>
      </c>
      <c r="J26" s="16" t="s">
        <v>33065</v>
      </c>
      <c r="K26" s="21">
        <f>IF(FLOW_THRU_100PCT="Y",1,INDEX(VariabilityMatrix,D6L719C1,D6L719C9))</f>
        <v>0.30061347158296015</v>
      </c>
      <c r="L26" s="16" t="s">
        <v>33045</v>
      </c>
      <c r="M26" s="15">
        <f>IF(D6L719C2&lt;&gt;0,D6L719C2*D6L719C4,D6L719C3*D6L719C4)</f>
        <v>2228.1150694760454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1114.0575347380227</v>
      </c>
      <c r="R26" s="16" t="s">
        <v>33047</v>
      </c>
      <c r="S26" s="15">
        <f>D6L719C5-D6L719C7</f>
        <v>1114.0575347380227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1064.8855258411002</v>
      </c>
      <c r="X26" s="16" t="s">
        <v>33049</v>
      </c>
      <c r="Y26" s="33">
        <f>D6L719C7-D6L719C10</f>
        <v>49.172008896922534</v>
      </c>
      <c r="Z26" s="16" t="s">
        <v>33050</v>
      </c>
      <c r="AA26" s="33">
        <f>CHOOSE(MIN(D6L719C9,RUN_YEARS),B7L807C7,B7L807C16,B7L807C25,B7L807C34,B7L807C43)</f>
        <v>378448</v>
      </c>
      <c r="AB26" s="16" t="s">
        <v>33051</v>
      </c>
      <c r="AC26" s="33">
        <f>IF(D6L719C12=0,0,D6L719C10/D6L719C12)</f>
        <v>2.8138225749405471E-3</v>
      </c>
      <c r="AD26" s="16" t="s">
        <v>33052</v>
      </c>
      <c r="AE26" s="33">
        <f>IF(D6L719C5=0,0,D6L719C10/D6L719C5)</f>
        <v>0.47793111784460685</v>
      </c>
      <c r="AF26" s="16" t="s">
        <v>33053</v>
      </c>
      <c r="AG26" s="33">
        <f>CHOOSE(MIN(D6L719C9,RUN_YEARS),B7L807C5,B7L807C14,B7L807C23,B7L807C32,B7L807C41)</f>
        <v>6721.2166405341231</v>
      </c>
      <c r="AH26" s="16" t="s">
        <v>33054</v>
      </c>
      <c r="AI26" s="33">
        <f>IF(D6L719C15=0,0,D6L719C11/D6L719C15)</f>
        <v>7.31593869484542E-3</v>
      </c>
      <c r="AJ26" s="16" t="s">
        <v>33055</v>
      </c>
      <c r="AK26" s="33">
        <f>IF(D6L719C5=0,0,D6L719C11/D6L719C5)</f>
        <v>2.2068882155393179E-2</v>
      </c>
      <c r="AL26" s="16" t="s">
        <v>33056</v>
      </c>
      <c r="AM26" s="33">
        <f>D6L719C8*CHOOSE(MIN(D6L719C9,RUN_YEARS),B7L807C4,B7L807C13,B7L807C22,B7L807C31,B7L807C40)</f>
        <v>213.35840798040087</v>
      </c>
      <c r="AN26" s="16" t="s">
        <v>33057</v>
      </c>
      <c r="AO26" s="33">
        <f>D6L719C8-D6L719C18</f>
        <v>900.6991267576218</v>
      </c>
      <c r="AP26" s="16" t="s">
        <v>33058</v>
      </c>
      <c r="AQ26" s="33">
        <f>CHOOSE(MIN(D6L719C9,RUN_YEARS),B7L807C2,B7L807C11,B7L807C20,B7L807C29,B7L807C38)</f>
        <v>755.10020127440828</v>
      </c>
      <c r="AR26" s="16" t="s">
        <v>33059</v>
      </c>
      <c r="AS26" s="33">
        <f>IF(D6L719C20=0,0,D6L719C18/D6L719C20)</f>
        <v>0.2825564178374057</v>
      </c>
      <c r="AT26" s="16" t="s">
        <v>33060</v>
      </c>
      <c r="AU26" s="33">
        <f>IF(D6L719C5=0,0,D6L719C18/D6L719C5)</f>
        <v>9.5757356028552593E-2</v>
      </c>
      <c r="AV26" s="16" t="s">
        <v>33061</v>
      </c>
      <c r="AW26" s="33">
        <f>CHOOSE(MIN(D6L719C9,RUN_YEARS),B7L807C1,B7L807C10,B7L807C19,B7L807C28,B7L807C37)</f>
        <v>3187.6788842783253</v>
      </c>
      <c r="AX26" s="16" t="s">
        <v>33062</v>
      </c>
      <c r="AY26" s="33">
        <f>IF(D6L719C23=0,0,D6L719C19/D6L719C23)</f>
        <v>0.2825564178374057</v>
      </c>
      <c r="AZ26" s="16" t="s">
        <v>33063</v>
      </c>
      <c r="BA26" s="33">
        <f>IF(D6L719C5=0,0,D6L719C19/D6L719C5)</f>
        <v>0.40424264397144738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2413.5653851283732</v>
      </c>
      <c r="J27" s="16" t="s">
        <v>33086</v>
      </c>
      <c r="K27" s="21">
        <f>IF(FLOW_THRU_100PCT="Y",1,INDEX(VariabilityMatrix,D6L720C1,D6L720C9))</f>
        <v>0.29712936950366914</v>
      </c>
      <c r="L27" s="16" t="s">
        <v>33066</v>
      </c>
      <c r="M27" s="15">
        <f>IF(D6L720C2&lt;&gt;0,D6L720C2*D6L720C4,D6L720C3*D6L720C4)</f>
        <v>717.14116113907392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358.57058056953696</v>
      </c>
      <c r="R27" s="16" t="s">
        <v>33068</v>
      </c>
      <c r="S27" s="15">
        <f>D6L720C5-D6L720C7</f>
        <v>358.57058056953696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339.30338285917105</v>
      </c>
      <c r="X27" s="16" t="s">
        <v>33070</v>
      </c>
      <c r="Y27" s="33">
        <f>D6L720C7-D6L720C10</f>
        <v>19.267197710365906</v>
      </c>
      <c r="Z27" s="16" t="s">
        <v>33071</v>
      </c>
      <c r="AA27" s="33">
        <f>CHOOSE(MIN(D6L720C9,RUN_YEARS),B7L807C7,B7L807C16,B7L807C25,B7L807C34,B7L807C43)</f>
        <v>227336</v>
      </c>
      <c r="AB27" s="16" t="s">
        <v>33072</v>
      </c>
      <c r="AC27" s="33">
        <f>IF(D6L720C12=0,0,D6L720C10/D6L720C12)</f>
        <v>1.4925193671885273E-3</v>
      </c>
      <c r="AD27" s="16" t="s">
        <v>33073</v>
      </c>
      <c r="AE27" s="33">
        <f>IF(D6L720C5=0,0,D6L720C10/D6L720C5)</f>
        <v>0.4731333261086802</v>
      </c>
      <c r="AF27" s="16" t="s">
        <v>33074</v>
      </c>
      <c r="AG27" s="33">
        <f>CHOOSE(MIN(D6L720C9,RUN_YEARS),B7L807C5,B7L807C14,B7L807C23,B7L807C32,B7L807C41)</f>
        <v>4965.0683406488697</v>
      </c>
      <c r="AH27" s="16" t="s">
        <v>33075</v>
      </c>
      <c r="AI27" s="33">
        <f>IF(D6L720C15=0,0,D6L720C11/D6L720C15)</f>
        <v>3.88055035469017E-3</v>
      </c>
      <c r="AJ27" s="16" t="s">
        <v>33076</v>
      </c>
      <c r="AK27" s="33">
        <f>IF(D6L720C5=0,0,D6L720C11/D6L720C5)</f>
        <v>2.6866673891319776E-2</v>
      </c>
      <c r="AL27" s="16" t="s">
        <v>33077</v>
      </c>
      <c r="AM27" s="33">
        <f>D6L720C8*CHOOSE(MIN(D6L720C9,RUN_YEARS),B7L807C4,B7L807C13,B7L807C22,B7L807C31,B7L807C40)</f>
        <v>56.320879438667404</v>
      </c>
      <c r="AN27" s="16" t="s">
        <v>33078</v>
      </c>
      <c r="AO27" s="33">
        <f>D6L720C8-D6L720C18</f>
        <v>302.24970113086954</v>
      </c>
      <c r="AP27" s="16" t="s">
        <v>33079</v>
      </c>
      <c r="AQ27" s="33">
        <f>CHOOSE(MIN(D6L720C9,RUN_YEARS),B7L807C2,B7L807C11,B7L807C20,B7L807C29,B7L807C38)</f>
        <v>439.14076863619556</v>
      </c>
      <c r="AR27" s="16" t="s">
        <v>33080</v>
      </c>
      <c r="AS27" s="33">
        <f>IF(D6L720C20=0,0,D6L720C18/D6L720C20)</f>
        <v>0.12825244992301368</v>
      </c>
      <c r="AT27" s="16" t="s">
        <v>33081</v>
      </c>
      <c r="AU27" s="33">
        <f>IF(D6L720C5=0,0,D6L720C18/D6L720C5)</f>
        <v>7.8535276582381519E-2</v>
      </c>
      <c r="AV27" s="16" t="s">
        <v>33082</v>
      </c>
      <c r="AW27" s="33">
        <f>CHOOSE(MIN(D6L720C9,RUN_YEARS),B7L807C1,B7L807C10,B7L807C19,B7L807C28,B7L807C37)</f>
        <v>2356.6777968943402</v>
      </c>
      <c r="AX27" s="16" t="s">
        <v>33083</v>
      </c>
      <c r="AY27" s="33">
        <f>IF(D6L720C23=0,0,D6L720C19/D6L720C23)</f>
        <v>0.12825244992301366</v>
      </c>
      <c r="AZ27" s="16" t="s">
        <v>33084</v>
      </c>
      <c r="BA27" s="33">
        <f>IF(D6L720C5=0,0,D6L720C19/D6L720C5)</f>
        <v>0.42146472341761848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0.29712936950366914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227336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4965.0683406488697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439.14076863619556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2356.6777968943402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0.29712936950366914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227336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4965.0683406488697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439.14076863619556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2356.6777968943402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0.29712936950366914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227336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4965.0683406488697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439.14076863619556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2356.6777968943402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0.29712936950366914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227336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4965.0683406488697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439.14076863619556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2356.6777968943402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0.29712936950366914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227336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4965.0683406488697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439.14076863619556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2356.6777968943402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108.48591888704922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93.297890242862337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46.648945121431169</v>
      </c>
      <c r="R33" s="16" t="s">
        <v>33194</v>
      </c>
      <c r="S33" s="15">
        <f>D6L726C5-D6L726C7</f>
        <v>46.648945121431169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44.142341129528042</v>
      </c>
      <c r="X33" s="16" t="s">
        <v>33196</v>
      </c>
      <c r="Y33" s="33">
        <f>D6L726C7-D6L726C10</f>
        <v>2.5066039919031269</v>
      </c>
      <c r="Z33" s="16" t="s">
        <v>33197</v>
      </c>
      <c r="AA33" s="33">
        <f>CHOOSE(MIN(D6L726C9,RUN_YEARS),B7L807C7,B7L807C16,B7L807C25,B7L807C34,B7L807C43)</f>
        <v>227336</v>
      </c>
      <c r="AB33" s="16" t="s">
        <v>33198</v>
      </c>
      <c r="AC33" s="33">
        <f>IF(D6L726C12=0,0,D6L726C10/D6L726C12)</f>
        <v>1.9417224341735598E-4</v>
      </c>
      <c r="AD33" s="16" t="s">
        <v>33199</v>
      </c>
      <c r="AE33" s="33">
        <f>IF(D6L726C5=0,0,D6L726C10/D6L726C5)</f>
        <v>0.47313332610868025</v>
      </c>
      <c r="AF33" s="16" t="s">
        <v>33200</v>
      </c>
      <c r="AG33" s="33">
        <f>CHOOSE(MIN(D6L726C9,RUN_YEARS),B7L807C5,B7L807C14,B7L807C23,B7L807C32,B7L807C41)</f>
        <v>4965.0683406488697</v>
      </c>
      <c r="AH33" s="16" t="s">
        <v>33201</v>
      </c>
      <c r="AI33" s="33">
        <f>IF(D6L726C15=0,0,D6L726C11/D6L726C15)</f>
        <v>5.0484783288512523E-4</v>
      </c>
      <c r="AJ33" s="16" t="s">
        <v>33202</v>
      </c>
      <c r="AK33" s="33">
        <f>IF(D6L726C5=0,0,D6L726C11/D6L726C5)</f>
        <v>2.6866673891319769E-2</v>
      </c>
      <c r="AL33" s="16" t="s">
        <v>33203</v>
      </c>
      <c r="AM33" s="33">
        <f>D6L726C8*CHOOSE(MIN(D6L726C9,RUN_YEARS),B7L807C4,B7L807C13,B7L807C22,B7L807C31,B7L807C40)</f>
        <v>7.327175614775868</v>
      </c>
      <c r="AN33" s="16" t="s">
        <v>33204</v>
      </c>
      <c r="AO33" s="33">
        <f>D6L726C8-D6L726C18</f>
        <v>39.321769506655301</v>
      </c>
      <c r="AP33" s="16" t="s">
        <v>33205</v>
      </c>
      <c r="AQ33" s="33">
        <f>CHOOSE(MIN(D6L726C9,RUN_YEARS),B7L807C2,B7L807C11,B7L807C20,B7L807C29,B7L807C38)</f>
        <v>439.14076863619556</v>
      </c>
      <c r="AR33" s="16" t="s">
        <v>33206</v>
      </c>
      <c r="AS33" s="33">
        <f>IF(D6L726C20=0,0,D6L726C18/D6L726C20)</f>
        <v>1.6685254793198302E-2</v>
      </c>
      <c r="AT33" s="16" t="s">
        <v>33207</v>
      </c>
      <c r="AU33" s="33">
        <f>IF(D6L726C5=0,0,D6L726C18/D6L726C5)</f>
        <v>7.8535276582381519E-2</v>
      </c>
      <c r="AV33" s="16" t="s">
        <v>33208</v>
      </c>
      <c r="AW33" s="33">
        <f>CHOOSE(MIN(D6L726C9,RUN_YEARS),B7L807C1,B7L807C10,B7L807C19,B7L807C28,B7L807C37)</f>
        <v>2356.6777968943402</v>
      </c>
      <c r="AX33" s="16" t="s">
        <v>33209</v>
      </c>
      <c r="AY33" s="33">
        <f>IF(D6L726C23=0,0,D6L726C19/D6L726C23)</f>
        <v>1.6685254793198302E-2</v>
      </c>
      <c r="AZ33" s="16" t="s">
        <v>33210</v>
      </c>
      <c r="BA33" s="33">
        <f>IF(D6L726C5=0,0,D6L726C19/D6L726C5)</f>
        <v>0.42146472341761848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-6.3678406452977732E-3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-5.4763429549560851E-3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-2.7381714774780425E-3</v>
      </c>
      <c r="R34" s="16" t="s">
        <v>33214</v>
      </c>
      <c r="S34" s="15">
        <f>D6L727C5-D6L727C7</f>
        <v>-2.7381714774780425E-3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-2.6173147101625992E-3</v>
      </c>
      <c r="X34" s="16" t="s">
        <v>33216</v>
      </c>
      <c r="Y34" s="33">
        <f>D6L727C7-D6L727C10</f>
        <v>-1.208567673154433E-4</v>
      </c>
      <c r="Z34" s="16" t="s">
        <v>33217</v>
      </c>
      <c r="AA34" s="33">
        <f>CHOOSE(MIN(D6L727C9,RUN_YEARS),B7L807C7,B7L807C16,B7L807C25,B7L807C34,B7L807C43)</f>
        <v>378448</v>
      </c>
      <c r="AB34" s="16" t="s">
        <v>33218</v>
      </c>
      <c r="AC34" s="33">
        <f>IF(D6L727C12=0,0,D6L727C10/D6L727C12)</f>
        <v>-6.9159163482502197E-9</v>
      </c>
      <c r="AD34" s="16" t="s">
        <v>33219</v>
      </c>
      <c r="AE34" s="33">
        <f>IF(D6L727C5=0,0,D6L727C10/D6L727C5)</f>
        <v>0.47793111784460685</v>
      </c>
      <c r="AF34" s="16" t="s">
        <v>33220</v>
      </c>
      <c r="AG34" s="33">
        <f>CHOOSE(MIN(D6L727C9,RUN_YEARS),B7L807C5,B7L807C14,B7L807C23,B7L807C32,B7L807C41)</f>
        <v>6721.2166405341231</v>
      </c>
      <c r="AH34" s="16" t="s">
        <v>33221</v>
      </c>
      <c r="AI34" s="33">
        <f>IF(D6L727C15=0,0,D6L727C11/D6L727C15)</f>
        <v>-1.7981382505450536E-8</v>
      </c>
      <c r="AJ34" s="16" t="s">
        <v>33222</v>
      </c>
      <c r="AK34" s="33">
        <f>IF(D6L727C5=0,0,D6L727C11/D6L727C5)</f>
        <v>2.2068882155393144E-2</v>
      </c>
      <c r="AL34" s="16" t="s">
        <v>33223</v>
      </c>
      <c r="AM34" s="33">
        <f>D6L727C8*CHOOSE(MIN(D6L727C9,RUN_YEARS),B7L807C4,B7L807C13,B7L807C22,B7L807C31,B7L807C40)</f>
        <v>-5.2440012207218554E-4</v>
      </c>
      <c r="AN34" s="16" t="s">
        <v>33224</v>
      </c>
      <c r="AO34" s="33">
        <f>D6L727C8-D6L727C18</f>
        <v>-2.2137713554058569E-3</v>
      </c>
      <c r="AP34" s="16" t="s">
        <v>33225</v>
      </c>
      <c r="AQ34" s="33">
        <f>CHOOSE(MIN(D6L727C9,RUN_YEARS),B7L807C2,B7L807C11,B7L807C20,B7L807C29,B7L807C38)</f>
        <v>755.10020127440828</v>
      </c>
      <c r="AR34" s="16" t="s">
        <v>33226</v>
      </c>
      <c r="AS34" s="33">
        <f>IF(D6L727C20=0,0,D6L727C18/D6L727C20)</f>
        <v>-6.9447752919034799E-7</v>
      </c>
      <c r="AT34" s="16" t="s">
        <v>33227</v>
      </c>
      <c r="AU34" s="33">
        <f>IF(D6L727C5=0,0,D6L727C18/D6L727C5)</f>
        <v>9.5757356028552579E-2</v>
      </c>
      <c r="AV34" s="16" t="s">
        <v>33228</v>
      </c>
      <c r="AW34" s="33">
        <f>CHOOSE(MIN(D6L727C9,RUN_YEARS),B7L807C1,B7L807C10,B7L807C19,B7L807C28,B7L807C37)</f>
        <v>3187.6788842783253</v>
      </c>
      <c r="AX34" s="16" t="s">
        <v>33229</v>
      </c>
      <c r="AY34" s="33">
        <f>IF(D6L727C23=0,0,D6L727C19/D6L727C23)</f>
        <v>-6.9447752919034809E-7</v>
      </c>
      <c r="AZ34" s="16" t="s">
        <v>33230</v>
      </c>
      <c r="BA34" s="33">
        <f>IF(D6L727C5=0,0,D6L727C19/D6L727C5)</f>
        <v>0.40424264397144738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50015.085981096156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35038.472591202204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17519.236295601102</v>
      </c>
      <c r="R35" s="16" t="s">
        <v>33234</v>
      </c>
      <c r="S35" s="15">
        <f>SUM(D6L701C8:D6L727C8)-2*SUM(D6L709C8,D6L711C8,D6L722C8,D6L724C8,D6L727C8)</f>
        <v>17519.236295601102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16740.381931202031</v>
      </c>
      <c r="X35" s="16" t="s">
        <v>33236</v>
      </c>
      <c r="Y35" s="33">
        <f>SUM(D6L701C11:D6L727C11)-2*SUM(D6L709C11,D6L711C11,D6L722C11,D6L724C11,D6L727C11)</f>
        <v>778.85436439907573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4.5206017859275985E-2</v>
      </c>
      <c r="AD35" s="16" t="s">
        <v>33238</v>
      </c>
      <c r="AE35" s="33">
        <f>IF(D6L728C5=0,0,D6L728C10/D6L728C5)</f>
        <v>0.47777145215529077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0.11753564643411757</v>
      </c>
      <c r="AJ35" s="16" t="s">
        <v>33240</v>
      </c>
      <c r="AK35" s="33">
        <f>IF(D6L728C5=0,0,D6L728C11/D6L728C5)</f>
        <v>2.2228547844709359E-2</v>
      </c>
      <c r="AL35" s="16" t="s">
        <v>33241</v>
      </c>
      <c r="AM35" s="33">
        <f>SUM(D6L701C18:D6L727C18)-2*SUM(D6L709C18,D6L711C18,D6L722C18,D6L724C18,D6L727C18)</f>
        <v>3334.7536684422857</v>
      </c>
      <c r="AN35" s="16" t="s">
        <v>33242</v>
      </c>
      <c r="AO35" s="33">
        <f>SUM(D6L701C19:D6L727C19)-2*SUM(D6L709C19,D6L711C19,D6L722C19,D6L724C19,D6L727C19)</f>
        <v>14184.482627158819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4.5040855471043013</v>
      </c>
      <c r="AT35" s="16" t="s">
        <v>33244</v>
      </c>
      <c r="AU35" s="33">
        <f>IF(D6L728C5=0,0,D6L728C18/D6L728C5)</f>
        <v>9.5174059307585449E-2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4.5040855471043013</v>
      </c>
      <c r="AZ35" s="16" t="s">
        <v>33246</v>
      </c>
      <c r="BA35" s="33">
        <f>IF(D6L728C5=0,0,D6L728C19/D6L728C5)</f>
        <v>0.40482594069241462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391.54143971604975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195.77071985802488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97.885359929012438</v>
      </c>
      <c r="R36" s="16" t="s">
        <v>33251</v>
      </c>
      <c r="S36" s="15">
        <f>D6L729C5-D6L729C7</f>
        <v>97.885359929012438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92.625651841117971</v>
      </c>
      <c r="X36" s="16" t="s">
        <v>33253</v>
      </c>
      <c r="Y36" s="33">
        <f>D6L729C7-D6L729C10</f>
        <v>5.2597080878944666</v>
      </c>
      <c r="Z36" s="16" t="s">
        <v>33254</v>
      </c>
      <c r="AA36" s="33">
        <f>CHOOSE(MIN(D6L729C9,RUN_YEARS),B7L807C7,B7L807C16,B7L807C25,B7L807C34,B7L807C43)</f>
        <v>227336</v>
      </c>
      <c r="AB36" s="16" t="s">
        <v>33255</v>
      </c>
      <c r="AC36" s="33">
        <f>IF(D6L729C12=0,0,D6L729C10/D6L729C12)</f>
        <v>4.0743943696166894E-4</v>
      </c>
      <c r="AD36" s="16" t="s">
        <v>33256</v>
      </c>
      <c r="AE36" s="33">
        <f>IF(D6L729C5=0,0,D6L729C10/D6L729C5)</f>
        <v>0.47313332610868025</v>
      </c>
      <c r="AF36" s="16" t="s">
        <v>33257</v>
      </c>
      <c r="AG36" s="33">
        <f>CHOOSE(MIN(D6L729C9,RUN_YEARS),B7L807C5,B7L807C14,B7L807C23,B7L807C32,B7L807C41)</f>
        <v>4965.0683406488697</v>
      </c>
      <c r="AH36" s="16" t="s">
        <v>33258</v>
      </c>
      <c r="AI36" s="33">
        <f>IF(D6L729C15=0,0,D6L729C11/D6L729C15)</f>
        <v>1.0593425361003373E-3</v>
      </c>
      <c r="AJ36" s="16" t="s">
        <v>33259</v>
      </c>
      <c r="AK36" s="33">
        <f>IF(D6L729C5=0,0,D6L729C11/D6L729C5)</f>
        <v>2.6866673891319734E-2</v>
      </c>
      <c r="AL36" s="16" t="s">
        <v>33260</v>
      </c>
      <c r="AM36" s="33">
        <f>D6L729C8*CHOOSE(MIN(D6L729C9,RUN_YEARS),B7L807C4,B7L807C13,B7L807C22,B7L807C31,B7L807C40)</f>
        <v>15.374907630781914</v>
      </c>
      <c r="AN36" s="16" t="s">
        <v>33261</v>
      </c>
      <c r="AO36" s="33">
        <f>D6L729C8-D6L729C18</f>
        <v>82.510452298230518</v>
      </c>
      <c r="AP36" s="16" t="s">
        <v>33262</v>
      </c>
      <c r="AQ36" s="33">
        <f>CHOOSE(MIN(D6L729C9,RUN_YEARS),B7L807C2,B7L807C11,B7L807C20,B7L807C29,B7L807C38)</f>
        <v>439.14076863619556</v>
      </c>
      <c r="AR36" s="16" t="s">
        <v>33263</v>
      </c>
      <c r="AS36" s="33">
        <f>IF(D6L729C20=0,0,D6L729C18/D6L729C20)</f>
        <v>3.50113419861484E-2</v>
      </c>
      <c r="AT36" s="16" t="s">
        <v>33264</v>
      </c>
      <c r="AU36" s="33">
        <f>IF(D6L729C5=0,0,D6L729C18/D6L729C5)</f>
        <v>7.8535276582381519E-2</v>
      </c>
      <c r="AV36" s="16" t="s">
        <v>33265</v>
      </c>
      <c r="AW36" s="33">
        <f>CHOOSE(MIN(D6L729C9,RUN_YEARS),B7L807C1,B7L807C10,B7L807C19,B7L807C28,B7L807C37)</f>
        <v>2356.6777968943402</v>
      </c>
      <c r="AX36" s="16" t="s">
        <v>33266</v>
      </c>
      <c r="AY36" s="33">
        <f>IF(D6L729C23=0,0,D6L729C19/D6L729C23)</f>
        <v>3.50113419861484E-2</v>
      </c>
      <c r="AZ36" s="16" t="s">
        <v>33267</v>
      </c>
      <c r="BA36" s="33">
        <f>IF(D6L729C5=0,0,D6L729C19/D6L729C5)</f>
        <v>0.42146472341761843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0.85598136514757672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0.85598136514757672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0.42799068257378836</v>
      </c>
      <c r="R37" s="16" t="s">
        <v>33271</v>
      </c>
      <c r="S37" s="15">
        <f>D6L730C5-D6L730C7</f>
        <v>0.42799068257378836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0.40499331037932174</v>
      </c>
      <c r="X37" s="16" t="s">
        <v>33273</v>
      </c>
      <c r="Y37" s="33">
        <f>D6L730C7-D6L730C10</f>
        <v>2.2997372194466625E-2</v>
      </c>
      <c r="Z37" s="16" t="s">
        <v>33274</v>
      </c>
      <c r="AA37" s="33">
        <f>CHOOSE(MIN(D6L730C9,RUN_YEARS),B7L807C7,B7L807C16,B7L807C25,B7L807C34,B7L807C43)</f>
        <v>227336</v>
      </c>
      <c r="AB37" s="16" t="s">
        <v>33275</v>
      </c>
      <c r="AC37" s="33">
        <f>IF(D6L730C12=0,0,D6L730C10/D6L730C12)</f>
        <v>1.7814746031395016E-6</v>
      </c>
      <c r="AD37" s="16" t="s">
        <v>33276</v>
      </c>
      <c r="AE37" s="33">
        <f>IF(D6L730C5=0,0,D6L730C10/D6L730C5)</f>
        <v>0.47313332610868025</v>
      </c>
      <c r="AF37" s="16" t="s">
        <v>33277</v>
      </c>
      <c r="AG37" s="33">
        <f>CHOOSE(MIN(D6L730C9,RUN_YEARS),B7L807C5,B7L807C14,B7L807C23,B7L807C32,B7L807C41)</f>
        <v>4965.0683406488697</v>
      </c>
      <c r="AH37" s="16" t="s">
        <v>33278</v>
      </c>
      <c r="AI37" s="33">
        <f>IF(D6L730C15=0,0,D6L730C11/D6L730C15)</f>
        <v>4.6318339681626954E-6</v>
      </c>
      <c r="AJ37" s="16" t="s">
        <v>33279</v>
      </c>
      <c r="AK37" s="33">
        <f>IF(D6L730C5=0,0,D6L730C11/D6L730C5)</f>
        <v>2.6866673891319737E-2</v>
      </c>
      <c r="AL37" s="16" t="s">
        <v>33280</v>
      </c>
      <c r="AM37" s="33">
        <f>D6L730C8*CHOOSE(MIN(D6L730C9,RUN_YEARS),B7L807C4,B7L807C13,B7L807C22,B7L807C31,B7L807C40)</f>
        <v>6.722473326122945E-2</v>
      </c>
      <c r="AN37" s="16" t="s">
        <v>33281</v>
      </c>
      <c r="AO37" s="33">
        <f>D6L730C8-D6L730C18</f>
        <v>0.3607659493125589</v>
      </c>
      <c r="AP37" s="16" t="s">
        <v>33282</v>
      </c>
      <c r="AQ37" s="33">
        <f>CHOOSE(MIN(D6L730C9,RUN_YEARS),B7L807C2,B7L807C11,B7L807C20,B7L807C29,B7L807C38)</f>
        <v>439.14076863619556</v>
      </c>
      <c r="AR37" s="16" t="s">
        <v>33283</v>
      </c>
      <c r="AS37" s="33">
        <f>IF(D6L730C20=0,0,D6L730C18/D6L730C20)</f>
        <v>1.5308242382050736E-4</v>
      </c>
      <c r="AT37" s="16" t="s">
        <v>33284</v>
      </c>
      <c r="AU37" s="33">
        <f>IF(D6L730C5=0,0,D6L730C18/D6L730C5)</f>
        <v>7.8535276582381519E-2</v>
      </c>
      <c r="AV37" s="16" t="s">
        <v>33285</v>
      </c>
      <c r="AW37" s="33">
        <f>CHOOSE(MIN(D6L730C9,RUN_YEARS),B7L807C1,B7L807C10,B7L807C19,B7L807C28,B7L807C37)</f>
        <v>2356.6777968943402</v>
      </c>
      <c r="AX37" s="16" t="s">
        <v>33286</v>
      </c>
      <c r="AY37" s="33">
        <f>IF(D6L730C23=0,0,D6L730C19/D6L730C23)</f>
        <v>1.5308242382050733E-4</v>
      </c>
      <c r="AZ37" s="16" t="s">
        <v>33287</v>
      </c>
      <c r="BA37" s="33">
        <f>IF(D6L730C5=0,0,D6L730C19/D6L730C5)</f>
        <v>0.42146472341761848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86.293784183113999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43.146892091557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21.5734460457785</v>
      </c>
      <c r="R38" s="16" t="s">
        <v>33291</v>
      </c>
      <c r="S38" s="15">
        <f>D6L731C5-D6L731C7</f>
        <v>21.5734460457785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20.414232566530675</v>
      </c>
      <c r="X38" s="16" t="s">
        <v>33293</v>
      </c>
      <c r="Y38" s="33">
        <f>D6L731C7-D6L731C10</f>
        <v>1.1592134792478248</v>
      </c>
      <c r="Z38" s="16" t="s">
        <v>33294</v>
      </c>
      <c r="AA38" s="33">
        <f>CHOOSE(MIN(D6L731C9,RUN_YEARS),B7L807C7,B7L807C16,B7L807C25,B7L807C34,B7L807C43)</f>
        <v>227336</v>
      </c>
      <c r="AB38" s="16" t="s">
        <v>33295</v>
      </c>
      <c r="AC38" s="33">
        <f>IF(D6L731C12=0,0,D6L731C10/D6L731C12)</f>
        <v>8.9797623634315176E-5</v>
      </c>
      <c r="AD38" s="16" t="s">
        <v>33296</v>
      </c>
      <c r="AE38" s="33">
        <f>IF(D6L731C5=0,0,D6L731C10/D6L731C5)</f>
        <v>0.47313332610868025</v>
      </c>
      <c r="AF38" s="16" t="s">
        <v>33297</v>
      </c>
      <c r="AG38" s="33">
        <f>CHOOSE(MIN(D6L731C9,RUN_YEARS),B7L807C5,B7L807C14,B7L807C23,B7L807C32,B7L807C41)</f>
        <v>4965.0683406488697</v>
      </c>
      <c r="AH38" s="16" t="s">
        <v>33298</v>
      </c>
      <c r="AI38" s="33">
        <f>IF(D6L731C15=0,0,D6L731C11/D6L731C15)</f>
        <v>2.334738214492191E-4</v>
      </c>
      <c r="AJ38" s="16" t="s">
        <v>33299</v>
      </c>
      <c r="AK38" s="33">
        <f>IF(D6L731C5=0,0,D6L731C11/D6L731C5)</f>
        <v>2.6866673891319744E-2</v>
      </c>
      <c r="AL38" s="16" t="s">
        <v>33300</v>
      </c>
      <c r="AM38" s="33">
        <f>D6L731C8*CHOOSE(MIN(D6L731C9,RUN_YEARS),B7L807C4,B7L807C13,B7L807C22,B7L807C31,B7L807C40)</f>
        <v>3.3885531040805987</v>
      </c>
      <c r="AN38" s="16" t="s">
        <v>33301</v>
      </c>
      <c r="AO38" s="33">
        <f>D6L731C8-D6L731C18</f>
        <v>18.1848929416979</v>
      </c>
      <c r="AP38" s="16" t="s">
        <v>33302</v>
      </c>
      <c r="AQ38" s="33">
        <f>CHOOSE(MIN(D6L731C9,RUN_YEARS),B7L807C2,B7L807C11,B7L807C20,B7L807C29,B7L807C38)</f>
        <v>439.14076863619556</v>
      </c>
      <c r="AR38" s="16" t="s">
        <v>33303</v>
      </c>
      <c r="AS38" s="33">
        <f>IF(D6L731C20=0,0,D6L731C18/D6L731C20)</f>
        <v>7.7163254839767159E-3</v>
      </c>
      <c r="AT38" s="16" t="s">
        <v>33304</v>
      </c>
      <c r="AU38" s="33">
        <f>IF(D6L731C5=0,0,D6L731C18/D6L731C5)</f>
        <v>7.8535276582381519E-2</v>
      </c>
      <c r="AV38" s="16" t="s">
        <v>33305</v>
      </c>
      <c r="AW38" s="33">
        <f>CHOOSE(MIN(D6L731C9,RUN_YEARS),B7L807C1,B7L807C10,B7L807C19,B7L807C28,B7L807C37)</f>
        <v>2356.6777968943402</v>
      </c>
      <c r="AX38" s="16" t="s">
        <v>33306</v>
      </c>
      <c r="AY38" s="33">
        <f>IF(D6L731C23=0,0,D6L731C19/D6L731C23)</f>
        <v>7.7163254839767159E-3</v>
      </c>
      <c r="AZ38" s="16" t="s">
        <v>33307</v>
      </c>
      <c r="BA38" s="33">
        <f>IF(D6L731C5=0,0,D6L731C19/D6L731C5)</f>
        <v>0.42146472341761843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227336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4965.0683406488697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439.14076863619556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2356.6777968943402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2870.1833239548509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2870.1833239548509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1148.0733295819405</v>
      </c>
      <c r="R40" s="16" t="s">
        <v>33332</v>
      </c>
      <c r="S40" s="15">
        <f>D6L733C5-D6L733C7</f>
        <v>1722.1099943729105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1086.3835060835411</v>
      </c>
      <c r="X40" s="16" t="s">
        <v>33334</v>
      </c>
      <c r="Y40" s="33">
        <f>D6L733C7-D6L733C10</f>
        <v>61.689823498399392</v>
      </c>
      <c r="Z40" s="16" t="s">
        <v>33335</v>
      </c>
      <c r="AA40" s="33">
        <f>CHOOSE(MIN(D6L733C9,RUN_YEARS),B7L807C7,B7L807C16,B7L807C25,B7L807C34,B7L807C43)</f>
        <v>227336</v>
      </c>
      <c r="AB40" s="16" t="s">
        <v>33336</v>
      </c>
      <c r="AC40" s="33">
        <f>IF(D6L733C12=0,0,D6L733C10/D6L733C12)</f>
        <v>4.7787570208129865E-3</v>
      </c>
      <c r="AD40" s="16" t="s">
        <v>33337</v>
      </c>
      <c r="AE40" s="33">
        <f>IF(D6L733C5=0,0,D6L733C10/D6L733C5)</f>
        <v>0.37850666088694418</v>
      </c>
      <c r="AF40" s="16" t="s">
        <v>33338</v>
      </c>
      <c r="AG40" s="33">
        <f>CHOOSE(MIN(D6L733C9,RUN_YEARS),B7L807C5,B7L807C14,B7L807C23,B7L807C32,B7L807C41)</f>
        <v>4965.0683406488697</v>
      </c>
      <c r="AH40" s="16" t="s">
        <v>33339</v>
      </c>
      <c r="AI40" s="33">
        <f>IF(D6L733C15=0,0,D6L733C11/D6L733C15)</f>
        <v>1.2424768254113766E-2</v>
      </c>
      <c r="AJ40" s="16" t="s">
        <v>33340</v>
      </c>
      <c r="AK40" s="33">
        <f>IF(D6L733C5=0,0,D6L733C11/D6L733C5)</f>
        <v>2.1493339113055832E-2</v>
      </c>
      <c r="AL40" s="16" t="s">
        <v>33341</v>
      </c>
      <c r="AM40" s="33">
        <f>D6L733C8*CHOOSE(MIN(D6L733C9,RUN_YEARS),B7L807C4,B7L807C13,B7L807C22,B7L807C31,B7L807C40)</f>
        <v>270.49276942672003</v>
      </c>
      <c r="AN40" s="16" t="s">
        <v>33342</v>
      </c>
      <c r="AO40" s="33">
        <f>D6L733C8-D6L733C18</f>
        <v>1451.6172249461904</v>
      </c>
      <c r="AP40" s="16" t="s">
        <v>33343</v>
      </c>
      <c r="AQ40" s="33">
        <f>CHOOSE(MIN(D6L733C9,RUN_YEARS),B7L807C2,B7L807C11,B7L807C20,B7L807C29,B7L807C38)</f>
        <v>439.14076863619556</v>
      </c>
      <c r="AR40" s="16" t="s">
        <v>33344</v>
      </c>
      <c r="AS40" s="33">
        <f>IF(D6L733C20=0,0,D6L733C18/D6L733C20)</f>
        <v>0.61595913826622806</v>
      </c>
      <c r="AT40" s="16" t="s">
        <v>33345</v>
      </c>
      <c r="AU40" s="33">
        <f>IF(D6L733C5=0,0,D6L733C18/D6L733C5)</f>
        <v>9.424233189885782E-2</v>
      </c>
      <c r="AV40" s="16" t="s">
        <v>33346</v>
      </c>
      <c r="AW40" s="33">
        <f>CHOOSE(MIN(D6L733C9,RUN_YEARS),B7L807C1,B7L807C10,B7L807C19,B7L807C28,B7L807C37)</f>
        <v>2356.6777968943402</v>
      </c>
      <c r="AX40" s="16" t="s">
        <v>33347</v>
      </c>
      <c r="AY40" s="33">
        <f>IF(D6L733C23=0,0,D6L733C19/D6L733C23)</f>
        <v>0.61595913826622795</v>
      </c>
      <c r="AZ40" s="16" t="s">
        <v>33348</v>
      </c>
      <c r="BA40" s="33">
        <f>IF(D6L733C5=0,0,D6L733C19/D6L733C5)</f>
        <v>0.50575766810114209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7736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7736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7736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227336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4965.0683406488697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1215.097799282607</v>
      </c>
      <c r="AN41" s="16" t="s">
        <v>33361</v>
      </c>
      <c r="AO41" s="33">
        <f>D6L734C8-D6L734C18</f>
        <v>6520.9022007173935</v>
      </c>
      <c r="AP41" s="16" t="s">
        <v>33362</v>
      </c>
      <c r="AQ41" s="33">
        <f>CHOOSE(MIN(D6L734C9,RUN_YEARS),B7L807C2,B7L807C11,B7L807C20,B7L807C29,B7L807C38)</f>
        <v>439.14076863619556</v>
      </c>
      <c r="AR41" s="16" t="s">
        <v>33363</v>
      </c>
      <c r="AS41" s="33">
        <f>IF(D6L734C20=0,0,D6L734C18/D6L734C20)</f>
        <v>2.7669892801259133</v>
      </c>
      <c r="AT41" s="16" t="s">
        <v>33364</v>
      </c>
      <c r="AU41" s="33">
        <f>IF(D6L734C5=0,0,D6L734C18/D6L734C5)</f>
        <v>0.15707055316476304</v>
      </c>
      <c r="AV41" s="16" t="s">
        <v>33365</v>
      </c>
      <c r="AW41" s="33">
        <f>CHOOSE(MIN(D6L734C9,RUN_YEARS),B7L807C1,B7L807C10,B7L807C19,B7L807C28,B7L807C37)</f>
        <v>2356.6777968943402</v>
      </c>
      <c r="AX41" s="16" t="s">
        <v>33366</v>
      </c>
      <c r="AY41" s="33">
        <f>IF(D6L734C23=0,0,D6L734C19/D6L734C23)</f>
        <v>2.7669892801259133</v>
      </c>
      <c r="AZ41" s="16" t="s">
        <v>33367</v>
      </c>
      <c r="BA41" s="33">
        <f>IF(D6L734C5=0,0,D6L734C19/D6L734C5)</f>
        <v>0.84292944683523696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-152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-152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-152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-143.83253113703879</v>
      </c>
      <c r="X42" s="16" t="s">
        <v>33374</v>
      </c>
      <c r="Y42" s="33">
        <f>D6L735C7-D6L735C10</f>
        <v>-8.1674688629612149</v>
      </c>
      <c r="Z42" s="16" t="s">
        <v>33375</v>
      </c>
      <c r="AA42" s="33">
        <f>CHOOSE(MIN(D6L735C9,RUN_YEARS),B7L807C7,B7L807C16,B7L807C25,B7L807C34,B7L807C43)</f>
        <v>227336</v>
      </c>
      <c r="AB42" s="16" t="s">
        <v>33376</v>
      </c>
      <c r="AC42" s="33">
        <f>IF(D6L735C12=0,0,D6L735C10/D6L735C12)</f>
        <v>-6.3268699694302177E-4</v>
      </c>
      <c r="AD42" s="16" t="s">
        <v>33377</v>
      </c>
      <c r="AE42" s="33">
        <f>IF(D6L735C5=0,0,D6L735C10/D6L735C5)</f>
        <v>0.94626665221736039</v>
      </c>
      <c r="AF42" s="16" t="s">
        <v>33378</v>
      </c>
      <c r="AG42" s="33">
        <f>CHOOSE(MIN(D6L735C9,RUN_YEARS),B7L807C5,B7L807C14,B7L807C23,B7L807C32,B7L807C41)</f>
        <v>4965.0683406488697</v>
      </c>
      <c r="AH42" s="16" t="s">
        <v>33379</v>
      </c>
      <c r="AI42" s="33">
        <f>IF(D6L735C15=0,0,D6L735C11/D6L735C15)</f>
        <v>-1.6449861920518566E-3</v>
      </c>
      <c r="AJ42" s="16" t="s">
        <v>33380</v>
      </c>
      <c r="AK42" s="33">
        <f>IF(D6L735C5=0,0,D6L735C11/D6L735C5)</f>
        <v>5.3733347782639572E-2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439.14076863619556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2356.6777968943402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-4396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-4396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-4396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227336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4965.0683406488697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-690.48215171229833</v>
      </c>
      <c r="AN43" s="16" t="s">
        <v>33402</v>
      </c>
      <c r="AO43" s="33">
        <f>D6L736C8-D6L736C18</f>
        <v>-3705.5178482877018</v>
      </c>
      <c r="AP43" s="16" t="s">
        <v>33403</v>
      </c>
      <c r="AQ43" s="33">
        <f>CHOOSE(MIN(D6L736C9,RUN_YEARS),B7L807C2,B7L807C11,B7L807C20,B7L807C29,B7L807C38)</f>
        <v>439.14076863619556</v>
      </c>
      <c r="AR43" s="16" t="s">
        <v>33404</v>
      </c>
      <c r="AS43" s="33">
        <f>IF(D6L736C20=0,0,D6L736C18/D6L736C20)</f>
        <v>-1.5723480966175689</v>
      </c>
      <c r="AT43" s="16" t="s">
        <v>33405</v>
      </c>
      <c r="AU43" s="33">
        <f>IF(D6L736C5=0,0,D6L736C18/D6L736C5)</f>
        <v>0.15707055316476304</v>
      </c>
      <c r="AV43" s="16" t="s">
        <v>33406</v>
      </c>
      <c r="AW43" s="33">
        <f>CHOOSE(MIN(D6L736C9,RUN_YEARS),B7L807C1,B7L807C10,B7L807C19,B7L807C28,B7L807C37)</f>
        <v>2356.6777968943402</v>
      </c>
      <c r="AX43" s="16" t="s">
        <v>33407</v>
      </c>
      <c r="AY43" s="33">
        <f>IF(D6L736C23=0,0,D6L736C19/D6L736C23)</f>
        <v>-1.5723480966175691</v>
      </c>
      <c r="AZ43" s="16" t="s">
        <v>33408</v>
      </c>
      <c r="BA43" s="33">
        <f>IF(D6L736C5=0,0,D6L736C19/D6L736C5)</f>
        <v>0.84292944683523696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6536.8745292191634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6297.956917269581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1115.9601262393053</v>
      </c>
      <c r="R44" s="16" t="s">
        <v>33412</v>
      </c>
      <c r="S44" s="15">
        <f>SUM(D6L729C8:D6L736C8)</f>
        <v>5181.9967910302748</v>
      </c>
      <c r="U44" s="21" t="str">
        <f>NULL_VALUE</f>
        <v>n/a</v>
      </c>
      <c r="V44" s="16" t="s">
        <v>33413</v>
      </c>
      <c r="W44" s="33">
        <f>SUM(D6L729C10:D6L736C10)</f>
        <v>1055.9958526645303</v>
      </c>
      <c r="X44" s="16" t="s">
        <v>33414</v>
      </c>
      <c r="Y44" s="33">
        <f>SUM(D6L729C11:D6L736C11)</f>
        <v>59.964273574774936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4.6450885590690882E-3</v>
      </c>
      <c r="AD44" s="16" t="s">
        <v>33416</v>
      </c>
      <c r="AE44" s="33">
        <f>IF(D6L737C5=0,0,D6L737C10/D6L737C5)</f>
        <v>0.16767276539617029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1.2077230253579629E-2</v>
      </c>
      <c r="AJ44" s="16" t="s">
        <v>33418</v>
      </c>
      <c r="AK44" s="33">
        <f>IF(D6L737C5=0,0,D6L737C11/D6L737C5)</f>
        <v>9.521226385392911E-3</v>
      </c>
      <c r="AL44" s="16" t="s">
        <v>33419</v>
      </c>
      <c r="AM44" s="33">
        <f>SUM(D6L729C18:D6L736C18)</f>
        <v>813.93910246515236</v>
      </c>
      <c r="AN44" s="16" t="s">
        <v>33420</v>
      </c>
      <c r="AO44" s="33">
        <f>SUM(D6L729C19:D6L736C19)</f>
        <v>4368.0576885651226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1.8534810716685182</v>
      </c>
      <c r="AT44" s="16" t="s">
        <v>33422</v>
      </c>
      <c r="AU44" s="33">
        <f>IF(D6L737C5=0,0,D6L737C18/D6L737C5)</f>
        <v>0.12923859485816042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1.8534810716685175</v>
      </c>
      <c r="AZ44" s="16" t="s">
        <v>33424</v>
      </c>
      <c r="BA44" s="33">
        <f>IF(D6L737C5=0,0,D6L737C19/D6L737C5)</f>
        <v>0.69356741336027627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1524.8977447235277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762.44887236176385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381.22443618088192</v>
      </c>
      <c r="R45" s="16" t="s">
        <v>33429</v>
      </c>
      <c r="S45" s="15">
        <f>D6L738C5-D6L738C7</f>
        <v>381.22443618088192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360.73997096833392</v>
      </c>
      <c r="X45" s="16" t="s">
        <v>33431</v>
      </c>
      <c r="Y45" s="33">
        <f>D6L738C7-D6L738C10</f>
        <v>20.484465212548002</v>
      </c>
      <c r="Z45" s="16" t="s">
        <v>33432</v>
      </c>
      <c r="AA45" s="33">
        <f>CHOOSE(MIN(D6L738C9,RUN_YEARS),B7L807C7,B7L807C16,B7L807C25,B7L807C34,B7L807C43)</f>
        <v>227336</v>
      </c>
      <c r="AB45" s="16" t="s">
        <v>33433</v>
      </c>
      <c r="AC45" s="33">
        <f>IF(D6L738C12=0,0,D6L738C10/D6L738C12)</f>
        <v>1.5868141032143344E-3</v>
      </c>
      <c r="AD45" s="16" t="s">
        <v>33434</v>
      </c>
      <c r="AE45" s="33">
        <f>IF(D6L738C5=0,0,D6L738C10/D6L738C5)</f>
        <v>0.47313332610868025</v>
      </c>
      <c r="AF45" s="16" t="s">
        <v>33435</v>
      </c>
      <c r="AG45" s="33">
        <f>CHOOSE(MIN(D6L738C9,RUN_YEARS),B7L807C5,B7L807C14,B7L807C23,B7L807C32,B7L807C41)</f>
        <v>4965.0683406488697</v>
      </c>
      <c r="AH45" s="16" t="s">
        <v>33436</v>
      </c>
      <c r="AI45" s="33">
        <f>IF(D6L738C15=0,0,D6L738C11/D6L738C15)</f>
        <v>4.1257166683572677E-3</v>
      </c>
      <c r="AJ45" s="16" t="s">
        <v>33437</v>
      </c>
      <c r="AK45" s="33">
        <f>IF(D6L738C5=0,0,D6L738C11/D6L738C5)</f>
        <v>2.6866673891319772E-2</v>
      </c>
      <c r="AL45" s="16" t="s">
        <v>33438</v>
      </c>
      <c r="AM45" s="33">
        <f>D6L738C8*CHOOSE(MIN(D6L738C9,RUN_YEARS),B7L807C4,B7L807C13,B7L807C22,B7L807C31,B7L807C40)</f>
        <v>59.879133070856028</v>
      </c>
      <c r="AN45" s="16" t="s">
        <v>33439</v>
      </c>
      <c r="AO45" s="33">
        <f>D6L738C8-D6L738C18</f>
        <v>321.3453031100259</v>
      </c>
      <c r="AP45" s="16" t="s">
        <v>33440</v>
      </c>
      <c r="AQ45" s="33">
        <f>CHOOSE(MIN(D6L738C9,RUN_YEARS),B7L807C2,B7L807C11,B7L807C20,B7L807C29,B7L807C38)</f>
        <v>439.14076863619556</v>
      </c>
      <c r="AR45" s="16" t="s">
        <v>33441</v>
      </c>
      <c r="AS45" s="33">
        <f>IF(D6L738C20=0,0,D6L738C18/D6L738C20)</f>
        <v>0.13635521306030837</v>
      </c>
      <c r="AT45" s="16" t="s">
        <v>33442</v>
      </c>
      <c r="AU45" s="33">
        <f>IF(D6L738C5=0,0,D6L738C18/D6L738C5)</f>
        <v>7.8535276582381519E-2</v>
      </c>
      <c r="AV45" s="16" t="s">
        <v>33443</v>
      </c>
      <c r="AW45" s="33">
        <f>CHOOSE(MIN(D6L738C9,RUN_YEARS),B7L807C1,B7L807C10,B7L807C19,B7L807C28,B7L807C37)</f>
        <v>2356.6777968943402</v>
      </c>
      <c r="AX45" s="16" t="s">
        <v>33444</v>
      </c>
      <c r="AY45" s="33">
        <f>IF(D6L738C23=0,0,D6L738C19/D6L738C23)</f>
        <v>0.13635521306030837</v>
      </c>
      <c r="AZ45" s="16" t="s">
        <v>33445</v>
      </c>
      <c r="BA45" s="33">
        <f>IF(D6L738C5=0,0,D6L738C19/D6L738C5)</f>
        <v>0.42146472341761848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12279.846269073412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12279.846269073412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4911.9385076293656</v>
      </c>
      <c r="R46" s="16" t="s">
        <v>33449</v>
      </c>
      <c r="S46" s="15">
        <f>D6L739C5-D6L739C7</f>
        <v>7367.9077614440466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4648.0036075119779</v>
      </c>
      <c r="X46" s="16" t="s">
        <v>33451</v>
      </c>
      <c r="Y46" s="33">
        <f>D6L739C7-D6L739C10</f>
        <v>263.93490011738777</v>
      </c>
      <c r="Z46" s="16" t="s">
        <v>33452</v>
      </c>
      <c r="AA46" s="33">
        <f>CHOOSE(MIN(D6L739C9,RUN_YEARS),B7L807C7,B7L807C16,B7L807C25,B7L807C34,B7L807C43)</f>
        <v>227336</v>
      </c>
      <c r="AB46" s="16" t="s">
        <v>33453</v>
      </c>
      <c r="AC46" s="33">
        <f>IF(D6L739C12=0,0,D6L739C10/D6L739C12)</f>
        <v>2.0445523839215864E-2</v>
      </c>
      <c r="AD46" s="16" t="s">
        <v>33454</v>
      </c>
      <c r="AE46" s="33">
        <f>IF(D6L739C5=0,0,D6L739C10/D6L739C5)</f>
        <v>0.37850666088694429</v>
      </c>
      <c r="AF46" s="16" t="s">
        <v>33455</v>
      </c>
      <c r="AG46" s="33">
        <f>CHOOSE(MIN(D6L739C9,RUN_YEARS),B7L807C5,B7L807C14,B7L807C23,B7L807C32,B7L807C41)</f>
        <v>4965.0683406488697</v>
      </c>
      <c r="AH46" s="16" t="s">
        <v>33456</v>
      </c>
      <c r="AI46" s="33">
        <f>IF(D6L739C15=0,0,D6L739C11/D6L739C15)</f>
        <v>5.3158361981961146E-2</v>
      </c>
      <c r="AJ46" s="16" t="s">
        <v>33457</v>
      </c>
      <c r="AK46" s="33">
        <f>IF(D6L739C5=0,0,D6L739C11/D6L739C5)</f>
        <v>2.1493339113055787E-2</v>
      </c>
      <c r="AL46" s="16" t="s">
        <v>33458</v>
      </c>
      <c r="AM46" s="33">
        <f>D6L739C8*CHOOSE(MIN(D6L739C9,RUN_YEARS),B7L807C4,B7L807C13,B7L807C22,B7L807C31,B7L807C40)</f>
        <v>1157.2813477569673</v>
      </c>
      <c r="AN46" s="16" t="s">
        <v>33459</v>
      </c>
      <c r="AO46" s="33">
        <f>D6L739C8-D6L739C18</f>
        <v>6210.6264136870795</v>
      </c>
      <c r="AP46" s="16" t="s">
        <v>33460</v>
      </c>
      <c r="AQ46" s="33">
        <f>CHOOSE(MIN(D6L739C9,RUN_YEARS),B7L807C2,B7L807C11,B7L807C20,B7L807C29,B7L807C38)</f>
        <v>439.14076863619556</v>
      </c>
      <c r="AR46" s="16" t="s">
        <v>33461</v>
      </c>
      <c r="AS46" s="33">
        <f>IF(D6L739C20=0,0,D6L739C18/D6L739C20)</f>
        <v>2.6353311521292904</v>
      </c>
      <c r="AT46" s="16" t="s">
        <v>33462</v>
      </c>
      <c r="AU46" s="33">
        <f>IF(D6L739C5=0,0,D6L739C18/D6L739C5)</f>
        <v>9.4242331898857806E-2</v>
      </c>
      <c r="AV46" s="16" t="s">
        <v>33463</v>
      </c>
      <c r="AW46" s="33">
        <f>CHOOSE(MIN(D6L739C9,RUN_YEARS),B7L807C1,B7L807C10,B7L807C19,B7L807C28,B7L807C37)</f>
        <v>2356.6777968943402</v>
      </c>
      <c r="AX46" s="16" t="s">
        <v>33464</v>
      </c>
      <c r="AY46" s="33">
        <f>IF(D6L739C23=0,0,D6L739C19/D6L739C23)</f>
        <v>2.6353311521292904</v>
      </c>
      <c r="AZ46" s="16" t="s">
        <v>33465</v>
      </c>
      <c r="BA46" s="33">
        <f>IF(D6L739C5=0,0,D6L739C19/D6L739C5)</f>
        <v>0.5057576681011422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13804.744013796941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13042.295141435176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5293.1629438102473</v>
      </c>
      <c r="R47" s="16" t="s">
        <v>33469</v>
      </c>
      <c r="S47" s="15">
        <f>SUM(D6L738C8:D6L739C8)</f>
        <v>7749.1321976249283</v>
      </c>
      <c r="U47" s="21" t="str">
        <f>NULL_VALUE</f>
        <v>n/a</v>
      </c>
      <c r="V47" s="16" t="s">
        <v>33470</v>
      </c>
      <c r="W47" s="33">
        <f>SUM(D6L738C10:D6L739C10)</f>
        <v>5008.743578480312</v>
      </c>
      <c r="X47" s="16" t="s">
        <v>33471</v>
      </c>
      <c r="Y47" s="33">
        <f>SUM(D6L738C11:D6L739C11)</f>
        <v>284.41936532993577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2.2032337942430199E-2</v>
      </c>
      <c r="AD47" s="16" t="s">
        <v>33473</v>
      </c>
      <c r="AE47" s="33">
        <f>IF(D6L740C5=0,0,D6L740C10/D6L740C5)</f>
        <v>0.38403850887928526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5.7284078650318412E-2</v>
      </c>
      <c r="AJ47" s="16" t="s">
        <v>33475</v>
      </c>
      <c r="AK47" s="33">
        <f>IF(D6L740C5=0,0,D6L740C11/D6L740C5)</f>
        <v>2.1807462739156985E-2</v>
      </c>
      <c r="AL47" s="16" t="s">
        <v>33476</v>
      </c>
      <c r="AM47" s="33">
        <f>SUM(D6L738C18:D6L739C18)</f>
        <v>1217.1604808278234</v>
      </c>
      <c r="AN47" s="16" t="s">
        <v>33477</v>
      </c>
      <c r="AO47" s="33">
        <f>SUM(D6L738C19:D6L739C19)</f>
        <v>6531.9717167971057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2.7716863651895989</v>
      </c>
      <c r="AT47" s="16" t="s">
        <v>33479</v>
      </c>
      <c r="AU47" s="33">
        <f>IF(D6L740C5=0,0,D6L740C18/D6L740C5)</f>
        <v>9.3324101902963599E-2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2.7716863651895989</v>
      </c>
      <c r="AZ47" s="16" t="s">
        <v>33481</v>
      </c>
      <c r="BA47" s="33">
        <f>IF(D6L740C5=0,0,D6L740C19/D6L740C5)</f>
        <v>0.50082992647859426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70356.704524112254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54378.724649906966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23928.359365650653</v>
      </c>
      <c r="R48" s="16" t="s">
        <v>33486</v>
      </c>
      <c r="S48" s="15">
        <f>SUM(D6L728C8,D6L737C8,D6L740C8)</f>
        <v>30450.365284256306</v>
      </c>
      <c r="U48" s="21" t="str">
        <f>NULL_VALUE</f>
        <v>n/a</v>
      </c>
      <c r="V48" s="16" t="s">
        <v>33487</v>
      </c>
      <c r="W48" s="33">
        <f>SUM(D6L728C10,D6L737C10,D6L740C10)</f>
        <v>22805.121362346876</v>
      </c>
      <c r="X48" s="16" t="s">
        <v>33488</v>
      </c>
      <c r="Y48" s="33">
        <f>SUM(D6L728C11,D6L737C11,D6L740C11)</f>
        <v>1123.2380033037864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7.1883444360775275E-2</v>
      </c>
      <c r="AD48" s="16" t="s">
        <v>33490</v>
      </c>
      <c r="AE48" s="33">
        <f>IF(D6L741C5=0,0,D6L741C10/D6L741C5)</f>
        <v>0.41937580384916018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0.18689695533801559</v>
      </c>
      <c r="AJ48" s="16" t="s">
        <v>33492</v>
      </c>
      <c r="AK48" s="33">
        <f>IF(D6L741C5=0,0,D6L741C11/D6L741C5)</f>
        <v>2.0655835725005515E-2</v>
      </c>
      <c r="AL48" s="16" t="s">
        <v>33493</v>
      </c>
      <c r="AM48" s="33">
        <f>SUM(D6L728C18,D6L737C18,D6L740C18)</f>
        <v>5365.8532517352614</v>
      </c>
      <c r="AN48" s="16" t="s">
        <v>33494</v>
      </c>
      <c r="AO48" s="33">
        <f>SUM(D6L728C19,D6L737C19,D6L740C19)</f>
        <v>25084.512032521048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9.1292529839624184</v>
      </c>
      <c r="AT48" s="16" t="s">
        <v>33496</v>
      </c>
      <c r="AU48" s="33">
        <f>IF(D6L741C5=0,0,D6L741C18/D6L741C5)</f>
        <v>9.8675599442261688E-2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9.1292529839624184</v>
      </c>
      <c r="AZ48" s="16" t="s">
        <v>33498</v>
      </c>
      <c r="BA48" s="33">
        <f>IF(D6L741C5=0,0,D6L741C19/D6L741C5)</f>
        <v>0.46129276098357275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36807.208409000006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31654.199231740004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15827.099615870002</v>
      </c>
      <c r="R8" s="16" t="s">
        <v>33509</v>
      </c>
      <c r="S8" s="15">
        <f>D6L801C5-D6L801C7</f>
        <v>15827.099615870002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15203.078040010982</v>
      </c>
      <c r="X8" s="16" t="s">
        <v>33511</v>
      </c>
      <c r="Y8" s="33">
        <f>D6L801C7-D6L801C10</f>
        <v>624.02157585902023</v>
      </c>
      <c r="Z8" s="16" t="s">
        <v>33512</v>
      </c>
      <c r="AA8" s="33">
        <f>CHOOSE(MIN(D6L801C9,RUN_YEARS),B7L808C7,B7L808C16,B7L808C25,B7L808C34,B7L808C43)</f>
        <v>485207.33333333331</v>
      </c>
      <c r="AB8" s="16" t="s">
        <v>33513</v>
      </c>
      <c r="AC8" s="33">
        <f>IF(D6L801C12=0,0,D6L801C10/D6L801C12)</f>
        <v>3.1333158003954975E-2</v>
      </c>
      <c r="AD8" s="16" t="s">
        <v>33514</v>
      </c>
      <c r="AE8" s="33">
        <f>IF(D6L801C5=0,0,D6L801C10/D6L801C5)</f>
        <v>0.48028629404615275</v>
      </c>
      <c r="AF8" s="16" t="s">
        <v>33515</v>
      </c>
      <c r="AG8" s="33">
        <f>CHOOSE(MIN(D6L801C9,RUN_YEARS),B7L808C5,B7L808C14,B7L808C23,B7L808C32,B7L808C41)</f>
        <v>7659.882172649839</v>
      </c>
      <c r="AH8" s="16" t="s">
        <v>33516</v>
      </c>
      <c r="AI8" s="33">
        <f>IF(D6L801C15=0,0,D6L801C11/D6L801C15)</f>
        <v>8.1466210810282991E-2</v>
      </c>
      <c r="AJ8" s="16" t="s">
        <v>33517</v>
      </c>
      <c r="AK8" s="33">
        <f>IF(D6L801C5=0,0,D6L801C11/D6L801C5)</f>
        <v>1.971370595384726E-2</v>
      </c>
      <c r="AL8" s="16" t="s">
        <v>33518</v>
      </c>
      <c r="AM8" s="33">
        <f>D6L801C8*CHOOSE(MIN(D6L801C9,RUN_YEARS),B7L808C4,B7L808C13,B7L808C22,B7L808C31,B7L808C40)</f>
        <v>3315.096391209624</v>
      </c>
      <c r="AN8" s="16" t="s">
        <v>33519</v>
      </c>
      <c r="AO8" s="33">
        <f>D6L801C8-D6L801C18</f>
        <v>12512.003224660377</v>
      </c>
      <c r="AP8" s="16" t="s">
        <v>33520</v>
      </c>
      <c r="AQ8" s="33">
        <f>CHOOSE(MIN(D6L801C9,RUN_YEARS),B7L808C2,B7L808C11,B7L808C20,B7L808C29,B7L808C38)</f>
        <v>968.11227714195581</v>
      </c>
      <c r="AR8" s="16" t="s">
        <v>33521</v>
      </c>
      <c r="AS8" s="33">
        <f>IF(D6L801C20=0,0,D6L801C18/D6L801C20)</f>
        <v>3.4242891754212579</v>
      </c>
      <c r="AT8" s="16" t="s">
        <v>33522</v>
      </c>
      <c r="AU8" s="33">
        <f>IF(D6L801C5=0,0,D6L801C18/D6L801C5)</f>
        <v>0.10472848695175778</v>
      </c>
      <c r="AV8" s="16" t="s">
        <v>33523</v>
      </c>
      <c r="AW8" s="33">
        <f>CHOOSE(MIN(D6L801C9,RUN_YEARS),B7L808C1,B7L808C10,B7L808C19,B7L808C28,B7L808C37)</f>
        <v>3653.8979577042128</v>
      </c>
      <c r="AX8" s="16" t="s">
        <v>33524</v>
      </c>
      <c r="AY8" s="33">
        <f>IF(D6L801C23=0,0,D6L801C19/D6L801C23)</f>
        <v>3.4242891754212579</v>
      </c>
      <c r="AZ8" s="16" t="s">
        <v>33525</v>
      </c>
      <c r="BA8" s="33">
        <f>IF(D6L801C5=0,0,D6L801C19/D6L801C5)</f>
        <v>0.39527151304824221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42.819044349534387</v>
      </c>
      <c r="J9" s="16" t="s">
        <v>33546</v>
      </c>
      <c r="K9" s="21">
        <f>IF(FLOW_THRU_100PCT="Y",1,INDEX(VariabilityMatrix,D6L802C1,D6L802C9))</f>
        <v>0.6218683352420814</v>
      </c>
      <c r="L9" s="16" t="s">
        <v>33526</v>
      </c>
      <c r="M9" s="15">
        <f>IF(D6L802C2&lt;&gt;0,D6L802C2*D6L802C4,D6L802C3*D6L802C4)</f>
        <v>26.627807826301801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13.3139039131509</v>
      </c>
      <c r="R9" s="16" t="s">
        <v>33528</v>
      </c>
      <c r="S9" s="15">
        <f>D6L802C5-D6L802C7</f>
        <v>13.3139039131509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12.788098441045415</v>
      </c>
      <c r="X9" s="16" t="s">
        <v>33530</v>
      </c>
      <c r="Y9" s="33">
        <f>D6L802C7-D6L802C10</f>
        <v>0.52580547210548545</v>
      </c>
      <c r="Z9" s="16" t="s">
        <v>33531</v>
      </c>
      <c r="AA9" s="33">
        <f>CHOOSE(MIN(D6L802C9,RUN_YEARS),B7L808C7,B7L808C16,B7L808C25,B7L808C34,B7L808C43)</f>
        <v>491203.6</v>
      </c>
      <c r="AB9" s="16" t="s">
        <v>33532</v>
      </c>
      <c r="AC9" s="33">
        <f>IF(D6L802C12=0,0,D6L802C10/D6L802C12)</f>
        <v>2.6034211559209697E-5</v>
      </c>
      <c r="AD9" s="16" t="s">
        <v>33533</v>
      </c>
      <c r="AE9" s="33">
        <f>IF(D6L802C5=0,0,D6L802C10/D6L802C5)</f>
        <v>0.48025352009690719</v>
      </c>
      <c r="AF9" s="16" t="s">
        <v>33534</v>
      </c>
      <c r="AG9" s="33">
        <f>CHOOSE(MIN(D6L802C9,RUN_YEARS),B7L808C5,B7L808C14,B7L808C23,B7L808C32,B7L808C41)</f>
        <v>7767.9661405065563</v>
      </c>
      <c r="AH9" s="16" t="s">
        <v>33535</v>
      </c>
      <c r="AI9" s="33">
        <f>IF(D6L802C15=0,0,D6L802C11/D6L802C15)</f>
        <v>6.7688950053945162E-5</v>
      </c>
      <c r="AJ9" s="16" t="s">
        <v>33536</v>
      </c>
      <c r="AK9" s="33">
        <f>IF(D6L802C5=0,0,D6L802C11/D6L802C5)</f>
        <v>1.9746479903092792E-2</v>
      </c>
      <c r="AL9" s="16" t="s">
        <v>33537</v>
      </c>
      <c r="AM9" s="33">
        <f>D6L802C8*CHOOSE(MIN(D6L802C9,RUN_YEARS),B7L808C4,B7L808C13,B7L808C22,B7L808C31,B7L808C40)</f>
        <v>2.7132983604135812</v>
      </c>
      <c r="AN9" s="16" t="s">
        <v>33538</v>
      </c>
      <c r="AO9" s="33">
        <f>D6L802C8-D6L802C18</f>
        <v>10.600605552737319</v>
      </c>
      <c r="AP9" s="16" t="s">
        <v>33539</v>
      </c>
      <c r="AQ9" s="33">
        <f>CHOOSE(MIN(D6L802C9,RUN_YEARS),B7L808C2,B7L808C11,B7L808C20,B7L808C29,B7L808C38)</f>
        <v>942.32445811270566</v>
      </c>
      <c r="AR9" s="16" t="s">
        <v>33540</v>
      </c>
      <c r="AS9" s="33">
        <f>IF(D6L802C20=0,0,D6L802C18/D6L802C20)</f>
        <v>2.8793674376740631E-3</v>
      </c>
      <c r="AT9" s="16" t="s">
        <v>33541</v>
      </c>
      <c r="AU9" s="33">
        <f>IF(D6L802C5=0,0,D6L802C18/D6L802C5)</f>
        <v>0.10189717374081024</v>
      </c>
      <c r="AV9" s="16" t="s">
        <v>33542</v>
      </c>
      <c r="AW9" s="33">
        <f>CHOOSE(MIN(D6L802C9,RUN_YEARS),B7L808C1,B7L808C10,B7L808C19,B7L808C28,B7L808C37)</f>
        <v>3681.5744368146461</v>
      </c>
      <c r="AX9" s="16" t="s">
        <v>33543</v>
      </c>
      <c r="AY9" s="33">
        <f>IF(D6L802C23=0,0,D6L802C19/D6L802C23)</f>
        <v>2.8793674376740631E-3</v>
      </c>
      <c r="AZ9" s="16" t="s">
        <v>33544</v>
      </c>
      <c r="BA9" s="33">
        <f>IF(D6L802C5=0,0,D6L802C19/D6L802C5)</f>
        <v>0.39810282625918975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4.2938986171383675</v>
      </c>
      <c r="J10" s="16" t="s">
        <v>33567</v>
      </c>
      <c r="K10" s="21">
        <f>IF(FLOW_THRU_100PCT="Y",1,INDEX(VariabilityMatrix,D6L803C1,D6L803C9))</f>
        <v>0.6218683352420814</v>
      </c>
      <c r="L10" s="16" t="s">
        <v>33547</v>
      </c>
      <c r="M10" s="15">
        <f>IF(D6L803C2&lt;&gt;0,D6L803C2*D6L803C4,D6L803C3*D6L803C4)</f>
        <v>2.6702395847381122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1.3351197923690561</v>
      </c>
      <c r="R10" s="16" t="s">
        <v>33549</v>
      </c>
      <c r="S10" s="15">
        <f>D6L803C5-D6L803C7</f>
        <v>1.3351197923690561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1.2823919600725822</v>
      </c>
      <c r="X10" s="16" t="s">
        <v>33551</v>
      </c>
      <c r="Y10" s="33">
        <f>D6L803C7-D6L803C10</f>
        <v>5.2727832296473931E-2</v>
      </c>
      <c r="Z10" s="16" t="s">
        <v>33552</v>
      </c>
      <c r="AA10" s="33">
        <f>CHOOSE(MIN(D6L803C9,RUN_YEARS),B7L808C7,B7L808C16,B7L808C25,B7L808C34,B7L808C43)</f>
        <v>491203.6</v>
      </c>
      <c r="AB10" s="16" t="s">
        <v>33553</v>
      </c>
      <c r="AC10" s="33">
        <f>IF(D6L803C12=0,0,D6L803C10/D6L803C12)</f>
        <v>2.6107136838422646E-6</v>
      </c>
      <c r="AD10" s="16" t="s">
        <v>33554</v>
      </c>
      <c r="AE10" s="33">
        <f>IF(D6L803C5=0,0,D6L803C10/D6L803C5)</f>
        <v>0.48025352009690725</v>
      </c>
      <c r="AF10" s="16" t="s">
        <v>33555</v>
      </c>
      <c r="AG10" s="33">
        <f>CHOOSE(MIN(D6L803C9,RUN_YEARS),B7L808C5,B7L808C14,B7L808C23,B7L808C32,B7L808C41)</f>
        <v>7767.9661405065563</v>
      </c>
      <c r="AH10" s="16" t="s">
        <v>33556</v>
      </c>
      <c r="AI10" s="33">
        <f>IF(D6L803C15=0,0,D6L803C11/D6L803C15)</f>
        <v>6.7878555779898782E-6</v>
      </c>
      <c r="AJ10" s="16" t="s">
        <v>33557</v>
      </c>
      <c r="AK10" s="33">
        <f>IF(D6L803C5=0,0,D6L803C11/D6L803C5)</f>
        <v>1.9746479903092775E-2</v>
      </c>
      <c r="AL10" s="16" t="s">
        <v>33558</v>
      </c>
      <c r="AM10" s="33">
        <f>D6L803C8*CHOOSE(MIN(D6L803C9,RUN_YEARS),B7L808C4,B7L808C13,B7L808C22,B7L808C31,B7L808C40)</f>
        <v>0.2720898668956484</v>
      </c>
      <c r="AN10" s="16" t="s">
        <v>33559</v>
      </c>
      <c r="AO10" s="33">
        <f>D6L803C8-D6L803C18</f>
        <v>1.0630299254734077</v>
      </c>
      <c r="AP10" s="16" t="s">
        <v>33560</v>
      </c>
      <c r="AQ10" s="33">
        <f>CHOOSE(MIN(D6L803C9,RUN_YEARS),B7L808C2,B7L808C11,B7L808C20,B7L808C29,B7L808C38)</f>
        <v>942.32445811270566</v>
      </c>
      <c r="AR10" s="16" t="s">
        <v>33561</v>
      </c>
      <c r="AS10" s="33">
        <f>IF(D6L803C20=0,0,D6L803C18/D6L803C20)</f>
        <v>2.887432927726316E-4</v>
      </c>
      <c r="AT10" s="16" t="s">
        <v>33562</v>
      </c>
      <c r="AU10" s="33">
        <f>IF(D6L803C5=0,0,D6L803C18/D6L803C5)</f>
        <v>0.10189717374081024</v>
      </c>
      <c r="AV10" s="16" t="s">
        <v>33563</v>
      </c>
      <c r="AW10" s="33">
        <f>CHOOSE(MIN(D6L803C9,RUN_YEARS),B7L808C1,B7L808C10,B7L808C19,B7L808C28,B7L808C37)</f>
        <v>3681.5744368146461</v>
      </c>
      <c r="AX10" s="16" t="s">
        <v>33564</v>
      </c>
      <c r="AY10" s="33">
        <f>IF(D6L803C23=0,0,D6L803C19/D6L803C23)</f>
        <v>2.887432927726316E-4</v>
      </c>
      <c r="AZ10" s="16" t="s">
        <v>33565</v>
      </c>
      <c r="BA10" s="33">
        <f>IF(D6L803C5=0,0,D6L803C19/D6L803C5)</f>
        <v>0.39810282625918975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0.69156985467995868</v>
      </c>
      <c r="J11" s="16" t="s">
        <v>33588</v>
      </c>
      <c r="K11" s="21">
        <f>IF(FLOW_THRU_100PCT="Y",1,INDEX(VariabilityMatrix,D6L804C1,D6L804C9))</f>
        <v>0.62638638513817091</v>
      </c>
      <c r="L11" s="16" t="s">
        <v>33568</v>
      </c>
      <c r="M11" s="15">
        <f>IF(D6L804C2&lt;&gt;0,D6L804C2*D6L804C4,D6L804C3*D6L804C4)</f>
        <v>0.43318994134350947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0.21659497067175473</v>
      </c>
      <c r="R11" s="16" t="s">
        <v>33570</v>
      </c>
      <c r="S11" s="15">
        <f>D6L804C5-D6L804C7</f>
        <v>0.21659497067175473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0.20789650383493652</v>
      </c>
      <c r="X11" s="16" t="s">
        <v>33572</v>
      </c>
      <c r="Y11" s="33">
        <f>D6L804C7-D6L804C10</f>
        <v>8.6984668368182139E-3</v>
      </c>
      <c r="Z11" s="16" t="s">
        <v>33573</v>
      </c>
      <c r="AA11" s="33">
        <f>CHOOSE(MIN(D6L804C9,RUN_YEARS),B7L808C7,B7L808C16,B7L808C25,B7L808C34,B7L808C43)</f>
        <v>440229</v>
      </c>
      <c r="AB11" s="16" t="s">
        <v>33574</v>
      </c>
      <c r="AC11" s="33">
        <f>IF(D6L804C12=0,0,D6L804C10/D6L804C12)</f>
        <v>4.7224627145175923E-7</v>
      </c>
      <c r="AD11" s="16" t="s">
        <v>33575</v>
      </c>
      <c r="AE11" s="33">
        <f>IF(D6L804C5=0,0,D6L804C10/D6L804C5)</f>
        <v>0.47991997041796375</v>
      </c>
      <c r="AF11" s="16" t="s">
        <v>33576</v>
      </c>
      <c r="AG11" s="33">
        <f>CHOOSE(MIN(D6L804C9,RUN_YEARS),B7L808C5,B7L808C14,B7L808C23,B7L808C32,B7L808C41)</f>
        <v>7084.3633295869404</v>
      </c>
      <c r="AH11" s="16" t="s">
        <v>33577</v>
      </c>
      <c r="AI11" s="33">
        <f>IF(D6L804C15=0,0,D6L804C11/D6L804C15)</f>
        <v>1.2278403057745749E-6</v>
      </c>
      <c r="AJ11" s="16" t="s">
        <v>33578</v>
      </c>
      <c r="AK11" s="33">
        <f>IF(D6L804C5=0,0,D6L804C11/D6L804C5)</f>
        <v>2.0080029582036241E-2</v>
      </c>
      <c r="AL11" s="16" t="s">
        <v>33579</v>
      </c>
      <c r="AM11" s="33">
        <f>D6L804C8*CHOOSE(MIN(D6L804C9,RUN_YEARS),B7L808C4,B7L808C13,B7L808C22,B7L808C31,B7L808C40)</f>
        <v>4.3299210251279988E-2</v>
      </c>
      <c r="AN11" s="16" t="s">
        <v>33580</v>
      </c>
      <c r="AO11" s="33">
        <f>D6L804C8-D6L804C18</f>
        <v>0.17329576042047473</v>
      </c>
      <c r="AP11" s="16" t="s">
        <v>33581</v>
      </c>
      <c r="AQ11" s="33">
        <f>CHOOSE(MIN(D6L804C9,RUN_YEARS),B7L808C2,B7L808C11,B7L808C20,B7L808C29,B7L808C38)</f>
        <v>850.38225989699697</v>
      </c>
      <c r="AR11" s="16" t="s">
        <v>33582</v>
      </c>
      <c r="AS11" s="33">
        <f>IF(D6L804C20=0,0,D6L804C18/D6L804C20)</f>
        <v>5.0917348930261821E-5</v>
      </c>
      <c r="AT11" s="16" t="s">
        <v>33583</v>
      </c>
      <c r="AU11" s="33">
        <f>IF(D6L804C5=0,0,D6L804C18/D6L804C5)</f>
        <v>9.9954329772732942E-2</v>
      </c>
      <c r="AV11" s="16" t="s">
        <v>33584</v>
      </c>
      <c r="AW11" s="33">
        <f>CHOOSE(MIN(D6L804C9,RUN_YEARS),B7L808C1,B7L808C10,B7L808C19,B7L808C28,B7L808C37)</f>
        <v>3403.471784397625</v>
      </c>
      <c r="AX11" s="16" t="s">
        <v>33585</v>
      </c>
      <c r="AY11" s="33">
        <f>IF(D6L804C23=0,0,D6L804C19/D6L804C23)</f>
        <v>5.0917348930261828E-5</v>
      </c>
      <c r="AZ11" s="16" t="s">
        <v>33586</v>
      </c>
      <c r="BA11" s="33">
        <f>IF(D6L804C5=0,0,D6L804C19/D6L804C5)</f>
        <v>0.400045670227267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194.72635779358123</v>
      </c>
      <c r="J12" s="16" t="s">
        <v>33609</v>
      </c>
      <c r="K12" s="21">
        <f>IF(FLOW_THRU_100PCT="Y",1,INDEX(VariabilityMatrix,D6L805C1,D6L805C9))</f>
        <v>0.31450260777856609</v>
      </c>
      <c r="L12" s="16" t="s">
        <v>33589</v>
      </c>
      <c r="M12" s="15">
        <f>IF(D6L805C2&lt;&gt;0,D6L805C2*D6L805C4,D6L805C3*D6L805C4)</f>
        <v>61.2419473293034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30.6209736646517</v>
      </c>
      <c r="R12" s="16" t="s">
        <v>33591</v>
      </c>
      <c r="S12" s="15">
        <f>D6L805C5-D6L805C7</f>
        <v>30.6209736646517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29.411660782487342</v>
      </c>
      <c r="X12" s="16" t="s">
        <v>33593</v>
      </c>
      <c r="Y12" s="33">
        <f>D6L805C7-D6L805C10</f>
        <v>1.2093128821643582</v>
      </c>
      <c r="Z12" s="16" t="s">
        <v>33594</v>
      </c>
      <c r="AA12" s="33">
        <f>CHOOSE(MIN(D6L805C9,RUN_YEARS),B7L808C7,B7L808C16,B7L808C25,B7L808C34,B7L808C43)</f>
        <v>491203.6</v>
      </c>
      <c r="AB12" s="16" t="s">
        <v>33595</v>
      </c>
      <c r="AC12" s="33">
        <f>IF(D6L805C12=0,0,D6L805C10/D6L805C12)</f>
        <v>5.9876720737566546E-5</v>
      </c>
      <c r="AD12" s="16" t="s">
        <v>33596</v>
      </c>
      <c r="AE12" s="33">
        <f>IF(D6L805C5=0,0,D6L805C10/D6L805C5)</f>
        <v>0.48025352009690719</v>
      </c>
      <c r="AF12" s="16" t="s">
        <v>33597</v>
      </c>
      <c r="AG12" s="33">
        <f>CHOOSE(MIN(D6L805C9,RUN_YEARS),B7L808C5,B7L808C14,B7L808C23,B7L808C32,B7L808C41)</f>
        <v>7767.9661405065563</v>
      </c>
      <c r="AH12" s="16" t="s">
        <v>33598</v>
      </c>
      <c r="AI12" s="33">
        <f>IF(D6L805C15=0,0,D6L805C11/D6L805C15)</f>
        <v>1.556794739176731E-4</v>
      </c>
      <c r="AJ12" s="16" t="s">
        <v>33599</v>
      </c>
      <c r="AK12" s="33">
        <f>IF(D6L805C5=0,0,D6L805C11/D6L805C5)</f>
        <v>1.9746479903092813E-2</v>
      </c>
      <c r="AL12" s="16" t="s">
        <v>33600</v>
      </c>
      <c r="AM12" s="33">
        <f>D6L805C8*CHOOSE(MIN(D6L805C9,RUN_YEARS),B7L808C4,B7L808C13,B7L808C22,B7L808C31,B7L808C40)</f>
        <v>6.2403813472395786</v>
      </c>
      <c r="AN12" s="16" t="s">
        <v>33601</v>
      </c>
      <c r="AO12" s="33">
        <f>D6L805C8-D6L805C18</f>
        <v>24.380592317412123</v>
      </c>
      <c r="AP12" s="16" t="s">
        <v>33602</v>
      </c>
      <c r="AQ12" s="33">
        <f>CHOOSE(MIN(D6L805C9,RUN_YEARS),B7L808C2,B7L808C11,B7L808C20,B7L808C29,B7L808C38)</f>
        <v>942.32445811270566</v>
      </c>
      <c r="AR12" s="16" t="s">
        <v>33603</v>
      </c>
      <c r="AS12" s="33">
        <f>IF(D6L805C20=0,0,D6L805C18/D6L805C20)</f>
        <v>6.6223276850288487E-3</v>
      </c>
      <c r="AT12" s="16" t="s">
        <v>33604</v>
      </c>
      <c r="AU12" s="33">
        <f>IF(D6L805C5=0,0,D6L805C18/D6L805C5)</f>
        <v>0.10189717374081024</v>
      </c>
      <c r="AV12" s="16" t="s">
        <v>33605</v>
      </c>
      <c r="AW12" s="33">
        <f>CHOOSE(MIN(D6L805C9,RUN_YEARS),B7L808C1,B7L808C10,B7L808C19,B7L808C28,B7L808C37)</f>
        <v>3681.5744368146461</v>
      </c>
      <c r="AX12" s="16" t="s">
        <v>33606</v>
      </c>
      <c r="AY12" s="33">
        <f>IF(D6L805C23=0,0,D6L805C19/D6L805C23)</f>
        <v>6.6223276850288487E-3</v>
      </c>
      <c r="AZ12" s="16" t="s">
        <v>33607</v>
      </c>
      <c r="BA12" s="33">
        <f>IF(D6L805C5=0,0,D6L805C19/D6L805C5)</f>
        <v>0.3981028262591898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70.087698530511986</v>
      </c>
      <c r="J13" s="16" t="s">
        <v>33630</v>
      </c>
      <c r="K13" s="21">
        <f>IF(FLOW_THRU_100PCT="Y",1,INDEX(VariabilityMatrix,D6L806C1,D6L806C9))</f>
        <v>0.6218683352420814</v>
      </c>
      <c r="L13" s="16" t="s">
        <v>33610</v>
      </c>
      <c r="M13" s="15">
        <f>IF(D6L806C2&lt;&gt;0,D6L806C2*D6L806C4,D6L806C3*D6L806C4)</f>
        <v>43.585320406118363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21.792660203059182</v>
      </c>
      <c r="R13" s="16" t="s">
        <v>33612</v>
      </c>
      <c r="S13" s="15">
        <f>D6L806C5-D6L806C7</f>
        <v>21.792660203059182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20.932003549589904</v>
      </c>
      <c r="X13" s="16" t="s">
        <v>33614</v>
      </c>
      <c r="Y13" s="33">
        <f>D6L806C7-D6L806C10</f>
        <v>0.86065665346927744</v>
      </c>
      <c r="Z13" s="16" t="s">
        <v>33615</v>
      </c>
      <c r="AA13" s="33">
        <f>CHOOSE(MIN(D6L806C9,RUN_YEARS),B7L808C7,B7L808C16,B7L808C25,B7L808C34,B7L808C43)</f>
        <v>491203.6</v>
      </c>
      <c r="AB13" s="16" t="s">
        <v>33616</v>
      </c>
      <c r="AC13" s="33">
        <f>IF(D6L806C12=0,0,D6L806C10/D6L806C12)</f>
        <v>4.2613701425620467E-5</v>
      </c>
      <c r="AD13" s="16" t="s">
        <v>33617</v>
      </c>
      <c r="AE13" s="33">
        <f>IF(D6L806C5=0,0,D6L806C10/D6L806C5)</f>
        <v>0.48025352009690719</v>
      </c>
      <c r="AF13" s="16" t="s">
        <v>33618</v>
      </c>
      <c r="AG13" s="33">
        <f>CHOOSE(MIN(D6L806C9,RUN_YEARS),B7L808C5,B7L808C14,B7L808C23,B7L808C32,B7L808C41)</f>
        <v>7767.9661405065563</v>
      </c>
      <c r="AH13" s="16" t="s">
        <v>33619</v>
      </c>
      <c r="AI13" s="33">
        <f>IF(D6L806C15=0,0,D6L806C11/D6L806C15)</f>
        <v>1.1079562370661328E-4</v>
      </c>
      <c r="AJ13" s="16" t="s">
        <v>33620</v>
      </c>
      <c r="AK13" s="33">
        <f>IF(D6L806C5=0,0,D6L806C11/D6L806C5)</f>
        <v>1.9746479903092817E-2</v>
      </c>
      <c r="AL13" s="16" t="s">
        <v>33621</v>
      </c>
      <c r="AM13" s="33">
        <f>D6L806C8*CHOOSE(MIN(D6L806C9,RUN_YEARS),B7L808C4,B7L808C13,B7L808C22,B7L808C31,B7L808C40)</f>
        <v>4.4412209659711248</v>
      </c>
      <c r="AN13" s="16" t="s">
        <v>33622</v>
      </c>
      <c r="AO13" s="33">
        <f>D6L806C8-D6L806C18</f>
        <v>17.351439237088059</v>
      </c>
      <c r="AP13" s="16" t="s">
        <v>33623</v>
      </c>
      <c r="AQ13" s="33">
        <f>CHOOSE(MIN(D6L806C9,RUN_YEARS),B7L808C2,B7L808C11,B7L808C20,B7L808C29,B7L808C38)</f>
        <v>942.32445811270566</v>
      </c>
      <c r="AR13" s="16" t="s">
        <v>33624</v>
      </c>
      <c r="AS13" s="33">
        <f>IF(D6L806C20=0,0,D6L806C18/D6L806C20)</f>
        <v>4.7130485977898047E-3</v>
      </c>
      <c r="AT13" s="16" t="s">
        <v>33625</v>
      </c>
      <c r="AU13" s="33">
        <f>IF(D6L806C5=0,0,D6L806C18/D6L806C5)</f>
        <v>0.10189717374081024</v>
      </c>
      <c r="AV13" s="16" t="s">
        <v>33626</v>
      </c>
      <c r="AW13" s="33">
        <f>CHOOSE(MIN(D6L806C9,RUN_YEARS),B7L808C1,B7L808C10,B7L808C19,B7L808C28,B7L808C37)</f>
        <v>3681.5744368146461</v>
      </c>
      <c r="AX13" s="16" t="s">
        <v>33627</v>
      </c>
      <c r="AY13" s="33">
        <f>IF(D6L806C23=0,0,D6L806C19/D6L806C23)</f>
        <v>4.7130485977898047E-3</v>
      </c>
      <c r="AZ13" s="16" t="s">
        <v>33628</v>
      </c>
      <c r="BA13" s="33">
        <f>IF(D6L806C5=0,0,D6L806C19/D6L806C5)</f>
        <v>0.3981028262591898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4.8387090821398866</v>
      </c>
      <c r="J14" s="16" t="s">
        <v>33651</v>
      </c>
      <c r="K14" s="21">
        <f>IF(FLOW_THRU_100PCT="Y",1,INDEX(VariabilityMatrix,D6L807C1,D6L807C9))</f>
        <v>0.62638638513817091</v>
      </c>
      <c r="L14" s="16" t="s">
        <v>33631</v>
      </c>
      <c r="M14" s="15">
        <f>IF(D6L807C2&lt;&gt;0,D6L807C2*D6L807C4,D6L807C3*D6L807C4)</f>
        <v>3.0309014906968406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1.5154507453484203</v>
      </c>
      <c r="R14" s="16" t="s">
        <v>33633</v>
      </c>
      <c r="S14" s="15">
        <f>D6L807C5-D6L807C7</f>
        <v>1.5154507453484203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1.4545901537549899</v>
      </c>
      <c r="X14" s="16" t="s">
        <v>33635</v>
      </c>
      <c r="Y14" s="33">
        <f>D6L807C7-D6L807C10</f>
        <v>6.086059159343038E-2</v>
      </c>
      <c r="Z14" s="16" t="s">
        <v>33636</v>
      </c>
      <c r="AA14" s="33">
        <f>CHOOSE(MIN(D6L807C9,RUN_YEARS),B7L808C7,B7L808C16,B7L808C25,B7L808C34,B7L808C43)</f>
        <v>440229</v>
      </c>
      <c r="AB14" s="16" t="s">
        <v>33637</v>
      </c>
      <c r="AC14" s="33">
        <f>IF(D6L807C12=0,0,D6L807C10/D6L807C12)</f>
        <v>3.3041670443223637E-6</v>
      </c>
      <c r="AD14" s="16" t="s">
        <v>33638</v>
      </c>
      <c r="AE14" s="33">
        <f>IF(D6L807C5=0,0,D6L807C10/D6L807C5)</f>
        <v>0.47991997041796375</v>
      </c>
      <c r="AF14" s="16" t="s">
        <v>33639</v>
      </c>
      <c r="AG14" s="33">
        <f>CHOOSE(MIN(D6L807C9,RUN_YEARS),B7L808C5,B7L808C14,B7L808C23,B7L808C32,B7L808C41)</f>
        <v>7084.3633295869404</v>
      </c>
      <c r="AH14" s="16" t="s">
        <v>33640</v>
      </c>
      <c r="AI14" s="33">
        <f>IF(D6L807C15=0,0,D6L807C11/D6L807C15)</f>
        <v>8.5908343152381637E-6</v>
      </c>
      <c r="AJ14" s="16" t="s">
        <v>33641</v>
      </c>
      <c r="AK14" s="33">
        <f>IF(D6L807C5=0,0,D6L807C11/D6L807C5)</f>
        <v>2.0080029582036269E-2</v>
      </c>
      <c r="AL14" s="16" t="s">
        <v>33642</v>
      </c>
      <c r="AM14" s="33">
        <f>D6L807C8*CHOOSE(MIN(D6L807C9,RUN_YEARS),B7L808C4,B7L808C13,B7L808C22,B7L808C31,B7L808C40)</f>
        <v>0.30295172710977991</v>
      </c>
      <c r="AN14" s="16" t="s">
        <v>33643</v>
      </c>
      <c r="AO14" s="33">
        <f>D6L807C8-D6L807C18</f>
        <v>1.2124990182386404</v>
      </c>
      <c r="AP14" s="16" t="s">
        <v>33644</v>
      </c>
      <c r="AQ14" s="33">
        <f>CHOOSE(MIN(D6L807C9,RUN_YEARS),B7L808C2,B7L808C11,B7L808C20,B7L808C29,B7L808C38)</f>
        <v>850.38225989699697</v>
      </c>
      <c r="AR14" s="16" t="s">
        <v>33645</v>
      </c>
      <c r="AS14" s="33">
        <f>IF(D6L807C20=0,0,D6L807C18/D6L807C20)</f>
        <v>3.5625358311975502E-4</v>
      </c>
      <c r="AT14" s="16" t="s">
        <v>33646</v>
      </c>
      <c r="AU14" s="33">
        <f>IF(D6L807C5=0,0,D6L807C18/D6L807C5)</f>
        <v>9.9954329772732955E-2</v>
      </c>
      <c r="AV14" s="16" t="s">
        <v>33647</v>
      </c>
      <c r="AW14" s="33">
        <f>CHOOSE(MIN(D6L807C9,RUN_YEARS),B7L808C1,B7L808C10,B7L808C19,B7L808C28,B7L808C37)</f>
        <v>3403.471784397625</v>
      </c>
      <c r="AX14" s="16" t="s">
        <v>33648</v>
      </c>
      <c r="AY14" s="33">
        <f>IF(D6L807C23=0,0,D6L807C19/D6L807C23)</f>
        <v>3.5625358311975507E-4</v>
      </c>
      <c r="AZ14" s="16" t="s">
        <v>33649</v>
      </c>
      <c r="BA14" s="33">
        <f>IF(D6L807C5=0,0,D6L807C19/D6L807C5)</f>
        <v>0.40004567022726706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0.35718443043909953</v>
      </c>
      <c r="J15" s="16" t="s">
        <v>33672</v>
      </c>
      <c r="K15" s="21">
        <f>IF(FLOW_THRU_100PCT="Y",1,INDEX(VariabilityMatrix,D6L808C1,D6L808C9))</f>
        <v>0.62638638513817091</v>
      </c>
      <c r="L15" s="16" t="s">
        <v>33652</v>
      </c>
      <c r="M15" s="15">
        <f>IF(D6L808C2&lt;&gt;0,D6L808C2*D6L808C4,D6L808C3*D6L808C4)</f>
        <v>0.22373546421038401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0.11186773210519201</v>
      </c>
      <c r="R15" s="16" t="s">
        <v>33654</v>
      </c>
      <c r="S15" s="15">
        <f>D6L808C5-D6L808C7</f>
        <v>0.11186773210519201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0.10737511736529688</v>
      </c>
      <c r="X15" s="16" t="s">
        <v>33656</v>
      </c>
      <c r="Y15" s="33">
        <f>D6L808C7-D6L808C10</f>
        <v>4.4926147398951233E-3</v>
      </c>
      <c r="Z15" s="16" t="s">
        <v>33657</v>
      </c>
      <c r="AA15" s="33">
        <f>CHOOSE(MIN(D6L808C9,RUN_YEARS),B7L808C7,B7L808C16,B7L808C25,B7L808C34,B7L808C43)</f>
        <v>440229</v>
      </c>
      <c r="AB15" s="16" t="s">
        <v>33658</v>
      </c>
      <c r="AC15" s="33">
        <f>IF(D6L808C12=0,0,D6L808C10/D6L808C12)</f>
        <v>2.4390741492563391E-7</v>
      </c>
      <c r="AD15" s="16" t="s">
        <v>33659</v>
      </c>
      <c r="AE15" s="33">
        <f>IF(D6L808C5=0,0,D6L808C10/D6L808C5)</f>
        <v>0.47991997041796375</v>
      </c>
      <c r="AF15" s="16" t="s">
        <v>33660</v>
      </c>
      <c r="AG15" s="33">
        <f>CHOOSE(MIN(D6L808C9,RUN_YEARS),B7L808C5,B7L808C14,B7L808C23,B7L808C32,B7L808C41)</f>
        <v>7084.3633295869404</v>
      </c>
      <c r="AH15" s="16" t="s">
        <v>33661</v>
      </c>
      <c r="AI15" s="33">
        <f>IF(D6L808C15=0,0,D6L808C11/D6L808C15)</f>
        <v>6.3415927880664884E-7</v>
      </c>
      <c r="AJ15" s="16" t="s">
        <v>33662</v>
      </c>
      <c r="AK15" s="33">
        <f>IF(D6L808C5=0,0,D6L808C11/D6L808C5)</f>
        <v>2.0080029582036248E-2</v>
      </c>
      <c r="AL15" s="16" t="s">
        <v>33663</v>
      </c>
      <c r="AM15" s="33">
        <f>D6L808C8*CHOOSE(MIN(D6L808C9,RUN_YEARS),B7L808C4,B7L808C13,B7L808C22,B7L808C31,B7L808C40)</f>
        <v>2.2363328371540214E-2</v>
      </c>
      <c r="AN15" s="16" t="s">
        <v>33664</v>
      </c>
      <c r="AO15" s="33">
        <f>D6L808C8-D6L808C18</f>
        <v>8.9504403733651788E-2</v>
      </c>
      <c r="AP15" s="16" t="s">
        <v>33665</v>
      </c>
      <c r="AQ15" s="33">
        <f>CHOOSE(MIN(D6L808C9,RUN_YEARS),B7L808C2,B7L808C11,B7L808C20,B7L808C29,B7L808C38)</f>
        <v>850.38225989699697</v>
      </c>
      <c r="AR15" s="16" t="s">
        <v>33666</v>
      </c>
      <c r="AS15" s="33">
        <f>IF(D6L808C20=0,0,D6L808C18/D6L808C20)</f>
        <v>2.6297971425519841E-5</v>
      </c>
      <c r="AT15" s="16" t="s">
        <v>33667</v>
      </c>
      <c r="AU15" s="33">
        <f>IF(D6L808C5=0,0,D6L808C18/D6L808C5)</f>
        <v>9.9954329772732942E-2</v>
      </c>
      <c r="AV15" s="16" t="s">
        <v>33668</v>
      </c>
      <c r="AW15" s="33">
        <f>CHOOSE(MIN(D6L808C9,RUN_YEARS),B7L808C1,B7L808C10,B7L808C19,B7L808C28,B7L808C37)</f>
        <v>3403.471784397625</v>
      </c>
      <c r="AX15" s="16" t="s">
        <v>33669</v>
      </c>
      <c r="AY15" s="33">
        <f>IF(D6L808C23=0,0,D6L808C19/D6L808C23)</f>
        <v>2.6297971425519847E-5</v>
      </c>
      <c r="AZ15" s="16" t="s">
        <v>33670</v>
      </c>
      <c r="BA15" s="33">
        <f>IF(D6L808C5=0,0,D6L808C19/D6L808C5)</f>
        <v>0.40004567022726706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1.326902160737591</v>
      </c>
      <c r="J16" s="16" t="s">
        <v>33693</v>
      </c>
      <c r="K16" s="21">
        <f>IF(FLOW_THRU_100PCT="Y",1,INDEX(VariabilityMatrix,D6L809C1,D6L809C9))</f>
        <v>0.62638638513817091</v>
      </c>
      <c r="L16" s="16" t="s">
        <v>33673</v>
      </c>
      <c r="M16" s="15">
        <f>IF(D6L809C2&lt;&gt;0,D6L809C2*D6L809C4,D6L809C3*D6L809C4)</f>
        <v>0.83115344789644785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0.41557672394822393</v>
      </c>
      <c r="R16" s="16" t="s">
        <v>33675</v>
      </c>
      <c r="S16" s="15">
        <f>D6L809C5-D6L809C7</f>
        <v>0.41557672394822393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0.39888713812725185</v>
      </c>
      <c r="X16" s="16" t="s">
        <v>33677</v>
      </c>
      <c r="Y16" s="33">
        <f>D6L809C7-D6L809C10</f>
        <v>1.6689585820972075E-2</v>
      </c>
      <c r="Z16" s="16" t="s">
        <v>33678</v>
      </c>
      <c r="AA16" s="33">
        <f>CHOOSE(MIN(D6L809C9,RUN_YEARS),B7L808C7,B7L808C16,B7L808C25,B7L808C34,B7L808C43)</f>
        <v>440229</v>
      </c>
      <c r="AB16" s="16" t="s">
        <v>33679</v>
      </c>
      <c r="AC16" s="33">
        <f>IF(D6L809C12=0,0,D6L809C10/D6L809C12)</f>
        <v>9.0609009885139746E-7</v>
      </c>
      <c r="AD16" s="16" t="s">
        <v>33680</v>
      </c>
      <c r="AE16" s="33">
        <f>IF(D6L809C5=0,0,D6L809C10/D6L809C5)</f>
        <v>0.4799199704179638</v>
      </c>
      <c r="AF16" s="16" t="s">
        <v>33681</v>
      </c>
      <c r="AG16" s="33">
        <f>CHOOSE(MIN(D6L809C9,RUN_YEARS),B7L808C5,B7L808C14,B7L808C23,B7L808C32,B7L808C41)</f>
        <v>7084.3633295869404</v>
      </c>
      <c r="AH16" s="16" t="s">
        <v>33682</v>
      </c>
      <c r="AI16" s="33">
        <f>IF(D6L809C15=0,0,D6L809C11/D6L809C15)</f>
        <v>2.3558342570136326E-6</v>
      </c>
      <c r="AJ16" s="16" t="s">
        <v>33683</v>
      </c>
      <c r="AK16" s="33">
        <f>IF(D6L809C5=0,0,D6L809C11/D6L809C5)</f>
        <v>2.0080029582036224E-2</v>
      </c>
      <c r="AL16" s="16" t="s">
        <v>33684</v>
      </c>
      <c r="AM16" s="33">
        <f>D6L809C8*CHOOSE(MIN(D6L809C9,RUN_YEARS),B7L808C4,B7L808C13,B7L808C22,B7L808C31,B7L808C40)</f>
        <v>8.3077385822785565E-2</v>
      </c>
      <c r="AN16" s="16" t="s">
        <v>33685</v>
      </c>
      <c r="AO16" s="33">
        <f>D6L809C8-D6L809C18</f>
        <v>0.33249933812543836</v>
      </c>
      <c r="AP16" s="16" t="s">
        <v>33686</v>
      </c>
      <c r="AQ16" s="33">
        <f>CHOOSE(MIN(D6L809C9,RUN_YEARS),B7L808C2,B7L808C11,B7L808C20,B7L808C29,B7L808C38)</f>
        <v>850.38225989699697</v>
      </c>
      <c r="AR16" s="16" t="s">
        <v>33687</v>
      </c>
      <c r="AS16" s="33">
        <f>IF(D6L809C20=0,0,D6L809C18/D6L809C20)</f>
        <v>9.769416618927159E-5</v>
      </c>
      <c r="AT16" s="16" t="s">
        <v>33688</v>
      </c>
      <c r="AU16" s="33">
        <f>IF(D6L809C5=0,0,D6L809C18/D6L809C5)</f>
        <v>9.9954329772732955E-2</v>
      </c>
      <c r="AV16" s="16" t="s">
        <v>33689</v>
      </c>
      <c r="AW16" s="33">
        <f>CHOOSE(MIN(D6L809C9,RUN_YEARS),B7L808C1,B7L808C10,B7L808C19,B7L808C28,B7L808C37)</f>
        <v>3403.471784397625</v>
      </c>
      <c r="AX16" s="16" t="s">
        <v>33690</v>
      </c>
      <c r="AY16" s="33">
        <f>IF(D6L809C23=0,0,D6L809C19/D6L809C23)</f>
        <v>9.7694166189271603E-5</v>
      </c>
      <c r="AZ16" s="16" t="s">
        <v>33691</v>
      </c>
      <c r="BA16" s="33">
        <f>IF(D6L809C5=0,0,D6L809C19/D6L809C5)</f>
        <v>0.40004567022726706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0.44306068711913832</v>
      </c>
      <c r="J17" s="16" t="s">
        <v>33714</v>
      </c>
      <c r="K17" s="21">
        <f>IF(FLOW_THRU_100PCT="Y",1,INDEX(VariabilityMatrix,D6L810C1,D6L810C9))</f>
        <v>0.62638638513817091</v>
      </c>
      <c r="L17" s="16" t="s">
        <v>33694</v>
      </c>
      <c r="M17" s="15">
        <f>IF(D6L810C2&lt;&gt;0,D6L810C2*D6L810C4,D6L810C3*D6L810C4)</f>
        <v>0.27752718220139122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0.13876359110069561</v>
      </c>
      <c r="R17" s="16" t="s">
        <v>33696</v>
      </c>
      <c r="S17" s="15">
        <f>D6L810C5-D6L810C7</f>
        <v>0.13876359110069561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0.1331908370722725</v>
      </c>
      <c r="X17" s="16" t="s">
        <v>33698</v>
      </c>
      <c r="Y17" s="33">
        <f>D6L810C7-D6L810C10</f>
        <v>5.5727540284231103E-3</v>
      </c>
      <c r="Z17" s="16" t="s">
        <v>33699</v>
      </c>
      <c r="AA17" s="33">
        <f>CHOOSE(MIN(D6L810C9,RUN_YEARS),B7L808C7,B7L808C16,B7L808C25,B7L808C34,B7L808C43)</f>
        <v>440229</v>
      </c>
      <c r="AB17" s="16" t="s">
        <v>33700</v>
      </c>
      <c r="AC17" s="33">
        <f>IF(D6L810C12=0,0,D6L810C10/D6L810C12)</f>
        <v>3.0254898489711603E-7</v>
      </c>
      <c r="AD17" s="16" t="s">
        <v>33701</v>
      </c>
      <c r="AE17" s="33">
        <f>IF(D6L810C5=0,0,D6L810C10/D6L810C5)</f>
        <v>0.47991997041796369</v>
      </c>
      <c r="AF17" s="16" t="s">
        <v>33702</v>
      </c>
      <c r="AG17" s="33">
        <f>CHOOSE(MIN(D6L810C9,RUN_YEARS),B7L808C5,B7L808C14,B7L808C23,B7L808C32,B7L808C41)</f>
        <v>7084.3633295869404</v>
      </c>
      <c r="AH17" s="16" t="s">
        <v>33703</v>
      </c>
      <c r="AI17" s="33">
        <f>IF(D6L810C15=0,0,D6L810C11/D6L810C15)</f>
        <v>7.866273607325042E-7</v>
      </c>
      <c r="AJ17" s="16" t="s">
        <v>33704</v>
      </c>
      <c r="AK17" s="33">
        <f>IF(D6L810C5=0,0,D6L810C11/D6L810C5)</f>
        <v>2.0080029582036286E-2</v>
      </c>
      <c r="AL17" s="16" t="s">
        <v>33705</v>
      </c>
      <c r="AM17" s="33">
        <f>D6L810C8*CHOOSE(MIN(D6L810C9,RUN_YEARS),B7L808C4,B7L808C13,B7L808C22,B7L808C31,B7L808C40)</f>
        <v>2.7740043490655203E-2</v>
      </c>
      <c r="AN17" s="16" t="s">
        <v>33706</v>
      </c>
      <c r="AO17" s="33">
        <f>D6L810C8-D6L810C18</f>
        <v>0.11102354761004041</v>
      </c>
      <c r="AP17" s="16" t="s">
        <v>33707</v>
      </c>
      <c r="AQ17" s="33">
        <f>CHOOSE(MIN(D6L810C9,RUN_YEARS),B7L808C2,B7L808C11,B7L808C20,B7L808C29,B7L808C38)</f>
        <v>850.38225989699697</v>
      </c>
      <c r="AR17" s="16" t="s">
        <v>33708</v>
      </c>
      <c r="AS17" s="33">
        <f>IF(D6L810C20=0,0,D6L810C18/D6L810C20)</f>
        <v>3.2620675193783123E-5</v>
      </c>
      <c r="AT17" s="16" t="s">
        <v>33709</v>
      </c>
      <c r="AU17" s="33">
        <f>IF(D6L810C5=0,0,D6L810C18/D6L810C5)</f>
        <v>9.9954329772732955E-2</v>
      </c>
      <c r="AV17" s="16" t="s">
        <v>33710</v>
      </c>
      <c r="AW17" s="33">
        <f>CHOOSE(MIN(D6L810C9,RUN_YEARS),B7L808C1,B7L808C10,B7L808C19,B7L808C28,B7L808C37)</f>
        <v>3403.471784397625</v>
      </c>
      <c r="AX17" s="16" t="s">
        <v>33711</v>
      </c>
      <c r="AY17" s="33">
        <f>IF(D6L810C23=0,0,D6L810C19/D6L810C23)</f>
        <v>3.262067519378313E-5</v>
      </c>
      <c r="AZ17" s="16" t="s">
        <v>33712</v>
      </c>
      <c r="BA17" s="33">
        <f>IF(D6L810C5=0,0,D6L810C19/D6L810C5)</f>
        <v>0.40004567022726706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2.8878741184437836E-2</v>
      </c>
      <c r="J18" s="16" t="s">
        <v>33735</v>
      </c>
      <c r="K18" s="21">
        <f>IF(FLOW_THRU_100PCT="Y",1,INDEX(VariabilityMatrix,D6L811C1,D6L811C9))</f>
        <v>0.62638638513817091</v>
      </c>
      <c r="L18" s="16" t="s">
        <v>33715</v>
      </c>
      <c r="M18" s="15">
        <f>IF(D6L811C2&lt;&gt;0,D6L811C2*D6L811C4,D6L811C3*D6L811C4)</f>
        <v>1.8089250297860838E-2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9.0446251489304189E-3</v>
      </c>
      <c r="R18" s="16" t="s">
        <v>33717</v>
      </c>
      <c r="S18" s="15">
        <f>D6L811C5-D6L811C7</f>
        <v>9.0446251489304189E-3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8.6813924678325154E-3</v>
      </c>
      <c r="X18" s="16" t="s">
        <v>33719</v>
      </c>
      <c r="Y18" s="33">
        <f>D6L811C7-D6L811C10</f>
        <v>3.6323268109790356E-4</v>
      </c>
      <c r="Z18" s="16" t="s">
        <v>33720</v>
      </c>
      <c r="AA18" s="33">
        <f>CHOOSE(MIN(D6L811C9,RUN_YEARS),B7L808C7,B7L808C16,B7L808C25,B7L808C34,B7L808C43)</f>
        <v>440229</v>
      </c>
      <c r="AB18" s="16" t="s">
        <v>33721</v>
      </c>
      <c r="AC18" s="33">
        <f>IF(D6L811C12=0,0,D6L811C10/D6L811C12)</f>
        <v>1.9720173972710828E-8</v>
      </c>
      <c r="AD18" s="16" t="s">
        <v>33722</v>
      </c>
      <c r="AE18" s="33">
        <f>IF(D6L811C5=0,0,D6L811C10/D6L811C5)</f>
        <v>0.47991997041796375</v>
      </c>
      <c r="AF18" s="16" t="s">
        <v>33723</v>
      </c>
      <c r="AG18" s="33">
        <f>CHOOSE(MIN(D6L811C9,RUN_YEARS),B7L808C5,B7L808C14,B7L808C23,B7L808C32,B7L808C41)</f>
        <v>7084.3633295869404</v>
      </c>
      <c r="AH18" s="16" t="s">
        <v>33724</v>
      </c>
      <c r="AI18" s="33">
        <f>IF(D6L811C15=0,0,D6L811C11/D6L811C15)</f>
        <v>5.1272452329048195E-8</v>
      </c>
      <c r="AJ18" s="16" t="s">
        <v>33725</v>
      </c>
      <c r="AK18" s="33">
        <f>IF(D6L811C5=0,0,D6L811C11/D6L811C5)</f>
        <v>2.0080029582036245E-2</v>
      </c>
      <c r="AL18" s="16" t="s">
        <v>33726</v>
      </c>
      <c r="AM18" s="33">
        <f>D6L811C8*CHOOSE(MIN(D6L811C9,RUN_YEARS),B7L808C4,B7L808C13,B7L808C22,B7L808C31,B7L808C40)</f>
        <v>1.8080988896138901E-3</v>
      </c>
      <c r="AN18" s="16" t="s">
        <v>33727</v>
      </c>
      <c r="AO18" s="33">
        <f>D6L811C8-D6L811C18</f>
        <v>7.2365262593165284E-3</v>
      </c>
      <c r="AP18" s="16" t="s">
        <v>33728</v>
      </c>
      <c r="AQ18" s="33">
        <f>CHOOSE(MIN(D6L811C9,RUN_YEARS),B7L808C2,B7L808C11,B7L808C20,B7L808C29,B7L808C38)</f>
        <v>850.38225989699697</v>
      </c>
      <c r="AR18" s="16" t="s">
        <v>33729</v>
      </c>
      <c r="AS18" s="33">
        <f>IF(D6L811C20=0,0,D6L811C18/D6L811C20)</f>
        <v>2.1262189663186259E-6</v>
      </c>
      <c r="AT18" s="16" t="s">
        <v>33730</v>
      </c>
      <c r="AU18" s="33">
        <f>IF(D6L811C5=0,0,D6L811C18/D6L811C5)</f>
        <v>9.9954329772732955E-2</v>
      </c>
      <c r="AV18" s="16" t="s">
        <v>33731</v>
      </c>
      <c r="AW18" s="33">
        <f>CHOOSE(MIN(D6L811C9,RUN_YEARS),B7L808C1,B7L808C10,B7L808C19,B7L808C28,B7L808C37)</f>
        <v>3403.471784397625</v>
      </c>
      <c r="AX18" s="16" t="s">
        <v>33732</v>
      </c>
      <c r="AY18" s="33">
        <f>IF(D6L811C23=0,0,D6L811C19/D6L811C23)</f>
        <v>2.1262189663186263E-6</v>
      </c>
      <c r="AZ18" s="16" t="s">
        <v>33733</v>
      </c>
      <c r="BA18" s="33">
        <f>IF(D6L811C5=0,0,D6L811C19/D6L811C5)</f>
        <v>0.400045670227267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0.62638638513817091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440229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7084.3633295869404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850.38225989699697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3403.471784397625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3.1817535322147399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2.7363080377046765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1.3681540188523382</v>
      </c>
      <c r="R20" s="16" t="s">
        <v>33759</v>
      </c>
      <c r="S20" s="15">
        <f>D6L813C5-D6L813C7</f>
        <v>1.3681540188523382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1.3132088725096647</v>
      </c>
      <c r="X20" s="16" t="s">
        <v>33761</v>
      </c>
      <c r="Y20" s="33">
        <f>D6L813C7-D6L813C10</f>
        <v>5.4945146342673556E-2</v>
      </c>
      <c r="Z20" s="16" t="s">
        <v>33762</v>
      </c>
      <c r="AA20" s="33">
        <f>CHOOSE(MIN(D6L813C9,RUN_YEARS),B7L808C7,B7L808C16,B7L808C25,B7L808C34,B7L808C43)</f>
        <v>440229</v>
      </c>
      <c r="AB20" s="16" t="s">
        <v>33763</v>
      </c>
      <c r="AC20" s="33">
        <f>IF(D6L813C12=0,0,D6L813C10/D6L813C12)</f>
        <v>2.9830130966148635E-6</v>
      </c>
      <c r="AD20" s="16" t="s">
        <v>33764</v>
      </c>
      <c r="AE20" s="33">
        <f>IF(D6L813C5=0,0,D6L813C10/D6L813C5)</f>
        <v>0.47991997041796369</v>
      </c>
      <c r="AF20" s="16" t="s">
        <v>33765</v>
      </c>
      <c r="AG20" s="33">
        <f>CHOOSE(MIN(D6L813C9,RUN_YEARS),B7L808C5,B7L808C14,B7L808C23,B7L808C32,B7L808C41)</f>
        <v>7084.3633295869404</v>
      </c>
      <c r="AH20" s="16" t="s">
        <v>33766</v>
      </c>
      <c r="AI20" s="33">
        <f>IF(D6L813C15=0,0,D6L813C11/D6L813C15)</f>
        <v>7.7558340511986668E-6</v>
      </c>
      <c r="AJ20" s="16" t="s">
        <v>33767</v>
      </c>
      <c r="AK20" s="33">
        <f>IF(D6L813C5=0,0,D6L813C11/D6L813C5)</f>
        <v>2.0080029582036283E-2</v>
      </c>
      <c r="AL20" s="16" t="s">
        <v>33768</v>
      </c>
      <c r="AM20" s="33">
        <f>D6L813C8*CHOOSE(MIN(D6L813C9,RUN_YEARS),B7L808C4,B7L808C13,B7L808C22,B7L808C31,B7L808C40)</f>
        <v>0.27350583596051303</v>
      </c>
      <c r="AN20" s="16" t="s">
        <v>33769</v>
      </c>
      <c r="AO20" s="33">
        <f>D6L813C8-D6L813C18</f>
        <v>1.0946481828918251</v>
      </c>
      <c r="AP20" s="16" t="s">
        <v>33770</v>
      </c>
      <c r="AQ20" s="33">
        <f>CHOOSE(MIN(D6L813C9,RUN_YEARS),B7L808C2,B7L808C11,B7L808C20,B7L808C29,B7L808C38)</f>
        <v>850.38225989699697</v>
      </c>
      <c r="AR20" s="16" t="s">
        <v>33771</v>
      </c>
      <c r="AS20" s="33">
        <f>IF(D6L813C20=0,0,D6L813C18/D6L813C20)</f>
        <v>3.2162693045083231E-4</v>
      </c>
      <c r="AT20" s="16" t="s">
        <v>33772</v>
      </c>
      <c r="AU20" s="33">
        <f>IF(D6L813C5=0,0,D6L813C18/D6L813C5)</f>
        <v>9.9954329772732955E-2</v>
      </c>
      <c r="AV20" s="16" t="s">
        <v>33773</v>
      </c>
      <c r="AW20" s="33">
        <f>CHOOSE(MIN(D6L813C9,RUN_YEARS),B7L808C1,B7L808C10,B7L808C19,B7L808C28,B7L808C37)</f>
        <v>3403.471784397625</v>
      </c>
      <c r="AX20" s="16" t="s">
        <v>33774</v>
      </c>
      <c r="AY20" s="33">
        <f>IF(D6L813C23=0,0,D6L813C19/D6L813C23)</f>
        <v>3.2162693045083231E-4</v>
      </c>
      <c r="AZ20" s="16" t="s">
        <v>33775</v>
      </c>
      <c r="BA20" s="33">
        <f>IF(D6L813C5=0,0,D6L813C19/D6L813C5)</f>
        <v>0.400045670227267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6.8057282506593086</v>
      </c>
      <c r="J21" s="16" t="s">
        <v>33797</v>
      </c>
      <c r="K21" s="21">
        <f>IF(FLOW_THRU_100PCT="Y",1,INDEX(VariabilityMatrix,D6L814C1,D6L814C9))</f>
        <v>0.6218683352420814</v>
      </c>
      <c r="L21" s="16" t="s">
        <v>33777</v>
      </c>
      <c r="M21" s="15">
        <f>IF(D6L814C2&lt;&gt;0,D6L814C2*D6L814C4,D6L814C3*D6L814C4)</f>
        <v>4.2322668973475075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2.1161334486737537</v>
      </c>
      <c r="R21" s="16" t="s">
        <v>33779</v>
      </c>
      <c r="S21" s="15">
        <f>D6L814C5-D6L814C7</f>
        <v>2.1161334486737537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2.0325610754407561</v>
      </c>
      <c r="X21" s="16" t="s">
        <v>33781</v>
      </c>
      <c r="Y21" s="33">
        <f>D6L814C7-D6L814C10</f>
        <v>8.3572373232997599E-2</v>
      </c>
      <c r="Z21" s="16" t="s">
        <v>33782</v>
      </c>
      <c r="AA21" s="33">
        <f>CHOOSE(MIN(D6L814C9,RUN_YEARS),B7L808C7,B7L808C16,B7L808C25,B7L808C34,B7L808C43)</f>
        <v>491203.6</v>
      </c>
      <c r="AB21" s="16" t="s">
        <v>33783</v>
      </c>
      <c r="AC21" s="33">
        <f>IF(D6L814C12=0,0,D6L814C10/D6L814C12)</f>
        <v>4.1379197453779984E-6</v>
      </c>
      <c r="AD21" s="16" t="s">
        <v>33784</v>
      </c>
      <c r="AE21" s="33">
        <f>IF(D6L814C5=0,0,D6L814C10/D6L814C5)</f>
        <v>0.48025352009690719</v>
      </c>
      <c r="AF21" s="16" t="s">
        <v>33785</v>
      </c>
      <c r="AG21" s="33">
        <f>CHOOSE(MIN(D6L814C9,RUN_YEARS),B7L808C5,B7L808C14,B7L808C23,B7L808C32,B7L808C41)</f>
        <v>7767.9661405065563</v>
      </c>
      <c r="AH21" s="16" t="s">
        <v>33786</v>
      </c>
      <c r="AI21" s="33">
        <f>IF(D6L814C15=0,0,D6L814C11/D6L814C15)</f>
        <v>1.075859133798281E-5</v>
      </c>
      <c r="AJ21" s="16" t="s">
        <v>33787</v>
      </c>
      <c r="AK21" s="33">
        <f>IF(D6L814C5=0,0,D6L814C11/D6L814C5)</f>
        <v>1.974647990309283E-2</v>
      </c>
      <c r="AL21" s="16" t="s">
        <v>33788</v>
      </c>
      <c r="AM21" s="33">
        <f>D6L814C8*CHOOSE(MIN(D6L814C9,RUN_YEARS),B7L808C4,B7L808C13,B7L808C22,B7L808C31,B7L808C40)</f>
        <v>0.43125603535649887</v>
      </c>
      <c r="AN21" s="16" t="s">
        <v>33789</v>
      </c>
      <c r="AO21" s="33">
        <f>D6L814C8-D6L814C18</f>
        <v>1.6848774133172548</v>
      </c>
      <c r="AP21" s="16" t="s">
        <v>33790</v>
      </c>
      <c r="AQ21" s="33">
        <f>CHOOSE(MIN(D6L814C9,RUN_YEARS),B7L808C2,B7L808C11,B7L808C20,B7L808C29,B7L808C38)</f>
        <v>942.32445811270566</v>
      </c>
      <c r="AR21" s="16" t="s">
        <v>33791</v>
      </c>
      <c r="AS21" s="33">
        <f>IF(D6L814C20=0,0,D6L814C18/D6L814C20)</f>
        <v>4.5765132343080812E-4</v>
      </c>
      <c r="AT21" s="16" t="s">
        <v>33792</v>
      </c>
      <c r="AU21" s="33">
        <f>IF(D6L814C5=0,0,D6L814C18/D6L814C5)</f>
        <v>0.10189717374081024</v>
      </c>
      <c r="AV21" s="16" t="s">
        <v>33793</v>
      </c>
      <c r="AW21" s="33">
        <f>CHOOSE(MIN(D6L814C9,RUN_YEARS),B7L808C1,B7L808C10,B7L808C19,B7L808C28,B7L808C37)</f>
        <v>3681.5744368146461</v>
      </c>
      <c r="AX21" s="16" t="s">
        <v>33794</v>
      </c>
      <c r="AY21" s="33">
        <f>IF(D6L814C23=0,0,D6L814C19/D6L814C23)</f>
        <v>4.5765132343080812E-4</v>
      </c>
      <c r="AZ21" s="16" t="s">
        <v>33795</v>
      </c>
      <c r="BA21" s="33">
        <f>IF(D6L814C5=0,0,D6L814C19/D6L814C5)</f>
        <v>0.39810282625918975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10.328128017876594</v>
      </c>
      <c r="J22" s="16" t="s">
        <v>33818</v>
      </c>
      <c r="K22" s="21">
        <f>IF(FLOW_THRU_100PCT="Y",1,INDEX(VariabilityMatrix,D6L815C1,D6L815C9))</f>
        <v>0.62580210166059025</v>
      </c>
      <c r="L22" s="16" t="s">
        <v>33798</v>
      </c>
      <c r="M22" s="15">
        <f>IF(D6L815C2&lt;&gt;0,D6L815C2*D6L815C4,D6L815C3*D6L815C4)</f>
        <v>6.4633642198067989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3.2316821099033994</v>
      </c>
      <c r="R22" s="16" t="s">
        <v>33800</v>
      </c>
      <c r="S22" s="15">
        <f>D6L815C5-D6L815C7</f>
        <v>3.2316821099033994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3.1042652482015107</v>
      </c>
      <c r="X22" s="16" t="s">
        <v>33802</v>
      </c>
      <c r="Y22" s="33">
        <f>D6L815C7-D6L815C10</f>
        <v>0.12741686170188871</v>
      </c>
      <c r="Z22" s="16" t="s">
        <v>33803</v>
      </c>
      <c r="AA22" s="33">
        <f>CHOOSE(MIN(D6L815C9,RUN_YEARS),B7L808C7,B7L808C16,B7L808C25,B7L808C34,B7L808C43)</f>
        <v>485207.33333333331</v>
      </c>
      <c r="AB22" s="16" t="s">
        <v>33804</v>
      </c>
      <c r="AC22" s="33">
        <f>IF(D6L815C12=0,0,D6L815C10/D6L815C12)</f>
        <v>6.3978118938876522E-6</v>
      </c>
      <c r="AD22" s="16" t="s">
        <v>33805</v>
      </c>
      <c r="AE22" s="33">
        <f>IF(D6L815C5=0,0,D6L815C10/D6L815C5)</f>
        <v>0.48028629404615275</v>
      </c>
      <c r="AF22" s="16" t="s">
        <v>33806</v>
      </c>
      <c r="AG22" s="33">
        <f>CHOOSE(MIN(D6L815C9,RUN_YEARS),B7L808C5,B7L808C14,B7L808C23,B7L808C32,B7L808C41)</f>
        <v>7659.882172649839</v>
      </c>
      <c r="AH22" s="16" t="s">
        <v>33807</v>
      </c>
      <c r="AI22" s="33">
        <f>IF(D6L815C15=0,0,D6L815C11/D6L815C15)</f>
        <v>1.6634310924107916E-5</v>
      </c>
      <c r="AJ22" s="16" t="s">
        <v>33808</v>
      </c>
      <c r="AK22" s="33">
        <f>IF(D6L815C5=0,0,D6L815C11/D6L815C5)</f>
        <v>1.971370595384727E-2</v>
      </c>
      <c r="AL22" s="16" t="s">
        <v>33809</v>
      </c>
      <c r="AM22" s="33">
        <f>D6L815C8*CHOOSE(MIN(D6L815C9,RUN_YEARS),B7L808C4,B7L808C13,B7L808C22,B7L808C31,B7L808C40)</f>
        <v>0.67689835535849441</v>
      </c>
      <c r="AN22" s="16" t="s">
        <v>33810</v>
      </c>
      <c r="AO22" s="33">
        <f>D6L815C8-D6L815C18</f>
        <v>2.5547837545449052</v>
      </c>
      <c r="AP22" s="16" t="s">
        <v>33811</v>
      </c>
      <c r="AQ22" s="33">
        <f>CHOOSE(MIN(D6L815C9,RUN_YEARS),B7L808C2,B7L808C11,B7L808C20,B7L808C29,B7L808C38)</f>
        <v>968.11227714195581</v>
      </c>
      <c r="AR22" s="16" t="s">
        <v>33812</v>
      </c>
      <c r="AS22" s="33">
        <f>IF(D6L815C20=0,0,D6L815C18/D6L815C20)</f>
        <v>6.991940618259918E-4</v>
      </c>
      <c r="AT22" s="16" t="s">
        <v>33813</v>
      </c>
      <c r="AU22" s="33">
        <f>IF(D6L815C5=0,0,D6L815C18/D6L815C5)</f>
        <v>0.10472848695175778</v>
      </c>
      <c r="AV22" s="16" t="s">
        <v>33814</v>
      </c>
      <c r="AW22" s="33">
        <f>CHOOSE(MIN(D6L815C9,RUN_YEARS),B7L808C1,B7L808C10,B7L808C19,B7L808C28,B7L808C37)</f>
        <v>3653.8979577042128</v>
      </c>
      <c r="AX22" s="16" t="s">
        <v>33815</v>
      </c>
      <c r="AY22" s="33">
        <f>IF(D6L815C23=0,0,D6L815C19/D6L815C23)</f>
        <v>6.9919406182599201E-4</v>
      </c>
      <c r="AZ22" s="16" t="s">
        <v>33816</v>
      </c>
      <c r="BA22" s="33">
        <f>IF(D6L815C5=0,0,D6L815C19/D6L815C5)</f>
        <v>0.39527151304824226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2998.0842182546603</v>
      </c>
      <c r="J23" s="16" t="s">
        <v>33839</v>
      </c>
      <c r="K23" s="21">
        <f>IF(FLOW_THRU_100PCT="Y",1,INDEX(VariabilityMatrix,D6L816C1,D6L816C9))</f>
        <v>0.30061347158296015</v>
      </c>
      <c r="L23" s="16" t="s">
        <v>33819</v>
      </c>
      <c r="M23" s="15">
        <f>IF(D6L816C2&lt;&gt;0,D6L816C2*D6L816C4,D6L816C3*D6L816C4)</f>
        <v>901.26450494761866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450.63225247380933</v>
      </c>
      <c r="R23" s="16" t="s">
        <v>33821</v>
      </c>
      <c r="S23" s="15">
        <f>D6L816C5-D6L816C7</f>
        <v>450.63225247380933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432.86498903663227</v>
      </c>
      <c r="X23" s="16" t="s">
        <v>33823</v>
      </c>
      <c r="Y23" s="33">
        <f>D6L816C7-D6L816C10</f>
        <v>17.767263437177064</v>
      </c>
      <c r="Z23" s="16" t="s">
        <v>33824</v>
      </c>
      <c r="AA23" s="33">
        <f>CHOOSE(MIN(D6L816C9,RUN_YEARS),B7L808C7,B7L808C16,B7L808C25,B7L808C34,B7L808C43)</f>
        <v>485207.33333333331</v>
      </c>
      <c r="AB23" s="16" t="s">
        <v>33825</v>
      </c>
      <c r="AC23" s="33">
        <f>IF(D6L816C12=0,0,D6L816C10/D6L816C12)</f>
        <v>8.9212375679255797E-4</v>
      </c>
      <c r="AD23" s="16" t="s">
        <v>33826</v>
      </c>
      <c r="AE23" s="33">
        <f>IF(D6L816C5=0,0,D6L816C10/D6L816C5)</f>
        <v>0.48028629404615275</v>
      </c>
      <c r="AF23" s="16" t="s">
        <v>33827</v>
      </c>
      <c r="AG23" s="33">
        <f>CHOOSE(MIN(D6L816C9,RUN_YEARS),B7L808C5,B7L808C14,B7L808C23,B7L808C32,B7L808C41)</f>
        <v>7659.882172649839</v>
      </c>
      <c r="AH23" s="16" t="s">
        <v>33828</v>
      </c>
      <c r="AI23" s="33">
        <f>IF(D6L816C15=0,0,D6L816C11/D6L816C15)</f>
        <v>2.3195217676606514E-3</v>
      </c>
      <c r="AJ23" s="16" t="s">
        <v>33829</v>
      </c>
      <c r="AK23" s="33">
        <f>IF(D6L816C5=0,0,D6L816C11/D6L816C5)</f>
        <v>1.9713705953847249E-2</v>
      </c>
      <c r="AL23" s="16" t="s">
        <v>33830</v>
      </c>
      <c r="AM23" s="33">
        <f>D6L816C8*CHOOSE(MIN(D6L816C9,RUN_YEARS),B7L808C4,B7L808C13,B7L808C22,B7L808C31,B7L808C40)</f>
        <v>94.388067946489116</v>
      </c>
      <c r="AN23" s="16" t="s">
        <v>33831</v>
      </c>
      <c r="AO23" s="33">
        <f>D6L816C8-D6L816C18</f>
        <v>356.24418452732021</v>
      </c>
      <c r="AP23" s="16" t="s">
        <v>33832</v>
      </c>
      <c r="AQ23" s="33">
        <f>CHOOSE(MIN(D6L816C9,RUN_YEARS),B7L808C2,B7L808C11,B7L808C20,B7L808C29,B7L808C38)</f>
        <v>968.11227714195581</v>
      </c>
      <c r="AR23" s="16" t="s">
        <v>33833</v>
      </c>
      <c r="AS23" s="33">
        <f>IF(D6L816C20=0,0,D6L816C18/D6L816C20)</f>
        <v>9.749702609406001E-2</v>
      </c>
      <c r="AT23" s="16" t="s">
        <v>33834</v>
      </c>
      <c r="AU23" s="33">
        <f>IF(D6L816C5=0,0,D6L816C18/D6L816C5)</f>
        <v>0.10472848695175778</v>
      </c>
      <c r="AV23" s="16" t="s">
        <v>33835</v>
      </c>
      <c r="AW23" s="33">
        <f>CHOOSE(MIN(D6L816C9,RUN_YEARS),B7L808C1,B7L808C10,B7L808C19,B7L808C28,B7L808C37)</f>
        <v>3653.8979577042128</v>
      </c>
      <c r="AX23" s="16" t="s">
        <v>33836</v>
      </c>
      <c r="AY23" s="33">
        <f>IF(D6L816C23=0,0,D6L816C19/D6L816C23)</f>
        <v>9.749702609406001E-2</v>
      </c>
      <c r="AZ23" s="16" t="s">
        <v>33837</v>
      </c>
      <c r="BA23" s="33">
        <f>IF(D6L816C5=0,0,D6L816C19/D6L816C5)</f>
        <v>0.39527151304824221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295.37562288264314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254.0230356790731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127.01151783953655</v>
      </c>
      <c r="R24" s="16" t="s">
        <v>33842</v>
      </c>
      <c r="S24" s="15">
        <f>D6L817C5-D6L817C7</f>
        <v>127.01151783953655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122.00378240865565</v>
      </c>
      <c r="X24" s="16" t="s">
        <v>33844</v>
      </c>
      <c r="Y24" s="33">
        <f>D6L817C7-D6L817C10</f>
        <v>5.0077354308808992</v>
      </c>
      <c r="Z24" s="16" t="s">
        <v>33845</v>
      </c>
      <c r="AA24" s="33">
        <f>CHOOSE(MIN(D6L817C9,RUN_YEARS),B7L808C7,B7L808C16,B7L808C25,B7L808C34,B7L808C43)</f>
        <v>485207.33333333331</v>
      </c>
      <c r="AB24" s="16" t="s">
        <v>33846</v>
      </c>
      <c r="AC24" s="33">
        <f>IF(D6L817C12=0,0,D6L817C10/D6L817C12)</f>
        <v>2.5144669922958499E-4</v>
      </c>
      <c r="AD24" s="16" t="s">
        <v>33847</v>
      </c>
      <c r="AE24" s="33">
        <f>IF(D6L817C5=0,0,D6L817C10/D6L817C5)</f>
        <v>0.48028629404615275</v>
      </c>
      <c r="AF24" s="16" t="s">
        <v>33848</v>
      </c>
      <c r="AG24" s="33">
        <f>CHOOSE(MIN(D6L817C9,RUN_YEARS),B7L808C5,B7L808C14,B7L808C23,B7L808C32,B7L808C41)</f>
        <v>7659.882172649839</v>
      </c>
      <c r="AH24" s="16" t="s">
        <v>33849</v>
      </c>
      <c r="AI24" s="33">
        <f>IF(D6L817C15=0,0,D6L817C11/D6L817C15)</f>
        <v>6.5376141799692157E-4</v>
      </c>
      <c r="AJ24" s="16" t="s">
        <v>33850</v>
      </c>
      <c r="AK24" s="33">
        <f>IF(D6L817C5=0,0,D6L817C11/D6L817C5)</f>
        <v>1.9713705953847263E-2</v>
      </c>
      <c r="AL24" s="16" t="s">
        <v>33851</v>
      </c>
      <c r="AM24" s="33">
        <f>D6L817C8*CHOOSE(MIN(D6L817C9,RUN_YEARS),B7L808C4,B7L808C13,B7L808C22,B7L808C31,B7L808C40)</f>
        <v>26.60344817756171</v>
      </c>
      <c r="AN24" s="16" t="s">
        <v>33852</v>
      </c>
      <c r="AO24" s="33">
        <f>D6L817C8-D6L817C18</f>
        <v>100.40806966197485</v>
      </c>
      <c r="AP24" s="16" t="s">
        <v>33853</v>
      </c>
      <c r="AQ24" s="33">
        <f>CHOOSE(MIN(D6L817C9,RUN_YEARS),B7L808C2,B7L808C11,B7L808C20,B7L808C29,B7L808C38)</f>
        <v>968.11227714195581</v>
      </c>
      <c r="AR24" s="16" t="s">
        <v>33854</v>
      </c>
      <c r="AS24" s="33">
        <f>IF(D6L817C20=0,0,D6L817C18/D6L817C20)</f>
        <v>2.7479713671331538E-2</v>
      </c>
      <c r="AT24" s="16" t="s">
        <v>33855</v>
      </c>
      <c r="AU24" s="33">
        <f>IF(D6L817C5=0,0,D6L817C18/D6L817C5)</f>
        <v>0.10472848695175778</v>
      </c>
      <c r="AV24" s="16" t="s">
        <v>33856</v>
      </c>
      <c r="AW24" s="33">
        <f>CHOOSE(MIN(D6L817C9,RUN_YEARS),B7L808C1,B7L808C10,B7L808C19,B7L808C28,B7L808C37)</f>
        <v>3653.8979577042128</v>
      </c>
      <c r="AX24" s="16" t="s">
        <v>33857</v>
      </c>
      <c r="AY24" s="33">
        <f>IF(D6L817C23=0,0,D6L817C19/D6L817C23)</f>
        <v>2.7479713671331538E-2</v>
      </c>
      <c r="AZ24" s="16" t="s">
        <v>33858</v>
      </c>
      <c r="BA24" s="33">
        <f>IF(D6L817C5=0,0,D6L817C19/D6L817C5)</f>
        <v>0.39527151304824226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1347.4836908441278</v>
      </c>
      <c r="J25" s="16" t="s">
        <v>33880</v>
      </c>
      <c r="K25" s="21">
        <f>IF(FLOW_THRU_100PCT="Y",1,INDEX(VariabilityMatrix,D6L818C1,D6L818C9))</f>
        <v>0.29712936950366914</v>
      </c>
      <c r="L25" s="16" t="s">
        <v>33860</v>
      </c>
      <c r="M25" s="15">
        <f>IF(D6L818C2&lt;&gt;0,D6L818C2*D6L818C4,D6L818C3*D6L818C4)</f>
        <v>400.37697947699269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200.18848973849634</v>
      </c>
      <c r="R25" s="16" t="s">
        <v>33862</v>
      </c>
      <c r="S25" s="15">
        <f>D6L818C5-D6L818C7</f>
        <v>200.18848973849634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192.14890814663201</v>
      </c>
      <c r="X25" s="16" t="s">
        <v>33864</v>
      </c>
      <c r="Y25" s="33">
        <f>D6L818C7-D6L818C10</f>
        <v>8.0395815918643336</v>
      </c>
      <c r="Z25" s="16" t="s">
        <v>33865</v>
      </c>
      <c r="AA25" s="33">
        <f>CHOOSE(MIN(D6L818C9,RUN_YEARS),B7L808C7,B7L808C16,B7L808C25,B7L808C34,B7L808C43)</f>
        <v>440229</v>
      </c>
      <c r="AB25" s="16" t="s">
        <v>33866</v>
      </c>
      <c r="AC25" s="33">
        <f>IF(D6L818C12=0,0,D6L818C10/D6L818C12)</f>
        <v>4.3647489862465218E-4</v>
      </c>
      <c r="AD25" s="16" t="s">
        <v>33867</v>
      </c>
      <c r="AE25" s="33">
        <f>IF(D6L818C5=0,0,D6L818C10/D6L818C5)</f>
        <v>0.47991997041796375</v>
      </c>
      <c r="AF25" s="16" t="s">
        <v>33868</v>
      </c>
      <c r="AG25" s="33">
        <f>CHOOSE(MIN(D6L818C9,RUN_YEARS),B7L808C5,B7L808C14,B7L808C23,B7L808C32,B7L808C41)</f>
        <v>7084.3633295869404</v>
      </c>
      <c r="AH25" s="16" t="s">
        <v>33869</v>
      </c>
      <c r="AI25" s="33">
        <f>IF(D6L818C15=0,0,D6L818C11/D6L818C15)</f>
        <v>1.134834736424097E-3</v>
      </c>
      <c r="AJ25" s="16" t="s">
        <v>33870</v>
      </c>
      <c r="AK25" s="33">
        <f>IF(D6L818C5=0,0,D6L818C11/D6L818C5)</f>
        <v>2.0080029582036248E-2</v>
      </c>
      <c r="AL25" s="16" t="s">
        <v>33871</v>
      </c>
      <c r="AM25" s="33">
        <f>D6L818C8*CHOOSE(MIN(D6L818C9,RUN_YEARS),B7L808C4,B7L808C13,B7L808C22,B7L808C31,B7L808C40)</f>
        <v>40.019412640054064</v>
      </c>
      <c r="AN25" s="16" t="s">
        <v>33872</v>
      </c>
      <c r="AO25" s="33">
        <f>D6L818C8-D6L818C18</f>
        <v>160.16907709844227</v>
      </c>
      <c r="AP25" s="16" t="s">
        <v>33873</v>
      </c>
      <c r="AQ25" s="33">
        <f>CHOOSE(MIN(D6L818C9,RUN_YEARS),B7L808C2,B7L808C11,B7L808C20,B7L808C29,B7L808C38)</f>
        <v>850.38225989699697</v>
      </c>
      <c r="AR25" s="16" t="s">
        <v>33874</v>
      </c>
      <c r="AS25" s="33">
        <f>IF(D6L818C20=0,0,D6L818C18/D6L818C20)</f>
        <v>4.706049799874875E-2</v>
      </c>
      <c r="AT25" s="16" t="s">
        <v>33875</v>
      </c>
      <c r="AU25" s="33">
        <f>IF(D6L818C5=0,0,D6L818C18/D6L818C5)</f>
        <v>9.9954329772732955E-2</v>
      </c>
      <c r="AV25" s="16" t="s">
        <v>33876</v>
      </c>
      <c r="AW25" s="33">
        <f>CHOOSE(MIN(D6L818C9,RUN_YEARS),B7L808C1,B7L808C10,B7L808C19,B7L808C28,B7L808C37)</f>
        <v>3403.471784397625</v>
      </c>
      <c r="AX25" s="16" t="s">
        <v>33877</v>
      </c>
      <c r="AY25" s="33">
        <f>IF(D6L818C23=0,0,D6L818C19/D6L818C23)</f>
        <v>4.706049799874875E-2</v>
      </c>
      <c r="AZ25" s="16" t="s">
        <v>33878</v>
      </c>
      <c r="BA25" s="33">
        <f>IF(D6L818C5=0,0,D6L818C19/D6L818C5)</f>
        <v>0.400045670227267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7727.0445071212962</v>
      </c>
      <c r="J26" s="16" t="s">
        <v>33901</v>
      </c>
      <c r="K26" s="21">
        <f>IF(FLOW_THRU_100PCT="Y",1,INDEX(VariabilityMatrix,D6L819C1,D6L819C9))</f>
        <v>0.30061347158296015</v>
      </c>
      <c r="L26" s="16" t="s">
        <v>33881</v>
      </c>
      <c r="M26" s="15">
        <f>IF(D6L819C2&lt;&gt;0,D6L819C2*D6L819C4,D6L819C3*D6L819C4)</f>
        <v>2322.853674361776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1161.426837180888</v>
      </c>
      <c r="R26" s="16" t="s">
        <v>33883</v>
      </c>
      <c r="S26" s="15">
        <f>D6L819C5-D6L819C7</f>
        <v>1161.426837180888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1115.6347828707062</v>
      </c>
      <c r="X26" s="16" t="s">
        <v>33885</v>
      </c>
      <c r="Y26" s="33">
        <f>D6L819C7-D6L819C10</f>
        <v>45.792054310181811</v>
      </c>
      <c r="Z26" s="16" t="s">
        <v>33886</v>
      </c>
      <c r="AA26" s="33">
        <f>CHOOSE(MIN(D6L819C9,RUN_YEARS),B7L808C7,B7L808C16,B7L808C25,B7L808C34,B7L808C43)</f>
        <v>485207.33333333331</v>
      </c>
      <c r="AB26" s="16" t="s">
        <v>33887</v>
      </c>
      <c r="AC26" s="33">
        <f>IF(D6L819C12=0,0,D6L819C10/D6L819C12)</f>
        <v>2.2992949739782161E-3</v>
      </c>
      <c r="AD26" s="16" t="s">
        <v>33888</v>
      </c>
      <c r="AE26" s="33">
        <f>IF(D6L819C5=0,0,D6L819C10/D6L819C5)</f>
        <v>0.4802862940461527</v>
      </c>
      <c r="AF26" s="16" t="s">
        <v>33889</v>
      </c>
      <c r="AG26" s="33">
        <f>CHOOSE(MIN(D6L819C9,RUN_YEARS),B7L808C5,B7L808C14,B7L808C23,B7L808C32,B7L808C41)</f>
        <v>7659.882172649839</v>
      </c>
      <c r="AH26" s="16" t="s">
        <v>33890</v>
      </c>
      <c r="AI26" s="33">
        <f>IF(D6L819C15=0,0,D6L819C11/D6L819C15)</f>
        <v>5.978166932343377E-3</v>
      </c>
      <c r="AJ26" s="16" t="s">
        <v>33891</v>
      </c>
      <c r="AK26" s="33">
        <f>IF(D6L819C5=0,0,D6L819C11/D6L819C5)</f>
        <v>1.9713705953847294E-2</v>
      </c>
      <c r="AL26" s="16" t="s">
        <v>33892</v>
      </c>
      <c r="AM26" s="33">
        <f>D6L819C8*CHOOSE(MIN(D6L819C9,RUN_YEARS),B7L808C4,B7L808C13,B7L808C22,B7L808C31,B7L808C40)</f>
        <v>243.26895072623986</v>
      </c>
      <c r="AN26" s="16" t="s">
        <v>33893</v>
      </c>
      <c r="AO26" s="33">
        <f>D6L819C8-D6L819C18</f>
        <v>918.15788645464818</v>
      </c>
      <c r="AP26" s="16" t="s">
        <v>33894</v>
      </c>
      <c r="AQ26" s="33">
        <f>CHOOSE(MIN(D6L819C9,RUN_YEARS),B7L808C2,B7L808C11,B7L808C20,B7L808C29,B7L808C38)</f>
        <v>968.11227714195581</v>
      </c>
      <c r="AR26" s="16" t="s">
        <v>33895</v>
      </c>
      <c r="AS26" s="33">
        <f>IF(D6L819C20=0,0,D6L819C18/D6L819C20)</f>
        <v>0.25128175364577982</v>
      </c>
      <c r="AT26" s="16" t="s">
        <v>33896</v>
      </c>
      <c r="AU26" s="33">
        <f>IF(D6L819C5=0,0,D6L819C18/D6L819C5)</f>
        <v>0.10472848695175778</v>
      </c>
      <c r="AV26" s="16" t="s">
        <v>33897</v>
      </c>
      <c r="AW26" s="33">
        <f>CHOOSE(MIN(D6L819C9,RUN_YEARS),B7L808C1,B7L808C10,B7L808C19,B7L808C28,B7L808C37)</f>
        <v>3653.8979577042128</v>
      </c>
      <c r="AX26" s="16" t="s">
        <v>33898</v>
      </c>
      <c r="AY26" s="33">
        <f>IF(D6L819C23=0,0,D6L819C19/D6L819C23)</f>
        <v>0.25128175364577987</v>
      </c>
      <c r="AZ26" s="16" t="s">
        <v>33899</v>
      </c>
      <c r="BA26" s="33">
        <f>IF(D6L819C5=0,0,D6L819C19/D6L819C5)</f>
        <v>0.39527151304824226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2516.1892668659189</v>
      </c>
      <c r="J27" s="16" t="s">
        <v>33922</v>
      </c>
      <c r="K27" s="21">
        <f>IF(FLOW_THRU_100PCT="Y",1,INDEX(VariabilityMatrix,D6L820C1,D6L820C9))</f>
        <v>0.29712936950366914</v>
      </c>
      <c r="L27" s="16" t="s">
        <v>33902</v>
      </c>
      <c r="M27" s="15">
        <f>IF(D6L820C2&lt;&gt;0,D6L820C2*D6L820C4,D6L820C3*D6L820C4)</f>
        <v>747.63373041576995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373.81686520788497</v>
      </c>
      <c r="R27" s="16" t="s">
        <v>33904</v>
      </c>
      <c r="S27" s="15">
        <f>D6L820C5-D6L820C7</f>
        <v>373.81686520788497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358.80435778460821</v>
      </c>
      <c r="X27" s="16" t="s">
        <v>33906</v>
      </c>
      <c r="Y27" s="33">
        <f>D6L820C7-D6L820C10</f>
        <v>15.012507423276759</v>
      </c>
      <c r="Z27" s="16" t="s">
        <v>33907</v>
      </c>
      <c r="AA27" s="33">
        <f>CHOOSE(MIN(D6L820C9,RUN_YEARS),B7L808C7,B7L808C16,B7L808C25,B7L808C34,B7L808C43)</f>
        <v>440229</v>
      </c>
      <c r="AB27" s="16" t="s">
        <v>33908</v>
      </c>
      <c r="AC27" s="33">
        <f>IF(D6L820C12=0,0,D6L820C10/D6L820C12)</f>
        <v>8.1504025810341489E-4</v>
      </c>
      <c r="AD27" s="16" t="s">
        <v>33909</v>
      </c>
      <c r="AE27" s="33">
        <f>IF(D6L820C5=0,0,D6L820C10/D6L820C5)</f>
        <v>0.47991997041796375</v>
      </c>
      <c r="AF27" s="16" t="s">
        <v>33910</v>
      </c>
      <c r="AG27" s="33">
        <f>CHOOSE(MIN(D6L820C9,RUN_YEARS),B7L808C5,B7L808C14,B7L808C23,B7L808C32,B7L808C41)</f>
        <v>7084.3633295869404</v>
      </c>
      <c r="AH27" s="16" t="s">
        <v>33911</v>
      </c>
      <c r="AI27" s="33">
        <f>IF(D6L820C15=0,0,D6L820C11/D6L820C15)</f>
        <v>2.1191046710688785E-3</v>
      </c>
      <c r="AJ27" s="16" t="s">
        <v>33912</v>
      </c>
      <c r="AK27" s="33">
        <f>IF(D6L820C5=0,0,D6L820C11/D6L820C5)</f>
        <v>2.0080029582036227E-2</v>
      </c>
      <c r="AL27" s="16" t="s">
        <v>33913</v>
      </c>
      <c r="AM27" s="33">
        <f>D6L820C8*CHOOSE(MIN(D6L820C9,RUN_YEARS),B7L808C4,B7L808C13,B7L808C22,B7L808C31,B7L808C40)</f>
        <v>74.729228439196405</v>
      </c>
      <c r="AN27" s="16" t="s">
        <v>33914</v>
      </c>
      <c r="AO27" s="33">
        <f>D6L820C8-D6L820C18</f>
        <v>299.08763676868858</v>
      </c>
      <c r="AP27" s="16" t="s">
        <v>33915</v>
      </c>
      <c r="AQ27" s="33">
        <f>CHOOSE(MIN(D6L820C9,RUN_YEARS),B7L808C2,B7L808C11,B7L808C20,B7L808C29,B7L808C38)</f>
        <v>850.38225989699697</v>
      </c>
      <c r="AR27" s="16" t="s">
        <v>33916</v>
      </c>
      <c r="AS27" s="33">
        <f>IF(D6L820C20=0,0,D6L820C18/D6L820C20)</f>
        <v>8.7877219414534857E-2</v>
      </c>
      <c r="AT27" s="16" t="s">
        <v>33917</v>
      </c>
      <c r="AU27" s="33">
        <f>IF(D6L820C5=0,0,D6L820C18/D6L820C5)</f>
        <v>9.9954329772732969E-2</v>
      </c>
      <c r="AV27" s="16" t="s">
        <v>33918</v>
      </c>
      <c r="AW27" s="33">
        <f>CHOOSE(MIN(D6L820C9,RUN_YEARS),B7L808C1,B7L808C10,B7L808C19,B7L808C28,B7L808C37)</f>
        <v>3403.471784397625</v>
      </c>
      <c r="AX27" s="16" t="s">
        <v>33919</v>
      </c>
      <c r="AY27" s="33">
        <f>IF(D6L820C23=0,0,D6L820C19/D6L820C23)</f>
        <v>8.7877219414534857E-2</v>
      </c>
      <c r="AZ27" s="16" t="s">
        <v>33920</v>
      </c>
      <c r="BA27" s="33">
        <f>IF(D6L820C5=0,0,D6L820C19/D6L820C5)</f>
        <v>0.40004567022726706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0.29712936950366914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440229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7084.3633295869404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850.38225989699697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3403.471784397625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0.29712936950366914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440229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7084.3633295869404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850.38225989699697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3403.471784397625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0.29712936950366914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440229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7084.3633295869404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850.38225989699697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3403.471784397625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0.29712936950366914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440229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7084.3633295869404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850.38225989699697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3403.471784397625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0.29712936950366914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440229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7084.3633295869404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850.38225989699697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3403.471784397625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113.09869887579661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97.264881033185091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48.632440516592546</v>
      </c>
      <c r="R33" s="16" t="s">
        <v>34030</v>
      </c>
      <c r="S33" s="15">
        <f>D6L826C5-D6L826C7</f>
        <v>48.632440516592546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46.679358828152949</v>
      </c>
      <c r="X33" s="16" t="s">
        <v>34032</v>
      </c>
      <c r="Y33" s="33">
        <f>D6L826C7-D6L826C10</f>
        <v>1.9530816884395961</v>
      </c>
      <c r="Z33" s="16" t="s">
        <v>34033</v>
      </c>
      <c r="AA33" s="33">
        <f>CHOOSE(MIN(D6L826C9,RUN_YEARS),B7L808C7,B7L808C16,B7L808C25,B7L808C34,B7L808C43)</f>
        <v>440229</v>
      </c>
      <c r="AB33" s="16" t="s">
        <v>34034</v>
      </c>
      <c r="AC33" s="33">
        <f>IF(D6L826C12=0,0,D6L826C10/D6L826C12)</f>
        <v>1.0603426586652162E-4</v>
      </c>
      <c r="AD33" s="16" t="s">
        <v>34035</v>
      </c>
      <c r="AE33" s="33">
        <f>IF(D6L826C5=0,0,D6L826C10/D6L826C5)</f>
        <v>0.47991997041796375</v>
      </c>
      <c r="AF33" s="16" t="s">
        <v>34036</v>
      </c>
      <c r="AG33" s="33">
        <f>CHOOSE(MIN(D6L826C9,RUN_YEARS),B7L808C5,B7L808C14,B7L808C23,B7L808C32,B7L808C41)</f>
        <v>7084.3633295869404</v>
      </c>
      <c r="AH33" s="16" t="s">
        <v>34037</v>
      </c>
      <c r="AI33" s="33">
        <f>IF(D6L826C15=0,0,D6L826C11/D6L826C15)</f>
        <v>2.7568909125295698E-4</v>
      </c>
      <c r="AJ33" s="16" t="s">
        <v>34038</v>
      </c>
      <c r="AK33" s="33">
        <f>IF(D6L826C5=0,0,D6L826C11/D6L826C5)</f>
        <v>2.008002958203628E-2</v>
      </c>
      <c r="AL33" s="16" t="s">
        <v>34039</v>
      </c>
      <c r="AM33" s="33">
        <f>D6L826C8*CHOOSE(MIN(D6L826C9,RUN_YEARS),B7L808C4,B7L808C13,B7L808C22,B7L808C31,B7L808C40)</f>
        <v>9.7220459940966215</v>
      </c>
      <c r="AN33" s="16" t="s">
        <v>34040</v>
      </c>
      <c r="AO33" s="33">
        <f>D6L826C8-D6L826C18</f>
        <v>38.91039452249592</v>
      </c>
      <c r="AP33" s="16" t="s">
        <v>34041</v>
      </c>
      <c r="AQ33" s="33">
        <f>CHOOSE(MIN(D6L826C9,RUN_YEARS),B7L808C2,B7L808C11,B7L808C20,B7L808C29,B7L808C38)</f>
        <v>850.38225989699697</v>
      </c>
      <c r="AR33" s="16" t="s">
        <v>34042</v>
      </c>
      <c r="AS33" s="33">
        <f>IF(D6L826C20=0,0,D6L826C18/D6L826C20)</f>
        <v>1.1432559747041536E-2</v>
      </c>
      <c r="AT33" s="16" t="s">
        <v>34043</v>
      </c>
      <c r="AU33" s="33">
        <f>IF(D6L826C5=0,0,D6L826C18/D6L826C5)</f>
        <v>9.9954329772732955E-2</v>
      </c>
      <c r="AV33" s="16" t="s">
        <v>34044</v>
      </c>
      <c r="AW33" s="33">
        <f>CHOOSE(MIN(D6L826C9,RUN_YEARS),B7L808C1,B7L808C10,B7L808C19,B7L808C28,B7L808C37)</f>
        <v>3403.471784397625</v>
      </c>
      <c r="AX33" s="16" t="s">
        <v>34045</v>
      </c>
      <c r="AY33" s="33">
        <f>IF(D6L826C23=0,0,D6L826C19/D6L826C23)</f>
        <v>1.1432559747041536E-2</v>
      </c>
      <c r="AZ33" s="16" t="s">
        <v>34046</v>
      </c>
      <c r="BA33" s="33">
        <f>IF(D6L826C5=0,0,D6L826C19/D6L826C5)</f>
        <v>0.400045670227267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-6.6385988063706785E-3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-5.7091949734787836E-3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-2.8545974867393918E-3</v>
      </c>
      <c r="R34" s="16" t="s">
        <v>34050</v>
      </c>
      <c r="S34" s="15">
        <f>D6L827C5-D6L827C7</f>
        <v>-2.8545974867393918E-3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-2.7420480957990483E-3</v>
      </c>
      <c r="X34" s="16" t="s">
        <v>34052</v>
      </c>
      <c r="Y34" s="33">
        <f>D6L827C7-D6L827C10</f>
        <v>-1.1254939094034345E-4</v>
      </c>
      <c r="Z34" s="16" t="s">
        <v>34053</v>
      </c>
      <c r="AA34" s="33">
        <f>CHOOSE(MIN(D6L827C9,RUN_YEARS),B7L808C7,B7L808C16,B7L808C25,B7L808C34,B7L808C43)</f>
        <v>485207.33333333331</v>
      </c>
      <c r="AB34" s="16" t="s">
        <v>34054</v>
      </c>
      <c r="AC34" s="33">
        <f>IF(D6L827C12=0,0,D6L827C10/D6L827C12)</f>
        <v>-5.6512915354378715E-9</v>
      </c>
      <c r="AD34" s="16" t="s">
        <v>34055</v>
      </c>
      <c r="AE34" s="33">
        <f>IF(D6L827C5=0,0,D6L827C10/D6L827C5)</f>
        <v>0.48028629404615275</v>
      </c>
      <c r="AF34" s="16" t="s">
        <v>34056</v>
      </c>
      <c r="AG34" s="33">
        <f>CHOOSE(MIN(D6L827C9,RUN_YEARS),B7L808C5,B7L808C14,B7L808C23,B7L808C32,B7L808C41)</f>
        <v>7659.882172649839</v>
      </c>
      <c r="AH34" s="16" t="s">
        <v>34057</v>
      </c>
      <c r="AI34" s="33">
        <f>IF(D6L827C15=0,0,D6L827C11/D6L827C15)</f>
        <v>-1.4693357992138463E-8</v>
      </c>
      <c r="AJ34" s="16" t="s">
        <v>34058</v>
      </c>
      <c r="AK34" s="33">
        <f>IF(D6L827C5=0,0,D6L827C11/D6L827C5)</f>
        <v>1.9713705953847242E-2</v>
      </c>
      <c r="AL34" s="16" t="s">
        <v>34059</v>
      </c>
      <c r="AM34" s="33">
        <f>D6L827C8*CHOOSE(MIN(D6L827C9,RUN_YEARS),B7L808C4,B7L808C13,B7L808C22,B7L808C31,B7L808C40)</f>
        <v>-5.9791535128501385E-4</v>
      </c>
      <c r="AN34" s="16" t="s">
        <v>34060</v>
      </c>
      <c r="AO34" s="33">
        <f>D6L827C8-D6L827C18</f>
        <v>-2.2566821354543781E-3</v>
      </c>
      <c r="AP34" s="16" t="s">
        <v>34061</v>
      </c>
      <c r="AQ34" s="33">
        <f>CHOOSE(MIN(D6L827C9,RUN_YEARS),B7L808C2,B7L808C11,B7L808C20,B7L808C29,B7L808C38)</f>
        <v>968.11227714195581</v>
      </c>
      <c r="AR34" s="16" t="s">
        <v>34062</v>
      </c>
      <c r="AS34" s="33">
        <f>IF(D6L827C20=0,0,D6L827C18/D6L827C20)</f>
        <v>-6.1760951224600633E-7</v>
      </c>
      <c r="AT34" s="16" t="s">
        <v>34063</v>
      </c>
      <c r="AU34" s="33">
        <f>IF(D6L827C5=0,0,D6L827C18/D6L827C5)</f>
        <v>0.10472848695175778</v>
      </c>
      <c r="AV34" s="16" t="s">
        <v>34064</v>
      </c>
      <c r="AW34" s="33">
        <f>CHOOSE(MIN(D6L827C9,RUN_YEARS),B7L808C1,B7L808C10,B7L808C19,B7L808C28,B7L808C37)</f>
        <v>3653.8979577042128</v>
      </c>
      <c r="AX34" s="16" t="s">
        <v>34065</v>
      </c>
      <c r="AY34" s="33">
        <f>IF(D6L827C23=0,0,D6L827C19/D6L827C23)</f>
        <v>-6.1760951224600644E-7</v>
      </c>
      <c r="AZ34" s="16" t="s">
        <v>34066</v>
      </c>
      <c r="BA34" s="33">
        <f>IF(D6L827C5=0,0,D6L827C19/D6L827C5)</f>
        <v>0.39527151304824226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52141.708404687233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36528.295112530977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18264.147556265489</v>
      </c>
      <c r="R35" s="16" t="s">
        <v>34070</v>
      </c>
      <c r="S35" s="15">
        <f>SUM(D6L801C8:D6L827C8)-2*SUM(D6L809C8,D6L811C8,D6L822C8,D6L824C8,D6L827C8)</f>
        <v>18264.147556265489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17543.576635145244</v>
      </c>
      <c r="X35" s="16" t="s">
        <v>34072</v>
      </c>
      <c r="Y35" s="33">
        <f>SUM(D6L801C11:D6L827C11)-2*SUM(D6L809C11,D6L811C11,D6L822C11,D6L824C11,D6L827C11)</f>
        <v>720.57092112024145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3.6281629659426363E-2</v>
      </c>
      <c r="AD35" s="16" t="s">
        <v>34074</v>
      </c>
      <c r="AE35" s="33">
        <f>IF(D6L828C5=0,0,D6L828C10/D6L828C5)</f>
        <v>0.48027362298458176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9.433223711450861E-2</v>
      </c>
      <c r="AJ35" s="16" t="s">
        <v>34076</v>
      </c>
      <c r="AK35" s="33">
        <f>IF(D6L828C5=0,0,D6L828C11/D6L828C5)</f>
        <v>1.9726377015418128E-2</v>
      </c>
      <c r="AL35" s="16" t="s">
        <v>34077</v>
      </c>
      <c r="AM35" s="33">
        <f>SUM(D6L801C18:D6L827C18)-2*SUM(D6L809C18,D6L811C18,D6L822C18,D6L824C18,D6L827C18)</f>
        <v>3819.1882626403212</v>
      </c>
      <c r="AN35" s="16" t="s">
        <v>34078</v>
      </c>
      <c r="AO35" s="33">
        <f>SUM(D6L801C19:D6L827C19)-2*SUM(D6L809C19,D6L811C19,D6L822C19,D6L824C19,D6L827C19)</f>
        <v>14444.959293625167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3.9632667921247533</v>
      </c>
      <c r="AT35" s="16" t="s">
        <v>34080</v>
      </c>
      <c r="AU35" s="33">
        <f>IF(D6L828C5=0,0,D6L828C18/D6L828C5)</f>
        <v>0.10455424352203491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3.9632667921247537</v>
      </c>
      <c r="AZ35" s="16" t="s">
        <v>34082</v>
      </c>
      <c r="BA35" s="33">
        <f>IF(D6L828C5=0,0,D6L828C19/D6L828C5)</f>
        <v>0.39544575647796509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408.18963273885083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204.09481636942542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102.04740818471271</v>
      </c>
      <c r="R36" s="16" t="s">
        <v>34087</v>
      </c>
      <c r="S36" s="15">
        <f>D6L829C5-D6L829C7</f>
        <v>102.04740818471271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97.949178234474388</v>
      </c>
      <c r="X36" s="16" t="s">
        <v>34089</v>
      </c>
      <c r="Y36" s="33">
        <f>D6L829C7-D6L829C10</f>
        <v>4.0982299502383199</v>
      </c>
      <c r="Z36" s="16" t="s">
        <v>34090</v>
      </c>
      <c r="AA36" s="33">
        <f>CHOOSE(MIN(D6L829C9,RUN_YEARS),B7L808C7,B7L808C16,B7L808C25,B7L808C34,B7L808C43)</f>
        <v>440229</v>
      </c>
      <c r="AB36" s="16" t="s">
        <v>34091</v>
      </c>
      <c r="AC36" s="33">
        <f>IF(D6L829C12=0,0,D6L829C10/D6L829C12)</f>
        <v>2.2249596967595134E-4</v>
      </c>
      <c r="AD36" s="16" t="s">
        <v>34092</v>
      </c>
      <c r="AE36" s="33">
        <f>IF(D6L829C5=0,0,D6L829C10/D6L829C5)</f>
        <v>0.47991997041796375</v>
      </c>
      <c r="AF36" s="16" t="s">
        <v>34093</v>
      </c>
      <c r="AG36" s="33">
        <f>CHOOSE(MIN(D6L829C9,RUN_YEARS),B7L808C5,B7L808C14,B7L808C23,B7L808C32,B7L808C41)</f>
        <v>7084.3633295869404</v>
      </c>
      <c r="AH36" s="16" t="s">
        <v>34094</v>
      </c>
      <c r="AI36" s="33">
        <f>IF(D6L829C15=0,0,D6L829C11/D6L829C15)</f>
        <v>5.7848952115747434E-4</v>
      </c>
      <c r="AJ36" s="16" t="s">
        <v>34095</v>
      </c>
      <c r="AK36" s="33">
        <f>IF(D6L829C5=0,0,D6L829C11/D6L829C5)</f>
        <v>2.0080029582036255E-2</v>
      </c>
      <c r="AL36" s="16" t="s">
        <v>34096</v>
      </c>
      <c r="AM36" s="33">
        <f>D6L829C8*CHOOSE(MIN(D6L829C9,RUN_YEARS),B7L808C4,B7L808C13,B7L808C22,B7L808C31,B7L808C40)</f>
        <v>20.400160580294923</v>
      </c>
      <c r="AN36" s="16" t="s">
        <v>34097</v>
      </c>
      <c r="AO36" s="33">
        <f>D6L829C8-D6L829C18</f>
        <v>81.647247604417785</v>
      </c>
      <c r="AP36" s="16" t="s">
        <v>34098</v>
      </c>
      <c r="AQ36" s="33">
        <f>CHOOSE(MIN(D6L829C9,RUN_YEARS),B7L808C2,B7L808C11,B7L808C20,B7L808C29,B7L808C38)</f>
        <v>850.38225989699697</v>
      </c>
      <c r="AR36" s="16" t="s">
        <v>34099</v>
      </c>
      <c r="AS36" s="33">
        <f>IF(D6L829C20=0,0,D6L829C18/D6L829C20)</f>
        <v>2.3989400464169964E-2</v>
      </c>
      <c r="AT36" s="16" t="s">
        <v>34100</v>
      </c>
      <c r="AU36" s="33">
        <f>IF(D6L829C5=0,0,D6L829C18/D6L829C5)</f>
        <v>9.9954329772732955E-2</v>
      </c>
      <c r="AV36" s="16" t="s">
        <v>34101</v>
      </c>
      <c r="AW36" s="33">
        <f>CHOOSE(MIN(D6L829C9,RUN_YEARS),B7L808C1,B7L808C10,B7L808C19,B7L808C28,B7L808C37)</f>
        <v>3403.471784397625</v>
      </c>
      <c r="AX36" s="16" t="s">
        <v>34102</v>
      </c>
      <c r="AY36" s="33">
        <f>IF(D6L829C23=0,0,D6L829C19/D6L829C23)</f>
        <v>2.3989400464169971E-2</v>
      </c>
      <c r="AZ36" s="16" t="s">
        <v>34103</v>
      </c>
      <c r="BA36" s="33">
        <f>IF(D6L829C5=0,0,D6L829C19/D6L829C5)</f>
        <v>0.40004567022726706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0.8923773670656171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0.8923773670656171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0.44618868353280855</v>
      </c>
      <c r="R37" s="16" t="s">
        <v>34107</v>
      </c>
      <c r="S37" s="15">
        <f>D6L830C5-D6L830C7</f>
        <v>0.44618868353280855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0.42826971960379134</v>
      </c>
      <c r="X37" s="16" t="s">
        <v>34109</v>
      </c>
      <c r="Y37" s="33">
        <f>D6L830C7-D6L830C10</f>
        <v>1.7918963929017206E-2</v>
      </c>
      <c r="Z37" s="16" t="s">
        <v>34110</v>
      </c>
      <c r="AA37" s="33">
        <f>CHOOSE(MIN(D6L830C9,RUN_YEARS),B7L808C7,B7L808C16,B7L808C25,B7L808C34,B7L808C43)</f>
        <v>440229</v>
      </c>
      <c r="AB37" s="16" t="s">
        <v>34111</v>
      </c>
      <c r="AC37" s="33">
        <f>IF(D6L830C12=0,0,D6L830C10/D6L830C12)</f>
        <v>9.7283395597244005E-7</v>
      </c>
      <c r="AD37" s="16" t="s">
        <v>34112</v>
      </c>
      <c r="AE37" s="33">
        <f>IF(D6L830C5=0,0,D6L830C10/D6L830C5)</f>
        <v>0.47991997041796375</v>
      </c>
      <c r="AF37" s="16" t="s">
        <v>34113</v>
      </c>
      <c r="AG37" s="33">
        <f>CHOOSE(MIN(D6L830C9,RUN_YEARS),B7L808C5,B7L808C14,B7L808C23,B7L808C32,B7L808C41)</f>
        <v>7084.3633295869404</v>
      </c>
      <c r="AH37" s="16" t="s">
        <v>34114</v>
      </c>
      <c r="AI37" s="33">
        <f>IF(D6L830C15=0,0,D6L830C11/D6L830C15)</f>
        <v>2.5293682855283465E-6</v>
      </c>
      <c r="AJ37" s="16" t="s">
        <v>34115</v>
      </c>
      <c r="AK37" s="33">
        <f>IF(D6L830C5=0,0,D6L830C11/D6L830C5)</f>
        <v>2.0080029582036245E-2</v>
      </c>
      <c r="AL37" s="16" t="s">
        <v>34116</v>
      </c>
      <c r="AM37" s="33">
        <f>D6L830C8*CHOOSE(MIN(D6L830C9,RUN_YEARS),B7L808C4,B7L808C13,B7L808C22,B7L808C31,B7L808C40)</f>
        <v>8.919698162939986E-2</v>
      </c>
      <c r="AN37" s="16" t="s">
        <v>34117</v>
      </c>
      <c r="AO37" s="33">
        <f>D6L830C8-D6L830C18</f>
        <v>0.35699170190340868</v>
      </c>
      <c r="AP37" s="16" t="s">
        <v>34118</v>
      </c>
      <c r="AQ37" s="33">
        <f>CHOOSE(MIN(D6L830C9,RUN_YEARS),B7L808C2,B7L808C11,B7L808C20,B7L808C29,B7L808C38)</f>
        <v>850.38225989699697</v>
      </c>
      <c r="AR37" s="16" t="s">
        <v>34119</v>
      </c>
      <c r="AS37" s="33">
        <f>IF(D6L830C20=0,0,D6L830C18/D6L830C20)</f>
        <v>1.0489045437072488E-4</v>
      </c>
      <c r="AT37" s="16" t="s">
        <v>34120</v>
      </c>
      <c r="AU37" s="33">
        <f>IF(D6L830C5=0,0,D6L830C18/D6L830C5)</f>
        <v>9.9954329772732955E-2</v>
      </c>
      <c r="AV37" s="16" t="s">
        <v>34121</v>
      </c>
      <c r="AW37" s="33">
        <f>CHOOSE(MIN(D6L830C9,RUN_YEARS),B7L808C1,B7L808C10,B7L808C19,B7L808C28,B7L808C37)</f>
        <v>3403.471784397625</v>
      </c>
      <c r="AX37" s="16" t="s">
        <v>34122</v>
      </c>
      <c r="AY37" s="33">
        <f>IF(D6L830C23=0,0,D6L830C19/D6L830C23)</f>
        <v>1.0489045437072488E-4</v>
      </c>
      <c r="AZ37" s="16" t="s">
        <v>34123</v>
      </c>
      <c r="BA37" s="33">
        <f>IF(D6L830C5=0,0,D6L830C19/D6L830C5)</f>
        <v>0.400045670227267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93.557773700449133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46.778886850224566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23.389443425112283</v>
      </c>
      <c r="R38" s="16" t="s">
        <v>34127</v>
      </c>
      <c r="S38" s="15">
        <f>D6L831C5-D6L831C7</f>
        <v>23.389443425112283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22.450121993345046</v>
      </c>
      <c r="X38" s="16" t="s">
        <v>34129</v>
      </c>
      <c r="Y38" s="33">
        <f>D6L831C7-D6L831C10</f>
        <v>0.9393214317672367</v>
      </c>
      <c r="Z38" s="16" t="s">
        <v>34130</v>
      </c>
      <c r="AA38" s="33">
        <f>CHOOSE(MIN(D6L831C9,RUN_YEARS),B7L808C7,B7L808C16,B7L808C25,B7L808C34,B7L808C43)</f>
        <v>440229</v>
      </c>
      <c r="AB38" s="16" t="s">
        <v>34131</v>
      </c>
      <c r="AC38" s="33">
        <f>IF(D6L831C12=0,0,D6L831C10/D6L831C12)</f>
        <v>5.0996463189260694E-5</v>
      </c>
      <c r="AD38" s="16" t="s">
        <v>34132</v>
      </c>
      <c r="AE38" s="33">
        <f>IF(D6L831C5=0,0,D6L831C10/D6L831C5)</f>
        <v>0.47991997041796375</v>
      </c>
      <c r="AF38" s="16" t="s">
        <v>34133</v>
      </c>
      <c r="AG38" s="33">
        <f>CHOOSE(MIN(D6L831C9,RUN_YEARS),B7L808C5,B7L808C14,B7L808C23,B7L808C32,B7L808C41)</f>
        <v>7084.3633295869404</v>
      </c>
      <c r="AH38" s="16" t="s">
        <v>34134</v>
      </c>
      <c r="AI38" s="33">
        <f>IF(D6L831C15=0,0,D6L831C11/D6L831C15)</f>
        <v>1.3259080429207809E-4</v>
      </c>
      <c r="AJ38" s="16" t="s">
        <v>34135</v>
      </c>
      <c r="AK38" s="33">
        <f>IF(D6L831C5=0,0,D6L831C11/D6L831C5)</f>
        <v>2.0080029582036269E-2</v>
      </c>
      <c r="AL38" s="16" t="s">
        <v>34136</v>
      </c>
      <c r="AM38" s="33">
        <f>D6L831C8*CHOOSE(MIN(D6L831C9,RUN_YEARS),B7L808C4,B7L808C13,B7L808C22,B7L808C31,B7L808C40)</f>
        <v>4.6757522826287072</v>
      </c>
      <c r="AN38" s="16" t="s">
        <v>34137</v>
      </c>
      <c r="AO38" s="33">
        <f>D6L831C8-D6L831C18</f>
        <v>18.713691142483576</v>
      </c>
      <c r="AP38" s="16" t="s">
        <v>34138</v>
      </c>
      <c r="AQ38" s="33">
        <f>CHOOSE(MIN(D6L831C9,RUN_YEARS),B7L808C2,B7L808C11,B7L808C20,B7L808C29,B7L808C38)</f>
        <v>850.38225989699697</v>
      </c>
      <c r="AR38" s="16" t="s">
        <v>34139</v>
      </c>
      <c r="AS38" s="33">
        <f>IF(D6L831C20=0,0,D6L831C18/D6L831C20)</f>
        <v>5.4984123060081947E-3</v>
      </c>
      <c r="AT38" s="16" t="s">
        <v>34140</v>
      </c>
      <c r="AU38" s="33">
        <f>IF(D6L831C5=0,0,D6L831C18/D6L831C5)</f>
        <v>9.9954329772732955E-2</v>
      </c>
      <c r="AV38" s="16" t="s">
        <v>34141</v>
      </c>
      <c r="AW38" s="33">
        <f>CHOOSE(MIN(D6L831C9,RUN_YEARS),B7L808C1,B7L808C10,B7L808C19,B7L808C28,B7L808C37)</f>
        <v>3403.471784397625</v>
      </c>
      <c r="AX38" s="16" t="s">
        <v>34142</v>
      </c>
      <c r="AY38" s="33">
        <f>IF(D6L831C23=0,0,D6L831C19/D6L831C23)</f>
        <v>5.4984123060081965E-3</v>
      </c>
      <c r="AZ38" s="16" t="s">
        <v>34143</v>
      </c>
      <c r="BA38" s="33">
        <f>IF(D6L831C5=0,0,D6L831C19/D6L831C5)</f>
        <v>0.40004567022726706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440229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7084.3633295869404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850.38225989699697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3403.471784397625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3111.7879977491643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3111.7879977491643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1244.7151990996658</v>
      </c>
      <c r="R40" s="16" t="s">
        <v>34168</v>
      </c>
      <c r="S40" s="15">
        <f>D6L833C5-D6L833C7</f>
        <v>1867.0727986494985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1194.7273630614029</v>
      </c>
      <c r="X40" s="16" t="s">
        <v>34170</v>
      </c>
      <c r="Y40" s="33">
        <f>D6L833C7-D6L833C10</f>
        <v>49.987836038262913</v>
      </c>
      <c r="Z40" s="16" t="s">
        <v>34171</v>
      </c>
      <c r="AA40" s="33">
        <f>CHOOSE(MIN(D6L833C9,RUN_YEARS),B7L808C7,B7L808C16,B7L808C25,B7L808C34,B7L808C43)</f>
        <v>440229</v>
      </c>
      <c r="AB40" s="16" t="s">
        <v>34172</v>
      </c>
      <c r="AC40" s="33">
        <f>IF(D6L833C12=0,0,D6L833C10/D6L833C12)</f>
        <v>2.7138770118765526E-3</v>
      </c>
      <c r="AD40" s="16" t="s">
        <v>34173</v>
      </c>
      <c r="AE40" s="33">
        <f>IF(D6L833C5=0,0,D6L833C10/D6L833C5)</f>
        <v>0.38393597633437099</v>
      </c>
      <c r="AF40" s="16" t="s">
        <v>34174</v>
      </c>
      <c r="AG40" s="33">
        <f>CHOOSE(MIN(D6L833C9,RUN_YEARS),B7L808C5,B7L808C14,B7L808C23,B7L808C32,B7L808C41)</f>
        <v>7084.3633295869404</v>
      </c>
      <c r="AH40" s="16" t="s">
        <v>34175</v>
      </c>
      <c r="AI40" s="33">
        <f>IF(D6L833C15=0,0,D6L833C11/D6L833C15)</f>
        <v>7.056080230879053E-3</v>
      </c>
      <c r="AJ40" s="16" t="s">
        <v>34176</v>
      </c>
      <c r="AK40" s="33">
        <f>IF(D6L833C5=0,0,D6L833C11/D6L833C5)</f>
        <v>1.6064023665629017E-2</v>
      </c>
      <c r="AL40" s="16" t="s">
        <v>34177</v>
      </c>
      <c r="AM40" s="33">
        <f>D6L833C8*CHOOSE(MIN(D6L833C9,RUN_YEARS),B7L808C4,B7L808C13,B7L808C22,B7L808C31,B7L808C40)</f>
        <v>373.24402045182285</v>
      </c>
      <c r="AN40" s="16" t="s">
        <v>34178</v>
      </c>
      <c r="AO40" s="33">
        <f>D6L833C8-D6L833C18</f>
        <v>1493.8287781976755</v>
      </c>
      <c r="AP40" s="16" t="s">
        <v>34179</v>
      </c>
      <c r="AQ40" s="33">
        <f>CHOOSE(MIN(D6L833C9,RUN_YEARS),B7L808C2,B7L808C11,B7L808C20,B7L808C29,B7L808C38)</f>
        <v>850.38225989699697</v>
      </c>
      <c r="AR40" s="16" t="s">
        <v>34180</v>
      </c>
      <c r="AS40" s="33">
        <f>IF(D6L833C20=0,0,D6L833C18/D6L833C20)</f>
        <v>0.43891322532649285</v>
      </c>
      <c r="AT40" s="16" t="s">
        <v>34181</v>
      </c>
      <c r="AU40" s="33">
        <f>IF(D6L833C5=0,0,D6L833C18/D6L833C5)</f>
        <v>0.11994519572727955</v>
      </c>
      <c r="AV40" s="16" t="s">
        <v>34182</v>
      </c>
      <c r="AW40" s="33">
        <f>CHOOSE(MIN(D6L833C9,RUN_YEARS),B7L808C1,B7L808C10,B7L808C19,B7L808C28,B7L808C37)</f>
        <v>3403.471784397625</v>
      </c>
      <c r="AX40" s="16" t="s">
        <v>34183</v>
      </c>
      <c r="AY40" s="33">
        <f>IF(D6L833C23=0,0,D6L833C19/D6L833C23)</f>
        <v>0.43891322532649285</v>
      </c>
      <c r="AZ40" s="16" t="s">
        <v>34184</v>
      </c>
      <c r="BA40" s="33">
        <f>IF(D6L833C5=0,0,D6L833C19/D6L833C5)</f>
        <v>0.4800548042727204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41779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41779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41779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440229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7084.3633295869404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8351.9838871500197</v>
      </c>
      <c r="AN41" s="16" t="s">
        <v>34197</v>
      </c>
      <c r="AO41" s="33">
        <f>D6L834C8-D6L834C18</f>
        <v>33427.016112849982</v>
      </c>
      <c r="AP41" s="16" t="s">
        <v>34198</v>
      </c>
      <c r="AQ41" s="33">
        <f>CHOOSE(MIN(D6L834C9,RUN_YEARS),B7L808C2,B7L808C11,B7L808C20,B7L808C29,B7L808C38)</f>
        <v>850.38225989699697</v>
      </c>
      <c r="AR41" s="16" t="s">
        <v>34199</v>
      </c>
      <c r="AS41" s="33">
        <f>IF(D6L834C20=0,0,D6L834C18/D6L834C20)</f>
        <v>9.8214465200175489</v>
      </c>
      <c r="AT41" s="16" t="s">
        <v>34200</v>
      </c>
      <c r="AU41" s="33">
        <f>IF(D6L834C5=0,0,D6L834C18/D6L834C5)</f>
        <v>0.19990865954546588</v>
      </c>
      <c r="AV41" s="16" t="s">
        <v>34201</v>
      </c>
      <c r="AW41" s="33">
        <f>CHOOSE(MIN(D6L834C9,RUN_YEARS),B7L808C1,B7L808C10,B7L808C19,B7L808C28,B7L808C37)</f>
        <v>3403.471784397625</v>
      </c>
      <c r="AX41" s="16" t="s">
        <v>34202</v>
      </c>
      <c r="AY41" s="33">
        <f>IF(D6L834C23=0,0,D6L834C19/D6L834C23)</f>
        <v>9.8214465200175525</v>
      </c>
      <c r="AZ41" s="16" t="s">
        <v>34203</v>
      </c>
      <c r="BA41" s="33">
        <f>IF(D6L834C5=0,0,D6L834C19/D6L834C5)</f>
        <v>0.80009134045453412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-159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-159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-159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-152.61455059291248</v>
      </c>
      <c r="X42" s="16" t="s">
        <v>34210</v>
      </c>
      <c r="Y42" s="33">
        <f>D6L835C7-D6L835C10</f>
        <v>-6.3854494070875205</v>
      </c>
      <c r="Z42" s="16" t="s">
        <v>34211</v>
      </c>
      <c r="AA42" s="33">
        <f>CHOOSE(MIN(D6L835C9,RUN_YEARS),B7L808C7,B7L808C16,B7L808C25,B7L808C34,B7L808C43)</f>
        <v>440229</v>
      </c>
      <c r="AB42" s="16" t="s">
        <v>34212</v>
      </c>
      <c r="AC42" s="33">
        <f>IF(D6L835C12=0,0,D6L835C10/D6L835C12)</f>
        <v>-3.4667082494091141E-4</v>
      </c>
      <c r="AD42" s="16" t="s">
        <v>34213</v>
      </c>
      <c r="AE42" s="33">
        <f>IF(D6L835C5=0,0,D6L835C10/D6L835C5)</f>
        <v>0.9598399408359275</v>
      </c>
      <c r="AF42" s="16" t="s">
        <v>34214</v>
      </c>
      <c r="AG42" s="33">
        <f>CHOOSE(MIN(D6L835C9,RUN_YEARS),B7L808C5,B7L808C14,B7L808C23,B7L808C32,B7L808C41)</f>
        <v>7084.3633295869404</v>
      </c>
      <c r="AH42" s="16" t="s">
        <v>34215</v>
      </c>
      <c r="AI42" s="33">
        <f>IF(D6L835C15=0,0,D6L835C11/D6L835C15)</f>
        <v>-9.0134414484636959E-4</v>
      </c>
      <c r="AJ42" s="16" t="s">
        <v>34216</v>
      </c>
      <c r="AK42" s="33">
        <f>IF(D6L835C5=0,0,D6L835C11/D6L835C5)</f>
        <v>4.0160059164072455E-2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850.38225989699697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3403.471784397625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-422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-422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-422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440229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7084.3633295869404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-84.36145432818661</v>
      </c>
      <c r="AN43" s="16" t="s">
        <v>34238</v>
      </c>
      <c r="AO43" s="33">
        <f>D6L836C8-D6L836C18</f>
        <v>-337.6385456718134</v>
      </c>
      <c r="AP43" s="16" t="s">
        <v>34239</v>
      </c>
      <c r="AQ43" s="33">
        <f>CHOOSE(MIN(D6L836C9,RUN_YEARS),B7L808C2,B7L808C11,B7L808C20,B7L808C29,B7L808C38)</f>
        <v>850.38225989699697</v>
      </c>
      <c r="AR43" s="16" t="s">
        <v>34240</v>
      </c>
      <c r="AS43" s="33">
        <f>IF(D6L836C20=0,0,D6L836C18/D6L836C20)</f>
        <v>-9.9204155950295733E-2</v>
      </c>
      <c r="AT43" s="16" t="s">
        <v>34241</v>
      </c>
      <c r="AU43" s="33">
        <f>IF(D6L836C5=0,0,D6L836C18/D6L836C5)</f>
        <v>0.19990865954546591</v>
      </c>
      <c r="AV43" s="16" t="s">
        <v>34242</v>
      </c>
      <c r="AW43" s="33">
        <f>CHOOSE(MIN(D6L836C9,RUN_YEARS),B7L808C1,B7L808C10,B7L808C19,B7L808C28,B7L808C37)</f>
        <v>3403.471784397625</v>
      </c>
      <c r="AX43" s="16" t="s">
        <v>34243</v>
      </c>
      <c r="AY43" s="33">
        <f>IF(D6L836C23=0,0,D6L836C19/D6L836C23)</f>
        <v>-9.9204155950295761E-2</v>
      </c>
      <c r="AZ43" s="16" t="s">
        <v>34244</v>
      </c>
      <c r="BA43" s="33">
        <f>IF(D6L836C5=0,0,D6L836C19/D6L836C5)</f>
        <v>0.80009134045453412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44812.427781555532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44561.554078335881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1211.5982393930235</v>
      </c>
      <c r="R44" s="16" t="s">
        <v>34248</v>
      </c>
      <c r="S44" s="15">
        <f>SUM(D6L829C8:D6L836C8)</f>
        <v>43349.955838942857</v>
      </c>
      <c r="U44" s="21" t="str">
        <f>NULL_VALUE</f>
        <v>n/a</v>
      </c>
      <c r="V44" s="16" t="s">
        <v>34249</v>
      </c>
      <c r="W44" s="33">
        <f>SUM(D6L829C10:D6L836C10)</f>
        <v>1162.9403824159135</v>
      </c>
      <c r="X44" s="16" t="s">
        <v>34250</v>
      </c>
      <c r="Y44" s="33">
        <f>SUM(D6L829C11:D6L836C11)</f>
        <v>48.657856977109965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2.6416714537568259E-3</v>
      </c>
      <c r="AD44" s="16" t="s">
        <v>34252</v>
      </c>
      <c r="AE44" s="33">
        <f>IF(D6L837C5=0,0,D6L837C10/D6L837C5)</f>
        <v>2.6097392841630956E-2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6.8683457797677639E-3</v>
      </c>
      <c r="AJ44" s="16" t="s">
        <v>34254</v>
      </c>
      <c r="AK44" s="33">
        <f>IF(D6L837C5=0,0,D6L837C11/D6L837C5)</f>
        <v>1.0919245969647532E-3</v>
      </c>
      <c r="AL44" s="16" t="s">
        <v>34255</v>
      </c>
      <c r="AM44" s="33">
        <f>SUM(D6L829C18:D6L836C18)</f>
        <v>8666.0315631182075</v>
      </c>
      <c r="AN44" s="16" t="s">
        <v>34256</v>
      </c>
      <c r="AO44" s="33">
        <f>SUM(D6L829C19:D6L836C19)</f>
        <v>34683.924275824647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10.190748292618293</v>
      </c>
      <c r="AT44" s="16" t="s">
        <v>34258</v>
      </c>
      <c r="AU44" s="33">
        <f>IF(D6L837C5=0,0,D6L837C18/D6L837C5)</f>
        <v>0.19447327954236002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10.190748292618297</v>
      </c>
      <c r="AZ44" s="16" t="s">
        <v>34260</v>
      </c>
      <c r="BA44" s="33">
        <f>IF(D6L837C5=0,0,D6L837C19/D6L837C5)</f>
        <v>0.77833740301904419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1597.5532815794427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798.77664078972134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399.38832039486067</v>
      </c>
      <c r="R45" s="16" t="s">
        <v>34265</v>
      </c>
      <c r="S45" s="15">
        <f>D6L838C5-D6L838C7</f>
        <v>399.38832039486067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383.3488618183635</v>
      </c>
      <c r="X45" s="16" t="s">
        <v>34267</v>
      </c>
      <c r="Y45" s="33">
        <f>D6L838C7-D6L838C10</f>
        <v>16.039458576497168</v>
      </c>
      <c r="Z45" s="16" t="s">
        <v>34268</v>
      </c>
      <c r="AA45" s="33">
        <f>CHOOSE(MIN(D6L838C9,RUN_YEARS),B7L808C7,B7L808C16,B7L808C25,B7L808C34,B7L808C43)</f>
        <v>440229</v>
      </c>
      <c r="AB45" s="16" t="s">
        <v>34269</v>
      </c>
      <c r="AC45" s="33">
        <f>IF(D6L838C12=0,0,D6L838C10/D6L838C12)</f>
        <v>8.7079420442170671E-4</v>
      </c>
      <c r="AD45" s="16" t="s">
        <v>34270</v>
      </c>
      <c r="AE45" s="33">
        <f>IF(D6L838C5=0,0,D6L838C10/D6L838C5)</f>
        <v>0.47991997041796375</v>
      </c>
      <c r="AF45" s="16" t="s">
        <v>34271</v>
      </c>
      <c r="AG45" s="33">
        <f>CHOOSE(MIN(D6L838C9,RUN_YEARS),B7L808C5,B7L808C14,B7L808C23,B7L808C32,B7L808C41)</f>
        <v>7084.3633295869404</v>
      </c>
      <c r="AH45" s="16" t="s">
        <v>34272</v>
      </c>
      <c r="AI45" s="33">
        <f>IF(D6L838C15=0,0,D6L838C11/D6L838C15)</f>
        <v>2.264064931496443E-3</v>
      </c>
      <c r="AJ45" s="16" t="s">
        <v>34273</v>
      </c>
      <c r="AK45" s="33">
        <f>IF(D6L838C5=0,0,D6L838C11/D6L838C5)</f>
        <v>2.0080029582036276E-2</v>
      </c>
      <c r="AL45" s="16" t="s">
        <v>34274</v>
      </c>
      <c r="AM45" s="33">
        <f>D6L838C8*CHOOSE(MIN(D6L838C9,RUN_YEARS),B7L808C4,B7L808C13,B7L808C22,B7L808C31,B7L808C40)</f>
        <v>79.841183768251668</v>
      </c>
      <c r="AN45" s="16" t="s">
        <v>34275</v>
      </c>
      <c r="AO45" s="33">
        <f>D6L838C8-D6L838C18</f>
        <v>319.54713662660902</v>
      </c>
      <c r="AP45" s="16" t="s">
        <v>34276</v>
      </c>
      <c r="AQ45" s="33">
        <f>CHOOSE(MIN(D6L838C9,RUN_YEARS),B7L808C2,B7L808C11,B7L808C20,B7L808C29,B7L808C38)</f>
        <v>850.38225989699697</v>
      </c>
      <c r="AR45" s="16" t="s">
        <v>34277</v>
      </c>
      <c r="AS45" s="33">
        <f>IF(D6L838C20=0,0,D6L838C18/D6L838C20)</f>
        <v>9.3888581092839915E-2</v>
      </c>
      <c r="AT45" s="16" t="s">
        <v>34278</v>
      </c>
      <c r="AU45" s="33">
        <f>IF(D6L838C5=0,0,D6L838C18/D6L838C5)</f>
        <v>9.9954329772732969E-2</v>
      </c>
      <c r="AV45" s="16" t="s">
        <v>34279</v>
      </c>
      <c r="AW45" s="33">
        <f>CHOOSE(MIN(D6L838C9,RUN_YEARS),B7L808C1,B7L808C10,B7L808C19,B7L808C28,B7L808C37)</f>
        <v>3403.471784397625</v>
      </c>
      <c r="AX45" s="16" t="s">
        <v>34280</v>
      </c>
      <c r="AY45" s="33">
        <f>IF(D6L838C23=0,0,D6L838C19/D6L838C23)</f>
        <v>9.3888581092839929E-2</v>
      </c>
      <c r="AZ45" s="16" t="s">
        <v>34281</v>
      </c>
      <c r="BA45" s="33">
        <f>IF(D6L838C5=0,0,D6L838C19/D6L838C5)</f>
        <v>0.40004567022726706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11460.545232481451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11460.545232481451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4584.2180929925808</v>
      </c>
      <c r="R46" s="16" t="s">
        <v>34285</v>
      </c>
      <c r="S46" s="15">
        <f>D6L839C5-D6L839C7</f>
        <v>6876.3271394888698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4400.1156231569867</v>
      </c>
      <c r="X46" s="16" t="s">
        <v>34287</v>
      </c>
      <c r="Y46" s="33">
        <f>D6L839C7-D6L839C10</f>
        <v>184.10246983559409</v>
      </c>
      <c r="Z46" s="16" t="s">
        <v>34288</v>
      </c>
      <c r="AA46" s="33">
        <f>CHOOSE(MIN(D6L839C9,RUN_YEARS),B7L808C7,B7L808C16,B7L808C25,B7L808C34,B7L808C43)</f>
        <v>440229</v>
      </c>
      <c r="AB46" s="16" t="s">
        <v>34289</v>
      </c>
      <c r="AC46" s="33">
        <f>IF(D6L839C12=0,0,D6L839C10/D6L839C12)</f>
        <v>9.9950608050741463E-3</v>
      </c>
      <c r="AD46" s="16" t="s">
        <v>34290</v>
      </c>
      <c r="AE46" s="33">
        <f>IF(D6L839C5=0,0,D6L839C10/D6L839C5)</f>
        <v>0.38393597633437099</v>
      </c>
      <c r="AF46" s="16" t="s">
        <v>34291</v>
      </c>
      <c r="AG46" s="33">
        <f>CHOOSE(MIN(D6L839C9,RUN_YEARS),B7L808C5,B7L808C14,B7L808C23,B7L808C32,B7L808C41)</f>
        <v>7084.3633295869404</v>
      </c>
      <c r="AH46" s="16" t="s">
        <v>34292</v>
      </c>
      <c r="AI46" s="33">
        <f>IF(D6L839C15=0,0,D6L839C11/D6L839C15)</f>
        <v>2.5987158093192877E-2</v>
      </c>
      <c r="AJ46" s="16" t="s">
        <v>34293</v>
      </c>
      <c r="AK46" s="33">
        <f>IF(D6L839C5=0,0,D6L839C11/D6L839C5)</f>
        <v>1.6064023665629042E-2</v>
      </c>
      <c r="AL46" s="16" t="s">
        <v>34294</v>
      </c>
      <c r="AM46" s="33">
        <f>D6L839C8*CHOOSE(MIN(D6L839C9,RUN_YEARS),B7L808C4,B7L808C13,B7L808C22,B7L808C31,B7L808C40)</f>
        <v>1374.6373410513279</v>
      </c>
      <c r="AN46" s="16" t="s">
        <v>34295</v>
      </c>
      <c r="AO46" s="33">
        <f>D6L839C8-D6L839C18</f>
        <v>5501.6897984375419</v>
      </c>
      <c r="AP46" s="16" t="s">
        <v>34296</v>
      </c>
      <c r="AQ46" s="33">
        <f>CHOOSE(MIN(D6L839C9,RUN_YEARS),B7L808C2,B7L808C11,B7L808C20,B7L808C29,B7L808C38)</f>
        <v>850.38225989699697</v>
      </c>
      <c r="AR46" s="16" t="s">
        <v>34297</v>
      </c>
      <c r="AS46" s="33">
        <f>IF(D6L839C20=0,0,D6L839C18/D6L839C20)</f>
        <v>1.6164934358083054</v>
      </c>
      <c r="AT46" s="16" t="s">
        <v>34298</v>
      </c>
      <c r="AU46" s="33">
        <f>IF(D6L839C5=0,0,D6L839C18/D6L839C5)</f>
        <v>0.11994519572727953</v>
      </c>
      <c r="AV46" s="16" t="s">
        <v>34299</v>
      </c>
      <c r="AW46" s="33">
        <f>CHOOSE(MIN(D6L839C9,RUN_YEARS),B7L808C1,B7L808C10,B7L808C19,B7L808C28,B7L808C37)</f>
        <v>3403.471784397625</v>
      </c>
      <c r="AX46" s="16" t="s">
        <v>34300</v>
      </c>
      <c r="AY46" s="33">
        <f>IF(D6L839C23=0,0,D6L839C19/D6L839C23)</f>
        <v>1.6164934358083056</v>
      </c>
      <c r="AZ46" s="16" t="s">
        <v>34301</v>
      </c>
      <c r="BA46" s="33">
        <f>IF(D6L839C5=0,0,D6L839C19/D6L839C5)</f>
        <v>0.4800548042727204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13058.098514060894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12259.321873271172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4983.6064133874415</v>
      </c>
      <c r="R47" s="16" t="s">
        <v>34305</v>
      </c>
      <c r="S47" s="15">
        <f>SUM(D6L838C8:D6L839C8)</f>
        <v>7275.7154598837305</v>
      </c>
      <c r="U47" s="21" t="str">
        <f>NULL_VALUE</f>
        <v>n/a</v>
      </c>
      <c r="V47" s="16" t="s">
        <v>34306</v>
      </c>
      <c r="W47" s="33">
        <f>SUM(D6L838C10:D6L839C10)</f>
        <v>4783.4644849753504</v>
      </c>
      <c r="X47" s="16" t="s">
        <v>34307</v>
      </c>
      <c r="Y47" s="33">
        <f>SUM(D6L838C11:D6L839C11)</f>
        <v>200.14192841209126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1.0865855009495853E-2</v>
      </c>
      <c r="AD47" s="16" t="s">
        <v>34309</v>
      </c>
      <c r="AE47" s="33">
        <f>IF(D6L840C5=0,0,D6L840C10/D6L840C5)</f>
        <v>0.39018997416200246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2.8251223024689319E-2</v>
      </c>
      <c r="AJ47" s="16" t="s">
        <v>34311</v>
      </c>
      <c r="AK47" s="33">
        <f>IF(D6L840C5=0,0,D6L840C11/D6L840C5)</f>
        <v>1.6325693254572091E-2</v>
      </c>
      <c r="AL47" s="16" t="s">
        <v>34312</v>
      </c>
      <c r="AM47" s="33">
        <f>SUM(D6L838C18:D6L839C18)</f>
        <v>1454.4785248195797</v>
      </c>
      <c r="AN47" s="16" t="s">
        <v>34313</v>
      </c>
      <c r="AO47" s="33">
        <f>SUM(D6L838C19:D6L839C19)</f>
        <v>5821.2369350641511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1.7103820169011452</v>
      </c>
      <c r="AT47" s="16" t="s">
        <v>34315</v>
      </c>
      <c r="AU47" s="33">
        <f>IF(D6L840C5=0,0,D6L840C18/D6L840C5)</f>
        <v>0.11864265738798806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1.7103820169011454</v>
      </c>
      <c r="AZ47" s="16" t="s">
        <v>34317</v>
      </c>
      <c r="BA47" s="33">
        <f>IF(D6L840C5=0,0,D6L840C19/D6L840C5)</f>
        <v>0.47484167519543741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110012.23470030367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93349.171064138034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24459.352209045956</v>
      </c>
      <c r="R48" s="16" t="s">
        <v>34322</v>
      </c>
      <c r="S48" s="15">
        <f>SUM(D6L828C8,D6L837C8,D6L840C8)</f>
        <v>68889.818855092075</v>
      </c>
      <c r="U48" s="21" t="str">
        <f>NULL_VALUE</f>
        <v>n/a</v>
      </c>
      <c r="V48" s="16" t="s">
        <v>34323</v>
      </c>
      <c r="W48" s="33">
        <f>SUM(D6L828C10,D6L837C10,D6L840C10)</f>
        <v>23489.981502536506</v>
      </c>
      <c r="X48" s="16" t="s">
        <v>34324</v>
      </c>
      <c r="Y48" s="33">
        <f>SUM(D6L828C11,D6L837C11,D6L840C11)</f>
        <v>969.3707065094427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4.9789156122679049E-2</v>
      </c>
      <c r="AD48" s="16" t="s">
        <v>34326</v>
      </c>
      <c r="AE48" s="33">
        <f>IF(D6L841C5=0,0,D6L841C10/D6L841C5)</f>
        <v>0.25163567319089625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0.12945180591896568</v>
      </c>
      <c r="AJ48" s="16" t="s">
        <v>34328</v>
      </c>
      <c r="AK48" s="33">
        <f>IF(D6L841C5=0,0,D6L841C11/D6L841C5)</f>
        <v>1.0384352592091159E-2</v>
      </c>
      <c r="AL48" s="16" t="s">
        <v>34329</v>
      </c>
      <c r="AM48" s="33">
        <f>SUM(D6L828C18,D6L837C18,D6L840C18)</f>
        <v>13939.69835057811</v>
      </c>
      <c r="AN48" s="16" t="s">
        <v>34330</v>
      </c>
      <c r="AO48" s="33">
        <f>SUM(D6L828C19,D6L837C19,D6L840C19)</f>
        <v>54950.120504513965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15.864397101644192</v>
      </c>
      <c r="AT48" s="16" t="s">
        <v>34332</v>
      </c>
      <c r="AU48" s="33">
        <f>IF(D6L841C5=0,0,D6L841C18/D6L841C5)</f>
        <v>0.14932857133782654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15.864397101644197</v>
      </c>
      <c r="AZ48" s="16" t="s">
        <v>34334</v>
      </c>
      <c r="BA48" s="33">
        <f>IF(D6L841C5=0,0,D6L841C19/D6L841C5)</f>
        <v>0.58865140287918594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55299.476375333325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47557.549682786659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23778.77484139333</v>
      </c>
      <c r="R8" s="16" t="s">
        <v>34344</v>
      </c>
      <c r="S8" s="15">
        <f>D6L901C5-D6L901C7</f>
        <v>23778.77484139333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23133.325214599743</v>
      </c>
      <c r="X8" s="16" t="s">
        <v>34346</v>
      </c>
      <c r="Y8" s="33">
        <f>D6L901C7-D6L901C10</f>
        <v>645.4496267935865</v>
      </c>
      <c r="Z8" s="16" t="s">
        <v>34347</v>
      </c>
      <c r="AA8" s="33">
        <f>CHOOSE(MIN(D6L901C9,RUN_YEARS),B7L809C7,B7L809C16,B7L809C25,B7L809C34,B7L809C43)</f>
        <v>170232</v>
      </c>
      <c r="AB8" s="16" t="s">
        <v>34348</v>
      </c>
      <c r="AC8" s="33">
        <f>IF(D6L901C12=0,0,D6L901C10/D6L901C12)</f>
        <v>0.13589292973471348</v>
      </c>
      <c r="AD8" s="16" t="s">
        <v>34349</v>
      </c>
      <c r="AE8" s="33">
        <f>IF(D6L901C5=0,0,D6L901C10/D6L901C5)</f>
        <v>0.48642803022656139</v>
      </c>
      <c r="AF8" s="16" t="s">
        <v>34350</v>
      </c>
      <c r="AG8" s="33">
        <f>CHOOSE(MIN(D6L901C9,RUN_YEARS),B7L809C5,B7L809C14,B7L809C23,B7L809C32,B7L809C41)</f>
        <v>1826.8048009833874</v>
      </c>
      <c r="AH8" s="16" t="s">
        <v>34351</v>
      </c>
      <c r="AI8" s="33">
        <f>IF(D6L901C15=0,0,D6L901C11/D6L901C15)</f>
        <v>0.35332161731025369</v>
      </c>
      <c r="AJ8" s="16" t="s">
        <v>34352</v>
      </c>
      <c r="AK8" s="33">
        <f>IF(D6L901C5=0,0,D6L901C11/D6L901C5)</f>
        <v>1.3571969773438631E-2</v>
      </c>
      <c r="AL8" s="16" t="s">
        <v>34353</v>
      </c>
      <c r="AM8" s="33">
        <f>D6L901C8*CHOOSE(MIN(D6L901C9,RUN_YEARS),B7L809C4,B7L809C13,B7L809C22,B7L809C31,B7L809C40)</f>
        <v>6885.6491001249378</v>
      </c>
      <c r="AN8" s="16" t="s">
        <v>34354</v>
      </c>
      <c r="AO8" s="33">
        <f>D6L901C8-D6L901C18</f>
        <v>16893.125741268392</v>
      </c>
      <c r="AP8" s="16" t="s">
        <v>34355</v>
      </c>
      <c r="AQ8" s="33">
        <f>CHOOSE(MIN(D6L901C9,RUN_YEARS),B7L809C2,B7L809C11,B7L809C20,B7L809C29,B7L809C38)</f>
        <v>339.65622083706364</v>
      </c>
      <c r="AR8" s="16" t="s">
        <v>34356</v>
      </c>
      <c r="AS8" s="33">
        <f>IF(D6L901C20=0,0,D6L901C18/D6L901C20)</f>
        <v>20.272406856425722</v>
      </c>
      <c r="AT8" s="16" t="s">
        <v>34357</v>
      </c>
      <c r="AU8" s="33">
        <f>IF(D6L901C5=0,0,D6L901C18/D6L901C5)</f>
        <v>0.14478561545018334</v>
      </c>
      <c r="AV8" s="16" t="s">
        <v>34358</v>
      </c>
      <c r="AW8" s="33">
        <f>CHOOSE(MIN(D6L901C9,RUN_YEARS),B7L809C1,B7L809C10,B7L809C19,B7L809C28,B7L809C37)</f>
        <v>833.30636864728251</v>
      </c>
      <c r="AX8" s="16" t="s">
        <v>34359</v>
      </c>
      <c r="AY8" s="33">
        <f>IF(D6L901C23=0,0,D6L901C19/D6L901C23)</f>
        <v>20.272406856425725</v>
      </c>
      <c r="AZ8" s="16" t="s">
        <v>34360</v>
      </c>
      <c r="BA8" s="33">
        <f>IF(D6L901C5=0,0,D6L901C19/D6L901C5)</f>
        <v>0.35521438454981669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64.331712014390121</v>
      </c>
      <c r="J9" s="16" t="s">
        <v>34381</v>
      </c>
      <c r="K9" s="21">
        <f>IF(FLOW_THRU_100PCT="Y",1,INDEX(VariabilityMatrix,D6L902C1,D6L902C9))</f>
        <v>0.6218683352420814</v>
      </c>
      <c r="L9" s="16" t="s">
        <v>34361</v>
      </c>
      <c r="M9" s="15">
        <f>IF(D6L902C2&lt;&gt;0,D6L902C2*D6L902C4,D6L902C3*D6L902C4)</f>
        <v>40.005854653661792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20.002927326830896</v>
      </c>
      <c r="R9" s="16" t="s">
        <v>34363</v>
      </c>
      <c r="S9" s="15">
        <f>D6L902C5-D6L902C7</f>
        <v>20.002927326830896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19.457071275752547</v>
      </c>
      <c r="X9" s="16" t="s">
        <v>34365</v>
      </c>
      <c r="Y9" s="33">
        <f>D6L902C7-D6L902C10</f>
        <v>0.54585605107834922</v>
      </c>
      <c r="Z9" s="16" t="s">
        <v>34366</v>
      </c>
      <c r="AA9" s="33">
        <f>CHOOSE(MIN(D6L902C9,RUN_YEARS),B7L809C7,B7L809C16,B7L809C25,B7L809C34,B7L809C43)</f>
        <v>178434.6</v>
      </c>
      <c r="AB9" s="16" t="s">
        <v>34367</v>
      </c>
      <c r="AC9" s="33">
        <f>IF(D6L902C12=0,0,D6L902C10/D6L902C12)</f>
        <v>1.0904315236928571E-4</v>
      </c>
      <c r="AD9" s="16" t="s">
        <v>34368</v>
      </c>
      <c r="AE9" s="33">
        <f>IF(D6L902C5=0,0,D6L902C10/D6L902C5)</f>
        <v>0.48635559580456589</v>
      </c>
      <c r="AF9" s="16" t="s">
        <v>34369</v>
      </c>
      <c r="AG9" s="33">
        <f>CHOOSE(MIN(D6L902C9,RUN_YEARS),B7L809C5,B7L809C14,B7L809C23,B7L809C32,B7L809C41)</f>
        <v>1925.3353417290728</v>
      </c>
      <c r="AH9" s="16" t="s">
        <v>34370</v>
      </c>
      <c r="AI9" s="33">
        <f>IF(D6L902C15=0,0,D6L902C11/D6L902C15)</f>
        <v>2.8351219616014323E-4</v>
      </c>
      <c r="AJ9" s="16" t="s">
        <v>34371</v>
      </c>
      <c r="AK9" s="33">
        <f>IF(D6L902C5=0,0,D6L902C11/D6L902C5)</f>
        <v>1.3644404195434086E-2</v>
      </c>
      <c r="AL9" s="16" t="s">
        <v>34372</v>
      </c>
      <c r="AM9" s="33">
        <f>D6L902C8*CHOOSE(MIN(D6L902C9,RUN_YEARS),B7L809C4,B7L809C13,B7L809C22,B7L809C31,B7L809C40)</f>
        <v>5.5977561049545024</v>
      </c>
      <c r="AN9" s="16" t="s">
        <v>34373</v>
      </c>
      <c r="AO9" s="33">
        <f>D6L902C8-D6L902C18</f>
        <v>14.405171221876394</v>
      </c>
      <c r="AP9" s="16" t="s">
        <v>34374</v>
      </c>
      <c r="AQ9" s="33">
        <f>CHOOSE(MIN(D6L902C9,RUN_YEARS),B7L809C2,B7L809C11,B7L809C20,B7L809C29,B7L809C38)</f>
        <v>342.30874479250025</v>
      </c>
      <c r="AR9" s="16" t="s">
        <v>34375</v>
      </c>
      <c r="AS9" s="33">
        <f>IF(D6L902C20=0,0,D6L902C18/D6L902C20)</f>
        <v>1.6352945082801593E-2</v>
      </c>
      <c r="AT9" s="16" t="s">
        <v>34376</v>
      </c>
      <c r="AU9" s="33">
        <f>IF(D6L902C5=0,0,D6L902C18/D6L902C5)</f>
        <v>0.13992342254440832</v>
      </c>
      <c r="AV9" s="16" t="s">
        <v>34377</v>
      </c>
      <c r="AW9" s="33">
        <f>CHOOSE(MIN(D6L902C9,RUN_YEARS),B7L809C1,B7L809C10,B7L809C19,B7L809C28,B7L809C37)</f>
        <v>880.89155494237696</v>
      </c>
      <c r="AX9" s="16" t="s">
        <v>34378</v>
      </c>
      <c r="AY9" s="33">
        <f>IF(D6L902C23=0,0,D6L902C19/D6L902C23)</f>
        <v>1.6352945082801596E-2</v>
      </c>
      <c r="AZ9" s="16" t="s">
        <v>34379</v>
      </c>
      <c r="BA9" s="33">
        <f>IF(D6L902C5=0,0,D6L902C19/D6L902C5)</f>
        <v>0.36007657745559168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6.4511913671360857</v>
      </c>
      <c r="J10" s="16" t="s">
        <v>34402</v>
      </c>
      <c r="K10" s="21">
        <f>IF(FLOW_THRU_100PCT="Y",1,INDEX(VariabilityMatrix,D6L903C1,D6L903C9))</f>
        <v>0.6218683352420814</v>
      </c>
      <c r="L10" s="16" t="s">
        <v>34382</v>
      </c>
      <c r="M10" s="15">
        <f>IF(D6L903C2&lt;&gt;0,D6L903C2*D6L903C4,D6L903C3*D6L903C4)</f>
        <v>4.0117916358090051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2.0058958179045026</v>
      </c>
      <c r="R10" s="16" t="s">
        <v>34384</v>
      </c>
      <c r="S10" s="15">
        <f>D6L903C5-D6L903C7</f>
        <v>2.0058958179045026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1.9511573112776628</v>
      </c>
      <c r="X10" s="16" t="s">
        <v>34386</v>
      </c>
      <c r="Y10" s="33">
        <f>D6L903C7-D6L903C10</f>
        <v>5.4738506626839767E-2</v>
      </c>
      <c r="Z10" s="16" t="s">
        <v>34387</v>
      </c>
      <c r="AA10" s="33">
        <f>CHOOSE(MIN(D6L903C9,RUN_YEARS),B7L809C7,B7L809C16,B7L809C25,B7L809C34,B7L809C43)</f>
        <v>178434.6</v>
      </c>
      <c r="AB10" s="16" t="s">
        <v>34388</v>
      </c>
      <c r="AC10" s="33">
        <f>IF(D6L903C12=0,0,D6L903C10/D6L903C12)</f>
        <v>1.0934859670028474E-5</v>
      </c>
      <c r="AD10" s="16" t="s">
        <v>34389</v>
      </c>
      <c r="AE10" s="33">
        <f>IF(D6L903C5=0,0,D6L903C10/D6L903C5)</f>
        <v>0.48635559580456589</v>
      </c>
      <c r="AF10" s="16" t="s">
        <v>34390</v>
      </c>
      <c r="AG10" s="33">
        <f>CHOOSE(MIN(D6L903C9,RUN_YEARS),B7L809C5,B7L809C14,B7L809C23,B7L809C32,B7L809C41)</f>
        <v>1925.3353417290728</v>
      </c>
      <c r="AH10" s="16" t="s">
        <v>34391</v>
      </c>
      <c r="AI10" s="33">
        <f>IF(D6L903C15=0,0,D6L903C11/D6L903C15)</f>
        <v>2.843063514207407E-5</v>
      </c>
      <c r="AJ10" s="16" t="s">
        <v>34392</v>
      </c>
      <c r="AK10" s="33">
        <f>IF(D6L903C5=0,0,D6L903C11/D6L903C5)</f>
        <v>1.3644404195434086E-2</v>
      </c>
      <c r="AL10" s="16" t="s">
        <v>34393</v>
      </c>
      <c r="AM10" s="33">
        <f>D6L903C8*CHOOSE(MIN(D6L903C9,RUN_YEARS),B7L809C4,B7L809C13,B7L809C22,B7L809C31,B7L809C40)</f>
        <v>0.56134361621742646</v>
      </c>
      <c r="AN10" s="16" t="s">
        <v>34394</v>
      </c>
      <c r="AO10" s="33">
        <f>D6L903C8-D6L903C18</f>
        <v>1.4445522016870762</v>
      </c>
      <c r="AP10" s="16" t="s">
        <v>34395</v>
      </c>
      <c r="AQ10" s="33">
        <f>CHOOSE(MIN(D6L903C9,RUN_YEARS),B7L809C2,B7L809C11,B7L809C20,B7L809C29,B7L809C38)</f>
        <v>342.30874479250025</v>
      </c>
      <c r="AR10" s="16" t="s">
        <v>34396</v>
      </c>
      <c r="AS10" s="33">
        <f>IF(D6L903C20=0,0,D6L903C18/D6L903C20)</f>
        <v>1.6398751850692571E-3</v>
      </c>
      <c r="AT10" s="16" t="s">
        <v>34397</v>
      </c>
      <c r="AU10" s="33">
        <f>IF(D6L903C5=0,0,D6L903C18/D6L903C5)</f>
        <v>0.13992342254440832</v>
      </c>
      <c r="AV10" s="16" t="s">
        <v>34398</v>
      </c>
      <c r="AW10" s="33">
        <f>CHOOSE(MIN(D6L903C9,RUN_YEARS),B7L809C1,B7L809C10,B7L809C19,B7L809C28,B7L809C37)</f>
        <v>880.89155494237696</v>
      </c>
      <c r="AX10" s="16" t="s">
        <v>34399</v>
      </c>
      <c r="AY10" s="33">
        <f>IF(D6L903C23=0,0,D6L903C19/D6L903C23)</f>
        <v>1.6398751850692573E-3</v>
      </c>
      <c r="AZ10" s="16" t="s">
        <v>34400</v>
      </c>
      <c r="BA10" s="33">
        <f>IF(D6L903C5=0,0,D6L903C19/D6L903C5)</f>
        <v>0.36007657745559174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1.0390206835521894</v>
      </c>
      <c r="J11" s="16" t="s">
        <v>34423</v>
      </c>
      <c r="K11" s="21">
        <f>IF(FLOW_THRU_100PCT="Y",1,INDEX(VariabilityMatrix,D6L904C1,D6L904C9))</f>
        <v>0.62638638513817091</v>
      </c>
      <c r="L11" s="16" t="s">
        <v>34403</v>
      </c>
      <c r="M11" s="15">
        <f>IF(D6L904C2&lt;&gt;0,D6L904C2*D6L904C4,D6L904C3*D6L904C4)</f>
        <v>0.65082841005404724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0.32541420502702362</v>
      </c>
      <c r="R11" s="16" t="s">
        <v>34405</v>
      </c>
      <c r="S11" s="15">
        <f>D6L904C5-D6L904C7</f>
        <v>0.32541420502702362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0.31669772841367572</v>
      </c>
      <c r="X11" s="16" t="s">
        <v>34407</v>
      </c>
      <c r="Y11" s="33">
        <f>D6L904C7-D6L904C10</f>
        <v>8.716476613347901E-3</v>
      </c>
      <c r="Z11" s="16" t="s">
        <v>34408</v>
      </c>
      <c r="AA11" s="33">
        <f>CHOOSE(MIN(D6L904C9,RUN_YEARS),B7L809C7,B7L809C16,B7L809C25,B7L809C34,B7L809C43)</f>
        <v>161615</v>
      </c>
      <c r="AB11" s="16" t="s">
        <v>34409</v>
      </c>
      <c r="AC11" s="33">
        <f>IF(D6L904C12=0,0,D6L904C10/D6L904C12)</f>
        <v>1.9595812790500616E-6</v>
      </c>
      <c r="AD11" s="16" t="s">
        <v>34410</v>
      </c>
      <c r="AE11" s="33">
        <f>IF(D6L904C5=0,0,D6L904C10/D6L904C5)</f>
        <v>0.48660710491629577</v>
      </c>
      <c r="AF11" s="16" t="s">
        <v>34411</v>
      </c>
      <c r="AG11" s="33">
        <f>CHOOSE(MIN(D6L904C9,RUN_YEARS),B7L809C5,B7L809C14,B7L809C23,B7L809C32,B7L809C41)</f>
        <v>1710.8200823183029</v>
      </c>
      <c r="AH11" s="16" t="s">
        <v>34412</v>
      </c>
      <c r="AI11" s="33">
        <f>IF(D6L904C15=0,0,D6L904C11/D6L904C15)</f>
        <v>5.0949113255301245E-6</v>
      </c>
      <c r="AJ11" s="16" t="s">
        <v>34413</v>
      </c>
      <c r="AK11" s="33">
        <f>IF(D6L904C5=0,0,D6L904C11/D6L904C5)</f>
        <v>1.3392895083704247E-2</v>
      </c>
      <c r="AL11" s="16" t="s">
        <v>34414</v>
      </c>
      <c r="AM11" s="33">
        <f>D6L904C8*CHOOSE(MIN(D6L904C9,RUN_YEARS),B7L809C4,B7L809C13,B7L809C22,B7L809C31,B7L809C40)</f>
        <v>9.3287886023772054E-2</v>
      </c>
      <c r="AN11" s="16" t="s">
        <v>34415</v>
      </c>
      <c r="AO11" s="33">
        <f>D6L904C8-D6L904C18</f>
        <v>0.23212631900325156</v>
      </c>
      <c r="AP11" s="16" t="s">
        <v>34416</v>
      </c>
      <c r="AQ11" s="33">
        <f>CHOOSE(MIN(D6L904C9,RUN_YEARS),B7L809C2,B7L809C11,B7L809C20,B7L809C29,B7L809C38)</f>
        <v>312.18872208158291</v>
      </c>
      <c r="AR11" s="16" t="s">
        <v>34417</v>
      </c>
      <c r="AS11" s="33">
        <f>IF(D6L904C20=0,0,D6L904C18/D6L904C20)</f>
        <v>2.9881888558227143E-4</v>
      </c>
      <c r="AT11" s="16" t="s">
        <v>34418</v>
      </c>
      <c r="AU11" s="33">
        <f>IF(D6L904C5=0,0,D6L904C18/D6L904C5)</f>
        <v>0.14333714475682627</v>
      </c>
      <c r="AV11" s="16" t="s">
        <v>34419</v>
      </c>
      <c r="AW11" s="33">
        <f>CHOOSE(MIN(D6L904C9,RUN_YEARS),B7L809C1,B7L809C10,B7L809C19,B7L809C28,B7L809C37)</f>
        <v>776.8127457906005</v>
      </c>
      <c r="AX11" s="16" t="s">
        <v>34420</v>
      </c>
      <c r="AY11" s="33">
        <f>IF(D6L904C23=0,0,D6L904C19/D6L904C23)</f>
        <v>2.9881888558227143E-4</v>
      </c>
      <c r="AZ11" s="16" t="s">
        <v>34421</v>
      </c>
      <c r="BA11" s="33">
        <f>IF(D6L904C5=0,0,D6L904C19/D6L904C5)</f>
        <v>0.3566628552431737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292.55860707512448</v>
      </c>
      <c r="J12" s="16" t="s">
        <v>34444</v>
      </c>
      <c r="K12" s="21">
        <f>IF(FLOW_THRU_100PCT="Y",1,INDEX(VariabilityMatrix,D6L905C1,D6L905C9))</f>
        <v>0.31450260777856609</v>
      </c>
      <c r="L12" s="16" t="s">
        <v>34424</v>
      </c>
      <c r="M12" s="15">
        <f>IF(D6L905C2&lt;&gt;0,D6L905C2*D6L905C4,D6L905C3*D6L905C4)</f>
        <v>92.010444853191501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46.005222426595751</v>
      </c>
      <c r="R12" s="16" t="s">
        <v>34426</v>
      </c>
      <c r="S12" s="15">
        <f>D6L905C5-D6L905C7</f>
        <v>46.005222426595751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44.749794726817107</v>
      </c>
      <c r="X12" s="16" t="s">
        <v>34428</v>
      </c>
      <c r="Y12" s="33">
        <f>D6L905C7-D6L905C10</f>
        <v>1.2554276997786431</v>
      </c>
      <c r="Z12" s="16" t="s">
        <v>34429</v>
      </c>
      <c r="AA12" s="33">
        <f>CHOOSE(MIN(D6L905C9,RUN_YEARS),B7L809C7,B7L809C16,B7L809C25,B7L809C34,B7L809C43)</f>
        <v>178434.6</v>
      </c>
      <c r="AB12" s="16" t="s">
        <v>34430</v>
      </c>
      <c r="AC12" s="33">
        <f>IF(D6L905C12=0,0,D6L905C10/D6L905C12)</f>
        <v>2.5079101657871907E-4</v>
      </c>
      <c r="AD12" s="16" t="s">
        <v>34431</v>
      </c>
      <c r="AE12" s="33">
        <f>IF(D6L905C5=0,0,D6L905C10/D6L905C5)</f>
        <v>0.48635559580456589</v>
      </c>
      <c r="AF12" s="16" t="s">
        <v>34432</v>
      </c>
      <c r="AG12" s="33">
        <f>CHOOSE(MIN(D6L905C9,RUN_YEARS),B7L809C5,B7L809C14,B7L809C23,B7L809C32,B7L809C41)</f>
        <v>1925.3353417290728</v>
      </c>
      <c r="AH12" s="16" t="s">
        <v>34433</v>
      </c>
      <c r="AI12" s="33">
        <f>IF(D6L905C15=0,0,D6L905C11/D6L905C15)</f>
        <v>6.5205664310467068E-4</v>
      </c>
      <c r="AJ12" s="16" t="s">
        <v>34434</v>
      </c>
      <c r="AK12" s="33">
        <f>IF(D6L905C5=0,0,D6L905C11/D6L905C5)</f>
        <v>1.364440419543409E-2</v>
      </c>
      <c r="AL12" s="16" t="s">
        <v>34435</v>
      </c>
      <c r="AM12" s="33">
        <f>D6L905C8*CHOOSE(MIN(D6L905C9,RUN_YEARS),B7L809C4,B7L809C13,B7L809C22,B7L809C31,B7L809C40)</f>
        <v>12.874416353692094</v>
      </c>
      <c r="AN12" s="16" t="s">
        <v>34436</v>
      </c>
      <c r="AO12" s="33">
        <f>D6L905C8-D6L905C18</f>
        <v>33.130806072903653</v>
      </c>
      <c r="AP12" s="16" t="s">
        <v>34437</v>
      </c>
      <c r="AQ12" s="33">
        <f>CHOOSE(MIN(D6L905C9,RUN_YEARS),B7L809C2,B7L809C11,B7L809C20,B7L809C29,B7L809C38)</f>
        <v>342.30874479250025</v>
      </c>
      <c r="AR12" s="16" t="s">
        <v>34438</v>
      </c>
      <c r="AS12" s="33">
        <f>IF(D6L905C20=0,0,D6L905C18/D6L905C20)</f>
        <v>3.7610538876230788E-2</v>
      </c>
      <c r="AT12" s="16" t="s">
        <v>34439</v>
      </c>
      <c r="AU12" s="33">
        <f>IF(D6L905C5=0,0,D6L905C18/D6L905C5)</f>
        <v>0.13992342254440832</v>
      </c>
      <c r="AV12" s="16" t="s">
        <v>34440</v>
      </c>
      <c r="AW12" s="33">
        <f>CHOOSE(MIN(D6L905C9,RUN_YEARS),B7L809C1,B7L809C10,B7L809C19,B7L809C28,B7L809C37)</f>
        <v>880.89155494237696</v>
      </c>
      <c r="AX12" s="16" t="s">
        <v>34441</v>
      </c>
      <c r="AY12" s="33">
        <f>IF(D6L905C23=0,0,D6L905C19/D6L905C23)</f>
        <v>3.7610538876230781E-2</v>
      </c>
      <c r="AZ12" s="16" t="s">
        <v>34442</v>
      </c>
      <c r="BA12" s="33">
        <f>IF(D6L905C5=0,0,D6L905C19/D6L905C5)</f>
        <v>0.36007657745559163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105.30037991530561</v>
      </c>
      <c r="J13" s="16" t="s">
        <v>34465</v>
      </c>
      <c r="K13" s="21">
        <f>IF(FLOW_THRU_100PCT="Y",1,INDEX(VariabilityMatrix,D6L906C1,D6L906C9))</f>
        <v>0.6218683352420814</v>
      </c>
      <c r="L13" s="16" t="s">
        <v>34445</v>
      </c>
      <c r="M13" s="15">
        <f>IF(D6L906C2&lt;&gt;0,D6L906C2*D6L906C4,D6L906C3*D6L906C4)</f>
        <v>65.482971958289809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32.741485979144905</v>
      </c>
      <c r="R13" s="16" t="s">
        <v>34447</v>
      </c>
      <c r="S13" s="15">
        <f>D6L906C5-D6L906C7</f>
        <v>32.741485979144905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31.848009841827722</v>
      </c>
      <c r="X13" s="16" t="s">
        <v>34449</v>
      </c>
      <c r="Y13" s="33">
        <f>D6L906C7-D6L906C10</f>
        <v>0.89347613731718312</v>
      </c>
      <c r="Z13" s="16" t="s">
        <v>34450</v>
      </c>
      <c r="AA13" s="33">
        <f>CHOOSE(MIN(D6L906C9,RUN_YEARS),B7L809C7,B7L809C16,B7L809C25,B7L809C34,B7L809C43)</f>
        <v>178434.6</v>
      </c>
      <c r="AB13" s="16" t="s">
        <v>34451</v>
      </c>
      <c r="AC13" s="33">
        <f>IF(D6L906C12=0,0,D6L906C10/D6L906C12)</f>
        <v>1.7848561793412106E-4</v>
      </c>
      <c r="AD13" s="16" t="s">
        <v>34452</v>
      </c>
      <c r="AE13" s="33">
        <f>IF(D6L906C5=0,0,D6L906C10/D6L906C5)</f>
        <v>0.48635559580456589</v>
      </c>
      <c r="AF13" s="16" t="s">
        <v>34453</v>
      </c>
      <c r="AG13" s="33">
        <f>CHOOSE(MIN(D6L906C9,RUN_YEARS),B7L809C5,B7L809C14,B7L809C23,B7L809C32,B7L809C41)</f>
        <v>1925.3353417290728</v>
      </c>
      <c r="AH13" s="16" t="s">
        <v>34454</v>
      </c>
      <c r="AI13" s="33">
        <f>IF(D6L906C15=0,0,D6L906C11/D6L906C15)</f>
        <v>4.6406260662871596E-4</v>
      </c>
      <c r="AJ13" s="16" t="s">
        <v>34455</v>
      </c>
      <c r="AK13" s="33">
        <f>IF(D6L906C5=0,0,D6L906C11/D6L906C5)</f>
        <v>1.3644404195434102E-2</v>
      </c>
      <c r="AL13" s="16" t="s">
        <v>34456</v>
      </c>
      <c r="AM13" s="33">
        <f>D6L906C8*CHOOSE(MIN(D6L906C9,RUN_YEARS),B7L809C4,B7L809C13,B7L809C22,B7L809C31,B7L809C40)</f>
        <v>9.162601554783425</v>
      </c>
      <c r="AN13" s="16" t="s">
        <v>34457</v>
      </c>
      <c r="AO13" s="33">
        <f>D6L906C8-D6L906C18</f>
        <v>23.57888442436148</v>
      </c>
      <c r="AP13" s="16" t="s">
        <v>34458</v>
      </c>
      <c r="AQ13" s="33">
        <f>CHOOSE(MIN(D6L906C9,RUN_YEARS),B7L809C2,B7L809C11,B7L809C20,B7L809C29,B7L809C38)</f>
        <v>342.30874479250025</v>
      </c>
      <c r="AR13" s="16" t="s">
        <v>34459</v>
      </c>
      <c r="AS13" s="33">
        <f>IF(D6L906C20=0,0,D6L906C18/D6L906C20)</f>
        <v>2.6767068309451414E-2</v>
      </c>
      <c r="AT13" s="16" t="s">
        <v>34460</v>
      </c>
      <c r="AU13" s="33">
        <f>IF(D6L906C5=0,0,D6L906C18/D6L906C5)</f>
        <v>0.13992342254440832</v>
      </c>
      <c r="AV13" s="16" t="s">
        <v>34461</v>
      </c>
      <c r="AW13" s="33">
        <f>CHOOSE(MIN(D6L906C9,RUN_YEARS),B7L809C1,B7L809C10,B7L809C19,B7L809C28,B7L809C37)</f>
        <v>880.89155494237696</v>
      </c>
      <c r="AX13" s="16" t="s">
        <v>34462</v>
      </c>
      <c r="AY13" s="33">
        <f>IF(D6L906C23=0,0,D6L906C19/D6L906C23)</f>
        <v>2.6767068309451417E-2</v>
      </c>
      <c r="AZ13" s="16" t="s">
        <v>34463</v>
      </c>
      <c r="BA13" s="33">
        <f>IF(D6L906C5=0,0,D6L906C19/D6L906C5)</f>
        <v>0.36007657745559168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7.2697194419525148</v>
      </c>
      <c r="J14" s="16" t="s">
        <v>34486</v>
      </c>
      <c r="K14" s="21">
        <f>IF(FLOW_THRU_100PCT="Y",1,INDEX(VariabilityMatrix,D6L907C1,D6L907C9))</f>
        <v>0.62638638513817091</v>
      </c>
      <c r="L14" s="16" t="s">
        <v>34466</v>
      </c>
      <c r="M14" s="15">
        <f>IF(D6L907C2&lt;&gt;0,D6L907C2*D6L907C4,D6L907C3*D6L907C4)</f>
        <v>4.5536532822133164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2.2768266411066582</v>
      </c>
      <c r="R14" s="16" t="s">
        <v>34468</v>
      </c>
      <c r="S14" s="15">
        <f>D6L907C5-D6L907C7</f>
        <v>2.2768266411066582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2.2158400404504097</v>
      </c>
      <c r="X14" s="16" t="s">
        <v>34470</v>
      </c>
      <c r="Y14" s="33">
        <f>D6L907C7-D6L907C10</f>
        <v>6.0986600656248502E-2</v>
      </c>
      <c r="Z14" s="16" t="s">
        <v>34471</v>
      </c>
      <c r="AA14" s="33">
        <f>CHOOSE(MIN(D6L907C9,RUN_YEARS),B7L809C7,B7L809C16,B7L809C25,B7L809C34,B7L809C43)</f>
        <v>161615</v>
      </c>
      <c r="AB14" s="16" t="s">
        <v>34472</v>
      </c>
      <c r="AC14" s="33">
        <f>IF(D6L907C12=0,0,D6L907C10/D6L907C12)</f>
        <v>1.3710608795287626E-5</v>
      </c>
      <c r="AD14" s="16" t="s">
        <v>34473</v>
      </c>
      <c r="AE14" s="33">
        <f>IF(D6L907C5=0,0,D6L907C10/D6L907C5)</f>
        <v>0.48660710491629572</v>
      </c>
      <c r="AF14" s="16" t="s">
        <v>34474</v>
      </c>
      <c r="AG14" s="33">
        <f>CHOOSE(MIN(D6L907C9,RUN_YEARS),B7L809C5,B7L809C14,B7L809C23,B7L809C32,B7L809C41)</f>
        <v>1710.8200823183029</v>
      </c>
      <c r="AH14" s="16" t="s">
        <v>34475</v>
      </c>
      <c r="AI14" s="33">
        <f>IF(D6L907C15=0,0,D6L907C11/D6L907C15)</f>
        <v>3.5647582867747617E-5</v>
      </c>
      <c r="AJ14" s="16" t="s">
        <v>34476</v>
      </c>
      <c r="AK14" s="33">
        <f>IF(D6L907C5=0,0,D6L907C11/D6L907C5)</f>
        <v>1.3392895083704262E-2</v>
      </c>
      <c r="AL14" s="16" t="s">
        <v>34477</v>
      </c>
      <c r="AM14" s="33">
        <f>D6L907C8*CHOOSE(MIN(D6L907C9,RUN_YEARS),B7L809C4,B7L809C13,B7L809C22,B7L809C31,B7L809C40)</f>
        <v>0.65270765968500721</v>
      </c>
      <c r="AN14" s="16" t="s">
        <v>34478</v>
      </c>
      <c r="AO14" s="33">
        <f>D6L907C8-D6L907C18</f>
        <v>1.624118981421651</v>
      </c>
      <c r="AP14" s="16" t="s">
        <v>34479</v>
      </c>
      <c r="AQ14" s="33">
        <f>CHOOSE(MIN(D6L907C9,RUN_YEARS),B7L809C2,B7L809C11,B7L809C20,B7L809C29,B7L809C38)</f>
        <v>312.18872208158291</v>
      </c>
      <c r="AR14" s="16" t="s">
        <v>34480</v>
      </c>
      <c r="AS14" s="33">
        <f>IF(D6L907C20=0,0,D6L907C18/D6L907C20)</f>
        <v>2.0907470818706834E-3</v>
      </c>
      <c r="AT14" s="16" t="s">
        <v>34481</v>
      </c>
      <c r="AU14" s="33">
        <f>IF(D6L907C5=0,0,D6L907C18/D6L907C5)</f>
        <v>0.14333714475682627</v>
      </c>
      <c r="AV14" s="16" t="s">
        <v>34482</v>
      </c>
      <c r="AW14" s="33">
        <f>CHOOSE(MIN(D6L907C9,RUN_YEARS),B7L809C1,B7L809C10,B7L809C19,B7L809C28,B7L809C37)</f>
        <v>776.8127457906005</v>
      </c>
      <c r="AX14" s="16" t="s">
        <v>34483</v>
      </c>
      <c r="AY14" s="33">
        <f>IF(D6L907C23=0,0,D6L907C19/D6L907C23)</f>
        <v>2.0907470818706834E-3</v>
      </c>
      <c r="AZ14" s="16" t="s">
        <v>34484</v>
      </c>
      <c r="BA14" s="33">
        <f>IF(D6L907C5=0,0,D6L907C19/D6L907C5)</f>
        <v>0.3566628552431737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0.53663705634014169</v>
      </c>
      <c r="J15" s="16" t="s">
        <v>34507</v>
      </c>
      <c r="K15" s="21">
        <f>IF(FLOW_THRU_100PCT="Y",1,INDEX(VariabilityMatrix,D6L908C1,D6L908C9))</f>
        <v>0.62638638513817091</v>
      </c>
      <c r="L15" s="16" t="s">
        <v>34487</v>
      </c>
      <c r="M15" s="15">
        <f>IF(D6L908C2&lt;&gt;0,D6L908C2*D6L908C4,D6L908C3*D6L908C4)</f>
        <v>0.33614214585209029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0.16807107292604515</v>
      </c>
      <c r="R15" s="16" t="s">
        <v>34489</v>
      </c>
      <c r="S15" s="15">
        <f>D6L908C5-D6L908C7</f>
        <v>0.16807107292604515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0.16356915643343689</v>
      </c>
      <c r="X15" s="16" t="s">
        <v>34491</v>
      </c>
      <c r="Y15" s="33">
        <f>D6L908C7-D6L908C10</f>
        <v>4.5019164926082544E-3</v>
      </c>
      <c r="Z15" s="16" t="s">
        <v>34492</v>
      </c>
      <c r="AA15" s="33">
        <f>CHOOSE(MIN(D6L908C9,RUN_YEARS),B7L809C7,B7L809C16,B7L809C25,B7L809C34,B7L809C43)</f>
        <v>161615</v>
      </c>
      <c r="AB15" s="16" t="s">
        <v>34493</v>
      </c>
      <c r="AC15" s="33">
        <f>IF(D6L908C12=0,0,D6L908C10/D6L908C12)</f>
        <v>1.0120914298390428E-6</v>
      </c>
      <c r="AD15" s="16" t="s">
        <v>34494</v>
      </c>
      <c r="AE15" s="33">
        <f>IF(D6L908C5=0,0,D6L908C10/D6L908C5)</f>
        <v>0.48660710491629577</v>
      </c>
      <c r="AF15" s="16" t="s">
        <v>34495</v>
      </c>
      <c r="AG15" s="33">
        <f>CHOOSE(MIN(D6L908C9,RUN_YEARS),B7L809C5,B7L809C14,B7L809C23,B7L809C32,B7L809C41)</f>
        <v>1710.8200823183029</v>
      </c>
      <c r="AH15" s="16" t="s">
        <v>34496</v>
      </c>
      <c r="AI15" s="33">
        <f>IF(D6L908C15=0,0,D6L908C11/D6L908C15)</f>
        <v>2.6314377175814918E-6</v>
      </c>
      <c r="AJ15" s="16" t="s">
        <v>34497</v>
      </c>
      <c r="AK15" s="33">
        <f>IF(D6L908C5=0,0,D6L908C11/D6L908C5)</f>
        <v>1.3392895083704242E-2</v>
      </c>
      <c r="AL15" s="16" t="s">
        <v>34498</v>
      </c>
      <c r="AM15" s="33">
        <f>D6L908C8*CHOOSE(MIN(D6L908C9,RUN_YEARS),B7L809C4,B7L809C13,B7L809C22,B7L809C31,B7L809C40)</f>
        <v>4.8181655418871275E-2</v>
      </c>
      <c r="AN15" s="16" t="s">
        <v>34499</v>
      </c>
      <c r="AO15" s="33">
        <f>D6L908C8-D6L908C18</f>
        <v>0.11988941750717387</v>
      </c>
      <c r="AP15" s="16" t="s">
        <v>34500</v>
      </c>
      <c r="AQ15" s="33">
        <f>CHOOSE(MIN(D6L908C9,RUN_YEARS),B7L809C2,B7L809C11,B7L809C20,B7L809C29,B7L809C38)</f>
        <v>312.18872208158291</v>
      </c>
      <c r="AR15" s="16" t="s">
        <v>34501</v>
      </c>
      <c r="AS15" s="33">
        <f>IF(D6L908C20=0,0,D6L908C18/D6L908C20)</f>
        <v>1.5433502881721708E-4</v>
      </c>
      <c r="AT15" s="16" t="s">
        <v>34502</v>
      </c>
      <c r="AU15" s="33">
        <f>IF(D6L908C5=0,0,D6L908C18/D6L908C5)</f>
        <v>0.14333714475682627</v>
      </c>
      <c r="AV15" s="16" t="s">
        <v>34503</v>
      </c>
      <c r="AW15" s="33">
        <f>CHOOSE(MIN(D6L908C9,RUN_YEARS),B7L809C1,B7L809C10,B7L809C19,B7L809C28,B7L809C37)</f>
        <v>776.8127457906005</v>
      </c>
      <c r="AX15" s="16" t="s">
        <v>34504</v>
      </c>
      <c r="AY15" s="33">
        <f>IF(D6L908C23=0,0,D6L908C19/D6L908C23)</f>
        <v>1.543350288172171E-4</v>
      </c>
      <c r="AZ15" s="16" t="s">
        <v>34505</v>
      </c>
      <c r="BA15" s="33">
        <f>IF(D6L908C5=0,0,D6L908C19/D6L908C5)</f>
        <v>0.3566628552431737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1.9935495752550796</v>
      </c>
      <c r="J16" s="16" t="s">
        <v>34528</v>
      </c>
      <c r="K16" s="21">
        <f>IF(FLOW_THRU_100PCT="Y",1,INDEX(VariabilityMatrix,D6L909C1,D6L909C9))</f>
        <v>0.62638638513817091</v>
      </c>
      <c r="L16" s="16" t="s">
        <v>34508</v>
      </c>
      <c r="M16" s="15">
        <f>IF(D6L909C2&lt;&gt;0,D6L909C2*D6L909C4,D6L909C3*D6L909C4)</f>
        <v>1.2487323120377654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0.62436615601888268</v>
      </c>
      <c r="R16" s="16" t="s">
        <v>34510</v>
      </c>
      <c r="S16" s="15">
        <f>D6L909C5-D6L909C7</f>
        <v>0.62436615601888268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0.60764201517612937</v>
      </c>
      <c r="X16" s="16" t="s">
        <v>34512</v>
      </c>
      <c r="Y16" s="33">
        <f>D6L909C7-D6L909C10</f>
        <v>1.672414084275331E-2</v>
      </c>
      <c r="Z16" s="16" t="s">
        <v>34513</v>
      </c>
      <c r="AA16" s="33">
        <f>CHOOSE(MIN(D6L909C9,RUN_YEARS),B7L809C7,B7L809C16,B7L809C25,B7L809C34,B7L809C43)</f>
        <v>161615</v>
      </c>
      <c r="AB16" s="16" t="s">
        <v>34514</v>
      </c>
      <c r="AC16" s="33">
        <f>IF(D6L909C12=0,0,D6L909C10/D6L909C12)</f>
        <v>3.7598119925509969E-6</v>
      </c>
      <c r="AD16" s="16" t="s">
        <v>34515</v>
      </c>
      <c r="AE16" s="33">
        <f>IF(D6L909C5=0,0,D6L909C10/D6L909C5)</f>
        <v>0.48660710491629566</v>
      </c>
      <c r="AF16" s="16" t="s">
        <v>34516</v>
      </c>
      <c r="AG16" s="33">
        <f>CHOOSE(MIN(D6L909C9,RUN_YEARS),B7L809C5,B7L809C14,B7L809C23,B7L809C32,B7L809C41)</f>
        <v>1710.8200823183029</v>
      </c>
      <c r="AH16" s="16" t="s">
        <v>34517</v>
      </c>
      <c r="AI16" s="33">
        <f>IF(D6L909C15=0,0,D6L909C11/D6L909C15)</f>
        <v>9.7755111806325745E-6</v>
      </c>
      <c r="AJ16" s="16" t="s">
        <v>34518</v>
      </c>
      <c r="AK16" s="33">
        <f>IF(D6L909C5=0,0,D6L909C11/D6L909C5)</f>
        <v>1.3392895083704314E-2</v>
      </c>
      <c r="AL16" s="16" t="s">
        <v>34519</v>
      </c>
      <c r="AM16" s="33">
        <f>D6L909C8*CHOOSE(MIN(D6L909C9,RUN_YEARS),B7L809C4,B7L809C13,B7L809C22,B7L809C31,B7L809C40)</f>
        <v>0.17898972417308351</v>
      </c>
      <c r="AN16" s="16" t="s">
        <v>34520</v>
      </c>
      <c r="AO16" s="33">
        <f>D6L909C8-D6L909C18</f>
        <v>0.44537643184579917</v>
      </c>
      <c r="AP16" s="16" t="s">
        <v>34521</v>
      </c>
      <c r="AQ16" s="33">
        <f>CHOOSE(MIN(D6L909C9,RUN_YEARS),B7L809C2,B7L809C11,B7L809C20,B7L809C29,B7L809C38)</f>
        <v>312.18872208158291</v>
      </c>
      <c r="AR16" s="16" t="s">
        <v>34522</v>
      </c>
      <c r="AS16" s="33">
        <f>IF(D6L909C20=0,0,D6L909C18/D6L909C20)</f>
        <v>5.7333821343587461E-4</v>
      </c>
      <c r="AT16" s="16" t="s">
        <v>34523</v>
      </c>
      <c r="AU16" s="33">
        <f>IF(D6L909C5=0,0,D6L909C18/D6L909C5)</f>
        <v>0.14333714475682627</v>
      </c>
      <c r="AV16" s="16" t="s">
        <v>34524</v>
      </c>
      <c r="AW16" s="33">
        <f>CHOOSE(MIN(D6L909C9,RUN_YEARS),B7L809C1,B7L809C10,B7L809C19,B7L809C28,B7L809C37)</f>
        <v>776.8127457906005</v>
      </c>
      <c r="AX16" s="16" t="s">
        <v>34525</v>
      </c>
      <c r="AY16" s="33">
        <f>IF(D6L909C23=0,0,D6L909C19/D6L909C23)</f>
        <v>5.7333821343587472E-4</v>
      </c>
      <c r="AZ16" s="16" t="s">
        <v>34526</v>
      </c>
      <c r="BA16" s="33">
        <f>IF(D6L909C5=0,0,D6L909C19/D6L909C5)</f>
        <v>0.35666285524317376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0.66565830605596299</v>
      </c>
      <c r="J17" s="16" t="s">
        <v>34549</v>
      </c>
      <c r="K17" s="21">
        <f>IF(FLOW_THRU_100PCT="Y",1,INDEX(VariabilityMatrix,D6L910C1,D6L910C9))</f>
        <v>0.62638638513817091</v>
      </c>
      <c r="L17" s="16" t="s">
        <v>34529</v>
      </c>
      <c r="M17" s="15">
        <f>IF(D6L910C2&lt;&gt;0,D6L910C2*D6L910C4,D6L910C3*D6L910C4)</f>
        <v>0.41695930006759285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0.20847965003379643</v>
      </c>
      <c r="R17" s="16" t="s">
        <v>34531</v>
      </c>
      <c r="S17" s="15">
        <f>D6L910C5-D6L910C7</f>
        <v>0.20847965003379643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0.20289535787381638</v>
      </c>
      <c r="X17" s="16" t="s">
        <v>34533</v>
      </c>
      <c r="Y17" s="33">
        <f>D6L910C7-D6L910C10</f>
        <v>5.5842921599800477E-3</v>
      </c>
      <c r="Z17" s="16" t="s">
        <v>34534</v>
      </c>
      <c r="AA17" s="33">
        <f>CHOOSE(MIN(D6L910C9,RUN_YEARS),B7L809C7,B7L809C16,B7L809C25,B7L809C34,B7L809C43)</f>
        <v>161615</v>
      </c>
      <c r="AB17" s="16" t="s">
        <v>34535</v>
      </c>
      <c r="AC17" s="33">
        <f>IF(D6L910C12=0,0,D6L910C10/D6L910C12)</f>
        <v>1.2554240502045996E-6</v>
      </c>
      <c r="AD17" s="16" t="s">
        <v>34536</v>
      </c>
      <c r="AE17" s="33">
        <f>IF(D6L910C5=0,0,D6L910C10/D6L910C5)</f>
        <v>0.48660710491629572</v>
      </c>
      <c r="AF17" s="16" t="s">
        <v>34537</v>
      </c>
      <c r="AG17" s="33">
        <f>CHOOSE(MIN(D6L910C9,RUN_YEARS),B7L809C5,B7L809C14,B7L809C23,B7L809C32,B7L809C41)</f>
        <v>1710.8200823183029</v>
      </c>
      <c r="AH17" s="16" t="s">
        <v>34538</v>
      </c>
      <c r="AI17" s="33">
        <f>IF(D6L910C15=0,0,D6L910C11/D6L910C15)</f>
        <v>3.264102530531948E-6</v>
      </c>
      <c r="AJ17" s="16" t="s">
        <v>34539</v>
      </c>
      <c r="AK17" s="33">
        <f>IF(D6L910C5=0,0,D6L910C11/D6L910C5)</f>
        <v>1.3392895083704294E-2</v>
      </c>
      <c r="AL17" s="16" t="s">
        <v>34540</v>
      </c>
      <c r="AM17" s="33">
        <f>D6L910C8*CHOOSE(MIN(D6L910C9,RUN_YEARS),B7L809C4,B7L809C13,B7L809C22,B7L809C31,B7L809C40)</f>
        <v>5.9765755551493514E-2</v>
      </c>
      <c r="AN17" s="16" t="s">
        <v>34541</v>
      </c>
      <c r="AO17" s="33">
        <f>D6L910C8-D6L910C18</f>
        <v>0.14871389448230291</v>
      </c>
      <c r="AP17" s="16" t="s">
        <v>34542</v>
      </c>
      <c r="AQ17" s="33">
        <f>CHOOSE(MIN(D6L910C9,RUN_YEARS),B7L809C2,B7L809C11,B7L809C20,B7L809C29,B7L809C38)</f>
        <v>312.18872208158291</v>
      </c>
      <c r="AR17" s="16" t="s">
        <v>34543</v>
      </c>
      <c r="AS17" s="33">
        <f>IF(D6L910C20=0,0,D6L910C18/D6L910C20)</f>
        <v>1.9144111021369693E-4</v>
      </c>
      <c r="AT17" s="16" t="s">
        <v>34544</v>
      </c>
      <c r="AU17" s="33">
        <f>IF(D6L910C5=0,0,D6L910C18/D6L910C5)</f>
        <v>0.14333714475682627</v>
      </c>
      <c r="AV17" s="16" t="s">
        <v>34545</v>
      </c>
      <c r="AW17" s="33">
        <f>CHOOSE(MIN(D6L910C9,RUN_YEARS),B7L809C1,B7L809C10,B7L809C19,B7L809C28,B7L809C37)</f>
        <v>776.8127457906005</v>
      </c>
      <c r="AX17" s="16" t="s">
        <v>34546</v>
      </c>
      <c r="AY17" s="33">
        <f>IF(D6L910C23=0,0,D6L910C19/D6L910C23)</f>
        <v>1.9144111021369696E-4</v>
      </c>
      <c r="AZ17" s="16" t="s">
        <v>34547</v>
      </c>
      <c r="BA17" s="33">
        <f>IF(D6L910C5=0,0,D6L910C19/D6L910C5)</f>
        <v>0.3566628552431737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4.3387676895585932E-2</v>
      </c>
      <c r="J18" s="16" t="s">
        <v>34570</v>
      </c>
      <c r="K18" s="21">
        <f>IF(FLOW_THRU_100PCT="Y",1,INDEX(VariabilityMatrix,D6L911C1,D6L911C9))</f>
        <v>0.62638638513817091</v>
      </c>
      <c r="L18" s="16" t="s">
        <v>34550</v>
      </c>
      <c r="M18" s="15">
        <f>IF(D6L911C2&lt;&gt;0,D6L911C2*D6L911C4,D6L911C3*D6L911C4)</f>
        <v>2.717745009016901E-2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1.3588725045084505E-2</v>
      </c>
      <c r="R18" s="16" t="s">
        <v>34552</v>
      </c>
      <c r="S18" s="15">
        <f>D6L911C5-D6L911C7</f>
        <v>1.3588725045084505E-2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1.3224740307384263E-2</v>
      </c>
      <c r="X18" s="16" t="s">
        <v>34554</v>
      </c>
      <c r="Y18" s="33">
        <f>D6L911C7-D6L911C10</f>
        <v>3.6398473770024239E-4</v>
      </c>
      <c r="Z18" s="16" t="s">
        <v>34555</v>
      </c>
      <c r="AA18" s="33">
        <f>CHOOSE(MIN(D6L911C9,RUN_YEARS),B7L809C7,B7L809C16,B7L809C25,B7L809C34,B7L809C43)</f>
        <v>161615</v>
      </c>
      <c r="AB18" s="16" t="s">
        <v>34556</v>
      </c>
      <c r="AC18" s="33">
        <f>IF(D6L911C12=0,0,D6L911C10/D6L911C12)</f>
        <v>8.1828668795497091E-8</v>
      </c>
      <c r="AD18" s="16" t="s">
        <v>34557</v>
      </c>
      <c r="AE18" s="33">
        <f>IF(D6L911C5=0,0,D6L911C10/D6L911C5)</f>
        <v>0.48660710491629572</v>
      </c>
      <c r="AF18" s="16" t="s">
        <v>34558</v>
      </c>
      <c r="AG18" s="33">
        <f>CHOOSE(MIN(D6L911C9,RUN_YEARS),B7L809C5,B7L809C14,B7L809C23,B7L809C32,B7L809C41)</f>
        <v>1710.8200823183029</v>
      </c>
      <c r="AH18" s="16" t="s">
        <v>34559</v>
      </c>
      <c r="AI18" s="33">
        <f>IF(D6L911C15=0,0,D6L911C11/D6L911C15)</f>
        <v>2.1275453886829114E-7</v>
      </c>
      <c r="AJ18" s="16" t="s">
        <v>34560</v>
      </c>
      <c r="AK18" s="33">
        <f>IF(D6L911C5=0,0,D6L911C11/D6L911C5)</f>
        <v>1.3392895083704259E-2</v>
      </c>
      <c r="AL18" s="16" t="s">
        <v>34561</v>
      </c>
      <c r="AM18" s="33">
        <f>D6L911C8*CHOOSE(MIN(D6L911C9,RUN_YEARS),B7L809C4,B7L809C13,B7L809C22,B7L809C31,B7L809C40)</f>
        <v>3.8955380976959763E-3</v>
      </c>
      <c r="AN18" s="16" t="s">
        <v>34562</v>
      </c>
      <c r="AO18" s="33">
        <f>D6L911C8-D6L911C18</f>
        <v>9.6931869473885282E-3</v>
      </c>
      <c r="AP18" s="16" t="s">
        <v>34563</v>
      </c>
      <c r="AQ18" s="33">
        <f>CHOOSE(MIN(D6L911C9,RUN_YEARS),B7L809C2,B7L809C11,B7L809C20,B7L809C29,B7L809C38)</f>
        <v>312.18872208158291</v>
      </c>
      <c r="AR18" s="16" t="s">
        <v>34564</v>
      </c>
      <c r="AS18" s="33">
        <f>IF(D6L911C20=0,0,D6L911C18/D6L911C20)</f>
        <v>1.2478151266072874E-5</v>
      </c>
      <c r="AT18" s="16" t="s">
        <v>34565</v>
      </c>
      <c r="AU18" s="33">
        <f>IF(D6L911C5=0,0,D6L911C18/D6L911C5)</f>
        <v>0.14333714475682627</v>
      </c>
      <c r="AV18" s="16" t="s">
        <v>34566</v>
      </c>
      <c r="AW18" s="33">
        <f>CHOOSE(MIN(D6L911C9,RUN_YEARS),B7L809C1,B7L809C10,B7L809C19,B7L809C28,B7L809C37)</f>
        <v>776.8127457906005</v>
      </c>
      <c r="AX18" s="16" t="s">
        <v>34567</v>
      </c>
      <c r="AY18" s="33">
        <f>IF(D6L911C23=0,0,D6L911C19/D6L911C23)</f>
        <v>1.2478151266072876E-5</v>
      </c>
      <c r="AZ18" s="16" t="s">
        <v>34568</v>
      </c>
      <c r="BA18" s="33">
        <f>IF(D6L911C5=0,0,D6L911C19/D6L911C5)</f>
        <v>0.3566628552431737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0.62638638513817091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161615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1710.8200823183029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312.18872208158291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776.8127457906005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4.7802947273724694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4.1110534655403237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2.0555267327701618</v>
      </c>
      <c r="R20" s="16" t="s">
        <v>34594</v>
      </c>
      <c r="S20" s="15">
        <f>D6L913C5-D6L913C7</f>
        <v>2.0555267327701618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2.0004678250226813</v>
      </c>
      <c r="X20" s="16" t="s">
        <v>34596</v>
      </c>
      <c r="Y20" s="33">
        <f>D6L913C7-D6L913C10</f>
        <v>5.5058907747480568E-2</v>
      </c>
      <c r="Z20" s="16" t="s">
        <v>34597</v>
      </c>
      <c r="AA20" s="33">
        <f>CHOOSE(MIN(D6L913C9,RUN_YEARS),B7L809C7,B7L809C16,B7L809C25,B7L809C34,B7L809C43)</f>
        <v>161615</v>
      </c>
      <c r="AB20" s="16" t="s">
        <v>34598</v>
      </c>
      <c r="AC20" s="33">
        <f>IF(D6L913C12=0,0,D6L913C10/D6L913C12)</f>
        <v>1.2377983634085211E-5</v>
      </c>
      <c r="AD20" s="16" t="s">
        <v>34599</v>
      </c>
      <c r="AE20" s="33">
        <f>IF(D6L913C5=0,0,D6L913C10/D6L913C5)</f>
        <v>0.48660710491629566</v>
      </c>
      <c r="AF20" s="16" t="s">
        <v>34600</v>
      </c>
      <c r="AG20" s="33">
        <f>CHOOSE(MIN(D6L913C9,RUN_YEARS),B7L809C5,B7L809C14,B7L809C23,B7L809C32,B7L809C41)</f>
        <v>1710.8200823183029</v>
      </c>
      <c r="AH20" s="16" t="s">
        <v>34601</v>
      </c>
      <c r="AI20" s="33">
        <f>IF(D6L913C15=0,0,D6L913C11/D6L913C15)</f>
        <v>3.2182757448621475E-5</v>
      </c>
      <c r="AJ20" s="16" t="s">
        <v>34602</v>
      </c>
      <c r="AK20" s="33">
        <f>IF(D6L913C5=0,0,D6L913C11/D6L913C5)</f>
        <v>1.3392895083704311E-2</v>
      </c>
      <c r="AL20" s="16" t="s">
        <v>34603</v>
      </c>
      <c r="AM20" s="33">
        <f>D6L913C8*CHOOSE(MIN(D6L913C9,RUN_YEARS),B7L809C4,B7L809C13,B7L809C22,B7L809C31,B7L809C40)</f>
        <v>0.58926666569320563</v>
      </c>
      <c r="AN20" s="16" t="s">
        <v>34604</v>
      </c>
      <c r="AO20" s="33">
        <f>D6L913C8-D6L913C18</f>
        <v>1.4662600670769561</v>
      </c>
      <c r="AP20" s="16" t="s">
        <v>34605</v>
      </c>
      <c r="AQ20" s="33">
        <f>CHOOSE(MIN(D6L913C9,RUN_YEARS),B7L809C2,B7L809C11,B7L809C20,B7L809C29,B7L809C38)</f>
        <v>312.18872208158291</v>
      </c>
      <c r="AR20" s="16" t="s">
        <v>34606</v>
      </c>
      <c r="AS20" s="33">
        <f>IF(D6L913C20=0,0,D6L913C18/D6L913C20)</f>
        <v>1.8875334821967565E-3</v>
      </c>
      <c r="AT20" s="16" t="s">
        <v>34607</v>
      </c>
      <c r="AU20" s="33">
        <f>IF(D6L913C5=0,0,D6L913C18/D6L913C5)</f>
        <v>0.14333714475682627</v>
      </c>
      <c r="AV20" s="16" t="s">
        <v>34608</v>
      </c>
      <c r="AW20" s="33">
        <f>CHOOSE(MIN(D6L913C9,RUN_YEARS),B7L809C1,B7L809C10,B7L809C19,B7L809C28,B7L809C37)</f>
        <v>776.8127457906005</v>
      </c>
      <c r="AX20" s="16" t="s">
        <v>34609</v>
      </c>
      <c r="AY20" s="33">
        <f>IF(D6L913C23=0,0,D6L913C19/D6L913C23)</f>
        <v>1.8875334821967567E-3</v>
      </c>
      <c r="AZ20" s="16" t="s">
        <v>34610</v>
      </c>
      <c r="BA20" s="33">
        <f>IF(D6L913C5=0,0,D6L913C19/D6L913C5)</f>
        <v>0.3566628552431737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10.22498648721885</v>
      </c>
      <c r="J21" s="16" t="s">
        <v>34632</v>
      </c>
      <c r="K21" s="21">
        <f>IF(FLOW_THRU_100PCT="Y",1,INDEX(VariabilityMatrix,D6L914C1,D6L914C9))</f>
        <v>0.6218683352420814</v>
      </c>
      <c r="L21" s="16" t="s">
        <v>34612</v>
      </c>
      <c r="M21" s="15">
        <f>IF(D6L914C2&lt;&gt;0,D6L914C2*D6L914C4,D6L914C3*D6L914C4)</f>
        <v>6.3585953246795635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3.1792976623397817</v>
      </c>
      <c r="R21" s="16" t="s">
        <v>34614</v>
      </c>
      <c r="S21" s="15">
        <f>D6L914C5-D6L914C7</f>
        <v>3.1792976623397817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3.092538417614656</v>
      </c>
      <c r="X21" s="16" t="s">
        <v>34616</v>
      </c>
      <c r="Y21" s="33">
        <f>D6L914C7-D6L914C10</f>
        <v>8.675924472512575E-2</v>
      </c>
      <c r="Z21" s="16" t="s">
        <v>34617</v>
      </c>
      <c r="AA21" s="33">
        <f>CHOOSE(MIN(D6L914C9,RUN_YEARS),B7L809C7,B7L809C16,B7L809C25,B7L809C34,B7L809C43)</f>
        <v>178434.6</v>
      </c>
      <c r="AB21" s="16" t="s">
        <v>34618</v>
      </c>
      <c r="AC21" s="33">
        <f>IF(D6L914C12=0,0,D6L914C10/D6L914C12)</f>
        <v>1.7331495223542161E-5</v>
      </c>
      <c r="AD21" s="16" t="s">
        <v>34619</v>
      </c>
      <c r="AE21" s="33">
        <f>IF(D6L914C5=0,0,D6L914C10/D6L914C5)</f>
        <v>0.48635559580456583</v>
      </c>
      <c r="AF21" s="16" t="s">
        <v>34620</v>
      </c>
      <c r="AG21" s="33">
        <f>CHOOSE(MIN(D6L914C9,RUN_YEARS),B7L809C5,B7L809C14,B7L809C23,B7L809C32,B7L809C41)</f>
        <v>1925.3353417290728</v>
      </c>
      <c r="AH21" s="16" t="s">
        <v>34621</v>
      </c>
      <c r="AI21" s="33">
        <f>IF(D6L914C15=0,0,D6L914C11/D6L914C15)</f>
        <v>4.5061887581209865E-5</v>
      </c>
      <c r="AJ21" s="16" t="s">
        <v>34622</v>
      </c>
      <c r="AK21" s="33">
        <f>IF(D6L914C5=0,0,D6L914C11/D6L914C5)</f>
        <v>1.3644404195434142E-2</v>
      </c>
      <c r="AL21" s="16" t="s">
        <v>34623</v>
      </c>
      <c r="AM21" s="33">
        <f>D6L914C8*CHOOSE(MIN(D6L914C9,RUN_YEARS),B7L809C4,B7L809C13,B7L809C22,B7L809C31,B7L809C40)</f>
        <v>0.88971642040403776</v>
      </c>
      <c r="AN21" s="16" t="s">
        <v>34624</v>
      </c>
      <c r="AO21" s="33">
        <f>D6L914C8-D6L914C18</f>
        <v>2.289581241935744</v>
      </c>
      <c r="AP21" s="16" t="s">
        <v>34625</v>
      </c>
      <c r="AQ21" s="33">
        <f>CHOOSE(MIN(D6L914C9,RUN_YEARS),B7L809C2,B7L809C11,B7L809C20,B7L809C29,B7L809C38)</f>
        <v>342.30874479250025</v>
      </c>
      <c r="AR21" s="16" t="s">
        <v>34626</v>
      </c>
      <c r="AS21" s="33">
        <f>IF(D6L914C20=0,0,D6L914C18/D6L914C20)</f>
        <v>2.5991635736427464E-3</v>
      </c>
      <c r="AT21" s="16" t="s">
        <v>34627</v>
      </c>
      <c r="AU21" s="33">
        <f>IF(D6L914C5=0,0,D6L914C18/D6L914C5)</f>
        <v>0.13992342254440832</v>
      </c>
      <c r="AV21" s="16" t="s">
        <v>34628</v>
      </c>
      <c r="AW21" s="33">
        <f>CHOOSE(MIN(D6L914C9,RUN_YEARS),B7L809C1,B7L809C10,B7L809C19,B7L809C28,B7L809C37)</f>
        <v>880.89155494237696</v>
      </c>
      <c r="AX21" s="16" t="s">
        <v>34629</v>
      </c>
      <c r="AY21" s="33">
        <f>IF(D6L914C23=0,0,D6L914C19/D6L914C23)</f>
        <v>2.599163573642746E-3</v>
      </c>
      <c r="AZ21" s="16" t="s">
        <v>34630</v>
      </c>
      <c r="BA21" s="33">
        <f>IF(D6L914C5=0,0,D6L914C19/D6L914C5)</f>
        <v>0.36007657745559168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15.517071139422004</v>
      </c>
      <c r="J22" s="16" t="s">
        <v>34653</v>
      </c>
      <c r="K22" s="21">
        <f>IF(FLOW_THRU_100PCT="Y",1,INDEX(VariabilityMatrix,D6L915C1,D6L915C9))</f>
        <v>0.62580210166059025</v>
      </c>
      <c r="L22" s="16" t="s">
        <v>34633</v>
      </c>
      <c r="M22" s="15">
        <f>IF(D6L915C2&lt;&gt;0,D6L915C2*D6L915C4,D6L915C3*D6L915C4)</f>
        <v>9.7106157306671808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4.8553078653335904</v>
      </c>
      <c r="R22" s="16" t="s">
        <v>34635</v>
      </c>
      <c r="S22" s="15">
        <f>D6L915C5-D6L915C7</f>
        <v>4.8553078653335904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4.7235156821554973</v>
      </c>
      <c r="X22" s="16" t="s">
        <v>34637</v>
      </c>
      <c r="Y22" s="33">
        <f>D6L915C7-D6L915C10</f>
        <v>0.13179218317809305</v>
      </c>
      <c r="Z22" s="16" t="s">
        <v>34638</v>
      </c>
      <c r="AA22" s="33">
        <f>CHOOSE(MIN(D6L915C9,RUN_YEARS),B7L809C7,B7L809C16,B7L809C25,B7L809C34,B7L809C43)</f>
        <v>170232</v>
      </c>
      <c r="AB22" s="16" t="s">
        <v>34639</v>
      </c>
      <c r="AC22" s="33">
        <f>IF(D6L915C12=0,0,D6L915C10/D6L915C12)</f>
        <v>2.7747519162998128E-5</v>
      </c>
      <c r="AD22" s="16" t="s">
        <v>34640</v>
      </c>
      <c r="AE22" s="33">
        <f>IF(D6L915C5=0,0,D6L915C10/D6L915C5)</f>
        <v>0.48642803022656134</v>
      </c>
      <c r="AF22" s="16" t="s">
        <v>34641</v>
      </c>
      <c r="AG22" s="33">
        <f>CHOOSE(MIN(D6L915C9,RUN_YEARS),B7L809C5,B7L809C14,B7L809C23,B7L809C32,B7L809C41)</f>
        <v>1826.8048009833874</v>
      </c>
      <c r="AH22" s="16" t="s">
        <v>34642</v>
      </c>
      <c r="AI22" s="33">
        <f>IF(D6L915C15=0,0,D6L915C11/D6L915C15)</f>
        <v>7.2143549823795071E-5</v>
      </c>
      <c r="AJ22" s="16" t="s">
        <v>34643</v>
      </c>
      <c r="AK22" s="33">
        <f>IF(D6L915C5=0,0,D6L915C11/D6L915C5)</f>
        <v>1.357196977343867E-2</v>
      </c>
      <c r="AL22" s="16" t="s">
        <v>34644</v>
      </c>
      <c r="AM22" s="33">
        <f>D6L915C8*CHOOSE(MIN(D6L915C9,RUN_YEARS),B7L809C4,B7L809C13,B7L809C22,B7L809C31,B7L809C40)</f>
        <v>1.4059574749648795</v>
      </c>
      <c r="AN22" s="16" t="s">
        <v>34645</v>
      </c>
      <c r="AO22" s="33">
        <f>D6L915C8-D6L915C18</f>
        <v>3.4493503903687106</v>
      </c>
      <c r="AP22" s="16" t="s">
        <v>34646</v>
      </c>
      <c r="AQ22" s="33">
        <f>CHOOSE(MIN(D6L915C9,RUN_YEARS),B7L809C2,B7L809C11,B7L809C20,B7L809C29,B7L809C38)</f>
        <v>339.65622083706364</v>
      </c>
      <c r="AR22" s="16" t="s">
        <v>34647</v>
      </c>
      <c r="AS22" s="33">
        <f>IF(D6L915C20=0,0,D6L915C18/D6L915C20)</f>
        <v>4.1393544081129337E-3</v>
      </c>
      <c r="AT22" s="16" t="s">
        <v>34648</v>
      </c>
      <c r="AU22" s="33">
        <f>IF(D6L915C5=0,0,D6L915C18/D6L915C5)</f>
        <v>0.14478561545018334</v>
      </c>
      <c r="AV22" s="16" t="s">
        <v>34649</v>
      </c>
      <c r="AW22" s="33">
        <f>CHOOSE(MIN(D6L915C9,RUN_YEARS),B7L809C1,B7L809C10,B7L809C19,B7L809C28,B7L809C37)</f>
        <v>833.30636864728251</v>
      </c>
      <c r="AX22" s="16" t="s">
        <v>34650</v>
      </c>
      <c r="AY22" s="33">
        <f>IF(D6L915C23=0,0,D6L915C19/D6L915C23)</f>
        <v>4.1393544081129345E-3</v>
      </c>
      <c r="AZ22" s="16" t="s">
        <v>34651</v>
      </c>
      <c r="BA22" s="33">
        <f>IF(D6L915C5=0,0,D6L915C19/D6L915C5)</f>
        <v>0.35521438454981663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4504.3483210232835</v>
      </c>
      <c r="J23" s="16" t="s">
        <v>34674</v>
      </c>
      <c r="K23" s="21">
        <f>IF(FLOW_THRU_100PCT="Y",1,INDEX(VariabilityMatrix,D6L916C1,D6L916C9))</f>
        <v>0.30061347158296015</v>
      </c>
      <c r="L23" s="16" t="s">
        <v>34654</v>
      </c>
      <c r="M23" s="15">
        <f>IF(D6L916C2&lt;&gt;0,D6L916C2*D6L916C4,D6L916C3*D6L916C4)</f>
        <v>1354.067786001687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677.03389300084348</v>
      </c>
      <c r="R23" s="16" t="s">
        <v>34656</v>
      </c>
      <c r="S23" s="15">
        <f>D6L916C5-D6L916C7</f>
        <v>677.03389300084348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658.65652593804157</v>
      </c>
      <c r="X23" s="16" t="s">
        <v>34658</v>
      </c>
      <c r="Y23" s="33">
        <f>D6L916C7-D6L916C10</f>
        <v>18.377367062801909</v>
      </c>
      <c r="Z23" s="16" t="s">
        <v>34659</v>
      </c>
      <c r="AA23" s="33">
        <f>CHOOSE(MIN(D6L916C9,RUN_YEARS),B7L809C7,B7L809C16,B7L809C25,B7L809C34,B7L809C43)</f>
        <v>170232</v>
      </c>
      <c r="AB23" s="16" t="s">
        <v>34660</v>
      </c>
      <c r="AC23" s="33">
        <f>IF(D6L916C12=0,0,D6L916C10/D6L916C12)</f>
        <v>3.8691698736902673E-3</v>
      </c>
      <c r="AD23" s="16" t="s">
        <v>34661</v>
      </c>
      <c r="AE23" s="33">
        <f>IF(D6L916C5=0,0,D6L916C10/D6L916C5)</f>
        <v>0.48642803022656134</v>
      </c>
      <c r="AF23" s="16" t="s">
        <v>34662</v>
      </c>
      <c r="AG23" s="33">
        <f>CHOOSE(MIN(D6L916C9,RUN_YEARS),B7L809C5,B7L809C14,B7L809C23,B7L809C32,B7L809C41)</f>
        <v>1826.8048009833874</v>
      </c>
      <c r="AH23" s="16" t="s">
        <v>34663</v>
      </c>
      <c r="AI23" s="33">
        <f>IF(D6L916C15=0,0,D6L916C11/D6L916C15)</f>
        <v>1.0059841671594681E-2</v>
      </c>
      <c r="AJ23" s="16" t="s">
        <v>34664</v>
      </c>
      <c r="AK23" s="33">
        <f>IF(D6L916C5=0,0,D6L916C11/D6L916C5)</f>
        <v>1.3571969773438664E-2</v>
      </c>
      <c r="AL23" s="16" t="s">
        <v>34665</v>
      </c>
      <c r="AM23" s="33">
        <f>D6L916C8*CHOOSE(MIN(D6L916C9,RUN_YEARS),B7L809C4,B7L809C13,B7L809C22,B7L809C31,B7L809C40)</f>
        <v>196.04953775752139</v>
      </c>
      <c r="AN23" s="16" t="s">
        <v>34666</v>
      </c>
      <c r="AO23" s="33">
        <f>D6L916C8-D6L916C18</f>
        <v>480.98435524332206</v>
      </c>
      <c r="AP23" s="16" t="s">
        <v>34667</v>
      </c>
      <c r="AQ23" s="33">
        <f>CHOOSE(MIN(D6L916C9,RUN_YEARS),B7L809C2,B7L809C11,B7L809C20,B7L809C29,B7L809C38)</f>
        <v>339.65622083706364</v>
      </c>
      <c r="AR23" s="16" t="s">
        <v>34668</v>
      </c>
      <c r="AS23" s="33">
        <f>IF(D6L916C20=0,0,D6L916C18/D6L916C20)</f>
        <v>0.57719990310899749</v>
      </c>
      <c r="AT23" s="16" t="s">
        <v>34669</v>
      </c>
      <c r="AU23" s="33">
        <f>IF(D6L916C5=0,0,D6L916C18/D6L916C5)</f>
        <v>0.14478561545018334</v>
      </c>
      <c r="AV23" s="16" t="s">
        <v>34670</v>
      </c>
      <c r="AW23" s="33">
        <f>CHOOSE(MIN(D6L916C9,RUN_YEARS),B7L809C1,B7L809C10,B7L809C19,B7L809C28,B7L809C37)</f>
        <v>833.30636864728251</v>
      </c>
      <c r="AX23" s="16" t="s">
        <v>34671</v>
      </c>
      <c r="AY23" s="33">
        <f>IF(D6L916C23=0,0,D6L916C19/D6L916C23)</f>
        <v>0.57719990310899749</v>
      </c>
      <c r="AZ23" s="16" t="s">
        <v>34672</v>
      </c>
      <c r="BA23" s="33">
        <f>IF(D6L916C5=0,0,D6L916C19/D6L916C5)</f>
        <v>0.35521438454981663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443.774955653907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381.64646186236001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190.82323093118001</v>
      </c>
      <c r="R24" s="16" t="s">
        <v>34677</v>
      </c>
      <c r="S24" s="15">
        <f>D6L917C5-D6L917C7</f>
        <v>190.82323093118001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185.64353668664424</v>
      </c>
      <c r="X24" s="16" t="s">
        <v>34679</v>
      </c>
      <c r="Y24" s="33">
        <f>D6L917C7-D6L917C10</f>
        <v>5.1796942445357672</v>
      </c>
      <c r="Z24" s="16" t="s">
        <v>34680</v>
      </c>
      <c r="AA24" s="33">
        <f>CHOOSE(MIN(D6L917C9,RUN_YEARS),B7L809C7,B7L809C16,B7L809C25,B7L809C34,B7L809C43)</f>
        <v>170232</v>
      </c>
      <c r="AB24" s="16" t="s">
        <v>34681</v>
      </c>
      <c r="AC24" s="33">
        <f>IF(D6L917C12=0,0,D6L917C10/D6L917C12)</f>
        <v>1.0905325478561272E-3</v>
      </c>
      <c r="AD24" s="16" t="s">
        <v>34682</v>
      </c>
      <c r="AE24" s="33">
        <f>IF(D6L917C5=0,0,D6L917C10/D6L917C5)</f>
        <v>0.48642803022656134</v>
      </c>
      <c r="AF24" s="16" t="s">
        <v>34683</v>
      </c>
      <c r="AG24" s="33">
        <f>CHOOSE(MIN(D6L917C9,RUN_YEARS),B7L809C5,B7L809C14,B7L809C23,B7L809C32,B7L809C41)</f>
        <v>1826.8048009833874</v>
      </c>
      <c r="AH24" s="16" t="s">
        <v>34684</v>
      </c>
      <c r="AI24" s="33">
        <f>IF(D6L917C15=0,0,D6L917C11/D6L917C15)</f>
        <v>2.8353846244259296E-3</v>
      </c>
      <c r="AJ24" s="16" t="s">
        <v>34685</v>
      </c>
      <c r="AK24" s="33">
        <f>IF(D6L917C5=0,0,D6L917C11/D6L917C5)</f>
        <v>1.3571969773438677E-2</v>
      </c>
      <c r="AL24" s="16" t="s">
        <v>34686</v>
      </c>
      <c r="AM24" s="33">
        <f>D6L917C8*CHOOSE(MIN(D6L917C9,RUN_YEARS),B7L809C4,B7L809C13,B7L809C22,B7L809C31,B7L809C40)</f>
        <v>55.256917865126717</v>
      </c>
      <c r="AN24" s="16" t="s">
        <v>34687</v>
      </c>
      <c r="AO24" s="33">
        <f>D6L917C8-D6L917C18</f>
        <v>135.56631306605328</v>
      </c>
      <c r="AP24" s="16" t="s">
        <v>34688</v>
      </c>
      <c r="AQ24" s="33">
        <f>CHOOSE(MIN(D6L917C9,RUN_YEARS),B7L809C2,B7L809C11,B7L809C20,B7L809C29,B7L809C38)</f>
        <v>339.65622083706364</v>
      </c>
      <c r="AR24" s="16" t="s">
        <v>34689</v>
      </c>
      <c r="AS24" s="33">
        <f>IF(D6L917C20=0,0,D6L917C18/D6L917C20)</f>
        <v>0.1626848397740196</v>
      </c>
      <c r="AT24" s="16" t="s">
        <v>34690</v>
      </c>
      <c r="AU24" s="33">
        <f>IF(D6L917C5=0,0,D6L917C18/D6L917C5)</f>
        <v>0.14478561545018334</v>
      </c>
      <c r="AV24" s="16" t="s">
        <v>34691</v>
      </c>
      <c r="AW24" s="33">
        <f>CHOOSE(MIN(D6L917C9,RUN_YEARS),B7L809C1,B7L809C10,B7L809C19,B7L809C28,B7L809C37)</f>
        <v>833.30636864728251</v>
      </c>
      <c r="AX24" s="16" t="s">
        <v>34692</v>
      </c>
      <c r="AY24" s="33">
        <f>IF(D6L917C23=0,0,D6L917C19/D6L917C23)</f>
        <v>0.16268483977401962</v>
      </c>
      <c r="AZ24" s="16" t="s">
        <v>34693</v>
      </c>
      <c r="BA24" s="33">
        <f>IF(D6L917C5=0,0,D6L917C19/D6L917C5)</f>
        <v>0.35521438454981663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2024.471448635087</v>
      </c>
      <c r="J25" s="16" t="s">
        <v>34715</v>
      </c>
      <c r="K25" s="21">
        <f>IF(FLOW_THRU_100PCT="Y",1,INDEX(VariabilityMatrix,D6L918C1,D6L918C9))</f>
        <v>0.29712936950366914</v>
      </c>
      <c r="L25" s="16" t="s">
        <v>34695</v>
      </c>
      <c r="M25" s="15">
        <f>IF(D6L918C2&lt;&gt;0,D6L918C2*D6L918C4,D6L918C3*D6L918C4)</f>
        <v>601.52992511112313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300.76496255556157</v>
      </c>
      <c r="R25" s="16" t="s">
        <v>34697</v>
      </c>
      <c r="S25" s="15">
        <f>D6L918C5-D6L918C7</f>
        <v>300.76496255556157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292.70873537883978</v>
      </c>
      <c r="X25" s="16" t="s">
        <v>34699</v>
      </c>
      <c r="Y25" s="33">
        <f>D6L918C7-D6L918C10</f>
        <v>8.0562271767217908</v>
      </c>
      <c r="Z25" s="16" t="s">
        <v>34700</v>
      </c>
      <c r="AA25" s="33">
        <f>CHOOSE(MIN(D6L918C9,RUN_YEARS),B7L809C7,B7L809C16,B7L809C25,B7L809C34,B7L809C43)</f>
        <v>161615</v>
      </c>
      <c r="AB25" s="16" t="s">
        <v>34701</v>
      </c>
      <c r="AC25" s="33">
        <f>IF(D6L918C12=0,0,D6L918C10/D6L918C12)</f>
        <v>1.8111483177851051E-3</v>
      </c>
      <c r="AD25" s="16" t="s">
        <v>34702</v>
      </c>
      <c r="AE25" s="33">
        <f>IF(D6L918C5=0,0,D6L918C10/D6L918C5)</f>
        <v>0.48660710491629566</v>
      </c>
      <c r="AF25" s="16" t="s">
        <v>34703</v>
      </c>
      <c r="AG25" s="33">
        <f>CHOOSE(MIN(D6L918C9,RUN_YEARS),B7L809C5,B7L809C14,B7L809C23,B7L809C32,B7L809C41)</f>
        <v>1710.8200823183029</v>
      </c>
      <c r="AH25" s="16" t="s">
        <v>34704</v>
      </c>
      <c r="AI25" s="33">
        <f>IF(D6L918C15=0,0,D6L918C11/D6L918C15)</f>
        <v>4.7089856262412678E-3</v>
      </c>
      <c r="AJ25" s="16" t="s">
        <v>34705</v>
      </c>
      <c r="AK25" s="33">
        <f>IF(D6L918C5=0,0,D6L918C11/D6L918C5)</f>
        <v>1.3392895083704323E-2</v>
      </c>
      <c r="AL25" s="16" t="s">
        <v>34706</v>
      </c>
      <c r="AM25" s="33">
        <f>D6L918C8*CHOOSE(MIN(D6L918C9,RUN_YEARS),B7L809C4,B7L809C13,B7L809C22,B7L809C31,B7L809C40)</f>
        <v>86.221581951215924</v>
      </c>
      <c r="AN25" s="16" t="s">
        <v>34707</v>
      </c>
      <c r="AO25" s="33">
        <f>D6L918C8-D6L918C18</f>
        <v>214.54338060434566</v>
      </c>
      <c r="AP25" s="16" t="s">
        <v>34708</v>
      </c>
      <c r="AQ25" s="33">
        <f>CHOOSE(MIN(D6L918C9,RUN_YEARS),B7L809C2,B7L809C11,B7L809C20,B7L809C29,B7L809C38)</f>
        <v>312.18872208158291</v>
      </c>
      <c r="AR25" s="16" t="s">
        <v>34709</v>
      </c>
      <c r="AS25" s="33">
        <f>IF(D6L918C20=0,0,D6L918C18/D6L918C20)</f>
        <v>0.27618416634757231</v>
      </c>
      <c r="AT25" s="16" t="s">
        <v>34710</v>
      </c>
      <c r="AU25" s="33">
        <f>IF(D6L918C5=0,0,D6L918C18/D6L918C5)</f>
        <v>0.14333714475682627</v>
      </c>
      <c r="AV25" s="16" t="s">
        <v>34711</v>
      </c>
      <c r="AW25" s="33">
        <f>CHOOSE(MIN(D6L918C9,RUN_YEARS),B7L809C1,B7L809C10,B7L809C19,B7L809C28,B7L809C37)</f>
        <v>776.8127457906005</v>
      </c>
      <c r="AX25" s="16" t="s">
        <v>34712</v>
      </c>
      <c r="AY25" s="33">
        <f>IF(D6L918C23=0,0,D6L918C19/D6L918C23)</f>
        <v>0.27618416634757237</v>
      </c>
      <c r="AZ25" s="16" t="s">
        <v>34713</v>
      </c>
      <c r="BA25" s="33">
        <f>IF(D6L918C5=0,0,D6L918C19/D6L918C5)</f>
        <v>0.35666285524317376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11609.180202544798</v>
      </c>
      <c r="J26" s="16" t="s">
        <v>34736</v>
      </c>
      <c r="K26" s="21">
        <f>IF(FLOW_THRU_100PCT="Y",1,INDEX(VariabilityMatrix,D6L919C1,D6L919C9))</f>
        <v>0.30061347158296015</v>
      </c>
      <c r="L26" s="16" t="s">
        <v>34716</v>
      </c>
      <c r="M26" s="15">
        <f>IF(D6L919C2&lt;&gt;0,D6L919C2*D6L919C4,D6L919C3*D6L919C4)</f>
        <v>3489.8759629191641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1744.937981459582</v>
      </c>
      <c r="R26" s="16" t="s">
        <v>34718</v>
      </c>
      <c r="S26" s="15">
        <f>D6L919C5-D6L919C7</f>
        <v>1744.937981459582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1697.573490377793</v>
      </c>
      <c r="X26" s="16" t="s">
        <v>34720</v>
      </c>
      <c r="Y26" s="33">
        <f>D6L919C7-D6L919C10</f>
        <v>47.364491081789083</v>
      </c>
      <c r="Z26" s="16" t="s">
        <v>34721</v>
      </c>
      <c r="AA26" s="33">
        <f>CHOOSE(MIN(D6L919C9,RUN_YEARS),B7L809C7,B7L809C16,B7L809C25,B7L809C34,B7L809C43)</f>
        <v>170232</v>
      </c>
      <c r="AB26" s="16" t="s">
        <v>34722</v>
      </c>
      <c r="AC26" s="33">
        <f>IF(D6L919C12=0,0,D6L919C10/D6L919C12)</f>
        <v>9.972117406702577E-3</v>
      </c>
      <c r="AD26" s="16" t="s">
        <v>34723</v>
      </c>
      <c r="AE26" s="33">
        <f>IF(D6L919C5=0,0,D6L919C10/D6L919C5)</f>
        <v>0.48642803022656134</v>
      </c>
      <c r="AF26" s="16" t="s">
        <v>34724</v>
      </c>
      <c r="AG26" s="33">
        <f>CHOOSE(MIN(D6L919C9,RUN_YEARS),B7L809C5,B7L809C14,B7L809C23,B7L809C32,B7L809C41)</f>
        <v>1826.8048009833874</v>
      </c>
      <c r="AH26" s="16" t="s">
        <v>34725</v>
      </c>
      <c r="AI26" s="33">
        <f>IF(D6L919C15=0,0,D6L919C11/D6L919C15)</f>
        <v>2.5927505257426684E-2</v>
      </c>
      <c r="AJ26" s="16" t="s">
        <v>34726</v>
      </c>
      <c r="AK26" s="33">
        <f>IF(D6L919C5=0,0,D6L919C11/D6L919C5)</f>
        <v>1.3571969773438674E-2</v>
      </c>
      <c r="AL26" s="16" t="s">
        <v>34727</v>
      </c>
      <c r="AM26" s="33">
        <f>D6L919C8*CHOOSE(MIN(D6L919C9,RUN_YEARS),B7L809C4,B7L809C13,B7L809C22,B7L809C31,B7L809C40)</f>
        <v>505.28383913605239</v>
      </c>
      <c r="AN26" s="16" t="s">
        <v>34728</v>
      </c>
      <c r="AO26" s="33">
        <f>D6L919C8-D6L919C18</f>
        <v>1239.6541423235296</v>
      </c>
      <c r="AP26" s="16" t="s">
        <v>34729</v>
      </c>
      <c r="AQ26" s="33">
        <f>CHOOSE(MIN(D6L919C9,RUN_YEARS),B7L809C2,B7L809C11,B7L809C20,B7L809C29,B7L809C38)</f>
        <v>339.65622083706364</v>
      </c>
      <c r="AR26" s="16" t="s">
        <v>34730</v>
      </c>
      <c r="AS26" s="33">
        <f>IF(D6L919C20=0,0,D6L919C18/D6L919C20)</f>
        <v>1.4876331070598643</v>
      </c>
      <c r="AT26" s="16" t="s">
        <v>34731</v>
      </c>
      <c r="AU26" s="33">
        <f>IF(D6L919C5=0,0,D6L919C18/D6L919C5)</f>
        <v>0.14478561545018334</v>
      </c>
      <c r="AV26" s="16" t="s">
        <v>34732</v>
      </c>
      <c r="AW26" s="33">
        <f>CHOOSE(MIN(D6L919C9,RUN_YEARS),B7L809C1,B7L809C10,B7L809C19,B7L809C28,B7L809C37)</f>
        <v>833.30636864728251</v>
      </c>
      <c r="AX26" s="16" t="s">
        <v>34733</v>
      </c>
      <c r="AY26" s="33">
        <f>IF(D6L919C23=0,0,D6L919C19/D6L919C23)</f>
        <v>1.4876331070598643</v>
      </c>
      <c r="AZ26" s="16" t="s">
        <v>34734</v>
      </c>
      <c r="BA26" s="33">
        <f>IF(D6L919C5=0,0,D6L919C19/D6L919C5)</f>
        <v>0.35521438454981663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3780.345071888039</v>
      </c>
      <c r="J27" s="16" t="s">
        <v>34757</v>
      </c>
      <c r="K27" s="21">
        <f>IF(FLOW_THRU_100PCT="Y",1,INDEX(VariabilityMatrix,D6L920C1,D6L920C9))</f>
        <v>0.29712936950366914</v>
      </c>
      <c r="L27" s="16" t="s">
        <v>34737</v>
      </c>
      <c r="M27" s="15">
        <f>IF(D6L920C2&lt;&gt;0,D6L920C2*D6L920C4,D6L920C3*D6L920C4)</f>
        <v>1123.2515477163959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561.62577385819793</v>
      </c>
      <c r="R27" s="16" t="s">
        <v>34739</v>
      </c>
      <c r="S27" s="15">
        <f>D6L920C5-D6L920C7</f>
        <v>561.62577385819793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546.58218372702379</v>
      </c>
      <c r="X27" s="16" t="s">
        <v>34741</v>
      </c>
      <c r="Y27" s="33">
        <f>D6L920C7-D6L920C10</f>
        <v>15.043590131174142</v>
      </c>
      <c r="Z27" s="16" t="s">
        <v>34742</v>
      </c>
      <c r="AA27" s="33">
        <f>CHOOSE(MIN(D6L920C9,RUN_YEARS),B7L809C7,B7L809C16,B7L809C25,B7L809C34,B7L809C43)</f>
        <v>161615</v>
      </c>
      <c r="AB27" s="16" t="s">
        <v>34743</v>
      </c>
      <c r="AC27" s="33">
        <f>IF(D6L920C12=0,0,D6L920C10/D6L920C12)</f>
        <v>3.3820015699472438E-3</v>
      </c>
      <c r="AD27" s="16" t="s">
        <v>34744</v>
      </c>
      <c r="AE27" s="33">
        <f>IF(D6L920C5=0,0,D6L920C10/D6L920C5)</f>
        <v>0.48660710491629572</v>
      </c>
      <c r="AF27" s="16" t="s">
        <v>34745</v>
      </c>
      <c r="AG27" s="33">
        <f>CHOOSE(MIN(D6L920C9,RUN_YEARS),B7L809C5,B7L809C14,B7L809C23,B7L809C32,B7L809C41)</f>
        <v>1710.8200823183029</v>
      </c>
      <c r="AH27" s="16" t="s">
        <v>34746</v>
      </c>
      <c r="AI27" s="33">
        <f>IF(D6L920C15=0,0,D6L920C11/D6L920C15)</f>
        <v>8.7932040818627932E-3</v>
      </c>
      <c r="AJ27" s="16" t="s">
        <v>34747</v>
      </c>
      <c r="AK27" s="33">
        <f>IF(D6L920C5=0,0,D6L920C11/D6L920C5)</f>
        <v>1.339289508370428E-2</v>
      </c>
      <c r="AL27" s="16" t="s">
        <v>34748</v>
      </c>
      <c r="AM27" s="33">
        <f>D6L920C8*CHOOSE(MIN(D6L920C9,RUN_YEARS),B7L809C4,B7L809C13,B7L809C22,B7L809C31,B7L809C40)</f>
        <v>161.00366969335417</v>
      </c>
      <c r="AN27" s="16" t="s">
        <v>34749</v>
      </c>
      <c r="AO27" s="33">
        <f>D6L920C8-D6L920C18</f>
        <v>400.62210416484379</v>
      </c>
      <c r="AP27" s="16" t="s">
        <v>34750</v>
      </c>
      <c r="AQ27" s="33">
        <f>CHOOSE(MIN(D6L920C9,RUN_YEARS),B7L809C2,B7L809C11,B7L809C20,B7L809C29,B7L809C38)</f>
        <v>312.18872208158291</v>
      </c>
      <c r="AR27" s="16" t="s">
        <v>34751</v>
      </c>
      <c r="AS27" s="33">
        <f>IF(D6L920C20=0,0,D6L920C18/D6L920C20)</f>
        <v>0.51572545164293215</v>
      </c>
      <c r="AT27" s="16" t="s">
        <v>34752</v>
      </c>
      <c r="AU27" s="33">
        <f>IF(D6L920C5=0,0,D6L920C18/D6L920C5)</f>
        <v>0.14333714475682627</v>
      </c>
      <c r="AV27" s="16" t="s">
        <v>34753</v>
      </c>
      <c r="AW27" s="33">
        <f>CHOOSE(MIN(D6L920C9,RUN_YEARS),B7L809C1,B7L809C10,B7L809C19,B7L809C28,B7L809C37)</f>
        <v>776.8127457906005</v>
      </c>
      <c r="AX27" s="16" t="s">
        <v>34754</v>
      </c>
      <c r="AY27" s="33">
        <f>IF(D6L920C23=0,0,D6L920C19/D6L920C23)</f>
        <v>0.51572545164293226</v>
      </c>
      <c r="AZ27" s="16" t="s">
        <v>34755</v>
      </c>
      <c r="BA27" s="33">
        <f>IF(D6L920C5=0,0,D6L920C19/D6L920C5)</f>
        <v>0.35666285524317376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0.29712936950366914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161615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1710.8200823183029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312.18872208158291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776.8127457906005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0.29712936950366914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161615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1710.8200823183029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312.18872208158291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776.8127457906005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0.29712936950366914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161615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1710.8200823183029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312.18872208158291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776.8127457906005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0.29712936950366914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161615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1710.8200823183029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312.18872208158291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776.8127457906005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0.29712936950366914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161615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1710.8200823183029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312.18872208158291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776.8127457906005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169.92048832026518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146.13161995542805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73.065809977714025</v>
      </c>
      <c r="R33" s="16" t="s">
        <v>34865</v>
      </c>
      <c r="S33" s="15">
        <f>D6L926C5-D6L926C7</f>
        <v>73.065809977714025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71.108684523239233</v>
      </c>
      <c r="X33" s="16" t="s">
        <v>34867</v>
      </c>
      <c r="Y33" s="33">
        <f>D6L926C7-D6L926C10</f>
        <v>1.9571254544747916</v>
      </c>
      <c r="Z33" s="16" t="s">
        <v>34868</v>
      </c>
      <c r="AA33" s="33">
        <f>CHOOSE(MIN(D6L926C9,RUN_YEARS),B7L809C7,B7L809C16,B7L809C25,B7L809C34,B7L809C43)</f>
        <v>161615</v>
      </c>
      <c r="AB33" s="16" t="s">
        <v>34869</v>
      </c>
      <c r="AC33" s="33">
        <f>IF(D6L926C12=0,0,D6L926C10/D6L926C12)</f>
        <v>4.3998814790235583E-4</v>
      </c>
      <c r="AD33" s="16" t="s">
        <v>34870</v>
      </c>
      <c r="AE33" s="33">
        <f>IF(D6L926C5=0,0,D6L926C10/D6L926C5)</f>
        <v>0.48660710491629572</v>
      </c>
      <c r="AF33" s="16" t="s">
        <v>34871</v>
      </c>
      <c r="AG33" s="33">
        <f>CHOOSE(MIN(D6L926C9,RUN_YEARS),B7L809C5,B7L809C14,B7L809C23,B7L809C32,B7L809C41)</f>
        <v>1710.8200823183029</v>
      </c>
      <c r="AH33" s="16" t="s">
        <v>34872</v>
      </c>
      <c r="AI33" s="33">
        <f>IF(D6L926C15=0,0,D6L926C11/D6L926C15)</f>
        <v>1.1439691845461181E-3</v>
      </c>
      <c r="AJ33" s="16" t="s">
        <v>34873</v>
      </c>
      <c r="AK33" s="33">
        <f>IF(D6L926C5=0,0,D6L926C11/D6L926C5)</f>
        <v>1.3392895083704259E-2</v>
      </c>
      <c r="AL33" s="16" t="s">
        <v>34874</v>
      </c>
      <c r="AM33" s="33">
        <f>D6L926C8*CHOOSE(MIN(D6L926C9,RUN_YEARS),B7L809C4,B7L809C13,B7L809C22,B7L809C31,B7L809C40)</f>
        <v>20.946089163100712</v>
      </c>
      <c r="AN33" s="16" t="s">
        <v>34875</v>
      </c>
      <c r="AO33" s="33">
        <f>D6L926C8-D6L926C18</f>
        <v>52.119720814613316</v>
      </c>
      <c r="AP33" s="16" t="s">
        <v>34876</v>
      </c>
      <c r="AQ33" s="33">
        <f>CHOOSE(MIN(D6L926C9,RUN_YEARS),B7L809C2,B7L809C11,B7L809C20,B7L809C29,B7L809C38)</f>
        <v>312.18872208158291</v>
      </c>
      <c r="AR33" s="16" t="s">
        <v>34877</v>
      </c>
      <c r="AS33" s="33">
        <f>IF(D6L926C20=0,0,D6L926C18/D6L926C20)</f>
        <v>6.7094317256044131E-2</v>
      </c>
      <c r="AT33" s="16" t="s">
        <v>34878</v>
      </c>
      <c r="AU33" s="33">
        <f>IF(D6L926C5=0,0,D6L926C18/D6L926C5)</f>
        <v>0.14333714475682627</v>
      </c>
      <c r="AV33" s="16" t="s">
        <v>34879</v>
      </c>
      <c r="AW33" s="33">
        <f>CHOOSE(MIN(D6L926C9,RUN_YEARS),B7L809C1,B7L809C10,B7L809C19,B7L809C28,B7L809C37)</f>
        <v>776.8127457906005</v>
      </c>
      <c r="AX33" s="16" t="s">
        <v>34880</v>
      </c>
      <c r="AY33" s="33">
        <f>IF(D6L926C23=0,0,D6L926C19/D6L926C23)</f>
        <v>6.7094317256044145E-2</v>
      </c>
      <c r="AZ33" s="16" t="s">
        <v>34881</v>
      </c>
      <c r="BA33" s="33">
        <f>IF(D6L926C5=0,0,D6L926C19/D6L926C5)</f>
        <v>0.35666285524317376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-9.9738897277644751E-3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-8.5775451658774478E-3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-4.2887725829387239E-3</v>
      </c>
      <c r="R34" s="16" t="s">
        <v>34885</v>
      </c>
      <c r="S34" s="15">
        <f>D6L927C5-D6L927C7</f>
        <v>-4.2887725829387239E-3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-4.17235839921713E-3</v>
      </c>
      <c r="X34" s="16" t="s">
        <v>34887</v>
      </c>
      <c r="Y34" s="33">
        <f>D6L927C7-D6L927C10</f>
        <v>-1.1641418372159394E-4</v>
      </c>
      <c r="Z34" s="16" t="s">
        <v>34888</v>
      </c>
      <c r="AA34" s="33">
        <f>CHOOSE(MIN(D6L927C9,RUN_YEARS),B7L809C7,B7L809C16,B7L809C25,B7L809C34,B7L809C43)</f>
        <v>170232</v>
      </c>
      <c r="AB34" s="16" t="s">
        <v>34889</v>
      </c>
      <c r="AC34" s="33">
        <f>IF(D6L927C12=0,0,D6L927C10/D6L927C12)</f>
        <v>-2.4509835983934455E-8</v>
      </c>
      <c r="AD34" s="16" t="s">
        <v>34890</v>
      </c>
      <c r="AE34" s="33">
        <f>IF(D6L927C5=0,0,D6L927C10/D6L927C5)</f>
        <v>0.48642803022656128</v>
      </c>
      <c r="AF34" s="16" t="s">
        <v>34891</v>
      </c>
      <c r="AG34" s="33">
        <f>CHOOSE(MIN(D6L927C9,RUN_YEARS),B7L809C5,B7L809C14,B7L809C23,B7L809C32,B7L809C41)</f>
        <v>1826.8048009833874</v>
      </c>
      <c r="AH34" s="16" t="s">
        <v>34892</v>
      </c>
      <c r="AI34" s="33">
        <f>IF(D6L927C15=0,0,D6L927C11/D6L927C15)</f>
        <v>-6.3725573558229663E-8</v>
      </c>
      <c r="AJ34" s="16" t="s">
        <v>34893</v>
      </c>
      <c r="AK34" s="33">
        <f>IF(D6L927C5=0,0,D6L927C11/D6L927C5)</f>
        <v>1.3571969773438698E-2</v>
      </c>
      <c r="AL34" s="16" t="s">
        <v>34894</v>
      </c>
      <c r="AM34" s="33">
        <f>D6L927C8*CHOOSE(MIN(D6L927C9,RUN_YEARS),B7L809C4,B7L809C13,B7L809C22,B7L809C31,B7L809C40)</f>
        <v>-1.2419051558933112E-3</v>
      </c>
      <c r="AN34" s="16" t="s">
        <v>34895</v>
      </c>
      <c r="AO34" s="33">
        <f>D6L927C8-D6L927C18</f>
        <v>-3.0468674270454129E-3</v>
      </c>
      <c r="AP34" s="16" t="s">
        <v>34896</v>
      </c>
      <c r="AQ34" s="33">
        <f>CHOOSE(MIN(D6L927C9,RUN_YEARS),B7L809C2,B7L809C11,B7L809C20,B7L809C29,B7L809C38)</f>
        <v>339.65622083706364</v>
      </c>
      <c r="AR34" s="16" t="s">
        <v>34897</v>
      </c>
      <c r="AS34" s="33">
        <f>IF(D6L927C20=0,0,D6L927C18/D6L927C20)</f>
        <v>-3.6563592235487573E-6</v>
      </c>
      <c r="AT34" s="16" t="s">
        <v>34898</v>
      </c>
      <c r="AU34" s="33">
        <f>IF(D6L927C5=0,0,D6L927C18/D6L927C5)</f>
        <v>0.14478561545018334</v>
      </c>
      <c r="AV34" s="16" t="s">
        <v>34899</v>
      </c>
      <c r="AW34" s="33">
        <f>CHOOSE(MIN(D6L927C9,RUN_YEARS),B7L809C1,B7L809C10,B7L809C19,B7L809C28,B7L809C37)</f>
        <v>833.30636864728251</v>
      </c>
      <c r="AX34" s="16" t="s">
        <v>34900</v>
      </c>
      <c r="AY34" s="33">
        <f>IF(D6L927C23=0,0,D6L927C19/D6L927C23)</f>
        <v>-3.6563592235487578E-6</v>
      </c>
      <c r="AZ34" s="16" t="s">
        <v>34901</v>
      </c>
      <c r="BA34" s="33">
        <f>IF(D6L927C5=0,0,D6L927C19/D6L927C5)</f>
        <v>0.35521438454981669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78338.165178250158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54880.434564895884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27440.217282447942</v>
      </c>
      <c r="R35" s="16" t="s">
        <v>34905</v>
      </c>
      <c r="S35" s="15">
        <f>SUM(D6L901C8:D6L927C8)-2*SUM(D6L909C8,D6L911C8,D6L922C8,D6L924C8,D6L927C8)</f>
        <v>27440.217282447942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26695.703234197877</v>
      </c>
      <c r="X35" s="16" t="s">
        <v>34907</v>
      </c>
      <c r="Y35" s="33">
        <f>SUM(D6L901C11:D6L927C11)-2*SUM(D6L909C11,D6L911C11,D6L922C11,D6L924C11,D6L927C11)</f>
        <v>744.51404825006102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0.15707871981789892</v>
      </c>
      <c r="AD35" s="16" t="s">
        <v>34909</v>
      </c>
      <c r="AE35" s="33">
        <f>IF(D6L928C5=0,0,D6L928C10/D6L928C5)</f>
        <v>0.48643388934229959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0.40840467152653592</v>
      </c>
      <c r="AJ35" s="16" t="s">
        <v>34911</v>
      </c>
      <c r="AK35" s="33">
        <f>IF(D6L928C5=0,0,D6L928C11/D6L928C5)</f>
        <v>1.3566110657700355E-2</v>
      </c>
      <c r="AL35" s="16" t="s">
        <v>34912</v>
      </c>
      <c r="AM35" s="33">
        <f>SUM(D6L901C18:D6L927C18)-2*SUM(D6L909C18,D6L911C18,D6L922C18,D6L924C18,D6L927C18)</f>
        <v>7942.1640934815841</v>
      </c>
      <c r="AN35" s="16" t="s">
        <v>34913</v>
      </c>
      <c r="AO35" s="33">
        <f>SUM(D6L901C19:D6L927C19)-2*SUM(D6L909C19,D6L911C19,D6L922C19,D6L924C19,D6L927C19)</f>
        <v>19498.053188966358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23.452078302633659</v>
      </c>
      <c r="AT35" s="16" t="s">
        <v>34915</v>
      </c>
      <c r="AU35" s="33">
        <f>IF(D6L928C5=0,0,D6L928C18/D6L928C5)</f>
        <v>0.14471758754187722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23.452078302633662</v>
      </c>
      <c r="AZ35" s="16" t="s">
        <v>34917</v>
      </c>
      <c r="BA35" s="33">
        <f>IF(D6L928C5=0,0,D6L928C19/D6L928C5)</f>
        <v>0.35528241245812281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613.26772466609168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306.63386233304584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153.31693116652292</v>
      </c>
      <c r="R36" s="16" t="s">
        <v>34922</v>
      </c>
      <c r="S36" s="15">
        <f>D6L929C5-D6L929C7</f>
        <v>153.31693116652292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149.21021601918542</v>
      </c>
      <c r="X36" s="16" t="s">
        <v>34924</v>
      </c>
      <c r="Y36" s="33">
        <f>D6L929C7-D6L929C10</f>
        <v>4.1067151473374963</v>
      </c>
      <c r="Z36" s="16" t="s">
        <v>34925</v>
      </c>
      <c r="AA36" s="33">
        <f>CHOOSE(MIN(D6L929C9,RUN_YEARS),B7L809C7,B7L809C16,B7L809C25,B7L809C34,B7L809C43)</f>
        <v>161615</v>
      </c>
      <c r="AB36" s="16" t="s">
        <v>34926</v>
      </c>
      <c r="AC36" s="33">
        <f>IF(D6L929C12=0,0,D6L929C10/D6L929C12)</f>
        <v>9.2324484744105075E-4</v>
      </c>
      <c r="AD36" s="16" t="s">
        <v>34927</v>
      </c>
      <c r="AE36" s="33">
        <f>IF(D6L929C5=0,0,D6L929C10/D6L929C5)</f>
        <v>0.48660710491629577</v>
      </c>
      <c r="AF36" s="16" t="s">
        <v>34928</v>
      </c>
      <c r="AG36" s="33">
        <f>CHOOSE(MIN(D6L929C9,RUN_YEARS),B7L809C5,B7L809C14,B7L809C23,B7L809C32,B7L809C41)</f>
        <v>1710.8200823183029</v>
      </c>
      <c r="AH36" s="16" t="s">
        <v>34929</v>
      </c>
      <c r="AI36" s="33">
        <f>IF(D6L929C15=0,0,D6L929C11/D6L929C15)</f>
        <v>2.4004366033467161E-3</v>
      </c>
      <c r="AJ36" s="16" t="s">
        <v>34930</v>
      </c>
      <c r="AK36" s="33">
        <f>IF(D6L929C5=0,0,D6L929C11/D6L929C5)</f>
        <v>1.3392895083704252E-2</v>
      </c>
      <c r="AL36" s="16" t="s">
        <v>34931</v>
      </c>
      <c r="AM36" s="33">
        <f>D6L929C8*CHOOSE(MIN(D6L929C9,RUN_YEARS),B7L809C4,B7L809C13,B7L809C22,B7L809C31,B7L809C40)</f>
        <v>43.952022312576531</v>
      </c>
      <c r="AN36" s="16" t="s">
        <v>34932</v>
      </c>
      <c r="AO36" s="33">
        <f>D6L929C8-D6L929C18</f>
        <v>109.36490885394639</v>
      </c>
      <c r="AP36" s="16" t="s">
        <v>34933</v>
      </c>
      <c r="AQ36" s="33">
        <f>CHOOSE(MIN(D6L929C9,RUN_YEARS),B7L809C2,B7L809C11,B7L809C20,B7L809C29,B7L809C38)</f>
        <v>312.18872208158291</v>
      </c>
      <c r="AR36" s="16" t="s">
        <v>34934</v>
      </c>
      <c r="AS36" s="33">
        <f>IF(D6L929C20=0,0,D6L929C18/D6L929C20)</f>
        <v>0.14078670753868791</v>
      </c>
      <c r="AT36" s="16" t="s">
        <v>34935</v>
      </c>
      <c r="AU36" s="33">
        <f>IF(D6L929C5=0,0,D6L929C18/D6L929C5)</f>
        <v>0.14333714475682627</v>
      </c>
      <c r="AV36" s="16" t="s">
        <v>34936</v>
      </c>
      <c r="AW36" s="33">
        <f>CHOOSE(MIN(D6L929C9,RUN_YEARS),B7L809C1,B7L809C10,B7L809C19,B7L809C28,B7L809C37)</f>
        <v>776.8127457906005</v>
      </c>
      <c r="AX36" s="16" t="s">
        <v>34937</v>
      </c>
      <c r="AY36" s="33">
        <f>IF(D6L929C23=0,0,D6L929C19/D6L929C23)</f>
        <v>0.14078670753868791</v>
      </c>
      <c r="AZ36" s="16" t="s">
        <v>34938</v>
      </c>
      <c r="BA36" s="33">
        <f>IF(D6L929C5=0,0,D6L929C19/D6L929C5)</f>
        <v>0.3566628552431737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1.3407156712232706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1.3407156712232706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0.67035783561163531</v>
      </c>
      <c r="R37" s="16" t="s">
        <v>34942</v>
      </c>
      <c r="S37" s="15">
        <f>D6L930C5-D6L930C7</f>
        <v>0.67035783561163531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0.65240177128986387</v>
      </c>
      <c r="X37" s="16" t="s">
        <v>34944</v>
      </c>
      <c r="Y37" s="33">
        <f>D6L930C7-D6L930C10</f>
        <v>1.7956064321771437E-2</v>
      </c>
      <c r="Z37" s="16" t="s">
        <v>34945</v>
      </c>
      <c r="AA37" s="33">
        <f>CHOOSE(MIN(D6L930C9,RUN_YEARS),B7L809C7,B7L809C16,B7L809C25,B7L809C34,B7L809C43)</f>
        <v>161615</v>
      </c>
      <c r="AB37" s="16" t="s">
        <v>34946</v>
      </c>
      <c r="AC37" s="33">
        <f>IF(D6L930C12=0,0,D6L930C10/D6L930C12)</f>
        <v>4.0367649741042844E-6</v>
      </c>
      <c r="AD37" s="16" t="s">
        <v>34947</v>
      </c>
      <c r="AE37" s="33">
        <f>IF(D6L930C5=0,0,D6L930C10/D6L930C5)</f>
        <v>0.48660710491629572</v>
      </c>
      <c r="AF37" s="16" t="s">
        <v>34948</v>
      </c>
      <c r="AG37" s="33">
        <f>CHOOSE(MIN(D6L930C9,RUN_YEARS),B7L809C5,B7L809C14,B7L809C23,B7L809C32,B7L809C41)</f>
        <v>1710.8200823183029</v>
      </c>
      <c r="AH37" s="16" t="s">
        <v>34949</v>
      </c>
      <c r="AI37" s="33">
        <f>IF(D6L930C15=0,0,D6L930C11/D6L930C15)</f>
        <v>1.0495588932671097E-5</v>
      </c>
      <c r="AJ37" s="16" t="s">
        <v>34950</v>
      </c>
      <c r="AK37" s="33">
        <f>IF(D6L930C5=0,0,D6L930C11/D6L930C5)</f>
        <v>1.3392895083704288E-2</v>
      </c>
      <c r="AL37" s="16" t="s">
        <v>34951</v>
      </c>
      <c r="AM37" s="33">
        <f>D6L930C8*CHOOSE(MIN(D6L930C9,RUN_YEARS),B7L809C4,B7L809C13,B7L809C22,B7L809C31,B7L809C40)</f>
        <v>0.19217435624387544</v>
      </c>
      <c r="AN37" s="16" t="s">
        <v>34952</v>
      </c>
      <c r="AO37" s="33">
        <f>D6L930C8-D6L930C18</f>
        <v>0.47818347936775984</v>
      </c>
      <c r="AP37" s="16" t="s">
        <v>34953</v>
      </c>
      <c r="AQ37" s="33">
        <f>CHOOSE(MIN(D6L930C9,RUN_YEARS),B7L809C2,B7L809C11,B7L809C20,B7L809C29,B7L809C38)</f>
        <v>312.18872208158291</v>
      </c>
      <c r="AR37" s="16" t="s">
        <v>34954</v>
      </c>
      <c r="AS37" s="33">
        <f>IF(D6L930C20=0,0,D6L930C18/D6L930C20)</f>
        <v>6.1557110379424716E-4</v>
      </c>
      <c r="AT37" s="16" t="s">
        <v>34955</v>
      </c>
      <c r="AU37" s="33">
        <f>IF(D6L930C5=0,0,D6L930C18/D6L930C5)</f>
        <v>0.14333714475682627</v>
      </c>
      <c r="AV37" s="16" t="s">
        <v>34956</v>
      </c>
      <c r="AW37" s="33">
        <f>CHOOSE(MIN(D6L930C9,RUN_YEARS),B7L809C1,B7L809C10,B7L809C19,B7L809C28,B7L809C37)</f>
        <v>776.8127457906005</v>
      </c>
      <c r="AX37" s="16" t="s">
        <v>34957</v>
      </c>
      <c r="AY37" s="33">
        <f>IF(D6L930C23=0,0,D6L930C19/D6L930C23)</f>
        <v>6.1557110379424716E-4</v>
      </c>
      <c r="AZ37" s="16" t="s">
        <v>34958</v>
      </c>
      <c r="BA37" s="33">
        <f>IF(D6L930C5=0,0,D6L930C19/D6L930C5)</f>
        <v>0.3566628552431737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323.38316818045064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161.69158409022532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80.84579204511266</v>
      </c>
      <c r="R38" s="16" t="s">
        <v>34962</v>
      </c>
      <c r="S38" s="15">
        <f>D6L931C5-D6L931C7</f>
        <v>80.84579204511266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78.680273623474321</v>
      </c>
      <c r="X38" s="16" t="s">
        <v>34964</v>
      </c>
      <c r="Y38" s="33">
        <f>D6L931C7-D6L931C10</f>
        <v>2.165518421638339</v>
      </c>
      <c r="Z38" s="16" t="s">
        <v>34965</v>
      </c>
      <c r="AA38" s="33">
        <f>CHOOSE(MIN(D6L931C9,RUN_YEARS),B7L809C7,B7L809C16,B7L809C25,B7L809C34,B7L809C43)</f>
        <v>161615</v>
      </c>
      <c r="AB38" s="16" t="s">
        <v>34966</v>
      </c>
      <c r="AC38" s="33">
        <f>IF(D6L931C12=0,0,D6L931C10/D6L931C12)</f>
        <v>4.8683769219115997E-4</v>
      </c>
      <c r="AD38" s="16" t="s">
        <v>34967</v>
      </c>
      <c r="AE38" s="33">
        <f>IF(D6L931C5=0,0,D6L931C10/D6L931C5)</f>
        <v>0.48660710491629572</v>
      </c>
      <c r="AF38" s="16" t="s">
        <v>34968</v>
      </c>
      <c r="AG38" s="33">
        <f>CHOOSE(MIN(D6L931C9,RUN_YEARS),B7L809C5,B7L809C14,B7L809C23,B7L809C32,B7L809C41)</f>
        <v>1710.8200823183029</v>
      </c>
      <c r="AH38" s="16" t="s">
        <v>34969</v>
      </c>
      <c r="AI38" s="33">
        <f>IF(D6L931C15=0,0,D6L931C11/D6L931C15)</f>
        <v>1.2657779996970121E-3</v>
      </c>
      <c r="AJ38" s="16" t="s">
        <v>34970</v>
      </c>
      <c r="AK38" s="33">
        <f>IF(D6L931C5=0,0,D6L931C11/D6L931C5)</f>
        <v>1.3392895083704299E-2</v>
      </c>
      <c r="AL38" s="16" t="s">
        <v>34971</v>
      </c>
      <c r="AM38" s="33">
        <f>D6L931C8*CHOOSE(MIN(D6L931C9,RUN_YEARS),B7L809C4,B7L809C13,B7L809C22,B7L809C31,B7L809C40)</f>
        <v>23.176409994701174</v>
      </c>
      <c r="AN38" s="16" t="s">
        <v>34972</v>
      </c>
      <c r="AO38" s="33">
        <f>D6L931C8-D6L931C18</f>
        <v>57.669382050411485</v>
      </c>
      <c r="AP38" s="16" t="s">
        <v>34973</v>
      </c>
      <c r="AQ38" s="33">
        <f>CHOOSE(MIN(D6L931C9,RUN_YEARS),B7L809C2,B7L809C11,B7L809C20,B7L809C29,B7L809C38)</f>
        <v>312.18872208158291</v>
      </c>
      <c r="AR38" s="16" t="s">
        <v>34974</v>
      </c>
      <c r="AS38" s="33">
        <f>IF(D6L931C20=0,0,D6L931C18/D6L931C20)</f>
        <v>7.4238460121709926E-2</v>
      </c>
      <c r="AT38" s="16" t="s">
        <v>34975</v>
      </c>
      <c r="AU38" s="33">
        <f>IF(D6L931C5=0,0,D6L931C18/D6L931C5)</f>
        <v>0.14333714475682627</v>
      </c>
      <c r="AV38" s="16" t="s">
        <v>34976</v>
      </c>
      <c r="AW38" s="33">
        <f>CHOOSE(MIN(D6L931C9,RUN_YEARS),B7L809C1,B7L809C10,B7L809C19,B7L809C28,B7L809C37)</f>
        <v>776.8127457906005</v>
      </c>
      <c r="AX38" s="16" t="s">
        <v>34977</v>
      </c>
      <c r="AY38" s="33">
        <f>IF(D6L931C23=0,0,D6L931C19/D6L931C23)</f>
        <v>7.4238460121709926E-2</v>
      </c>
      <c r="AZ38" s="16" t="s">
        <v>34978</v>
      </c>
      <c r="BA38" s="33">
        <f>IF(D6L931C5=0,0,D6L931C19/D6L931C5)</f>
        <v>0.3566628552431737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161615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1710.8200823183029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312.18872208158291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776.8127457906005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10755.919274436465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10755.919274436465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4302.3677097745858</v>
      </c>
      <c r="R40" s="16" t="s">
        <v>35003</v>
      </c>
      <c r="S40" s="15">
        <f>D6L933C5-D6L933C7</f>
        <v>6453.5515646618787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4187.1253910775295</v>
      </c>
      <c r="X40" s="16" t="s">
        <v>35005</v>
      </c>
      <c r="Y40" s="33">
        <f>D6L933C7-D6L933C10</f>
        <v>115.24231869705636</v>
      </c>
      <c r="Z40" s="16" t="s">
        <v>35006</v>
      </c>
      <c r="AA40" s="33">
        <f>CHOOSE(MIN(D6L933C9,RUN_YEARS),B7L809C7,B7L809C16,B7L809C25,B7L809C34,B7L809C43)</f>
        <v>161615</v>
      </c>
      <c r="AB40" s="16" t="s">
        <v>35007</v>
      </c>
      <c r="AC40" s="33">
        <f>IF(D6L933C12=0,0,D6L933C10/D6L933C12)</f>
        <v>2.590802457121882E-2</v>
      </c>
      <c r="AD40" s="16" t="s">
        <v>35008</v>
      </c>
      <c r="AE40" s="33">
        <f>IF(D6L933C5=0,0,D6L933C10/D6L933C5)</f>
        <v>0.38928568393303659</v>
      </c>
      <c r="AF40" s="16" t="s">
        <v>35009</v>
      </c>
      <c r="AG40" s="33">
        <f>CHOOSE(MIN(D6L933C9,RUN_YEARS),B7L809C5,B7L809C14,B7L809C23,B7L809C32,B7L809C41)</f>
        <v>1710.8200823183029</v>
      </c>
      <c r="AH40" s="16" t="s">
        <v>35010</v>
      </c>
      <c r="AI40" s="33">
        <f>IF(D6L933C15=0,0,D6L933C11/D6L933C15)</f>
        <v>6.7360863885168737E-2</v>
      </c>
      <c r="AJ40" s="16" t="s">
        <v>35011</v>
      </c>
      <c r="AK40" s="33">
        <f>IF(D6L933C5=0,0,D6L933C11/D6L933C5)</f>
        <v>1.071431606696344E-2</v>
      </c>
      <c r="AL40" s="16" t="s">
        <v>35012</v>
      </c>
      <c r="AM40" s="33">
        <f>D6L933C8*CHOOSE(MIN(D6L933C9,RUN_YEARS),B7L809C4,B7L809C13,B7L809C22,B7L809C31,B7L809C40)</f>
        <v>1850.0673096391647</v>
      </c>
      <c r="AN40" s="16" t="s">
        <v>35013</v>
      </c>
      <c r="AO40" s="33">
        <f>D6L933C8-D6L933C18</f>
        <v>4603.484255022714</v>
      </c>
      <c r="AP40" s="16" t="s">
        <v>35014</v>
      </c>
      <c r="AQ40" s="33">
        <f>CHOOSE(MIN(D6L933C9,RUN_YEARS),B7L809C2,B7L809C11,B7L809C20,B7L809C29,B7L809C38)</f>
        <v>312.18872208158291</v>
      </c>
      <c r="AR40" s="16" t="s">
        <v>35015</v>
      </c>
      <c r="AS40" s="33">
        <f>IF(D6L933C20=0,0,D6L933C18/D6L933C20)</f>
        <v>5.9261183341392289</v>
      </c>
      <c r="AT40" s="16" t="s">
        <v>35016</v>
      </c>
      <c r="AU40" s="33">
        <f>IF(D6L933C5=0,0,D6L933C18/D6L933C5)</f>
        <v>0.17200457370819153</v>
      </c>
      <c r="AV40" s="16" t="s">
        <v>35017</v>
      </c>
      <c r="AW40" s="33">
        <f>CHOOSE(MIN(D6L933C9,RUN_YEARS),B7L809C1,B7L809C10,B7L809C19,B7L809C28,B7L809C37)</f>
        <v>776.8127457906005</v>
      </c>
      <c r="AX40" s="16" t="s">
        <v>35018</v>
      </c>
      <c r="AY40" s="33">
        <f>IF(D6L933C23=0,0,D6L933C19/D6L933C23)</f>
        <v>5.9261183341392289</v>
      </c>
      <c r="AZ40" s="16" t="s">
        <v>35019</v>
      </c>
      <c r="BA40" s="33">
        <f>IF(D6L933C5=0,0,D6L933C19/D6L933C5)</f>
        <v>0.42799542629180848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19422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19422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19422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161615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1710.8200823183029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5567.7880509341594</v>
      </c>
      <c r="AN41" s="16" t="s">
        <v>35032</v>
      </c>
      <c r="AO41" s="33">
        <f>D6L934C8-D6L934C18</f>
        <v>13854.211949065841</v>
      </c>
      <c r="AP41" s="16" t="s">
        <v>35033</v>
      </c>
      <c r="AQ41" s="33">
        <f>CHOOSE(MIN(D6L934C9,RUN_YEARS),B7L809C2,B7L809C11,B7L809C20,B7L809C29,B7L809C38)</f>
        <v>312.18872208158291</v>
      </c>
      <c r="AR41" s="16" t="s">
        <v>35034</v>
      </c>
      <c r="AS41" s="33">
        <f>IF(D6L934C20=0,0,D6L934C18/D6L934C20)</f>
        <v>17.834686704278681</v>
      </c>
      <c r="AT41" s="16" t="s">
        <v>35035</v>
      </c>
      <c r="AU41" s="33">
        <f>IF(D6L934C5=0,0,D6L934C18/D6L934C5)</f>
        <v>0.28667428951365254</v>
      </c>
      <c r="AV41" s="16" t="s">
        <v>35036</v>
      </c>
      <c r="AW41" s="33">
        <f>CHOOSE(MIN(D6L934C9,RUN_YEARS),B7L809C1,B7L809C10,B7L809C19,B7L809C28,B7L809C37)</f>
        <v>776.8127457906005</v>
      </c>
      <c r="AX41" s="16" t="s">
        <v>35037</v>
      </c>
      <c r="AY41" s="33">
        <f>IF(D6L934C23=0,0,D6L934C19/D6L934C23)</f>
        <v>17.834686704278685</v>
      </c>
      <c r="AZ41" s="16" t="s">
        <v>35038</v>
      </c>
      <c r="BA41" s="33">
        <f>IF(D6L934C5=0,0,D6L934C19/D6L934C5)</f>
        <v>0.71332571048634752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-6118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-6118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-6118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-5954.1245357557946</v>
      </c>
      <c r="X42" s="16" t="s">
        <v>35045</v>
      </c>
      <c r="Y42" s="33">
        <f>D6L935C7-D6L935C10</f>
        <v>-163.87546424420543</v>
      </c>
      <c r="Z42" s="16" t="s">
        <v>35046</v>
      </c>
      <c r="AA42" s="33">
        <f>CHOOSE(MIN(D6L935C9,RUN_YEARS),B7L809C7,B7L809C16,B7L809C25,B7L809C34,B7L809C43)</f>
        <v>161615</v>
      </c>
      <c r="AB42" s="16" t="s">
        <v>35047</v>
      </c>
      <c r="AC42" s="33">
        <f>IF(D6L935C12=0,0,D6L935C10/D6L935C12)</f>
        <v>-3.6841410362625962E-2</v>
      </c>
      <c r="AD42" s="16" t="s">
        <v>35048</v>
      </c>
      <c r="AE42" s="33">
        <f>IF(D6L935C5=0,0,D6L935C10/D6L935C5)</f>
        <v>0.97321420983259144</v>
      </c>
      <c r="AF42" s="16" t="s">
        <v>35049</v>
      </c>
      <c r="AG42" s="33">
        <f>CHOOSE(MIN(D6L935C9,RUN_YEARS),B7L809C5,B7L809C14,B7L809C23,B7L809C32,B7L809C41)</f>
        <v>1710.8200823183029</v>
      </c>
      <c r="AH42" s="16" t="s">
        <v>35050</v>
      </c>
      <c r="AI42" s="33">
        <f>IF(D6L935C15=0,0,D6L935C11/D6L935C15)</f>
        <v>-9.5787666942826977E-2</v>
      </c>
      <c r="AJ42" s="16" t="s">
        <v>35051</v>
      </c>
      <c r="AK42" s="33">
        <f>IF(D6L935C5=0,0,D6L935C11/D6L935C5)</f>
        <v>2.6785790167408539E-2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312.18872208158291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776.8127457906005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-17537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-17537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-17537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161615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1710.8200823183029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-5027.4070152009244</v>
      </c>
      <c r="AN43" s="16" t="s">
        <v>35073</v>
      </c>
      <c r="AO43" s="33">
        <f>D6L936C8-D6L936C18</f>
        <v>-12509.592984799076</v>
      </c>
      <c r="AP43" s="16" t="s">
        <v>35074</v>
      </c>
      <c r="AQ43" s="33">
        <f>CHOOSE(MIN(D6L936C9,RUN_YEARS),B7L809C2,B7L809C11,B7L809C20,B7L809C29,B7L809C38)</f>
        <v>312.18872208158291</v>
      </c>
      <c r="AR43" s="16" t="s">
        <v>35075</v>
      </c>
      <c r="AS43" s="33">
        <f>IF(D6L936C20=0,0,D6L936C18/D6L936C20)</f>
        <v>-16.103743215576937</v>
      </c>
      <c r="AT43" s="16" t="s">
        <v>35076</v>
      </c>
      <c r="AU43" s="33">
        <f>IF(D6L936C5=0,0,D6L936C18/D6L936C5)</f>
        <v>0.28667428951365254</v>
      </c>
      <c r="AV43" s="16" t="s">
        <v>35077</v>
      </c>
      <c r="AW43" s="33">
        <f>CHOOSE(MIN(D6L936C9,RUN_YEARS),B7L809C1,B7L809C10,B7L809C19,B7L809C28,B7L809C37)</f>
        <v>776.8127457906005</v>
      </c>
      <c r="AX43" s="16" t="s">
        <v>35078</v>
      </c>
      <c r="AY43" s="33">
        <f>IF(D6L936C23=0,0,D6L936C19/D6L936C23)</f>
        <v>-16.103743215576937</v>
      </c>
      <c r="AZ43" s="16" t="s">
        <v>35079</v>
      </c>
      <c r="BA43" s="33">
        <f>IF(D6L936C5=0,0,D6L936C19/D6L936C5)</f>
        <v>0.71332571048634752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7460.9108829542311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6992.5854365309569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-1580.7992091781671</v>
      </c>
      <c r="R44" s="16" t="s">
        <v>35083</v>
      </c>
      <c r="S44" s="15">
        <f>SUM(D6L929C8:D6L936C8)</f>
        <v>8573.3846457091277</v>
      </c>
      <c r="U44" s="21" t="str">
        <f>NULL_VALUE</f>
        <v>n/a</v>
      </c>
      <c r="V44" s="16" t="s">
        <v>35084</v>
      </c>
      <c r="W44" s="33">
        <f>SUM(D6L929C10:D6L936C10)</f>
        <v>-1538.4562532643158</v>
      </c>
      <c r="X44" s="16" t="s">
        <v>35085</v>
      </c>
      <c r="Y44" s="33">
        <f>SUM(D6L929C11:D6L936C11)</f>
        <v>-42.342955913851469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-9.5192664868008273E-3</v>
      </c>
      <c r="AD44" s="16" t="s">
        <v>35087</v>
      </c>
      <c r="AE44" s="33">
        <f>IF(D6L937C5=0,0,D6L937C10/D6L937C5)</f>
        <v>-0.22001250713749573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-2.4750092865681847E-2</v>
      </c>
      <c r="AJ44" s="16" t="s">
        <v>35089</v>
      </c>
      <c r="AK44" s="33">
        <f>IF(D6L937C5=0,0,D6L937C11/D6L937C5)</f>
        <v>-6.0554077312579739E-3</v>
      </c>
      <c r="AL44" s="16" t="s">
        <v>35090</v>
      </c>
      <c r="AM44" s="33">
        <f>SUM(D6L929C18:D6L936C18)</f>
        <v>2457.7689520359218</v>
      </c>
      <c r="AN44" s="16" t="s">
        <v>35091</v>
      </c>
      <c r="AO44" s="33">
        <f>SUM(D6L929C19:D6L936C19)</f>
        <v>6115.6156936732059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7.8727025616051627</v>
      </c>
      <c r="AT44" s="16" t="s">
        <v>35093</v>
      </c>
      <c r="AU44" s="33">
        <f>IF(D6L937C5=0,0,D6L937C18/D6L937C5)</f>
        <v>0.35148214839048553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7.8727025616051698</v>
      </c>
      <c r="AZ44" s="16" t="s">
        <v>35095</v>
      </c>
      <c r="BA44" s="33">
        <f>IF(D6L937C5=0,0,D6L937C19/D6L937C5)</f>
        <v>0.87458576647826869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2797.7507205876245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1398.8753602938123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699.43768014690613</v>
      </c>
      <c r="R45" s="16" t="s">
        <v>35100</v>
      </c>
      <c r="S45" s="15">
        <f>D6L938C5-D6L938C7</f>
        <v>699.43768014690613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680.70268921131208</v>
      </c>
      <c r="X45" s="16" t="s">
        <v>35102</v>
      </c>
      <c r="Y45" s="33">
        <f>D6L938C7-D6L938C10</f>
        <v>18.734990935594055</v>
      </c>
      <c r="Z45" s="16" t="s">
        <v>35103</v>
      </c>
      <c r="AA45" s="33">
        <f>CHOOSE(MIN(D6L938C9,RUN_YEARS),B7L809C7,B7L809C16,B7L809C25,B7L809C34,B7L809C43)</f>
        <v>161615</v>
      </c>
      <c r="AB45" s="16" t="s">
        <v>35104</v>
      </c>
      <c r="AC45" s="33">
        <f>IF(D6L938C12=0,0,D6L938C10/D6L938C12)</f>
        <v>4.2118781623692852E-3</v>
      </c>
      <c r="AD45" s="16" t="s">
        <v>35105</v>
      </c>
      <c r="AE45" s="33">
        <f>IF(D6L938C5=0,0,D6L938C10/D6L938C5)</f>
        <v>0.48660710491629572</v>
      </c>
      <c r="AF45" s="16" t="s">
        <v>35106</v>
      </c>
      <c r="AG45" s="33">
        <f>CHOOSE(MIN(D6L938C9,RUN_YEARS),B7L809C5,B7L809C14,B7L809C23,B7L809C32,B7L809C41)</f>
        <v>1710.8200823183029</v>
      </c>
      <c r="AH45" s="16" t="s">
        <v>35107</v>
      </c>
      <c r="AI45" s="33">
        <f>IF(D6L938C15=0,0,D6L938C11/D6L938C15)</f>
        <v>1.0950883222160096E-2</v>
      </c>
      <c r="AJ45" s="16" t="s">
        <v>35108</v>
      </c>
      <c r="AK45" s="33">
        <f>IF(D6L938C5=0,0,D6L938C11/D6L938C5)</f>
        <v>1.3392895083704283E-2</v>
      </c>
      <c r="AL45" s="16" t="s">
        <v>35109</v>
      </c>
      <c r="AM45" s="33">
        <f>D6L938C8*CHOOSE(MIN(D6L938C9,RUN_YEARS),B7L809C4,B7L809C13,B7L809C22,B7L809C31,B7L809C40)</f>
        <v>200.51080001519168</v>
      </c>
      <c r="AN45" s="16" t="s">
        <v>35110</v>
      </c>
      <c r="AO45" s="33">
        <f>D6L938C8-D6L938C18</f>
        <v>498.92688013171448</v>
      </c>
      <c r="AP45" s="16" t="s">
        <v>35111</v>
      </c>
      <c r="AQ45" s="33">
        <f>CHOOSE(MIN(D6L938C9,RUN_YEARS),B7L809C2,B7L809C11,B7L809C20,B7L809C29,B7L809C38)</f>
        <v>312.18872208158291</v>
      </c>
      <c r="AR45" s="16" t="s">
        <v>35112</v>
      </c>
      <c r="AS45" s="33">
        <f>IF(D6L938C20=0,0,D6L938C18/D6L938C20)</f>
        <v>0.64227432265408058</v>
      </c>
      <c r="AT45" s="16" t="s">
        <v>35113</v>
      </c>
      <c r="AU45" s="33">
        <f>IF(D6L938C5=0,0,D6L938C18/D6L938C5)</f>
        <v>0.14333714475682627</v>
      </c>
      <c r="AV45" s="16" t="s">
        <v>35114</v>
      </c>
      <c r="AW45" s="33">
        <f>CHOOSE(MIN(D6L938C9,RUN_YEARS),B7L809C1,B7L809C10,B7L809C19,B7L809C28,B7L809C37)</f>
        <v>776.8127457906005</v>
      </c>
      <c r="AX45" s="16" t="s">
        <v>35115</v>
      </c>
      <c r="AY45" s="33">
        <f>IF(D6L938C23=0,0,D6L938C19/D6L938C23)</f>
        <v>0.64227432265408069</v>
      </c>
      <c r="AZ45" s="16" t="s">
        <v>35116</v>
      </c>
      <c r="BA45" s="33">
        <f>IF(D6L938C5=0,0,D6L938C19/D6L938C5)</f>
        <v>0.35666285524317376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23338.106543131536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23338.106543131536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9335.2426172526157</v>
      </c>
      <c r="R46" s="16" t="s">
        <v>35120</v>
      </c>
      <c r="S46" s="15">
        <f>D6L939C5-D6L939C7</f>
        <v>14002.863925878921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9085.1907673450369</v>
      </c>
      <c r="X46" s="16" t="s">
        <v>35122</v>
      </c>
      <c r="Y46" s="33">
        <f>D6L939C7-D6L939C10</f>
        <v>250.0518499075788</v>
      </c>
      <c r="Z46" s="16" t="s">
        <v>35123</v>
      </c>
      <c r="AA46" s="33">
        <f>CHOOSE(MIN(D6L939C9,RUN_YEARS),B7L809C7,B7L809C16,B7L809C25,B7L809C34,B7L809C43)</f>
        <v>161615</v>
      </c>
      <c r="AB46" s="16" t="s">
        <v>35124</v>
      </c>
      <c r="AC46" s="33">
        <f>IF(D6L939C12=0,0,D6L939C10/D6L939C12)</f>
        <v>5.6215021918417457E-2</v>
      </c>
      <c r="AD46" s="16" t="s">
        <v>35125</v>
      </c>
      <c r="AE46" s="33">
        <f>IF(D6L939C5=0,0,D6L939C10/D6L939C5)</f>
        <v>0.38928568393303659</v>
      </c>
      <c r="AF46" s="16" t="s">
        <v>35126</v>
      </c>
      <c r="AG46" s="33">
        <f>CHOOSE(MIN(D6L939C9,RUN_YEARS),B7L809C5,B7L809C14,B7L809C23,B7L809C32,B7L809C41)</f>
        <v>1710.8200823183029</v>
      </c>
      <c r="AH46" s="16" t="s">
        <v>35127</v>
      </c>
      <c r="AI46" s="33">
        <f>IF(D6L939C15=0,0,D6L939C11/D6L939C15)</f>
        <v>0.14615905698788492</v>
      </c>
      <c r="AJ46" s="16" t="s">
        <v>35128</v>
      </c>
      <c r="AK46" s="33">
        <f>IF(D6L939C5=0,0,D6L939C11/D6L939C5)</f>
        <v>1.071431606696344E-2</v>
      </c>
      <c r="AL46" s="16" t="s">
        <v>35129</v>
      </c>
      <c r="AM46" s="33">
        <f>D6L939C8*CHOOSE(MIN(D6L939C9,RUN_YEARS),B7L809C4,B7L809C13,B7L809C22,B7L809C31,B7L809C40)</f>
        <v>4014.261067107695</v>
      </c>
      <c r="AN46" s="16" t="s">
        <v>35130</v>
      </c>
      <c r="AO46" s="33">
        <f>D6L939C8-D6L939C18</f>
        <v>9988.6028587712262</v>
      </c>
      <c r="AP46" s="16" t="s">
        <v>35131</v>
      </c>
      <c r="AQ46" s="33">
        <f>CHOOSE(MIN(D6L939C9,RUN_YEARS),B7L809C2,B7L809C11,B7L809C20,B7L809C29,B7L809C38)</f>
        <v>312.18872208158291</v>
      </c>
      <c r="AR46" s="16" t="s">
        <v>35132</v>
      </c>
      <c r="AS46" s="33">
        <f>IF(D6L939C20=0,0,D6L939C18/D6L939C20)</f>
        <v>12.858443573303285</v>
      </c>
      <c r="AT46" s="16" t="s">
        <v>35133</v>
      </c>
      <c r="AU46" s="33">
        <f>IF(D6L939C5=0,0,D6L939C18/D6L939C5)</f>
        <v>0.1720045737081915</v>
      </c>
      <c r="AV46" s="16" t="s">
        <v>35134</v>
      </c>
      <c r="AW46" s="33">
        <f>CHOOSE(MIN(D6L939C9,RUN_YEARS),B7L809C1,B7L809C10,B7L809C19,B7L809C28,B7L809C37)</f>
        <v>776.8127457906005</v>
      </c>
      <c r="AX46" s="16" t="s">
        <v>35135</v>
      </c>
      <c r="AY46" s="33">
        <f>IF(D6L939C23=0,0,D6L939C19/D6L939C23)</f>
        <v>12.858443573303285</v>
      </c>
      <c r="AZ46" s="16" t="s">
        <v>35136</v>
      </c>
      <c r="BA46" s="33">
        <f>IF(D6L939C5=0,0,D6L939C19/D6L939C5)</f>
        <v>0.42799542629180848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26135.857263719161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24736.981903425349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10034.680297399522</v>
      </c>
      <c r="R47" s="16" t="s">
        <v>35140</v>
      </c>
      <c r="S47" s="15">
        <f>SUM(D6L938C8:D6L939C8)</f>
        <v>14702.301606025827</v>
      </c>
      <c r="U47" s="21" t="str">
        <f>NULL_VALUE</f>
        <v>n/a</v>
      </c>
      <c r="V47" s="16" t="s">
        <v>35141</v>
      </c>
      <c r="W47" s="33">
        <f>SUM(D6L938C10:D6L939C10)</f>
        <v>9765.8934565563486</v>
      </c>
      <c r="X47" s="16" t="s">
        <v>35142</v>
      </c>
      <c r="Y47" s="33">
        <f>SUM(D6L938C11:D6L939C11)</f>
        <v>268.78684084317285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6.0426900080786744E-2</v>
      </c>
      <c r="AD47" s="16" t="s">
        <v>35144</v>
      </c>
      <c r="AE47" s="33">
        <f>IF(D6L940C5=0,0,D6L940C10/D6L940C5)</f>
        <v>0.39478920648779947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0.15710994021004501</v>
      </c>
      <c r="AJ47" s="16" t="s">
        <v>35146</v>
      </c>
      <c r="AK47" s="33">
        <f>IF(D6L940C5=0,0,D6L940C11/D6L940C5)</f>
        <v>1.086578960572202E-2</v>
      </c>
      <c r="AL47" s="16" t="s">
        <v>35147</v>
      </c>
      <c r="AM47" s="33">
        <f>SUM(D6L938C18:D6L939C18)</f>
        <v>4214.7718671228868</v>
      </c>
      <c r="AN47" s="16" t="s">
        <v>35148</v>
      </c>
      <c r="AO47" s="33">
        <f>SUM(D6L938C19:D6L939C19)</f>
        <v>10487.52973890294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13.500717895957365</v>
      </c>
      <c r="AT47" s="16" t="s">
        <v>35150</v>
      </c>
      <c r="AU47" s="33">
        <f>IF(D6L940C5=0,0,D6L940C18/D6L940C5)</f>
        <v>0.17038343172087878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13.500717895957365</v>
      </c>
      <c r="AZ47" s="16" t="s">
        <v>35152</v>
      </c>
      <c r="BA47" s="33">
        <f>IF(D6L940C5=0,0,D6L940C19/D6L940C5)</f>
        <v>0.42396157218559971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111934.93332492356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86610.001904852194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35894.098370669293</v>
      </c>
      <c r="R48" s="16" t="s">
        <v>35157</v>
      </c>
      <c r="S48" s="15">
        <f>SUM(D6L928C8,D6L937C8,D6L940C8)</f>
        <v>50715.9035341829</v>
      </c>
      <c r="U48" s="21" t="str">
        <f>NULL_VALUE</f>
        <v>n/a</v>
      </c>
      <c r="V48" s="16" t="s">
        <v>35158</v>
      </c>
      <c r="W48" s="33">
        <f>SUM(D6L928C10,D6L937C10,D6L940C10)</f>
        <v>34923.140437489907</v>
      </c>
      <c r="X48" s="16" t="s">
        <v>35159</v>
      </c>
      <c r="Y48" s="33">
        <f>SUM(D6L928C11,D6L937C11,D6L940C11)</f>
        <v>970.95793317938239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0.20798635341188484</v>
      </c>
      <c r="AD48" s="16" t="s">
        <v>35161</v>
      </c>
      <c r="AE48" s="33">
        <f>IF(D6L941C5=0,0,D6L941C10/D6L941C5)</f>
        <v>0.40322294965257804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0.54076451887089905</v>
      </c>
      <c r="AJ48" s="16" t="s">
        <v>35163</v>
      </c>
      <c r="AK48" s="33">
        <f>IF(D6L941C5=0,0,D6L941C11/D6L941C5)</f>
        <v>1.1210690587976836E-2</v>
      </c>
      <c r="AL48" s="16" t="s">
        <v>35164</v>
      </c>
      <c r="AM48" s="33">
        <f>SUM(D6L928C18,D6L937C18,D6L940C18)</f>
        <v>14614.704912640393</v>
      </c>
      <c r="AN48" s="16" t="s">
        <v>35165</v>
      </c>
      <c r="AO48" s="33">
        <f>SUM(D6L928C19,D6L937C19,D6L940C19)</f>
        <v>36101.198621542499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44.825498760196183</v>
      </c>
      <c r="AT48" s="16" t="s">
        <v>35167</v>
      </c>
      <c r="AU48" s="33">
        <f>IF(D6L941C5=0,0,D6L941C18/D6L941C5)</f>
        <v>0.16874153782718743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44.825498760196197</v>
      </c>
      <c r="AZ48" s="16" t="s">
        <v>35169</v>
      </c>
      <c r="BA48" s="33">
        <f>IF(D6L941C5=0,0,D6L941C19/D6L941C5)</f>
        <v>0.41682482193225751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10187.207130333334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8760.9981320866664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4380.4990660433332</v>
      </c>
      <c r="R8" s="16" t="s">
        <v>35179</v>
      </c>
      <c r="S8" s="15">
        <f>D6L1001C5-D6L1001C7</f>
        <v>4380.4990660433332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4256.6196212842488</v>
      </c>
      <c r="X8" s="16" t="s">
        <v>35181</v>
      </c>
      <c r="Y8" s="33">
        <f>D6L1001C7-D6L1001C10</f>
        <v>123.87944475908444</v>
      </c>
      <c r="Z8" s="16" t="s">
        <v>35182</v>
      </c>
      <c r="AA8" s="33">
        <f>CHOOSE(MIN(D6L1001C9,RUN_YEARS),B7L810C7,B7L810C16,B7L810C25,B7L810C34,B7L810C43)</f>
        <v>92332.333333333343</v>
      </c>
      <c r="AB8" s="16" t="s">
        <v>35183</v>
      </c>
      <c r="AC8" s="33">
        <f>IF(D6L1001C12=0,0,D6L1001C10/D6L1001C12)</f>
        <v>4.6101072805311047E-2</v>
      </c>
      <c r="AD8" s="16" t="s">
        <v>35184</v>
      </c>
      <c r="AE8" s="33">
        <f>IF(D6L1001C5=0,0,D6L1001C10/D6L1001C5)</f>
        <v>0.48586012199849893</v>
      </c>
      <c r="AF8" s="16" t="s">
        <v>35185</v>
      </c>
      <c r="AG8" s="33">
        <f>CHOOSE(MIN(D6L1001C9,RUN_YEARS),B7L810C5,B7L810C14,B7L810C23,B7L810C32,B7L810C41)</f>
        <v>1033.5104454763675</v>
      </c>
      <c r="AH8" s="16" t="s">
        <v>35186</v>
      </c>
      <c r="AI8" s="33">
        <f>IF(D6L1001C15=0,0,D6L1001C11/D6L1001C15)</f>
        <v>0.11986278929380892</v>
      </c>
      <c r="AJ8" s="16" t="s">
        <v>35187</v>
      </c>
      <c r="AK8" s="33">
        <f>IF(D6L1001C5=0,0,D6L1001C11/D6L1001C5)</f>
        <v>1.4139878001501094E-2</v>
      </c>
      <c r="AL8" s="16" t="s">
        <v>35188</v>
      </c>
      <c r="AM8" s="33">
        <f>D6L1001C8*CHOOSE(MIN(D6L1001C9,RUN_YEARS),B7L810C4,B7L810C13,B7L810C22,B7L810C31,B7L810C40)</f>
        <v>1193.9655637600767</v>
      </c>
      <c r="AN8" s="16" t="s">
        <v>35189</v>
      </c>
      <c r="AO8" s="33">
        <f>D6L1001C8-D6L1001C18</f>
        <v>3186.5335022832564</v>
      </c>
      <c r="AP8" s="16" t="s">
        <v>35190</v>
      </c>
      <c r="AQ8" s="33">
        <f>CHOOSE(MIN(D6L1001C9,RUN_YEARS),B7L810C2,B7L810C11,B7L810C20,B7L810C29,B7L810C38)</f>
        <v>184.22653438288947</v>
      </c>
      <c r="AR8" s="16" t="s">
        <v>35191</v>
      </c>
      <c r="AS8" s="33">
        <f>IF(D6L1001C20=0,0,D6L1001C18/D6L1001C20)</f>
        <v>6.4809641442778476</v>
      </c>
      <c r="AT8" s="16" t="s">
        <v>35192</v>
      </c>
      <c r="AU8" s="33">
        <f>IF(D6L1001C5=0,0,D6L1001C18/D6L1001C5)</f>
        <v>0.13628191054935221</v>
      </c>
      <c r="AV8" s="16" t="s">
        <v>35193</v>
      </c>
      <c r="AW8" s="33">
        <f>CHOOSE(MIN(D6L1001C9,RUN_YEARS),B7L810C1,B7L810C10,B7L810C19,B7L810C28,B7L810C37)</f>
        <v>491.67584194964263</v>
      </c>
      <c r="AX8" s="16" t="s">
        <v>35194</v>
      </c>
      <c r="AY8" s="33">
        <f>IF(D6L1001C23=0,0,D6L1001C19/D6L1001C23)</f>
        <v>6.4809641442778485</v>
      </c>
      <c r="AZ8" s="16" t="s">
        <v>35195</v>
      </c>
      <c r="BA8" s="33">
        <f>IF(D6L1001C5=0,0,D6L1001C19/D6L1001C5)</f>
        <v>0.36371808945064782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11.851115386544116</v>
      </c>
      <c r="J9" s="16" t="s">
        <v>35216</v>
      </c>
      <c r="K9" s="21">
        <f>IF(FLOW_THRU_100PCT="Y",1,INDEX(VariabilityMatrix,D6L1002C1,D6L1002C9))</f>
        <v>0.6218683352420814</v>
      </c>
      <c r="L9" s="16" t="s">
        <v>35196</v>
      </c>
      <c r="M9" s="15">
        <f>IF(D6L1002C2&lt;&gt;0,D6L1002C2*D6L1002C4,D6L1002C3*D6L1002C4)</f>
        <v>7.3698333961920053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3.6849166980960026</v>
      </c>
      <c r="R9" s="16" t="s">
        <v>35198</v>
      </c>
      <c r="S9" s="15">
        <f>D6L1002C5-D6L1002C7</f>
        <v>3.6849166980960026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3.5809523359495832</v>
      </c>
      <c r="X9" s="16" t="s">
        <v>35200</v>
      </c>
      <c r="Y9" s="33">
        <f>D6L1002C7-D6L1002C10</f>
        <v>0.10396436214641946</v>
      </c>
      <c r="Z9" s="16" t="s">
        <v>35201</v>
      </c>
      <c r="AA9" s="33">
        <f>CHOOSE(MIN(D6L1002C9,RUN_YEARS),B7L810C7,B7L810C16,B7L810C25,B7L810C34,B7L810C43)</f>
        <v>98294.399999999994</v>
      </c>
      <c r="AB9" s="16" t="s">
        <v>35202</v>
      </c>
      <c r="AC9" s="33">
        <f>IF(D6L1002C12=0,0,D6L1002C10/D6L1002C12)</f>
        <v>3.6430888595378609E-5</v>
      </c>
      <c r="AD9" s="16" t="s">
        <v>35203</v>
      </c>
      <c r="AE9" s="33">
        <f>IF(D6L1002C5=0,0,D6L1002C10/D6L1002C5)</f>
        <v>0.48589325476473622</v>
      </c>
      <c r="AF9" s="16" t="s">
        <v>35204</v>
      </c>
      <c r="AG9" s="33">
        <f>CHOOSE(MIN(D6L1002C9,RUN_YEARS),B7L810C5,B7L810C14,B7L810C23,B7L810C32,B7L810C41)</f>
        <v>1097.5931325021456</v>
      </c>
      <c r="AH9" s="16" t="s">
        <v>35205</v>
      </c>
      <c r="AI9" s="33">
        <f>IF(D6L1002C15=0,0,D6L1002C11/D6L1002C15)</f>
        <v>9.4720310347984278E-5</v>
      </c>
      <c r="AJ9" s="16" t="s">
        <v>35206</v>
      </c>
      <c r="AK9" s="33">
        <f>IF(D6L1002C5=0,0,D6L1002C11/D6L1002C5)</f>
        <v>1.4106745235263781E-2</v>
      </c>
      <c r="AL9" s="16" t="s">
        <v>35207</v>
      </c>
      <c r="AM9" s="33">
        <f>D6L1002C8*CHOOSE(MIN(D6L1002C9,RUN_YEARS),B7L810C4,B7L810C13,B7L810C22,B7L810C31,B7L810C40)</f>
        <v>0.9797931753352892</v>
      </c>
      <c r="AN9" s="16" t="s">
        <v>35208</v>
      </c>
      <c r="AO9" s="33">
        <f>D6L1002C8-D6L1002C18</f>
        <v>2.7051235227607133</v>
      </c>
      <c r="AP9" s="16" t="s">
        <v>35209</v>
      </c>
      <c r="AQ9" s="33">
        <f>CHOOSE(MIN(D6L1002C9,RUN_YEARS),B7L810C2,B7L810C11,B7L810C20,B7L810C29,B7L810C38)</f>
        <v>188.56787127682603</v>
      </c>
      <c r="AR9" s="16" t="s">
        <v>35210</v>
      </c>
      <c r="AS9" s="33">
        <f>IF(D6L1002C20=0,0,D6L1002C18/D6L1002C20)</f>
        <v>5.1959709185925382E-3</v>
      </c>
      <c r="AT9" s="16" t="s">
        <v>35211</v>
      </c>
      <c r="AU9" s="33">
        <f>IF(D6L1002C5=0,0,D6L1002C18/D6L1002C5)</f>
        <v>0.13294644840160819</v>
      </c>
      <c r="AV9" s="16" t="s">
        <v>35212</v>
      </c>
      <c r="AW9" s="33">
        <f>CHOOSE(MIN(D6L1002C9,RUN_YEARS),B7L810C1,B7L810C10,B7L810C19,B7L810C28,B7L810C37)</f>
        <v>520.61945017457197</v>
      </c>
      <c r="AX9" s="16" t="s">
        <v>35213</v>
      </c>
      <c r="AY9" s="33">
        <f>IF(D6L1002C23=0,0,D6L1002C19/D6L1002C23)</f>
        <v>5.1959709185925391E-3</v>
      </c>
      <c r="AZ9" s="16" t="s">
        <v>35214</v>
      </c>
      <c r="BA9" s="33">
        <f>IF(D6L1002C5=0,0,D6L1002C19/D6L1002C5)</f>
        <v>0.36705355159839181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1.1884311932426945</v>
      </c>
      <c r="J10" s="16" t="s">
        <v>35237</v>
      </c>
      <c r="K10" s="21">
        <f>IF(FLOW_THRU_100PCT="Y",1,INDEX(VariabilityMatrix,D6L1003C1,D6L1003C9))</f>
        <v>0.6218683352420814</v>
      </c>
      <c r="L10" s="16" t="s">
        <v>35217</v>
      </c>
      <c r="M10" s="15">
        <f>IF(D6L1003C2&lt;&gt;0,D6L1003C2*D6L1003C4,D6L1003C3*D6L1003C4)</f>
        <v>0.73904772769159477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0.36952386384579738</v>
      </c>
      <c r="R10" s="16" t="s">
        <v>35219</v>
      </c>
      <c r="S10" s="15">
        <f>D6L1003C5-D6L1003C7</f>
        <v>0.36952386384579738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0.35909830583455143</v>
      </c>
      <c r="X10" s="16" t="s">
        <v>35221</v>
      </c>
      <c r="Y10" s="33">
        <f>D6L1003C7-D6L1003C10</f>
        <v>1.042555801124595E-2</v>
      </c>
      <c r="Z10" s="16" t="s">
        <v>35222</v>
      </c>
      <c r="AA10" s="33">
        <f>CHOOSE(MIN(D6L1003C9,RUN_YEARS),B7L810C7,B7L810C16,B7L810C25,B7L810C34,B7L810C43)</f>
        <v>98294.399999999994</v>
      </c>
      <c r="AB10" s="16" t="s">
        <v>35223</v>
      </c>
      <c r="AC10" s="33">
        <f>IF(D6L1003C12=0,0,D6L1003C10/D6L1003C12)</f>
        <v>3.6532936345768576E-6</v>
      </c>
      <c r="AD10" s="16" t="s">
        <v>35224</v>
      </c>
      <c r="AE10" s="33">
        <f>IF(D6L1003C5=0,0,D6L1003C10/D6L1003C5)</f>
        <v>0.48589325476473622</v>
      </c>
      <c r="AF10" s="16" t="s">
        <v>35225</v>
      </c>
      <c r="AG10" s="33">
        <f>CHOOSE(MIN(D6L1003C9,RUN_YEARS),B7L810C5,B7L810C14,B7L810C23,B7L810C32,B7L810C41)</f>
        <v>1097.5931325021456</v>
      </c>
      <c r="AH10" s="16" t="s">
        <v>35226</v>
      </c>
      <c r="AI10" s="33">
        <f>IF(D6L1003C15=0,0,D6L1003C11/D6L1003C15)</f>
        <v>9.4985634498998368E-6</v>
      </c>
      <c r="AJ10" s="16" t="s">
        <v>35227</v>
      </c>
      <c r="AK10" s="33">
        <f>IF(D6L1003C5=0,0,D6L1003C11/D6L1003C5)</f>
        <v>1.4106745235263811E-2</v>
      </c>
      <c r="AL10" s="16" t="s">
        <v>35228</v>
      </c>
      <c r="AM10" s="33">
        <f>D6L1003C8*CHOOSE(MIN(D6L1003C9,RUN_YEARS),B7L810C4,B7L810C13,B7L810C22,B7L810C31,B7L810C40)</f>
        <v>9.825377059587638E-2</v>
      </c>
      <c r="AN10" s="16" t="s">
        <v>35229</v>
      </c>
      <c r="AO10" s="33">
        <f>D6L1003C8-D6L1003C18</f>
        <v>0.27127009324992102</v>
      </c>
      <c r="AP10" s="16" t="s">
        <v>35230</v>
      </c>
      <c r="AQ10" s="33">
        <f>CHOOSE(MIN(D6L1003C9,RUN_YEARS),B7L810C2,B7L810C11,B7L810C20,B7L810C29,B7L810C38)</f>
        <v>188.56787127682603</v>
      </c>
      <c r="AR10" s="16" t="s">
        <v>35231</v>
      </c>
      <c r="AS10" s="33">
        <f>IF(D6L1003C20=0,0,D6L1003C18/D6L1003C20)</f>
        <v>5.2105255222208808E-4</v>
      </c>
      <c r="AT10" s="16" t="s">
        <v>35232</v>
      </c>
      <c r="AU10" s="33">
        <f>IF(D6L1003C5=0,0,D6L1003C18/D6L1003C5)</f>
        <v>0.13294644840160819</v>
      </c>
      <c r="AV10" s="16" t="s">
        <v>35233</v>
      </c>
      <c r="AW10" s="33">
        <f>CHOOSE(MIN(D6L1003C9,RUN_YEARS),B7L810C1,B7L810C10,B7L810C19,B7L810C28,B7L810C37)</f>
        <v>520.61945017457197</v>
      </c>
      <c r="AX10" s="16" t="s">
        <v>35234</v>
      </c>
      <c r="AY10" s="33">
        <f>IF(D6L1003C23=0,0,D6L1003C19/D6L1003C23)</f>
        <v>5.2105255222208819E-4</v>
      </c>
      <c r="AZ10" s="16" t="s">
        <v>35235</v>
      </c>
      <c r="BA10" s="33">
        <f>IF(D6L1003C5=0,0,D6L1003C19/D6L1003C5)</f>
        <v>0.36705355159839181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0.1914072177502219</v>
      </c>
      <c r="J11" s="16" t="s">
        <v>35258</v>
      </c>
      <c r="K11" s="21">
        <f>IF(FLOW_THRU_100PCT="Y",1,INDEX(VariabilityMatrix,D6L1004C1,D6L1004C9))</f>
        <v>0.62638638513817091</v>
      </c>
      <c r="L11" s="16" t="s">
        <v>35238</v>
      </c>
      <c r="M11" s="15">
        <f>IF(D6L1004C2&lt;&gt;0,D6L1004C2*D6L1004C4,D6L1004C3*D6L1004C4)</f>
        <v>0.11989487521591624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5.9947437607958121E-2</v>
      </c>
      <c r="R11" s="16" t="s">
        <v>35240</v>
      </c>
      <c r="S11" s="15">
        <f>D6L1004C5-D6L1004C7</f>
        <v>5.9947437607958121E-2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5.8291316807973469E-2</v>
      </c>
      <c r="X11" s="16" t="s">
        <v>35242</v>
      </c>
      <c r="Y11" s="33">
        <f>D6L1004C7-D6L1004C10</f>
        <v>1.6561207999846519E-3</v>
      </c>
      <c r="Z11" s="16" t="s">
        <v>35243</v>
      </c>
      <c r="AA11" s="33">
        <f>CHOOSE(MIN(D6L1004C9,RUN_YEARS),B7L810C7,B7L810C16,B7L810C25,B7L810C34,B7L810C43)</f>
        <v>92783</v>
      </c>
      <c r="AB11" s="16" t="s">
        <v>35244</v>
      </c>
      <c r="AC11" s="33">
        <f>IF(D6L1004C12=0,0,D6L1004C10/D6L1004C12)</f>
        <v>6.2825427942590208E-7</v>
      </c>
      <c r="AD11" s="16" t="s">
        <v>35245</v>
      </c>
      <c r="AE11" s="33">
        <f>IF(D6L1004C5=0,0,D6L1004C10/D6L1004C5)</f>
        <v>0.48618689250059954</v>
      </c>
      <c r="AF11" s="16" t="s">
        <v>35246</v>
      </c>
      <c r="AG11" s="33">
        <f>CHOOSE(MIN(D6L1004C9,RUN_YEARS),B7L810C5,B7L810C14,B7L810C23,B7L810C32,B7L810C41)</f>
        <v>1013.8721841062497</v>
      </c>
      <c r="AH11" s="16" t="s">
        <v>35247</v>
      </c>
      <c r="AI11" s="33">
        <f>IF(D6L1004C15=0,0,D6L1004C11/D6L1004C15)</f>
        <v>1.63346112650734E-6</v>
      </c>
      <c r="AJ11" s="16" t="s">
        <v>35248</v>
      </c>
      <c r="AK11" s="33">
        <f>IF(D6L1004C5=0,0,D6L1004C11/D6L1004C5)</f>
        <v>1.3813107499400434E-2</v>
      </c>
      <c r="AL11" s="16" t="s">
        <v>35249</v>
      </c>
      <c r="AM11" s="33">
        <f>D6L1004C8*CHOOSE(MIN(D6L1004C9,RUN_YEARS),B7L810C4,B7L810C13,B7L810C22,B7L810C31,B7L810C40)</f>
        <v>1.6250304714110861E-2</v>
      </c>
      <c r="AN11" s="16" t="s">
        <v>35250</v>
      </c>
      <c r="AO11" s="33">
        <f>D6L1004C8-D6L1004C18</f>
        <v>4.369713289384726E-2</v>
      </c>
      <c r="AP11" s="16" t="s">
        <v>35251</v>
      </c>
      <c r="AQ11" s="33">
        <f>CHOOSE(MIN(D6L1004C9,RUN_YEARS),B7L810C2,B7L810C11,B7L810C20,B7L810C29,B7L810C38)</f>
        <v>179.22721406364204</v>
      </c>
      <c r="AR11" s="16" t="s">
        <v>35252</v>
      </c>
      <c r="AS11" s="33">
        <f>IF(D6L1004C20=0,0,D6L1004C18/D6L1004C20)</f>
        <v>9.0668734650645839E-5</v>
      </c>
      <c r="AT11" s="16" t="s">
        <v>35253</v>
      </c>
      <c r="AU11" s="33">
        <f>IF(D6L1004C5=0,0,D6L1004C18/D6L1004C5)</f>
        <v>0.13553794259217516</v>
      </c>
      <c r="AV11" s="16" t="s">
        <v>35254</v>
      </c>
      <c r="AW11" s="33">
        <f>CHOOSE(MIN(D6L1004C9,RUN_YEARS),B7L810C1,B7L810C10,B7L810C19,B7L810C28,B7L810C37)</f>
        <v>481.94267916295451</v>
      </c>
      <c r="AX11" s="16" t="s">
        <v>35255</v>
      </c>
      <c r="AY11" s="33">
        <f>IF(D6L1004C23=0,0,D6L1004C19/D6L1004C23)</f>
        <v>9.0668734650645825E-5</v>
      </c>
      <c r="AZ11" s="16" t="s">
        <v>35256</v>
      </c>
      <c r="BA11" s="33">
        <f>IF(D6L1004C5=0,0,D6L1004C19/D6L1004C5)</f>
        <v>0.36446205740782484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53.894816432032293</v>
      </c>
      <c r="J12" s="16" t="s">
        <v>35279</v>
      </c>
      <c r="K12" s="21">
        <f>IF(FLOW_THRU_100PCT="Y",1,INDEX(VariabilityMatrix,D6L1005C1,D6L1005C9))</f>
        <v>0.31450260777856609</v>
      </c>
      <c r="L12" s="16" t="s">
        <v>35259</v>
      </c>
      <c r="M12" s="15">
        <f>IF(D6L1005C2&lt;&gt;0,D6L1005C2*D6L1005C4,D6L1005C3*D6L1005C4)</f>
        <v>16.950060313621272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8.4750301568106359</v>
      </c>
      <c r="R12" s="16" t="s">
        <v>35261</v>
      </c>
      <c r="S12" s="15">
        <f>D6L1005C5-D6L1005C7</f>
        <v>8.4750301568106359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8.235919974244025</v>
      </c>
      <c r="X12" s="16" t="s">
        <v>35263</v>
      </c>
      <c r="Y12" s="33">
        <f>D6L1005C7-D6L1005C10</f>
        <v>0.23911018256661087</v>
      </c>
      <c r="Z12" s="16" t="s">
        <v>35264</v>
      </c>
      <c r="AA12" s="33">
        <f>CHOOSE(MIN(D6L1005C9,RUN_YEARS),B7L810C7,B7L810C16,B7L810C25,B7L810C34,B7L810C43)</f>
        <v>98294.399999999994</v>
      </c>
      <c r="AB12" s="16" t="s">
        <v>35265</v>
      </c>
      <c r="AC12" s="33">
        <f>IF(D6L1005C12=0,0,D6L1005C10/D6L1005C12)</f>
        <v>8.3788292865555163E-5</v>
      </c>
      <c r="AD12" s="16" t="s">
        <v>35266</v>
      </c>
      <c r="AE12" s="33">
        <f>IF(D6L1005C5=0,0,D6L1005C10/D6L1005C5)</f>
        <v>0.48589325476473622</v>
      </c>
      <c r="AF12" s="16" t="s">
        <v>35267</v>
      </c>
      <c r="AG12" s="33">
        <f>CHOOSE(MIN(D6L1005C9,RUN_YEARS),B7L810C5,B7L810C14,B7L810C23,B7L810C32,B7L810C41)</f>
        <v>1097.5931325021456</v>
      </c>
      <c r="AH12" s="16" t="s">
        <v>35268</v>
      </c>
      <c r="AI12" s="33">
        <f>IF(D6L1005C15=0,0,D6L1005C11/D6L1005C15)</f>
        <v>2.1784956145044342E-4</v>
      </c>
      <c r="AJ12" s="16" t="s">
        <v>35269</v>
      </c>
      <c r="AK12" s="33">
        <f>IF(D6L1005C5=0,0,D6L1005C11/D6L1005C5)</f>
        <v>1.4106745235263798E-2</v>
      </c>
      <c r="AL12" s="16" t="s">
        <v>35270</v>
      </c>
      <c r="AM12" s="33">
        <f>D6L1005C8*CHOOSE(MIN(D6L1005C9,RUN_YEARS),B7L810C4,B7L810C13,B7L810C22,B7L810C31,B7L810C40)</f>
        <v>2.2534503188889969</v>
      </c>
      <c r="AN12" s="16" t="s">
        <v>35271</v>
      </c>
      <c r="AO12" s="33">
        <f>D6L1005C8-D6L1005C18</f>
        <v>6.2215798379216389</v>
      </c>
      <c r="AP12" s="16" t="s">
        <v>35272</v>
      </c>
      <c r="AQ12" s="33">
        <f>CHOOSE(MIN(D6L1005C9,RUN_YEARS),B7L810C2,B7L810C11,B7L810C20,B7L810C29,B7L810C38)</f>
        <v>188.56787127682603</v>
      </c>
      <c r="AR12" s="16" t="s">
        <v>35273</v>
      </c>
      <c r="AS12" s="33">
        <f>IF(D6L1005C20=0,0,D6L1005C18/D6L1005C20)</f>
        <v>1.1950340763940807E-2</v>
      </c>
      <c r="AT12" s="16" t="s">
        <v>35274</v>
      </c>
      <c r="AU12" s="33">
        <f>IF(D6L1005C5=0,0,D6L1005C18/D6L1005C5)</f>
        <v>0.13294644840160819</v>
      </c>
      <c r="AV12" s="16" t="s">
        <v>35275</v>
      </c>
      <c r="AW12" s="33">
        <f>CHOOSE(MIN(D6L1005C9,RUN_YEARS),B7L810C1,B7L810C10,B7L810C19,B7L810C28,B7L810C37)</f>
        <v>520.61945017457197</v>
      </c>
      <c r="AX12" s="16" t="s">
        <v>35276</v>
      </c>
      <c r="AY12" s="33">
        <f>IF(D6L1005C23=0,0,D6L1005C19/D6L1005C23)</f>
        <v>1.195034076394081E-2</v>
      </c>
      <c r="AZ12" s="16" t="s">
        <v>35277</v>
      </c>
      <c r="BA12" s="33">
        <f>IF(D6L1005C5=0,0,D6L1005C19/D6L1005C5)</f>
        <v>0.36705355159839181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19.398317152574382</v>
      </c>
      <c r="J13" s="16" t="s">
        <v>35300</v>
      </c>
      <c r="K13" s="21">
        <f>IF(FLOW_THRU_100PCT="Y",1,INDEX(VariabilityMatrix,D6L1006C1,D6L1006C9))</f>
        <v>0.6218683352420814</v>
      </c>
      <c r="L13" s="16" t="s">
        <v>35280</v>
      </c>
      <c r="M13" s="15">
        <f>IF(D6L1006C2&lt;&gt;0,D6L1006C2*D6L1006C4,D6L1006C3*D6L1006C4)</f>
        <v>12.063199194169345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6.0315995970846723</v>
      </c>
      <c r="R13" s="16" t="s">
        <v>35282</v>
      </c>
      <c r="S13" s="15">
        <f>D6L1006C5-D6L1006C7</f>
        <v>6.0315995970846723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5.861427119330286</v>
      </c>
      <c r="X13" s="16" t="s">
        <v>35284</v>
      </c>
      <c r="Y13" s="33">
        <f>D6L1006C7-D6L1006C10</f>
        <v>0.17017247775438626</v>
      </c>
      <c r="Z13" s="16" t="s">
        <v>35285</v>
      </c>
      <c r="AA13" s="33">
        <f>CHOOSE(MIN(D6L1006C9,RUN_YEARS),B7L810C7,B7L810C16,B7L810C25,B7L810C34,B7L810C43)</f>
        <v>98294.399999999994</v>
      </c>
      <c r="AB13" s="16" t="s">
        <v>35286</v>
      </c>
      <c r="AC13" s="33">
        <f>IF(D6L1006C12=0,0,D6L1006C10/D6L1006C12)</f>
        <v>5.963134338609612E-5</v>
      </c>
      <c r="AD13" s="16" t="s">
        <v>35287</v>
      </c>
      <c r="AE13" s="33">
        <f>IF(D6L1006C5=0,0,D6L1006C10/D6L1006C5)</f>
        <v>0.48589325476473622</v>
      </c>
      <c r="AF13" s="16" t="s">
        <v>35288</v>
      </c>
      <c r="AG13" s="33">
        <f>CHOOSE(MIN(D6L1006C9,RUN_YEARS),B7L810C5,B7L810C14,B7L810C23,B7L810C32,B7L810C41)</f>
        <v>1097.5931325021456</v>
      </c>
      <c r="AH13" s="16" t="s">
        <v>35289</v>
      </c>
      <c r="AI13" s="33">
        <f>IF(D6L1006C15=0,0,D6L1006C11/D6L1006C15)</f>
        <v>1.550414928038497E-4</v>
      </c>
      <c r="AJ13" s="16" t="s">
        <v>35290</v>
      </c>
      <c r="AK13" s="33">
        <f>IF(D6L1006C5=0,0,D6L1006C11/D6L1006C5)</f>
        <v>1.4106745235263779E-2</v>
      </c>
      <c r="AL13" s="16" t="s">
        <v>35291</v>
      </c>
      <c r="AM13" s="33">
        <f>D6L1006C8*CHOOSE(MIN(D6L1006C9,RUN_YEARS),B7L810C4,B7L810C13,B7L810C22,B7L810C31,B7L810C40)</f>
        <v>1.6037594892259561</v>
      </c>
      <c r="AN13" s="16" t="s">
        <v>35292</v>
      </c>
      <c r="AO13" s="33">
        <f>D6L1006C8-D6L1006C18</f>
        <v>4.4278401078587164</v>
      </c>
      <c r="AP13" s="16" t="s">
        <v>35293</v>
      </c>
      <c r="AQ13" s="33">
        <f>CHOOSE(MIN(D6L1006C9,RUN_YEARS),B7L810C2,B7L810C11,B7L810C20,B7L810C29,B7L810C38)</f>
        <v>188.56787127682603</v>
      </c>
      <c r="AR13" s="16" t="s">
        <v>35294</v>
      </c>
      <c r="AS13" s="33">
        <f>IF(D6L1006C20=0,0,D6L1006C18/D6L1006C20)</f>
        <v>8.5049456111829669E-3</v>
      </c>
      <c r="AT13" s="16" t="s">
        <v>35295</v>
      </c>
      <c r="AU13" s="33">
        <f>IF(D6L1006C5=0,0,D6L1006C18/D6L1006C5)</f>
        <v>0.13294644840160819</v>
      </c>
      <c r="AV13" s="16" t="s">
        <v>35296</v>
      </c>
      <c r="AW13" s="33">
        <f>CHOOSE(MIN(D6L1006C9,RUN_YEARS),B7L810C1,B7L810C10,B7L810C19,B7L810C28,B7L810C37)</f>
        <v>520.61945017457197</v>
      </c>
      <c r="AX13" s="16" t="s">
        <v>35297</v>
      </c>
      <c r="AY13" s="33">
        <f>IF(D6L1006C23=0,0,D6L1006C19/D6L1006C23)</f>
        <v>8.5049456111829687E-3</v>
      </c>
      <c r="AZ13" s="16" t="s">
        <v>35298</v>
      </c>
      <c r="BA13" s="33">
        <f>IF(D6L1006C5=0,0,D6L1006C19/D6L1006C5)</f>
        <v>0.36705355159839181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1.3392195114457832</v>
      </c>
      <c r="J14" s="16" t="s">
        <v>35321</v>
      </c>
      <c r="K14" s="21">
        <f>IF(FLOW_THRU_100PCT="Y",1,INDEX(VariabilityMatrix,D6L1007C1,D6L1007C9))</f>
        <v>0.62638638513817091</v>
      </c>
      <c r="L14" s="16" t="s">
        <v>35301</v>
      </c>
      <c r="M14" s="15">
        <f>IF(D6L1007C2&lt;&gt;0,D6L1007C2*D6L1007C4,D6L1007C3*D6L1007C4)</f>
        <v>0.8388688686810315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0.41943443434051575</v>
      </c>
      <c r="R14" s="16" t="s">
        <v>35303</v>
      </c>
      <c r="S14" s="15">
        <f>D6L1007C5-D6L1007C7</f>
        <v>0.41943443434051575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0.40784704847952424</v>
      </c>
      <c r="X14" s="16" t="s">
        <v>35305</v>
      </c>
      <c r="Y14" s="33">
        <f>D6L1007C7-D6L1007C10</f>
        <v>1.1587385860991506E-2</v>
      </c>
      <c r="Z14" s="16" t="s">
        <v>35306</v>
      </c>
      <c r="AA14" s="33">
        <f>CHOOSE(MIN(D6L1007C9,RUN_YEARS),B7L810C7,B7L810C16,B7L810C25,B7L810C34,B7L810C43)</f>
        <v>92783</v>
      </c>
      <c r="AB14" s="16" t="s">
        <v>35307</v>
      </c>
      <c r="AC14" s="33">
        <f>IF(D6L1007C12=0,0,D6L1007C10/D6L1007C12)</f>
        <v>4.3957087880271629E-6</v>
      </c>
      <c r="AD14" s="16" t="s">
        <v>35308</v>
      </c>
      <c r="AE14" s="33">
        <f>IF(D6L1007C5=0,0,D6L1007C10/D6L1007C5)</f>
        <v>0.4861868925005996</v>
      </c>
      <c r="AF14" s="16" t="s">
        <v>35309</v>
      </c>
      <c r="AG14" s="33">
        <f>CHOOSE(MIN(D6L1007C9,RUN_YEARS),B7L810C5,B7L810C14,B7L810C23,B7L810C32,B7L810C41)</f>
        <v>1013.8721841062497</v>
      </c>
      <c r="AH14" s="16" t="s">
        <v>35310</v>
      </c>
      <c r="AI14" s="33">
        <f>IF(D6L1007C15=0,0,D6L1007C11/D6L1007C15)</f>
        <v>1.1428842848870578E-5</v>
      </c>
      <c r="AJ14" s="16" t="s">
        <v>35311</v>
      </c>
      <c r="AK14" s="33">
        <f>IF(D6L1007C5=0,0,D6L1007C11/D6L1007C5)</f>
        <v>1.3813107499400424E-2</v>
      </c>
      <c r="AL14" s="16" t="s">
        <v>35312</v>
      </c>
      <c r="AM14" s="33">
        <f>D6L1007C8*CHOOSE(MIN(D6L1007C9,RUN_YEARS),B7L810C4,B7L810C13,B7L810C22,B7L810C31,B7L810C40)</f>
        <v>0.11369856056565257</v>
      </c>
      <c r="AN14" s="16" t="s">
        <v>35313</v>
      </c>
      <c r="AO14" s="33">
        <f>D6L1007C8-D6L1007C18</f>
        <v>0.30573587377486316</v>
      </c>
      <c r="AP14" s="16" t="s">
        <v>35314</v>
      </c>
      <c r="AQ14" s="33">
        <f>CHOOSE(MIN(D6L1007C9,RUN_YEARS),B7L810C2,B7L810C11,B7L810C20,B7L810C29,B7L810C38)</f>
        <v>179.22721406364204</v>
      </c>
      <c r="AR14" s="16" t="s">
        <v>35315</v>
      </c>
      <c r="AS14" s="33">
        <f>IF(D6L1007C20=0,0,D6L1007C18/D6L1007C20)</f>
        <v>6.3438223463809017E-4</v>
      </c>
      <c r="AT14" s="16" t="s">
        <v>35316</v>
      </c>
      <c r="AU14" s="33">
        <f>IF(D6L1007C5=0,0,D6L1007C18/D6L1007C5)</f>
        <v>0.13553794259217516</v>
      </c>
      <c r="AV14" s="16" t="s">
        <v>35317</v>
      </c>
      <c r="AW14" s="33">
        <f>CHOOSE(MIN(D6L1007C9,RUN_YEARS),B7L810C1,B7L810C10,B7L810C19,B7L810C28,B7L810C37)</f>
        <v>481.94267916295451</v>
      </c>
      <c r="AX14" s="16" t="s">
        <v>35318</v>
      </c>
      <c r="AY14" s="33">
        <f>IF(D6L1007C23=0,0,D6L1007C19/D6L1007C23)</f>
        <v>6.3438223463809006E-4</v>
      </c>
      <c r="AZ14" s="16" t="s">
        <v>35319</v>
      </c>
      <c r="BA14" s="33">
        <f>IF(D6L1007C5=0,0,D6L1007C19/D6L1007C5)</f>
        <v>0.36446205740782484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9.8858672903960762E-2</v>
      </c>
      <c r="J15" s="16" t="s">
        <v>35342</v>
      </c>
      <c r="K15" s="21">
        <f>IF(FLOW_THRU_100PCT="Y",1,INDEX(VariabilityMatrix,D6L1008C1,D6L1008C9))</f>
        <v>0.62638638513817091</v>
      </c>
      <c r="L15" s="16" t="s">
        <v>35322</v>
      </c>
      <c r="M15" s="15">
        <f>IF(D6L1008C2&lt;&gt;0,D6L1008C2*D6L1008C4,D6L1008C3*D6L1008C4)</f>
        <v>6.1923726759868826E-2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3.0961863379934413E-2</v>
      </c>
      <c r="R15" s="16" t="s">
        <v>35324</v>
      </c>
      <c r="S15" s="15">
        <f>D6L1008C5-D6L1008C7</f>
        <v>3.0961863379934413E-2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3.0106504285436844E-2</v>
      </c>
      <c r="X15" s="16" t="s">
        <v>35326</v>
      </c>
      <c r="Y15" s="33">
        <f>D6L1008C7-D6L1008C10</f>
        <v>8.5535909449756947E-4</v>
      </c>
      <c r="Z15" s="16" t="s">
        <v>35327</v>
      </c>
      <c r="AA15" s="33">
        <f>CHOOSE(MIN(D6L1008C9,RUN_YEARS),B7L810C7,B7L810C16,B7L810C25,B7L810C34,B7L810C43)</f>
        <v>92783</v>
      </c>
      <c r="AB15" s="16" t="s">
        <v>35328</v>
      </c>
      <c r="AC15" s="33">
        <f>IF(D6L1008C12=0,0,D6L1008C10/D6L1008C12)</f>
        <v>3.244829794837076E-7</v>
      </c>
      <c r="AD15" s="16" t="s">
        <v>35329</v>
      </c>
      <c r="AE15" s="33">
        <f>IF(D6L1008C5=0,0,D6L1008C10/D6L1008C5)</f>
        <v>0.48618689250059954</v>
      </c>
      <c r="AF15" s="16" t="s">
        <v>35330</v>
      </c>
      <c r="AG15" s="33">
        <f>CHOOSE(MIN(D6L1008C9,RUN_YEARS),B7L810C5,B7L810C14,B7L810C23,B7L810C32,B7L810C41)</f>
        <v>1013.8721841062497</v>
      </c>
      <c r="AH15" s="16" t="s">
        <v>35331</v>
      </c>
      <c r="AI15" s="33">
        <f>IF(D6L1008C15=0,0,D6L1008C11/D6L1008C15)</f>
        <v>8.4365574665763908E-7</v>
      </c>
      <c r="AJ15" s="16" t="s">
        <v>35332</v>
      </c>
      <c r="AK15" s="33">
        <f>IF(D6L1008C5=0,0,D6L1008C11/D6L1008C5)</f>
        <v>1.3813107499400467E-2</v>
      </c>
      <c r="AL15" s="16" t="s">
        <v>35333</v>
      </c>
      <c r="AM15" s="33">
        <f>D6L1008C8*CHOOSE(MIN(D6L1008C9,RUN_YEARS),B7L810C4,B7L810C13,B7L810C22,B7L810C31,B7L810C40)</f>
        <v>8.393014522672642E-3</v>
      </c>
      <c r="AN15" s="16" t="s">
        <v>35334</v>
      </c>
      <c r="AO15" s="33">
        <f>D6L1008C8-D6L1008C18</f>
        <v>2.2568848857261771E-2</v>
      </c>
      <c r="AP15" s="16" t="s">
        <v>35335</v>
      </c>
      <c r="AQ15" s="33">
        <f>CHOOSE(MIN(D6L1008C9,RUN_YEARS),B7L810C2,B7L810C11,B7L810C20,B7L810C29,B7L810C38)</f>
        <v>179.22721406364204</v>
      </c>
      <c r="AR15" s="16" t="s">
        <v>35336</v>
      </c>
      <c r="AS15" s="33">
        <f>IF(D6L1008C20=0,0,D6L1008C18/D6L1008C20)</f>
        <v>4.6828906907476423E-5</v>
      </c>
      <c r="AT15" s="16" t="s">
        <v>35337</v>
      </c>
      <c r="AU15" s="33">
        <f>IF(D6L1008C5=0,0,D6L1008C18/D6L1008C5)</f>
        <v>0.13553794259217516</v>
      </c>
      <c r="AV15" s="16" t="s">
        <v>35338</v>
      </c>
      <c r="AW15" s="33">
        <f>CHOOSE(MIN(D6L1008C9,RUN_YEARS),B7L810C1,B7L810C10,B7L810C19,B7L810C28,B7L810C37)</f>
        <v>481.94267916295451</v>
      </c>
      <c r="AX15" s="16" t="s">
        <v>35339</v>
      </c>
      <c r="AY15" s="33">
        <f>IF(D6L1008C23=0,0,D6L1008C19/D6L1008C23)</f>
        <v>4.6828906907476417E-5</v>
      </c>
      <c r="AZ15" s="16" t="s">
        <v>35340</v>
      </c>
      <c r="BA15" s="33">
        <f>IF(D6L1008C5=0,0,D6L1008C19/D6L1008C5)</f>
        <v>0.36446205740782484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0.36724945295811806</v>
      </c>
      <c r="J16" s="16" t="s">
        <v>35363</v>
      </c>
      <c r="K16" s="21">
        <f>IF(FLOW_THRU_100PCT="Y",1,INDEX(VariabilityMatrix,D6L1009C1,D6L1009C9))</f>
        <v>0.62638638513817091</v>
      </c>
      <c r="L16" s="16" t="s">
        <v>35343</v>
      </c>
      <c r="M16" s="15">
        <f>IF(D6L1009C2&lt;&gt;0,D6L1009C2*D6L1009C4,D6L1009C3*D6L1009C4)</f>
        <v>0.23004005728240631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0.11502002864120316</v>
      </c>
      <c r="R16" s="16" t="s">
        <v>35345</v>
      </c>
      <c r="S16" s="15">
        <f>D6L1009C5-D6L1009C7</f>
        <v>0.11502002864120316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0.11184246060079304</v>
      </c>
      <c r="X16" s="16" t="s">
        <v>35347</v>
      </c>
      <c r="Y16" s="33">
        <f>D6L1009C7-D6L1009C10</f>
        <v>3.1775680404101114E-3</v>
      </c>
      <c r="Z16" s="16" t="s">
        <v>35348</v>
      </c>
      <c r="AA16" s="33">
        <f>CHOOSE(MIN(D6L1009C9,RUN_YEARS),B7L810C7,B7L810C16,B7L810C25,B7L810C34,B7L810C43)</f>
        <v>92783</v>
      </c>
      <c r="AB16" s="16" t="s">
        <v>35349</v>
      </c>
      <c r="AC16" s="33">
        <f>IF(D6L1009C12=0,0,D6L1009C10/D6L1009C12)</f>
        <v>1.2054197493160713E-6</v>
      </c>
      <c r="AD16" s="16" t="s">
        <v>35350</v>
      </c>
      <c r="AE16" s="33">
        <f>IF(D6L1009C5=0,0,D6L1009C10/D6L1009C5)</f>
        <v>0.48618689250059954</v>
      </c>
      <c r="AF16" s="16" t="s">
        <v>35351</v>
      </c>
      <c r="AG16" s="33">
        <f>CHOOSE(MIN(D6L1009C9,RUN_YEARS),B7L810C5,B7L810C14,B7L810C23,B7L810C32,B7L810C41)</f>
        <v>1013.8721841062497</v>
      </c>
      <c r="AH16" s="16" t="s">
        <v>35352</v>
      </c>
      <c r="AI16" s="33">
        <f>IF(D6L1009C15=0,0,D6L1009C11/D6L1009C15)</f>
        <v>3.1340913482217746E-6</v>
      </c>
      <c r="AJ16" s="16" t="s">
        <v>35353</v>
      </c>
      <c r="AK16" s="33">
        <f>IF(D6L1009C5=0,0,D6L1009C11/D6L1009C5)</f>
        <v>1.3813107499400431E-2</v>
      </c>
      <c r="AL16" s="16" t="s">
        <v>35354</v>
      </c>
      <c r="AM16" s="33">
        <f>D6L1009C8*CHOOSE(MIN(D6L1009C9,RUN_YEARS),B7L810C4,B7L810C13,B7L810C22,B7L810C31,B7L810C40)</f>
        <v>3.1179156077843474E-2</v>
      </c>
      <c r="AN16" s="16" t="s">
        <v>35355</v>
      </c>
      <c r="AO16" s="33">
        <f>D6L1009C8-D6L1009C18</f>
        <v>8.3840872563359675E-2</v>
      </c>
      <c r="AP16" s="16" t="s">
        <v>35356</v>
      </c>
      <c r="AQ16" s="33">
        <f>CHOOSE(MIN(D6L1009C9,RUN_YEARS),B7L810C2,B7L810C11,B7L810C20,B7L810C29,B7L810C38)</f>
        <v>179.22721406364204</v>
      </c>
      <c r="AR16" s="16" t="s">
        <v>35357</v>
      </c>
      <c r="AS16" s="33">
        <f>IF(D6L1009C20=0,0,D6L1009C18/D6L1009C20)</f>
        <v>1.7396440736266772E-4</v>
      </c>
      <c r="AT16" s="16" t="s">
        <v>35358</v>
      </c>
      <c r="AU16" s="33">
        <f>IF(D6L1009C5=0,0,D6L1009C18/D6L1009C5)</f>
        <v>0.13553794259217516</v>
      </c>
      <c r="AV16" s="16" t="s">
        <v>35359</v>
      </c>
      <c r="AW16" s="33">
        <f>CHOOSE(MIN(D6L1009C9,RUN_YEARS),B7L810C1,B7L810C10,B7L810C19,B7L810C28,B7L810C37)</f>
        <v>481.94267916295451</v>
      </c>
      <c r="AX16" s="16" t="s">
        <v>35360</v>
      </c>
      <c r="AY16" s="33">
        <f>IF(D6L1009C23=0,0,D6L1009C19/D6L1009C23)</f>
        <v>1.7396440736266769E-4</v>
      </c>
      <c r="AZ16" s="16" t="s">
        <v>35361</v>
      </c>
      <c r="BA16" s="33">
        <f>IF(D6L1009C5=0,0,D6L1009C19/D6L1009C5)</f>
        <v>0.36446205740782478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0.12262682192129601</v>
      </c>
      <c r="J17" s="16" t="s">
        <v>35384</v>
      </c>
      <c r="K17" s="21">
        <f>IF(FLOW_THRU_100PCT="Y",1,INDEX(VariabilityMatrix,D6L1010C1,D6L1010C9))</f>
        <v>0.62638638513817091</v>
      </c>
      <c r="L17" s="16" t="s">
        <v>35364</v>
      </c>
      <c r="M17" s="15">
        <f>IF(D6L1010C2&lt;&gt;0,D6L1010C2*D6L1010C4,D6L1010C3*D6L1010C4)</f>
        <v>7.6811771704262816E-2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3.8405885852131408E-2</v>
      </c>
      <c r="R17" s="16" t="s">
        <v>35366</v>
      </c>
      <c r="S17" s="15">
        <f>D6L1010C5-D6L1010C7</f>
        <v>3.8405885852131408E-2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3.734487659236102E-2</v>
      </c>
      <c r="X17" s="16" t="s">
        <v>35368</v>
      </c>
      <c r="Y17" s="33">
        <f>D6L1010C7-D6L1010C10</f>
        <v>1.0610092597703874E-3</v>
      </c>
      <c r="Z17" s="16" t="s">
        <v>35369</v>
      </c>
      <c r="AA17" s="33">
        <f>CHOOSE(MIN(D6L1010C9,RUN_YEARS),B7L810C7,B7L810C16,B7L810C25,B7L810C34,B7L810C43)</f>
        <v>92783</v>
      </c>
      <c r="AB17" s="16" t="s">
        <v>35370</v>
      </c>
      <c r="AC17" s="33">
        <f>IF(D6L1010C12=0,0,D6L1010C10/D6L1010C12)</f>
        <v>4.0249697242340751E-7</v>
      </c>
      <c r="AD17" s="16" t="s">
        <v>35371</v>
      </c>
      <c r="AE17" s="33">
        <f>IF(D6L1010C5=0,0,D6L1010C10/D6L1010C5)</f>
        <v>0.48618689250059954</v>
      </c>
      <c r="AF17" s="16" t="s">
        <v>35372</v>
      </c>
      <c r="AG17" s="33">
        <f>CHOOSE(MIN(D6L1010C9,RUN_YEARS),B7L810C5,B7L810C14,B7L810C23,B7L810C32,B7L810C41)</f>
        <v>1013.8721841062497</v>
      </c>
      <c r="AH17" s="16" t="s">
        <v>35373</v>
      </c>
      <c r="AI17" s="33">
        <f>IF(D6L1010C15=0,0,D6L1010C11/D6L1010C15)</f>
        <v>1.0464921283008569E-6</v>
      </c>
      <c r="AJ17" s="16" t="s">
        <v>35374</v>
      </c>
      <c r="AK17" s="33">
        <f>IF(D6L1010C5=0,0,D6L1010C11/D6L1010C5)</f>
        <v>1.3813107499400443E-2</v>
      </c>
      <c r="AL17" s="16" t="s">
        <v>35375</v>
      </c>
      <c r="AM17" s="33">
        <f>D6L1010C8*CHOOSE(MIN(D6L1010C9,RUN_YEARS),B7L810C4,B7L810C13,B7L810C22,B7L810C31,B7L810C40)</f>
        <v>1.0410909503655637E-2</v>
      </c>
      <c r="AN17" s="16" t="s">
        <v>35376</v>
      </c>
      <c r="AO17" s="33">
        <f>D6L1010C8-D6L1010C18</f>
        <v>2.799497634847577E-2</v>
      </c>
      <c r="AP17" s="16" t="s">
        <v>35377</v>
      </c>
      <c r="AQ17" s="33">
        <f>CHOOSE(MIN(D6L1010C9,RUN_YEARS),B7L810C2,B7L810C11,B7L810C20,B7L810C29,B7L810C38)</f>
        <v>179.22721406364204</v>
      </c>
      <c r="AR17" s="16" t="s">
        <v>35378</v>
      </c>
      <c r="AS17" s="33">
        <f>IF(D6L1010C20=0,0,D6L1010C18/D6L1010C20)</f>
        <v>5.808777175969947E-5</v>
      </c>
      <c r="AT17" s="16" t="s">
        <v>35379</v>
      </c>
      <c r="AU17" s="33">
        <f>IF(D6L1010C5=0,0,D6L1010C18/D6L1010C5)</f>
        <v>0.13553794259217516</v>
      </c>
      <c r="AV17" s="16" t="s">
        <v>35380</v>
      </c>
      <c r="AW17" s="33">
        <f>CHOOSE(MIN(D6L1010C9,RUN_YEARS),B7L810C1,B7L810C10,B7L810C19,B7L810C28,B7L810C37)</f>
        <v>481.94267916295451</v>
      </c>
      <c r="AX17" s="16" t="s">
        <v>35381</v>
      </c>
      <c r="AY17" s="33">
        <f>IF(D6L1010C23=0,0,D6L1010C19/D6L1010C23)</f>
        <v>5.808777175969947E-5</v>
      </c>
      <c r="AZ17" s="16" t="s">
        <v>35382</v>
      </c>
      <c r="BA17" s="33">
        <f>IF(D6L1010C5=0,0,D6L1010C19/D6L1010C5)</f>
        <v>0.36446205740782484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7.9928288730861906E-3</v>
      </c>
      <c r="J18" s="16" t="s">
        <v>35405</v>
      </c>
      <c r="K18" s="21">
        <f>IF(FLOW_THRU_100PCT="Y",1,INDEX(VariabilityMatrix,D6L1011C1,D6L1011C9))</f>
        <v>0.62638638513817091</v>
      </c>
      <c r="L18" s="16" t="s">
        <v>35385</v>
      </c>
      <c r="M18" s="15">
        <f>IF(D6L1011C2&lt;&gt;0,D6L1011C2*D6L1011C4,D6L1011C3*D6L1011C4)</f>
        <v>5.0065991848404594E-3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2.5032995924202297E-3</v>
      </c>
      <c r="R18" s="16" t="s">
        <v>35387</v>
      </c>
      <c r="S18" s="15">
        <f>D6L1011C5-D6L1011C7</f>
        <v>2.5032995924202297E-3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2.4341428996736175E-3</v>
      </c>
      <c r="X18" s="16" t="s">
        <v>35389</v>
      </c>
      <c r="Y18" s="33">
        <f>D6L1011C7-D6L1011C10</f>
        <v>6.9156692746612149E-5</v>
      </c>
      <c r="Z18" s="16" t="s">
        <v>35390</v>
      </c>
      <c r="AA18" s="33">
        <f>CHOOSE(MIN(D6L1011C9,RUN_YEARS),B7L810C7,B7L810C16,B7L810C25,B7L810C34,B7L810C43)</f>
        <v>92783</v>
      </c>
      <c r="AB18" s="16" t="s">
        <v>35391</v>
      </c>
      <c r="AC18" s="33">
        <f>IF(D6L1011C12=0,0,D6L1011C10/D6L1011C12)</f>
        <v>2.6234794085916789E-8</v>
      </c>
      <c r="AD18" s="16" t="s">
        <v>35392</v>
      </c>
      <c r="AE18" s="33">
        <f>IF(D6L1011C5=0,0,D6L1011C10/D6L1011C5)</f>
        <v>0.48618689250059949</v>
      </c>
      <c r="AF18" s="16" t="s">
        <v>35393</v>
      </c>
      <c r="AG18" s="33">
        <f>CHOOSE(MIN(D6L1011C9,RUN_YEARS),B7L810C5,B7L810C14,B7L810C23,B7L810C32,B7L810C41)</f>
        <v>1013.8721841062497</v>
      </c>
      <c r="AH18" s="16" t="s">
        <v>35394</v>
      </c>
      <c r="AI18" s="33">
        <f>IF(D6L1011C15=0,0,D6L1011C11/D6L1011C15)</f>
        <v>6.8210464623383733E-8</v>
      </c>
      <c r="AJ18" s="16" t="s">
        <v>35395</v>
      </c>
      <c r="AK18" s="33">
        <f>IF(D6L1011C5=0,0,D6L1011C11/D6L1011C5)</f>
        <v>1.3813107499400495E-2</v>
      </c>
      <c r="AL18" s="16" t="s">
        <v>35396</v>
      </c>
      <c r="AM18" s="33">
        <f>D6L1011C8*CHOOSE(MIN(D6L1011C9,RUN_YEARS),B7L810C4,B7L810C13,B7L810C22,B7L810C31,B7L810C40)</f>
        <v>6.7858415289693717E-4</v>
      </c>
      <c r="AN18" s="16" t="s">
        <v>35397</v>
      </c>
      <c r="AO18" s="33">
        <f>D6L1011C8-D6L1011C18</f>
        <v>1.8247154395232925E-3</v>
      </c>
      <c r="AP18" s="16" t="s">
        <v>35398</v>
      </c>
      <c r="AQ18" s="33">
        <f>CHOOSE(MIN(D6L1011C9,RUN_YEARS),B7L810C2,B7L810C11,B7L810C20,B7L810C29,B7L810C38)</f>
        <v>179.22721406364204</v>
      </c>
      <c r="AR18" s="16" t="s">
        <v>35399</v>
      </c>
      <c r="AS18" s="33">
        <f>IF(D6L1011C20=0,0,D6L1011C18/D6L1011C20)</f>
        <v>3.7861669414555416E-6</v>
      </c>
      <c r="AT18" s="16" t="s">
        <v>35400</v>
      </c>
      <c r="AU18" s="33">
        <f>IF(D6L1011C5=0,0,D6L1011C18/D6L1011C5)</f>
        <v>0.13553794259217516</v>
      </c>
      <c r="AV18" s="16" t="s">
        <v>35401</v>
      </c>
      <c r="AW18" s="33">
        <f>CHOOSE(MIN(D6L1011C9,RUN_YEARS),B7L810C1,B7L810C10,B7L810C19,B7L810C28,B7L810C37)</f>
        <v>481.94267916295451</v>
      </c>
      <c r="AX18" s="16" t="s">
        <v>35402</v>
      </c>
      <c r="AY18" s="33">
        <f>IF(D6L1011C23=0,0,D6L1011C19/D6L1011C23)</f>
        <v>3.7861669414555408E-6</v>
      </c>
      <c r="AZ18" s="16" t="s">
        <v>35403</v>
      </c>
      <c r="BA18" s="33">
        <f>IF(D6L1011C5=0,0,D6L1011C19/D6L1011C5)</f>
        <v>0.36446205740782484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0.62638638513817091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92783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1013.8721841062497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179.22721406364204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481.94267916295451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0.88062049993488989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0.75733362994400533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0.37866681497200266</v>
      </c>
      <c r="R20" s="16" t="s">
        <v>35429</v>
      </c>
      <c r="S20" s="15">
        <f>D6L1013C5-D6L1013C7</f>
        <v>0.37866681497200266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0.36820568412867494</v>
      </c>
      <c r="X20" s="16" t="s">
        <v>35431</v>
      </c>
      <c r="Y20" s="33">
        <f>D6L1013C7-D6L1013C10</f>
        <v>1.0461130843327726E-2</v>
      </c>
      <c r="Z20" s="16" t="s">
        <v>35432</v>
      </c>
      <c r="AA20" s="33">
        <f>CHOOSE(MIN(D6L1013C9,RUN_YEARS),B7L810C7,B7L810C16,B7L810C25,B7L810C34,B7L810C43)</f>
        <v>92783</v>
      </c>
      <c r="AB20" s="16" t="s">
        <v>35433</v>
      </c>
      <c r="AC20" s="33">
        <f>IF(D6L1013C12=0,0,D6L1013C10/D6L1013C12)</f>
        <v>3.9684606461170142E-6</v>
      </c>
      <c r="AD20" s="16" t="s">
        <v>35434</v>
      </c>
      <c r="AE20" s="33">
        <f>IF(D6L1013C5=0,0,D6L1013C10/D6L1013C5)</f>
        <v>0.48618689250059954</v>
      </c>
      <c r="AF20" s="16" t="s">
        <v>35435</v>
      </c>
      <c r="AG20" s="33">
        <f>CHOOSE(MIN(D6L1013C9,RUN_YEARS),B7L810C5,B7L810C14,B7L810C23,B7L810C32,B7L810C41)</f>
        <v>1013.8721841062497</v>
      </c>
      <c r="AH20" s="16" t="s">
        <v>35436</v>
      </c>
      <c r="AI20" s="33">
        <f>IF(D6L1013C15=0,0,D6L1013C11/D6L1013C15)</f>
        <v>1.0317997679904236E-5</v>
      </c>
      <c r="AJ20" s="16" t="s">
        <v>35437</v>
      </c>
      <c r="AK20" s="33">
        <f>IF(D6L1013C5=0,0,D6L1013C11/D6L1013C5)</f>
        <v>1.3813107499400477E-2</v>
      </c>
      <c r="AL20" s="16" t="s">
        <v>35438</v>
      </c>
      <c r="AM20" s="33">
        <f>D6L1013C8*CHOOSE(MIN(D6L1013C9,RUN_YEARS),B7L810C4,B7L810C13,B7L810C22,B7L810C31,B7L810C40)</f>
        <v>0.10264744205847423</v>
      </c>
      <c r="AN20" s="16" t="s">
        <v>35439</v>
      </c>
      <c r="AO20" s="33">
        <f>D6L1013C8-D6L1013C18</f>
        <v>0.2760193729135284</v>
      </c>
      <c r="AP20" s="16" t="s">
        <v>35440</v>
      </c>
      <c r="AQ20" s="33">
        <f>CHOOSE(MIN(D6L1013C9,RUN_YEARS),B7L810C2,B7L810C11,B7L810C20,B7L810C29,B7L810C38)</f>
        <v>179.22721406364204</v>
      </c>
      <c r="AR20" s="16" t="s">
        <v>35441</v>
      </c>
      <c r="AS20" s="33">
        <f>IF(D6L1013C20=0,0,D6L1013C18/D6L1013C20)</f>
        <v>5.7272241045952434E-4</v>
      </c>
      <c r="AT20" s="16" t="s">
        <v>35442</v>
      </c>
      <c r="AU20" s="33">
        <f>IF(D6L1013C5=0,0,D6L1013C18/D6L1013C5)</f>
        <v>0.13553794259217516</v>
      </c>
      <c r="AV20" s="16" t="s">
        <v>35443</v>
      </c>
      <c r="AW20" s="33">
        <f>CHOOSE(MIN(D6L1013C9,RUN_YEARS),B7L810C1,B7L810C10,B7L810C19,B7L810C28,B7L810C37)</f>
        <v>481.94267916295451</v>
      </c>
      <c r="AX20" s="16" t="s">
        <v>35444</v>
      </c>
      <c r="AY20" s="33">
        <f>IF(D6L1013C23=0,0,D6L1013C19/D6L1013C23)</f>
        <v>5.7272241045952423E-4</v>
      </c>
      <c r="AZ20" s="16" t="s">
        <v>35445</v>
      </c>
      <c r="BA20" s="33">
        <f>IF(D6L1013C5=0,0,D6L1013C19/D6L1013C5)</f>
        <v>0.36446205740782478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1.8836354713951844</v>
      </c>
      <c r="J21" s="16" t="s">
        <v>35467</v>
      </c>
      <c r="K21" s="21">
        <f>IF(FLOW_THRU_100PCT="Y",1,INDEX(VariabilityMatrix,D6L1014C1,D6L1014C9))</f>
        <v>0.6218683352420814</v>
      </c>
      <c r="L21" s="16" t="s">
        <v>35447</v>
      </c>
      <c r="M21" s="15">
        <f>IF(D6L1014C2&lt;&gt;0,D6L1014C2*D6L1014C4,D6L1014C3*D6L1014C4)</f>
        <v>1.1713732547994566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0.58568662739972832</v>
      </c>
      <c r="R21" s="16" t="s">
        <v>35449</v>
      </c>
      <c r="S21" s="15">
        <f>D6L1014C5-D6L1014C7</f>
        <v>0.58568662739972832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0.5691623633188706</v>
      </c>
      <c r="X21" s="16" t="s">
        <v>35451</v>
      </c>
      <c r="Y21" s="33">
        <f>D6L1014C7-D6L1014C10</f>
        <v>1.652426408085772E-2</v>
      </c>
      <c r="Z21" s="16" t="s">
        <v>35452</v>
      </c>
      <c r="AA21" s="33">
        <f>CHOOSE(MIN(D6L1014C9,RUN_YEARS),B7L810C7,B7L810C16,B7L810C25,B7L810C34,B7L810C43)</f>
        <v>98294.399999999994</v>
      </c>
      <c r="AB21" s="16" t="s">
        <v>35453</v>
      </c>
      <c r="AC21" s="33">
        <f>IF(D6L1014C12=0,0,D6L1014C10/D6L1014C12)</f>
        <v>5.7903844300272509E-6</v>
      </c>
      <c r="AD21" s="16" t="s">
        <v>35454</v>
      </c>
      <c r="AE21" s="33">
        <f>IF(D6L1014C5=0,0,D6L1014C10/D6L1014C5)</f>
        <v>0.48589325476473616</v>
      </c>
      <c r="AF21" s="16" t="s">
        <v>35455</v>
      </c>
      <c r="AG21" s="33">
        <f>CHOOSE(MIN(D6L1014C9,RUN_YEARS),B7L810C5,B7L810C14,B7L810C23,B7L810C32,B7L810C41)</f>
        <v>1097.5931325021456</v>
      </c>
      <c r="AH21" s="16" t="s">
        <v>35456</v>
      </c>
      <c r="AI21" s="33">
        <f>IF(D6L1014C15=0,0,D6L1014C11/D6L1014C15)</f>
        <v>1.505499951807089E-5</v>
      </c>
      <c r="AJ21" s="16" t="s">
        <v>35457</v>
      </c>
      <c r="AK21" s="33">
        <f>IF(D6L1014C5=0,0,D6L1014C11/D6L1014C5)</f>
        <v>1.4106745235263831E-2</v>
      </c>
      <c r="AL21" s="16" t="s">
        <v>35458</v>
      </c>
      <c r="AM21" s="33">
        <f>D6L1014C8*CHOOSE(MIN(D6L1014C9,RUN_YEARS),B7L810C4,B7L810C13,B7L810C22,B7L810C31,B7L810C40)</f>
        <v>0.15572991397821981</v>
      </c>
      <c r="AN21" s="16" t="s">
        <v>35459</v>
      </c>
      <c r="AO21" s="33">
        <f>D6L1014C8-D6L1014C18</f>
        <v>0.42995671342150854</v>
      </c>
      <c r="AP21" s="16" t="s">
        <v>35460</v>
      </c>
      <c r="AQ21" s="33">
        <f>CHOOSE(MIN(D6L1014C9,RUN_YEARS),B7L810C2,B7L810C11,B7L810C20,B7L810C29,B7L810C38)</f>
        <v>188.56787127682603</v>
      </c>
      <c r="AR21" s="16" t="s">
        <v>35461</v>
      </c>
      <c r="AS21" s="33">
        <f>IF(D6L1014C20=0,0,D6L1014C18/D6L1014C20)</f>
        <v>8.2585603222725768E-4</v>
      </c>
      <c r="AT21" s="16" t="s">
        <v>35462</v>
      </c>
      <c r="AU21" s="33">
        <f>IF(D6L1014C5=0,0,D6L1014C18/D6L1014C5)</f>
        <v>0.13294644840160819</v>
      </c>
      <c r="AV21" s="16" t="s">
        <v>35463</v>
      </c>
      <c r="AW21" s="33">
        <f>CHOOSE(MIN(D6L1014C9,RUN_YEARS),B7L810C1,B7L810C10,B7L810C19,B7L810C28,B7L810C37)</f>
        <v>520.61945017457197</v>
      </c>
      <c r="AX21" s="16" t="s">
        <v>35464</v>
      </c>
      <c r="AY21" s="33">
        <f>IF(D6L1014C23=0,0,D6L1014C19/D6L1014C23)</f>
        <v>8.2585603222725778E-4</v>
      </c>
      <c r="AZ21" s="16" t="s">
        <v>35465</v>
      </c>
      <c r="BA21" s="33">
        <f>IF(D6L1014C5=0,0,D6L1014C19/D6L1014C5)</f>
        <v>0.36705355159839181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2.858537333708282</v>
      </c>
      <c r="J22" s="16" t="s">
        <v>35488</v>
      </c>
      <c r="K22" s="21">
        <f>IF(FLOW_THRU_100PCT="Y",1,INDEX(VariabilityMatrix,D6L1015C1,D6L1015C9))</f>
        <v>0.62580210166059025</v>
      </c>
      <c r="L22" s="16" t="s">
        <v>35468</v>
      </c>
      <c r="M22" s="15">
        <f>IF(D6L1015C2&lt;&gt;0,D6L1015C2*D6L1015C4,D6L1015C3*D6L1015C4)</f>
        <v>1.788878671109903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0.89443933555495148</v>
      </c>
      <c r="R22" s="16" t="s">
        <v>35470</v>
      </c>
      <c r="S22" s="15">
        <f>D6L1015C5-D6L1015C7</f>
        <v>0.89443933555495148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0.86914480938597005</v>
      </c>
      <c r="X22" s="16" t="s">
        <v>35472</v>
      </c>
      <c r="Y22" s="33">
        <f>D6L1015C7-D6L1015C10</f>
        <v>2.5294526168981424E-2</v>
      </c>
      <c r="Z22" s="16" t="s">
        <v>35473</v>
      </c>
      <c r="AA22" s="33">
        <f>CHOOSE(MIN(D6L1015C9,RUN_YEARS),B7L810C7,B7L810C16,B7L810C25,B7L810C34,B7L810C43)</f>
        <v>92332.333333333343</v>
      </c>
      <c r="AB22" s="16" t="s">
        <v>35474</v>
      </c>
      <c r="AC22" s="33">
        <f>IF(D6L1015C12=0,0,D6L1015C10/D6L1015C12)</f>
        <v>9.413222627529936E-6</v>
      </c>
      <c r="AD22" s="16" t="s">
        <v>35475</v>
      </c>
      <c r="AE22" s="33">
        <f>IF(D6L1015C5=0,0,D6L1015C10/D6L1015C5)</f>
        <v>0.48586012199849893</v>
      </c>
      <c r="AF22" s="16" t="s">
        <v>35476</v>
      </c>
      <c r="AG22" s="33">
        <f>CHOOSE(MIN(D6L1015C9,RUN_YEARS),B7L810C5,B7L810C14,B7L810C23,B7L810C32,B7L810C41)</f>
        <v>1033.5104454763675</v>
      </c>
      <c r="AH22" s="16" t="s">
        <v>35477</v>
      </c>
      <c r="AI22" s="33">
        <f>IF(D6L1015C15=0,0,D6L1015C11/D6L1015C15)</f>
        <v>2.4474378831577869E-5</v>
      </c>
      <c r="AJ22" s="16" t="s">
        <v>35478</v>
      </c>
      <c r="AK22" s="33">
        <f>IF(D6L1015C5=0,0,D6L1015C11/D6L1015C5)</f>
        <v>1.4139878001501092E-2</v>
      </c>
      <c r="AL22" s="16" t="s">
        <v>35479</v>
      </c>
      <c r="AM22" s="33">
        <f>D6L1015C8*CHOOSE(MIN(D6L1015C9,RUN_YEARS),B7L810C4,B7L810C13,B7L810C22,B7L810C31,B7L810C40)</f>
        <v>0.24379180303984385</v>
      </c>
      <c r="AN22" s="16" t="s">
        <v>35480</v>
      </c>
      <c r="AO22" s="33">
        <f>D6L1015C8-D6L1015C18</f>
        <v>0.65064753251510765</v>
      </c>
      <c r="AP22" s="16" t="s">
        <v>35481</v>
      </c>
      <c r="AQ22" s="33">
        <f>CHOOSE(MIN(D6L1015C9,RUN_YEARS),B7L810C2,B7L810C11,B7L810C20,B7L810C29,B7L810C38)</f>
        <v>184.22653438288947</v>
      </c>
      <c r="AR22" s="16" t="s">
        <v>35482</v>
      </c>
      <c r="AS22" s="33">
        <f>IF(D6L1015C20=0,0,D6L1015C18/D6L1015C20)</f>
        <v>1.3233262182154291E-3</v>
      </c>
      <c r="AT22" s="16" t="s">
        <v>35483</v>
      </c>
      <c r="AU22" s="33">
        <f>IF(D6L1015C5=0,0,D6L1015C18/D6L1015C5)</f>
        <v>0.13628191054935221</v>
      </c>
      <c r="AV22" s="16" t="s">
        <v>35484</v>
      </c>
      <c r="AW22" s="33">
        <f>CHOOSE(MIN(D6L1015C9,RUN_YEARS),B7L810C1,B7L810C10,B7L810C19,B7L810C28,B7L810C37)</f>
        <v>491.67584194964263</v>
      </c>
      <c r="AX22" s="16" t="s">
        <v>35485</v>
      </c>
      <c r="AY22" s="33">
        <f>IF(D6L1015C23=0,0,D6L1015C19/D6L1015C23)</f>
        <v>1.3233262182154291E-3</v>
      </c>
      <c r="AZ22" s="16" t="s">
        <v>35486</v>
      </c>
      <c r="BA22" s="33">
        <f>IF(D6L1015C5=0,0,D6L1015C19/D6L1015C5)</f>
        <v>0.36371808945064782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829.7859643730992</v>
      </c>
      <c r="J23" s="16" t="s">
        <v>35509</v>
      </c>
      <c r="K23" s="21">
        <f>IF(FLOW_THRU_100PCT="Y",1,INDEX(VariabilityMatrix,D6L1016C1,D6L1016C9))</f>
        <v>0.30061347158296015</v>
      </c>
      <c r="L23" s="16" t="s">
        <v>35489</v>
      </c>
      <c r="M23" s="15">
        <f>IF(D6L1016C2&lt;&gt;0,D6L1016C2*D6L1016C4,D6L1016C3*D6L1016C4)</f>
        <v>249.44483942101184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124.72241971050592</v>
      </c>
      <c r="R23" s="16" t="s">
        <v>35491</v>
      </c>
      <c r="S23" s="15">
        <f>D6L1016C5-D6L1016C7</f>
        <v>124.72241971050592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121.19530011298879</v>
      </c>
      <c r="X23" s="16" t="s">
        <v>35493</v>
      </c>
      <c r="Y23" s="33">
        <f>D6L1016C7-D6L1016C10</f>
        <v>3.5271195975171281</v>
      </c>
      <c r="Z23" s="16" t="s">
        <v>35494</v>
      </c>
      <c r="AA23" s="33">
        <f>CHOOSE(MIN(D6L1016C9,RUN_YEARS),B7L810C7,B7L810C16,B7L810C25,B7L810C34,B7L810C43)</f>
        <v>92332.333333333343</v>
      </c>
      <c r="AB23" s="16" t="s">
        <v>35495</v>
      </c>
      <c r="AC23" s="33">
        <f>IF(D6L1016C12=0,0,D6L1016C10/D6L1016C12)</f>
        <v>1.3125986936283294E-3</v>
      </c>
      <c r="AD23" s="16" t="s">
        <v>35496</v>
      </c>
      <c r="AE23" s="33">
        <f>IF(D6L1016C5=0,0,D6L1016C10/D6L1016C5)</f>
        <v>0.48586012199849893</v>
      </c>
      <c r="AF23" s="16" t="s">
        <v>35497</v>
      </c>
      <c r="AG23" s="33">
        <f>CHOOSE(MIN(D6L1016C9,RUN_YEARS),B7L810C5,B7L810C14,B7L810C23,B7L810C32,B7L810C41)</f>
        <v>1033.5104454763675</v>
      </c>
      <c r="AH23" s="16" t="s">
        <v>35498</v>
      </c>
      <c r="AI23" s="33">
        <f>IF(D6L1016C15=0,0,D6L1016C11/D6L1016C15)</f>
        <v>3.4127566034336514E-3</v>
      </c>
      <c r="AJ23" s="16" t="s">
        <v>35499</v>
      </c>
      <c r="AK23" s="33">
        <f>IF(D6L1016C5=0,0,D6L1016C11/D6L1016C5)</f>
        <v>1.4139878001501054E-2</v>
      </c>
      <c r="AL23" s="16" t="s">
        <v>35500</v>
      </c>
      <c r="AM23" s="33">
        <f>D6L1016C8*CHOOSE(MIN(D6L1016C9,RUN_YEARS),B7L810C4,B7L810C13,B7L810C22,B7L810C31,B7L810C40)</f>
        <v>33.994819292971862</v>
      </c>
      <c r="AN23" s="16" t="s">
        <v>35501</v>
      </c>
      <c r="AO23" s="33">
        <f>D6L1016C8-D6L1016C18</f>
        <v>90.727600417534063</v>
      </c>
      <c r="AP23" s="16" t="s">
        <v>35502</v>
      </c>
      <c r="AQ23" s="33">
        <f>CHOOSE(MIN(D6L1016C9,RUN_YEARS),B7L810C2,B7L810C11,B7L810C20,B7L810C29,B7L810C38)</f>
        <v>184.22653438288947</v>
      </c>
      <c r="AR23" s="16" t="s">
        <v>35503</v>
      </c>
      <c r="AS23" s="33">
        <f>IF(D6L1016C20=0,0,D6L1016C18/D6L1016C20)</f>
        <v>0.18452726914092796</v>
      </c>
      <c r="AT23" s="16" t="s">
        <v>35504</v>
      </c>
      <c r="AU23" s="33">
        <f>IF(D6L1016C5=0,0,D6L1016C18/D6L1016C5)</f>
        <v>0.13628191054935221</v>
      </c>
      <c r="AV23" s="16" t="s">
        <v>35505</v>
      </c>
      <c r="AW23" s="33">
        <f>CHOOSE(MIN(D6L1016C9,RUN_YEARS),B7L810C1,B7L810C10,B7L810C19,B7L810C28,B7L810C37)</f>
        <v>491.67584194964263</v>
      </c>
      <c r="AX23" s="16" t="s">
        <v>35506</v>
      </c>
      <c r="AY23" s="33">
        <f>IF(D6L1016C23=0,0,D6L1016C19/D6L1016C23)</f>
        <v>0.18452726914092796</v>
      </c>
      <c r="AZ23" s="16" t="s">
        <v>35507</v>
      </c>
      <c r="BA23" s="33">
        <f>IF(D6L1016C5=0,0,D6L1016C19/D6L1016C5)</f>
        <v>0.36371808945064782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81.751721513901771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70.306480501955519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35.15324025097776</v>
      </c>
      <c r="R24" s="16" t="s">
        <v>35512</v>
      </c>
      <c r="S24" s="15">
        <f>D6L1017C5-D6L1017C7</f>
        <v>35.15324025097776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34.159115193965192</v>
      </c>
      <c r="X24" s="16" t="s">
        <v>35514</v>
      </c>
      <c r="Y24" s="33">
        <f>D6L1017C7-D6L1017C10</f>
        <v>0.99412505701256748</v>
      </c>
      <c r="Z24" s="16" t="s">
        <v>35515</v>
      </c>
      <c r="AA24" s="33">
        <f>CHOOSE(MIN(D6L1017C9,RUN_YEARS),B7L810C7,B7L810C16,B7L810C25,B7L810C34,B7L810C43)</f>
        <v>92332.333333333343</v>
      </c>
      <c r="AB24" s="16" t="s">
        <v>35516</v>
      </c>
      <c r="AC24" s="33">
        <f>IF(D6L1017C12=0,0,D6L1017C10/D6L1017C12)</f>
        <v>3.6995832294896898E-4</v>
      </c>
      <c r="AD24" s="16" t="s">
        <v>35517</v>
      </c>
      <c r="AE24" s="33">
        <f>IF(D6L1017C5=0,0,D6L1017C10/D6L1017C5)</f>
        <v>0.48586012199849887</v>
      </c>
      <c r="AF24" s="16" t="s">
        <v>35518</v>
      </c>
      <c r="AG24" s="33">
        <f>CHOOSE(MIN(D6L1017C9,RUN_YEARS),B7L810C5,B7L810C14,B7L810C23,B7L810C32,B7L810C41)</f>
        <v>1033.5104454763675</v>
      </c>
      <c r="AH24" s="16" t="s">
        <v>35519</v>
      </c>
      <c r="AI24" s="33">
        <f>IF(D6L1017C15=0,0,D6L1017C11/D6L1017C15)</f>
        <v>9.6189163966732192E-4</v>
      </c>
      <c r="AJ24" s="16" t="s">
        <v>35520</v>
      </c>
      <c r="AK24" s="33">
        <f>IF(D6L1017C5=0,0,D6L1017C11/D6L1017C5)</f>
        <v>1.4139878001501108E-2</v>
      </c>
      <c r="AL24" s="16" t="s">
        <v>35521</v>
      </c>
      <c r="AM24" s="33">
        <f>D6L1017C8*CHOOSE(MIN(D6L1017C9,RUN_YEARS),B7L810C4,B7L810C13,B7L810C22,B7L810C31,B7L810C40)</f>
        <v>9.5815014868072765</v>
      </c>
      <c r="AN24" s="16" t="s">
        <v>35522</v>
      </c>
      <c r="AO24" s="33">
        <f>D6L1017C8-D6L1017C18</f>
        <v>25.571738764170483</v>
      </c>
      <c r="AP24" s="16" t="s">
        <v>35523</v>
      </c>
      <c r="AQ24" s="33">
        <f>CHOOSE(MIN(D6L1017C9,RUN_YEARS),B7L810C2,B7L810C11,B7L810C20,B7L810C29,B7L810C38)</f>
        <v>184.22653438288947</v>
      </c>
      <c r="AR24" s="16" t="s">
        <v>35524</v>
      </c>
      <c r="AS24" s="33">
        <f>IF(D6L1017C20=0,0,D6L1017C18/D6L1017C20)</f>
        <v>5.2009345553303658E-2</v>
      </c>
      <c r="AT24" s="16" t="s">
        <v>35525</v>
      </c>
      <c r="AU24" s="33">
        <f>IF(D6L1017C5=0,0,D6L1017C18/D6L1017C5)</f>
        <v>0.13628191054935221</v>
      </c>
      <c r="AV24" s="16" t="s">
        <v>35526</v>
      </c>
      <c r="AW24" s="33">
        <f>CHOOSE(MIN(D6L1017C9,RUN_YEARS),B7L810C1,B7L810C10,B7L810C19,B7L810C28,B7L810C37)</f>
        <v>491.67584194964263</v>
      </c>
      <c r="AX24" s="16" t="s">
        <v>35527</v>
      </c>
      <c r="AY24" s="33">
        <f>IF(D6L1017C23=0,0,D6L1017C19/D6L1017C23)</f>
        <v>5.2009345553303665E-2</v>
      </c>
      <c r="AZ24" s="16" t="s">
        <v>35528</v>
      </c>
      <c r="BA24" s="33">
        <f>IF(D6L1017C5=0,0,D6L1017C19/D6L1017C5)</f>
        <v>0.36371808945064782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372.94584557569061</v>
      </c>
      <c r="J25" s="16" t="s">
        <v>35550</v>
      </c>
      <c r="K25" s="21">
        <f>IF(FLOW_THRU_100PCT="Y",1,INDEX(VariabilityMatrix,D6L1018C1,D6L1018C9))</f>
        <v>0.29712936950366914</v>
      </c>
      <c r="L25" s="16" t="s">
        <v>35530</v>
      </c>
      <c r="M25" s="15">
        <f>IF(D6L1018C2&lt;&gt;0,D6L1018C2*D6L1018C4,D6L1018C3*D6L1018C4)</f>
        <v>110.81316395491771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55.406581977458856</v>
      </c>
      <c r="R25" s="16" t="s">
        <v>35532</v>
      </c>
      <c r="S25" s="15">
        <f>D6L1018C5-D6L1018C7</f>
        <v>55.406581977458856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53.875907831400887</v>
      </c>
      <c r="X25" s="16" t="s">
        <v>35534</v>
      </c>
      <c r="Y25" s="33">
        <f>D6L1018C7-D6L1018C10</f>
        <v>1.5306741460579687</v>
      </c>
      <c r="Z25" s="16" t="s">
        <v>35535</v>
      </c>
      <c r="AA25" s="33">
        <f>CHOOSE(MIN(D6L1018C9,RUN_YEARS),B7L810C7,B7L810C16,B7L810C25,B7L810C34,B7L810C43)</f>
        <v>92783</v>
      </c>
      <c r="AB25" s="16" t="s">
        <v>35536</v>
      </c>
      <c r="AC25" s="33">
        <f>IF(D6L1018C12=0,0,D6L1018C10/D6L1018C12)</f>
        <v>5.8066572358514911E-4</v>
      </c>
      <c r="AD25" s="16" t="s">
        <v>35537</v>
      </c>
      <c r="AE25" s="33">
        <f>IF(D6L1018C5=0,0,D6L1018C10/D6L1018C5)</f>
        <v>0.48618689250059954</v>
      </c>
      <c r="AF25" s="16" t="s">
        <v>35538</v>
      </c>
      <c r="AG25" s="33">
        <f>CHOOSE(MIN(D6L1018C9,RUN_YEARS),B7L810C5,B7L810C14,B7L810C23,B7L810C32,B7L810C41)</f>
        <v>1013.8721841062497</v>
      </c>
      <c r="AH25" s="16" t="s">
        <v>35539</v>
      </c>
      <c r="AI25" s="33">
        <f>IF(D6L1018C15=0,0,D6L1018C11/D6L1018C15)</f>
        <v>1.5097308813213878E-3</v>
      </c>
      <c r="AJ25" s="16" t="s">
        <v>35540</v>
      </c>
      <c r="AK25" s="33">
        <f>IF(D6L1018C5=0,0,D6L1018C11/D6L1018C5)</f>
        <v>1.3813107499400479E-2</v>
      </c>
      <c r="AL25" s="16" t="s">
        <v>35541</v>
      </c>
      <c r="AM25" s="33">
        <f>D6L1018C8*CHOOSE(MIN(D6L1018C9,RUN_YEARS),B7L810C4,B7L810C13,B7L810C22,B7L810C31,B7L810C40)</f>
        <v>15.019388254578931</v>
      </c>
      <c r="AN25" s="16" t="s">
        <v>35542</v>
      </c>
      <c r="AO25" s="33">
        <f>D6L1018C8-D6L1018C18</f>
        <v>40.387193722879928</v>
      </c>
      <c r="AP25" s="16" t="s">
        <v>35543</v>
      </c>
      <c r="AQ25" s="33">
        <f>CHOOSE(MIN(D6L1018C9,RUN_YEARS),B7L810C2,B7L810C11,B7L810C20,B7L810C29,B7L810C38)</f>
        <v>179.22721406364204</v>
      </c>
      <c r="AR25" s="16" t="s">
        <v>35544</v>
      </c>
      <c r="AS25" s="33">
        <f>IF(D6L1018C20=0,0,D6L1018C18/D6L1018C20)</f>
        <v>8.3800824183126996E-2</v>
      </c>
      <c r="AT25" s="16" t="s">
        <v>35545</v>
      </c>
      <c r="AU25" s="33">
        <f>IF(D6L1018C5=0,0,D6L1018C18/D6L1018C5)</f>
        <v>0.13553794259217516</v>
      </c>
      <c r="AV25" s="16" t="s">
        <v>35546</v>
      </c>
      <c r="AW25" s="33">
        <f>CHOOSE(MIN(D6L1018C9,RUN_YEARS),B7L810C1,B7L810C10,B7L810C19,B7L810C28,B7L810C37)</f>
        <v>481.94267916295451</v>
      </c>
      <c r="AX25" s="16" t="s">
        <v>35547</v>
      </c>
      <c r="AY25" s="33">
        <f>IF(D6L1018C23=0,0,D6L1018C19/D6L1018C23)</f>
        <v>8.3800824183126982E-2</v>
      </c>
      <c r="AZ25" s="16" t="s">
        <v>35548</v>
      </c>
      <c r="BA25" s="33">
        <f>IF(D6L1018C5=0,0,D6L1018C19/D6L1018C5)</f>
        <v>0.36446205740782489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2138.6300755180719</v>
      </c>
      <c r="J26" s="16" t="s">
        <v>35571</v>
      </c>
      <c r="K26" s="21">
        <f>IF(FLOW_THRU_100PCT="Y",1,INDEX(VariabilityMatrix,D6L1019C1,D6L1019C9))</f>
        <v>0.30061347158296015</v>
      </c>
      <c r="L26" s="16" t="s">
        <v>35551</v>
      </c>
      <c r="M26" s="15">
        <f>IF(D6L1019C2&lt;&gt;0,D6L1019C2*D6L1019C4,D6L1019C3*D6L1019C4)</f>
        <v>642.90101143321579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321.45050571660789</v>
      </c>
      <c r="R26" s="16" t="s">
        <v>35553</v>
      </c>
      <c r="S26" s="15">
        <f>D6L1019C5-D6L1019C7</f>
        <v>321.45050571660789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312.35996384790059</v>
      </c>
      <c r="X26" s="16" t="s">
        <v>35555</v>
      </c>
      <c r="Y26" s="33">
        <f>D6L1019C7-D6L1019C10</f>
        <v>9.0905418687073052</v>
      </c>
      <c r="Z26" s="16" t="s">
        <v>35556</v>
      </c>
      <c r="AA26" s="33">
        <f>CHOOSE(MIN(D6L1019C9,RUN_YEARS),B7L810C7,B7L810C16,B7L810C25,B7L810C34,B7L810C43)</f>
        <v>92332.333333333343</v>
      </c>
      <c r="AB26" s="16" t="s">
        <v>35557</v>
      </c>
      <c r="AC26" s="33">
        <f>IF(D6L1019C12=0,0,D6L1019C10/D6L1019C12)</f>
        <v>3.382996536221337E-3</v>
      </c>
      <c r="AD26" s="16" t="s">
        <v>35558</v>
      </c>
      <c r="AE26" s="33">
        <f>IF(D6L1019C5=0,0,D6L1019C10/D6L1019C5)</f>
        <v>0.48586012199849893</v>
      </c>
      <c r="AF26" s="16" t="s">
        <v>35559</v>
      </c>
      <c r="AG26" s="33">
        <f>CHOOSE(MIN(D6L1019C9,RUN_YEARS),B7L810C5,B7L810C14,B7L810C23,B7L810C32,B7L810C41)</f>
        <v>1033.5104454763675</v>
      </c>
      <c r="AH26" s="16" t="s">
        <v>35560</v>
      </c>
      <c r="AI26" s="33">
        <f>IF(D6L1019C15=0,0,D6L1019C11/D6L1019C15)</f>
        <v>8.7957909941754637E-3</v>
      </c>
      <c r="AJ26" s="16" t="s">
        <v>35561</v>
      </c>
      <c r="AK26" s="33">
        <f>IF(D6L1019C5=0,0,D6L1019C11/D6L1019C5)</f>
        <v>1.4139878001501054E-2</v>
      </c>
      <c r="AL26" s="16" t="s">
        <v>35562</v>
      </c>
      <c r="AM26" s="33">
        <f>D6L1019C8*CHOOSE(MIN(D6L1019C9,RUN_YEARS),B7L810C4,B7L810C13,B7L810C22,B7L810C31,B7L810C40)</f>
        <v>87.615778132229579</v>
      </c>
      <c r="AN26" s="16" t="s">
        <v>35563</v>
      </c>
      <c r="AO26" s="33">
        <f>D6L1019C8-D6L1019C18</f>
        <v>233.8347275843783</v>
      </c>
      <c r="AP26" s="16" t="s">
        <v>35564</v>
      </c>
      <c r="AQ26" s="33">
        <f>CHOOSE(MIN(D6L1019C9,RUN_YEARS),B7L810C2,B7L810C11,B7L810C20,B7L810C29,B7L810C38)</f>
        <v>184.22653438288947</v>
      </c>
      <c r="AR26" s="16" t="s">
        <v>35565</v>
      </c>
      <c r="AS26" s="33">
        <f>IF(D6L1019C20=0,0,D6L1019C18/D6L1019C20)</f>
        <v>0.4755871808896554</v>
      </c>
      <c r="AT26" s="16" t="s">
        <v>35566</v>
      </c>
      <c r="AU26" s="33">
        <f>IF(D6L1019C5=0,0,D6L1019C18/D6L1019C5)</f>
        <v>0.13628191054935221</v>
      </c>
      <c r="AV26" s="16" t="s">
        <v>35567</v>
      </c>
      <c r="AW26" s="33">
        <f>CHOOSE(MIN(D6L1019C9,RUN_YEARS),B7L810C1,B7L810C10,B7L810C19,B7L810C28,B7L810C37)</f>
        <v>491.67584194964263</v>
      </c>
      <c r="AX26" s="16" t="s">
        <v>35568</v>
      </c>
      <c r="AY26" s="33">
        <f>IF(D6L1019C23=0,0,D6L1019C19/D6L1019C23)</f>
        <v>0.4755871808896554</v>
      </c>
      <c r="AZ26" s="16" t="s">
        <v>35569</v>
      </c>
      <c r="BA26" s="33">
        <f>IF(D6L1019C5=0,0,D6L1019C19/D6L1019C5)</f>
        <v>0.36371808945064776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696.41090288219175</v>
      </c>
      <c r="J27" s="16" t="s">
        <v>35592</v>
      </c>
      <c r="K27" s="21">
        <f>IF(FLOW_THRU_100PCT="Y",1,INDEX(VariabilityMatrix,D6L1020C1,D6L1020C9))</f>
        <v>0.29712936950366914</v>
      </c>
      <c r="L27" s="16" t="s">
        <v>35572</v>
      </c>
      <c r="M27" s="15">
        <f>IF(D6L1020C2&lt;&gt;0,D6L1020C2*D6L1020C4,D6L1020C3*D6L1020C4)</f>
        <v>206.9241324888666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103.4620662444333</v>
      </c>
      <c r="R27" s="16" t="s">
        <v>35574</v>
      </c>
      <c r="S27" s="15">
        <f>D6L1020C5-D6L1020C7</f>
        <v>103.4620662444333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100.6038009581444</v>
      </c>
      <c r="X27" s="16" t="s">
        <v>35576</v>
      </c>
      <c r="Y27" s="33">
        <f>D6L1020C7-D6L1020C10</f>
        <v>2.8582652862888978</v>
      </c>
      <c r="Z27" s="16" t="s">
        <v>35577</v>
      </c>
      <c r="AA27" s="33">
        <f>CHOOSE(MIN(D6L1020C9,RUN_YEARS),B7L810C7,B7L810C16,B7L810C25,B7L810C34,B7L810C43)</f>
        <v>92783</v>
      </c>
      <c r="AB27" s="16" t="s">
        <v>35578</v>
      </c>
      <c r="AC27" s="33">
        <f>IF(D6L1020C12=0,0,D6L1020C10/D6L1020C12)</f>
        <v>1.0842913136904864E-3</v>
      </c>
      <c r="AD27" s="16" t="s">
        <v>35579</v>
      </c>
      <c r="AE27" s="33">
        <f>IF(D6L1020C5=0,0,D6L1020C10/D6L1020C5)</f>
        <v>0.48618689250059954</v>
      </c>
      <c r="AF27" s="16" t="s">
        <v>35580</v>
      </c>
      <c r="AG27" s="33">
        <f>CHOOSE(MIN(D6L1020C9,RUN_YEARS),B7L810C5,B7L810C14,B7L810C23,B7L810C32,B7L810C41)</f>
        <v>1013.8721841062497</v>
      </c>
      <c r="AH27" s="16" t="s">
        <v>35581</v>
      </c>
      <c r="AI27" s="33">
        <f>IF(D6L1020C15=0,0,D6L1020C11/D6L1020C15)</f>
        <v>2.819157415595261E-3</v>
      </c>
      <c r="AJ27" s="16" t="s">
        <v>35582</v>
      </c>
      <c r="AK27" s="33">
        <f>IF(D6L1020C5=0,0,D6L1020C11/D6L1020C5)</f>
        <v>1.381310749940046E-2</v>
      </c>
      <c r="AL27" s="16" t="s">
        <v>35583</v>
      </c>
      <c r="AM27" s="33">
        <f>D6L1020C8*CHOOSE(MIN(D6L1020C9,RUN_YEARS),B7L810C4,B7L810C13,B7L810C22,B7L810C31,B7L810C40)</f>
        <v>28.046071190211649</v>
      </c>
      <c r="AN27" s="16" t="s">
        <v>35584</v>
      </c>
      <c r="AO27" s="33">
        <f>D6L1020C8-D6L1020C18</f>
        <v>75.415995054221654</v>
      </c>
      <c r="AP27" s="16" t="s">
        <v>35585</v>
      </c>
      <c r="AQ27" s="33">
        <f>CHOOSE(MIN(D6L1020C9,RUN_YEARS),B7L810C2,B7L810C11,B7L810C20,B7L810C29,B7L810C38)</f>
        <v>179.22721406364204</v>
      </c>
      <c r="AR27" s="16" t="s">
        <v>35586</v>
      </c>
      <c r="AS27" s="33">
        <f>IF(D6L1020C20=0,0,D6L1020C18/D6L1020C20)</f>
        <v>0.15648332948060406</v>
      </c>
      <c r="AT27" s="16" t="s">
        <v>35587</v>
      </c>
      <c r="AU27" s="33">
        <f>IF(D6L1020C5=0,0,D6L1020C18/D6L1020C5)</f>
        <v>0.13553794259217516</v>
      </c>
      <c r="AV27" s="16" t="s">
        <v>35588</v>
      </c>
      <c r="AW27" s="33">
        <f>CHOOSE(MIN(D6L1020C9,RUN_YEARS),B7L810C1,B7L810C10,B7L810C19,B7L810C28,B7L810C37)</f>
        <v>481.94267916295451</v>
      </c>
      <c r="AX27" s="16" t="s">
        <v>35589</v>
      </c>
      <c r="AY27" s="33">
        <f>IF(D6L1020C23=0,0,D6L1020C19/D6L1020C23)</f>
        <v>0.15648332948060403</v>
      </c>
      <c r="AZ27" s="16" t="s">
        <v>35590</v>
      </c>
      <c r="BA27" s="33">
        <f>IF(D6L1020C5=0,0,D6L1020C19/D6L1020C5)</f>
        <v>0.36446205740782484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0.29712936950366914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92783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1013.8721841062497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179.22721406364204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481.94267916295451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0.29712936950366914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92783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1013.8721841062497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179.22721406364204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481.94267916295451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0.29712936950366914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92783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1013.8721841062497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179.22721406364204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481.94267916295451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0.29712936950366914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92783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1013.8721841062497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179.22721406364204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481.94267916295451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0.29712936950366914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92783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1013.8721841062497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179.22721406364204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481.94267916295451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31.302560596723076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26.920202113181844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13.460101056590922</v>
      </c>
      <c r="R33" s="16" t="s">
        <v>35700</v>
      </c>
      <c r="S33" s="15">
        <f>D6L1026C5-D6L1026C7</f>
        <v>13.460101056590922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13.088249410895953</v>
      </c>
      <c r="X33" s="16" t="s">
        <v>35702</v>
      </c>
      <c r="Y33" s="33">
        <f>D6L1026C7-D6L1026C10</f>
        <v>0.37185164569496898</v>
      </c>
      <c r="Z33" s="16" t="s">
        <v>35703</v>
      </c>
      <c r="AA33" s="33">
        <f>CHOOSE(MIN(D6L1026C9,RUN_YEARS),B7L810C7,B7L810C16,B7L810C25,B7L810C34,B7L810C43)</f>
        <v>92783</v>
      </c>
      <c r="AB33" s="16" t="s">
        <v>35704</v>
      </c>
      <c r="AC33" s="33">
        <f>IF(D6L1026C12=0,0,D6L1026C10/D6L1026C12)</f>
        <v>1.4106301166049766E-4</v>
      </c>
      <c r="AD33" s="16" t="s">
        <v>35705</v>
      </c>
      <c r="AE33" s="33">
        <f>IF(D6L1026C5=0,0,D6L1026C10/D6L1026C5)</f>
        <v>0.48618689250059949</v>
      </c>
      <c r="AF33" s="16" t="s">
        <v>35706</v>
      </c>
      <c r="AG33" s="33">
        <f>CHOOSE(MIN(D6L1026C9,RUN_YEARS),B7L810C5,B7L810C14,B7L810C23,B7L810C32,B7L810C41)</f>
        <v>1013.8721841062497</v>
      </c>
      <c r="AH33" s="16" t="s">
        <v>35707</v>
      </c>
      <c r="AI33" s="33">
        <f>IF(D6L1026C15=0,0,D6L1026C11/D6L1026C15)</f>
        <v>3.6676383031729413E-4</v>
      </c>
      <c r="AJ33" s="16" t="s">
        <v>35708</v>
      </c>
      <c r="AK33" s="33">
        <f>IF(D6L1026C5=0,0,D6L1026C11/D6L1026C5)</f>
        <v>1.3813107499400488E-2</v>
      </c>
      <c r="AL33" s="16" t="s">
        <v>35709</v>
      </c>
      <c r="AM33" s="33">
        <f>D6L1026C8*CHOOSE(MIN(D6L1026C9,RUN_YEARS),B7L810C4,B7L810C13,B7L810C22,B7L810C31,B7L810C40)</f>
        <v>3.6487088085861932</v>
      </c>
      <c r="AN33" s="16" t="s">
        <v>35710</v>
      </c>
      <c r="AO33" s="33">
        <f>D6L1026C8-D6L1026C18</f>
        <v>9.8113922480047293</v>
      </c>
      <c r="AP33" s="16" t="s">
        <v>35711</v>
      </c>
      <c r="AQ33" s="33">
        <f>CHOOSE(MIN(D6L1026C9,RUN_YEARS),B7L810C2,B7L810C11,B7L810C20,B7L810C29,B7L810C38)</f>
        <v>179.22721406364204</v>
      </c>
      <c r="AR33" s="16" t="s">
        <v>35712</v>
      </c>
      <c r="AS33" s="33">
        <f>IF(D6L1026C20=0,0,D6L1026C18/D6L1026C20)</f>
        <v>2.0358006609925702E-2</v>
      </c>
      <c r="AT33" s="16" t="s">
        <v>35713</v>
      </c>
      <c r="AU33" s="33">
        <f>IF(D6L1026C5=0,0,D6L1026C18/D6L1026C5)</f>
        <v>0.13553794259217516</v>
      </c>
      <c r="AV33" s="16" t="s">
        <v>35714</v>
      </c>
      <c r="AW33" s="33">
        <f>CHOOSE(MIN(D6L1026C9,RUN_YEARS),B7L810C1,B7L810C10,B7L810C19,B7L810C28,B7L810C37)</f>
        <v>481.94267916295451</v>
      </c>
      <c r="AX33" s="16" t="s">
        <v>35715</v>
      </c>
      <c r="AY33" s="33">
        <f>IF(D6L1026C23=0,0,D6L1026C19/D6L1026C23)</f>
        <v>2.0358006609925702E-2</v>
      </c>
      <c r="AZ33" s="16" t="s">
        <v>35716</v>
      </c>
      <c r="BA33" s="33">
        <f>IF(D6L1026C5=0,0,D6L1026C19/D6L1026C5)</f>
        <v>0.36446205740782484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-1.8373787097405985E-3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-1.5801456903769147E-3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-7.9007284518845737E-4</v>
      </c>
      <c r="R34" s="16" t="s">
        <v>35720</v>
      </c>
      <c r="S34" s="15">
        <f>D6L1027C5-D6L1027C7</f>
        <v>-7.9007284518845737E-4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-7.6772977790193014E-4</v>
      </c>
      <c r="X34" s="16" t="s">
        <v>35722</v>
      </c>
      <c r="Y34" s="33">
        <f>D6L1027C7-D6L1027C10</f>
        <v>-2.2343067286527234E-5</v>
      </c>
      <c r="Z34" s="16" t="s">
        <v>35723</v>
      </c>
      <c r="AA34" s="33">
        <f>CHOOSE(MIN(D6L1027C9,RUN_YEARS),B7L810C7,B7L810C16,B7L810C25,B7L810C34,B7L810C43)</f>
        <v>92332.333333333343</v>
      </c>
      <c r="AB34" s="16" t="s">
        <v>35724</v>
      </c>
      <c r="AC34" s="33">
        <f>IF(D6L1027C12=0,0,D6L1027C10/D6L1027C12)</f>
        <v>-8.3148529901254899E-9</v>
      </c>
      <c r="AD34" s="16" t="s">
        <v>35725</v>
      </c>
      <c r="AE34" s="33">
        <f>IF(D6L1027C5=0,0,D6L1027C10/D6L1027C5)</f>
        <v>0.48586012199849893</v>
      </c>
      <c r="AF34" s="16" t="s">
        <v>35726</v>
      </c>
      <c r="AG34" s="33">
        <f>CHOOSE(MIN(D6L1027C9,RUN_YEARS),B7L810C5,B7L810C14,B7L810C23,B7L810C32,B7L810C41)</f>
        <v>1033.5104454763675</v>
      </c>
      <c r="AH34" s="16" t="s">
        <v>35727</v>
      </c>
      <c r="AI34" s="33">
        <f>IF(D6L1027C15=0,0,D6L1027C11/D6L1027C15)</f>
        <v>-2.1618617774326243E-8</v>
      </c>
      <c r="AJ34" s="16" t="s">
        <v>35728</v>
      </c>
      <c r="AK34" s="33">
        <f>IF(D6L1027C5=0,0,D6L1027C11/D6L1027C5)</f>
        <v>1.4139878001501054E-2</v>
      </c>
      <c r="AL34" s="16" t="s">
        <v>35729</v>
      </c>
      <c r="AM34" s="33">
        <f>D6L1027C8*CHOOSE(MIN(D6L1027C9,RUN_YEARS),B7L810C4,B7L810C13,B7L810C22,B7L810C31,B7L810C40)</f>
        <v>-2.1534527363089109E-4</v>
      </c>
      <c r="AN34" s="16" t="s">
        <v>35730</v>
      </c>
      <c r="AO34" s="33">
        <f>D6L1027C8-D6L1027C18</f>
        <v>-5.7472757155756628E-4</v>
      </c>
      <c r="AP34" s="16" t="s">
        <v>35731</v>
      </c>
      <c r="AQ34" s="33">
        <f>CHOOSE(MIN(D6L1027C9,RUN_YEARS),B7L810C2,B7L810C11,B7L810C20,B7L810C29,B7L810C38)</f>
        <v>184.22653438288947</v>
      </c>
      <c r="AR34" s="16" t="s">
        <v>35732</v>
      </c>
      <c r="AS34" s="33">
        <f>IF(D6L1027C20=0,0,D6L1027C18/D6L1027C20)</f>
        <v>-1.1689156198494491E-6</v>
      </c>
      <c r="AT34" s="16" t="s">
        <v>35733</v>
      </c>
      <c r="AU34" s="33">
        <f>IF(D6L1027C5=0,0,D6L1027C18/D6L1027C5)</f>
        <v>0.13628191054935221</v>
      </c>
      <c r="AV34" s="16" t="s">
        <v>35734</v>
      </c>
      <c r="AW34" s="33">
        <f>CHOOSE(MIN(D6L1027C9,RUN_YEARS),B7L810C1,B7L810C10,B7L810C19,B7L810C28,B7L810C37)</f>
        <v>491.67584194964263</v>
      </c>
      <c r="AX34" s="16" t="s">
        <v>35735</v>
      </c>
      <c r="AY34" s="33">
        <f>IF(D6L1027C23=0,0,D6L1027C19/D6L1027C23)</f>
        <v>-1.1689156198494491E-6</v>
      </c>
      <c r="AZ34" s="16" t="s">
        <v>35736</v>
      </c>
      <c r="BA34" s="33">
        <f>IF(D6L1027C5=0,0,D6L1027C19/D6L1027C5)</f>
        <v>0.36371808945064776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14431.368381583341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10110.011720918928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5055.0058604594642</v>
      </c>
      <c r="R35" s="16" t="s">
        <v>35740</v>
      </c>
      <c r="S35" s="15">
        <f>SUM(D6L1001C8:D6L1027C8)-2*SUM(D6L1009C8,D6L1011C8,D6L1022C8,D6L1024C8,D6L1027C8)</f>
        <v>5055.0058604594642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4912.1659501041804</v>
      </c>
      <c r="X35" s="16" t="s">
        <v>35742</v>
      </c>
      <c r="Y35" s="33">
        <f>SUM(D6L1001C11:D6L1027C11)-2*SUM(D6L1009C11,D6L1011C11,D6L1022C11,D6L1024C11,D6L1027C11)</f>
        <v>142.83991035528447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5.3179849896560043E-2</v>
      </c>
      <c r="AD35" s="16" t="s">
        <v>35744</v>
      </c>
      <c r="AE35" s="33">
        <f>IF(D6L1028C5=0,0,D6L1028C10/D6L1028C5)</f>
        <v>0.48587143968787599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0.13826760973105628</v>
      </c>
      <c r="AJ35" s="16" t="s">
        <v>35746</v>
      </c>
      <c r="AK35" s="33">
        <f>IF(D6L1028C5=0,0,D6L1028C11/D6L1028C5)</f>
        <v>1.4128560312124084E-2</v>
      </c>
      <c r="AL35" s="16" t="s">
        <v>35747</v>
      </c>
      <c r="AM35" s="33">
        <f>SUM(D6L1001C18:D6L1027C18)-2*SUM(D6L1009C18,D6L1011C18,D6L1022C18,D6L1024C18,D6L1027C18)</f>
        <v>1377.4263672329337</v>
      </c>
      <c r="AN35" s="16" t="s">
        <v>35748</v>
      </c>
      <c r="AO35" s="33">
        <f>SUM(D6L1001C19:D6L1027C19)-2*SUM(D6L1009C19,D6L1011C19,D6L1022C19,D6L1024C19,D6L1027C19)</f>
        <v>3677.5794932265303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7.4832777006315059</v>
      </c>
      <c r="AT35" s="16" t="s">
        <v>35750</v>
      </c>
      <c r="AU35" s="33">
        <f>IF(D6L1028C5=0,0,D6L1028C18/D6L1028C5)</f>
        <v>0.13624379528491143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7.4832777006315068</v>
      </c>
      <c r="AZ35" s="16" t="s">
        <v>35752</v>
      </c>
      <c r="BA35" s="33">
        <f>IF(D6L1028C5=0,0,D6L1028C19/D6L1028C5)</f>
        <v>0.36375620471508852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112.97548814238752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56.48774407119376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28.24387203559688</v>
      </c>
      <c r="R36" s="16" t="s">
        <v>35757</v>
      </c>
      <c r="S36" s="15">
        <f>D6L1029C5-D6L1029C7</f>
        <v>28.24387203559688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27.46360075434286</v>
      </c>
      <c r="X36" s="16" t="s">
        <v>35759</v>
      </c>
      <c r="Y36" s="33">
        <f>D6L1029C7-D6L1029C10</f>
        <v>0.78027128125402001</v>
      </c>
      <c r="Z36" s="16" t="s">
        <v>35760</v>
      </c>
      <c r="AA36" s="33">
        <f>CHOOSE(MIN(D6L1029C9,RUN_YEARS),B7L810C7,B7L810C16,B7L810C25,B7L810C34,B7L810C43)</f>
        <v>92783</v>
      </c>
      <c r="AB36" s="16" t="s">
        <v>35761</v>
      </c>
      <c r="AC36" s="33">
        <f>IF(D6L1029C12=0,0,D6L1029C10/D6L1029C12)</f>
        <v>2.9599819745365917E-4</v>
      </c>
      <c r="AD36" s="16" t="s">
        <v>35762</v>
      </c>
      <c r="AE36" s="33">
        <f>IF(D6L1029C5=0,0,D6L1029C10/D6L1029C5)</f>
        <v>0.48618689250059954</v>
      </c>
      <c r="AF36" s="16" t="s">
        <v>35763</v>
      </c>
      <c r="AG36" s="33">
        <f>CHOOSE(MIN(D6L1029C9,RUN_YEARS),B7L810C5,B7L810C14,B7L810C23,B7L810C32,B7L810C41)</f>
        <v>1013.8721841062497</v>
      </c>
      <c r="AH36" s="16" t="s">
        <v>35764</v>
      </c>
      <c r="AI36" s="33">
        <f>IF(D6L1029C15=0,0,D6L1029C11/D6L1029C15)</f>
        <v>7.6959531337951242E-4</v>
      </c>
      <c r="AJ36" s="16" t="s">
        <v>35765</v>
      </c>
      <c r="AK36" s="33">
        <f>IF(D6L1029C5=0,0,D6L1029C11/D6L1029C5)</f>
        <v>1.3813107499400453E-2</v>
      </c>
      <c r="AL36" s="16" t="s">
        <v>35766</v>
      </c>
      <c r="AM36" s="33">
        <f>D6L1029C8*CHOOSE(MIN(D6L1029C9,RUN_YEARS),B7L810C4,B7L810C13,B7L810C22,B7L810C31,B7L810C40)</f>
        <v>7.6562326130829428</v>
      </c>
      <c r="AN36" s="16" t="s">
        <v>35767</v>
      </c>
      <c r="AO36" s="33">
        <f>D6L1029C8-D6L1029C18</f>
        <v>20.587639422513938</v>
      </c>
      <c r="AP36" s="16" t="s">
        <v>35768</v>
      </c>
      <c r="AQ36" s="33">
        <f>CHOOSE(MIN(D6L1029C9,RUN_YEARS),B7L810C2,B7L810C11,B7L810C20,B7L810C29,B7L810C38)</f>
        <v>179.22721406364204</v>
      </c>
      <c r="AR36" s="16" t="s">
        <v>35769</v>
      </c>
      <c r="AS36" s="33">
        <f>IF(D6L1029C20=0,0,D6L1029C18/D6L1029C20)</f>
        <v>4.2718025011337174E-2</v>
      </c>
      <c r="AT36" s="16" t="s">
        <v>35770</v>
      </c>
      <c r="AU36" s="33">
        <f>IF(D6L1029C5=0,0,D6L1029C18/D6L1029C5)</f>
        <v>0.13553794259217516</v>
      </c>
      <c r="AV36" s="16" t="s">
        <v>35771</v>
      </c>
      <c r="AW36" s="33">
        <f>CHOOSE(MIN(D6L1029C9,RUN_YEARS),B7L810C1,B7L810C10,B7L810C19,B7L810C28,B7L810C37)</f>
        <v>481.94267916295451</v>
      </c>
      <c r="AX36" s="16" t="s">
        <v>35772</v>
      </c>
      <c r="AY36" s="33">
        <f>IF(D6L1029C23=0,0,D6L1029C19/D6L1029C23)</f>
        <v>4.2718025011337174E-2</v>
      </c>
      <c r="AZ36" s="16" t="s">
        <v>35773</v>
      </c>
      <c r="BA36" s="33">
        <f>IF(D6L1029C5=0,0,D6L1029C19/D6L1029C5)</f>
        <v>0.36446205740782484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0.24698512790489363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0.24698512790489363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0.12349256395244682</v>
      </c>
      <c r="R37" s="16" t="s">
        <v>35777</v>
      </c>
      <c r="S37" s="15">
        <f>D6L1030C5-D6L1030C7</f>
        <v>0.12349256395244682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0.12008093182994335</v>
      </c>
      <c r="X37" s="16" t="s">
        <v>35779</v>
      </c>
      <c r="Y37" s="33">
        <f>D6L1030C7-D6L1030C10</f>
        <v>3.4116321225034635E-3</v>
      </c>
      <c r="Z37" s="16" t="s">
        <v>35780</v>
      </c>
      <c r="AA37" s="33">
        <f>CHOOSE(MIN(D6L1030C9,RUN_YEARS),B7L810C7,B7L810C16,B7L810C25,B7L810C34,B7L810C43)</f>
        <v>92783</v>
      </c>
      <c r="AB37" s="16" t="s">
        <v>35781</v>
      </c>
      <c r="AC37" s="33">
        <f>IF(D6L1030C12=0,0,D6L1030C10/D6L1030C12)</f>
        <v>1.294212644880456E-6</v>
      </c>
      <c r="AD37" s="16" t="s">
        <v>35782</v>
      </c>
      <c r="AE37" s="33">
        <f>IF(D6L1030C5=0,0,D6L1030C10/D6L1030C5)</f>
        <v>0.48618689250059954</v>
      </c>
      <c r="AF37" s="16" t="s">
        <v>35783</v>
      </c>
      <c r="AG37" s="33">
        <f>CHOOSE(MIN(D6L1030C9,RUN_YEARS),B7L810C5,B7L810C14,B7L810C23,B7L810C32,B7L810C41)</f>
        <v>1013.8721841062497</v>
      </c>
      <c r="AH37" s="16" t="s">
        <v>35784</v>
      </c>
      <c r="AI37" s="33">
        <f>IF(D6L1030C15=0,0,D6L1030C11/D6L1030C15)</f>
        <v>3.3649528766891766E-6</v>
      </c>
      <c r="AJ37" s="16" t="s">
        <v>35785</v>
      </c>
      <c r="AK37" s="33">
        <f>IF(D6L1030C5=0,0,D6L1030C11/D6L1030C5)</f>
        <v>1.3813107499400441E-2</v>
      </c>
      <c r="AL37" s="16" t="s">
        <v>35786</v>
      </c>
      <c r="AM37" s="33">
        <f>D6L1030C8*CHOOSE(MIN(D6L1030C9,RUN_YEARS),B7L810C4,B7L810C13,B7L810C22,B7L810C31,B7L810C40)</f>
        <v>3.347585608709451E-2</v>
      </c>
      <c r="AN37" s="16" t="s">
        <v>35787</v>
      </c>
      <c r="AO37" s="33">
        <f>D6L1030C8-D6L1030C18</f>
        <v>9.0016707865352305E-2</v>
      </c>
      <c r="AP37" s="16" t="s">
        <v>35788</v>
      </c>
      <c r="AQ37" s="33">
        <f>CHOOSE(MIN(D6L1030C9,RUN_YEARS),B7L810C2,B7L810C11,B7L810C20,B7L810C29,B7L810C38)</f>
        <v>179.22721406364204</v>
      </c>
      <c r="AR37" s="16" t="s">
        <v>35789</v>
      </c>
      <c r="AS37" s="33">
        <f>IF(D6L1030C20=0,0,D6L1030C18/D6L1030C20)</f>
        <v>1.8677886760660981E-4</v>
      </c>
      <c r="AT37" s="16" t="s">
        <v>35790</v>
      </c>
      <c r="AU37" s="33">
        <f>IF(D6L1030C5=0,0,D6L1030C18/D6L1030C5)</f>
        <v>0.13553794259217516</v>
      </c>
      <c r="AV37" s="16" t="s">
        <v>35791</v>
      </c>
      <c r="AW37" s="33">
        <f>CHOOSE(MIN(D6L1030C9,RUN_YEARS),B7L810C1,B7L810C10,B7L810C19,B7L810C28,B7L810C37)</f>
        <v>481.94267916295451</v>
      </c>
      <c r="AX37" s="16" t="s">
        <v>35792</v>
      </c>
      <c r="AY37" s="33">
        <f>IF(D6L1030C23=0,0,D6L1030C19/D6L1030C23)</f>
        <v>1.8677886760660981E-4</v>
      </c>
      <c r="AZ37" s="16" t="s">
        <v>35793</v>
      </c>
      <c r="BA37" s="33">
        <f>IF(D6L1030C5=0,0,D6L1030C19/D6L1030C5)</f>
        <v>0.36446205740782484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199.62407706767866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99.812038533839328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49.906019266919664</v>
      </c>
      <c r="R38" s="16" t="s">
        <v>35797</v>
      </c>
      <c r="S38" s="15">
        <f>D6L1031C5-D6L1031C7</f>
        <v>49.906019266919664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48.527304848917439</v>
      </c>
      <c r="X38" s="16" t="s">
        <v>35799</v>
      </c>
      <c r="Y38" s="33">
        <f>D6L1031C7-D6L1031C10</f>
        <v>1.3787144180022253</v>
      </c>
      <c r="Z38" s="16" t="s">
        <v>35800</v>
      </c>
      <c r="AA38" s="33">
        <f>CHOOSE(MIN(D6L1031C9,RUN_YEARS),B7L810C7,B7L810C16,B7L810C25,B7L810C34,B7L810C43)</f>
        <v>92783</v>
      </c>
      <c r="AB38" s="16" t="s">
        <v>35801</v>
      </c>
      <c r="AC38" s="33">
        <f>IF(D6L1031C12=0,0,D6L1031C10/D6L1031C12)</f>
        <v>5.2301935536593384E-4</v>
      </c>
      <c r="AD38" s="16" t="s">
        <v>35802</v>
      </c>
      <c r="AE38" s="33">
        <f>IF(D6L1031C5=0,0,D6L1031C10/D6L1031C5)</f>
        <v>0.48618689250059954</v>
      </c>
      <c r="AF38" s="16" t="s">
        <v>35803</v>
      </c>
      <c r="AG38" s="33">
        <f>CHOOSE(MIN(D6L1031C9,RUN_YEARS),B7L810C5,B7L810C14,B7L810C23,B7L810C32,B7L810C41)</f>
        <v>1013.8721841062497</v>
      </c>
      <c r="AH38" s="16" t="s">
        <v>35804</v>
      </c>
      <c r="AI38" s="33">
        <f>IF(D6L1031C15=0,0,D6L1031C11/D6L1031C15)</f>
        <v>1.3598503239514277E-3</v>
      </c>
      <c r="AJ38" s="16" t="s">
        <v>35805</v>
      </c>
      <c r="AK38" s="33">
        <f>IF(D6L1031C5=0,0,D6L1031C11/D6L1031C5)</f>
        <v>1.3813107499400476E-2</v>
      </c>
      <c r="AL38" s="16" t="s">
        <v>35806</v>
      </c>
      <c r="AM38" s="33">
        <f>D6L1031C8*CHOOSE(MIN(D6L1031C9,RUN_YEARS),B7L810C4,B7L810C13,B7L810C22,B7L810C31,B7L810C40)</f>
        <v>13.52831834880749</v>
      </c>
      <c r="AN38" s="16" t="s">
        <v>35807</v>
      </c>
      <c r="AO38" s="33">
        <f>D6L1031C8-D6L1031C18</f>
        <v>36.377700918112176</v>
      </c>
      <c r="AP38" s="16" t="s">
        <v>35808</v>
      </c>
      <c r="AQ38" s="33">
        <f>CHOOSE(MIN(D6L1031C9,RUN_YEARS),B7L810C2,B7L810C11,B7L810C20,B7L810C29,B7L810C38)</f>
        <v>179.22721406364204</v>
      </c>
      <c r="AR38" s="16" t="s">
        <v>35809</v>
      </c>
      <c r="AS38" s="33">
        <f>IF(D6L1031C20=0,0,D6L1031C18/D6L1031C20)</f>
        <v>7.5481385008884308E-2</v>
      </c>
      <c r="AT38" s="16" t="s">
        <v>35810</v>
      </c>
      <c r="AU38" s="33">
        <f>IF(D6L1031C5=0,0,D6L1031C18/D6L1031C5)</f>
        <v>0.13553794259217516</v>
      </c>
      <c r="AV38" s="16" t="s">
        <v>35811</v>
      </c>
      <c r="AW38" s="33">
        <f>CHOOSE(MIN(D6L1031C9,RUN_YEARS),B7L810C1,B7L810C10,B7L810C19,B7L810C28,B7L810C37)</f>
        <v>481.94267916295451</v>
      </c>
      <c r="AX38" s="16" t="s">
        <v>35812</v>
      </c>
      <c r="AY38" s="33">
        <f>IF(D6L1031C23=0,0,D6L1031C19/D6L1031C23)</f>
        <v>7.5481385008884308E-2</v>
      </c>
      <c r="AZ38" s="16" t="s">
        <v>35813</v>
      </c>
      <c r="BA38" s="33">
        <f>IF(D6L1031C5=0,0,D6L1031C19/D6L1031C5)</f>
        <v>0.36446205740782484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92783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1013.8721841062497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179.22721406364204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481.94267916295451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6639.6172387540964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6639.6172387540964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2655.8468955016388</v>
      </c>
      <c r="R40" s="16" t="s">
        <v>35838</v>
      </c>
      <c r="S40" s="15">
        <f>D6L1033C5-D6L1033C7</f>
        <v>3983.7703432524577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2582.4758981626123</v>
      </c>
      <c r="X40" s="16" t="s">
        <v>35840</v>
      </c>
      <c r="Y40" s="33">
        <f>D6L1033C7-D6L1033C10</f>
        <v>73.370997339026417</v>
      </c>
      <c r="Z40" s="16" t="s">
        <v>35841</v>
      </c>
      <c r="AA40" s="33">
        <f>CHOOSE(MIN(D6L1033C9,RUN_YEARS),B7L810C7,B7L810C16,B7L810C25,B7L810C34,B7L810C43)</f>
        <v>92783</v>
      </c>
      <c r="AB40" s="16" t="s">
        <v>35842</v>
      </c>
      <c r="AC40" s="33">
        <f>IF(D6L1033C12=0,0,D6L1033C10/D6L1033C12)</f>
        <v>2.7833502884823863E-2</v>
      </c>
      <c r="AD40" s="16" t="s">
        <v>35843</v>
      </c>
      <c r="AE40" s="33">
        <f>IF(D6L1033C5=0,0,D6L1033C10/D6L1033C5)</f>
        <v>0.38894951400047961</v>
      </c>
      <c r="AF40" s="16" t="s">
        <v>35844</v>
      </c>
      <c r="AG40" s="33">
        <f>CHOOSE(MIN(D6L1033C9,RUN_YEARS),B7L810C5,B7L810C14,B7L810C23,B7L810C32,B7L810C41)</f>
        <v>1013.8721841062497</v>
      </c>
      <c r="AH40" s="16" t="s">
        <v>35845</v>
      </c>
      <c r="AI40" s="33">
        <f>IF(D6L1033C15=0,0,D6L1033C11/D6L1033C15)</f>
        <v>7.2367107500542135E-2</v>
      </c>
      <c r="AJ40" s="16" t="s">
        <v>35846</v>
      </c>
      <c r="AK40" s="33">
        <f>IF(D6L1033C5=0,0,D6L1033C11/D6L1033C5)</f>
        <v>1.1050485999520396E-2</v>
      </c>
      <c r="AL40" s="16" t="s">
        <v>35847</v>
      </c>
      <c r="AM40" s="33">
        <f>D6L1033C8*CHOOSE(MIN(D6L1033C9,RUN_YEARS),B7L810C4,B7L810C13,B7L810C22,B7L810C31,B7L810C40)</f>
        <v>1079.9040721683232</v>
      </c>
      <c r="AN40" s="16" t="s">
        <v>35848</v>
      </c>
      <c r="AO40" s="33">
        <f>D6L1033C8-D6L1033C18</f>
        <v>2903.8662710841345</v>
      </c>
      <c r="AP40" s="16" t="s">
        <v>35849</v>
      </c>
      <c r="AQ40" s="33">
        <f>CHOOSE(MIN(D6L1033C9,RUN_YEARS),B7L810C2,B7L810C11,B7L810C20,B7L810C29,B7L810C38)</f>
        <v>179.22721406364204</v>
      </c>
      <c r="AR40" s="16" t="s">
        <v>35850</v>
      </c>
      <c r="AS40" s="33">
        <f>IF(D6L1033C20=0,0,D6L1033C18/D6L1033C20)</f>
        <v>6.0253353700228729</v>
      </c>
      <c r="AT40" s="16" t="s">
        <v>35851</v>
      </c>
      <c r="AU40" s="33">
        <f>IF(D6L1033C5=0,0,D6L1033C18/D6L1033C5)</f>
        <v>0.1626455311106102</v>
      </c>
      <c r="AV40" s="16" t="s">
        <v>35852</v>
      </c>
      <c r="AW40" s="33">
        <f>CHOOSE(MIN(D6L1033C9,RUN_YEARS),B7L810C1,B7L810C10,B7L810C19,B7L810C28,B7L810C37)</f>
        <v>481.94267916295451</v>
      </c>
      <c r="AX40" s="16" t="s">
        <v>35853</v>
      </c>
      <c r="AY40" s="33">
        <f>IF(D6L1033C23=0,0,D6L1033C19/D6L1033C23)</f>
        <v>6.0253353700228711</v>
      </c>
      <c r="AZ40" s="16" t="s">
        <v>35854</v>
      </c>
      <c r="BA40" s="33">
        <f>IF(D6L1033C5=0,0,D6L1033C19/D6L1033C5)</f>
        <v>0.43735446888938978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6796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6796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6796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92783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1013.8721841062497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1842.2317157128448</v>
      </c>
      <c r="AN41" s="16" t="s">
        <v>35867</v>
      </c>
      <c r="AO41" s="33">
        <f>D6L1034C8-D6L1034C18</f>
        <v>4953.7682842871554</v>
      </c>
      <c r="AP41" s="16" t="s">
        <v>35868</v>
      </c>
      <c r="AQ41" s="33">
        <f>CHOOSE(MIN(D6L1034C9,RUN_YEARS),B7L810C2,B7L810C11,B7L810C20,B7L810C29,B7L810C38)</f>
        <v>179.22721406364204</v>
      </c>
      <c r="AR41" s="16" t="s">
        <v>35869</v>
      </c>
      <c r="AS41" s="33">
        <f>IF(D6L1034C20=0,0,D6L1034C18/D6L1034C20)</f>
        <v>10.278749939496823</v>
      </c>
      <c r="AT41" s="16" t="s">
        <v>35870</v>
      </c>
      <c r="AU41" s="33">
        <f>IF(D6L1034C5=0,0,D6L1034C18/D6L1034C5)</f>
        <v>0.27107588518435033</v>
      </c>
      <c r="AV41" s="16" t="s">
        <v>35871</v>
      </c>
      <c r="AW41" s="33">
        <f>CHOOSE(MIN(D6L1034C9,RUN_YEARS),B7L810C1,B7L810C10,B7L810C19,B7L810C28,B7L810C37)</f>
        <v>481.94267916295451</v>
      </c>
      <c r="AX41" s="16" t="s">
        <v>35872</v>
      </c>
      <c r="AY41" s="33">
        <f>IF(D6L1034C23=0,0,D6L1034C19/D6L1034C23)</f>
        <v>10.278749939496823</v>
      </c>
      <c r="AZ41" s="16" t="s">
        <v>35873</v>
      </c>
      <c r="BA41" s="33">
        <f>IF(D6L1034C5=0,0,D6L1034C19/D6L1034C5)</f>
        <v>0.72892411481564967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-241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-241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-241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-234.34208218528897</v>
      </c>
      <c r="X42" s="16" t="s">
        <v>35880</v>
      </c>
      <c r="Y42" s="33">
        <f>D6L1035C7-D6L1035C10</f>
        <v>-6.6579178147110269</v>
      </c>
      <c r="Z42" s="16" t="s">
        <v>35881</v>
      </c>
      <c r="AA42" s="33">
        <f>CHOOSE(MIN(D6L1035C9,RUN_YEARS),B7L810C7,B7L810C16,B7L810C25,B7L810C34,B7L810C43)</f>
        <v>92783</v>
      </c>
      <c r="AB42" s="16" t="s">
        <v>35882</v>
      </c>
      <c r="AC42" s="33">
        <f>IF(D6L1035C12=0,0,D6L1035C10/D6L1035C12)</f>
        <v>-2.5257006368115814E-3</v>
      </c>
      <c r="AD42" s="16" t="s">
        <v>35883</v>
      </c>
      <c r="AE42" s="33">
        <f>IF(D6L1035C5=0,0,D6L1035C10/D6L1035C5)</f>
        <v>0.97237378500119909</v>
      </c>
      <c r="AF42" s="16" t="s">
        <v>35884</v>
      </c>
      <c r="AG42" s="33">
        <f>CHOOSE(MIN(D6L1035C9,RUN_YEARS),B7L810C5,B7L810C14,B7L810C23,B7L810C32,B7L810C41)</f>
        <v>1013.8721841062497</v>
      </c>
      <c r="AH42" s="16" t="s">
        <v>35885</v>
      </c>
      <c r="AI42" s="33">
        <f>IF(D6L1035C15=0,0,D6L1035C11/D6L1035C15)</f>
        <v>-6.5668216557101082E-3</v>
      </c>
      <c r="AJ42" s="16" t="s">
        <v>35886</v>
      </c>
      <c r="AK42" s="33">
        <f>IF(D6L1035C5=0,0,D6L1035C11/D6L1035C5)</f>
        <v>2.7626214998800941E-2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179.22721406364204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481.94267916295451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-1773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-1773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-1773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92783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1013.8721841062497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-480.61754443185316</v>
      </c>
      <c r="AN43" s="16" t="s">
        <v>35908</v>
      </c>
      <c r="AO43" s="33">
        <f>D6L1036C8-D6L1036C18</f>
        <v>-1292.3824555681467</v>
      </c>
      <c r="AP43" s="16" t="s">
        <v>35909</v>
      </c>
      <c r="AQ43" s="33">
        <f>CHOOSE(MIN(D6L1036C9,RUN_YEARS),B7L810C2,B7L810C11,B7L810C20,B7L810C29,B7L810C38)</f>
        <v>179.22721406364204</v>
      </c>
      <c r="AR43" s="16" t="s">
        <v>35910</v>
      </c>
      <c r="AS43" s="33">
        <f>IF(D6L1036C20=0,0,D6L1036C18/D6L1036C20)</f>
        <v>-2.6816103064637828</v>
      </c>
      <c r="AT43" s="16" t="s">
        <v>35911</v>
      </c>
      <c r="AU43" s="33">
        <f>IF(D6L1036C5=0,0,D6L1036C18/D6L1036C5)</f>
        <v>0.27107588518435033</v>
      </c>
      <c r="AV43" s="16" t="s">
        <v>35912</v>
      </c>
      <c r="AW43" s="33">
        <f>CHOOSE(MIN(D6L1036C9,RUN_YEARS),B7L810C1,B7L810C10,B7L810C19,B7L810C28,B7L810C37)</f>
        <v>481.94267916295451</v>
      </c>
      <c r="AX43" s="16" t="s">
        <v>35913</v>
      </c>
      <c r="AY43" s="33">
        <f>IF(D6L1036C23=0,0,D6L1036C19/D6L1036C23)</f>
        <v>-2.6816103064637824</v>
      </c>
      <c r="AZ43" s="16" t="s">
        <v>35914</v>
      </c>
      <c r="BA43" s="33">
        <f>IF(D6L1036C5=0,0,D6L1036C19/D6L1036C5)</f>
        <v>0.72892411481564956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11734.463789092068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11578.164006487033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2493.1202793681077</v>
      </c>
      <c r="R44" s="16" t="s">
        <v>35918</v>
      </c>
      <c r="S44" s="15">
        <f>SUM(D6L1029C8:D6L1036C8)</f>
        <v>9085.0437271189257</v>
      </c>
      <c r="U44" s="21" t="str">
        <f>NULL_VALUE</f>
        <v>n/a</v>
      </c>
      <c r="V44" s="16" t="s">
        <v>35919</v>
      </c>
      <c r="W44" s="33">
        <f>SUM(D6L1029C10:D6L1036C10)</f>
        <v>2424.244802512414</v>
      </c>
      <c r="X44" s="16" t="s">
        <v>35920</v>
      </c>
      <c r="Y44" s="33">
        <f>SUM(D6L1029C11:D6L1036C11)</f>
        <v>68.875476855694131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2.6128114013476755E-2</v>
      </c>
      <c r="AD44" s="16" t="s">
        <v>35922</v>
      </c>
      <c r="AE44" s="33">
        <f>IF(D6L1037C5=0,0,D6L1037C10/D6L1037C5)</f>
        <v>0.20938076202359493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6.7933096435039655E-2</v>
      </c>
      <c r="AJ44" s="16" t="s">
        <v>35924</v>
      </c>
      <c r="AK44" s="33">
        <f>IF(D6L1037C5=0,0,D6L1037C11/D6L1037C5)</f>
        <v>5.9487390934438705E-3</v>
      </c>
      <c r="AL44" s="16" t="s">
        <v>35925</v>
      </c>
      <c r="AM44" s="33">
        <f>SUM(D6L1029C18:D6L1036C18)</f>
        <v>2462.7362702672922</v>
      </c>
      <c r="AN44" s="16" t="s">
        <v>35926</v>
      </c>
      <c r="AO44" s="33">
        <f>SUM(D6L1029C19:D6L1036C19)</f>
        <v>6622.307456851634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13.740861191943742</v>
      </c>
      <c r="AT44" s="16" t="s">
        <v>35928</v>
      </c>
      <c r="AU44" s="33">
        <f>IF(D6L1037C5=0,0,D6L1037C18/D6L1037C5)</f>
        <v>0.21270525006274449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13.74086119194374</v>
      </c>
      <c r="AZ44" s="16" t="s">
        <v>35930</v>
      </c>
      <c r="BA44" s="33">
        <f>IF(D6L1037C5=0,0,D6L1037C19/D6L1037C5)</f>
        <v>0.57196524882021682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819.96033235524965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409.98016617762482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204.99008308881241</v>
      </c>
      <c r="R45" s="16" t="s">
        <v>35935</v>
      </c>
      <c r="S45" s="15">
        <f>D6L1038C5-D6L1038C7</f>
        <v>204.99008308881241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199.32698298077881</v>
      </c>
      <c r="X45" s="16" t="s">
        <v>35937</v>
      </c>
      <c r="Y45" s="33">
        <f>D6L1038C7-D6L1038C10</f>
        <v>5.6631001080336034</v>
      </c>
      <c r="Z45" s="16" t="s">
        <v>35938</v>
      </c>
      <c r="AA45" s="33">
        <f>CHOOSE(MIN(D6L1038C9,RUN_YEARS),B7L810C7,B7L810C16,B7L810C25,B7L810C34,B7L810C43)</f>
        <v>92783</v>
      </c>
      <c r="AB45" s="16" t="s">
        <v>35939</v>
      </c>
      <c r="AC45" s="33">
        <f>IF(D6L1038C12=0,0,D6L1038C10/D6L1038C12)</f>
        <v>2.1483136240559027E-3</v>
      </c>
      <c r="AD45" s="16" t="s">
        <v>35940</v>
      </c>
      <c r="AE45" s="33">
        <f>IF(D6L1038C5=0,0,D6L1038C10/D6L1038C5)</f>
        <v>0.48618689250059954</v>
      </c>
      <c r="AF45" s="16" t="s">
        <v>35941</v>
      </c>
      <c r="AG45" s="33">
        <f>CHOOSE(MIN(D6L1038C9,RUN_YEARS),B7L810C5,B7L810C14,B7L810C23,B7L810C32,B7L810C41)</f>
        <v>1013.8721841062497</v>
      </c>
      <c r="AH45" s="16" t="s">
        <v>35942</v>
      </c>
      <c r="AI45" s="33">
        <f>IF(D6L1038C15=0,0,D6L1038C11/D6L1038C15)</f>
        <v>5.5856154225453463E-3</v>
      </c>
      <c r="AJ45" s="16" t="s">
        <v>35943</v>
      </c>
      <c r="AK45" s="33">
        <f>IF(D6L1038C5=0,0,D6L1038C11/D6L1038C5)</f>
        <v>1.3813107499400477E-2</v>
      </c>
      <c r="AL45" s="16" t="s">
        <v>35944</v>
      </c>
      <c r="AM45" s="33">
        <f>D6L1038C8*CHOOSE(MIN(D6L1038C9,RUN_YEARS),B7L810C4,B7L810C13,B7L810C22,B7L810C31,B7L810C40)</f>
        <v>55.567868227313348</v>
      </c>
      <c r="AN45" s="16" t="s">
        <v>35945</v>
      </c>
      <c r="AO45" s="33">
        <f>D6L1038C8-D6L1038C18</f>
        <v>149.42221486149907</v>
      </c>
      <c r="AP45" s="16" t="s">
        <v>35946</v>
      </c>
      <c r="AQ45" s="33">
        <f>CHOOSE(MIN(D6L1038C9,RUN_YEARS),B7L810C2,B7L810C11,B7L810C20,B7L810C29,B7L810C38)</f>
        <v>179.22721406364204</v>
      </c>
      <c r="AR45" s="16" t="s">
        <v>35947</v>
      </c>
      <c r="AS45" s="33">
        <f>IF(D6L1038C20=0,0,D6L1038C18/D6L1038C20)</f>
        <v>0.31004146617813116</v>
      </c>
      <c r="AT45" s="16" t="s">
        <v>35948</v>
      </c>
      <c r="AU45" s="33">
        <f>IF(D6L1038C5=0,0,D6L1038C18/D6L1038C5)</f>
        <v>0.13553794259217516</v>
      </c>
      <c r="AV45" s="16" t="s">
        <v>35949</v>
      </c>
      <c r="AW45" s="33">
        <f>CHOOSE(MIN(D6L1038C9,RUN_YEARS),B7L810C1,B7L810C10,B7L810C19,B7L810C28,B7L810C37)</f>
        <v>481.94267916295451</v>
      </c>
      <c r="AX45" s="16" t="s">
        <v>35950</v>
      </c>
      <c r="AY45" s="33">
        <f>IF(D6L1038C23=0,0,D6L1038C19/D6L1038C23)</f>
        <v>0.31004146617813116</v>
      </c>
      <c r="AZ45" s="16" t="s">
        <v>35951</v>
      </c>
      <c r="BA45" s="33">
        <f>IF(D6L1038C5=0,0,D6L1038C19/D6L1038C5)</f>
        <v>0.36446205740782484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4555.8296718078082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4555.8296718078082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1822.3318687231233</v>
      </c>
      <c r="R46" s="16" t="s">
        <v>35955</v>
      </c>
      <c r="S46" s="15">
        <f>D6L1039C5-D6L1039C7</f>
        <v>2733.4978030846851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1771.9877367186116</v>
      </c>
      <c r="X46" s="16" t="s">
        <v>35957</v>
      </c>
      <c r="Y46" s="33">
        <f>D6L1039C7-D6L1039C10</f>
        <v>50.344132004511721</v>
      </c>
      <c r="Z46" s="16" t="s">
        <v>35958</v>
      </c>
      <c r="AA46" s="33">
        <f>CHOOSE(MIN(D6L1039C9,RUN_YEARS),B7L810C7,B7L810C16,B7L810C25,B7L810C34,B7L810C43)</f>
        <v>92783</v>
      </c>
      <c r="AB46" s="16" t="s">
        <v>35959</v>
      </c>
      <c r="AC46" s="33">
        <f>IF(D6L1039C12=0,0,D6L1039C10/D6L1039C12)</f>
        <v>1.909819403035698E-2</v>
      </c>
      <c r="AD46" s="16" t="s">
        <v>35960</v>
      </c>
      <c r="AE46" s="33">
        <f>IF(D6L1039C5=0,0,D6L1039C10/D6L1039C5)</f>
        <v>0.38894951400047961</v>
      </c>
      <c r="AF46" s="16" t="s">
        <v>35961</v>
      </c>
      <c r="AG46" s="33">
        <f>CHOOSE(MIN(D6L1039C9,RUN_YEARS),B7L810C5,B7L810C14,B7L810C23,B7L810C32,B7L810C41)</f>
        <v>1013.8721841062497</v>
      </c>
      <c r="AH46" s="16" t="s">
        <v>35962</v>
      </c>
      <c r="AI46" s="33">
        <f>IF(D6L1039C15=0,0,D6L1039C11/D6L1039C15)</f>
        <v>4.9655304478928144E-2</v>
      </c>
      <c r="AJ46" s="16" t="s">
        <v>35963</v>
      </c>
      <c r="AK46" s="33">
        <f>IF(D6L1039C5=0,0,D6L1039C11/D6L1039C5)</f>
        <v>1.1050485999520382E-2</v>
      </c>
      <c r="AL46" s="16" t="s">
        <v>35964</v>
      </c>
      <c r="AM46" s="33">
        <f>D6L1039C8*CHOOSE(MIN(D6L1039C9,RUN_YEARS),B7L810C4,B7L810C13,B7L810C22,B7L810C31,B7L810C40)</f>
        <v>740.9853366206579</v>
      </c>
      <c r="AN46" s="16" t="s">
        <v>35965</v>
      </c>
      <c r="AO46" s="33">
        <f>D6L1039C8-D6L1039C18</f>
        <v>1992.5124664640271</v>
      </c>
      <c r="AP46" s="16" t="s">
        <v>35966</v>
      </c>
      <c r="AQ46" s="33">
        <f>CHOOSE(MIN(D6L1039C9,RUN_YEARS),B7L810C2,B7L810C11,B7L810C20,B7L810C29,B7L810C38)</f>
        <v>179.22721406364204</v>
      </c>
      <c r="AR46" s="16" t="s">
        <v>35967</v>
      </c>
      <c r="AS46" s="33">
        <f>IF(D6L1039C20=0,0,D6L1039C18/D6L1039C20)</f>
        <v>4.1343349585155096</v>
      </c>
      <c r="AT46" s="16" t="s">
        <v>35968</v>
      </c>
      <c r="AU46" s="33">
        <f>IF(D6L1039C5=0,0,D6L1039C18/D6L1039C5)</f>
        <v>0.1626455311106102</v>
      </c>
      <c r="AV46" s="16" t="s">
        <v>35969</v>
      </c>
      <c r="AW46" s="33">
        <f>CHOOSE(MIN(D6L1039C9,RUN_YEARS),B7L810C1,B7L810C10,B7L810C19,B7L810C28,B7L810C37)</f>
        <v>481.94267916295451</v>
      </c>
      <c r="AX46" s="16" t="s">
        <v>35970</v>
      </c>
      <c r="AY46" s="33">
        <f>IF(D6L1039C23=0,0,D6L1039C19/D6L1039C23)</f>
        <v>4.1343349585155096</v>
      </c>
      <c r="AZ46" s="16" t="s">
        <v>35971</v>
      </c>
      <c r="BA46" s="33">
        <f>IF(D6L1039C5=0,0,D6L1039C19/D6L1039C5)</f>
        <v>0.43735446888938984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5375.7900041630583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4965.8098379854328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2027.3219518119358</v>
      </c>
      <c r="R47" s="16" t="s">
        <v>35975</v>
      </c>
      <c r="S47" s="15">
        <f>SUM(D6L1038C8:D6L1039C8)</f>
        <v>2938.4878861734974</v>
      </c>
      <c r="U47" s="21" t="str">
        <f>NULL_VALUE</f>
        <v>n/a</v>
      </c>
      <c r="V47" s="16" t="s">
        <v>35976</v>
      </c>
      <c r="W47" s="33">
        <f>SUM(D6L1038C10:D6L1039C10)</f>
        <v>1971.3147196993905</v>
      </c>
      <c r="X47" s="16" t="s">
        <v>35977</v>
      </c>
      <c r="Y47" s="33">
        <f>SUM(D6L1038C11:D6L1039C11)</f>
        <v>56.007232112545324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2.1246507654412883E-2</v>
      </c>
      <c r="AD47" s="16" t="s">
        <v>35979</v>
      </c>
      <c r="AE47" s="33">
        <f>IF(D6L1040C5=0,0,D6L1040C10/D6L1040C5)</f>
        <v>0.39697748887201212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5.5240919901473493E-2</v>
      </c>
      <c r="AJ47" s="16" t="s">
        <v>35981</v>
      </c>
      <c r="AK47" s="33">
        <f>IF(D6L1040C5=0,0,D6L1040C11/D6L1040C5)</f>
        <v>1.1278569647215238E-2</v>
      </c>
      <c r="AL47" s="16" t="s">
        <v>35982</v>
      </c>
      <c r="AM47" s="33">
        <f>SUM(D6L1038C18:D6L1039C18)</f>
        <v>796.5532048479713</v>
      </c>
      <c r="AN47" s="16" t="s">
        <v>35983</v>
      </c>
      <c r="AO47" s="33">
        <f>SUM(D6L1038C19:D6L1039C19)</f>
        <v>2141.9346813255261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4.4443764246936404</v>
      </c>
      <c r="AT47" s="16" t="s">
        <v>35985</v>
      </c>
      <c r="AU47" s="33">
        <f>IF(D6L1040C5=0,0,D6L1040C18/D6L1040C5)</f>
        <v>0.16040751273937687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4.4443764246936404</v>
      </c>
      <c r="AZ47" s="16" t="s">
        <v>35987</v>
      </c>
      <c r="BA47" s="33">
        <f>IF(D6L1040C5=0,0,D6L1040C19/D6L1040C5)</f>
        <v>0.43133642874139583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31541.622174838463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26653.985565391398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9575.4480916395078</v>
      </c>
      <c r="R48" s="16" t="s">
        <v>35992</v>
      </c>
      <c r="S48" s="15">
        <f>SUM(D6L1028C8,D6L1037C8,D6L1040C8)</f>
        <v>17078.537473751887</v>
      </c>
      <c r="U48" s="21" t="str">
        <f>NULL_VALUE</f>
        <v>n/a</v>
      </c>
      <c r="V48" s="16" t="s">
        <v>35993</v>
      </c>
      <c r="W48" s="33">
        <f>SUM(D6L1028C10,D6L1037C10,D6L1040C10)</f>
        <v>9307.7254723159858</v>
      </c>
      <c r="X48" s="16" t="s">
        <v>35994</v>
      </c>
      <c r="Y48" s="33">
        <f>SUM(D6L1028C11,D6L1037C11,D6L1040C11)</f>
        <v>267.72261932352393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0.10055447156444969</v>
      </c>
      <c r="AD48" s="16" t="s">
        <v>35996</v>
      </c>
      <c r="AE48" s="33">
        <f>IF(D6L1041C5=0,0,D6L1041C10/D6L1041C5)</f>
        <v>0.34920576697548411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0.26144162606756943</v>
      </c>
      <c r="AJ48" s="16" t="s">
        <v>35998</v>
      </c>
      <c r="AK48" s="33">
        <f>IF(D6L1041C5=0,0,D6L1041C11/D6L1041C5)</f>
        <v>1.0044374739631648E-2</v>
      </c>
      <c r="AL48" s="16" t="s">
        <v>35999</v>
      </c>
      <c r="AM48" s="33">
        <f>SUM(D6L1028C18,D6L1037C18,D6L1040C18)</f>
        <v>4636.7158423481978</v>
      </c>
      <c r="AN48" s="16" t="s">
        <v>36000</v>
      </c>
      <c r="AO48" s="33">
        <f>SUM(D6L1028C19,D6L1037C19,D6L1040C19)</f>
        <v>12441.821631403691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25.668515317268888</v>
      </c>
      <c r="AT48" s="16" t="s">
        <v>36002</v>
      </c>
      <c r="AU48" s="33">
        <f>IF(D6L1041C5=0,0,D6L1041C18/D6L1041C5)</f>
        <v>0.17395956904729082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25.668515317268888</v>
      </c>
      <c r="AZ48" s="16" t="s">
        <v>36004</v>
      </c>
      <c r="BA48" s="33">
        <f>IF(D6L1041C5=0,0,D6L1041C19/D6L1041C5)</f>
        <v>0.46679028923759341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19343.045002666669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16635.018702293335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8317.5093511466675</v>
      </c>
      <c r="R8" s="16" t="s">
        <v>36013</v>
      </c>
      <c r="S8" s="15">
        <f>D6L1101C5-D6L1101C7</f>
        <v>8317.5093511466675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8101.8889890283563</v>
      </c>
      <c r="X8" s="16" t="s">
        <v>36015</v>
      </c>
      <c r="Y8" s="33">
        <f>D6L1101C7-D6L1101C10</f>
        <v>215.62036211831128</v>
      </c>
      <c r="Z8" s="16" t="s">
        <v>36016</v>
      </c>
      <c r="AA8" s="33">
        <f>CHOOSE(MIN(D6L1101C9,RUN_YEARS),B7L811C7,B7L811C16,B7L811C25,B7L811C34,B7L811C43)</f>
        <v>1030744.3333333333</v>
      </c>
      <c r="AB8" s="16" t="s">
        <v>36017</v>
      </c>
      <c r="AC8" s="33">
        <f>IF(D6L1101C12=0,0,D6L1101C10/D6L1101C12)</f>
        <v>7.8602314143484883E-3</v>
      </c>
      <c r="AD8" s="16" t="s">
        <v>36018</v>
      </c>
      <c r="AE8" s="33">
        <f>IF(D6L1101C5=0,0,D6L1101C10/D6L1101C5)</f>
        <v>0.48703816533199418</v>
      </c>
      <c r="AF8" s="16" t="s">
        <v>36019</v>
      </c>
      <c r="AG8" s="33">
        <f>CHOOSE(MIN(D6L1101C9,RUN_YEARS),B7L811C5,B7L811C14,B7L811C23,B7L811C32,B7L811C41)</f>
        <v>10550.695537494761</v>
      </c>
      <c r="AH8" s="16" t="s">
        <v>36020</v>
      </c>
      <c r="AI8" s="33">
        <f>IF(D6L1101C15=0,0,D6L1101C11/D6L1101C15)</f>
        <v>2.0436601677306085E-2</v>
      </c>
      <c r="AJ8" s="16" t="s">
        <v>36021</v>
      </c>
      <c r="AK8" s="33">
        <f>IF(D6L1101C5=0,0,D6L1101C11/D6L1101C5)</f>
        <v>1.296183466800584E-2</v>
      </c>
      <c r="AL8" s="16" t="s">
        <v>36022</v>
      </c>
      <c r="AM8" s="33">
        <f>D6L1101C8*CHOOSE(MIN(D6L1101C9,RUN_YEARS),B7L811C4,B7L811C13,B7L811C22,B7L811C31,B7L811C40)</f>
        <v>2024.2372780409278</v>
      </c>
      <c r="AN8" s="16" t="s">
        <v>36023</v>
      </c>
      <c r="AO8" s="33">
        <f>D6L1101C8-D6L1101C18</f>
        <v>6293.2720731057398</v>
      </c>
      <c r="AP8" s="16" t="s">
        <v>36024</v>
      </c>
      <c r="AQ8" s="33">
        <f>CHOOSE(MIN(D6L1101C9,RUN_YEARS),B7L811C2,B7L811C11,B7L811C20,B7L811C29,B7L811C38)</f>
        <v>2056.597613311355</v>
      </c>
      <c r="AR8" s="16" t="s">
        <v>36025</v>
      </c>
      <c r="AS8" s="33">
        <f>IF(D6L1101C20=0,0,D6L1101C18/D6L1101C20)</f>
        <v>0.98426511094782254</v>
      </c>
      <c r="AT8" s="16" t="s">
        <v>36026</v>
      </c>
      <c r="AU8" s="33">
        <f>IF(D6L1101C5=0,0,D6L1101C18/D6L1101C5)</f>
        <v>0.12168530220899977</v>
      </c>
      <c r="AV8" s="16" t="s">
        <v>36027</v>
      </c>
      <c r="AW8" s="33">
        <f>CHOOSE(MIN(D6L1101C9,RUN_YEARS),B7L811C1,B7L811C10,B7L811C19,B7L811C28,B7L811C37)</f>
        <v>6393.8790505796533</v>
      </c>
      <c r="AX8" s="16" t="s">
        <v>36028</v>
      </c>
      <c r="AY8" s="33">
        <f>IF(D6L1101C23=0,0,D6L1101C19/D6L1101C23)</f>
        <v>0.98426511094782243</v>
      </c>
      <c r="AZ8" s="16" t="s">
        <v>36029</v>
      </c>
      <c r="BA8" s="33">
        <f>IF(D6L1101C5=0,0,D6L1101C19/D6L1101C5)</f>
        <v>0.37831469779100024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22.502404763239308</v>
      </c>
      <c r="J9" s="16" t="s">
        <v>36050</v>
      </c>
      <c r="K9" s="21">
        <f>IF(FLOW_THRU_100PCT="Y",1,INDEX(VariabilityMatrix,D6L1102C1,D6L1102C9))</f>
        <v>0.6218683352420814</v>
      </c>
      <c r="L9" s="16" t="s">
        <v>36030</v>
      </c>
      <c r="M9" s="15">
        <f>IF(D6L1102C2&lt;&gt;0,D6L1102C2*D6L1102C4,D6L1102C3*D6L1102C4)</f>
        <v>13.993532989059112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6.996766494529556</v>
      </c>
      <c r="R9" s="16" t="s">
        <v>36032</v>
      </c>
      <c r="S9" s="15">
        <f>D6L1102C5-D6L1102C7</f>
        <v>6.996766494529556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6.8389185079502699</v>
      </c>
      <c r="X9" s="16" t="s">
        <v>36034</v>
      </c>
      <c r="Y9" s="33">
        <f>D6L1102C7-D6L1102C10</f>
        <v>0.15784798657928611</v>
      </c>
      <c r="Z9" s="16" t="s">
        <v>36035</v>
      </c>
      <c r="AA9" s="33">
        <f>CHOOSE(MIN(D6L1102C9,RUN_YEARS),B7L811C7,B7L811C16,B7L811C25,B7L811C34,B7L811C43)</f>
        <v>1304903.3999999999</v>
      </c>
      <c r="AB9" s="16" t="s">
        <v>36036</v>
      </c>
      <c r="AC9" s="33">
        <f>IF(D6L1102C12=0,0,D6L1102C10/D6L1102C12)</f>
        <v>5.2409385307374251E-6</v>
      </c>
      <c r="AD9" s="16" t="s">
        <v>36037</v>
      </c>
      <c r="AE9" s="33">
        <f>IF(D6L1102C5=0,0,D6L1102C10/D6L1102C5)</f>
        <v>0.4887199332218175</v>
      </c>
      <c r="AF9" s="16" t="s">
        <v>36038</v>
      </c>
      <c r="AG9" s="33">
        <f>CHOOSE(MIN(D6L1102C9,RUN_YEARS),B7L811C5,B7L811C14,B7L811C23,B7L811C32,B7L811C41)</f>
        <v>11583.948888714353</v>
      </c>
      <c r="AH9" s="16" t="s">
        <v>36039</v>
      </c>
      <c r="AI9" s="33">
        <f>IF(D6L1102C15=0,0,D6L1102C11/D6L1102C15)</f>
        <v>1.3626440179917343E-5</v>
      </c>
      <c r="AJ9" s="16" t="s">
        <v>36040</v>
      </c>
      <c r="AK9" s="33">
        <f>IF(D6L1102C5=0,0,D6L1102C11/D6L1102C5)</f>
        <v>1.128006677818247E-2</v>
      </c>
      <c r="AL9" s="16" t="s">
        <v>36041</v>
      </c>
      <c r="AM9" s="33">
        <f>D6L1102C8*CHOOSE(MIN(D6L1102C9,RUN_YEARS),B7L811C4,B7L811C13,B7L811C22,B7L811C31,B7L811C40)</f>
        <v>1.8710995075277528</v>
      </c>
      <c r="AN9" s="16" t="s">
        <v>36042</v>
      </c>
      <c r="AO9" s="33">
        <f>D6L1102C8-D6L1102C18</f>
        <v>5.1256669870018037</v>
      </c>
      <c r="AP9" s="16" t="s">
        <v>36043</v>
      </c>
      <c r="AQ9" s="33">
        <f>CHOOSE(MIN(D6L1102C9,RUN_YEARS),B7L811C2,B7L811C11,B7L811C20,B7L811C29,B7L811C38)</f>
        <v>2503.3252795672242</v>
      </c>
      <c r="AR9" s="16" t="s">
        <v>36044</v>
      </c>
      <c r="AS9" s="33">
        <f>IF(D6L1102C20=0,0,D6L1102C18/D6L1102C20)</f>
        <v>7.4744561675629665E-4</v>
      </c>
      <c r="AT9" s="16" t="s">
        <v>36045</v>
      </c>
      <c r="AU9" s="33">
        <f>IF(D6L1102C5=0,0,D6L1102C18/D6L1102C5)</f>
        <v>0.13371173019641844</v>
      </c>
      <c r="AV9" s="16" t="s">
        <v>36046</v>
      </c>
      <c r="AW9" s="33">
        <f>CHOOSE(MIN(D6L1102C9,RUN_YEARS),B7L811C1,B7L811C10,B7L811C19,B7L811C28,B7L811C37)</f>
        <v>6857.5784941327929</v>
      </c>
      <c r="AX9" s="16" t="s">
        <v>36047</v>
      </c>
      <c r="AY9" s="33">
        <f>IF(D6L1102C23=0,0,D6L1102C19/D6L1102C23)</f>
        <v>7.4744561675629698E-4</v>
      </c>
      <c r="AZ9" s="16" t="s">
        <v>36048</v>
      </c>
      <c r="BA9" s="33">
        <f>IF(D6L1102C5=0,0,D6L1102C19/D6L1102C5)</f>
        <v>0.36628826980358159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2.2565436983231448</v>
      </c>
      <c r="J10" s="16" t="s">
        <v>36071</v>
      </c>
      <c r="K10" s="21">
        <f>IF(FLOW_THRU_100PCT="Y",1,INDEX(VariabilityMatrix,D6L1103C1,D6L1103C9))</f>
        <v>0.6218683352420814</v>
      </c>
      <c r="L10" s="16" t="s">
        <v>36051</v>
      </c>
      <c r="M10" s="15">
        <f>IF(D6L1103C2&lt;&gt;0,D6L1103C2*D6L1103C4,D6L1103C3*D6L1103C4)</f>
        <v>1.4032730730772236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0.7016365365386118</v>
      </c>
      <c r="R10" s="16" t="s">
        <v>36053</v>
      </c>
      <c r="S10" s="15">
        <f>D6L1103C5-D6L1103C7</f>
        <v>0.7016365365386118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0.68580752256627531</v>
      </c>
      <c r="X10" s="16" t="s">
        <v>36055</v>
      </c>
      <c r="Y10" s="33">
        <f>D6L1103C7-D6L1103C10</f>
        <v>1.5829013972336492E-2</v>
      </c>
      <c r="Z10" s="16" t="s">
        <v>36056</v>
      </c>
      <c r="AA10" s="33">
        <f>CHOOSE(MIN(D6L1103C9,RUN_YEARS),B7L811C7,B7L811C16,B7L811C25,B7L811C34,B7L811C43)</f>
        <v>1304903.3999999999</v>
      </c>
      <c r="AB10" s="16" t="s">
        <v>36057</v>
      </c>
      <c r="AC10" s="33">
        <f>IF(D6L1103C12=0,0,D6L1103C10/D6L1103C12)</f>
        <v>5.2556190946109529E-7</v>
      </c>
      <c r="AD10" s="16" t="s">
        <v>36058</v>
      </c>
      <c r="AE10" s="33">
        <f>IF(D6L1103C5=0,0,D6L1103C10/D6L1103C5)</f>
        <v>0.48871993322181745</v>
      </c>
      <c r="AF10" s="16" t="s">
        <v>36059</v>
      </c>
      <c r="AG10" s="33">
        <f>CHOOSE(MIN(D6L1103C9,RUN_YEARS),B7L811C5,B7L811C14,B7L811C23,B7L811C32,B7L811C41)</f>
        <v>11583.948888714353</v>
      </c>
      <c r="AH10" s="16" t="s">
        <v>36060</v>
      </c>
      <c r="AI10" s="33">
        <f>IF(D6L1103C15=0,0,D6L1103C11/D6L1103C15)</f>
        <v>1.3664609645988587E-6</v>
      </c>
      <c r="AJ10" s="16" t="s">
        <v>36061</v>
      </c>
      <c r="AK10" s="33">
        <f>IF(D6L1103C5=0,0,D6L1103C11/D6L1103C5)</f>
        <v>1.1280066778182527E-2</v>
      </c>
      <c r="AL10" s="16" t="s">
        <v>36062</v>
      </c>
      <c r="AM10" s="33">
        <f>D6L1103C8*CHOOSE(MIN(D6L1103C9,RUN_YEARS),B7L811C4,B7L811C13,B7L811C22,B7L811C31,B7L811C40)</f>
        <v>0.1876340705392007</v>
      </c>
      <c r="AN10" s="16" t="s">
        <v>36063</v>
      </c>
      <c r="AO10" s="33">
        <f>D6L1103C8-D6L1103C18</f>
        <v>0.51400246599941113</v>
      </c>
      <c r="AP10" s="16" t="s">
        <v>36064</v>
      </c>
      <c r="AQ10" s="33">
        <f>CHOOSE(MIN(D6L1103C9,RUN_YEARS),B7L811C2,B7L811C11,B7L811C20,B7L811C29,B7L811C38)</f>
        <v>2503.3252795672242</v>
      </c>
      <c r="AR10" s="16" t="s">
        <v>36065</v>
      </c>
      <c r="AS10" s="33">
        <f>IF(D6L1103C20=0,0,D6L1103C18/D6L1103C20)</f>
        <v>7.495393110544505E-5</v>
      </c>
      <c r="AT10" s="16" t="s">
        <v>36066</v>
      </c>
      <c r="AU10" s="33">
        <f>IF(D6L1103C5=0,0,D6L1103C18/D6L1103C5)</f>
        <v>0.13371173019641844</v>
      </c>
      <c r="AV10" s="16" t="s">
        <v>36067</v>
      </c>
      <c r="AW10" s="33">
        <f>CHOOSE(MIN(D6L1103C9,RUN_YEARS),B7L811C1,B7L811C10,B7L811C19,B7L811C28,B7L811C37)</f>
        <v>6857.5784941327929</v>
      </c>
      <c r="AX10" s="16" t="s">
        <v>36068</v>
      </c>
      <c r="AY10" s="33">
        <f>IF(D6L1103C23=0,0,D6L1103C19/D6L1103C23)</f>
        <v>7.4953931105445077E-5</v>
      </c>
      <c r="AZ10" s="16" t="s">
        <v>36069</v>
      </c>
      <c r="BA10" s="33">
        <f>IF(D6L1103C5=0,0,D6L1103C19/D6L1103C5)</f>
        <v>0.36628826980358159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0.3634360604834993</v>
      </c>
      <c r="J11" s="16" t="s">
        <v>36092</v>
      </c>
      <c r="K11" s="21">
        <f>IF(FLOW_THRU_100PCT="Y",1,INDEX(VariabilityMatrix,D6L1104C1,D6L1104C9))</f>
        <v>0.62638638513817091</v>
      </c>
      <c r="L11" s="16" t="s">
        <v>36072</v>
      </c>
      <c r="M11" s="15">
        <f>IF(D6L1104C2&lt;&gt;0,D6L1104C2*D6L1104C4,D6L1104C3*D6L1104C4)</f>
        <v>0.22765140015511678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0.11382570007755839</v>
      </c>
      <c r="R11" s="16" t="s">
        <v>36074</v>
      </c>
      <c r="S11" s="15">
        <f>D6L1104C5-D6L1104C7</f>
        <v>0.11382570007755839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0.11090255342326999</v>
      </c>
      <c r="X11" s="16" t="s">
        <v>36076</v>
      </c>
      <c r="Y11" s="33">
        <f>D6L1104C7-D6L1104C10</f>
        <v>2.9231466542884027E-3</v>
      </c>
      <c r="Z11" s="16" t="s">
        <v>36077</v>
      </c>
      <c r="AA11" s="33">
        <f>CHOOSE(MIN(D6L1104C9,RUN_YEARS),B7L811C7,B7L811C16,B7L811C25,B7L811C34,B7L811C43)</f>
        <v>1002445</v>
      </c>
      <c r="AB11" s="16" t="s">
        <v>36078</v>
      </c>
      <c r="AC11" s="33">
        <f>IF(D6L1104C12=0,0,D6L1104C10/D6L1104C12)</f>
        <v>1.1063205804135886E-7</v>
      </c>
      <c r="AD11" s="16" t="s">
        <v>36079</v>
      </c>
      <c r="AE11" s="33">
        <f>IF(D6L1104C5=0,0,D6L1104C10/D6L1104C5)</f>
        <v>0.48715954897577335</v>
      </c>
      <c r="AF11" s="16" t="s">
        <v>36080</v>
      </c>
      <c r="AG11" s="33">
        <f>CHOOSE(MIN(D6L1104C9,RUN_YEARS),B7L811C5,B7L811C14,B7L811C23,B7L811C32,B7L811C41)</f>
        <v>10162.399530758084</v>
      </c>
      <c r="AH11" s="16" t="s">
        <v>36081</v>
      </c>
      <c r="AI11" s="33">
        <f>IF(D6L1104C15=0,0,D6L1104C11/D6L1104C15)</f>
        <v>2.8764335090753363E-7</v>
      </c>
      <c r="AJ11" s="16" t="s">
        <v>36082</v>
      </c>
      <c r="AK11" s="33">
        <f>IF(D6L1104C5=0,0,D6L1104C11/D6L1104C5)</f>
        <v>1.284045102422666E-2</v>
      </c>
      <c r="AL11" s="16" t="s">
        <v>36083</v>
      </c>
      <c r="AM11" s="33">
        <f>D6L1104C8*CHOOSE(MIN(D6L1104C9,RUN_YEARS),B7L811C4,B7L811C13,B7L811C22,B7L811C31,B7L811C40)</f>
        <v>2.733711649268257E-2</v>
      </c>
      <c r="AN11" s="16" t="s">
        <v>36084</v>
      </c>
      <c r="AO11" s="33">
        <f>D6L1104C8-D6L1104C18</f>
        <v>8.6488583584875822E-2</v>
      </c>
      <c r="AP11" s="16" t="s">
        <v>36085</v>
      </c>
      <c r="AQ11" s="33">
        <f>CHOOSE(MIN(D6L1104C9,RUN_YEARS),B7L811C2,B7L811C11,B7L811C20,B7L811C29,B7L811C38)</f>
        <v>1936.4045633578098</v>
      </c>
      <c r="AR11" s="16" t="s">
        <v>36086</v>
      </c>
      <c r="AS11" s="33">
        <f>IF(D6L1104C20=0,0,D6L1104C18/D6L1104C20)</f>
        <v>1.411746130430452E-5</v>
      </c>
      <c r="AT11" s="16" t="s">
        <v>36087</v>
      </c>
      <c r="AU11" s="33">
        <f>IF(D6L1104C5=0,0,D6L1104C18/D6L1104C5)</f>
        <v>0.12008323460367758</v>
      </c>
      <c r="AV11" s="16" t="s">
        <v>36088</v>
      </c>
      <c r="AW11" s="33">
        <f>CHOOSE(MIN(D6L1104C9,RUN_YEARS),B7L811C1,B7L811C10,B7L811C19,B7L811C28,B7L811C37)</f>
        <v>6126.3552787996523</v>
      </c>
      <c r="AX11" s="16" t="s">
        <v>36089</v>
      </c>
      <c r="AY11" s="33">
        <f>IF(D6L1104C23=0,0,D6L1104C19/D6L1104C23)</f>
        <v>1.411746130430452E-5</v>
      </c>
      <c r="AZ11" s="16" t="s">
        <v>36090</v>
      </c>
      <c r="BA11" s="33">
        <f>IF(D6L1104C5=0,0,D6L1104C19/D6L1104C5)</f>
        <v>0.37991676539632241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102.33323484227111</v>
      </c>
      <c r="J12" s="16" t="s">
        <v>36113</v>
      </c>
      <c r="K12" s="21">
        <f>IF(FLOW_THRU_100PCT="Y",1,INDEX(VariabilityMatrix,D6L1105C1,D6L1105C9))</f>
        <v>0.31450260777856609</v>
      </c>
      <c r="L12" s="16" t="s">
        <v>36093</v>
      </c>
      <c r="M12" s="15">
        <f>IF(D6L1105C2&lt;&gt;0,D6L1105C2*D6L1105C4,D6L1105C3*D6L1105C4)</f>
        <v>32.184069220310683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16.092034610155341</v>
      </c>
      <c r="R12" s="16" t="s">
        <v>36095</v>
      </c>
      <c r="S12" s="15">
        <f>D6L1105C5-D6L1105C7</f>
        <v>16.092034610155341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15.728996160156589</v>
      </c>
      <c r="X12" s="16" t="s">
        <v>36097</v>
      </c>
      <c r="Y12" s="33">
        <f>D6L1105C7-D6L1105C10</f>
        <v>0.36303844999875245</v>
      </c>
      <c r="Z12" s="16" t="s">
        <v>36098</v>
      </c>
      <c r="AA12" s="33">
        <f>CHOOSE(MIN(D6L1105C9,RUN_YEARS),B7L811C7,B7L811C16,B7L811C25,B7L811C34,B7L811C43)</f>
        <v>1304903.3999999999</v>
      </c>
      <c r="AB12" s="16" t="s">
        <v>36099</v>
      </c>
      <c r="AC12" s="33">
        <f>IF(D6L1105C12=0,0,D6L1105C10/D6L1105C12)</f>
        <v>1.2053762876360495E-5</v>
      </c>
      <c r="AD12" s="16" t="s">
        <v>36100</v>
      </c>
      <c r="AE12" s="33">
        <f>IF(D6L1105C5=0,0,D6L1105C10/D6L1105C5)</f>
        <v>0.4887199332218175</v>
      </c>
      <c r="AF12" s="16" t="s">
        <v>36101</v>
      </c>
      <c r="AG12" s="33">
        <f>CHOOSE(MIN(D6L1105C9,RUN_YEARS),B7L811C5,B7L811C14,B7L811C23,B7L811C32,B7L811C41)</f>
        <v>11583.948888714353</v>
      </c>
      <c r="AH12" s="16" t="s">
        <v>36102</v>
      </c>
      <c r="AI12" s="33">
        <f>IF(D6L1105C15=0,0,D6L1105C11/D6L1105C15)</f>
        <v>3.1339783478537465E-5</v>
      </c>
      <c r="AJ12" s="16" t="s">
        <v>36103</v>
      </c>
      <c r="AK12" s="33">
        <f>IF(D6L1105C5=0,0,D6L1105C11/D6L1105C5)</f>
        <v>1.1280066778182499E-2</v>
      </c>
      <c r="AL12" s="16" t="s">
        <v>36104</v>
      </c>
      <c r="AM12" s="33">
        <f>D6L1105C8*CHOOSE(MIN(D6L1105C9,RUN_YEARS),B7L811C4,B7L811C13,B7L811C22,B7L811C31,B7L811C40)</f>
        <v>4.3033875802090371</v>
      </c>
      <c r="AN12" s="16" t="s">
        <v>36105</v>
      </c>
      <c r="AO12" s="33">
        <f>D6L1105C8-D6L1105C18</f>
        <v>11.788647029946304</v>
      </c>
      <c r="AP12" s="16" t="s">
        <v>36106</v>
      </c>
      <c r="AQ12" s="33">
        <f>CHOOSE(MIN(D6L1105C9,RUN_YEARS),B7L811C2,B7L811C11,B7L811C20,B7L811C29,B7L811C38)</f>
        <v>2503.3252795672242</v>
      </c>
      <c r="AR12" s="16" t="s">
        <v>36107</v>
      </c>
      <c r="AS12" s="33">
        <f>IF(D6L1105C20=0,0,D6L1105C18/D6L1105C20)</f>
        <v>1.7190684787687712E-3</v>
      </c>
      <c r="AT12" s="16" t="s">
        <v>36108</v>
      </c>
      <c r="AU12" s="33">
        <f>IF(D6L1105C5=0,0,D6L1105C18/D6L1105C5)</f>
        <v>0.13371173019641844</v>
      </c>
      <c r="AV12" s="16" t="s">
        <v>36109</v>
      </c>
      <c r="AW12" s="33">
        <f>CHOOSE(MIN(D6L1105C9,RUN_YEARS),B7L811C1,B7L811C10,B7L811C19,B7L811C28,B7L811C37)</f>
        <v>6857.5784941327929</v>
      </c>
      <c r="AX12" s="16" t="s">
        <v>36110</v>
      </c>
      <c r="AY12" s="33">
        <f>IF(D6L1105C23=0,0,D6L1105C19/D6L1105C23)</f>
        <v>1.7190684787687716E-3</v>
      </c>
      <c r="AZ12" s="16" t="s">
        <v>36111</v>
      </c>
      <c r="BA12" s="33">
        <f>IF(D6L1105C5=0,0,D6L1105C19/D6L1105C5)</f>
        <v>0.36628826980358159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36.832717432532412</v>
      </c>
      <c r="J13" s="16" t="s">
        <v>36134</v>
      </c>
      <c r="K13" s="21">
        <f>IF(FLOW_THRU_100PCT="Y",1,INDEX(VariabilityMatrix,D6L1106C1,D6L1106C9))</f>
        <v>0.6218683352420814</v>
      </c>
      <c r="L13" s="16" t="s">
        <v>36114</v>
      </c>
      <c r="M13" s="15">
        <f>IF(D6L1106C2&lt;&gt;0,D6L1106C2*D6L1106C4,D6L1106C3*D6L1106C4)</f>
        <v>22.905100672210921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11.45255033610546</v>
      </c>
      <c r="R13" s="16" t="s">
        <v>36116</v>
      </c>
      <c r="S13" s="15">
        <f>D6L1106C5-D6L1106C7</f>
        <v>11.45255033610546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11.194179270961929</v>
      </c>
      <c r="X13" s="16" t="s">
        <v>36118</v>
      </c>
      <c r="Y13" s="33">
        <f>D6L1106C7-D6L1106C10</f>
        <v>0.25837106514353181</v>
      </c>
      <c r="Z13" s="16" t="s">
        <v>36119</v>
      </c>
      <c r="AA13" s="33">
        <f>CHOOSE(MIN(D6L1106C9,RUN_YEARS),B7L811C7,B7L811C16,B7L811C25,B7L811C34,B7L811C43)</f>
        <v>1304903.3999999999</v>
      </c>
      <c r="AB13" s="16" t="s">
        <v>36120</v>
      </c>
      <c r="AC13" s="33">
        <f>IF(D6L1106C12=0,0,D6L1106C10/D6L1106C12)</f>
        <v>8.5785501600822943E-6</v>
      </c>
      <c r="AD13" s="16" t="s">
        <v>36121</v>
      </c>
      <c r="AE13" s="33">
        <f>IF(D6L1106C5=0,0,D6L1106C10/D6L1106C5)</f>
        <v>0.4887199332218175</v>
      </c>
      <c r="AF13" s="16" t="s">
        <v>36122</v>
      </c>
      <c r="AG13" s="33">
        <f>CHOOSE(MIN(D6L1106C9,RUN_YEARS),B7L811C5,B7L811C14,B7L811C23,B7L811C32,B7L811C41)</f>
        <v>11583.948888714353</v>
      </c>
      <c r="AH13" s="16" t="s">
        <v>36123</v>
      </c>
      <c r="AI13" s="33">
        <f>IF(D6L1106C15=0,0,D6L1106C11/D6L1106C15)</f>
        <v>2.2304230416214068E-5</v>
      </c>
      <c r="AJ13" s="16" t="s">
        <v>36124</v>
      </c>
      <c r="AK13" s="33">
        <f>IF(D6L1106C5=0,0,D6L1106C11/D6L1106C5)</f>
        <v>1.1280066778182489E-2</v>
      </c>
      <c r="AL13" s="16" t="s">
        <v>36125</v>
      </c>
      <c r="AM13" s="33">
        <f>D6L1106C8*CHOOSE(MIN(D6L1106C9,RUN_YEARS),B7L811C4,B7L811C13,B7L811C22,B7L811C31,B7L811C40)</f>
        <v>3.0626806412044694</v>
      </c>
      <c r="AN13" s="16" t="s">
        <v>36126</v>
      </c>
      <c r="AO13" s="33">
        <f>D6L1106C8-D6L1106C18</f>
        <v>8.389869694900991</v>
      </c>
      <c r="AP13" s="16" t="s">
        <v>36127</v>
      </c>
      <c r="AQ13" s="33">
        <f>CHOOSE(MIN(D6L1106C9,RUN_YEARS),B7L811C2,B7L811C11,B7L811C20,B7L811C29,B7L811C38)</f>
        <v>2503.3252795672242</v>
      </c>
      <c r="AR13" s="16" t="s">
        <v>36128</v>
      </c>
      <c r="AS13" s="33">
        <f>IF(D6L1106C20=0,0,D6L1106C18/D6L1106C20)</f>
        <v>1.2234449379003381E-3</v>
      </c>
      <c r="AT13" s="16" t="s">
        <v>36129</v>
      </c>
      <c r="AU13" s="33">
        <f>IF(D6L1106C5=0,0,D6L1106C18/D6L1106C5)</f>
        <v>0.13371173019641844</v>
      </c>
      <c r="AV13" s="16" t="s">
        <v>36130</v>
      </c>
      <c r="AW13" s="33">
        <f>CHOOSE(MIN(D6L1106C9,RUN_YEARS),B7L811C1,B7L811C10,B7L811C19,B7L811C28,B7L811C37)</f>
        <v>6857.5784941327929</v>
      </c>
      <c r="AX13" s="16" t="s">
        <v>36131</v>
      </c>
      <c r="AY13" s="33">
        <f>IF(D6L1106C23=0,0,D6L1106C19/D6L1106C23)</f>
        <v>1.2234449379003383E-3</v>
      </c>
      <c r="AZ13" s="16" t="s">
        <v>36132</v>
      </c>
      <c r="BA13" s="33">
        <f>IF(D6L1106C5=0,0,D6L1106C19/D6L1106C5)</f>
        <v>0.36628826980358153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2.5428542825257581</v>
      </c>
      <c r="J14" s="16" t="s">
        <v>36155</v>
      </c>
      <c r="K14" s="21">
        <f>IF(FLOW_THRU_100PCT="Y",1,INDEX(VariabilityMatrix,D6L1107C1,D6L1107C9))</f>
        <v>0.62638638513817091</v>
      </c>
      <c r="L14" s="16" t="s">
        <v>36135</v>
      </c>
      <c r="M14" s="15">
        <f>IF(D6L1107C2&lt;&gt;0,D6L1107C2*D6L1107C4,D6L1107C3*D6L1107C4)</f>
        <v>1.5928093019644267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0.79640465098221336</v>
      </c>
      <c r="R14" s="16" t="s">
        <v>36137</v>
      </c>
      <c r="S14" s="15">
        <f>D6L1107C5-D6L1107C7</f>
        <v>0.79640465098221336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0.77595226114940652</v>
      </c>
      <c r="X14" s="16" t="s">
        <v>36139</v>
      </c>
      <c r="Y14" s="33">
        <f>D6L1107C7-D6L1107C10</f>
        <v>2.0452389832806839E-2</v>
      </c>
      <c r="Z14" s="16" t="s">
        <v>36140</v>
      </c>
      <c r="AA14" s="33">
        <f>CHOOSE(MIN(D6L1107C9,RUN_YEARS),B7L811C7,B7L811C16,B7L811C25,B7L811C34,B7L811C43)</f>
        <v>1002445</v>
      </c>
      <c r="AB14" s="16" t="s">
        <v>36141</v>
      </c>
      <c r="AC14" s="33">
        <f>IF(D6L1107C12=0,0,D6L1107C10/D6L1107C12)</f>
        <v>7.740596852190459E-7</v>
      </c>
      <c r="AD14" s="16" t="s">
        <v>36142</v>
      </c>
      <c r="AE14" s="33">
        <f>IF(D6L1107C5=0,0,D6L1107C10/D6L1107C5)</f>
        <v>0.48715954897577335</v>
      </c>
      <c r="AF14" s="16" t="s">
        <v>36143</v>
      </c>
      <c r="AG14" s="33">
        <f>CHOOSE(MIN(D6L1107C9,RUN_YEARS),B7L811C5,B7L811C14,B7L811C23,B7L811C32,B7L811C41)</f>
        <v>10162.399530758084</v>
      </c>
      <c r="AH14" s="16" t="s">
        <v>36144</v>
      </c>
      <c r="AI14" s="33">
        <f>IF(D6L1107C15=0,0,D6L1107C11/D6L1107C15)</f>
        <v>2.0125551815695199E-6</v>
      </c>
      <c r="AJ14" s="16" t="s">
        <v>36145</v>
      </c>
      <c r="AK14" s="33">
        <f>IF(D6L1107C5=0,0,D6L1107C11/D6L1107C5)</f>
        <v>1.2840451024226637E-2</v>
      </c>
      <c r="AL14" s="16" t="s">
        <v>36146</v>
      </c>
      <c r="AM14" s="33">
        <f>D6L1107C8*CHOOSE(MIN(D6L1107C9,RUN_YEARS),B7L811C4,B7L811C13,B7L811C22,B7L811C31,B7L811C40)</f>
        <v>0.19126969308671418</v>
      </c>
      <c r="AN14" s="16" t="s">
        <v>36147</v>
      </c>
      <c r="AO14" s="33">
        <f>D6L1107C8-D6L1107C18</f>
        <v>0.6051349578954992</v>
      </c>
      <c r="AP14" s="16" t="s">
        <v>36148</v>
      </c>
      <c r="AQ14" s="33">
        <f>CHOOSE(MIN(D6L1107C9,RUN_YEARS),B7L811C2,B7L811C11,B7L811C20,B7L811C29,B7L811C38)</f>
        <v>1936.4045633578098</v>
      </c>
      <c r="AR14" s="16" t="s">
        <v>36149</v>
      </c>
      <c r="AS14" s="33">
        <f>IF(D6L1107C20=0,0,D6L1107C18/D6L1107C20)</f>
        <v>9.8775688048908649E-5</v>
      </c>
      <c r="AT14" s="16" t="s">
        <v>36150</v>
      </c>
      <c r="AU14" s="33">
        <f>IF(D6L1107C5=0,0,D6L1107C18/D6L1107C5)</f>
        <v>0.12008323460367758</v>
      </c>
      <c r="AV14" s="16" t="s">
        <v>36151</v>
      </c>
      <c r="AW14" s="33">
        <f>CHOOSE(MIN(D6L1107C9,RUN_YEARS),B7L811C1,B7L811C10,B7L811C19,B7L811C28,B7L811C37)</f>
        <v>6126.3552787996523</v>
      </c>
      <c r="AX14" s="16" t="s">
        <v>36152</v>
      </c>
      <c r="AY14" s="33">
        <f>IF(D6L1107C23=0,0,D6L1107C19/D6L1107C23)</f>
        <v>9.8775688048908649E-5</v>
      </c>
      <c r="AZ14" s="16" t="s">
        <v>36153</v>
      </c>
      <c r="BA14" s="33">
        <f>IF(D6L1107C5=0,0,D6L1107C19/D6L1107C5)</f>
        <v>0.37991676539632241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0.18770873453543369</v>
      </c>
      <c r="J15" s="16" t="s">
        <v>36176</v>
      </c>
      <c r="K15" s="21">
        <f>IF(FLOW_THRU_100PCT="Y",1,INDEX(VariabilityMatrix,D6L1108C1,D6L1108C9))</f>
        <v>0.62638638513817091</v>
      </c>
      <c r="L15" s="16" t="s">
        <v>36156</v>
      </c>
      <c r="M15" s="15">
        <f>IF(D6L1108C2&lt;&gt;0,D6L1108C2*D6L1108C4,D6L1108C3*D6L1108C4)</f>
        <v>0.11757819568451085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5.8789097842255424E-2</v>
      </c>
      <c r="R15" s="16" t="s">
        <v>36158</v>
      </c>
      <c r="S15" s="15">
        <f>D6L1108C5-D6L1108C7</f>
        <v>5.8789097842255424E-2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5.7279340779051523E-2</v>
      </c>
      <c r="X15" s="16" t="s">
        <v>36160</v>
      </c>
      <c r="Y15" s="33">
        <f>D6L1108C7-D6L1108C10</f>
        <v>1.5097570632039009E-3</v>
      </c>
      <c r="Z15" s="16" t="s">
        <v>36161</v>
      </c>
      <c r="AA15" s="33">
        <f>CHOOSE(MIN(D6L1108C9,RUN_YEARS),B7L811C7,B7L811C16,B7L811C25,B7L811C34,B7L811C43)</f>
        <v>1002445</v>
      </c>
      <c r="AB15" s="16" t="s">
        <v>36162</v>
      </c>
      <c r="AC15" s="33">
        <f>IF(D6L1108C12=0,0,D6L1108C10/D6L1108C12)</f>
        <v>5.7139634373009517E-8</v>
      </c>
      <c r="AD15" s="16" t="s">
        <v>36163</v>
      </c>
      <c r="AE15" s="33">
        <f>IF(D6L1108C5=0,0,D6L1108C10/D6L1108C5)</f>
        <v>0.48715954897577335</v>
      </c>
      <c r="AF15" s="16" t="s">
        <v>36164</v>
      </c>
      <c r="AG15" s="33">
        <f>CHOOSE(MIN(D6L1108C9,RUN_YEARS),B7L811C5,B7L811C14,B7L811C23,B7L811C32,B7L811C41)</f>
        <v>10162.399530758084</v>
      </c>
      <c r="AH15" s="16" t="s">
        <v>36165</v>
      </c>
      <c r="AI15" s="33">
        <f>IF(D6L1108C15=0,0,D6L1108C11/D6L1108C15)</f>
        <v>1.4856304936982512E-7</v>
      </c>
      <c r="AJ15" s="16" t="s">
        <v>36166</v>
      </c>
      <c r="AK15" s="33">
        <f>IF(D6L1108C5=0,0,D6L1108C11/D6L1108C5)</f>
        <v>1.2840451024226669E-2</v>
      </c>
      <c r="AL15" s="16" t="s">
        <v>36167</v>
      </c>
      <c r="AM15" s="33">
        <f>D6L1108C8*CHOOSE(MIN(D6L1108C9,RUN_YEARS),B7L811C4,B7L811C13,B7L811C22,B7L811C31,B7L811C40)</f>
        <v>1.4119170056660227E-2</v>
      </c>
      <c r="AN15" s="16" t="s">
        <v>36168</v>
      </c>
      <c r="AO15" s="33">
        <f>D6L1108C8-D6L1108C18</f>
        <v>4.4669927785595198E-2</v>
      </c>
      <c r="AP15" s="16" t="s">
        <v>36169</v>
      </c>
      <c r="AQ15" s="33">
        <f>CHOOSE(MIN(D6L1108C9,RUN_YEARS),B7L811C2,B7L811C11,B7L811C20,B7L811C29,B7L811C38)</f>
        <v>1936.4045633578098</v>
      </c>
      <c r="AR15" s="16" t="s">
        <v>36170</v>
      </c>
      <c r="AS15" s="33">
        <f>IF(D6L1108C20=0,0,D6L1108C18/D6L1108C20)</f>
        <v>7.2914360582671689E-6</v>
      </c>
      <c r="AT15" s="16" t="s">
        <v>36171</v>
      </c>
      <c r="AU15" s="33">
        <f>IF(D6L1108C5=0,0,D6L1108C18/D6L1108C5)</f>
        <v>0.12008323460367758</v>
      </c>
      <c r="AV15" s="16" t="s">
        <v>36172</v>
      </c>
      <c r="AW15" s="33">
        <f>CHOOSE(MIN(D6L1108C9,RUN_YEARS),B7L811C1,B7L811C10,B7L811C19,B7L811C28,B7L811C37)</f>
        <v>6126.3552787996523</v>
      </c>
      <c r="AX15" s="16" t="s">
        <v>36173</v>
      </c>
      <c r="AY15" s="33">
        <f>IF(D6L1108C23=0,0,D6L1108C19/D6L1108C23)</f>
        <v>7.2914360582671689E-6</v>
      </c>
      <c r="AZ15" s="16" t="s">
        <v>36174</v>
      </c>
      <c r="BA15" s="33">
        <f>IF(D6L1108C5=0,0,D6L1108C19/D6L1108C5)</f>
        <v>0.37991676539632241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0.6973179797848239</v>
      </c>
      <c r="J16" s="16" t="s">
        <v>36197</v>
      </c>
      <c r="K16" s="21">
        <f>IF(FLOW_THRU_100PCT="Y",1,INDEX(VariabilityMatrix,D6L1109C1,D6L1109C9))</f>
        <v>0.62638638513817091</v>
      </c>
      <c r="L16" s="16" t="s">
        <v>36177</v>
      </c>
      <c r="M16" s="15">
        <f>IF(D6L1109C2&lt;&gt;0,D6L1109C2*D6L1109C4,D6L1109C3*D6L1109C4)</f>
        <v>0.436790488649268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0.218395244324634</v>
      </c>
      <c r="R16" s="16" t="s">
        <v>36179</v>
      </c>
      <c r="S16" s="15">
        <f>D6L1109C5-D6L1109C7</f>
        <v>0.218395244324634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0.21278665744728506</v>
      </c>
      <c r="X16" s="16" t="s">
        <v>36181</v>
      </c>
      <c r="Y16" s="33">
        <f>D6L1109C7-D6L1109C10</f>
        <v>5.6085868773489422E-3</v>
      </c>
      <c r="Z16" s="16" t="s">
        <v>36182</v>
      </c>
      <c r="AA16" s="33">
        <f>CHOOSE(MIN(D6L1109C9,RUN_YEARS),B7L811C7,B7L811C16,B7L811C25,B7L811C34,B7L811C43)</f>
        <v>1002445</v>
      </c>
      <c r="AB16" s="16" t="s">
        <v>36183</v>
      </c>
      <c r="AC16" s="33">
        <f>IF(D6L1109C12=0,0,D6L1109C10/D6L1109C12)</f>
        <v>2.1226766301122263E-7</v>
      </c>
      <c r="AD16" s="16" t="s">
        <v>36184</v>
      </c>
      <c r="AE16" s="33">
        <f>IF(D6L1109C5=0,0,D6L1109C10/D6L1109C5)</f>
        <v>0.48715954897577335</v>
      </c>
      <c r="AF16" s="16" t="s">
        <v>36185</v>
      </c>
      <c r="AG16" s="33">
        <f>CHOOSE(MIN(D6L1109C9,RUN_YEARS),B7L811C5,B7L811C14,B7L811C23,B7L811C32,B7L811C41)</f>
        <v>10162.399530758084</v>
      </c>
      <c r="AH16" s="16" t="s">
        <v>36186</v>
      </c>
      <c r="AI16" s="33">
        <f>IF(D6L1109C15=0,0,D6L1109C11/D6L1109C15)</f>
        <v>5.5189592382917844E-7</v>
      </c>
      <c r="AJ16" s="16" t="s">
        <v>36187</v>
      </c>
      <c r="AK16" s="33">
        <f>IF(D6L1109C5=0,0,D6L1109C11/D6L1109C5)</f>
        <v>1.2840451024226627E-2</v>
      </c>
      <c r="AL16" s="16" t="s">
        <v>36188</v>
      </c>
      <c r="AM16" s="33">
        <f>D6L1109C8*CHOOSE(MIN(D6L1109C9,RUN_YEARS),B7L811C4,B7L811C13,B7L811C22,B7L811C31,B7L811C40)</f>
        <v>5.2451214721125017E-2</v>
      </c>
      <c r="AN16" s="16" t="s">
        <v>36189</v>
      </c>
      <c r="AO16" s="33">
        <f>D6L1109C8-D6L1109C18</f>
        <v>0.16594402960350899</v>
      </c>
      <c r="AP16" s="16" t="s">
        <v>36190</v>
      </c>
      <c r="AQ16" s="33">
        <f>CHOOSE(MIN(D6L1109C9,RUN_YEARS),B7L811C2,B7L811C11,B7L811C20,B7L811C29,B7L811C38)</f>
        <v>1936.4045633578098</v>
      </c>
      <c r="AR16" s="16" t="s">
        <v>36191</v>
      </c>
      <c r="AS16" s="33">
        <f>IF(D6L1109C20=0,0,D6L1109C18/D6L1109C20)</f>
        <v>2.7086909271775486E-5</v>
      </c>
      <c r="AT16" s="16" t="s">
        <v>36192</v>
      </c>
      <c r="AU16" s="33">
        <f>IF(D6L1109C5=0,0,D6L1109C18/D6L1109C5)</f>
        <v>0.12008323460367758</v>
      </c>
      <c r="AV16" s="16" t="s">
        <v>36193</v>
      </c>
      <c r="AW16" s="33">
        <f>CHOOSE(MIN(D6L1109C9,RUN_YEARS),B7L811C1,B7L811C10,B7L811C19,B7L811C28,B7L811C37)</f>
        <v>6126.3552787996523</v>
      </c>
      <c r="AX16" s="16" t="s">
        <v>36194</v>
      </c>
      <c r="AY16" s="33">
        <f>IF(D6L1109C23=0,0,D6L1109C19/D6L1109C23)</f>
        <v>2.7086909271775486E-5</v>
      </c>
      <c r="AZ16" s="16" t="s">
        <v>36195</v>
      </c>
      <c r="BA16" s="33">
        <f>IF(D6L1109C5=0,0,D6L1109C19/D6L1109C5)</f>
        <v>0.37991676539632241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0.23283870688118691</v>
      </c>
      <c r="J17" s="16" t="s">
        <v>36218</v>
      </c>
      <c r="K17" s="21">
        <f>IF(FLOW_THRU_100PCT="Y",1,INDEX(VariabilityMatrix,D6L1110C1,D6L1110C9))</f>
        <v>0.62638638513817091</v>
      </c>
      <c r="L17" s="16" t="s">
        <v>36198</v>
      </c>
      <c r="M17" s="15">
        <f>IF(D6L1110C2&lt;&gt;0,D6L1110C2*D6L1110C4,D6L1110C3*D6L1110C4)</f>
        <v>0.14584699592355282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7.2923497961776412E-2</v>
      </c>
      <c r="R17" s="16" t="s">
        <v>36200</v>
      </c>
      <c r="S17" s="15">
        <f>D6L1110C5-D6L1110C7</f>
        <v>7.2923497961776412E-2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7.1050756753589447E-2</v>
      </c>
      <c r="X17" s="16" t="s">
        <v>36202</v>
      </c>
      <c r="Y17" s="33">
        <f>D6L1110C7-D6L1110C10</f>
        <v>1.8727412081869649E-3</v>
      </c>
      <c r="Z17" s="16" t="s">
        <v>36203</v>
      </c>
      <c r="AA17" s="33">
        <f>CHOOSE(MIN(D6L1110C9,RUN_YEARS),B7L811C7,B7L811C16,B7L811C25,B7L811C34,B7L811C43)</f>
        <v>1002445</v>
      </c>
      <c r="AB17" s="16" t="s">
        <v>36204</v>
      </c>
      <c r="AC17" s="33">
        <f>IF(D6L1110C12=0,0,D6L1110C10/D6L1110C12)</f>
        <v>7.0877461360562865E-8</v>
      </c>
      <c r="AD17" s="16" t="s">
        <v>36205</v>
      </c>
      <c r="AE17" s="33">
        <f>IF(D6L1110C5=0,0,D6L1110C10/D6L1110C5)</f>
        <v>0.48715954897577335</v>
      </c>
      <c r="AF17" s="16" t="s">
        <v>36206</v>
      </c>
      <c r="AG17" s="33">
        <f>CHOOSE(MIN(D6L1110C9,RUN_YEARS),B7L811C5,B7L811C14,B7L811C23,B7L811C32,B7L811C41)</f>
        <v>10162.399530758084</v>
      </c>
      <c r="AH17" s="16" t="s">
        <v>36207</v>
      </c>
      <c r="AI17" s="33">
        <f>IF(D6L1110C15=0,0,D6L1110C11/D6L1110C15)</f>
        <v>1.8428139953746377E-7</v>
      </c>
      <c r="AJ17" s="16" t="s">
        <v>36208</v>
      </c>
      <c r="AK17" s="33">
        <f>IF(D6L1110C5=0,0,D6L1110C11/D6L1110C5)</f>
        <v>1.2840451024226656E-2</v>
      </c>
      <c r="AL17" s="16" t="s">
        <v>36209</v>
      </c>
      <c r="AM17" s="33">
        <f>D6L1110C8*CHOOSE(MIN(D6L1110C9,RUN_YEARS),B7L811C4,B7L811C13,B7L811C22,B7L811C31,B7L811C40)</f>
        <v>1.75137790277296E-2</v>
      </c>
      <c r="AN17" s="16" t="s">
        <v>36210</v>
      </c>
      <c r="AO17" s="33">
        <f>D6L1110C8-D6L1110C18</f>
        <v>5.5409718934046809E-2</v>
      </c>
      <c r="AP17" s="16" t="s">
        <v>36211</v>
      </c>
      <c r="AQ17" s="33">
        <f>CHOOSE(MIN(D6L1110C9,RUN_YEARS),B7L811C2,B7L811C11,B7L811C20,B7L811C29,B7L811C38)</f>
        <v>1936.4045633578098</v>
      </c>
      <c r="AR17" s="16" t="s">
        <v>36212</v>
      </c>
      <c r="AS17" s="33">
        <f>IF(D6L1110C20=0,0,D6L1110C18/D6L1110C20)</f>
        <v>9.0444834509994873E-6</v>
      </c>
      <c r="AT17" s="16" t="s">
        <v>36213</v>
      </c>
      <c r="AU17" s="33">
        <f>IF(D6L1110C5=0,0,D6L1110C18/D6L1110C5)</f>
        <v>0.12008323460367756</v>
      </c>
      <c r="AV17" s="16" t="s">
        <v>36214</v>
      </c>
      <c r="AW17" s="33">
        <f>CHOOSE(MIN(D6L1110C9,RUN_YEARS),B7L811C1,B7L811C10,B7L811C19,B7L811C28,B7L811C37)</f>
        <v>6126.3552787996523</v>
      </c>
      <c r="AX17" s="16" t="s">
        <v>36215</v>
      </c>
      <c r="AY17" s="33">
        <f>IF(D6L1110C23=0,0,D6L1110C19/D6L1110C23)</f>
        <v>9.0444834509994873E-6</v>
      </c>
      <c r="AZ17" s="16" t="s">
        <v>36216</v>
      </c>
      <c r="BA17" s="33">
        <f>IF(D6L1110C5=0,0,D6L1110C19/D6L1110C5)</f>
        <v>0.37991676539632241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1.5176450877332938E-2</v>
      </c>
      <c r="J18" s="16" t="s">
        <v>36239</v>
      </c>
      <c r="K18" s="21">
        <f>IF(FLOW_THRU_100PCT="Y",1,INDEX(VariabilityMatrix,D6L1111C1,D6L1111C9))</f>
        <v>0.62638638513817091</v>
      </c>
      <c r="L18" s="16" t="s">
        <v>36219</v>
      </c>
      <c r="M18" s="15">
        <f>IF(D6L1111C2&lt;&gt;0,D6L1111C2*D6L1111C4,D6L1111C3*D6L1111C4)</f>
        <v>9.5063222042796013E-3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4.7531611021398006E-3</v>
      </c>
      <c r="R18" s="16" t="s">
        <v>36221</v>
      </c>
      <c r="S18" s="15">
        <f>D6L1111C5-D6L1111C7</f>
        <v>4.7531611021398006E-3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4.6310956374552301E-3</v>
      </c>
      <c r="X18" s="16" t="s">
        <v>36223</v>
      </c>
      <c r="Y18" s="33">
        <f>D6L1111C7-D6L1111C10</f>
        <v>1.2206546468457053E-4</v>
      </c>
      <c r="Z18" s="16" t="s">
        <v>36224</v>
      </c>
      <c r="AA18" s="33">
        <f>CHOOSE(MIN(D6L1111C9,RUN_YEARS),B7L811C7,B7L811C16,B7L811C25,B7L811C34,B7L811C43)</f>
        <v>1002445</v>
      </c>
      <c r="AB18" s="16" t="s">
        <v>36225</v>
      </c>
      <c r="AC18" s="33">
        <f>IF(D6L1111C12=0,0,D6L1111C10/D6L1111C12)</f>
        <v>4.6198002259028972E-9</v>
      </c>
      <c r="AD18" s="16" t="s">
        <v>36226</v>
      </c>
      <c r="AE18" s="33">
        <f>IF(D6L1111C5=0,0,D6L1111C10/D6L1111C5)</f>
        <v>0.48715954897577335</v>
      </c>
      <c r="AF18" s="16" t="s">
        <v>36227</v>
      </c>
      <c r="AG18" s="33">
        <f>CHOOSE(MIN(D6L1111C9,RUN_YEARS),B7L811C5,B7L811C14,B7L811C23,B7L811C32,B7L811C41)</f>
        <v>10162.399530758084</v>
      </c>
      <c r="AH18" s="16" t="s">
        <v>36228</v>
      </c>
      <c r="AI18" s="33">
        <f>IF(D6L1111C15=0,0,D6L1111C11/D6L1111C15)</f>
        <v>1.2011480587347545E-8</v>
      </c>
      <c r="AJ18" s="16" t="s">
        <v>36229</v>
      </c>
      <c r="AK18" s="33">
        <f>IF(D6L1111C5=0,0,D6L1111C11/D6L1111C5)</f>
        <v>1.2840451024226648E-2</v>
      </c>
      <c r="AL18" s="16" t="s">
        <v>36230</v>
      </c>
      <c r="AM18" s="33">
        <f>D6L1111C8*CHOOSE(MIN(D6L1111C9,RUN_YEARS),B7L811C4,B7L811C13,B7L811C22,B7L811C31,B7L811C40)</f>
        <v>1.1415499194746567E-3</v>
      </c>
      <c r="AN18" s="16" t="s">
        <v>36231</v>
      </c>
      <c r="AO18" s="33">
        <f>D6L1111C8-D6L1111C18</f>
        <v>3.6116111826651441E-3</v>
      </c>
      <c r="AP18" s="16" t="s">
        <v>36232</v>
      </c>
      <c r="AQ18" s="33">
        <f>CHOOSE(MIN(D6L1111C9,RUN_YEARS),B7L811C2,B7L811C11,B7L811C20,B7L811C29,B7L811C38)</f>
        <v>1936.4045633578098</v>
      </c>
      <c r="AR18" s="16" t="s">
        <v>36233</v>
      </c>
      <c r="AS18" s="33">
        <f>IF(D6L1111C20=0,0,D6L1111C18/D6L1111C20)</f>
        <v>5.895203621577711E-7</v>
      </c>
      <c r="AT18" s="16" t="s">
        <v>36234</v>
      </c>
      <c r="AU18" s="33">
        <f>IF(D6L1111C5=0,0,D6L1111C18/D6L1111C5)</f>
        <v>0.12008323460367758</v>
      </c>
      <c r="AV18" s="16" t="s">
        <v>36235</v>
      </c>
      <c r="AW18" s="33">
        <f>CHOOSE(MIN(D6L1111C9,RUN_YEARS),B7L811C1,B7L811C10,B7L811C19,B7L811C28,B7L811C37)</f>
        <v>6126.3552787996523</v>
      </c>
      <c r="AX18" s="16" t="s">
        <v>36236</v>
      </c>
      <c r="AY18" s="33">
        <f>IF(D6L1111C23=0,0,D6L1111C19/D6L1111C23)</f>
        <v>5.8952036215777121E-7</v>
      </c>
      <c r="AZ18" s="16" t="s">
        <v>36237</v>
      </c>
      <c r="BA18" s="33">
        <f>IF(D6L1111C5=0,0,D6L1111C19/D6L1111C5)</f>
        <v>0.37991676539632246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0.62638638513817091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1002445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10162.399530758084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1936.4045633578098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6126.3552787996523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1.6720855620763286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1.4379935833856425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0.71899679169282127</v>
      </c>
      <c r="R20" s="16" t="s">
        <v>36263</v>
      </c>
      <c r="S20" s="15">
        <f>D6L1113C5-D6L1113C7</f>
        <v>0.71899679169282127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0.70053230551220569</v>
      </c>
      <c r="X20" s="16" t="s">
        <v>36265</v>
      </c>
      <c r="Y20" s="33">
        <f>D6L1113C7-D6L1113C10</f>
        <v>1.846448618061558E-2</v>
      </c>
      <c r="Z20" s="16" t="s">
        <v>36266</v>
      </c>
      <c r="AA20" s="33">
        <f>CHOOSE(MIN(D6L1113C9,RUN_YEARS),B7L811C7,B7L811C16,B7L811C25,B7L811C34,B7L811C43)</f>
        <v>1002445</v>
      </c>
      <c r="AB20" s="16" t="s">
        <v>36267</v>
      </c>
      <c r="AC20" s="33">
        <f>IF(D6L1113C12=0,0,D6L1113C10/D6L1113C12)</f>
        <v>6.9882368161066758E-7</v>
      </c>
      <c r="AD20" s="16" t="s">
        <v>36268</v>
      </c>
      <c r="AE20" s="33">
        <f>IF(D6L1113C5=0,0,D6L1113C10/D6L1113C5)</f>
        <v>0.48715954897577329</v>
      </c>
      <c r="AF20" s="16" t="s">
        <v>36269</v>
      </c>
      <c r="AG20" s="33">
        <f>CHOOSE(MIN(D6L1113C9,RUN_YEARS),B7L811C5,B7L811C14,B7L811C23,B7L811C32,B7L811C41)</f>
        <v>10162.399530758084</v>
      </c>
      <c r="AH20" s="16" t="s">
        <v>36270</v>
      </c>
      <c r="AI20" s="33">
        <f>IF(D6L1113C15=0,0,D6L1113C11/D6L1113C15)</f>
        <v>1.8169415721877435E-6</v>
      </c>
      <c r="AJ20" s="16" t="s">
        <v>36271</v>
      </c>
      <c r="AK20" s="33">
        <f>IF(D6L1113C5=0,0,D6L1113C11/D6L1113C5)</f>
        <v>1.2840451024226689E-2</v>
      </c>
      <c r="AL20" s="16" t="s">
        <v>36272</v>
      </c>
      <c r="AM20" s="33">
        <f>D6L1113C8*CHOOSE(MIN(D6L1113C9,RUN_YEARS),B7L811C4,B7L811C13,B7L811C22,B7L811C31,B7L811C40)</f>
        <v>0.17267892083228112</v>
      </c>
      <c r="AN20" s="16" t="s">
        <v>36273</v>
      </c>
      <c r="AO20" s="33">
        <f>D6L1113C8-D6L1113C18</f>
        <v>0.54631787086054018</v>
      </c>
      <c r="AP20" s="16" t="s">
        <v>36274</v>
      </c>
      <c r="AQ20" s="33">
        <f>CHOOSE(MIN(D6L1113C9,RUN_YEARS),B7L811C2,B7L811C11,B7L811C20,B7L811C29,B7L811C38)</f>
        <v>1936.4045633578098</v>
      </c>
      <c r="AR20" s="16" t="s">
        <v>36275</v>
      </c>
      <c r="AS20" s="33">
        <f>IF(D6L1113C20=0,0,D6L1113C18/D6L1113C20)</f>
        <v>8.9175022668221954E-5</v>
      </c>
      <c r="AT20" s="16" t="s">
        <v>36276</v>
      </c>
      <c r="AU20" s="33">
        <f>IF(D6L1113C5=0,0,D6L1113C18/D6L1113C5)</f>
        <v>0.12008323460367759</v>
      </c>
      <c r="AV20" s="16" t="s">
        <v>36277</v>
      </c>
      <c r="AW20" s="33">
        <f>CHOOSE(MIN(D6L1113C9,RUN_YEARS),B7L811C1,B7L811C10,B7L811C19,B7L811C28,B7L811C37)</f>
        <v>6126.3552787996523</v>
      </c>
      <c r="AX20" s="16" t="s">
        <v>36278</v>
      </c>
      <c r="AY20" s="33">
        <f>IF(D6L1113C23=0,0,D6L1113C19/D6L1113C23)</f>
        <v>8.917502266822194E-5</v>
      </c>
      <c r="AZ20" s="16" t="s">
        <v>36279</v>
      </c>
      <c r="BA20" s="33">
        <f>IF(D6L1113C5=0,0,D6L1113C19/D6L1113C5)</f>
        <v>0.37991676539632241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3.5765686537703791</v>
      </c>
      <c r="J21" s="16" t="s">
        <v>36301</v>
      </c>
      <c r="K21" s="21">
        <f>IF(FLOW_THRU_100PCT="Y",1,INDEX(VariabilityMatrix,D6L1114C1,D6L1114C9))</f>
        <v>0.6218683352420814</v>
      </c>
      <c r="L21" s="16" t="s">
        <v>36281</v>
      </c>
      <c r="M21" s="15">
        <f>IF(D6L1114C2&lt;&gt;0,D6L1114C2*D6L1114C4,D6L1114C3*D6L1114C4)</f>
        <v>2.224154794599198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1.112077397299599</v>
      </c>
      <c r="R21" s="16" t="s">
        <v>36283</v>
      </c>
      <c r="S21" s="15">
        <f>D6L1114C5-D6L1114C7</f>
        <v>1.112077397299599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1.0869887826915052</v>
      </c>
      <c r="X21" s="16" t="s">
        <v>36285</v>
      </c>
      <c r="Y21" s="33">
        <f>D6L1114C7-D6L1114C10</f>
        <v>2.5088614608093751E-2</v>
      </c>
      <c r="Z21" s="16" t="s">
        <v>36286</v>
      </c>
      <c r="AA21" s="33">
        <f>CHOOSE(MIN(D6L1114C9,RUN_YEARS),B7L811C7,B7L811C16,B7L811C25,B7L811C34,B7L811C43)</f>
        <v>1304903.3999999999</v>
      </c>
      <c r="AB21" s="16" t="s">
        <v>36287</v>
      </c>
      <c r="AC21" s="33">
        <f>IF(D6L1114C12=0,0,D6L1114C10/D6L1114C12)</f>
        <v>8.3300325732273E-7</v>
      </c>
      <c r="AD21" s="16" t="s">
        <v>36288</v>
      </c>
      <c r="AE21" s="33">
        <f>IF(D6L1114C5=0,0,D6L1114C10/D6L1114C5)</f>
        <v>0.4887199332218175</v>
      </c>
      <c r="AF21" s="16" t="s">
        <v>36289</v>
      </c>
      <c r="AG21" s="33">
        <f>CHOOSE(MIN(D6L1114C9,RUN_YEARS),B7L811C5,B7L811C14,B7L811C23,B7L811C32,B7L811C41)</f>
        <v>11583.948888714353</v>
      </c>
      <c r="AH21" s="16" t="s">
        <v>36290</v>
      </c>
      <c r="AI21" s="33">
        <f>IF(D6L1114C15=0,0,D6L1114C11/D6L1114C15)</f>
        <v>2.1658084690391115E-6</v>
      </c>
      <c r="AJ21" s="16" t="s">
        <v>36291</v>
      </c>
      <c r="AK21" s="33">
        <f>IF(D6L1114C5=0,0,D6L1114C11/D6L1114C5)</f>
        <v>1.1280066778182508E-2</v>
      </c>
      <c r="AL21" s="16" t="s">
        <v>36292</v>
      </c>
      <c r="AM21" s="33">
        <f>D6L1114C8*CHOOSE(MIN(D6L1114C9,RUN_YEARS),B7L811C4,B7L811C13,B7L811C22,B7L811C31,B7L811C40)</f>
        <v>0.29739558581051845</v>
      </c>
      <c r="AN21" s="16" t="s">
        <v>36293</v>
      </c>
      <c r="AO21" s="33">
        <f>D6L1114C8-D6L1114C18</f>
        <v>0.81468181148908059</v>
      </c>
      <c r="AP21" s="16" t="s">
        <v>36294</v>
      </c>
      <c r="AQ21" s="33">
        <f>CHOOSE(MIN(D6L1114C9,RUN_YEARS),B7L811C2,B7L811C11,B7L811C20,B7L811C29,B7L811C38)</f>
        <v>2503.3252795672242</v>
      </c>
      <c r="AR21" s="16" t="s">
        <v>36295</v>
      </c>
      <c r="AS21" s="33">
        <f>IF(D6L1114C20=0,0,D6L1114C18/D6L1114C20)</f>
        <v>1.1880021675086999E-4</v>
      </c>
      <c r="AT21" s="16" t="s">
        <v>36296</v>
      </c>
      <c r="AU21" s="33">
        <f>IF(D6L1114C5=0,0,D6L1114C18/D6L1114C5)</f>
        <v>0.13371173019641844</v>
      </c>
      <c r="AV21" s="16" t="s">
        <v>36297</v>
      </c>
      <c r="AW21" s="33">
        <f>CHOOSE(MIN(D6L1114C9,RUN_YEARS),B7L811C1,B7L811C10,B7L811C19,B7L811C28,B7L811C37)</f>
        <v>6857.5784941327929</v>
      </c>
      <c r="AX21" s="16" t="s">
        <v>36298</v>
      </c>
      <c r="AY21" s="33">
        <f>IF(D6L1114C23=0,0,D6L1114C19/D6L1114C23)</f>
        <v>1.1880021675087002E-4</v>
      </c>
      <c r="AZ21" s="16" t="s">
        <v>36299</v>
      </c>
      <c r="BA21" s="33">
        <f>IF(D6L1114C5=0,0,D6L1114C19/D6L1114C5)</f>
        <v>0.36628826980358159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5.4276717436207518</v>
      </c>
      <c r="J22" s="16" t="s">
        <v>36322</v>
      </c>
      <c r="K22" s="21">
        <f>IF(FLOW_THRU_100PCT="Y",1,INDEX(VariabilityMatrix,D6L1115C1,D6L1115C9))</f>
        <v>0.62580210166059025</v>
      </c>
      <c r="L22" s="16" t="s">
        <v>36302</v>
      </c>
      <c r="M22" s="15">
        <f>IF(D6L1115C2&lt;&gt;0,D6L1115C2*D6L1115C4,D6L1115C3*D6L1115C4)</f>
        <v>3.3966483842816668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1.6983241921408334</v>
      </c>
      <c r="R22" s="16" t="s">
        <v>36304</v>
      </c>
      <c r="S22" s="15">
        <f>D6L1115C5-D6L1115C7</f>
        <v>1.6983241921408334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1.6542973973584254</v>
      </c>
      <c r="X22" s="16" t="s">
        <v>36306</v>
      </c>
      <c r="Y22" s="33">
        <f>D6L1115C7-D6L1115C10</f>
        <v>4.4026794782408007E-2</v>
      </c>
      <c r="Z22" s="16" t="s">
        <v>36307</v>
      </c>
      <c r="AA22" s="33">
        <f>CHOOSE(MIN(D6L1115C9,RUN_YEARS),B7L811C7,B7L811C16,B7L811C25,B7L811C34,B7L811C43)</f>
        <v>1030744.3333333333</v>
      </c>
      <c r="AB22" s="16" t="s">
        <v>36308</v>
      </c>
      <c r="AC22" s="33">
        <f>IF(D6L1115C12=0,0,D6L1115C10/D6L1115C12)</f>
        <v>1.6049541519268687E-6</v>
      </c>
      <c r="AD22" s="16" t="s">
        <v>36309</v>
      </c>
      <c r="AE22" s="33">
        <f>IF(D6L1115C5=0,0,D6L1115C10/D6L1115C5)</f>
        <v>0.48703816533199418</v>
      </c>
      <c r="AF22" s="16" t="s">
        <v>36310</v>
      </c>
      <c r="AG22" s="33">
        <f>CHOOSE(MIN(D6L1115C9,RUN_YEARS),B7L811C5,B7L811C14,B7L811C23,B7L811C32,B7L811C41)</f>
        <v>10550.695537494761</v>
      </c>
      <c r="AH22" s="16" t="s">
        <v>36311</v>
      </c>
      <c r="AI22" s="33">
        <f>IF(D6L1115C15=0,0,D6L1115C11/D6L1115C15)</f>
        <v>4.1728807950098495E-6</v>
      </c>
      <c r="AJ22" s="16" t="s">
        <v>36312</v>
      </c>
      <c r="AK22" s="33">
        <f>IF(D6L1115C5=0,0,D6L1115C11/D6L1115C5)</f>
        <v>1.2961834668005804E-2</v>
      </c>
      <c r="AL22" s="16" t="s">
        <v>36313</v>
      </c>
      <c r="AM22" s="33">
        <f>D6L1115C8*CHOOSE(MIN(D6L1115C9,RUN_YEARS),B7L811C4,B7L811C13,B7L811C22,B7L811C31,B7L811C40)</f>
        <v>0.41332218513902541</v>
      </c>
      <c r="AN22" s="16" t="s">
        <v>36314</v>
      </c>
      <c r="AO22" s="33">
        <f>D6L1115C8-D6L1115C18</f>
        <v>1.285002007001808</v>
      </c>
      <c r="AP22" s="16" t="s">
        <v>36315</v>
      </c>
      <c r="AQ22" s="33">
        <f>CHOOSE(MIN(D6L1115C9,RUN_YEARS),B7L811C2,B7L811C11,B7L811C20,B7L811C29,B7L811C38)</f>
        <v>2056.597613311355</v>
      </c>
      <c r="AR22" s="16" t="s">
        <v>36316</v>
      </c>
      <c r="AS22" s="33">
        <f>IF(D6L1115C20=0,0,D6L1115C18/D6L1115C20)</f>
        <v>2.0097377457981675E-4</v>
      </c>
      <c r="AT22" s="16" t="s">
        <v>36317</v>
      </c>
      <c r="AU22" s="33">
        <f>IF(D6L1115C5=0,0,D6L1115C18/D6L1115C5)</f>
        <v>0.12168530220899977</v>
      </c>
      <c r="AV22" s="16" t="s">
        <v>36318</v>
      </c>
      <c r="AW22" s="33">
        <f>CHOOSE(MIN(D6L1115C9,RUN_YEARS),B7L811C1,B7L811C10,B7L811C19,B7L811C28,B7L811C37)</f>
        <v>6393.8790505796533</v>
      </c>
      <c r="AX22" s="16" t="s">
        <v>36319</v>
      </c>
      <c r="AY22" s="33">
        <f>IF(D6L1115C23=0,0,D6L1115C19/D6L1115C23)</f>
        <v>2.0097377457981675E-4</v>
      </c>
      <c r="AZ22" s="16" t="s">
        <v>36320</v>
      </c>
      <c r="BA22" s="33">
        <f>IF(D6L1115C5=0,0,D6L1115C19/D6L1115C5)</f>
        <v>0.37831469779100024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1575.5630612101661</v>
      </c>
      <c r="J23" s="16" t="s">
        <v>36343</v>
      </c>
      <c r="K23" s="21">
        <f>IF(FLOW_THRU_100PCT="Y",1,INDEX(VariabilityMatrix,D6L1116C1,D6L1116C9))</f>
        <v>0.30061347158296015</v>
      </c>
      <c r="L23" s="16" t="s">
        <v>36323</v>
      </c>
      <c r="M23" s="15">
        <f>IF(D6L1116C2&lt;&gt;0,D6L1116C2*D6L1116C4,D6L1116C3*D6L1116C4)</f>
        <v>473.63548152826394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236.81774076413197</v>
      </c>
      <c r="R23" s="16" t="s">
        <v>36325</v>
      </c>
      <c r="S23" s="15">
        <f>D6L1116C5-D6L1116C7</f>
        <v>236.81774076413197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230.67855595966128</v>
      </c>
      <c r="X23" s="16" t="s">
        <v>36327</v>
      </c>
      <c r="Y23" s="33">
        <f>D6L1116C7-D6L1116C10</f>
        <v>6.1391848044706876</v>
      </c>
      <c r="Z23" s="16" t="s">
        <v>36328</v>
      </c>
      <c r="AA23" s="33">
        <f>CHOOSE(MIN(D6L1116C9,RUN_YEARS),B7L811C7,B7L811C16,B7L811C25,B7L811C34,B7L811C43)</f>
        <v>1030744.3333333333</v>
      </c>
      <c r="AB23" s="16" t="s">
        <v>36329</v>
      </c>
      <c r="AC23" s="33">
        <f>IF(D6L1116C12=0,0,D6L1116C10/D6L1116C12)</f>
        <v>2.2379803458503415E-4</v>
      </c>
      <c r="AD23" s="16" t="s">
        <v>36330</v>
      </c>
      <c r="AE23" s="33">
        <f>IF(D6L1116C5=0,0,D6L1116C10/D6L1116C5)</f>
        <v>0.48703816533199418</v>
      </c>
      <c r="AF23" s="16" t="s">
        <v>36331</v>
      </c>
      <c r="AG23" s="33">
        <f>CHOOSE(MIN(D6L1116C9,RUN_YEARS),B7L811C5,B7L811C14,B7L811C23,B7L811C32,B7L811C41)</f>
        <v>10550.695537494761</v>
      </c>
      <c r="AH23" s="16" t="s">
        <v>36332</v>
      </c>
      <c r="AI23" s="33">
        <f>IF(D6L1116C15=0,0,D6L1116C11/D6L1116C15)</f>
        <v>5.8187488992108888E-4</v>
      </c>
      <c r="AJ23" s="16" t="s">
        <v>36333</v>
      </c>
      <c r="AK23" s="33">
        <f>IF(D6L1116C5=0,0,D6L1116C11/D6L1116C5)</f>
        <v>1.2961834668005833E-2</v>
      </c>
      <c r="AL23" s="16" t="s">
        <v>36334</v>
      </c>
      <c r="AM23" s="33">
        <f>D6L1116C8*CHOOSE(MIN(D6L1116C9,RUN_YEARS),B7L811C4,B7L811C13,B7L811C22,B7L811C31,B7L811C40)</f>
        <v>57.634476706671926</v>
      </c>
      <c r="AN23" s="16" t="s">
        <v>36335</v>
      </c>
      <c r="AO23" s="33">
        <f>D6L1116C8-D6L1116C18</f>
        <v>179.18326405746004</v>
      </c>
      <c r="AP23" s="16" t="s">
        <v>36336</v>
      </c>
      <c r="AQ23" s="33">
        <f>CHOOSE(MIN(D6L1116C9,RUN_YEARS),B7L811C2,B7L811C11,B7L811C20,B7L811C29,B7L811C38)</f>
        <v>2056.597613311355</v>
      </c>
      <c r="AR23" s="16" t="s">
        <v>36337</v>
      </c>
      <c r="AS23" s="33">
        <f>IF(D6L1116C20=0,0,D6L1116C18/D6L1116C20)</f>
        <v>2.8024187295381468E-2</v>
      </c>
      <c r="AT23" s="16" t="s">
        <v>36338</v>
      </c>
      <c r="AU23" s="33">
        <f>IF(D6L1116C5=0,0,D6L1116C18/D6L1116C5)</f>
        <v>0.12168530220899977</v>
      </c>
      <c r="AV23" s="16" t="s">
        <v>36339</v>
      </c>
      <c r="AW23" s="33">
        <f>CHOOSE(MIN(D6L1116C9,RUN_YEARS),B7L811C1,B7L811C10,B7L811C19,B7L811C28,B7L811C37)</f>
        <v>6393.8790505796533</v>
      </c>
      <c r="AX23" s="16" t="s">
        <v>36340</v>
      </c>
      <c r="AY23" s="33">
        <f>IF(D6L1116C23=0,0,D6L1116C19/D6L1116C23)</f>
        <v>2.8024187295381468E-2</v>
      </c>
      <c r="AZ23" s="16" t="s">
        <v>36341</v>
      </c>
      <c r="BA23" s="33">
        <f>IF(D6L1116C5=0,0,D6L1116C19/D6L1116C5)</f>
        <v>0.37831469779100019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155.22676706752429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133.49501967807089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66.747509839035445</v>
      </c>
      <c r="R24" s="16" t="s">
        <v>36346</v>
      </c>
      <c r="S24" s="15">
        <f>D6L1117C5-D6L1117C7</f>
        <v>66.747509839035445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65.017169464966102</v>
      </c>
      <c r="X24" s="16" t="s">
        <v>36348</v>
      </c>
      <c r="Y24" s="33">
        <f>D6L1117C7-D6L1117C10</f>
        <v>1.7303403740693426</v>
      </c>
      <c r="Z24" s="16" t="s">
        <v>36349</v>
      </c>
      <c r="AA24" s="33">
        <f>CHOOSE(MIN(D6L1117C9,RUN_YEARS),B7L811C7,B7L811C16,B7L811C25,B7L811C34,B7L811C43)</f>
        <v>1030744.3333333333</v>
      </c>
      <c r="AB24" s="16" t="s">
        <v>36350</v>
      </c>
      <c r="AC24" s="33">
        <f>IF(D6L1117C12=0,0,D6L1117C10/D6L1117C12)</f>
        <v>6.3077882033759527E-5</v>
      </c>
      <c r="AD24" s="16" t="s">
        <v>36351</v>
      </c>
      <c r="AE24" s="33">
        <f>IF(D6L1117C5=0,0,D6L1117C10/D6L1117C5)</f>
        <v>0.48703816533199412</v>
      </c>
      <c r="AF24" s="16" t="s">
        <v>36352</v>
      </c>
      <c r="AG24" s="33">
        <f>CHOOSE(MIN(D6L1117C9,RUN_YEARS),B7L811C5,B7L811C14,B7L811C23,B7L811C32,B7L811C41)</f>
        <v>10550.695537494761</v>
      </c>
      <c r="AH24" s="16" t="s">
        <v>36353</v>
      </c>
      <c r="AI24" s="33">
        <f>IF(D6L1117C15=0,0,D6L1117C11/D6L1117C15)</f>
        <v>1.6400249328777503E-4</v>
      </c>
      <c r="AJ24" s="16" t="s">
        <v>36354</v>
      </c>
      <c r="AK24" s="33">
        <f>IF(D6L1117C5=0,0,D6L1117C11/D6L1117C5)</f>
        <v>1.2961834668005852E-2</v>
      </c>
      <c r="AL24" s="16" t="s">
        <v>36355</v>
      </c>
      <c r="AM24" s="33">
        <f>D6L1117C8*CHOOSE(MIN(D6L1117C9,RUN_YEARS),B7L811C4,B7L811C13,B7L811C22,B7L811C31,B7L811C40)</f>
        <v>16.244381812922427</v>
      </c>
      <c r="AN24" s="16" t="s">
        <v>36356</v>
      </c>
      <c r="AO24" s="33">
        <f>D6L1117C8-D6L1117C18</f>
        <v>50.503128026113018</v>
      </c>
      <c r="AP24" s="16" t="s">
        <v>36357</v>
      </c>
      <c r="AQ24" s="33">
        <f>CHOOSE(MIN(D6L1117C9,RUN_YEARS),B7L811C2,B7L811C11,B7L811C20,B7L811C29,B7L811C38)</f>
        <v>2056.597613311355</v>
      </c>
      <c r="AR24" s="16" t="s">
        <v>36358</v>
      </c>
      <c r="AS24" s="33">
        <f>IF(D6L1117C20=0,0,D6L1117C18/D6L1117C20)</f>
        <v>7.8986680271242431E-3</v>
      </c>
      <c r="AT24" s="16" t="s">
        <v>36359</v>
      </c>
      <c r="AU24" s="33">
        <f>IF(D6L1117C5=0,0,D6L1117C18/D6L1117C5)</f>
        <v>0.12168530220899977</v>
      </c>
      <c r="AV24" s="16" t="s">
        <v>36360</v>
      </c>
      <c r="AW24" s="33">
        <f>CHOOSE(MIN(D6L1117C9,RUN_YEARS),B7L811C1,B7L811C10,B7L811C19,B7L811C28,B7L811C37)</f>
        <v>6393.8790505796533</v>
      </c>
      <c r="AX24" s="16" t="s">
        <v>36361</v>
      </c>
      <c r="AY24" s="33">
        <f>IF(D6L1117C23=0,0,D6L1117C19/D6L1117C23)</f>
        <v>7.8986680271242431E-3</v>
      </c>
      <c r="AZ24" s="16" t="s">
        <v>36362</v>
      </c>
      <c r="BA24" s="33">
        <f>IF(D6L1117C5=0,0,D6L1117C19/D6L1117C5)</f>
        <v>0.37831469779100024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708.13405305641527</v>
      </c>
      <c r="J25" s="16" t="s">
        <v>36384</v>
      </c>
      <c r="K25" s="21">
        <f>IF(FLOW_THRU_100PCT="Y",1,INDEX(VariabilityMatrix,D6L1118C1,D6L1118C9))</f>
        <v>0.29712936950366914</v>
      </c>
      <c r="L25" s="16" t="s">
        <v>36364</v>
      </c>
      <c r="M25" s="15">
        <f>IF(D6L1118C2&lt;&gt;0,D6L1118C2*D6L1118C4,D6L1118C3*D6L1118C4)</f>
        <v>210.40742470873045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105.20371235436522</v>
      </c>
      <c r="R25" s="16" t="s">
        <v>36366</v>
      </c>
      <c r="S25" s="15">
        <f>D6L1118C5-D6L1118C7</f>
        <v>105.20371235436522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102.50198612225911</v>
      </c>
      <c r="X25" s="16" t="s">
        <v>36368</v>
      </c>
      <c r="Y25" s="33">
        <f>D6L1118C7-D6L1118C10</f>
        <v>2.7017262321061111</v>
      </c>
      <c r="Z25" s="16" t="s">
        <v>36369</v>
      </c>
      <c r="AA25" s="33">
        <f>CHOOSE(MIN(D6L1118C9,RUN_YEARS),B7L811C7,B7L811C16,B7L811C25,B7L811C34,B7L811C43)</f>
        <v>1002445</v>
      </c>
      <c r="AB25" s="16" t="s">
        <v>36370</v>
      </c>
      <c r="AC25" s="33">
        <f>IF(D6L1118C12=0,0,D6L1118C10/D6L1118C12)</f>
        <v>1.0225198003108311E-4</v>
      </c>
      <c r="AD25" s="16" t="s">
        <v>36371</v>
      </c>
      <c r="AE25" s="33">
        <f>IF(D6L1118C5=0,0,D6L1118C10/D6L1118C5)</f>
        <v>0.48715954897577335</v>
      </c>
      <c r="AF25" s="16" t="s">
        <v>36372</v>
      </c>
      <c r="AG25" s="33">
        <f>CHOOSE(MIN(D6L1118C9,RUN_YEARS),B7L811C5,B7L811C14,B7L811C23,B7L811C32,B7L811C41)</f>
        <v>10162.399530758084</v>
      </c>
      <c r="AH25" s="16" t="s">
        <v>36373</v>
      </c>
      <c r="AI25" s="33">
        <f>IF(D6L1118C15=0,0,D6L1118C11/D6L1118C15)</f>
        <v>2.6585514808081655E-4</v>
      </c>
      <c r="AJ25" s="16" t="s">
        <v>36374</v>
      </c>
      <c r="AK25" s="33">
        <f>IF(D6L1118C5=0,0,D6L1118C11/D6L1118C5)</f>
        <v>1.2840451024226656E-2</v>
      </c>
      <c r="AL25" s="16" t="s">
        <v>36375</v>
      </c>
      <c r="AM25" s="33">
        <f>D6L1118C8*CHOOSE(MIN(D6L1118C9,RUN_YEARS),B7L811C4,B7L811C13,B7L811C22,B7L811C31,B7L811C40)</f>
        <v>25.266404143654103</v>
      </c>
      <c r="AN25" s="16" t="s">
        <v>36376</v>
      </c>
      <c r="AO25" s="33">
        <f>D6L1118C8-D6L1118C18</f>
        <v>79.937308210711123</v>
      </c>
      <c r="AP25" s="16" t="s">
        <v>36377</v>
      </c>
      <c r="AQ25" s="33">
        <f>CHOOSE(MIN(D6L1118C9,RUN_YEARS),B7L811C2,B7L811C11,B7L811C20,B7L811C29,B7L811C38)</f>
        <v>1936.4045633578098</v>
      </c>
      <c r="AR25" s="16" t="s">
        <v>36378</v>
      </c>
      <c r="AS25" s="33">
        <f>IF(D6L1118C20=0,0,D6L1118C18/D6L1118C20)</f>
        <v>1.3048101942003823E-2</v>
      </c>
      <c r="AT25" s="16" t="s">
        <v>36379</v>
      </c>
      <c r="AU25" s="33">
        <f>IF(D6L1118C5=0,0,D6L1118C18/D6L1118C5)</f>
        <v>0.12008323460367758</v>
      </c>
      <c r="AV25" s="16" t="s">
        <v>36380</v>
      </c>
      <c r="AW25" s="33">
        <f>CHOOSE(MIN(D6L1118C9,RUN_YEARS),B7L811C1,B7L811C10,B7L811C19,B7L811C28,B7L811C37)</f>
        <v>6126.3552787996523</v>
      </c>
      <c r="AX25" s="16" t="s">
        <v>36381</v>
      </c>
      <c r="AY25" s="33">
        <f>IF(D6L1118C23=0,0,D6L1118C19/D6L1118C23)</f>
        <v>1.3048101942003823E-2</v>
      </c>
      <c r="AZ25" s="16" t="s">
        <v>36382</v>
      </c>
      <c r="BA25" s="33">
        <f>IF(D6L1118C5=0,0,D6L1118C19/D6L1118C5)</f>
        <v>0.37991676539632246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4060.7417975851936</v>
      </c>
      <c r="J26" s="16" t="s">
        <v>36405</v>
      </c>
      <c r="K26" s="21">
        <f>IF(FLOW_THRU_100PCT="Y",1,INDEX(VariabilityMatrix,D6L1119C1,D6L1119C9))</f>
        <v>0.30061347158296015</v>
      </c>
      <c r="L26" s="16" t="s">
        <v>36385</v>
      </c>
      <c r="M26" s="15">
        <f>IF(D6L1119C2&lt;&gt;0,D6L1119C2*D6L1119C4,D6L1119C3*D6L1119C4)</f>
        <v>1220.713688974115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610.35684448705751</v>
      </c>
      <c r="R26" s="16" t="s">
        <v>36387</v>
      </c>
      <c r="S26" s="15">
        <f>D6L1119C5-D6L1119C7</f>
        <v>610.35684448705751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594.53415547360351</v>
      </c>
      <c r="X26" s="16" t="s">
        <v>36389</v>
      </c>
      <c r="Y26" s="33">
        <f>D6L1119C7-D6L1119C10</f>
        <v>15.82268901345401</v>
      </c>
      <c r="Z26" s="16" t="s">
        <v>36390</v>
      </c>
      <c r="AA26" s="33">
        <f>CHOOSE(MIN(D6L1119C9,RUN_YEARS),B7L811C7,B7L811C16,B7L811C25,B7L811C34,B7L811C43)</f>
        <v>1030744.3333333333</v>
      </c>
      <c r="AB26" s="16" t="s">
        <v>36391</v>
      </c>
      <c r="AC26" s="33">
        <f>IF(D6L1119C12=0,0,D6L1119C10/D6L1119C12)</f>
        <v>5.7680079942902453E-4</v>
      </c>
      <c r="AD26" s="16" t="s">
        <v>36392</v>
      </c>
      <c r="AE26" s="33">
        <f>IF(D6L1119C5=0,0,D6L1119C10/D6L1119C5)</f>
        <v>0.48703816533199412</v>
      </c>
      <c r="AF26" s="16" t="s">
        <v>36393</v>
      </c>
      <c r="AG26" s="33">
        <f>CHOOSE(MIN(D6L1119C9,RUN_YEARS),B7L811C5,B7L811C14,B7L811C23,B7L811C32,B7L811C41)</f>
        <v>10550.695537494761</v>
      </c>
      <c r="AH26" s="16" t="s">
        <v>36394</v>
      </c>
      <c r="AI26" s="33">
        <f>IF(D6L1119C15=0,0,D6L1119C11/D6L1119C15)</f>
        <v>1.4996820785154674E-3</v>
      </c>
      <c r="AJ26" s="16" t="s">
        <v>36395</v>
      </c>
      <c r="AK26" s="33">
        <f>IF(D6L1119C5=0,0,D6L1119C11/D6L1119C5)</f>
        <v>1.2961834668005863E-2</v>
      </c>
      <c r="AL26" s="16" t="s">
        <v>36396</v>
      </c>
      <c r="AM26" s="33">
        <f>D6L1119C8*CHOOSE(MIN(D6L1119C9,RUN_YEARS),B7L811C4,B7L811C13,B7L811C22,B7L811C31,B7L811C40)</f>
        <v>148.54291415347814</v>
      </c>
      <c r="AN26" s="16" t="s">
        <v>36397</v>
      </c>
      <c r="AO26" s="33">
        <f>D6L1119C8-D6L1119C18</f>
        <v>461.81393033357938</v>
      </c>
      <c r="AP26" s="16" t="s">
        <v>36398</v>
      </c>
      <c r="AQ26" s="33">
        <f>CHOOSE(MIN(D6L1119C9,RUN_YEARS),B7L811C2,B7L811C11,B7L811C20,B7L811C29,B7L811C38)</f>
        <v>2056.597613311355</v>
      </c>
      <c r="AR26" s="16" t="s">
        <v>36399</v>
      </c>
      <c r="AS26" s="33">
        <f>IF(D6L1119C20=0,0,D6L1119C18/D6L1119C20)</f>
        <v>7.222750488089269E-2</v>
      </c>
      <c r="AT26" s="16" t="s">
        <v>36400</v>
      </c>
      <c r="AU26" s="33">
        <f>IF(D6L1119C5=0,0,D6L1119C18/D6L1119C5)</f>
        <v>0.12168530220899977</v>
      </c>
      <c r="AV26" s="16" t="s">
        <v>36401</v>
      </c>
      <c r="AW26" s="33">
        <f>CHOOSE(MIN(D6L1119C9,RUN_YEARS),B7L811C1,B7L811C10,B7L811C19,B7L811C28,B7L811C37)</f>
        <v>6393.8790505796533</v>
      </c>
      <c r="AX26" s="16" t="s">
        <v>36402</v>
      </c>
      <c r="AY26" s="33">
        <f>IF(D6L1119C23=0,0,D6L1119C19/D6L1119C23)</f>
        <v>7.2227504880892676E-2</v>
      </c>
      <c r="AZ26" s="16" t="s">
        <v>36403</v>
      </c>
      <c r="BA26" s="33">
        <f>IF(D6L1119C5=0,0,D6L1119C19/D6L1119C5)</f>
        <v>0.37831469779100024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1322.3160442755413</v>
      </c>
      <c r="J27" s="16" t="s">
        <v>36426</v>
      </c>
      <c r="K27" s="21">
        <f>IF(FLOW_THRU_100PCT="Y",1,INDEX(VariabilityMatrix,D6L1120C1,D6L1120C9))</f>
        <v>0.29712936950366914</v>
      </c>
      <c r="L27" s="16" t="s">
        <v>36406</v>
      </c>
      <c r="M27" s="15">
        <f>IF(D6L1120C2&lt;&gt;0,D6L1120C2*D6L1120C4,D6L1120C3*D6L1120C4)</f>
        <v>392.89893252017742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196.44946626008871</v>
      </c>
      <c r="R27" s="16" t="s">
        <v>36408</v>
      </c>
      <c r="S27" s="15">
        <f>D6L1120C5-D6L1120C7</f>
        <v>196.44946626008871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191.40446675959245</v>
      </c>
      <c r="X27" s="16" t="s">
        <v>36410</v>
      </c>
      <c r="Y27" s="33">
        <f>D6L1120C7-D6L1120C10</f>
        <v>5.0449995004962602</v>
      </c>
      <c r="Z27" s="16" t="s">
        <v>36411</v>
      </c>
      <c r="AA27" s="33">
        <f>CHOOSE(MIN(D6L1120C9,RUN_YEARS),B7L811C7,B7L811C16,B7L811C25,B7L811C34,B7L811C43)</f>
        <v>1002445</v>
      </c>
      <c r="AB27" s="16" t="s">
        <v>36412</v>
      </c>
      <c r="AC27" s="33">
        <f>IF(D6L1120C12=0,0,D6L1120C10/D6L1120C12)</f>
        <v>1.9093762426825657E-4</v>
      </c>
      <c r="AD27" s="16" t="s">
        <v>36413</v>
      </c>
      <c r="AE27" s="33">
        <f>IF(D6L1120C5=0,0,D6L1120C10/D6L1120C5)</f>
        <v>0.48715954897577335</v>
      </c>
      <c r="AF27" s="16" t="s">
        <v>36414</v>
      </c>
      <c r="AG27" s="33">
        <f>CHOOSE(MIN(D6L1120C9,RUN_YEARS),B7L811C5,B7L811C14,B7L811C23,B7L811C32,B7L811C41)</f>
        <v>10162.399530758084</v>
      </c>
      <c r="AH27" s="16" t="s">
        <v>36415</v>
      </c>
      <c r="AI27" s="33">
        <f>IF(D6L1120C15=0,0,D6L1120C11/D6L1120C15)</f>
        <v>4.9643782309746667E-4</v>
      </c>
      <c r="AJ27" s="16" t="s">
        <v>36416</v>
      </c>
      <c r="AK27" s="33">
        <f>IF(D6L1120C5=0,0,D6L1120C11/D6L1120C5)</f>
        <v>1.2840451024226625E-2</v>
      </c>
      <c r="AL27" s="16" t="s">
        <v>36417</v>
      </c>
      <c r="AM27" s="33">
        <f>D6L1120C8*CHOOSE(MIN(D6L1120C9,RUN_YEARS),B7L811C4,B7L811C13,B7L811C22,B7L811C31,B7L811C40)</f>
        <v>47.180574689354948</v>
      </c>
      <c r="AN27" s="16" t="s">
        <v>36418</v>
      </c>
      <c r="AO27" s="33">
        <f>D6L1120C8-D6L1120C18</f>
        <v>149.26889157073376</v>
      </c>
      <c r="AP27" s="16" t="s">
        <v>36419</v>
      </c>
      <c r="AQ27" s="33">
        <f>CHOOSE(MIN(D6L1120C9,RUN_YEARS),B7L811C2,B7L811C11,B7L811C20,B7L811C29,B7L811C38)</f>
        <v>1936.4045633578098</v>
      </c>
      <c r="AR27" s="16" t="s">
        <v>36420</v>
      </c>
      <c r="AS27" s="33">
        <f>IF(D6L1120C20=0,0,D6L1120C18/D6L1120C20)</f>
        <v>2.4365040024250811E-2</v>
      </c>
      <c r="AT27" s="16" t="s">
        <v>36421</v>
      </c>
      <c r="AU27" s="33">
        <f>IF(D6L1120C5=0,0,D6L1120C18/D6L1120C5)</f>
        <v>0.12008323460367756</v>
      </c>
      <c r="AV27" s="16" t="s">
        <v>36422</v>
      </c>
      <c r="AW27" s="33">
        <f>CHOOSE(MIN(D6L1120C9,RUN_YEARS),B7L811C1,B7L811C10,B7L811C19,B7L811C28,B7L811C37)</f>
        <v>6126.3552787996523</v>
      </c>
      <c r="AX27" s="16" t="s">
        <v>36423</v>
      </c>
      <c r="AY27" s="33">
        <f>IF(D6L1120C23=0,0,D6L1120C19/D6L1120C23)</f>
        <v>2.4365040024250811E-2</v>
      </c>
      <c r="AZ27" s="16" t="s">
        <v>36424</v>
      </c>
      <c r="BA27" s="33">
        <f>IF(D6L1120C5=0,0,D6L1120C19/D6L1120C5)</f>
        <v>0.37991676539632241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0.29712936950366914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1002445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10162.399530758084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1936.4045633578098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6126.3552787996523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0.29712936950366914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1002445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10162.399530758084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1936.4045633578098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6126.3552787996523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0.29712936950366914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1002445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10162.399530758084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1936.4045633578098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6126.3552787996523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0.29712936950366914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1002445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10162.399530758084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1936.4045633578098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6126.3552787996523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0.29712936950366914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1002445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10162.399530758084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1936.4045633578098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6126.3552787996523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59.435999540857757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51.11495960513767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25.557479802568835</v>
      </c>
      <c r="R33" s="16" t="s">
        <v>36534</v>
      </c>
      <c r="S33" s="15">
        <f>D6L1126C5-D6L1126C7</f>
        <v>25.557479802568835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24.90114066715374</v>
      </c>
      <c r="X33" s="16" t="s">
        <v>36536</v>
      </c>
      <c r="Y33" s="33">
        <f>D6L1126C7-D6L1126C10</f>
        <v>0.65633913541509514</v>
      </c>
      <c r="Z33" s="16" t="s">
        <v>36537</v>
      </c>
      <c r="AA33" s="33">
        <f>CHOOSE(MIN(D6L1126C9,RUN_YEARS),B7L811C7,B7L811C16,B7L811C25,B7L811C34,B7L811C43)</f>
        <v>1002445</v>
      </c>
      <c r="AB33" s="16" t="s">
        <v>36538</v>
      </c>
      <c r="AC33" s="33">
        <f>IF(D6L1126C12=0,0,D6L1126C10/D6L1126C12)</f>
        <v>2.4840405874789879E-5</v>
      </c>
      <c r="AD33" s="16" t="s">
        <v>36539</v>
      </c>
      <c r="AE33" s="33">
        <f>IF(D6L1126C5=0,0,D6L1126C10/D6L1126C5)</f>
        <v>0.48715954897577335</v>
      </c>
      <c r="AF33" s="16" t="s">
        <v>36540</v>
      </c>
      <c r="AG33" s="33">
        <f>CHOOSE(MIN(D6L1126C9,RUN_YEARS),B7L811C5,B7L811C14,B7L811C23,B7L811C32,B7L811C41)</f>
        <v>10162.399530758084</v>
      </c>
      <c r="AH33" s="16" t="s">
        <v>36541</v>
      </c>
      <c r="AI33" s="33">
        <f>IF(D6L1126C15=0,0,D6L1126C11/D6L1126C15)</f>
        <v>6.4585055274453884E-5</v>
      </c>
      <c r="AJ33" s="16" t="s">
        <v>36542</v>
      </c>
      <c r="AK33" s="33">
        <f>IF(D6L1126C5=0,0,D6L1126C11/D6L1126C5)</f>
        <v>1.2840451024226675E-2</v>
      </c>
      <c r="AL33" s="16" t="s">
        <v>36543</v>
      </c>
      <c r="AM33" s="33">
        <f>D6L1126C8*CHOOSE(MIN(D6L1126C9,RUN_YEARS),B7L811C4,B7L811C13,B7L811C22,B7L811C31,B7L811C40)</f>
        <v>6.1380496860212492</v>
      </c>
      <c r="AN33" s="16" t="s">
        <v>36544</v>
      </c>
      <c r="AO33" s="33">
        <f>D6L1126C8-D6L1126C18</f>
        <v>19.419430116547588</v>
      </c>
      <c r="AP33" s="16" t="s">
        <v>36545</v>
      </c>
      <c r="AQ33" s="33">
        <f>CHOOSE(MIN(D6L1126C9,RUN_YEARS),B7L811C2,B7L811C11,B7L811C20,B7L811C29,B7L811C38)</f>
        <v>1936.4045633578098</v>
      </c>
      <c r="AR33" s="16" t="s">
        <v>36546</v>
      </c>
      <c r="AS33" s="33">
        <f>IF(D6L1126C20=0,0,D6L1126C18/D6L1126C20)</f>
        <v>3.1698178170875635E-3</v>
      </c>
      <c r="AT33" s="16" t="s">
        <v>36547</v>
      </c>
      <c r="AU33" s="33">
        <f>IF(D6L1126C5=0,0,D6L1126C18/D6L1126C5)</f>
        <v>0.12008323460367758</v>
      </c>
      <c r="AV33" s="16" t="s">
        <v>36548</v>
      </c>
      <c r="AW33" s="33">
        <f>CHOOSE(MIN(D6L1126C9,RUN_YEARS),B7L811C1,B7L811C10,B7L811C19,B7L811C28,B7L811C37)</f>
        <v>6126.3552787996523</v>
      </c>
      <c r="AX33" s="16" t="s">
        <v>36549</v>
      </c>
      <c r="AY33" s="33">
        <f>IF(D6L1126C23=0,0,D6L1126C19/D6L1126C23)</f>
        <v>3.169817817087564E-3</v>
      </c>
      <c r="AZ33" s="16" t="s">
        <v>36550</v>
      </c>
      <c r="BA33" s="33">
        <f>IF(D6L1126C5=0,0,D6L1126C19/D6L1126C5)</f>
        <v>0.37991676539632246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-3.488738239515024E-3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-3.0003148859829207E-3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-1.5001574429914604E-3</v>
      </c>
      <c r="R34" s="16" t="s">
        <v>36554</v>
      </c>
      <c r="S34" s="15">
        <f>D6L1127C5-D6L1127C7</f>
        <v>-1.5001574429914604E-3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-1.461267857487393E-3</v>
      </c>
      <c r="X34" s="16" t="s">
        <v>36556</v>
      </c>
      <c r="Y34" s="33">
        <f>D6L1127C7-D6L1127C10</f>
        <v>-3.8889585504067389E-5</v>
      </c>
      <c r="Z34" s="16" t="s">
        <v>36557</v>
      </c>
      <c r="AA34" s="33">
        <f>CHOOSE(MIN(D6L1127C9,RUN_YEARS),B7L811C7,B7L811C16,B7L811C25,B7L811C34,B7L811C43)</f>
        <v>1030744.3333333333</v>
      </c>
      <c r="AB34" s="16" t="s">
        <v>36558</v>
      </c>
      <c r="AC34" s="33">
        <f>IF(D6L1127C12=0,0,D6L1127C10/D6L1127C12)</f>
        <v>-1.4176821644624383E-9</v>
      </c>
      <c r="AD34" s="16" t="s">
        <v>36559</v>
      </c>
      <c r="AE34" s="33">
        <f>IF(D6L1127C5=0,0,D6L1127C10/D6L1127C5)</f>
        <v>0.48703816533199418</v>
      </c>
      <c r="AF34" s="16" t="s">
        <v>36560</v>
      </c>
      <c r="AG34" s="33">
        <f>CHOOSE(MIN(D6L1127C9,RUN_YEARS),B7L811C5,B7L811C14,B7L811C23,B7L811C32,B7L811C41)</f>
        <v>10550.695537494761</v>
      </c>
      <c r="AH34" s="16" t="s">
        <v>36561</v>
      </c>
      <c r="AI34" s="33">
        <f>IF(D6L1127C15=0,0,D6L1127C11/D6L1127C15)</f>
        <v>-3.6859736276023406E-9</v>
      </c>
      <c r="AJ34" s="16" t="s">
        <v>36562</v>
      </c>
      <c r="AK34" s="33">
        <f>IF(D6L1127C5=0,0,D6L1127C11/D6L1127C5)</f>
        <v>1.2961834668005833E-2</v>
      </c>
      <c r="AL34" s="16" t="s">
        <v>36563</v>
      </c>
      <c r="AM34" s="33">
        <f>D6L1127C8*CHOOSE(MIN(D6L1127C9,RUN_YEARS),B7L811C4,B7L811C13,B7L811C22,B7L811C31,B7L811C40)</f>
        <v>-3.6509422362299241E-4</v>
      </c>
      <c r="AN34" s="16" t="s">
        <v>36564</v>
      </c>
      <c r="AO34" s="33">
        <f>D6L1127C8-D6L1127C18</f>
        <v>-1.135063219368468E-3</v>
      </c>
      <c r="AP34" s="16" t="s">
        <v>36565</v>
      </c>
      <c r="AQ34" s="33">
        <f>CHOOSE(MIN(D6L1127C9,RUN_YEARS),B7L811C2,B7L811C11,B7L811C20,B7L811C29,B7L811C38)</f>
        <v>2056.597613311355</v>
      </c>
      <c r="AR34" s="16" t="s">
        <v>36566</v>
      </c>
      <c r="AS34" s="33">
        <f>IF(D6L1127C20=0,0,D6L1127C18/D6L1127C20)</f>
        <v>-1.7752341112326265E-7</v>
      </c>
      <c r="AT34" s="16" t="s">
        <v>36567</v>
      </c>
      <c r="AU34" s="33">
        <f>IF(D6L1127C5=0,0,D6L1127C18/D6L1127C5)</f>
        <v>0.12168530220899977</v>
      </c>
      <c r="AV34" s="16" t="s">
        <v>36568</v>
      </c>
      <c r="AW34" s="33">
        <f>CHOOSE(MIN(D6L1127C9,RUN_YEARS),B7L811C1,B7L811C10,B7L811C19,B7L811C28,B7L811C37)</f>
        <v>6393.8790505796533</v>
      </c>
      <c r="AX34" s="16" t="s">
        <v>36569</v>
      </c>
      <c r="AY34" s="33">
        <f>IF(D6L1127C23=0,0,D6L1127C19/D6L1127C23)</f>
        <v>-1.7752341112326265E-7</v>
      </c>
      <c r="AZ34" s="16" t="s">
        <v>36570</v>
      </c>
      <c r="BA34" s="33">
        <f>IF(D6L1127C5=0,0,D6L1127C19/D6L1127C5)</f>
        <v>0.37831469779100024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27401.681784190208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19196.469571422516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9598.2347857112582</v>
      </c>
      <c r="R35" s="16" t="s">
        <v>36574</v>
      </c>
      <c r="S35" s="15">
        <f>SUM(D6L1101C8:D6L1127C8)-2*SUM(D6L1109C8,D6L1111C8,D6L1122C8,D6L1124C8,D6L1127C8)</f>
        <v>9598.2347857112582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9349.6154118496688</v>
      </c>
      <c r="X35" s="16" t="s">
        <v>36576</v>
      </c>
      <c r="Y35" s="33">
        <f>SUM(D6L1101C11:D6L1127C11)-2*SUM(D6L1109C11,D6L1111C11,D6L1122C11,D6L1124C11,D6L1127C11)</f>
        <v>248.61937386158979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9.0722709741958597E-3</v>
      </c>
      <c r="AD35" s="16" t="s">
        <v>36578</v>
      </c>
      <c r="AE35" s="33">
        <f>IF(D6L1128C5=0,0,D6L1128C10/D6L1128C5)</f>
        <v>0.48704869283716079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2.3587904532909255E-2</v>
      </c>
      <c r="AJ35" s="16" t="s">
        <v>36580</v>
      </c>
      <c r="AK35" s="33">
        <f>IF(D6L1128C5=0,0,D6L1128C11/D6L1128C5)</f>
        <v>1.2951307162839232E-2</v>
      </c>
      <c r="AL35" s="16" t="s">
        <v>36581</v>
      </c>
      <c r="AM35" s="33">
        <f>SUM(D6L1101C18:D6L1127C18)-2*SUM(D6L1109C18,D6L1111C18,D6L1122C18,D6L1124C18,D6L1127C18)</f>
        <v>2335.7492898125397</v>
      </c>
      <c r="AN35" s="16" t="s">
        <v>36582</v>
      </c>
      <c r="AO35" s="33">
        <f>SUM(D6L1101C19:D6L1127C19)-2*SUM(D6L1109C19,D6L1111C19,D6L1122C19,D6L1124C19,D6L1127C19)</f>
        <v>7262.485495898718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1.137274023075733</v>
      </c>
      <c r="AT35" s="16" t="s">
        <v>36584</v>
      </c>
      <c r="AU35" s="33">
        <f>IF(D6L1128C5=0,0,D6L1128C18/D6L1128C5)</f>
        <v>0.12167598219673335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1.1372740230757328</v>
      </c>
      <c r="AZ35" s="16" t="s">
        <v>36586</v>
      </c>
      <c r="BA35" s="33">
        <f>IF(D6L1128C5=0,0,D6L1128C19/D6L1128C5)</f>
        <v>0.37832401780326663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214.51315590016199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107.256577950081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53.628288975040498</v>
      </c>
      <c r="R36" s="16" t="s">
        <v>36591</v>
      </c>
      <c r="S36" s="15">
        <f>D6L1129C5-D6L1129C7</f>
        <v>53.628288975040498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52.251066138846333</v>
      </c>
      <c r="X36" s="16" t="s">
        <v>36593</v>
      </c>
      <c r="Y36" s="33">
        <f>D6L1129C7-D6L1129C10</f>
        <v>1.3772228361941643</v>
      </c>
      <c r="Z36" s="16" t="s">
        <v>36594</v>
      </c>
      <c r="AA36" s="33">
        <f>CHOOSE(MIN(D6L1129C9,RUN_YEARS),B7L811C7,B7L811C16,B7L811C25,B7L811C34,B7L811C43)</f>
        <v>1002445</v>
      </c>
      <c r="AB36" s="16" t="s">
        <v>36595</v>
      </c>
      <c r="AC36" s="33">
        <f>IF(D6L1129C12=0,0,D6L1129C10/D6L1129C12)</f>
        <v>5.2123623878463487E-5</v>
      </c>
      <c r="AD36" s="16" t="s">
        <v>36596</v>
      </c>
      <c r="AE36" s="33">
        <f>IF(D6L1129C5=0,0,D6L1129C10/D6L1129C5)</f>
        <v>0.48715954897577335</v>
      </c>
      <c r="AF36" s="16" t="s">
        <v>36597</v>
      </c>
      <c r="AG36" s="33">
        <f>CHOOSE(MIN(D6L1129C9,RUN_YEARS),B7L811C5,B7L811C14,B7L811C23,B7L811C32,B7L811C41)</f>
        <v>10162.399530758084</v>
      </c>
      <c r="AH36" s="16" t="s">
        <v>36598</v>
      </c>
      <c r="AI36" s="33">
        <f>IF(D6L1129C15=0,0,D6L1129C11/D6L1129C15)</f>
        <v>1.3552142208400535E-4</v>
      </c>
      <c r="AJ36" s="16" t="s">
        <v>36599</v>
      </c>
      <c r="AK36" s="33">
        <f>IF(D6L1129C5=0,0,D6L1129C11/D6L1129C5)</f>
        <v>1.2840451024226662E-2</v>
      </c>
      <c r="AL36" s="16" t="s">
        <v>36600</v>
      </c>
      <c r="AM36" s="33">
        <f>D6L1129C8*CHOOSE(MIN(D6L1129C9,RUN_YEARS),B7L811C4,B7L811C13,B7L811C22,B7L811C31,B7L811C40)</f>
        <v>12.879716812767208</v>
      </c>
      <c r="AN36" s="16" t="s">
        <v>36601</v>
      </c>
      <c r="AO36" s="33">
        <f>D6L1129C8-D6L1129C18</f>
        <v>40.748572162273291</v>
      </c>
      <c r="AP36" s="16" t="s">
        <v>36602</v>
      </c>
      <c r="AQ36" s="33">
        <f>CHOOSE(MIN(D6L1129C9,RUN_YEARS),B7L811C2,B7L811C11,B7L811C20,B7L811C29,B7L811C38)</f>
        <v>1936.4045633578098</v>
      </c>
      <c r="AR36" s="16" t="s">
        <v>36603</v>
      </c>
      <c r="AS36" s="33">
        <f>IF(D6L1129C20=0,0,D6L1129C18/D6L1129C20)</f>
        <v>6.6513563624500133E-3</v>
      </c>
      <c r="AT36" s="16" t="s">
        <v>36604</v>
      </c>
      <c r="AU36" s="33">
        <f>IF(D6L1129C5=0,0,D6L1129C18/D6L1129C5)</f>
        <v>0.12008323460367759</v>
      </c>
      <c r="AV36" s="16" t="s">
        <v>36605</v>
      </c>
      <c r="AW36" s="33">
        <f>CHOOSE(MIN(D6L1129C9,RUN_YEARS),B7L811C1,B7L811C10,B7L811C19,B7L811C28,B7L811C37)</f>
        <v>6126.3552787996523</v>
      </c>
      <c r="AX36" s="16" t="s">
        <v>36606</v>
      </c>
      <c r="AY36" s="33">
        <f>IF(D6L1129C23=0,0,D6L1129C19/D6L1129C23)</f>
        <v>6.6513563624500133E-3</v>
      </c>
      <c r="AZ36" s="16" t="s">
        <v>36607</v>
      </c>
      <c r="BA36" s="33">
        <f>IF(D6L1129C5=0,0,D6L1129C19/D6L1129C5)</f>
        <v>0.37991676539632241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0.46896508365167777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0.46896508365167777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0.23448254182583889</v>
      </c>
      <c r="R37" s="16" t="s">
        <v>36611</v>
      </c>
      <c r="S37" s="15">
        <f>D6L1130C5-D6L1130C7</f>
        <v>0.23448254182583889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0.22846081863713716</v>
      </c>
      <c r="X37" s="16" t="s">
        <v>36613</v>
      </c>
      <c r="Y37" s="33">
        <f>D6L1130C7-D6L1130C10</f>
        <v>6.0217231887017275E-3</v>
      </c>
      <c r="Z37" s="16" t="s">
        <v>36614</v>
      </c>
      <c r="AA37" s="33">
        <f>CHOOSE(MIN(D6L1130C9,RUN_YEARS),B7L811C7,B7L811C16,B7L811C25,B7L811C34,B7L811C43)</f>
        <v>1002445</v>
      </c>
      <c r="AB37" s="16" t="s">
        <v>36615</v>
      </c>
      <c r="AC37" s="33">
        <f>IF(D6L1130C12=0,0,D6L1130C10/D6L1130C12)</f>
        <v>2.2790359434895397E-7</v>
      </c>
      <c r="AD37" s="16" t="s">
        <v>36616</v>
      </c>
      <c r="AE37" s="33">
        <f>IF(D6L1130C5=0,0,D6L1130C10/D6L1130C5)</f>
        <v>0.48715954897577335</v>
      </c>
      <c r="AF37" s="16" t="s">
        <v>36617</v>
      </c>
      <c r="AG37" s="33">
        <f>CHOOSE(MIN(D6L1130C9,RUN_YEARS),B7L811C5,B7L811C14,B7L811C23,B7L811C32,B7L811C41)</f>
        <v>10162.399530758084</v>
      </c>
      <c r="AH37" s="16" t="s">
        <v>36618</v>
      </c>
      <c r="AI37" s="33">
        <f>IF(D6L1130C15=0,0,D6L1130C11/D6L1130C15)</f>
        <v>5.9254934530728153E-7</v>
      </c>
      <c r="AJ37" s="16" t="s">
        <v>36619</v>
      </c>
      <c r="AK37" s="33">
        <f>IF(D6L1130C5=0,0,D6L1130C11/D6L1130C5)</f>
        <v>1.2840451024226662E-2</v>
      </c>
      <c r="AL37" s="16" t="s">
        <v>36620</v>
      </c>
      <c r="AM37" s="33">
        <f>D6L1130C8*CHOOSE(MIN(D6L1130C9,RUN_YEARS),B7L811C4,B7L811C13,B7L811C22,B7L811C31,B7L811C40)</f>
        <v>5.6314844161077703E-2</v>
      </c>
      <c r="AN37" s="16" t="s">
        <v>36621</v>
      </c>
      <c r="AO37" s="33">
        <f>D6L1130C8-D6L1130C18</f>
        <v>0.17816769766476118</v>
      </c>
      <c r="AP37" s="16" t="s">
        <v>36622</v>
      </c>
      <c r="AQ37" s="33">
        <f>CHOOSE(MIN(D6L1130C9,RUN_YEARS),B7L811C2,B7L811C11,B7L811C20,B7L811C29,B7L811C38)</f>
        <v>1936.4045633578098</v>
      </c>
      <c r="AR37" s="16" t="s">
        <v>36623</v>
      </c>
      <c r="AS37" s="33">
        <f>IF(D6L1130C20=0,0,D6L1130C18/D6L1130C20)</f>
        <v>2.9082168688667676E-5</v>
      </c>
      <c r="AT37" s="16" t="s">
        <v>36624</v>
      </c>
      <c r="AU37" s="33">
        <f>IF(D6L1130C5=0,0,D6L1130C18/D6L1130C5)</f>
        <v>0.12008323460367758</v>
      </c>
      <c r="AV37" s="16" t="s">
        <v>36625</v>
      </c>
      <c r="AW37" s="33">
        <f>CHOOSE(MIN(D6L1130C9,RUN_YEARS),B7L811C1,B7L811C10,B7L811C19,B7L811C28,B7L811C37)</f>
        <v>6126.3552787996523</v>
      </c>
      <c r="AX37" s="16" t="s">
        <v>36626</v>
      </c>
      <c r="AY37" s="33">
        <f>IF(D6L1130C23=0,0,D6L1130C19/D6L1130C23)</f>
        <v>2.9082168688667676E-5</v>
      </c>
      <c r="AZ37" s="16" t="s">
        <v>36627</v>
      </c>
      <c r="BA37" s="33">
        <f>IF(D6L1130C5=0,0,D6L1130C19/D6L1130C5)</f>
        <v>0.37991676539632241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247.30719497815241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123.6535974890762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61.826798744538102</v>
      </c>
      <c r="R38" s="16" t="s">
        <v>36631</v>
      </c>
      <c r="S38" s="15">
        <f>D6L1131C5-D6L1131C7</f>
        <v>61.826798744538102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60.239030782010182</v>
      </c>
      <c r="X38" s="16" t="s">
        <v>36633</v>
      </c>
      <c r="Y38" s="33">
        <f>D6L1131C7-D6L1131C10</f>
        <v>1.58776796252792</v>
      </c>
      <c r="Z38" s="16" t="s">
        <v>36634</v>
      </c>
      <c r="AA38" s="33">
        <f>CHOOSE(MIN(D6L1131C9,RUN_YEARS),B7L811C7,B7L811C16,B7L811C25,B7L811C34,B7L811C43)</f>
        <v>1002445</v>
      </c>
      <c r="AB38" s="16" t="s">
        <v>36635</v>
      </c>
      <c r="AC38" s="33">
        <f>IF(D6L1131C12=0,0,D6L1131C10/D6L1131C12)</f>
        <v>6.0092105583857649E-5</v>
      </c>
      <c r="AD38" s="16" t="s">
        <v>36636</v>
      </c>
      <c r="AE38" s="33">
        <f>IF(D6L1131C5=0,0,D6L1131C10/D6L1131C5)</f>
        <v>0.48715954897577335</v>
      </c>
      <c r="AF38" s="16" t="s">
        <v>36637</v>
      </c>
      <c r="AG38" s="33">
        <f>CHOOSE(MIN(D6L1131C9,RUN_YEARS),B7L811C5,B7L811C14,B7L811C23,B7L811C32,B7L811C41)</f>
        <v>10162.399530758084</v>
      </c>
      <c r="AH38" s="16" t="s">
        <v>36638</v>
      </c>
      <c r="AI38" s="33">
        <f>IF(D6L1131C15=0,0,D6L1131C11/D6L1131C15)</f>
        <v>1.5623947451803022E-4</v>
      </c>
      <c r="AJ38" s="16" t="s">
        <v>36639</v>
      </c>
      <c r="AK38" s="33">
        <f>IF(D6L1131C5=0,0,D6L1131C11/D6L1131C5)</f>
        <v>1.2840451024226662E-2</v>
      </c>
      <c r="AL38" s="16" t="s">
        <v>36640</v>
      </c>
      <c r="AM38" s="33">
        <f>D6L1131C8*CHOOSE(MIN(D6L1131C9,RUN_YEARS),B7L811C4,B7L811C13,B7L811C22,B7L811C31,B7L811C40)</f>
        <v>14.848723956869454</v>
      </c>
      <c r="AN38" s="16" t="s">
        <v>36641</v>
      </c>
      <c r="AO38" s="33">
        <f>D6L1131C8-D6L1131C18</f>
        <v>46.978074787668646</v>
      </c>
      <c r="AP38" s="16" t="s">
        <v>36642</v>
      </c>
      <c r="AQ38" s="33">
        <f>CHOOSE(MIN(D6L1131C9,RUN_YEARS),B7L811C2,B7L811C11,B7L811C20,B7L811C29,B7L811C38)</f>
        <v>1936.4045633578098</v>
      </c>
      <c r="AR38" s="16" t="s">
        <v>36643</v>
      </c>
      <c r="AS38" s="33">
        <f>IF(D6L1131C20=0,0,D6L1131C18/D6L1131C20)</f>
        <v>7.6681930201202998E-3</v>
      </c>
      <c r="AT38" s="16" t="s">
        <v>36644</v>
      </c>
      <c r="AU38" s="33">
        <f>IF(D6L1131C5=0,0,D6L1131C18/D6L1131C5)</f>
        <v>0.12008323460367758</v>
      </c>
      <c r="AV38" s="16" t="s">
        <v>36645</v>
      </c>
      <c r="AW38" s="33">
        <f>CHOOSE(MIN(D6L1131C9,RUN_YEARS),B7L811C1,B7L811C10,B7L811C19,B7L811C28,B7L811C37)</f>
        <v>6126.3552787996523</v>
      </c>
      <c r="AX38" s="16" t="s">
        <v>36646</v>
      </c>
      <c r="AY38" s="33">
        <f>IF(D6L1131C23=0,0,D6L1131C19/D6L1131C23)</f>
        <v>7.6681930201202998E-3</v>
      </c>
      <c r="AZ38" s="16" t="s">
        <v>36647</v>
      </c>
      <c r="BA38" s="33">
        <f>IF(D6L1131C5=0,0,D6L1131C19/D6L1131C5)</f>
        <v>0.37991676539632241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1002445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10162.399530758084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1936.4045633578098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6126.3552787996523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8225.5865082254804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8225.5865082254804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3290.2346032901924</v>
      </c>
      <c r="R40" s="16" t="s">
        <v>36672</v>
      </c>
      <c r="S40" s="15">
        <f>D6L1133C5-D6L1133C7</f>
        <v>4935.3519049352881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3205.7384107266653</v>
      </c>
      <c r="X40" s="16" t="s">
        <v>36674</v>
      </c>
      <c r="Y40" s="33">
        <f>D6L1133C7-D6L1133C10</f>
        <v>84.496192563527075</v>
      </c>
      <c r="Z40" s="16" t="s">
        <v>36675</v>
      </c>
      <c r="AA40" s="33">
        <f>CHOOSE(MIN(D6L1133C9,RUN_YEARS),B7L811C7,B7L811C16,B7L811C25,B7L811C34,B7L811C43)</f>
        <v>1002445</v>
      </c>
      <c r="AB40" s="16" t="s">
        <v>36676</v>
      </c>
      <c r="AC40" s="33">
        <f>IF(D6L1133C12=0,0,D6L1133C10/D6L1133C12)</f>
        <v>3.1979194975551429E-3</v>
      </c>
      <c r="AD40" s="16" t="s">
        <v>36677</v>
      </c>
      <c r="AE40" s="33">
        <f>IF(D6L1133C5=0,0,D6L1133C10/D6L1133C5)</f>
        <v>0.3897276391806187</v>
      </c>
      <c r="AF40" s="16" t="s">
        <v>36678</v>
      </c>
      <c r="AG40" s="33">
        <f>CHOOSE(MIN(D6L1133C9,RUN_YEARS),B7L811C5,B7L811C14,B7L811C23,B7L811C32,B7L811C41)</f>
        <v>10162.399530758084</v>
      </c>
      <c r="AH40" s="16" t="s">
        <v>36679</v>
      </c>
      <c r="AI40" s="33">
        <f>IF(D6L1133C15=0,0,D6L1133C11/D6L1133C15)</f>
        <v>8.314590693643386E-3</v>
      </c>
      <c r="AJ40" s="16" t="s">
        <v>36680</v>
      </c>
      <c r="AK40" s="33">
        <f>IF(D6L1133C5=0,0,D6L1133C11/D6L1133C5)</f>
        <v>1.0272360819381326E-2</v>
      </c>
      <c r="AL40" s="16" t="s">
        <v>36681</v>
      </c>
      <c r="AM40" s="33">
        <f>D6L1133C8*CHOOSE(MIN(D6L1133C9,RUN_YEARS),B7L811C4,B7L811C13,B7L811C22,B7L811C31,B7L811C40)</f>
        <v>1185.3060413041026</v>
      </c>
      <c r="AN40" s="16" t="s">
        <v>36682</v>
      </c>
      <c r="AO40" s="33">
        <f>D6L1133C8-D6L1133C18</f>
        <v>3750.0458636311855</v>
      </c>
      <c r="AP40" s="16" t="s">
        <v>36683</v>
      </c>
      <c r="AQ40" s="33">
        <f>CHOOSE(MIN(D6L1133C9,RUN_YEARS),B7L811C2,B7L811C11,B7L811C20,B7L811C29,B7L811C38)</f>
        <v>1936.4045633578098</v>
      </c>
      <c r="AR40" s="16" t="s">
        <v>36684</v>
      </c>
      <c r="AS40" s="33">
        <f>IF(D6L1133C20=0,0,D6L1133C18/D6L1133C20)</f>
        <v>0.61211694277807849</v>
      </c>
      <c r="AT40" s="16" t="s">
        <v>36685</v>
      </c>
      <c r="AU40" s="33">
        <f>IF(D6L1133C5=0,0,D6L1133C18/D6L1133C5)</f>
        <v>0.14409988152441311</v>
      </c>
      <c r="AV40" s="16" t="s">
        <v>36686</v>
      </c>
      <c r="AW40" s="33">
        <f>CHOOSE(MIN(D6L1133C9,RUN_YEARS),B7L811C1,B7L811C10,B7L811C19,B7L811C28,B7L811C37)</f>
        <v>6126.3552787996523</v>
      </c>
      <c r="AX40" s="16" t="s">
        <v>36687</v>
      </c>
      <c r="AY40" s="33">
        <f>IF(D6L1133C23=0,0,D6L1133C19/D6L1133C23)</f>
        <v>0.61211694277807849</v>
      </c>
      <c r="AZ40" s="16" t="s">
        <v>36688</v>
      </c>
      <c r="BA40" s="33">
        <f>IF(D6L1133C5=0,0,D6L1133C19/D6L1133C5)</f>
        <v>0.45590011847558687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20289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20289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20289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1002445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10162.399530758084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4872.737493748029</v>
      </c>
      <c r="AN41" s="16" t="s">
        <v>36701</v>
      </c>
      <c r="AO41" s="33">
        <f>D6L1134C8-D6L1134C18</f>
        <v>15416.262506251971</v>
      </c>
      <c r="AP41" s="16" t="s">
        <v>36702</v>
      </c>
      <c r="AQ41" s="33">
        <f>CHOOSE(MIN(D6L1134C9,RUN_YEARS),B7L811C2,B7L811C11,B7L811C20,B7L811C29,B7L811C38)</f>
        <v>1936.4045633578098</v>
      </c>
      <c r="AR41" s="16" t="s">
        <v>36703</v>
      </c>
      <c r="AS41" s="33">
        <f>IF(D6L1134C20=0,0,D6L1134C18/D6L1134C20)</f>
        <v>2.5163840170354121</v>
      </c>
      <c r="AT41" s="16" t="s">
        <v>36704</v>
      </c>
      <c r="AU41" s="33">
        <f>IF(D6L1134C5=0,0,D6L1134C18/D6L1134C5)</f>
        <v>0.24016646920735518</v>
      </c>
      <c r="AV41" s="16" t="s">
        <v>36705</v>
      </c>
      <c r="AW41" s="33">
        <f>CHOOSE(MIN(D6L1134C9,RUN_YEARS),B7L811C1,B7L811C10,B7L811C19,B7L811C28,B7L811C37)</f>
        <v>6126.3552787996523</v>
      </c>
      <c r="AX41" s="16" t="s">
        <v>36706</v>
      </c>
      <c r="AY41" s="33">
        <f>IF(D6L1134C23=0,0,D6L1134C19/D6L1134C23)</f>
        <v>2.5163840170354121</v>
      </c>
      <c r="AZ41" s="16" t="s">
        <v>36707</v>
      </c>
      <c r="BA41" s="33">
        <f>IF(D6L1134C5=0,0,D6L1134C19/D6L1134C5)</f>
        <v>0.75983353079264482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20454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20454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20454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19928.722829500937</v>
      </c>
      <c r="X42" s="16" t="s">
        <v>36714</v>
      </c>
      <c r="Y42" s="33">
        <f>D6L1135C7-D6L1135C10</f>
        <v>525.27717049906278</v>
      </c>
      <c r="Z42" s="16" t="s">
        <v>36715</v>
      </c>
      <c r="AA42" s="33">
        <f>CHOOSE(MIN(D6L1135C9,RUN_YEARS),B7L811C7,B7L811C16,B7L811C25,B7L811C34,B7L811C43)</f>
        <v>1002445</v>
      </c>
      <c r="AB42" s="16" t="s">
        <v>36716</v>
      </c>
      <c r="AC42" s="33">
        <f>IF(D6L1135C12=0,0,D6L1135C10/D6L1135C12)</f>
        <v>1.9880115946012935E-2</v>
      </c>
      <c r="AD42" s="16" t="s">
        <v>36717</v>
      </c>
      <c r="AE42" s="33">
        <f>IF(D6L1135C5=0,0,D6L1135C10/D6L1135C5)</f>
        <v>0.9743190979515467</v>
      </c>
      <c r="AF42" s="16" t="s">
        <v>36718</v>
      </c>
      <c r="AG42" s="33">
        <f>CHOOSE(MIN(D6L1135C9,RUN_YEARS),B7L811C5,B7L811C14,B7L811C23,B7L811C32,B7L811C41)</f>
        <v>10162.399530758084</v>
      </c>
      <c r="AH42" s="16" t="s">
        <v>36719</v>
      </c>
      <c r="AI42" s="33">
        <f>IF(D6L1135C15=0,0,D6L1135C11/D6L1135C15)</f>
        <v>5.1688301459633587E-2</v>
      </c>
      <c r="AJ42" s="16" t="s">
        <v>36720</v>
      </c>
      <c r="AK42" s="33">
        <f>IF(D6L1135C5=0,0,D6L1135C11/D6L1135C5)</f>
        <v>2.568090204845325E-2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1936.4045633578098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6126.3552787996523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40748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40748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40748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1002445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10162.399530758084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9786.3032872613076</v>
      </c>
      <c r="AN43" s="16" t="s">
        <v>36742</v>
      </c>
      <c r="AO43" s="33">
        <f>D6L1136C8-D6L1136C18</f>
        <v>30961.696712738692</v>
      </c>
      <c r="AP43" s="16" t="s">
        <v>36743</v>
      </c>
      <c r="AQ43" s="33">
        <f>CHOOSE(MIN(D6L1136C9,RUN_YEARS),B7L811C2,B7L811C11,B7L811C20,B7L811C29,B7L811C38)</f>
        <v>1936.4045633578098</v>
      </c>
      <c r="AR43" s="16" t="s">
        <v>36744</v>
      </c>
      <c r="AS43" s="33">
        <f>IF(D6L1136C20=0,0,D6L1136C18/D6L1136C20)</f>
        <v>5.0538526258642111</v>
      </c>
      <c r="AT43" s="16" t="s">
        <v>36745</v>
      </c>
      <c r="AU43" s="33">
        <f>IF(D6L1136C5=0,0,D6L1136C18/D6L1136C5)</f>
        <v>0.24016646920735515</v>
      </c>
      <c r="AV43" s="16" t="s">
        <v>36746</v>
      </c>
      <c r="AW43" s="33">
        <f>CHOOSE(MIN(D6L1136C9,RUN_YEARS),B7L811C1,B7L811C10,B7L811C19,B7L811C28,B7L811C37)</f>
        <v>6126.3552787996523</v>
      </c>
      <c r="AX43" s="16" t="s">
        <v>36747</v>
      </c>
      <c r="AY43" s="33">
        <f>IF(D6L1136C23=0,0,D6L1136C19/D6L1136C23)</f>
        <v>5.0538526258642111</v>
      </c>
      <c r="AZ43" s="16" t="s">
        <v>36748</v>
      </c>
      <c r="BA43" s="33">
        <f>IF(D6L1136C5=0,0,D6L1136C19/D6L1136C5)</f>
        <v>0.75983353079264482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90178.875824187446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89947.965648748286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23859.924173551597</v>
      </c>
      <c r="R44" s="16" t="s">
        <v>36752</v>
      </c>
      <c r="S44" s="15">
        <f>SUM(D6L1129C8:D6L1136C8)</f>
        <v>66088.041475196689</v>
      </c>
      <c r="U44" s="21" t="str">
        <f>NULL_VALUE</f>
        <v>n/a</v>
      </c>
      <c r="V44" s="16" t="s">
        <v>36753</v>
      </c>
      <c r="W44" s="33">
        <f>SUM(D6L1129C10:D6L1136C10)</f>
        <v>23247.179797967096</v>
      </c>
      <c r="X44" s="16" t="s">
        <v>36754</v>
      </c>
      <c r="Y44" s="33">
        <f>SUM(D6L1129C11:D6L1136C11)</f>
        <v>612.74437558450063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2.3190479076624748E-2</v>
      </c>
      <c r="AD44" s="16" t="s">
        <v>36756</v>
      </c>
      <c r="AE44" s="33">
        <f>IF(D6L1137C5=0,0,D6L1137C10/D6L1137C5)</f>
        <v>0.25845142389043685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6.029524559922432E-2</v>
      </c>
      <c r="AJ44" s="16" t="s">
        <v>36758</v>
      </c>
      <c r="AK44" s="33">
        <f>IF(D6L1137C5=0,0,D6L1137C11/D6L1137C5)</f>
        <v>6.8122093831149092E-3</v>
      </c>
      <c r="AL44" s="16" t="s">
        <v>36759</v>
      </c>
      <c r="AM44" s="33">
        <f>SUM(D6L1129C18:D6L1136C18)</f>
        <v>15872.131577927237</v>
      </c>
      <c r="AN44" s="16" t="s">
        <v>36760</v>
      </c>
      <c r="AO44" s="33">
        <f>SUM(D6L1129C19:D6L1136C19)</f>
        <v>50215.909897269456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8.1967022172289603</v>
      </c>
      <c r="AT44" s="16" t="s">
        <v>36762</v>
      </c>
      <c r="AU44" s="33">
        <f>IF(D6L1137C5=0,0,D6L1137C18/D6L1137C5)</f>
        <v>0.17645903899493154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8.1967022172289603</v>
      </c>
      <c r="AZ44" s="16" t="s">
        <v>36764</v>
      </c>
      <c r="BA44" s="33">
        <f>IF(D6L1137C5=0,0,D6L1137C19/D6L1137C5)</f>
        <v>0.55827732773151673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1270.4380338993537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635.21901694967687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317.60950847483844</v>
      </c>
      <c r="R45" s="16" t="s">
        <v>36769</v>
      </c>
      <c r="S45" s="15">
        <f>D6L1138C5-D6L1138C7</f>
        <v>317.60950847483844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309.45300979803869</v>
      </c>
      <c r="X45" s="16" t="s">
        <v>36771</v>
      </c>
      <c r="Y45" s="33">
        <f>D6L1138C7-D6L1138C10</f>
        <v>8.1564986767997425</v>
      </c>
      <c r="Z45" s="16" t="s">
        <v>36772</v>
      </c>
      <c r="AA45" s="33">
        <f>CHOOSE(MIN(D6L1138C9,RUN_YEARS),B7L811C7,B7L811C16,B7L811C25,B7L811C34,B7L811C43)</f>
        <v>1002445</v>
      </c>
      <c r="AB45" s="16" t="s">
        <v>36773</v>
      </c>
      <c r="AC45" s="33">
        <f>IF(D6L1138C12=0,0,D6L1138C10/D6L1138C12)</f>
        <v>3.086982425948942E-4</v>
      </c>
      <c r="AD45" s="16" t="s">
        <v>36774</v>
      </c>
      <c r="AE45" s="33">
        <f>IF(D6L1138C5=0,0,D6L1138C10/D6L1138C5)</f>
        <v>0.48715954897577329</v>
      </c>
      <c r="AF45" s="16" t="s">
        <v>36775</v>
      </c>
      <c r="AG45" s="33">
        <f>CHOOSE(MIN(D6L1138C9,RUN_YEARS),B7L811C5,B7L811C14,B7L811C23,B7L811C32,B7L811C41)</f>
        <v>10162.399530758084</v>
      </c>
      <c r="AH45" s="16" t="s">
        <v>36776</v>
      </c>
      <c r="AI45" s="33">
        <f>IF(D6L1138C15=0,0,D6L1138C11/D6L1138C15)</f>
        <v>8.0261543074672758E-4</v>
      </c>
      <c r="AJ45" s="16" t="s">
        <v>36777</v>
      </c>
      <c r="AK45" s="33">
        <f>IF(D6L1138C5=0,0,D6L1138C11/D6L1138C5)</f>
        <v>1.2840451024226679E-2</v>
      </c>
      <c r="AL45" s="16" t="s">
        <v>36778</v>
      </c>
      <c r="AM45" s="33">
        <f>D6L1138C8*CHOOSE(MIN(D6L1138C9,RUN_YEARS),B7L811C4,B7L811C13,B7L811C22,B7L811C31,B7L811C40)</f>
        <v>76.279154237085493</v>
      </c>
      <c r="AN45" s="16" t="s">
        <v>36779</v>
      </c>
      <c r="AO45" s="33">
        <f>D6L1138C8-D6L1138C18</f>
        <v>241.33035423775294</v>
      </c>
      <c r="AP45" s="16" t="s">
        <v>36780</v>
      </c>
      <c r="AQ45" s="33">
        <f>CHOOSE(MIN(D6L1138C9,RUN_YEARS),B7L811C2,B7L811C11,B7L811C20,B7L811C29,B7L811C38)</f>
        <v>1936.4045633578098</v>
      </c>
      <c r="AR45" s="16" t="s">
        <v>36781</v>
      </c>
      <c r="AS45" s="33">
        <f>IF(D6L1138C20=0,0,D6L1138C18/D6L1138C20)</f>
        <v>3.9392157858177179E-2</v>
      </c>
      <c r="AT45" s="16" t="s">
        <v>36782</v>
      </c>
      <c r="AU45" s="33">
        <f>IF(D6L1138C5=0,0,D6L1138C18/D6L1138C5)</f>
        <v>0.12008323460367758</v>
      </c>
      <c r="AV45" s="16" t="s">
        <v>36783</v>
      </c>
      <c r="AW45" s="33">
        <f>CHOOSE(MIN(D6L1138C9,RUN_YEARS),B7L811C1,B7L811C10,B7L811C19,B7L811C28,B7L811C37)</f>
        <v>6126.3552787996523</v>
      </c>
      <c r="AX45" s="16" t="s">
        <v>36784</v>
      </c>
      <c r="AY45" s="33">
        <f>IF(D6L1138C23=0,0,D6L1138C19/D6L1138C23)</f>
        <v>3.9392157858177172E-2</v>
      </c>
      <c r="AZ45" s="16" t="s">
        <v>36785</v>
      </c>
      <c r="BA45" s="33">
        <f>IF(D6L1138C5=0,0,D6L1138C19/D6L1138C5)</f>
        <v>0.37991676539632241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21316.576165445473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21316.576165445473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8526.6304661781887</v>
      </c>
      <c r="R46" s="16" t="s">
        <v>36789</v>
      </c>
      <c r="S46" s="15">
        <f>D6L1139C5-D6L1139C7</f>
        <v>12789.945699267284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8307.6589043729091</v>
      </c>
      <c r="X46" s="16" t="s">
        <v>36791</v>
      </c>
      <c r="Y46" s="33">
        <f>D6L1139C7-D6L1139C10</f>
        <v>218.97156180527963</v>
      </c>
      <c r="Z46" s="16" t="s">
        <v>36792</v>
      </c>
      <c r="AA46" s="33">
        <f>CHOOSE(MIN(D6L1139C9,RUN_YEARS),B7L811C7,B7L811C16,B7L811C25,B7L811C34,B7L811C43)</f>
        <v>1002445</v>
      </c>
      <c r="AB46" s="16" t="s">
        <v>36793</v>
      </c>
      <c r="AC46" s="33">
        <f>IF(D6L1139C12=0,0,D6L1139C10/D6L1139C12)</f>
        <v>8.2873962206135091E-3</v>
      </c>
      <c r="AD46" s="16" t="s">
        <v>36794</v>
      </c>
      <c r="AE46" s="33">
        <f>IF(D6L1139C5=0,0,D6L1139C10/D6L1139C5)</f>
        <v>0.38972763918061865</v>
      </c>
      <c r="AF46" s="16" t="s">
        <v>36795</v>
      </c>
      <c r="AG46" s="33">
        <f>CHOOSE(MIN(D6L1139C9,RUN_YEARS),B7L811C5,B7L811C14,B7L811C23,B7L811C32,B7L811C41)</f>
        <v>10162.399530758084</v>
      </c>
      <c r="AH46" s="16" t="s">
        <v>36796</v>
      </c>
      <c r="AI46" s="33">
        <f>IF(D6L1139C15=0,0,D6L1139C11/D6L1139C15)</f>
        <v>2.1547230173595135E-2</v>
      </c>
      <c r="AJ46" s="16" t="s">
        <v>36797</v>
      </c>
      <c r="AK46" s="33">
        <f>IF(D6L1139C5=0,0,D6L1139C11/D6L1139C5)</f>
        <v>1.0272360819381314E-2</v>
      </c>
      <c r="AL46" s="16" t="s">
        <v>36798</v>
      </c>
      <c r="AM46" s="33">
        <f>D6L1139C8*CHOOSE(MIN(D6L1139C9,RUN_YEARS),B7L811C4,B7L811C13,B7L811C22,B7L811C31,B7L811C40)</f>
        <v>3071.7160999468206</v>
      </c>
      <c r="AN46" s="16" t="s">
        <v>36799</v>
      </c>
      <c r="AO46" s="33">
        <f>D6L1139C8-D6L1139C18</f>
        <v>9718.2295993204643</v>
      </c>
      <c r="AP46" s="16" t="s">
        <v>36800</v>
      </c>
      <c r="AQ46" s="33">
        <f>CHOOSE(MIN(D6L1139C9,RUN_YEARS),B7L811C2,B7L811C11,B7L811C20,B7L811C29,B7L811C38)</f>
        <v>1936.4045633578098</v>
      </c>
      <c r="AR46" s="16" t="s">
        <v>36801</v>
      </c>
      <c r="AS46" s="33">
        <f>IF(D6L1139C20=0,0,D6L1139C18/D6L1139C20)</f>
        <v>1.5862987301684164</v>
      </c>
      <c r="AT46" s="16" t="s">
        <v>36802</v>
      </c>
      <c r="AU46" s="33">
        <f>IF(D6L1139C5=0,0,D6L1139C18/D6L1139C5)</f>
        <v>0.14409988152441308</v>
      </c>
      <c r="AV46" s="16" t="s">
        <v>36803</v>
      </c>
      <c r="AW46" s="33">
        <f>CHOOSE(MIN(D6L1139C9,RUN_YEARS),B7L811C1,B7L811C10,B7L811C19,B7L811C28,B7L811C37)</f>
        <v>6126.3552787996523</v>
      </c>
      <c r="AX46" s="16" t="s">
        <v>36804</v>
      </c>
      <c r="AY46" s="33">
        <f>IF(D6L1139C23=0,0,D6L1139C19/D6L1139C23)</f>
        <v>1.5862987301684166</v>
      </c>
      <c r="AZ46" s="16" t="s">
        <v>36805</v>
      </c>
      <c r="BA46" s="33">
        <f>IF(D6L1139C5=0,0,D6L1139C19/D6L1139C5)</f>
        <v>0.45590011847558698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22587.014199344827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21951.795182395148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8844.2399746530264</v>
      </c>
      <c r="R47" s="16" t="s">
        <v>36809</v>
      </c>
      <c r="S47" s="15">
        <f>SUM(D6L1138C8:D6L1139C8)</f>
        <v>13107.555207742122</v>
      </c>
      <c r="U47" s="21" t="str">
        <f>NULL_VALUE</f>
        <v>n/a</v>
      </c>
      <c r="V47" s="16" t="s">
        <v>36810</v>
      </c>
      <c r="W47" s="33">
        <f>SUM(D6L1138C10:D6L1139C10)</f>
        <v>8617.1119141709478</v>
      </c>
      <c r="X47" s="16" t="s">
        <v>36811</v>
      </c>
      <c r="Y47" s="33">
        <f>SUM(D6L1138C11:D6L1139C11)</f>
        <v>227.12806048207938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8.5960944632084025E-3</v>
      </c>
      <c r="AD47" s="16" t="s">
        <v>36813</v>
      </c>
      <c r="AE47" s="33">
        <f>IF(D6L1140C5=0,0,D6L1140C10/D6L1140C5)</f>
        <v>0.3925470259982054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2.2349845604341861E-2</v>
      </c>
      <c r="AJ47" s="16" t="s">
        <v>36815</v>
      </c>
      <c r="AK47" s="33">
        <f>IF(D6L1140C5=0,0,D6L1140C11/D6L1140C5)</f>
        <v>1.0346673636251446E-2</v>
      </c>
      <c r="AL47" s="16" t="s">
        <v>36816</v>
      </c>
      <c r="AM47" s="33">
        <f>SUM(D6L1138C18:D6L1139C18)</f>
        <v>3147.9952541839061</v>
      </c>
      <c r="AN47" s="16" t="s">
        <v>36817</v>
      </c>
      <c r="AO47" s="33">
        <f>SUM(D6L1138C19:D6L1139C19)</f>
        <v>9959.5599535582169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1.6256908880265937</v>
      </c>
      <c r="AT47" s="16" t="s">
        <v>36819</v>
      </c>
      <c r="AU47" s="33">
        <f>IF(D6L1140C5=0,0,D6L1140C18/D6L1140C5)</f>
        <v>0.143404911900259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1.6256908880265937</v>
      </c>
      <c r="AZ47" s="16" t="s">
        <v>36821</v>
      </c>
      <c r="BA47" s="33">
        <f>IF(D6L1140C5=0,0,D6L1140C19/D6L1140C5)</f>
        <v>0.45370138846528429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140167.57180772247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131096.23040256594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42302.398933915887</v>
      </c>
      <c r="R48" s="16" t="s">
        <v>36826</v>
      </c>
      <c r="S48" s="15">
        <f>SUM(D6L1128C8,D6L1137C8,D6L1140C8)</f>
        <v>88793.831468650067</v>
      </c>
      <c r="U48" s="21" t="str">
        <f>NULL_VALUE</f>
        <v>n/a</v>
      </c>
      <c r="V48" s="16" t="s">
        <v>36827</v>
      </c>
      <c r="W48" s="33">
        <f>SUM(D6L1128C10,D6L1137C10,D6L1140C10)</f>
        <v>41213.907123987716</v>
      </c>
      <c r="X48" s="16" t="s">
        <v>36828</v>
      </c>
      <c r="Y48" s="33">
        <f>SUM(D6L1128C11,D6L1137C11,D6L1140C11)</f>
        <v>1088.4918099281699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4.0858844514029005E-2</v>
      </c>
      <c r="AD48" s="16" t="s">
        <v>36830</v>
      </c>
      <c r="AE48" s="33">
        <f>IF(D6L1141C5=0,0,D6L1141C10/D6L1141C5)</f>
        <v>0.31437904047606419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0.10623299573647543</v>
      </c>
      <c r="AJ48" s="16" t="s">
        <v>36832</v>
      </c>
      <c r="AK48" s="33">
        <f>IF(D6L1141C5=0,0,D6L1141C11/D6L1141C5)</f>
        <v>8.3029985422591133E-3</v>
      </c>
      <c r="AL48" s="16" t="s">
        <v>36833</v>
      </c>
      <c r="AM48" s="33">
        <f>SUM(D6L1128C18,D6L1137C18,D6L1140C18)</f>
        <v>21355.87612192368</v>
      </c>
      <c r="AN48" s="16" t="s">
        <v>36834</v>
      </c>
      <c r="AO48" s="33">
        <f>SUM(D6L1128C19,D6L1137C19,D6L1140C19)</f>
        <v>67437.95534672639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10.959667128331287</v>
      </c>
      <c r="AT48" s="16" t="s">
        <v>36836</v>
      </c>
      <c r="AU48" s="33">
        <f>IF(D6L1141C5=0,0,D6L1141C18/D6L1141C5)</f>
        <v>0.16290228983964503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10.959667128331287</v>
      </c>
      <c r="AZ48" s="16" t="s">
        <v>36838</v>
      </c>
      <c r="BA48" s="33">
        <f>IF(D6L1141C5=0,0,D6L1141C19/D6L1141C5)</f>
        <v>0.51441567114203179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16289.703524000002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14009.145030640002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7004.572515320001</v>
      </c>
      <c r="R8" s="16" t="s">
        <v>36847</v>
      </c>
      <c r="S8" s="15">
        <f>D6L1201C5-D6L1201C7</f>
        <v>7004.572515320001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6488.2011516971315</v>
      </c>
      <c r="X8" s="16" t="s">
        <v>36849</v>
      </c>
      <c r="Y8" s="33">
        <f>D6L1201C7-D6L1201C10</f>
        <v>516.37136362286947</v>
      </c>
      <c r="Z8" s="16" t="s">
        <v>36850</v>
      </c>
      <c r="AA8" s="33">
        <f>CHOOSE(MIN(D6L1201C9,RUN_YEARS),B7L812C7,B7L812C16,B7L812C25,B7L812C34,B7L812C43)</f>
        <v>196865.33333333331</v>
      </c>
      <c r="AB8" s="16" t="s">
        <v>36851</v>
      </c>
      <c r="AC8" s="33">
        <f>IF(D6L1201C12=0,0,D6L1201C10/D6L1201C12)</f>
        <v>3.2957560591489611E-2</v>
      </c>
      <c r="AD8" s="16" t="s">
        <v>36852</v>
      </c>
      <c r="AE8" s="33">
        <f>IF(D6L1201C5=0,0,D6L1201C10/D6L1201C5)</f>
        <v>0.46314040846222299</v>
      </c>
      <c r="AF8" s="16" t="s">
        <v>36853</v>
      </c>
      <c r="AG8" s="33">
        <f>CHOOSE(MIN(D6L1201C9,RUN_YEARS),B7L812C5,B7L812C14,B7L812C23,B7L812C32,B7L812C41)</f>
        <v>6026.0640368955101</v>
      </c>
      <c r="AH8" s="16" t="s">
        <v>36854</v>
      </c>
      <c r="AI8" s="33">
        <f>IF(D6L1201C15=0,0,D6L1201C11/D6L1201C15)</f>
        <v>8.5689657537873123E-2</v>
      </c>
      <c r="AJ8" s="16" t="s">
        <v>36855</v>
      </c>
      <c r="AK8" s="33">
        <f>IF(D6L1201C5=0,0,D6L1201C11/D6L1201C5)</f>
        <v>3.6859591537777035E-2</v>
      </c>
      <c r="AL8" s="16" t="s">
        <v>36856</v>
      </c>
      <c r="AM8" s="33">
        <f>D6L1201C8*CHOOSE(MIN(D6L1201C9,RUN_YEARS),B7L812C4,B7L812C13,B7L812C22,B7L812C31,B7L812C40)</f>
        <v>838.18507933775231</v>
      </c>
      <c r="AN8" s="16" t="s">
        <v>36857</v>
      </c>
      <c r="AO8" s="33">
        <f>D6L1201C8-D6L1201C18</f>
        <v>6166.3874359822485</v>
      </c>
      <c r="AP8" s="16" t="s">
        <v>36858</v>
      </c>
      <c r="AQ8" s="33">
        <f>CHOOSE(MIN(D6L1201C9,RUN_YEARS),B7L812C2,B7L812C11,B7L812C20,B7L812C29,B7L812C38)</f>
        <v>392.79650790585083</v>
      </c>
      <c r="AR8" s="16" t="s">
        <v>36859</v>
      </c>
      <c r="AS8" s="33">
        <f>IF(D6L1201C20=0,0,D6L1201C18/D6L1201C20)</f>
        <v>2.1338913724219166</v>
      </c>
      <c r="AT8" s="16" t="s">
        <v>36860</v>
      </c>
      <c r="AU8" s="33">
        <f>IF(D6L1201C5=0,0,D6L1201C18/D6L1201C5)</f>
        <v>5.9831280032044909E-2</v>
      </c>
      <c r="AV8" s="16" t="s">
        <v>36861</v>
      </c>
      <c r="AW8" s="33">
        <f>CHOOSE(MIN(D6L1201C9,RUN_YEARS),B7L812C1,B7L812C10,B7L812C19,B7L812C28,B7L812C37)</f>
        <v>2889.7382105179718</v>
      </c>
      <c r="AX8" s="16" t="s">
        <v>36862</v>
      </c>
      <c r="AY8" s="33">
        <f>IF(D6L1201C23=0,0,D6L1201C19/D6L1201C23)</f>
        <v>2.1338913724219166</v>
      </c>
      <c r="AZ8" s="16" t="s">
        <v>36863</v>
      </c>
      <c r="BA8" s="33">
        <f>IF(D6L1201C5=0,0,D6L1201C19/D6L1201C5)</f>
        <v>0.44016871996795509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18.950351514959483</v>
      </c>
      <c r="J9" s="16" t="s">
        <v>36884</v>
      </c>
      <c r="K9" s="21">
        <f>IF(FLOW_THRU_100PCT="Y",1,INDEX(VariabilityMatrix,D6L1202C1,D6L1202C9))</f>
        <v>0.6218683352420814</v>
      </c>
      <c r="L9" s="16" t="s">
        <v>36864</v>
      </c>
      <c r="M9" s="15">
        <f>IF(D6L1202C2&lt;&gt;0,D6L1202C2*D6L1202C4,D6L1202C3*D6L1202C4)</f>
        <v>11.784623548860109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5.8923117744300546</v>
      </c>
      <c r="R9" s="16" t="s">
        <v>36866</v>
      </c>
      <c r="S9" s="15">
        <f>D6L1202C5-D6L1202C7</f>
        <v>5.8923117744300546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5.4074315858222501</v>
      </c>
      <c r="X9" s="16" t="s">
        <v>36868</v>
      </c>
      <c r="Y9" s="33">
        <f>D6L1202C7-D6L1202C10</f>
        <v>0.48488018860780446</v>
      </c>
      <c r="Z9" s="16" t="s">
        <v>36869</v>
      </c>
      <c r="AA9" s="33">
        <f>CHOOSE(MIN(D6L1202C9,RUN_YEARS),B7L812C7,B7L812C16,B7L812C25,B7L812C34,B7L812C43)</f>
        <v>173223.6</v>
      </c>
      <c r="AB9" s="16" t="s">
        <v>36870</v>
      </c>
      <c r="AC9" s="33">
        <f>IF(D6L1202C12=0,0,D6L1202C10/D6L1202C12)</f>
        <v>3.1216483122520546E-5</v>
      </c>
      <c r="AD9" s="16" t="s">
        <v>36871</v>
      </c>
      <c r="AE9" s="33">
        <f>IF(D6L1202C5=0,0,D6L1202C10/D6L1202C5)</f>
        <v>0.45885484278751482</v>
      </c>
      <c r="AF9" s="16" t="s">
        <v>36872</v>
      </c>
      <c r="AG9" s="33">
        <f>CHOOSE(MIN(D6L1202C9,RUN_YEARS),B7L812C5,B7L812C14,B7L812C23,B7L812C32,B7L812C41)</f>
        <v>5974.1636974867833</v>
      </c>
      <c r="AH9" s="16" t="s">
        <v>36873</v>
      </c>
      <c r="AI9" s="33">
        <f>IF(D6L1202C15=0,0,D6L1202C11/D6L1202C15)</f>
        <v>8.1162856118553348E-5</v>
      </c>
      <c r="AJ9" s="16" t="s">
        <v>36874</v>
      </c>
      <c r="AK9" s="33">
        <f>IF(D6L1202C5=0,0,D6L1202C11/D6L1202C5)</f>
        <v>4.1145157212485198E-2</v>
      </c>
      <c r="AL9" s="16" t="s">
        <v>36875</v>
      </c>
      <c r="AM9" s="33">
        <f>D6L1202C8*CHOOSE(MIN(D6L1202C9,RUN_YEARS),B7L812C4,B7L812C13,B7L812C22,B7L812C31,B7L812C40)</f>
        <v>0.61234745616609143</v>
      </c>
      <c r="AN9" s="16" t="s">
        <v>36876</v>
      </c>
      <c r="AO9" s="33">
        <f>D6L1202C8-D6L1202C18</f>
        <v>5.2799643182639633</v>
      </c>
      <c r="AP9" s="16" t="s">
        <v>36877</v>
      </c>
      <c r="AQ9" s="33">
        <f>CHOOSE(MIN(D6L1202C9,RUN_YEARS),B7L812C2,B7L812C11,B7L812C20,B7L812C29,B7L812C38)</f>
        <v>332.3119679952103</v>
      </c>
      <c r="AR9" s="16" t="s">
        <v>36878</v>
      </c>
      <c r="AS9" s="33">
        <f>IF(D6L1202C20=0,0,D6L1202C18/D6L1202C20)</f>
        <v>1.8426885431189687E-3</v>
      </c>
      <c r="AT9" s="16" t="s">
        <v>36879</v>
      </c>
      <c r="AU9" s="33">
        <f>IF(D6L1202C5=0,0,D6L1202C18/D6L1202C5)</f>
        <v>5.1961562762462783E-2</v>
      </c>
      <c r="AV9" s="16" t="s">
        <v>36880</v>
      </c>
      <c r="AW9" s="33">
        <f>CHOOSE(MIN(D6L1202C9,RUN_YEARS),B7L812C1,B7L812C10,B7L812C19,B7L812C28,B7L812C37)</f>
        <v>2865.359063516506</v>
      </c>
      <c r="AX9" s="16" t="s">
        <v>36881</v>
      </c>
      <c r="AY9" s="33">
        <f>IF(D6L1202C23=0,0,D6L1202C19/D6L1202C23)</f>
        <v>1.8426885431189687E-3</v>
      </c>
      <c r="AZ9" s="16" t="s">
        <v>36882</v>
      </c>
      <c r="BA9" s="33">
        <f>IF(D6L1202C5=0,0,D6L1202C19/D6L1202C5)</f>
        <v>0.44803843723753722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1.9003433962732827</v>
      </c>
      <c r="J10" s="16" t="s">
        <v>36905</v>
      </c>
      <c r="K10" s="21">
        <f>IF(FLOW_THRU_100PCT="Y",1,INDEX(VariabilityMatrix,D6L1203C1,D6L1203C9))</f>
        <v>0.6218683352420814</v>
      </c>
      <c r="L10" s="16" t="s">
        <v>36885</v>
      </c>
      <c r="M10" s="15">
        <f>IF(D6L1203C2&lt;&gt;0,D6L1203C2*D6L1203C4,D6L1203C3*D6L1203C4)</f>
        <v>1.1817633842287494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0.59088169211437469</v>
      </c>
      <c r="R10" s="16" t="s">
        <v>36887</v>
      </c>
      <c r="S10" s="15">
        <f>D6L1203C5-D6L1203C7</f>
        <v>0.59088169211437469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0.54225785188232423</v>
      </c>
      <c r="X10" s="16" t="s">
        <v>36889</v>
      </c>
      <c r="Y10" s="33">
        <f>D6L1203C7-D6L1203C10</f>
        <v>4.8623840232050464E-2</v>
      </c>
      <c r="Z10" s="16" t="s">
        <v>36890</v>
      </c>
      <c r="AA10" s="33">
        <f>CHOOSE(MIN(D6L1203C9,RUN_YEARS),B7L812C7,B7L812C16,B7L812C25,B7L812C34,B7L812C43)</f>
        <v>173223.6</v>
      </c>
      <c r="AB10" s="16" t="s">
        <v>36891</v>
      </c>
      <c r="AC10" s="33">
        <f>IF(D6L1203C12=0,0,D6L1203C10/D6L1203C12)</f>
        <v>3.1303924631650897E-6</v>
      </c>
      <c r="AD10" s="16" t="s">
        <v>36892</v>
      </c>
      <c r="AE10" s="33">
        <f>IF(D6L1203C5=0,0,D6L1203C10/D6L1203C5)</f>
        <v>0.45885484278751476</v>
      </c>
      <c r="AF10" s="16" t="s">
        <v>36893</v>
      </c>
      <c r="AG10" s="33">
        <f>CHOOSE(MIN(D6L1203C9,RUN_YEARS),B7L812C5,B7L812C14,B7L812C23,B7L812C32,B7L812C41)</f>
        <v>5974.1636974867833</v>
      </c>
      <c r="AH10" s="16" t="s">
        <v>36894</v>
      </c>
      <c r="AI10" s="33">
        <f>IF(D6L1203C15=0,0,D6L1203C11/D6L1203C15)</f>
        <v>8.1390204042292294E-6</v>
      </c>
      <c r="AJ10" s="16" t="s">
        <v>36895</v>
      </c>
      <c r="AK10" s="33">
        <f>IF(D6L1203C5=0,0,D6L1203C11/D6L1203C5)</f>
        <v>4.1145157212485212E-2</v>
      </c>
      <c r="AL10" s="16" t="s">
        <v>36896</v>
      </c>
      <c r="AM10" s="33">
        <f>D6L1203C8*CHOOSE(MIN(D6L1203C9,RUN_YEARS),B7L812C4,B7L812C13,B7L812C22,B7L812C31,B7L812C40)</f>
        <v>6.1406272259982582E-2</v>
      </c>
      <c r="AN10" s="16" t="s">
        <v>36897</v>
      </c>
      <c r="AO10" s="33">
        <f>D6L1203C8-D6L1203C18</f>
        <v>0.52947541985439206</v>
      </c>
      <c r="AP10" s="16" t="s">
        <v>36898</v>
      </c>
      <c r="AQ10" s="33">
        <f>CHOOSE(MIN(D6L1203C9,RUN_YEARS),B7L812C2,B7L812C11,B7L812C20,B7L812C29,B7L812C38)</f>
        <v>332.3119679952103</v>
      </c>
      <c r="AR10" s="16" t="s">
        <v>36899</v>
      </c>
      <c r="AS10" s="33">
        <f>IF(D6L1203C20=0,0,D6L1203C18/D6L1203C20)</f>
        <v>1.8478501581040756E-4</v>
      </c>
      <c r="AT10" s="16" t="s">
        <v>36900</v>
      </c>
      <c r="AU10" s="33">
        <f>IF(D6L1203C5=0,0,D6L1203C18/D6L1203C5)</f>
        <v>5.1961562762462783E-2</v>
      </c>
      <c r="AV10" s="16" t="s">
        <v>36901</v>
      </c>
      <c r="AW10" s="33">
        <f>CHOOSE(MIN(D6L1203C9,RUN_YEARS),B7L812C1,B7L812C10,B7L812C19,B7L812C28,B7L812C37)</f>
        <v>2865.359063516506</v>
      </c>
      <c r="AX10" s="16" t="s">
        <v>36902</v>
      </c>
      <c r="AY10" s="33">
        <f>IF(D6L1203C23=0,0,D6L1203C19/D6L1203C23)</f>
        <v>1.8478501581040754E-4</v>
      </c>
      <c r="AZ10" s="16" t="s">
        <v>36903</v>
      </c>
      <c r="BA10" s="33">
        <f>IF(D6L1203C5=0,0,D6L1203C19/D6L1203C5)</f>
        <v>0.44803843723753717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0.30606689248722513</v>
      </c>
      <c r="J11" s="16" t="s">
        <v>36926</v>
      </c>
      <c r="K11" s="21">
        <f>IF(FLOW_THRU_100PCT="Y",1,INDEX(VariabilityMatrix,D6L1204C1,D6L1204C9))</f>
        <v>0.62638638513817091</v>
      </c>
      <c r="L11" s="16" t="s">
        <v>36906</v>
      </c>
      <c r="M11" s="15">
        <f>IF(D6L1204C2&lt;&gt;0,D6L1204C2*D6L1204C4,D6L1204C3*D6L1204C4)</f>
        <v>0.19171613439554613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9.5858067197773067E-2</v>
      </c>
      <c r="R11" s="16" t="s">
        <v>36908</v>
      </c>
      <c r="S11" s="15">
        <f>D6L1204C5-D6L1204C7</f>
        <v>9.5858067197773067E-2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8.8178018337573064E-2</v>
      </c>
      <c r="X11" s="16" t="s">
        <v>36910</v>
      </c>
      <c r="Y11" s="33">
        <f>D6L1204C7-D6L1204C10</f>
        <v>7.6800488602000033E-3</v>
      </c>
      <c r="Z11" s="16" t="s">
        <v>36911</v>
      </c>
      <c r="AA11" s="33">
        <f>CHOOSE(MIN(D6L1204C9,RUN_YEARS),B7L812C7,B7L812C16,B7L812C25,B7L812C34,B7L812C43)</f>
        <v>187209</v>
      </c>
      <c r="AB11" s="16" t="s">
        <v>36912</v>
      </c>
      <c r="AC11" s="33">
        <f>IF(D6L1204C12=0,0,D6L1204C10/D6L1204C12)</f>
        <v>4.7101377785027997E-7</v>
      </c>
      <c r="AD11" s="16" t="s">
        <v>36913</v>
      </c>
      <c r="AE11" s="33">
        <f>IF(D6L1204C5=0,0,D6L1204C10/D6L1204C5)</f>
        <v>0.45994051891138893</v>
      </c>
      <c r="AF11" s="16" t="s">
        <v>36914</v>
      </c>
      <c r="AG11" s="33">
        <f>CHOOSE(MIN(D6L1204C9,RUN_YEARS),B7L812C5,B7L812C14,B7L812C23,B7L812C32,B7L812C41)</f>
        <v>6271.2920197627636</v>
      </c>
      <c r="AH11" s="16" t="s">
        <v>36915</v>
      </c>
      <c r="AI11" s="33">
        <f>IF(D6L1204C15=0,0,D6L1204C11/D6L1204C15)</f>
        <v>1.2246358224107274E-6</v>
      </c>
      <c r="AJ11" s="16" t="s">
        <v>36916</v>
      </c>
      <c r="AK11" s="33">
        <f>IF(D6L1204C5=0,0,D6L1204C11/D6L1204C5)</f>
        <v>4.0059481088611092E-2</v>
      </c>
      <c r="AL11" s="16" t="s">
        <v>36917</v>
      </c>
      <c r="AM11" s="33">
        <f>D6L1204C8*CHOOSE(MIN(D6L1204C9,RUN_YEARS),B7L812C4,B7L812C13,B7L812C22,B7L812C31,B7L812C40)</f>
        <v>1.0352021310768239E-2</v>
      </c>
      <c r="AN11" s="16" t="s">
        <v>36918</v>
      </c>
      <c r="AO11" s="33">
        <f>D6L1204C8-D6L1204C18</f>
        <v>8.5506045887004833E-2</v>
      </c>
      <c r="AP11" s="16" t="s">
        <v>36919</v>
      </c>
      <c r="AQ11" s="33">
        <f>CHOOSE(MIN(D6L1204C9,RUN_YEARS),B7L812C2,B7L812C11,B7L812C20,B7L812C29,B7L812C38)</f>
        <v>361.62818099910936</v>
      </c>
      <c r="AR11" s="16" t="s">
        <v>36920</v>
      </c>
      <c r="AS11" s="33">
        <f>IF(D6L1204C20=0,0,D6L1204C18/D6L1204C20)</f>
        <v>2.8626146563488464E-5</v>
      </c>
      <c r="AT11" s="16" t="s">
        <v>36921</v>
      </c>
      <c r="AU11" s="33">
        <f>IF(D6L1204C5=0,0,D6L1204C18/D6L1204C5)</f>
        <v>5.3996609849278981E-2</v>
      </c>
      <c r="AV11" s="16" t="s">
        <v>36922</v>
      </c>
      <c r="AW11" s="33">
        <f>CHOOSE(MIN(D6L1204C9,RUN_YEARS),B7L812C1,B7L812C10,B7L812C19,B7L812C28,B7L812C37)</f>
        <v>2986.991130551412</v>
      </c>
      <c r="AX11" s="16" t="s">
        <v>36923</v>
      </c>
      <c r="AY11" s="33">
        <f>IF(D6L1204C23=0,0,D6L1204C19/D6L1204C23)</f>
        <v>2.8626146563488468E-5</v>
      </c>
      <c r="AZ11" s="16" t="s">
        <v>36924</v>
      </c>
      <c r="BA11" s="33">
        <f>IF(D6L1204C5=0,0,D6L1204C19/D6L1204C5)</f>
        <v>0.44600339015072105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86.179712449753936</v>
      </c>
      <c r="J12" s="16" t="s">
        <v>36947</v>
      </c>
      <c r="K12" s="21">
        <f>IF(FLOW_THRU_100PCT="Y",1,INDEX(VariabilityMatrix,D6L1205C1,D6L1205C9))</f>
        <v>0.31450260777856609</v>
      </c>
      <c r="L12" s="16" t="s">
        <v>36927</v>
      </c>
      <c r="M12" s="15">
        <f>IF(D6L1205C2&lt;&gt;0,D6L1205C2*D6L1205C4,D6L1205C3*D6L1205C4)</f>
        <v>27.103744303054572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13.551872151527286</v>
      </c>
      <c r="R12" s="16" t="s">
        <v>36929</v>
      </c>
      <c r="S12" s="15">
        <f>D6L1205C5-D6L1205C7</f>
        <v>13.551872151527286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12.436684331131106</v>
      </c>
      <c r="X12" s="16" t="s">
        <v>36931</v>
      </c>
      <c r="Y12" s="33">
        <f>D6L1205C7-D6L1205C10</f>
        <v>1.11518782039618</v>
      </c>
      <c r="Z12" s="16" t="s">
        <v>36932</v>
      </c>
      <c r="AA12" s="33">
        <f>CHOOSE(MIN(D6L1205C9,RUN_YEARS),B7L812C7,B7L812C16,B7L812C25,B7L812C34,B7L812C43)</f>
        <v>173223.6</v>
      </c>
      <c r="AB12" s="16" t="s">
        <v>36933</v>
      </c>
      <c r="AC12" s="33">
        <f>IF(D6L1205C12=0,0,D6L1205C10/D6L1205C12)</f>
        <v>7.1795554018800589E-5</v>
      </c>
      <c r="AD12" s="16" t="s">
        <v>36934</v>
      </c>
      <c r="AE12" s="33">
        <f>IF(D6L1205C5=0,0,D6L1205C10/D6L1205C5)</f>
        <v>0.45885484278751482</v>
      </c>
      <c r="AF12" s="16" t="s">
        <v>36935</v>
      </c>
      <c r="AG12" s="33">
        <f>CHOOSE(MIN(D6L1205C9,RUN_YEARS),B7L812C5,B7L812C14,B7L812C23,B7L812C32,B7L812C41)</f>
        <v>5974.1636974867833</v>
      </c>
      <c r="AH12" s="16" t="s">
        <v>36936</v>
      </c>
      <c r="AI12" s="33">
        <f>IF(D6L1205C15=0,0,D6L1205C11/D6L1205C15)</f>
        <v>1.8666844044888127E-4</v>
      </c>
      <c r="AJ12" s="16" t="s">
        <v>36937</v>
      </c>
      <c r="AK12" s="33">
        <f>IF(D6L1205C5=0,0,D6L1205C11/D6L1205C5)</f>
        <v>4.1145157212485184E-2</v>
      </c>
      <c r="AL12" s="16" t="s">
        <v>36938</v>
      </c>
      <c r="AM12" s="33">
        <f>D6L1205C8*CHOOSE(MIN(D6L1205C9,RUN_YEARS),B7L812C4,B7L812C13,B7L812C22,B7L812C31,B7L812C40)</f>
        <v>1.4083529107009132</v>
      </c>
      <c r="AN12" s="16" t="s">
        <v>36939</v>
      </c>
      <c r="AO12" s="33">
        <f>D6L1205C8-D6L1205C18</f>
        <v>12.143519240826373</v>
      </c>
      <c r="AP12" s="16" t="s">
        <v>36940</v>
      </c>
      <c r="AQ12" s="33">
        <f>CHOOSE(MIN(D6L1205C9,RUN_YEARS),B7L812C2,B7L812C11,B7L812C20,B7L812C29,B7L812C38)</f>
        <v>332.3119679952103</v>
      </c>
      <c r="AR12" s="16" t="s">
        <v>36941</v>
      </c>
      <c r="AS12" s="33">
        <f>IF(D6L1205C20=0,0,D6L1205C18/D6L1205C20)</f>
        <v>4.2380445073865415E-3</v>
      </c>
      <c r="AT12" s="16" t="s">
        <v>36942</v>
      </c>
      <c r="AU12" s="33">
        <f>IF(D6L1205C5=0,0,D6L1205C18/D6L1205C5)</f>
        <v>5.1961562762462776E-2</v>
      </c>
      <c r="AV12" s="16" t="s">
        <v>36943</v>
      </c>
      <c r="AW12" s="33">
        <f>CHOOSE(MIN(D6L1205C9,RUN_YEARS),B7L812C1,B7L812C10,B7L812C19,B7L812C28,B7L812C37)</f>
        <v>2865.359063516506</v>
      </c>
      <c r="AX12" s="16" t="s">
        <v>36944</v>
      </c>
      <c r="AY12" s="33">
        <f>IF(D6L1205C23=0,0,D6L1205C19/D6L1205C23)</f>
        <v>4.2380445073865415E-3</v>
      </c>
      <c r="AZ12" s="16" t="s">
        <v>36945</v>
      </c>
      <c r="BA12" s="33">
        <f>IF(D6L1205C5=0,0,D6L1205C19/D6L1205C5)</f>
        <v>0.44803843723753722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31.018593343318138</v>
      </c>
      <c r="J13" s="16" t="s">
        <v>36968</v>
      </c>
      <c r="K13" s="21">
        <f>IF(FLOW_THRU_100PCT="Y",1,INDEX(VariabilityMatrix,D6L1206C1,D6L1206C9))</f>
        <v>0.6218683352420814</v>
      </c>
      <c r="L13" s="16" t="s">
        <v>36948</v>
      </c>
      <c r="M13" s="15">
        <f>IF(D6L1206C2&lt;&gt;0,D6L1206C2*D6L1206C4,D6L1206C3*D6L1206C4)</f>
        <v>19.289481003960358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9.6447405019801788</v>
      </c>
      <c r="R13" s="16" t="s">
        <v>36950</v>
      </c>
      <c r="S13" s="15">
        <f>D6L1206C5-D6L1206C7</f>
        <v>9.6447405019801788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8.8510717735249838</v>
      </c>
      <c r="X13" s="16" t="s">
        <v>36952</v>
      </c>
      <c r="Y13" s="33">
        <f>D6L1206C7-D6L1206C10</f>
        <v>0.79366872845519509</v>
      </c>
      <c r="Z13" s="16" t="s">
        <v>36953</v>
      </c>
      <c r="AA13" s="33">
        <f>CHOOSE(MIN(D6L1206C9,RUN_YEARS),B7L812C7,B7L812C16,B7L812C25,B7L812C34,B7L812C43)</f>
        <v>173223.6</v>
      </c>
      <c r="AB13" s="16" t="s">
        <v>36954</v>
      </c>
      <c r="AC13" s="33">
        <f>IF(D6L1206C12=0,0,D6L1206C10/D6L1206C12)</f>
        <v>5.1096223456416931E-5</v>
      </c>
      <c r="AD13" s="16" t="s">
        <v>36955</v>
      </c>
      <c r="AE13" s="33">
        <f>IF(D6L1206C5=0,0,D6L1206C10/D6L1206C5)</f>
        <v>0.45885484278751482</v>
      </c>
      <c r="AF13" s="16" t="s">
        <v>36956</v>
      </c>
      <c r="AG13" s="33">
        <f>CHOOSE(MIN(D6L1206C9,RUN_YEARS),B7L812C5,B7L812C14,B7L812C23,B7L812C32,B7L812C41)</f>
        <v>5974.1636974867833</v>
      </c>
      <c r="AH13" s="16" t="s">
        <v>36957</v>
      </c>
      <c r="AI13" s="33">
        <f>IF(D6L1206C15=0,0,D6L1206C11/D6L1206C15)</f>
        <v>1.3285018098668376E-4</v>
      </c>
      <c r="AJ13" s="16" t="s">
        <v>36958</v>
      </c>
      <c r="AK13" s="33">
        <f>IF(D6L1206C5=0,0,D6L1206C11/D6L1206C5)</f>
        <v>4.1145157212485163E-2</v>
      </c>
      <c r="AL13" s="16" t="s">
        <v>36959</v>
      </c>
      <c r="AM13" s="33">
        <f>D6L1206C8*CHOOSE(MIN(D6L1206C9,RUN_YEARS),B7L812C4,B7L812C13,B7L812C22,B7L812C31,B7L812C40)</f>
        <v>1.0023115778426197</v>
      </c>
      <c r="AN13" s="16" t="s">
        <v>36960</v>
      </c>
      <c r="AO13" s="33">
        <f>D6L1206C8-D6L1206C18</f>
        <v>8.6424289241375583</v>
      </c>
      <c r="AP13" s="16" t="s">
        <v>36961</v>
      </c>
      <c r="AQ13" s="33">
        <f>CHOOSE(MIN(D6L1206C9,RUN_YEARS),B7L812C2,B7L812C11,B7L812C20,B7L812C29,B7L812C38)</f>
        <v>332.3119679952103</v>
      </c>
      <c r="AR13" s="16" t="s">
        <v>36962</v>
      </c>
      <c r="AS13" s="33">
        <f>IF(D6L1206C20=0,0,D6L1206C18/D6L1206C20)</f>
        <v>3.0161765881903668E-3</v>
      </c>
      <c r="AT13" s="16" t="s">
        <v>36963</v>
      </c>
      <c r="AU13" s="33">
        <f>IF(D6L1206C5=0,0,D6L1206C18/D6L1206C5)</f>
        <v>5.1961562762462783E-2</v>
      </c>
      <c r="AV13" s="16" t="s">
        <v>36964</v>
      </c>
      <c r="AW13" s="33">
        <f>CHOOSE(MIN(D6L1206C9,RUN_YEARS),B7L812C1,B7L812C10,B7L812C19,B7L812C28,B7L812C37)</f>
        <v>2865.359063516506</v>
      </c>
      <c r="AX13" s="16" t="s">
        <v>36965</v>
      </c>
      <c r="AY13" s="33">
        <f>IF(D6L1206C23=0,0,D6L1206C19/D6L1206C23)</f>
        <v>3.0161765881903664E-3</v>
      </c>
      <c r="AZ13" s="16" t="s">
        <v>36966</v>
      </c>
      <c r="BA13" s="33">
        <f>IF(D6L1206C5=0,0,D6L1206C19/D6L1206C5)</f>
        <v>0.44803843723753717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2.1414592356771012</v>
      </c>
      <c r="J14" s="16" t="s">
        <v>36989</v>
      </c>
      <c r="K14" s="21">
        <f>IF(FLOW_THRU_100PCT="Y",1,INDEX(VariabilityMatrix,D6L1207C1,D6L1207C9))</f>
        <v>0.62638638513817091</v>
      </c>
      <c r="L14" s="16" t="s">
        <v>36969</v>
      </c>
      <c r="M14" s="15">
        <f>IF(D6L1207C2&lt;&gt;0,D6L1207C2*D6L1207C4,D6L1207C3*D6L1207C4)</f>
        <v>1.3413809095565299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0.67069045477826494</v>
      </c>
      <c r="R14" s="16" t="s">
        <v>36971</v>
      </c>
      <c r="S14" s="15">
        <f>D6L1207C5-D6L1207C7</f>
        <v>0.67069045477826494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0.61695543159926114</v>
      </c>
      <c r="X14" s="16" t="s">
        <v>36973</v>
      </c>
      <c r="Y14" s="33">
        <f>D6L1207C7-D6L1207C10</f>
        <v>5.3735023179003805E-2</v>
      </c>
      <c r="Z14" s="16" t="s">
        <v>36974</v>
      </c>
      <c r="AA14" s="33">
        <f>CHOOSE(MIN(D6L1207C9,RUN_YEARS),B7L812C7,B7L812C16,B7L812C25,B7L812C34,B7L812C43)</f>
        <v>187209</v>
      </c>
      <c r="AB14" s="16" t="s">
        <v>36975</v>
      </c>
      <c r="AC14" s="33">
        <f>IF(D6L1207C12=0,0,D6L1207C10/D6L1207C12)</f>
        <v>3.2955436522777277E-6</v>
      </c>
      <c r="AD14" s="16" t="s">
        <v>36976</v>
      </c>
      <c r="AE14" s="33">
        <f>IF(D6L1207C5=0,0,D6L1207C10/D6L1207C5)</f>
        <v>0.45994051891138887</v>
      </c>
      <c r="AF14" s="16" t="s">
        <v>36977</v>
      </c>
      <c r="AG14" s="33">
        <f>CHOOSE(MIN(D6L1207C9,RUN_YEARS),B7L812C5,B7L812C14,B7L812C23,B7L812C32,B7L812C41)</f>
        <v>6271.2920197627636</v>
      </c>
      <c r="AH14" s="16" t="s">
        <v>36978</v>
      </c>
      <c r="AI14" s="33">
        <f>IF(D6L1207C15=0,0,D6L1207C11/D6L1207C15)</f>
        <v>8.5684134959220965E-6</v>
      </c>
      <c r="AJ14" s="16" t="s">
        <v>36979</v>
      </c>
      <c r="AK14" s="33">
        <f>IF(D6L1207C5=0,0,D6L1207C11/D6L1207C5)</f>
        <v>4.0059481088611126E-2</v>
      </c>
      <c r="AL14" s="16" t="s">
        <v>36980</v>
      </c>
      <c r="AM14" s="33">
        <f>D6L1207C8*CHOOSE(MIN(D6L1207C9,RUN_YEARS),B7L812C4,B7L812C13,B7L812C22,B7L812C31,B7L812C40)</f>
        <v>7.2430021632594918E-2</v>
      </c>
      <c r="AN14" s="16" t="s">
        <v>36981</v>
      </c>
      <c r="AO14" s="33">
        <f>D6L1207C8-D6L1207C18</f>
        <v>0.59826043314567001</v>
      </c>
      <c r="AP14" s="16" t="s">
        <v>36982</v>
      </c>
      <c r="AQ14" s="33">
        <f>CHOOSE(MIN(D6L1207C9,RUN_YEARS),B7L812C2,B7L812C11,B7L812C20,B7L812C29,B7L812C38)</f>
        <v>361.62818099910936</v>
      </c>
      <c r="AR14" s="16" t="s">
        <v>36983</v>
      </c>
      <c r="AS14" s="33">
        <f>IF(D6L1207C20=0,0,D6L1207C18/D6L1207C20)</f>
        <v>2.0028865403267149E-4</v>
      </c>
      <c r="AT14" s="16" t="s">
        <v>36984</v>
      </c>
      <c r="AU14" s="33">
        <f>IF(D6L1207C5=0,0,D6L1207C18/D6L1207C5)</f>
        <v>5.3996609849278981E-2</v>
      </c>
      <c r="AV14" s="16" t="s">
        <v>36985</v>
      </c>
      <c r="AW14" s="33">
        <f>CHOOSE(MIN(D6L1207C9,RUN_YEARS),B7L812C1,B7L812C10,B7L812C19,B7L812C28,B7L812C37)</f>
        <v>2986.991130551412</v>
      </c>
      <c r="AX14" s="16" t="s">
        <v>36986</v>
      </c>
      <c r="AY14" s="33">
        <f>IF(D6L1207C23=0,0,D6L1207C19/D6L1207C23)</f>
        <v>2.0028865403267149E-4</v>
      </c>
      <c r="AZ14" s="16" t="s">
        <v>36987</v>
      </c>
      <c r="BA14" s="33">
        <f>IF(D6L1207C5=0,0,D6L1207C19/D6L1207C5)</f>
        <v>0.44600339015072099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0.15807850491098441</v>
      </c>
      <c r="J15" s="16" t="s">
        <v>37010</v>
      </c>
      <c r="K15" s="21">
        <f>IF(FLOW_THRU_100PCT="Y",1,INDEX(VariabilityMatrix,D6L1208C1,D6L1208C9))</f>
        <v>0.62638638513817091</v>
      </c>
      <c r="L15" s="16" t="s">
        <v>36990</v>
      </c>
      <c r="M15" s="15">
        <f>IF(D6L1208C2&lt;&gt;0,D6L1208C2*D6L1208C4,D6L1208C3*D6L1208C4)</f>
        <v>9.901822325923812E-2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4.950911162961906E-2</v>
      </c>
      <c r="R15" s="16" t="s">
        <v>36992</v>
      </c>
      <c r="S15" s="15">
        <f>D6L1208C5-D6L1208C7</f>
        <v>4.950911162961906E-2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4.5542492987537736E-2</v>
      </c>
      <c r="X15" s="16" t="s">
        <v>36994</v>
      </c>
      <c r="Y15" s="33">
        <f>D6L1208C7-D6L1208C10</f>
        <v>3.9666186420813238E-3</v>
      </c>
      <c r="Z15" s="16" t="s">
        <v>36995</v>
      </c>
      <c r="AA15" s="33">
        <f>CHOOSE(MIN(D6L1208C9,RUN_YEARS),B7L812C7,B7L812C16,B7L812C25,B7L812C34,B7L812C43)</f>
        <v>187209</v>
      </c>
      <c r="AB15" s="16" t="s">
        <v>36996</v>
      </c>
      <c r="AC15" s="33">
        <f>IF(D6L1208C12=0,0,D6L1208C10/D6L1208C12)</f>
        <v>2.4327085229629843E-7</v>
      </c>
      <c r="AD15" s="16" t="s">
        <v>36997</v>
      </c>
      <c r="AE15" s="33">
        <f>IF(D6L1208C5=0,0,D6L1208C10/D6L1208C5)</f>
        <v>0.45994051891138887</v>
      </c>
      <c r="AF15" s="16" t="s">
        <v>36998</v>
      </c>
      <c r="AG15" s="33">
        <f>CHOOSE(MIN(D6L1208C9,RUN_YEARS),B7L812C5,B7L812C14,B7L812C23,B7L812C32,B7L812C41)</f>
        <v>6271.2920197627636</v>
      </c>
      <c r="AH15" s="16" t="s">
        <v>36999</v>
      </c>
      <c r="AI15" s="33">
        <f>IF(D6L1208C15=0,0,D6L1208C11/D6L1208C15)</f>
        <v>6.3250421597037621E-7</v>
      </c>
      <c r="AJ15" s="16" t="s">
        <v>37000</v>
      </c>
      <c r="AK15" s="33">
        <f>IF(D6L1208C5=0,0,D6L1208C11/D6L1208C5)</f>
        <v>4.0059481088611126E-2</v>
      </c>
      <c r="AL15" s="16" t="s">
        <v>37001</v>
      </c>
      <c r="AM15" s="33">
        <f>D6L1208C8*CHOOSE(MIN(D6L1208C9,RUN_YEARS),B7L812C4,B7L812C13,B7L812C22,B7L812C31,B7L812C40)</f>
        <v>5.3466483692978821E-3</v>
      </c>
      <c r="AN15" s="16" t="s">
        <v>37002</v>
      </c>
      <c r="AO15" s="33">
        <f>D6L1208C8-D6L1208C18</f>
        <v>4.416246326032118E-2</v>
      </c>
      <c r="AP15" s="16" t="s">
        <v>37003</v>
      </c>
      <c r="AQ15" s="33">
        <f>CHOOSE(MIN(D6L1208C9,RUN_YEARS),B7L812C2,B7L812C11,B7L812C20,B7L812C29,B7L812C38)</f>
        <v>361.62818099910936</v>
      </c>
      <c r="AR15" s="16" t="s">
        <v>37004</v>
      </c>
      <c r="AS15" s="33">
        <f>IF(D6L1208C20=0,0,D6L1208C18/D6L1208C20)</f>
        <v>1.4784932840483054E-5</v>
      </c>
      <c r="AT15" s="16" t="s">
        <v>37005</v>
      </c>
      <c r="AU15" s="33">
        <f>IF(D6L1208C5=0,0,D6L1208C18/D6L1208C5)</f>
        <v>5.3996609849278981E-2</v>
      </c>
      <c r="AV15" s="16" t="s">
        <v>37006</v>
      </c>
      <c r="AW15" s="33">
        <f>CHOOSE(MIN(D6L1208C9,RUN_YEARS),B7L812C1,B7L812C10,B7L812C19,B7L812C28,B7L812C37)</f>
        <v>2986.991130551412</v>
      </c>
      <c r="AX15" s="16" t="s">
        <v>37007</v>
      </c>
      <c r="AY15" s="33">
        <f>IF(D6L1208C23=0,0,D6L1208C19/D6L1208C23)</f>
        <v>1.4784932840483055E-5</v>
      </c>
      <c r="AZ15" s="16" t="s">
        <v>37008</v>
      </c>
      <c r="BA15" s="33">
        <f>IF(D6L1208C5=0,0,D6L1208C19/D6L1208C5)</f>
        <v>0.44600339015072105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0.5872448288820824</v>
      </c>
      <c r="J16" s="16" t="s">
        <v>37031</v>
      </c>
      <c r="K16" s="21">
        <f>IF(FLOW_THRU_100PCT="Y",1,INDEX(VariabilityMatrix,D6L1209C1,D6L1209C9))</f>
        <v>0.62638638513817091</v>
      </c>
      <c r="L16" s="16" t="s">
        <v>37011</v>
      </c>
      <c r="M16" s="15">
        <f>IF(D6L1209C2&lt;&gt;0,D6L1209C2*D6L1209C4,D6L1209C3*D6L1209C4)</f>
        <v>0.36784216555453136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0.18392108277726568</v>
      </c>
      <c r="R16" s="16" t="s">
        <v>37013</v>
      </c>
      <c r="S16" s="15">
        <f>D6L1209C5-D6L1209C7</f>
        <v>0.18392108277726568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0.16918551650264016</v>
      </c>
      <c r="X16" s="16" t="s">
        <v>37015</v>
      </c>
      <c r="Y16" s="33">
        <f>D6L1209C7-D6L1209C10</f>
        <v>1.4735566274625522E-2</v>
      </c>
      <c r="Z16" s="16" t="s">
        <v>37016</v>
      </c>
      <c r="AA16" s="33">
        <f>CHOOSE(MIN(D6L1209C9,RUN_YEARS),B7L812C7,B7L812C16,B7L812C25,B7L812C34,B7L812C43)</f>
        <v>187209</v>
      </c>
      <c r="AB16" s="16" t="s">
        <v>37017</v>
      </c>
      <c r="AC16" s="33">
        <f>IF(D6L1209C12=0,0,D6L1209C10/D6L1209C12)</f>
        <v>9.0372533640284477E-7</v>
      </c>
      <c r="AD16" s="16" t="s">
        <v>37018</v>
      </c>
      <c r="AE16" s="33">
        <f>IF(D6L1209C5=0,0,D6L1209C10/D6L1209C5)</f>
        <v>0.45994051891138887</v>
      </c>
      <c r="AF16" s="16" t="s">
        <v>37019</v>
      </c>
      <c r="AG16" s="33">
        <f>CHOOSE(MIN(D6L1209C9,RUN_YEARS),B7L812C5,B7L812C14,B7L812C23,B7L812C32,B7L812C41)</f>
        <v>6271.2920197627636</v>
      </c>
      <c r="AH16" s="16" t="s">
        <v>37020</v>
      </c>
      <c r="AI16" s="33">
        <f>IF(D6L1209C15=0,0,D6L1209C11/D6L1209C15)</f>
        <v>2.3496858746473991E-6</v>
      </c>
      <c r="AJ16" s="16" t="s">
        <v>37021</v>
      </c>
      <c r="AK16" s="33">
        <f>IF(D6L1209C5=0,0,D6L1209C11/D6L1209C5)</f>
        <v>4.0059481088611154E-2</v>
      </c>
      <c r="AL16" s="16" t="s">
        <v>37022</v>
      </c>
      <c r="AM16" s="33">
        <f>D6L1209C8*CHOOSE(MIN(D6L1209C9,RUN_YEARS),B7L812C4,B7L812C13,B7L812C22,B7L812C31,B7L812C40)</f>
        <v>1.9862229899561917E-2</v>
      </c>
      <c r="AN16" s="16" t="s">
        <v>37023</v>
      </c>
      <c r="AO16" s="33">
        <f>D6L1209C8-D6L1209C18</f>
        <v>0.16405885287770378</v>
      </c>
      <c r="AP16" s="16" t="s">
        <v>37024</v>
      </c>
      <c r="AQ16" s="33">
        <f>CHOOSE(MIN(D6L1209C9,RUN_YEARS),B7L812C2,B7L812C11,B7L812C20,B7L812C29,B7L812C38)</f>
        <v>361.62818099910936</v>
      </c>
      <c r="AR16" s="16" t="s">
        <v>37025</v>
      </c>
      <c r="AS16" s="33">
        <f>IF(D6L1209C20=0,0,D6L1209C18/D6L1209C20)</f>
        <v>5.4924452637198743E-5</v>
      </c>
      <c r="AT16" s="16" t="s">
        <v>37026</v>
      </c>
      <c r="AU16" s="33">
        <f>IF(D6L1209C5=0,0,D6L1209C18/D6L1209C5)</f>
        <v>5.3996609849278975E-2</v>
      </c>
      <c r="AV16" s="16" t="s">
        <v>37027</v>
      </c>
      <c r="AW16" s="33">
        <f>CHOOSE(MIN(D6L1209C9,RUN_YEARS),B7L812C1,B7L812C10,B7L812C19,B7L812C28,B7L812C37)</f>
        <v>2986.991130551412</v>
      </c>
      <c r="AX16" s="16" t="s">
        <v>37028</v>
      </c>
      <c r="AY16" s="33">
        <f>IF(D6L1209C23=0,0,D6L1209C19/D6L1209C23)</f>
        <v>5.492445263719875E-5</v>
      </c>
      <c r="AZ16" s="16" t="s">
        <v>37029</v>
      </c>
      <c r="BA16" s="33">
        <f>IF(D6L1209C5=0,0,D6L1209C19/D6L1209C5)</f>
        <v>0.44600339015072105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0.19608461353851894</v>
      </c>
      <c r="J17" s="16" t="s">
        <v>37052</v>
      </c>
      <c r="K17" s="21">
        <f>IF(FLOW_THRU_100PCT="Y",1,INDEX(VariabilityMatrix,D6L1210C1,D6L1210C9))</f>
        <v>0.62638638513817091</v>
      </c>
      <c r="L17" s="16" t="s">
        <v>37032</v>
      </c>
      <c r="M17" s="15">
        <f>IF(D6L1210C2&lt;&gt;0,D6L1210C2*D6L1210C4,D6L1210C3*D6L1210C4)</f>
        <v>0.12282473225560812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6.1412366127804062E-2</v>
      </c>
      <c r="R17" s="16" t="s">
        <v>37034</v>
      </c>
      <c r="S17" s="15">
        <f>D6L1210C5-D6L1210C7</f>
        <v>6.1412366127804062E-2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5.6492071088796801E-2</v>
      </c>
      <c r="X17" s="16" t="s">
        <v>37036</v>
      </c>
      <c r="Y17" s="33">
        <f>D6L1210C7-D6L1210C10</f>
        <v>4.9202950390072608E-3</v>
      </c>
      <c r="Z17" s="16" t="s">
        <v>37037</v>
      </c>
      <c r="AA17" s="33">
        <f>CHOOSE(MIN(D6L1210C9,RUN_YEARS),B7L812C7,B7L812C16,B7L812C25,B7L812C34,B7L812C43)</f>
        <v>187209</v>
      </c>
      <c r="AB17" s="16" t="s">
        <v>37038</v>
      </c>
      <c r="AC17" s="33">
        <f>IF(D6L1210C12=0,0,D6L1210C10/D6L1210C12)</f>
        <v>3.0175937635902549E-7</v>
      </c>
      <c r="AD17" s="16" t="s">
        <v>37039</v>
      </c>
      <c r="AE17" s="33">
        <f>IF(D6L1210C5=0,0,D6L1210C10/D6L1210C5)</f>
        <v>0.45994051891138887</v>
      </c>
      <c r="AF17" s="16" t="s">
        <v>37040</v>
      </c>
      <c r="AG17" s="33">
        <f>CHOOSE(MIN(D6L1210C9,RUN_YEARS),B7L812C5,B7L812C14,B7L812C23,B7L812C32,B7L812C41)</f>
        <v>6271.2920197627636</v>
      </c>
      <c r="AH17" s="16" t="s">
        <v>37041</v>
      </c>
      <c r="AI17" s="33">
        <f>IF(D6L1210C15=0,0,D6L1210C11/D6L1210C15)</f>
        <v>7.8457437853346695E-7</v>
      </c>
      <c r="AJ17" s="16" t="s">
        <v>37042</v>
      </c>
      <c r="AK17" s="33">
        <f>IF(D6L1210C5=0,0,D6L1210C11/D6L1210C5)</f>
        <v>4.0059481088611147E-2</v>
      </c>
      <c r="AL17" s="16" t="s">
        <v>37043</v>
      </c>
      <c r="AM17" s="33">
        <f>D6L1210C8*CHOOSE(MIN(D6L1210C9,RUN_YEARS),B7L812C4,B7L812C13,B7L812C22,B7L812C31,B7L812C40)</f>
        <v>6.6321191474482235E-3</v>
      </c>
      <c r="AN17" s="16" t="s">
        <v>37044</v>
      </c>
      <c r="AO17" s="33">
        <f>D6L1210C8-D6L1210C18</f>
        <v>5.4780246980355836E-2</v>
      </c>
      <c r="AP17" s="16" t="s">
        <v>37045</v>
      </c>
      <c r="AQ17" s="33">
        <f>CHOOSE(MIN(D6L1210C9,RUN_YEARS),B7L812C2,B7L812C11,B7L812C20,B7L812C29,B7L812C38)</f>
        <v>361.62818099910936</v>
      </c>
      <c r="AR17" s="16" t="s">
        <v>37046</v>
      </c>
      <c r="AS17" s="33">
        <f>IF(D6L1210C20=0,0,D6L1210C18/D6L1210C20)</f>
        <v>1.8339608182982171E-5</v>
      </c>
      <c r="AT17" s="16" t="s">
        <v>37047</v>
      </c>
      <c r="AU17" s="33">
        <f>IF(D6L1210C5=0,0,D6L1210C18/D6L1210C5)</f>
        <v>5.3996609849278981E-2</v>
      </c>
      <c r="AV17" s="16" t="s">
        <v>37048</v>
      </c>
      <c r="AW17" s="33">
        <f>CHOOSE(MIN(D6L1210C9,RUN_YEARS),B7L812C1,B7L812C10,B7L812C19,B7L812C28,B7L812C37)</f>
        <v>2986.991130551412</v>
      </c>
      <c r="AX17" s="16" t="s">
        <v>37049</v>
      </c>
      <c r="AY17" s="33">
        <f>IF(D6L1210C23=0,0,D6L1210C19/D6L1210C23)</f>
        <v>1.8339608182982168E-5</v>
      </c>
      <c r="AZ17" s="16" t="s">
        <v>37050</v>
      </c>
      <c r="BA17" s="33">
        <f>IF(D6L1210C5=0,0,D6L1210C19/D6L1210C5)</f>
        <v>0.44600339015072099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1.2780815290675335E-2</v>
      </c>
      <c r="J18" s="16" t="s">
        <v>37073</v>
      </c>
      <c r="K18" s="21">
        <f>IF(FLOW_THRU_100PCT="Y",1,INDEX(VariabilityMatrix,D6L1211C1,D6L1211C9))</f>
        <v>0.62638638513817091</v>
      </c>
      <c r="L18" s="16" t="s">
        <v>37053</v>
      </c>
      <c r="M18" s="15">
        <f>IF(D6L1211C2&lt;&gt;0,D6L1211C2*D6L1211C4,D6L1211C3*D6L1211C4)</f>
        <v>8.0057286890447849E-3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4.0028643445223925E-3</v>
      </c>
      <c r="R18" s="16" t="s">
        <v>37055</v>
      </c>
      <c r="S18" s="15">
        <f>D6L1211C5-D6L1211C7</f>
        <v>4.0028643445223925E-3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3.6821590075030515E-3</v>
      </c>
      <c r="X18" s="16" t="s">
        <v>37057</v>
      </c>
      <c r="Y18" s="33">
        <f>D6L1211C7-D6L1211C10</f>
        <v>3.2070533701934094E-4</v>
      </c>
      <c r="Z18" s="16" t="s">
        <v>37058</v>
      </c>
      <c r="AA18" s="33">
        <f>CHOOSE(MIN(D6L1211C9,RUN_YEARS),B7L812C7,B7L812C16,B7L812C25,B7L812C34,B7L812C43)</f>
        <v>187209</v>
      </c>
      <c r="AB18" s="16" t="s">
        <v>37059</v>
      </c>
      <c r="AC18" s="33">
        <f>IF(D6L1211C12=0,0,D6L1211C10/D6L1211C12)</f>
        <v>1.966870720693477E-8</v>
      </c>
      <c r="AD18" s="16" t="s">
        <v>37060</v>
      </c>
      <c r="AE18" s="33">
        <f>IF(D6L1211C5=0,0,D6L1211C10/D6L1211C5)</f>
        <v>0.45994051891138887</v>
      </c>
      <c r="AF18" s="16" t="s">
        <v>37061</v>
      </c>
      <c r="AG18" s="33">
        <f>CHOOSE(MIN(D6L1211C9,RUN_YEARS),B7L812C5,B7L812C14,B7L812C23,B7L812C32,B7L812C41)</f>
        <v>6271.2920197627636</v>
      </c>
      <c r="AH18" s="16" t="s">
        <v>37062</v>
      </c>
      <c r="AI18" s="33">
        <f>IF(D6L1211C15=0,0,D6L1211C11/D6L1211C15)</f>
        <v>5.1138638738030397E-8</v>
      </c>
      <c r="AJ18" s="16" t="s">
        <v>37063</v>
      </c>
      <c r="AK18" s="33">
        <f>IF(D6L1211C5=0,0,D6L1211C11/D6L1211C5)</f>
        <v>4.0059481088611106E-2</v>
      </c>
      <c r="AL18" s="16" t="s">
        <v>37064</v>
      </c>
      <c r="AM18" s="33">
        <f>D6L1211C8*CHOOSE(MIN(D6L1211C9,RUN_YEARS),B7L812C4,B7L812C13,B7L812C22,B7L812C31,B7L812C40)</f>
        <v>4.3228220858153093E-4</v>
      </c>
      <c r="AN18" s="16" t="s">
        <v>37065</v>
      </c>
      <c r="AO18" s="33">
        <f>D6L1211C8-D6L1211C18</f>
        <v>3.5705821359408615E-3</v>
      </c>
      <c r="AP18" s="16" t="s">
        <v>37066</v>
      </c>
      <c r="AQ18" s="33">
        <f>CHOOSE(MIN(D6L1211C9,RUN_YEARS),B7L812C2,B7L812C11,B7L812C20,B7L812C29,B7L812C38)</f>
        <v>361.62818099910936</v>
      </c>
      <c r="AR18" s="16" t="s">
        <v>37067</v>
      </c>
      <c r="AS18" s="33">
        <f>IF(D6L1211C20=0,0,D6L1211C18/D6L1211C20)</f>
        <v>1.195377548805013E-6</v>
      </c>
      <c r="AT18" s="16" t="s">
        <v>37068</v>
      </c>
      <c r="AU18" s="33">
        <f>IF(D6L1211C5=0,0,D6L1211C18/D6L1211C5)</f>
        <v>5.3996609849278981E-2</v>
      </c>
      <c r="AV18" s="16" t="s">
        <v>37069</v>
      </c>
      <c r="AW18" s="33">
        <f>CHOOSE(MIN(D6L1211C9,RUN_YEARS),B7L812C1,B7L812C10,B7L812C19,B7L812C28,B7L812C37)</f>
        <v>2986.991130551412</v>
      </c>
      <c r="AX18" s="16" t="s">
        <v>37070</v>
      </c>
      <c r="AY18" s="33">
        <f>IF(D6L1211C23=0,0,D6L1211C19/D6L1211C23)</f>
        <v>1.195377548805013E-6</v>
      </c>
      <c r="AZ18" s="16" t="s">
        <v>37071</v>
      </c>
      <c r="BA18" s="33">
        <f>IF(D6L1211C5=0,0,D6L1211C19/D6L1211C5)</f>
        <v>0.44600339015072105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0.62638638513817091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187209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6271.2920197627636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361.62818099910936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2986.991130551412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1.4081432405926391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1.2110031869096696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0.60550159345483479</v>
      </c>
      <c r="R20" s="16" t="s">
        <v>37097</v>
      </c>
      <c r="S20" s="15">
        <f>D6L1213C5-D6L1213C7</f>
        <v>0.60550159345483479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0.55698943419057911</v>
      </c>
      <c r="X20" s="16" t="s">
        <v>37099</v>
      </c>
      <c r="Y20" s="33">
        <f>D6L1213C7-D6L1213C10</f>
        <v>4.8512159264255672E-2</v>
      </c>
      <c r="Z20" s="16" t="s">
        <v>37100</v>
      </c>
      <c r="AA20" s="33">
        <f>CHOOSE(MIN(D6L1213C9,RUN_YEARS),B7L812C7,B7L812C16,B7L812C25,B7L812C34,B7L812C43)</f>
        <v>187209</v>
      </c>
      <c r="AB20" s="16" t="s">
        <v>37101</v>
      </c>
      <c r="AC20" s="33">
        <f>IF(D6L1213C12=0,0,D6L1213C10/D6L1213C12)</f>
        <v>2.9752278693362984E-6</v>
      </c>
      <c r="AD20" s="16" t="s">
        <v>37102</v>
      </c>
      <c r="AE20" s="33">
        <f>IF(D6L1213C5=0,0,D6L1213C10/D6L1213C5)</f>
        <v>0.45994051891138893</v>
      </c>
      <c r="AF20" s="16" t="s">
        <v>37103</v>
      </c>
      <c r="AG20" s="33">
        <f>CHOOSE(MIN(D6L1213C9,RUN_YEARS),B7L812C5,B7L812C14,B7L812C23,B7L812C32,B7L812C41)</f>
        <v>6271.2920197627636</v>
      </c>
      <c r="AH20" s="16" t="s">
        <v>37104</v>
      </c>
      <c r="AI20" s="33">
        <f>IF(D6L1213C15=0,0,D6L1213C11/D6L1213C15)</f>
        <v>7.735592460274372E-6</v>
      </c>
      <c r="AJ20" s="16" t="s">
        <v>37105</v>
      </c>
      <c r="AK20" s="33">
        <f>IF(D6L1213C5=0,0,D6L1213C11/D6L1213C5)</f>
        <v>4.0059481088611092E-2</v>
      </c>
      <c r="AL20" s="16" t="s">
        <v>37106</v>
      </c>
      <c r="AM20" s="33">
        <f>D6L1213C8*CHOOSE(MIN(D6L1213C9,RUN_YEARS),B7L812C4,B7L812C13,B7L812C22,B7L812C31,B7L812C40)</f>
        <v>6.5390066609794906E-2</v>
      </c>
      <c r="AN20" s="16" t="s">
        <v>37107</v>
      </c>
      <c r="AO20" s="33">
        <f>D6L1213C8-D6L1213C18</f>
        <v>0.54011152684503982</v>
      </c>
      <c r="AP20" s="16" t="s">
        <v>37108</v>
      </c>
      <c r="AQ20" s="33">
        <f>CHOOSE(MIN(D6L1213C9,RUN_YEARS),B7L812C2,B7L812C11,B7L812C20,B7L812C29,B7L812C38)</f>
        <v>361.62818099910936</v>
      </c>
      <c r="AR20" s="16" t="s">
        <v>37109</v>
      </c>
      <c r="AS20" s="33">
        <f>IF(D6L1213C20=0,0,D6L1213C18/D6L1213C20)</f>
        <v>1.80821269042514E-4</v>
      </c>
      <c r="AT20" s="16" t="s">
        <v>37110</v>
      </c>
      <c r="AU20" s="33">
        <f>IF(D6L1213C5=0,0,D6L1213C18/D6L1213C5)</f>
        <v>5.3996609849278988E-2</v>
      </c>
      <c r="AV20" s="16" t="s">
        <v>37111</v>
      </c>
      <c r="AW20" s="33">
        <f>CHOOSE(MIN(D6L1213C9,RUN_YEARS),B7L812C1,B7L812C10,B7L812C19,B7L812C28,B7L812C37)</f>
        <v>2986.991130551412</v>
      </c>
      <c r="AX20" s="16" t="s">
        <v>37112</v>
      </c>
      <c r="AY20" s="33">
        <f>IF(D6L1213C23=0,0,D6L1213C19/D6L1213C23)</f>
        <v>1.8082126904251397E-4</v>
      </c>
      <c r="AZ20" s="16" t="s">
        <v>37113</v>
      </c>
      <c r="BA20" s="33">
        <f>IF(D6L1213C5=0,0,D6L1213C19/D6L1213C5)</f>
        <v>0.44600339015072099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3.0119995582453165</v>
      </c>
      <c r="J21" s="16" t="s">
        <v>37135</v>
      </c>
      <c r="K21" s="21">
        <f>IF(FLOW_THRU_100PCT="Y",1,INDEX(VariabilityMatrix,D6L1214C1,D6L1214C9))</f>
        <v>0.6218683352420814</v>
      </c>
      <c r="L21" s="16" t="s">
        <v>37115</v>
      </c>
      <c r="M21" s="15">
        <f>IF(D6L1214C2&lt;&gt;0,D6L1214C2*D6L1214C4,D6L1214C3*D6L1214C4)</f>
        <v>1.8730671510358996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0.9365335755179498</v>
      </c>
      <c r="R21" s="16" t="s">
        <v>37117</v>
      </c>
      <c r="S21" s="15">
        <f>D6L1214C5-D6L1214C7</f>
        <v>0.9365335755179498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0.85946593311903596</v>
      </c>
      <c r="X21" s="16" t="s">
        <v>37119</v>
      </c>
      <c r="Y21" s="33">
        <f>D6L1214C7-D6L1214C10</f>
        <v>7.7067642398913838E-2</v>
      </c>
      <c r="Z21" s="16" t="s">
        <v>37120</v>
      </c>
      <c r="AA21" s="33">
        <f>CHOOSE(MIN(D6L1214C9,RUN_YEARS),B7L812C7,B7L812C16,B7L812C25,B7L812C34,B7L812C43)</f>
        <v>173223.6</v>
      </c>
      <c r="AB21" s="16" t="s">
        <v>37121</v>
      </c>
      <c r="AC21" s="33">
        <f>IF(D6L1214C12=0,0,D6L1214C10/D6L1214C12)</f>
        <v>4.9615983798918615E-6</v>
      </c>
      <c r="AD21" s="16" t="s">
        <v>37122</v>
      </c>
      <c r="AE21" s="33">
        <f>IF(D6L1214C5=0,0,D6L1214C10/D6L1214C5)</f>
        <v>0.45885484278751482</v>
      </c>
      <c r="AF21" s="16" t="s">
        <v>37123</v>
      </c>
      <c r="AG21" s="33">
        <f>CHOOSE(MIN(D6L1214C9,RUN_YEARS),B7L812C5,B7L812C14,B7L812C23,B7L812C32,B7L812C41)</f>
        <v>5974.1636974867833</v>
      </c>
      <c r="AH21" s="16" t="s">
        <v>37124</v>
      </c>
      <c r="AI21" s="33">
        <f>IF(D6L1214C15=0,0,D6L1214C11/D6L1214C15)</f>
        <v>1.2900155787718827E-5</v>
      </c>
      <c r="AJ21" s="16" t="s">
        <v>37125</v>
      </c>
      <c r="AK21" s="33">
        <f>IF(D6L1214C5=0,0,D6L1214C11/D6L1214C5)</f>
        <v>4.1145157212485191E-2</v>
      </c>
      <c r="AL21" s="16" t="s">
        <v>37126</v>
      </c>
      <c r="AM21" s="33">
        <f>D6L1214C8*CHOOSE(MIN(D6L1214C9,RUN_YEARS),B7L812C4,B7L812C13,B7L812C22,B7L812C31,B7L812C40)</f>
        <v>9.7327496326859261E-2</v>
      </c>
      <c r="AN21" s="16" t="s">
        <v>37127</v>
      </c>
      <c r="AO21" s="33">
        <f>D6L1214C8-D6L1214C18</f>
        <v>0.83920607919109058</v>
      </c>
      <c r="AP21" s="16" t="s">
        <v>37128</v>
      </c>
      <c r="AQ21" s="33">
        <f>CHOOSE(MIN(D6L1214C9,RUN_YEARS),B7L812C2,B7L812C11,B7L812C20,B7L812C29,B7L812C38)</f>
        <v>332.3119679952103</v>
      </c>
      <c r="AR21" s="16" t="s">
        <v>37129</v>
      </c>
      <c r="AS21" s="33">
        <f>IF(D6L1214C20=0,0,D6L1214C18/D6L1214C20)</f>
        <v>2.9287990111828314E-4</v>
      </c>
      <c r="AT21" s="16" t="s">
        <v>37130</v>
      </c>
      <c r="AU21" s="33">
        <f>IF(D6L1214C5=0,0,D6L1214C18/D6L1214C5)</f>
        <v>5.196156276246279E-2</v>
      </c>
      <c r="AV21" s="16" t="s">
        <v>37131</v>
      </c>
      <c r="AW21" s="33">
        <f>CHOOSE(MIN(D6L1214C9,RUN_YEARS),B7L812C1,B7L812C10,B7L812C19,B7L812C28,B7L812C37)</f>
        <v>2865.359063516506</v>
      </c>
      <c r="AX21" s="16" t="s">
        <v>37132</v>
      </c>
      <c r="AY21" s="33">
        <f>IF(D6L1214C23=0,0,D6L1214C19/D6L1214C23)</f>
        <v>2.9287990111828309E-4</v>
      </c>
      <c r="AZ21" s="16" t="s">
        <v>37133</v>
      </c>
      <c r="BA21" s="33">
        <f>IF(D6L1214C5=0,0,D6L1214C19/D6L1214C5)</f>
        <v>0.44803843723753722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4.5709020227676209</v>
      </c>
      <c r="J22" s="16" t="s">
        <v>37156</v>
      </c>
      <c r="K22" s="21">
        <f>IF(FLOW_THRU_100PCT="Y",1,INDEX(VariabilityMatrix,D6L1215C1,D6L1215C9))</f>
        <v>0.62580210166059025</v>
      </c>
      <c r="L22" s="16" t="s">
        <v>37136</v>
      </c>
      <c r="M22" s="15">
        <f>IF(D6L1215C2&lt;&gt;0,D6L1215C2*D6L1215C4,D6L1215C3*D6L1215C4)</f>
        <v>2.8604800923326201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1.4302400461663101</v>
      </c>
      <c r="R22" s="16" t="s">
        <v>37138</v>
      </c>
      <c r="S22" s="15">
        <f>D6L1215C5-D6L1215C7</f>
        <v>1.4302400461663101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1.324803918360987</v>
      </c>
      <c r="X22" s="16" t="s">
        <v>37140</v>
      </c>
      <c r="Y22" s="33">
        <f>D6L1215C7-D6L1215C10</f>
        <v>0.10543612780532308</v>
      </c>
      <c r="Z22" s="16" t="s">
        <v>37141</v>
      </c>
      <c r="AA22" s="33">
        <f>CHOOSE(MIN(D6L1215C9,RUN_YEARS),B7L812C7,B7L812C16,B7L812C25,B7L812C34,B7L812C43)</f>
        <v>196865.33333333331</v>
      </c>
      <c r="AB22" s="16" t="s">
        <v>37142</v>
      </c>
      <c r="AC22" s="33">
        <f>IF(D6L1215C12=0,0,D6L1215C10/D6L1215C12)</f>
        <v>6.7294931816046183E-6</v>
      </c>
      <c r="AD22" s="16" t="s">
        <v>37143</v>
      </c>
      <c r="AE22" s="33">
        <f>IF(D6L1215C5=0,0,D6L1215C10/D6L1215C5)</f>
        <v>0.46314040846222299</v>
      </c>
      <c r="AF22" s="16" t="s">
        <v>37144</v>
      </c>
      <c r="AG22" s="33">
        <f>CHOOSE(MIN(D6L1215C9,RUN_YEARS),B7L812C5,B7L812C14,B7L812C23,B7L812C32,B7L812C41)</f>
        <v>6026.0640368955101</v>
      </c>
      <c r="AH22" s="16" t="s">
        <v>37145</v>
      </c>
      <c r="AI22" s="33">
        <f>IF(D6L1215C15=0,0,D6L1215C11/D6L1215C15)</f>
        <v>1.7496682272172027E-5</v>
      </c>
      <c r="AJ22" s="16" t="s">
        <v>37146</v>
      </c>
      <c r="AK22" s="33">
        <f>IF(D6L1215C5=0,0,D6L1215C11/D6L1215C5)</f>
        <v>3.6859591537777021E-2</v>
      </c>
      <c r="AL22" s="16" t="s">
        <v>37147</v>
      </c>
      <c r="AM22" s="33">
        <f>D6L1215C8*CHOOSE(MIN(D6L1215C9,RUN_YEARS),B7L812C4,B7L812C13,B7L812C22,B7L812C31,B7L812C40)</f>
        <v>0.17114618543044266</v>
      </c>
      <c r="AN22" s="16" t="s">
        <v>37148</v>
      </c>
      <c r="AO22" s="33">
        <f>D6L1215C8-D6L1215C18</f>
        <v>1.2590938607358675</v>
      </c>
      <c r="AP22" s="16" t="s">
        <v>37149</v>
      </c>
      <c r="AQ22" s="33">
        <f>CHOOSE(MIN(D6L1215C9,RUN_YEARS),B7L812C2,B7L812C11,B7L812C20,B7L812C29,B7L812C38)</f>
        <v>392.79650790585083</v>
      </c>
      <c r="AR22" s="16" t="s">
        <v>37150</v>
      </c>
      <c r="AS22" s="33">
        <f>IF(D6L1215C20=0,0,D6L1215C18/D6L1215C20)</f>
        <v>4.3571208497470803E-4</v>
      </c>
      <c r="AT22" s="16" t="s">
        <v>37151</v>
      </c>
      <c r="AU22" s="33">
        <f>IF(D6L1215C5=0,0,D6L1215C18/D6L1215C5)</f>
        <v>5.9831280032044902E-2</v>
      </c>
      <c r="AV22" s="16" t="s">
        <v>37152</v>
      </c>
      <c r="AW22" s="33">
        <f>CHOOSE(MIN(D6L1215C9,RUN_YEARS),B7L812C1,B7L812C10,B7L812C19,B7L812C28,B7L812C37)</f>
        <v>2889.7382105179718</v>
      </c>
      <c r="AX22" s="16" t="s">
        <v>37153</v>
      </c>
      <c r="AY22" s="33">
        <f>IF(D6L1215C23=0,0,D6L1215C19/D6L1215C23)</f>
        <v>4.3571208497470814E-4</v>
      </c>
      <c r="AZ22" s="16" t="s">
        <v>37154</v>
      </c>
      <c r="BA22" s="33">
        <f>IF(D6L1215C5=0,0,D6L1215C19/D6L1215C5)</f>
        <v>0.44016871996795515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1326.8570251964561</v>
      </c>
      <c r="J23" s="16" t="s">
        <v>37177</v>
      </c>
      <c r="K23" s="21">
        <f>IF(FLOW_THRU_100PCT="Y",1,INDEX(VariabilityMatrix,D6L1216C1,D6L1216C9))</f>
        <v>0.30061347158296015</v>
      </c>
      <c r="L23" s="16" t="s">
        <v>37157</v>
      </c>
      <c r="M23" s="15">
        <f>IF(D6L1216C2&lt;&gt;0,D6L1216C2*D6L1216C4,D6L1216C3*D6L1216C4)</f>
        <v>398.87109663854591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199.43554831927295</v>
      </c>
      <c r="R23" s="16" t="s">
        <v>37159</v>
      </c>
      <c r="S23" s="15">
        <f>D6L1216C5-D6L1216C7</f>
        <v>199.43554831927295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184.73332262095096</v>
      </c>
      <c r="X23" s="16" t="s">
        <v>37161</v>
      </c>
      <c r="Y23" s="33">
        <f>D6L1216C7-D6L1216C10</f>
        <v>14.702225698321996</v>
      </c>
      <c r="Z23" s="16" t="s">
        <v>37162</v>
      </c>
      <c r="AA23" s="33">
        <f>CHOOSE(MIN(D6L1216C9,RUN_YEARS),B7L812C7,B7L812C16,B7L812C25,B7L812C34,B7L812C43)</f>
        <v>196865.33333333331</v>
      </c>
      <c r="AB23" s="16" t="s">
        <v>37163</v>
      </c>
      <c r="AC23" s="33">
        <f>IF(D6L1216C12=0,0,D6L1216C10/D6L1216C12)</f>
        <v>9.3837406257890827E-4</v>
      </c>
      <c r="AD23" s="16" t="s">
        <v>37164</v>
      </c>
      <c r="AE23" s="33">
        <f>IF(D6L1216C5=0,0,D6L1216C10/D6L1216C5)</f>
        <v>0.46314040846222293</v>
      </c>
      <c r="AF23" s="16" t="s">
        <v>37165</v>
      </c>
      <c r="AG23" s="33">
        <f>CHOOSE(MIN(D6L1216C9,RUN_YEARS),B7L812C5,B7L812C14,B7L812C23,B7L812C32,B7L812C41)</f>
        <v>6026.0640368955101</v>
      </c>
      <c r="AH23" s="16" t="s">
        <v>37166</v>
      </c>
      <c r="AI23" s="33">
        <f>IF(D6L1216C15=0,0,D6L1216C11/D6L1216C15)</f>
        <v>2.4397725627051661E-3</v>
      </c>
      <c r="AJ23" s="16" t="s">
        <v>37167</v>
      </c>
      <c r="AK23" s="33">
        <f>IF(D6L1216C5=0,0,D6L1216C11/D6L1216C5)</f>
        <v>3.6859591537777042E-2</v>
      </c>
      <c r="AL23" s="16" t="s">
        <v>37168</v>
      </c>
      <c r="AM23" s="33">
        <f>D6L1216C8*CHOOSE(MIN(D6L1216C9,RUN_YEARS),B7L812C4,B7L812C13,B7L812C22,B7L812C31,B7L812C40)</f>
        <v>23.864968279669686</v>
      </c>
      <c r="AN23" s="16" t="s">
        <v>37169</v>
      </c>
      <c r="AO23" s="33">
        <f>D6L1216C8-D6L1216C18</f>
        <v>175.57058003960327</v>
      </c>
      <c r="AP23" s="16" t="s">
        <v>37170</v>
      </c>
      <c r="AQ23" s="33">
        <f>CHOOSE(MIN(D6L1216C9,RUN_YEARS),B7L812C2,B7L812C11,B7L812C20,B7L812C29,B7L812C38)</f>
        <v>392.79650790585083</v>
      </c>
      <c r="AR23" s="16" t="s">
        <v>37171</v>
      </c>
      <c r="AS23" s="33">
        <f>IF(D6L1216C20=0,0,D6L1216C18/D6L1216C20)</f>
        <v>6.0756569366929976E-2</v>
      </c>
      <c r="AT23" s="16" t="s">
        <v>37172</v>
      </c>
      <c r="AU23" s="33">
        <f>IF(D6L1216C5=0,0,D6L1216C18/D6L1216C5)</f>
        <v>5.9831280032044909E-2</v>
      </c>
      <c r="AV23" s="16" t="s">
        <v>37173</v>
      </c>
      <c r="AW23" s="33">
        <f>CHOOSE(MIN(D6L1216C9,RUN_YEARS),B7L812C1,B7L812C10,B7L812C19,B7L812C28,B7L812C37)</f>
        <v>2889.7382105179718</v>
      </c>
      <c r="AX23" s="16" t="s">
        <v>37174</v>
      </c>
      <c r="AY23" s="33">
        <f>IF(D6L1216C23=0,0,D6L1216C19/D6L1216C23)</f>
        <v>6.0756569366929983E-2</v>
      </c>
      <c r="AZ23" s="16" t="s">
        <v>37175</v>
      </c>
      <c r="BA23" s="33">
        <f>IF(D6L1216C5=0,0,D6L1216C19/D6L1216C5)</f>
        <v>0.44016871996795509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130.7238862428527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112.42254216885333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56.211271084426663</v>
      </c>
      <c r="R24" s="16" t="s">
        <v>37180</v>
      </c>
      <c r="S24" s="15">
        <f>D6L1217C5-D6L1217C7</f>
        <v>56.211271084426663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52.067422100444219</v>
      </c>
      <c r="X24" s="16" t="s">
        <v>37182</v>
      </c>
      <c r="Y24" s="33">
        <f>D6L1217C7-D6L1217C10</f>
        <v>4.1438489839824442</v>
      </c>
      <c r="Z24" s="16" t="s">
        <v>37183</v>
      </c>
      <c r="AA24" s="33">
        <f>CHOOSE(MIN(D6L1217C9,RUN_YEARS),B7L812C7,B7L812C16,B7L812C25,B7L812C34,B7L812C43)</f>
        <v>196865.33333333331</v>
      </c>
      <c r="AB24" s="16" t="s">
        <v>37184</v>
      </c>
      <c r="AC24" s="33">
        <f>IF(D6L1217C12=0,0,D6L1217C10/D6L1217C12)</f>
        <v>2.6448243181689796E-4</v>
      </c>
      <c r="AD24" s="16" t="s">
        <v>37185</v>
      </c>
      <c r="AE24" s="33">
        <f>IF(D6L1217C5=0,0,D6L1217C10/D6L1217C5)</f>
        <v>0.46314040846222299</v>
      </c>
      <c r="AF24" s="16" t="s">
        <v>37186</v>
      </c>
      <c r="AG24" s="33">
        <f>CHOOSE(MIN(D6L1217C9,RUN_YEARS),B7L812C5,B7L812C14,B7L812C23,B7L812C32,B7L812C41)</f>
        <v>6026.0640368955101</v>
      </c>
      <c r="AH24" s="16" t="s">
        <v>37187</v>
      </c>
      <c r="AI24" s="33">
        <f>IF(D6L1217C15=0,0,D6L1217C11/D6L1217C15)</f>
        <v>6.8765432272393514E-4</v>
      </c>
      <c r="AJ24" s="16" t="s">
        <v>37188</v>
      </c>
      <c r="AK24" s="33">
        <f>IF(D6L1217C5=0,0,D6L1217C11/D6L1217C5)</f>
        <v>3.6859591537777001E-2</v>
      </c>
      <c r="AL24" s="16" t="s">
        <v>37189</v>
      </c>
      <c r="AM24" s="33">
        <f>D6L1217C8*CHOOSE(MIN(D6L1217C9,RUN_YEARS),B7L812C4,B7L812C13,B7L812C22,B7L812C31,B7L812C40)</f>
        <v>6.7263846024190403</v>
      </c>
      <c r="AN24" s="16" t="s">
        <v>37190</v>
      </c>
      <c r="AO24" s="33">
        <f>D6L1217C8-D6L1217C18</f>
        <v>49.484886482007624</v>
      </c>
      <c r="AP24" s="16" t="s">
        <v>37191</v>
      </c>
      <c r="AQ24" s="33">
        <f>CHOOSE(MIN(D6L1217C9,RUN_YEARS),B7L812C2,B7L812C11,B7L812C20,B7L812C29,B7L812C38)</f>
        <v>392.79650790585083</v>
      </c>
      <c r="AR24" s="16" t="s">
        <v>37192</v>
      </c>
      <c r="AS24" s="33">
        <f>IF(D6L1217C20=0,0,D6L1217C18/D6L1217C20)</f>
        <v>1.7124349292920098E-2</v>
      </c>
      <c r="AT24" s="16" t="s">
        <v>37193</v>
      </c>
      <c r="AU24" s="33">
        <f>IF(D6L1217C5=0,0,D6L1217C18/D6L1217C5)</f>
        <v>5.9831280032044902E-2</v>
      </c>
      <c r="AV24" s="16" t="s">
        <v>37194</v>
      </c>
      <c r="AW24" s="33">
        <f>CHOOSE(MIN(D6L1217C9,RUN_YEARS),B7L812C1,B7L812C10,B7L812C19,B7L812C28,B7L812C37)</f>
        <v>2889.7382105179718</v>
      </c>
      <c r="AX24" s="16" t="s">
        <v>37195</v>
      </c>
      <c r="AY24" s="33">
        <f>IF(D6L1217C23=0,0,D6L1217C19/D6L1217C23)</f>
        <v>1.7124349292920098E-2</v>
      </c>
      <c r="AZ24" s="16" t="s">
        <v>37196</v>
      </c>
      <c r="BA24" s="33">
        <f>IF(D6L1217C5=0,0,D6L1217C19/D6L1217C5)</f>
        <v>0.44016871996795509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596.35356160042102</v>
      </c>
      <c r="J25" s="16" t="s">
        <v>37218</v>
      </c>
      <c r="K25" s="21">
        <f>IF(FLOW_THRU_100PCT="Y",1,INDEX(VariabilityMatrix,D6L1218C1,D6L1218C9))</f>
        <v>0.29712936950366914</v>
      </c>
      <c r="L25" s="16" t="s">
        <v>37198</v>
      </c>
      <c r="M25" s="15">
        <f>IF(D6L1218C2&lt;&gt;0,D6L1218C2*D6L1218C4,D6L1218C3*D6L1218C4)</f>
        <v>177.19415775960061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88.597078879800307</v>
      </c>
      <c r="R25" s="16" t="s">
        <v>37200</v>
      </c>
      <c r="S25" s="15">
        <f>D6L1218C5-D6L1218C7</f>
        <v>88.597078879800307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81.498772868017213</v>
      </c>
      <c r="X25" s="16" t="s">
        <v>37202</v>
      </c>
      <c r="Y25" s="33">
        <f>D6L1218C7-D6L1218C10</f>
        <v>7.0983060117830945</v>
      </c>
      <c r="Z25" s="16" t="s">
        <v>37203</v>
      </c>
      <c r="AA25" s="33">
        <f>CHOOSE(MIN(D6L1218C9,RUN_YEARS),B7L812C7,B7L812C16,B7L812C25,B7L812C34,B7L812C43)</f>
        <v>187209</v>
      </c>
      <c r="AB25" s="16" t="s">
        <v>37204</v>
      </c>
      <c r="AC25" s="33">
        <f>IF(D6L1218C12=0,0,D6L1218C10/D6L1218C12)</f>
        <v>4.353357630670385E-4</v>
      </c>
      <c r="AD25" s="16" t="s">
        <v>37205</v>
      </c>
      <c r="AE25" s="33">
        <f>IF(D6L1218C5=0,0,D6L1218C10/D6L1218C5)</f>
        <v>0.45994051891138887</v>
      </c>
      <c r="AF25" s="16" t="s">
        <v>37206</v>
      </c>
      <c r="AG25" s="33">
        <f>CHOOSE(MIN(D6L1218C9,RUN_YEARS),B7L812C5,B7L812C14,B7L812C23,B7L812C32,B7L812C41)</f>
        <v>6271.2920197627636</v>
      </c>
      <c r="AH25" s="16" t="s">
        <v>37207</v>
      </c>
      <c r="AI25" s="33">
        <f>IF(D6L1218C15=0,0,D6L1218C11/D6L1218C15)</f>
        <v>1.1318729839743002E-3</v>
      </c>
      <c r="AJ25" s="16" t="s">
        <v>37208</v>
      </c>
      <c r="AK25" s="33">
        <f>IF(D6L1218C5=0,0,D6L1218C11/D6L1218C5)</f>
        <v>4.0059481088611112E-2</v>
      </c>
      <c r="AL25" s="16" t="s">
        <v>37209</v>
      </c>
      <c r="AM25" s="33">
        <f>D6L1218C8*CHOOSE(MIN(D6L1218C9,RUN_YEARS),B7L812C4,B7L812C13,B7L812C22,B7L812C31,B7L812C40)</f>
        <v>9.5678838041167449</v>
      </c>
      <c r="AN25" s="16" t="s">
        <v>37210</v>
      </c>
      <c r="AO25" s="33">
        <f>D6L1218C8-D6L1218C18</f>
        <v>79.02919507568356</v>
      </c>
      <c r="AP25" s="16" t="s">
        <v>37211</v>
      </c>
      <c r="AQ25" s="33">
        <f>CHOOSE(MIN(D6L1218C9,RUN_YEARS),B7L812C2,B7L812C11,B7L812C20,B7L812C29,B7L812C38)</f>
        <v>361.62818099910936</v>
      </c>
      <c r="AR25" s="16" t="s">
        <v>37212</v>
      </c>
      <c r="AS25" s="33">
        <f>IF(D6L1218C20=0,0,D6L1218C18/D6L1218C20)</f>
        <v>2.6457793686549859E-2</v>
      </c>
      <c r="AT25" s="16" t="s">
        <v>37213</v>
      </c>
      <c r="AU25" s="33">
        <f>IF(D6L1218C5=0,0,D6L1218C18/D6L1218C5)</f>
        <v>5.3996609849278988E-2</v>
      </c>
      <c r="AV25" s="16" t="s">
        <v>37214</v>
      </c>
      <c r="AW25" s="33">
        <f>CHOOSE(MIN(D6L1218C9,RUN_YEARS),B7L812C1,B7L812C10,B7L812C19,B7L812C28,B7L812C37)</f>
        <v>2986.991130551412</v>
      </c>
      <c r="AX25" s="16" t="s">
        <v>37215</v>
      </c>
      <c r="AY25" s="33">
        <f>IF(D6L1218C23=0,0,D6L1218C19/D6L1218C23)</f>
        <v>2.6457793686549855E-2</v>
      </c>
      <c r="AZ25" s="16" t="s">
        <v>37216</v>
      </c>
      <c r="BA25" s="33">
        <f>IF(D6L1218C5=0,0,D6L1218C19/D6L1218C5)</f>
        <v>0.44600339015072099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3419.7449243931501</v>
      </c>
      <c r="J26" s="16" t="s">
        <v>37239</v>
      </c>
      <c r="K26" s="21">
        <f>IF(FLOW_THRU_100PCT="Y",1,INDEX(VariabilityMatrix,D6L1219C1,D6L1219C9))</f>
        <v>0.30061347158296015</v>
      </c>
      <c r="L26" s="16" t="s">
        <v>37219</v>
      </c>
      <c r="M26" s="15">
        <f>IF(D6L1219C2&lt;&gt;0,D6L1219C2*D6L1219C4,D6L1219C3*D6L1219C4)</f>
        <v>1028.0213936500325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514.01069682501623</v>
      </c>
      <c r="R26" s="16" t="s">
        <v>37221</v>
      </c>
      <c r="S26" s="15">
        <f>D6L1219C5-D6L1219C7</f>
        <v>514.01069682501623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476.11824816297974</v>
      </c>
      <c r="X26" s="16" t="s">
        <v>37223</v>
      </c>
      <c r="Y26" s="33">
        <f>D6L1219C7-D6L1219C10</f>
        <v>37.892448662036486</v>
      </c>
      <c r="Z26" s="16" t="s">
        <v>37224</v>
      </c>
      <c r="AA26" s="33">
        <f>CHOOSE(MIN(D6L1219C9,RUN_YEARS),B7L812C7,B7L812C16,B7L812C25,B7L812C34,B7L812C43)</f>
        <v>196865.33333333331</v>
      </c>
      <c r="AB26" s="16" t="s">
        <v>37225</v>
      </c>
      <c r="AC26" s="33">
        <f>IF(D6L1219C12=0,0,D6L1219C10/D6L1219C12)</f>
        <v>2.41849715285735E-3</v>
      </c>
      <c r="AD26" s="16" t="s">
        <v>37226</v>
      </c>
      <c r="AE26" s="33">
        <f>IF(D6L1219C5=0,0,D6L1219C10/D6L1219C5)</f>
        <v>0.46314040846222299</v>
      </c>
      <c r="AF26" s="16" t="s">
        <v>37227</v>
      </c>
      <c r="AG26" s="33">
        <f>CHOOSE(MIN(D6L1219C9,RUN_YEARS),B7L812C5,B7L812C14,B7L812C23,B7L812C32,B7L812C41)</f>
        <v>6026.0640368955101</v>
      </c>
      <c r="AH26" s="16" t="s">
        <v>37228</v>
      </c>
      <c r="AI26" s="33">
        <f>IF(D6L1219C15=0,0,D6L1219C11/D6L1219C15)</f>
        <v>6.2880925974291187E-3</v>
      </c>
      <c r="AJ26" s="16" t="s">
        <v>37229</v>
      </c>
      <c r="AK26" s="33">
        <f>IF(D6L1219C5=0,0,D6L1219C11/D6L1219C5)</f>
        <v>3.6859591537777028E-2</v>
      </c>
      <c r="AL26" s="16" t="s">
        <v>37230</v>
      </c>
      <c r="AM26" s="33">
        <f>D6L1219C8*CHOOSE(MIN(D6L1219C9,RUN_YEARS),B7L812C4,B7L812C13,B7L812C22,B7L812C31,B7L812C40)</f>
        <v>61.507835882408166</v>
      </c>
      <c r="AN26" s="16" t="s">
        <v>37231</v>
      </c>
      <c r="AO26" s="33">
        <f>D6L1219C8-D6L1219C18</f>
        <v>452.50286094260804</v>
      </c>
      <c r="AP26" s="16" t="s">
        <v>37232</v>
      </c>
      <c r="AQ26" s="33">
        <f>CHOOSE(MIN(D6L1219C9,RUN_YEARS),B7L812C2,B7L812C11,B7L812C20,B7L812C29,B7L812C38)</f>
        <v>392.79650790585083</v>
      </c>
      <c r="AR26" s="16" t="s">
        <v>37233</v>
      </c>
      <c r="AS26" s="33">
        <f>IF(D6L1219C20=0,0,D6L1219C18/D6L1219C20)</f>
        <v>0.15658956901203139</v>
      </c>
      <c r="AT26" s="16" t="s">
        <v>37234</v>
      </c>
      <c r="AU26" s="33">
        <f>IF(D6L1219C5=0,0,D6L1219C18/D6L1219C5)</f>
        <v>5.9831280032044909E-2</v>
      </c>
      <c r="AV26" s="16" t="s">
        <v>37235</v>
      </c>
      <c r="AW26" s="33">
        <f>CHOOSE(MIN(D6L1219C9,RUN_YEARS),B7L812C1,B7L812C10,B7L812C19,B7L812C28,B7L812C37)</f>
        <v>2889.7382105179718</v>
      </c>
      <c r="AX26" s="16" t="s">
        <v>37236</v>
      </c>
      <c r="AY26" s="33">
        <f>IF(D6L1219C23=0,0,D6L1219C19/D6L1219C23)</f>
        <v>0.15658956901203139</v>
      </c>
      <c r="AZ26" s="16" t="s">
        <v>37237</v>
      </c>
      <c r="BA26" s="33">
        <f>IF(D6L1219C5=0,0,D6L1219C19/D6L1219C5)</f>
        <v>0.44016871996795509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1113.585597474827</v>
      </c>
      <c r="J27" s="16" t="s">
        <v>37260</v>
      </c>
      <c r="K27" s="21">
        <f>IF(FLOW_THRU_100PCT="Y",1,INDEX(VariabilityMatrix,D6L1220C1,D6L1220C9))</f>
        <v>0.29712936950366914</v>
      </c>
      <c r="L27" s="16" t="s">
        <v>37240</v>
      </c>
      <c r="M27" s="15">
        <f>IF(D6L1220C2&lt;&gt;0,D6L1220C2*D6L1220C4,D6L1220C3*D6L1220C4)</f>
        <v>330.87898646606203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165.43949323303102</v>
      </c>
      <c r="R27" s="16" t="s">
        <v>37242</v>
      </c>
      <c r="S27" s="15">
        <f>D6L1220C5-D6L1220C7</f>
        <v>165.43949323303102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152.18465273207499</v>
      </c>
      <c r="X27" s="16" t="s">
        <v>37244</v>
      </c>
      <c r="Y27" s="33">
        <f>D6L1220C7-D6L1220C10</f>
        <v>13.254840500956021</v>
      </c>
      <c r="Z27" s="16" t="s">
        <v>37245</v>
      </c>
      <c r="AA27" s="33">
        <f>CHOOSE(MIN(D6L1220C9,RUN_YEARS),B7L812C7,B7L812C16,B7L812C25,B7L812C34,B7L812C43)</f>
        <v>187209</v>
      </c>
      <c r="AB27" s="16" t="s">
        <v>37246</v>
      </c>
      <c r="AC27" s="33">
        <f>IF(D6L1220C12=0,0,D6L1220C10/D6L1220C12)</f>
        <v>8.1291312240370389E-4</v>
      </c>
      <c r="AD27" s="16" t="s">
        <v>37247</v>
      </c>
      <c r="AE27" s="33">
        <f>IF(D6L1220C5=0,0,D6L1220C10/D6L1220C5)</f>
        <v>0.45994051891138887</v>
      </c>
      <c r="AF27" s="16" t="s">
        <v>37248</v>
      </c>
      <c r="AG27" s="33">
        <f>CHOOSE(MIN(D6L1220C9,RUN_YEARS),B7L812C5,B7L812C14,B7L812C23,B7L812C32,B7L812C41)</f>
        <v>6271.2920197627636</v>
      </c>
      <c r="AH27" s="16" t="s">
        <v>37249</v>
      </c>
      <c r="AI27" s="33">
        <f>IF(D6L1220C15=0,0,D6L1220C11/D6L1220C15)</f>
        <v>2.1135741182496297E-3</v>
      </c>
      <c r="AJ27" s="16" t="s">
        <v>37250</v>
      </c>
      <c r="AK27" s="33">
        <f>IF(D6L1220C5=0,0,D6L1220C11/D6L1220C5)</f>
        <v>4.0059481088611106E-2</v>
      </c>
      <c r="AL27" s="16" t="s">
        <v>37251</v>
      </c>
      <c r="AM27" s="33">
        <f>D6L1220C8*CHOOSE(MIN(D6L1220C9,RUN_YEARS),B7L812C4,B7L812C13,B7L812C22,B7L812C31,B7L812C40)</f>
        <v>17.866343539532814</v>
      </c>
      <c r="AN27" s="16" t="s">
        <v>37252</v>
      </c>
      <c r="AO27" s="33">
        <f>D6L1220C8-D6L1220C18</f>
        <v>147.57314969349821</v>
      </c>
      <c r="AP27" s="16" t="s">
        <v>37253</v>
      </c>
      <c r="AQ27" s="33">
        <f>CHOOSE(MIN(D6L1220C9,RUN_YEARS),B7L812C2,B7L812C11,B7L812C20,B7L812C29,B7L812C38)</f>
        <v>361.62818099910936</v>
      </c>
      <c r="AR27" s="16" t="s">
        <v>37254</v>
      </c>
      <c r="AS27" s="33">
        <f>IF(D6L1220C20=0,0,D6L1220C18/D6L1220C20)</f>
        <v>4.9405285534361645E-2</v>
      </c>
      <c r="AT27" s="16" t="s">
        <v>37255</v>
      </c>
      <c r="AU27" s="33">
        <f>IF(D6L1220C5=0,0,D6L1220C18/D6L1220C5)</f>
        <v>5.3996609849278988E-2</v>
      </c>
      <c r="AV27" s="16" t="s">
        <v>37256</v>
      </c>
      <c r="AW27" s="33">
        <f>CHOOSE(MIN(D6L1220C9,RUN_YEARS),B7L812C1,B7L812C10,B7L812C19,B7L812C28,B7L812C37)</f>
        <v>2986.991130551412</v>
      </c>
      <c r="AX27" s="16" t="s">
        <v>37257</v>
      </c>
      <c r="AY27" s="33">
        <f>IF(D6L1220C23=0,0,D6L1220C19/D6L1220C23)</f>
        <v>4.9405285534361645E-2</v>
      </c>
      <c r="AZ27" s="16" t="s">
        <v>37258</v>
      </c>
      <c r="BA27" s="33">
        <f>IF(D6L1220C5=0,0,D6L1220C19/D6L1220C5)</f>
        <v>0.44600339015072105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0.29712936950366914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187209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6271.2920197627636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361.62818099910936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2986.991130551412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0.29712936950366914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187209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6271.2920197627636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361.62818099910936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2986.991130551412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0.29712936950366914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187209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6271.2920197627636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361.62818099910936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2986.991130551412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0.29712936950366914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187209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6271.2920197627636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361.62818099910936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2986.991130551412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0.29712936950366914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187209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6271.2920197627636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361.62818099910936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2986.991130551412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50.053898496317203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43.046352706832792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21.523176353416396</v>
      </c>
      <c r="R33" s="16" t="s">
        <v>37368</v>
      </c>
      <c r="S33" s="15">
        <f>D6L1226C5-D6L1226C7</f>
        <v>21.523176353416396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19.798761801223343</v>
      </c>
      <c r="X33" s="16" t="s">
        <v>37370</v>
      </c>
      <c r="Y33" s="33">
        <f>D6L1226C7-D6L1226C10</f>
        <v>1.7244145521930534</v>
      </c>
      <c r="Z33" s="16" t="s">
        <v>37371</v>
      </c>
      <c r="AA33" s="33">
        <f>CHOOSE(MIN(D6L1226C9,RUN_YEARS),B7L812C7,B7L812C16,B7L812C25,B7L812C34,B7L812C43)</f>
        <v>187209</v>
      </c>
      <c r="AB33" s="16" t="s">
        <v>37372</v>
      </c>
      <c r="AC33" s="33">
        <f>IF(D6L1226C12=0,0,D6L1226C10/D6L1226C12)</f>
        <v>1.0575753196279742E-4</v>
      </c>
      <c r="AD33" s="16" t="s">
        <v>37373</v>
      </c>
      <c r="AE33" s="33">
        <f>IF(D6L1226C5=0,0,D6L1226C10/D6L1226C5)</f>
        <v>0.45994051891138887</v>
      </c>
      <c r="AF33" s="16" t="s">
        <v>37374</v>
      </c>
      <c r="AG33" s="33">
        <f>CHOOSE(MIN(D6L1226C9,RUN_YEARS),B7L812C5,B7L812C14,B7L812C23,B7L812C32,B7L812C41)</f>
        <v>6271.2920197627636</v>
      </c>
      <c r="AH33" s="16" t="s">
        <v>37375</v>
      </c>
      <c r="AI33" s="33">
        <f>IF(D6L1226C15=0,0,D6L1226C11/D6L1226C15)</f>
        <v>2.7496958310327353E-4</v>
      </c>
      <c r="AJ33" s="16" t="s">
        <v>37376</v>
      </c>
      <c r="AK33" s="33">
        <f>IF(D6L1226C5=0,0,D6L1226C11/D6L1226C5)</f>
        <v>4.0059481088611147E-2</v>
      </c>
      <c r="AL33" s="16" t="s">
        <v>37377</v>
      </c>
      <c r="AM33" s="33">
        <f>D6L1226C8*CHOOSE(MIN(D6L1226C9,RUN_YEARS),B7L812C4,B7L812C13,B7L812C22,B7L812C31,B7L812C40)</f>
        <v>2.3243571125453046</v>
      </c>
      <c r="AN33" s="16" t="s">
        <v>37378</v>
      </c>
      <c r="AO33" s="33">
        <f>D6L1226C8-D6L1226C18</f>
        <v>19.198819240871092</v>
      </c>
      <c r="AP33" s="16" t="s">
        <v>37379</v>
      </c>
      <c r="AQ33" s="33">
        <f>CHOOSE(MIN(D6L1226C9,RUN_YEARS),B7L812C2,B7L812C11,B7L812C20,B7L812C29,B7L812C38)</f>
        <v>361.62818099910936</v>
      </c>
      <c r="AR33" s="16" t="s">
        <v>37380</v>
      </c>
      <c r="AS33" s="33">
        <f>IF(D6L1226C20=0,0,D6L1226C18/D6L1226C20)</f>
        <v>6.4274778202394276E-3</v>
      </c>
      <c r="AT33" s="16" t="s">
        <v>37381</v>
      </c>
      <c r="AU33" s="33">
        <f>IF(D6L1226C5=0,0,D6L1226C18/D6L1226C5)</f>
        <v>5.3996609849278988E-2</v>
      </c>
      <c r="AV33" s="16" t="s">
        <v>37382</v>
      </c>
      <c r="AW33" s="33">
        <f>CHOOSE(MIN(D6L1226C9,RUN_YEARS),B7L812C1,B7L812C10,B7L812C19,B7L812C28,B7L812C37)</f>
        <v>2986.991130551412</v>
      </c>
      <c r="AX33" s="16" t="s">
        <v>37383</v>
      </c>
      <c r="AY33" s="33">
        <f>IF(D6L1226C23=0,0,D6L1226C19/D6L1226C23)</f>
        <v>6.4274778202394276E-3</v>
      </c>
      <c r="AZ33" s="16" t="s">
        <v>37384</v>
      </c>
      <c r="BA33" s="33">
        <f>IF(D6L1226C5=0,0,D6L1226C19/D6L1226C5)</f>
        <v>0.44600339015072105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-2.9380333647937378E-3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-2.5267086937226144E-3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-1.2633543468613072E-3</v>
      </c>
      <c r="R34" s="16" t="s">
        <v>37388</v>
      </c>
      <c r="S34" s="15">
        <f>D6L1227C5-D6L1227C7</f>
        <v>-1.2633543468613072E-3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-1.1702208964757415E-3</v>
      </c>
      <c r="X34" s="16" t="s">
        <v>37390</v>
      </c>
      <c r="Y34" s="33">
        <f>D6L1227C7-D6L1227C10</f>
        <v>-9.3133450385565666E-5</v>
      </c>
      <c r="Z34" s="16" t="s">
        <v>37391</v>
      </c>
      <c r="AA34" s="33">
        <f>CHOOSE(MIN(D6L1227C9,RUN_YEARS),B7L812C7,B7L812C16,B7L812C25,B7L812C34,B7L812C43)</f>
        <v>196865.33333333331</v>
      </c>
      <c r="AB34" s="16" t="s">
        <v>37392</v>
      </c>
      <c r="AC34" s="33">
        <f>IF(D6L1227C12=0,0,D6L1227C10/D6L1227C12)</f>
        <v>-5.9442710235545533E-9</v>
      </c>
      <c r="AD34" s="16" t="s">
        <v>37393</v>
      </c>
      <c r="AE34" s="33">
        <f>IF(D6L1227C5=0,0,D6L1227C10/D6L1227C5)</f>
        <v>0.46314040846222299</v>
      </c>
      <c r="AF34" s="16" t="s">
        <v>37394</v>
      </c>
      <c r="AG34" s="33">
        <f>CHOOSE(MIN(D6L1227C9,RUN_YEARS),B7L812C5,B7L812C14,B7L812C23,B7L812C32,B7L812C41)</f>
        <v>6026.0640368955101</v>
      </c>
      <c r="AH34" s="16" t="s">
        <v>37395</v>
      </c>
      <c r="AI34" s="33">
        <f>IF(D6L1227C15=0,0,D6L1227C11/D6L1227C15)</f>
        <v>-1.5455104661241847E-8</v>
      </c>
      <c r="AJ34" s="16" t="s">
        <v>37396</v>
      </c>
      <c r="AK34" s="33">
        <f>IF(D6L1227C5=0,0,D6L1227C11/D6L1227C5)</f>
        <v>3.6859591537777001E-2</v>
      </c>
      <c r="AL34" s="16" t="s">
        <v>37397</v>
      </c>
      <c r="AM34" s="33">
        <f>D6L1227C8*CHOOSE(MIN(D6L1227C9,RUN_YEARS),B7L812C4,B7L812C13,B7L812C22,B7L812C31,B7L812C40)</f>
        <v>-1.5117621541352013E-4</v>
      </c>
      <c r="AN34" s="16" t="s">
        <v>37398</v>
      </c>
      <c r="AO34" s="33">
        <f>D6L1227C8-D6L1227C18</f>
        <v>-1.112178131447787E-3</v>
      </c>
      <c r="AP34" s="16" t="s">
        <v>37399</v>
      </c>
      <c r="AQ34" s="33">
        <f>CHOOSE(MIN(D6L1227C9,RUN_YEARS),B7L812C2,B7L812C11,B7L812C20,B7L812C29,B7L812C38)</f>
        <v>392.79650790585083</v>
      </c>
      <c r="AR34" s="16" t="s">
        <v>37400</v>
      </c>
      <c r="AS34" s="33">
        <f>IF(D6L1227C20=0,0,D6L1227C18/D6L1227C20)</f>
        <v>-3.8487158712153183E-7</v>
      </c>
      <c r="AT34" s="16" t="s">
        <v>37401</v>
      </c>
      <c r="AU34" s="33">
        <f>IF(D6L1227C5=0,0,D6L1227C18/D6L1227C5)</f>
        <v>5.9831280032044909E-2</v>
      </c>
      <c r="AV34" s="16" t="s">
        <v>37402</v>
      </c>
      <c r="AW34" s="33">
        <f>CHOOSE(MIN(D6L1227C9,RUN_YEARS),B7L812C1,B7L812C10,B7L812C19,B7L812C28,B7L812C37)</f>
        <v>2889.7382105179718</v>
      </c>
      <c r="AX34" s="16" t="s">
        <v>37403</v>
      </c>
      <c r="AY34" s="33">
        <f>IF(D6L1227C23=0,0,D6L1227C19/D6L1227C23)</f>
        <v>-3.8487158712153183E-7</v>
      </c>
      <c r="AZ34" s="16" t="s">
        <v>37404</v>
      </c>
      <c r="BA34" s="33">
        <f>IF(D6L1227C5=0,0,D6L1227C19/D6L1227C5)</f>
        <v>0.44016871996795509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23076.267064565742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16166.26534151423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8083.1326707571152</v>
      </c>
      <c r="R35" s="16" t="s">
        <v>37408</v>
      </c>
      <c r="S35" s="15">
        <f>SUM(D6L1201C8:D6L1227C8)-2*SUM(D6L1209C8,D6L1211C8,D6L1222C8,D6L1224C8,D6L1227C8)</f>
        <v>8083.1326707571152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7485.2165073702508</v>
      </c>
      <c r="X35" s="16" t="s">
        <v>37410</v>
      </c>
      <c r="Y35" s="33">
        <f>SUM(D6L1201C11:D6L1227C11)-2*SUM(D6L1209C11,D6L1211C11,D6L1222C11,D6L1224C11,D6L1227C11)</f>
        <v>597.91616338686117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3.8108219766554229E-2</v>
      </c>
      <c r="AD35" s="16" t="s">
        <v>37412</v>
      </c>
      <c r="AE35" s="33">
        <f>IF(D6L1228C5=0,0,D6L1228C10/D6L1228C5)</f>
        <v>0.46301457691335529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9.908137139304117E-2</v>
      </c>
      <c r="AJ35" s="16" t="s">
        <v>37414</v>
      </c>
      <c r="AK35" s="33">
        <f>IF(D6L1228C5=0,0,D6L1228C11/D6L1228C5)</f>
        <v>3.6985423086644494E-2</v>
      </c>
      <c r="AL35" s="16" t="s">
        <v>37415</v>
      </c>
      <c r="AM35" s="33">
        <f>SUM(D6L1201C18:D6L1227C18)-2*SUM(D6L1209C18,D6L1211C18,D6L1222C18,D6L1224C18,D6L1227C18)</f>
        <v>963.53575199834802</v>
      </c>
      <c r="AN35" s="16" t="s">
        <v>37416</v>
      </c>
      <c r="AO35" s="33">
        <f>SUM(D6L1201C19:D6L1227C19)-2*SUM(D6L1209C19,D6L1211C19,D6L1222C19,D6L1224C19,D6L1227C19)</f>
        <v>7119.5969187587652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2.461049829427612</v>
      </c>
      <c r="AT35" s="16" t="s">
        <v>37418</v>
      </c>
      <c r="AU35" s="33">
        <f>IF(D6L1228C5=0,0,D6L1228C18/D6L1228C5)</f>
        <v>5.9601629173067709E-2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2.461049829427612</v>
      </c>
      <c r="AZ35" s="16" t="s">
        <v>37420</v>
      </c>
      <c r="BA35" s="33">
        <f>IF(D6L1228C5=0,0,D6L1228C19/D6L1228C5)</f>
        <v>0.44039837082693217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180.65179040474197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90.325895202370987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45.162947601185493</v>
      </c>
      <c r="R36" s="16" t="s">
        <v>37425</v>
      </c>
      <c r="S36" s="15">
        <f>D6L1229C5-D6L1229C7</f>
        <v>45.162947601185493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41.544539110514243</v>
      </c>
      <c r="X36" s="16" t="s">
        <v>37427</v>
      </c>
      <c r="Y36" s="33">
        <f>D6L1229C7-D6L1229C10</f>
        <v>3.6184084906712499</v>
      </c>
      <c r="Z36" s="16" t="s">
        <v>37428</v>
      </c>
      <c r="AA36" s="33">
        <f>CHOOSE(MIN(D6L1229C9,RUN_YEARS),B7L812C7,B7L812C16,B7L812C25,B7L812C34,B7L812C43)</f>
        <v>187209</v>
      </c>
      <c r="AB36" s="16" t="s">
        <v>37429</v>
      </c>
      <c r="AC36" s="33">
        <f>IF(D6L1229C12=0,0,D6L1229C10/D6L1229C12)</f>
        <v>2.2191528778271475E-4</v>
      </c>
      <c r="AD36" s="16" t="s">
        <v>37430</v>
      </c>
      <c r="AE36" s="33">
        <f>IF(D6L1229C5=0,0,D6L1229C10/D6L1229C5)</f>
        <v>0.45994051891138887</v>
      </c>
      <c r="AF36" s="16" t="s">
        <v>37431</v>
      </c>
      <c r="AG36" s="33">
        <f>CHOOSE(MIN(D6L1229C9,RUN_YEARS),B7L812C5,B7L812C14,B7L812C23,B7L812C32,B7L812C41)</f>
        <v>6271.2920197627636</v>
      </c>
      <c r="AH36" s="16" t="s">
        <v>37432</v>
      </c>
      <c r="AI36" s="33">
        <f>IF(D6L1229C15=0,0,D6L1229C11/D6L1229C15)</f>
        <v>5.7697974823505836E-4</v>
      </c>
      <c r="AJ36" s="16" t="s">
        <v>37433</v>
      </c>
      <c r="AK36" s="33">
        <f>IF(D6L1229C5=0,0,D6L1229C11/D6L1229C5)</f>
        <v>4.0059481088611112E-2</v>
      </c>
      <c r="AL36" s="16" t="s">
        <v>37434</v>
      </c>
      <c r="AM36" s="33">
        <f>D6L1229C8*CHOOSE(MIN(D6L1229C9,RUN_YEARS),B7L812C4,B7L812C13,B7L812C22,B7L812C31,B7L812C40)</f>
        <v>4.877292122529286</v>
      </c>
      <c r="AN36" s="16" t="s">
        <v>37435</v>
      </c>
      <c r="AO36" s="33">
        <f>D6L1229C8-D6L1229C18</f>
        <v>40.28565547865621</v>
      </c>
      <c r="AP36" s="16" t="s">
        <v>37436</v>
      </c>
      <c r="AQ36" s="33">
        <f>CHOOSE(MIN(D6L1229C9,RUN_YEARS),B7L812C2,B7L812C11,B7L812C20,B7L812C29,B7L812C38)</f>
        <v>361.62818099910936</v>
      </c>
      <c r="AR36" s="16" t="s">
        <v>37437</v>
      </c>
      <c r="AS36" s="33">
        <f>IF(D6L1229C20=0,0,D6L1229C18/D6L1229C20)</f>
        <v>1.3487035520999117E-2</v>
      </c>
      <c r="AT36" s="16" t="s">
        <v>37438</v>
      </c>
      <c r="AU36" s="33">
        <f>IF(D6L1229C5=0,0,D6L1229C18/D6L1229C5)</f>
        <v>5.3996609849278981E-2</v>
      </c>
      <c r="AV36" s="16" t="s">
        <v>37439</v>
      </c>
      <c r="AW36" s="33">
        <f>CHOOSE(MIN(D6L1229C9,RUN_YEARS),B7L812C1,B7L812C10,B7L812C19,B7L812C28,B7L812C37)</f>
        <v>2986.991130551412</v>
      </c>
      <c r="AX36" s="16" t="s">
        <v>37440</v>
      </c>
      <c r="AY36" s="33">
        <f>IF(D6L1229C23=0,0,D6L1229C19/D6L1229C23)</f>
        <v>1.3487035520999118E-2</v>
      </c>
      <c r="AZ36" s="16" t="s">
        <v>37441</v>
      </c>
      <c r="BA36" s="33">
        <f>IF(D6L1229C5=0,0,D6L1229C19/D6L1229C5)</f>
        <v>0.44600339015072105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0.3949379311654666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0.3949379311654666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0.1974689655827333</v>
      </c>
      <c r="R37" s="16" t="s">
        <v>37445</v>
      </c>
      <c r="S37" s="15">
        <f>D6L1230C5-D6L1230C7</f>
        <v>0.1974689655827333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0.1816479569980351</v>
      </c>
      <c r="X37" s="16" t="s">
        <v>37447</v>
      </c>
      <c r="Y37" s="33">
        <f>D6L1230C7-D6L1230C10</f>
        <v>1.5821008584698204E-2</v>
      </c>
      <c r="Z37" s="16" t="s">
        <v>37448</v>
      </c>
      <c r="AA37" s="33">
        <f>CHOOSE(MIN(D6L1230C9,RUN_YEARS),B7L812C7,B7L812C16,B7L812C25,B7L812C34,B7L812C43)</f>
        <v>187209</v>
      </c>
      <c r="AB37" s="16" t="s">
        <v>37449</v>
      </c>
      <c r="AC37" s="33">
        <f>IF(D6L1230C12=0,0,D6L1230C10/D6L1230C12)</f>
        <v>9.7029500183236427E-7</v>
      </c>
      <c r="AD37" s="16" t="s">
        <v>37450</v>
      </c>
      <c r="AE37" s="33">
        <f>IF(D6L1230C5=0,0,D6L1230C10/D6L1230C5)</f>
        <v>0.45994051891138887</v>
      </c>
      <c r="AF37" s="16" t="s">
        <v>37451</v>
      </c>
      <c r="AG37" s="33">
        <f>CHOOSE(MIN(D6L1230C9,RUN_YEARS),B7L812C5,B7L812C14,B7L812C23,B7L812C32,B7L812C41)</f>
        <v>6271.2920197627636</v>
      </c>
      <c r="AH37" s="16" t="s">
        <v>37452</v>
      </c>
      <c r="AI37" s="33">
        <f>IF(D6L1230C15=0,0,D6L1230C11/D6L1230C15)</f>
        <v>2.5227670047641469E-6</v>
      </c>
      <c r="AJ37" s="16" t="s">
        <v>37453</v>
      </c>
      <c r="AK37" s="33">
        <f>IF(D6L1230C5=0,0,D6L1230C11/D6L1230C5)</f>
        <v>4.0059481088611106E-2</v>
      </c>
      <c r="AL37" s="16" t="s">
        <v>37454</v>
      </c>
      <c r="AM37" s="33">
        <f>D6L1230C8*CHOOSE(MIN(D6L1230C9,RUN_YEARS),B7L812C4,B7L812C13,B7L812C22,B7L812C31,B7L812C40)</f>
        <v>2.1325309383823099E-2</v>
      </c>
      <c r="AN37" s="16" t="s">
        <v>37455</v>
      </c>
      <c r="AO37" s="33">
        <f>D6L1230C8-D6L1230C18</f>
        <v>0.1761436561989102</v>
      </c>
      <c r="AP37" s="16" t="s">
        <v>37456</v>
      </c>
      <c r="AQ37" s="33">
        <f>CHOOSE(MIN(D6L1230C9,RUN_YEARS),B7L812C2,B7L812C11,B7L812C20,B7L812C29,B7L812C38)</f>
        <v>361.62818099910936</v>
      </c>
      <c r="AR37" s="16" t="s">
        <v>37457</v>
      </c>
      <c r="AS37" s="33">
        <f>IF(D6L1230C20=0,0,D6L1230C18/D6L1230C20)</f>
        <v>5.8970264222509858E-5</v>
      </c>
      <c r="AT37" s="16" t="s">
        <v>37458</v>
      </c>
      <c r="AU37" s="33">
        <f>IF(D6L1230C5=0,0,D6L1230C18/D6L1230C5)</f>
        <v>5.3996609849278981E-2</v>
      </c>
      <c r="AV37" s="16" t="s">
        <v>37459</v>
      </c>
      <c r="AW37" s="33">
        <f>CHOOSE(MIN(D6L1230C9,RUN_YEARS),B7L812C1,B7L812C10,B7L812C19,B7L812C28,B7L812C37)</f>
        <v>2986.991130551412</v>
      </c>
      <c r="AX37" s="16" t="s">
        <v>37460</v>
      </c>
      <c r="AY37" s="33">
        <f>IF(D6L1230C23=0,0,D6L1230C19/D6L1230C23)</f>
        <v>5.8970264222509858E-5</v>
      </c>
      <c r="AZ37" s="16" t="s">
        <v>37461</v>
      </c>
      <c r="BA37" s="33">
        <f>IF(D6L1230C5=0,0,D6L1230C19/D6L1230C5)</f>
        <v>0.44600339015072099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175.78251811244178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87.891259056220889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43.945629528110445</v>
      </c>
      <c r="R38" s="16" t="s">
        <v>37465</v>
      </c>
      <c r="S38" s="15">
        <f>D6L1231C5-D6L1231C7</f>
        <v>43.945629528110445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40.42475129809354</v>
      </c>
      <c r="X38" s="16" t="s">
        <v>37467</v>
      </c>
      <c r="Y38" s="33">
        <f>D6L1231C7-D6L1231C10</f>
        <v>3.5208782300169048</v>
      </c>
      <c r="Z38" s="16" t="s">
        <v>37468</v>
      </c>
      <c r="AA38" s="33">
        <f>CHOOSE(MIN(D6L1231C9,RUN_YEARS),B7L812C7,B7L812C16,B7L812C25,B7L812C34,B7L812C43)</f>
        <v>187209</v>
      </c>
      <c r="AB38" s="16" t="s">
        <v>37469</v>
      </c>
      <c r="AC38" s="33">
        <f>IF(D6L1231C12=0,0,D6L1231C10/D6L1231C12)</f>
        <v>2.1593380285185829E-4</v>
      </c>
      <c r="AD38" s="16" t="s">
        <v>37470</v>
      </c>
      <c r="AE38" s="33">
        <f>IF(D6L1231C5=0,0,D6L1231C10/D6L1231C5)</f>
        <v>0.45994051891138882</v>
      </c>
      <c r="AF38" s="16" t="s">
        <v>37471</v>
      </c>
      <c r="AG38" s="33">
        <f>CHOOSE(MIN(D6L1231C9,RUN_YEARS),B7L812C5,B7L812C14,B7L812C23,B7L812C32,B7L812C41)</f>
        <v>6271.2920197627636</v>
      </c>
      <c r="AH38" s="16" t="s">
        <v>37472</v>
      </c>
      <c r="AI38" s="33">
        <f>IF(D6L1231C15=0,0,D6L1231C11/D6L1231C15)</f>
        <v>5.6142788741483224E-4</v>
      </c>
      <c r="AJ38" s="16" t="s">
        <v>37473</v>
      </c>
      <c r="AK38" s="33">
        <f>IF(D6L1231C5=0,0,D6L1231C11/D6L1231C5)</f>
        <v>4.0059481088611154E-2</v>
      </c>
      <c r="AL38" s="16" t="s">
        <v>37474</v>
      </c>
      <c r="AM38" s="33">
        <f>D6L1231C8*CHOOSE(MIN(D6L1231C9,RUN_YEARS),B7L812C4,B7L812C13,B7L812C22,B7L812C31,B7L812C40)</f>
        <v>4.745830024420667</v>
      </c>
      <c r="AN38" s="16" t="s">
        <v>37475</v>
      </c>
      <c r="AO38" s="33">
        <f>D6L1231C8-D6L1231C18</f>
        <v>39.199799503689775</v>
      </c>
      <c r="AP38" s="16" t="s">
        <v>37476</v>
      </c>
      <c r="AQ38" s="33">
        <f>CHOOSE(MIN(D6L1231C9,RUN_YEARS),B7L812C2,B7L812C11,B7L812C20,B7L812C29,B7L812C38)</f>
        <v>361.62818099910936</v>
      </c>
      <c r="AR38" s="16" t="s">
        <v>37477</v>
      </c>
      <c r="AS38" s="33">
        <f>IF(D6L1231C20=0,0,D6L1231C18/D6L1231C20)</f>
        <v>1.3123507165035778E-2</v>
      </c>
      <c r="AT38" s="16" t="s">
        <v>37478</v>
      </c>
      <c r="AU38" s="33">
        <f>IF(D6L1231C5=0,0,D6L1231C18/D6L1231C5)</f>
        <v>5.3996609849278981E-2</v>
      </c>
      <c r="AV38" s="16" t="s">
        <v>37479</v>
      </c>
      <c r="AW38" s="33">
        <f>CHOOSE(MIN(D6L1231C9,RUN_YEARS),B7L812C1,B7L812C10,B7L812C19,B7L812C28,B7L812C37)</f>
        <v>2986.991130551412</v>
      </c>
      <c r="AX38" s="16" t="s">
        <v>37480</v>
      </c>
      <c r="AY38" s="33">
        <f>IF(D6L1231C23=0,0,D6L1231C19/D6L1231C23)</f>
        <v>1.3123507165035778E-2</v>
      </c>
      <c r="AZ38" s="16" t="s">
        <v>37481</v>
      </c>
      <c r="BA38" s="33">
        <f>IF(D6L1231C5=0,0,D6L1231C19/D6L1231C5)</f>
        <v>0.44600339015072099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187209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6271.2920197627636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361.62818099910936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2986.991130551412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5846.632604018404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5846.632604018404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2338.6530416073615</v>
      </c>
      <c r="R40" s="16" t="s">
        <v>37506</v>
      </c>
      <c r="S40" s="15">
        <f>D6L1233C5-D6L1233C7</f>
        <v>3507.9795624110425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2151.2825870211755</v>
      </c>
      <c r="X40" s="16" t="s">
        <v>37508</v>
      </c>
      <c r="Y40" s="33">
        <f>D6L1233C7-D6L1233C10</f>
        <v>187.37045458618604</v>
      </c>
      <c r="Z40" s="16" t="s">
        <v>37509</v>
      </c>
      <c r="AA40" s="33">
        <f>CHOOSE(MIN(D6L1233C9,RUN_YEARS),B7L812C7,B7L812C16,B7L812C25,B7L812C34,B7L812C43)</f>
        <v>187209</v>
      </c>
      <c r="AB40" s="16" t="s">
        <v>37510</v>
      </c>
      <c r="AC40" s="33">
        <f>IF(D6L1233C12=0,0,D6L1233C10/D6L1233C12)</f>
        <v>1.1491341693087274E-2</v>
      </c>
      <c r="AD40" s="16" t="s">
        <v>37511</v>
      </c>
      <c r="AE40" s="33">
        <f>IF(D6L1233C5=0,0,D6L1233C10/D6L1233C5)</f>
        <v>0.36795241512911109</v>
      </c>
      <c r="AF40" s="16" t="s">
        <v>37512</v>
      </c>
      <c r="AG40" s="33">
        <f>CHOOSE(MIN(D6L1233C9,RUN_YEARS),B7L812C5,B7L812C14,B7L812C23,B7L812C32,B7L812C41)</f>
        <v>6271.2920197627636</v>
      </c>
      <c r="AH40" s="16" t="s">
        <v>37513</v>
      </c>
      <c r="AI40" s="33">
        <f>IF(D6L1233C15=0,0,D6L1233C11/D6L1233C15)</f>
        <v>2.9877488402026937E-2</v>
      </c>
      <c r="AJ40" s="16" t="s">
        <v>37514</v>
      </c>
      <c r="AK40" s="33">
        <f>IF(D6L1233C5=0,0,D6L1233C11/D6L1233C5)</f>
        <v>3.2047584870888914E-2</v>
      </c>
      <c r="AL40" s="16" t="s">
        <v>37515</v>
      </c>
      <c r="AM40" s="33">
        <f>D6L1233C8*CHOOSE(MIN(D6L1233C9,RUN_YEARS),B7L812C4,B7L812C13,B7L812C22,B7L812C31,B7L812C40)</f>
        <v>378.83800758150693</v>
      </c>
      <c r="AN40" s="16" t="s">
        <v>37516</v>
      </c>
      <c r="AO40" s="33">
        <f>D6L1233C8-D6L1233C18</f>
        <v>3129.1415548295354</v>
      </c>
      <c r="AP40" s="16" t="s">
        <v>37517</v>
      </c>
      <c r="AQ40" s="33">
        <f>CHOOSE(MIN(D6L1233C9,RUN_YEARS),B7L812C2,B7L812C11,B7L812C20,B7L812C29,B7L812C38)</f>
        <v>361.62818099910936</v>
      </c>
      <c r="AR40" s="16" t="s">
        <v>37518</v>
      </c>
      <c r="AS40" s="33">
        <f>IF(D6L1233C20=0,0,D6L1233C18/D6L1233C20)</f>
        <v>1.0475898380896371</v>
      </c>
      <c r="AT40" s="16" t="s">
        <v>37519</v>
      </c>
      <c r="AU40" s="33">
        <f>IF(D6L1233C5=0,0,D6L1233C18/D6L1233C5)</f>
        <v>6.4795931819134775E-2</v>
      </c>
      <c r="AV40" s="16" t="s">
        <v>37520</v>
      </c>
      <c r="AW40" s="33">
        <f>CHOOSE(MIN(D6L1233C9,RUN_YEARS),B7L812C1,B7L812C10,B7L812C19,B7L812C28,B7L812C37)</f>
        <v>2986.991130551412</v>
      </c>
      <c r="AX40" s="16" t="s">
        <v>37521</v>
      </c>
      <c r="AY40" s="33">
        <f>IF(D6L1233C23=0,0,D6L1233C19/D6L1233C23)</f>
        <v>1.0475898380896369</v>
      </c>
      <c r="AZ40" s="16" t="s">
        <v>37522</v>
      </c>
      <c r="BA40" s="33">
        <f>IF(D6L1233C5=0,0,D6L1233C19/D6L1233C5)</f>
        <v>0.53520406818086519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6790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6790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6790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187209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6271.2920197627636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733.2739617532086</v>
      </c>
      <c r="AN41" s="16" t="s">
        <v>37535</v>
      </c>
      <c r="AO41" s="33">
        <f>D6L1234C8-D6L1234C18</f>
        <v>6056.7260382467912</v>
      </c>
      <c r="AP41" s="16" t="s">
        <v>37536</v>
      </c>
      <c r="AQ41" s="33">
        <f>CHOOSE(MIN(D6L1234C9,RUN_YEARS),B7L812C2,B7L812C11,B7L812C20,B7L812C29,B7L812C38)</f>
        <v>361.62818099910936</v>
      </c>
      <c r="AR41" s="16" t="s">
        <v>37537</v>
      </c>
      <c r="AS41" s="33">
        <f>IF(D6L1234C20=0,0,D6L1234C18/D6L1234C20)</f>
        <v>2.0277013802611101</v>
      </c>
      <c r="AT41" s="16" t="s">
        <v>37538</v>
      </c>
      <c r="AU41" s="33">
        <f>IF(D6L1234C5=0,0,D6L1234C18/D6L1234C5)</f>
        <v>0.10799321969855796</v>
      </c>
      <c r="AV41" s="16" t="s">
        <v>37539</v>
      </c>
      <c r="AW41" s="33">
        <f>CHOOSE(MIN(D6L1234C9,RUN_YEARS),B7L812C1,B7L812C10,B7L812C19,B7L812C28,B7L812C37)</f>
        <v>2986.991130551412</v>
      </c>
      <c r="AX41" s="16" t="s">
        <v>37540</v>
      </c>
      <c r="AY41" s="33">
        <f>IF(D6L1234C23=0,0,D6L1234C19/D6L1234C23)</f>
        <v>2.0277013802611097</v>
      </c>
      <c r="AZ41" s="16" t="s">
        <v>37541</v>
      </c>
      <c r="BA41" s="33">
        <f>IF(D6L1234C5=0,0,D6L1234C19/D6L1234C5)</f>
        <v>0.89200678030144198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2298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2298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2298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2113.8866249167431</v>
      </c>
      <c r="X42" s="16" t="s">
        <v>37548</v>
      </c>
      <c r="Y42" s="33">
        <f>D6L1235C7-D6L1235C10</f>
        <v>184.11337508325687</v>
      </c>
      <c r="Z42" s="16" t="s">
        <v>37549</v>
      </c>
      <c r="AA42" s="33">
        <f>CHOOSE(MIN(D6L1235C9,RUN_YEARS),B7L812C7,B7L812C16,B7L812C25,B7L812C34,B7L812C43)</f>
        <v>187209</v>
      </c>
      <c r="AB42" s="16" t="s">
        <v>37550</v>
      </c>
      <c r="AC42" s="33">
        <f>IF(D6L1235C12=0,0,D6L1235C10/D6L1235C12)</f>
        <v>1.1291586541868943E-2</v>
      </c>
      <c r="AD42" s="16" t="s">
        <v>37551</v>
      </c>
      <c r="AE42" s="33">
        <f>IF(D6L1235C5=0,0,D6L1235C10/D6L1235C5)</f>
        <v>0.91988103782277764</v>
      </c>
      <c r="AF42" s="16" t="s">
        <v>37552</v>
      </c>
      <c r="AG42" s="33">
        <f>CHOOSE(MIN(D6L1235C9,RUN_YEARS),B7L812C5,B7L812C14,B7L812C23,B7L812C32,B7L812C41)</f>
        <v>6271.2920197627636</v>
      </c>
      <c r="AH42" s="16" t="s">
        <v>37553</v>
      </c>
      <c r="AI42" s="33">
        <f>IF(D6L1235C15=0,0,D6L1235C11/D6L1235C15)</f>
        <v>2.9358125008859287E-2</v>
      </c>
      <c r="AJ42" s="16" t="s">
        <v>37554</v>
      </c>
      <c r="AK42" s="33">
        <f>IF(D6L1235C5=0,0,D6L1235C11/D6L1235C5)</f>
        <v>8.0118962177222308E-2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361.62818099910936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2986.991130551412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-6319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-6319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-6319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187209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6271.2920197627636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-682.4091552751878</v>
      </c>
      <c r="AN43" s="16" t="s">
        <v>37576</v>
      </c>
      <c r="AO43" s="33">
        <f>D6L1236C8-D6L1236C18</f>
        <v>-5636.5908447248121</v>
      </c>
      <c r="AP43" s="16" t="s">
        <v>37577</v>
      </c>
      <c r="AQ43" s="33">
        <f>CHOOSE(MIN(D6L1236C9,RUN_YEARS),B7L812C2,B7L812C11,B7L812C20,B7L812C29,B7L812C38)</f>
        <v>361.62818099910936</v>
      </c>
      <c r="AR43" s="16" t="s">
        <v>37578</v>
      </c>
      <c r="AS43" s="33">
        <f>IF(D6L1236C20=0,0,D6L1236C18/D6L1236C20)</f>
        <v>-1.8870463949734837</v>
      </c>
      <c r="AT43" s="16" t="s">
        <v>37579</v>
      </c>
      <c r="AU43" s="33">
        <f>IF(D6L1236C5=0,0,D6L1236C18/D6L1236C5)</f>
        <v>0.10799321969855796</v>
      </c>
      <c r="AV43" s="16" t="s">
        <v>37580</v>
      </c>
      <c r="AW43" s="33">
        <f>CHOOSE(MIN(D6L1236C9,RUN_YEARS),B7L812C1,B7L812C10,B7L812C19,B7L812C28,B7L812C37)</f>
        <v>2986.991130551412</v>
      </c>
      <c r="AX43" s="16" t="s">
        <v>37581</v>
      </c>
      <c r="AY43" s="33">
        <f>IF(D6L1236C23=0,0,D6L1236C19/D6L1236C23)</f>
        <v>-1.8870463949734837</v>
      </c>
      <c r="AZ43" s="16" t="s">
        <v>37582</v>
      </c>
      <c r="BA43" s="33">
        <f>IF(D6L1236C5=0,0,D6L1236C19/D6L1236C5)</f>
        <v>0.89200678030144198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8972.4618504667524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8794.2446962081613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4725.9590877022401</v>
      </c>
      <c r="R44" s="16" t="s">
        <v>37586</v>
      </c>
      <c r="S44" s="15">
        <f>SUM(D6L1229C8:D6L1236C8)</f>
        <v>4068.2856085059211</v>
      </c>
      <c r="U44" s="21" t="str">
        <f>NULL_VALUE</f>
        <v>n/a</v>
      </c>
      <c r="V44" s="16" t="s">
        <v>37587</v>
      </c>
      <c r="W44" s="33">
        <f>SUM(D6L1229C10:D6L1236C10)</f>
        <v>4347.3201503035243</v>
      </c>
      <c r="X44" s="16" t="s">
        <v>37588</v>
      </c>
      <c r="Y44" s="33">
        <f>SUM(D6L1229C11:D6L1236C11)</f>
        <v>378.63893739871577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2.322174762059262E-2</v>
      </c>
      <c r="AD44" s="16" t="s">
        <v>37590</v>
      </c>
      <c r="AE44" s="33">
        <f>IF(D6L1237C5=0,0,D6L1237C10/D6L1237C5)</f>
        <v>0.49433695564304347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6.0376543813540878E-2</v>
      </c>
      <c r="AJ44" s="16" t="s">
        <v>37592</v>
      </c>
      <c r="AK44" s="33">
        <f>IF(D6L1237C5=0,0,D6L1237C11/D6L1237C5)</f>
        <v>4.3055310658114229E-2</v>
      </c>
      <c r="AL44" s="16" t="s">
        <v>37593</v>
      </c>
      <c r="AM44" s="33">
        <f>SUM(D6L1229C18:D6L1236C18)</f>
        <v>439.34726151586153</v>
      </c>
      <c r="AN44" s="16" t="s">
        <v>37594</v>
      </c>
      <c r="AO44" s="33">
        <f>SUM(D6L1229C19:D6L1236C19)</f>
        <v>3628.9383469900595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1.214914336327521</v>
      </c>
      <c r="AT44" s="16" t="s">
        <v>37596</v>
      </c>
      <c r="AU44" s="33">
        <f>IF(D6L1237C5=0,0,D6L1237C18/D6L1237C5)</f>
        <v>4.995849861959107E-2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1.2149143363275201</v>
      </c>
      <c r="AZ44" s="16" t="s">
        <v>37598</v>
      </c>
      <c r="BA44" s="33">
        <f>IF(D6L1237C5=0,0,D6L1237C19/D6L1237C5)</f>
        <v>0.41264923507925116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999.24934730395478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499.62467365197739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249.81233682598869</v>
      </c>
      <c r="R45" s="16" t="s">
        <v>37603</v>
      </c>
      <c r="S45" s="15">
        <f>D6L1238C5-D6L1238C7</f>
        <v>249.81233682598869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229.7976316604238</v>
      </c>
      <c r="X45" s="16" t="s">
        <v>37605</v>
      </c>
      <c r="Y45" s="33">
        <f>D6L1238C7-D6L1238C10</f>
        <v>20.014705165564891</v>
      </c>
      <c r="Z45" s="16" t="s">
        <v>37606</v>
      </c>
      <c r="AA45" s="33">
        <f>CHOOSE(MIN(D6L1238C9,RUN_YEARS),B7L812C7,B7L812C16,B7L812C25,B7L812C34,B7L812C43)</f>
        <v>187209</v>
      </c>
      <c r="AB45" s="16" t="s">
        <v>37607</v>
      </c>
      <c r="AC45" s="33">
        <f>IF(D6L1238C12=0,0,D6L1238C10/D6L1238C12)</f>
        <v>1.2274924371180008E-3</v>
      </c>
      <c r="AD45" s="16" t="s">
        <v>37608</v>
      </c>
      <c r="AE45" s="33">
        <f>IF(D6L1238C5=0,0,D6L1238C10/D6L1238C5)</f>
        <v>0.45994051891138887</v>
      </c>
      <c r="AF45" s="16" t="s">
        <v>37609</v>
      </c>
      <c r="AG45" s="33">
        <f>CHOOSE(MIN(D6L1238C9,RUN_YEARS),B7L812C5,B7L812C14,B7L812C23,B7L812C32,B7L812C41)</f>
        <v>6271.2920197627636</v>
      </c>
      <c r="AH45" s="16" t="s">
        <v>37610</v>
      </c>
      <c r="AI45" s="33">
        <f>IF(D6L1238C15=0,0,D6L1238C11/D6L1238C15)</f>
        <v>3.1914803365068025E-3</v>
      </c>
      <c r="AJ45" s="16" t="s">
        <v>37611</v>
      </c>
      <c r="AK45" s="33">
        <f>IF(D6L1238C5=0,0,D6L1238C11/D6L1238C5)</f>
        <v>4.0059481088611119E-2</v>
      </c>
      <c r="AL45" s="16" t="s">
        <v>37612</v>
      </c>
      <c r="AM45" s="33">
        <f>D6L1238C8*CHOOSE(MIN(D6L1238C9,RUN_YEARS),B7L812C4,B7L812C13,B7L812C22,B7L812C31,B7L812C40)</f>
        <v>26.978038574259159</v>
      </c>
      <c r="AN45" s="16" t="s">
        <v>37613</v>
      </c>
      <c r="AO45" s="33">
        <f>D6L1238C8-D6L1238C18</f>
        <v>222.83429825172954</v>
      </c>
      <c r="AP45" s="16" t="s">
        <v>37614</v>
      </c>
      <c r="AQ45" s="33">
        <f>CHOOSE(MIN(D6L1238C9,RUN_YEARS),B7L812C2,B7L812C11,B7L812C20,B7L812C29,B7L812C38)</f>
        <v>361.62818099910936</v>
      </c>
      <c r="AR45" s="16" t="s">
        <v>37615</v>
      </c>
      <c r="AS45" s="33">
        <f>IF(D6L1238C20=0,0,D6L1238C18/D6L1238C20)</f>
        <v>7.4601593547615697E-2</v>
      </c>
      <c r="AT45" s="16" t="s">
        <v>37616</v>
      </c>
      <c r="AU45" s="33">
        <f>IF(D6L1238C5=0,0,D6L1238C18/D6L1238C5)</f>
        <v>5.3996609849278981E-2</v>
      </c>
      <c r="AV45" s="16" t="s">
        <v>37617</v>
      </c>
      <c r="AW45" s="33">
        <f>CHOOSE(MIN(D6L1238C9,RUN_YEARS),B7L812C1,B7L812C10,B7L812C19,B7L812C28,B7L812C37)</f>
        <v>2986.991130551412</v>
      </c>
      <c r="AX45" s="16" t="s">
        <v>37618</v>
      </c>
      <c r="AY45" s="33">
        <f>IF(D6L1238C23=0,0,D6L1238C19/D6L1238C23)</f>
        <v>7.4601593547615697E-2</v>
      </c>
      <c r="AZ45" s="16" t="s">
        <v>37619</v>
      </c>
      <c r="BA45" s="33">
        <f>IF(D6L1238C5=0,0,D6L1238C19/D6L1238C5)</f>
        <v>0.44600339015072105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13423.417155832949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13423.417155832949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5369.3668623331796</v>
      </c>
      <c r="R46" s="16" t="s">
        <v>37623</v>
      </c>
      <c r="S46" s="15">
        <f>D6L1239C5-D6L1239C7</f>
        <v>8054.0502934997694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4939.1787617742766</v>
      </c>
      <c r="X46" s="16" t="s">
        <v>37625</v>
      </c>
      <c r="Y46" s="33">
        <f>D6L1239C7-D6L1239C10</f>
        <v>430.18810055890299</v>
      </c>
      <c r="Z46" s="16" t="s">
        <v>37626</v>
      </c>
      <c r="AA46" s="33">
        <f>CHOOSE(MIN(D6L1239C9,RUN_YEARS),B7L812C7,B7L812C16,B7L812C25,B7L812C34,B7L812C43)</f>
        <v>187209</v>
      </c>
      <c r="AB46" s="16" t="s">
        <v>37627</v>
      </c>
      <c r="AC46" s="33">
        <f>IF(D6L1239C12=0,0,D6L1239C10/D6L1239C12)</f>
        <v>2.6383233507867018E-2</v>
      </c>
      <c r="AD46" s="16" t="s">
        <v>37628</v>
      </c>
      <c r="AE46" s="33">
        <f>IF(D6L1239C5=0,0,D6L1239C10/D6L1239C5)</f>
        <v>0.36795241512911109</v>
      </c>
      <c r="AF46" s="16" t="s">
        <v>37629</v>
      </c>
      <c r="AG46" s="33">
        <f>CHOOSE(MIN(D6L1239C9,RUN_YEARS),B7L812C5,B7L812C14,B7L812C23,B7L812C32,B7L812C41)</f>
        <v>6271.2920197627636</v>
      </c>
      <c r="AH46" s="16" t="s">
        <v>37630</v>
      </c>
      <c r="AI46" s="33">
        <f>IF(D6L1239C15=0,0,D6L1239C11/D6L1239C15)</f>
        <v>6.8596407120454353E-2</v>
      </c>
      <c r="AJ46" s="16" t="s">
        <v>37631</v>
      </c>
      <c r="AK46" s="33">
        <f>IF(D6L1239C5=0,0,D6L1239C11/D6L1239C5)</f>
        <v>3.2047584870888934E-2</v>
      </c>
      <c r="AL46" s="16" t="s">
        <v>37632</v>
      </c>
      <c r="AM46" s="33">
        <f>D6L1239C8*CHOOSE(MIN(D6L1239C9,RUN_YEARS),B7L812C4,B7L812C13,B7L812C22,B7L812C31,B7L812C40)</f>
        <v>869.78282280915585</v>
      </c>
      <c r="AN46" s="16" t="s">
        <v>37633</v>
      </c>
      <c r="AO46" s="33">
        <f>D6L1239C8-D6L1239C18</f>
        <v>7184.2674706906137</v>
      </c>
      <c r="AP46" s="16" t="s">
        <v>37634</v>
      </c>
      <c r="AQ46" s="33">
        <f>CHOOSE(MIN(D6L1239C9,RUN_YEARS),B7L812C2,B7L812C11,B7L812C20,B7L812C29,B7L812C38)</f>
        <v>361.62818099910936</v>
      </c>
      <c r="AR46" s="16" t="s">
        <v>37635</v>
      </c>
      <c r="AS46" s="33">
        <f>IF(D6L1239C20=0,0,D6L1239C18/D6L1239C20)</f>
        <v>2.4051854045393051</v>
      </c>
      <c r="AT46" s="16" t="s">
        <v>37636</v>
      </c>
      <c r="AU46" s="33">
        <f>IF(D6L1239C5=0,0,D6L1239C18/D6L1239C5)</f>
        <v>6.4795931819134775E-2</v>
      </c>
      <c r="AV46" s="16" t="s">
        <v>37637</v>
      </c>
      <c r="AW46" s="33">
        <f>CHOOSE(MIN(D6L1239C9,RUN_YEARS),B7L812C1,B7L812C10,B7L812C19,B7L812C28,B7L812C37)</f>
        <v>2986.991130551412</v>
      </c>
      <c r="AX46" s="16" t="s">
        <v>37638</v>
      </c>
      <c r="AY46" s="33">
        <f>IF(D6L1239C23=0,0,D6L1239C19/D6L1239C23)</f>
        <v>2.4051854045393051</v>
      </c>
      <c r="AZ46" s="16" t="s">
        <v>37639</v>
      </c>
      <c r="BA46" s="33">
        <f>IF(D6L1239C5=0,0,D6L1239C19/D6L1239C5)</f>
        <v>0.53520406818086519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14422.666503136903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13923.041829484926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5619.1791991591681</v>
      </c>
      <c r="R47" s="16" t="s">
        <v>37643</v>
      </c>
      <c r="S47" s="15">
        <f>SUM(D6L1238C8:D6L1239C8)</f>
        <v>8303.8626303257588</v>
      </c>
      <c r="U47" s="21" t="str">
        <f>NULL_VALUE</f>
        <v>n/a</v>
      </c>
      <c r="V47" s="16" t="s">
        <v>37644</v>
      </c>
      <c r="W47" s="33">
        <f>SUM(D6L1238C10:D6L1239C10)</f>
        <v>5168.9763934347002</v>
      </c>
      <c r="X47" s="16" t="s">
        <v>37645</v>
      </c>
      <c r="Y47" s="33">
        <f>SUM(D6L1238C11:D6L1239C11)</f>
        <v>450.20280572446791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2.761072594498502E-2</v>
      </c>
      <c r="AD47" s="16" t="s">
        <v>37647</v>
      </c>
      <c r="AE47" s="33">
        <f>IF(D6L1240C5=0,0,D6L1240C10/D6L1240C5)</f>
        <v>0.37125338390410645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7.1787887456961158E-2</v>
      </c>
      <c r="AJ47" s="16" t="s">
        <v>37649</v>
      </c>
      <c r="AK47" s="33">
        <f>IF(D6L1240C5=0,0,D6L1240C11/D6L1240C5)</f>
        <v>3.2335089647656606E-2</v>
      </c>
      <c r="AL47" s="16" t="s">
        <v>37650</v>
      </c>
      <c r="AM47" s="33">
        <f>SUM(D6L1238C18:D6L1239C18)</f>
        <v>896.76086138341498</v>
      </c>
      <c r="AN47" s="16" t="s">
        <v>37651</v>
      </c>
      <c r="AO47" s="33">
        <f>SUM(D6L1238C19:D6L1239C19)</f>
        <v>7407.1017689423434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2.4797869980869209</v>
      </c>
      <c r="AT47" s="16" t="s">
        <v>37653</v>
      </c>
      <c r="AU47" s="33">
        <f>IF(D6L1240C5=0,0,D6L1240C18/D6L1240C5)</f>
        <v>6.4408401006476768E-2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2.4797869980869209</v>
      </c>
      <c r="AZ47" s="16" t="s">
        <v>37655</v>
      </c>
      <c r="BA47" s="33">
        <f>IF(D6L1240C5=0,0,D6L1240C19/D6L1240C5)</f>
        <v>0.53200312544176021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46471.395418169399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38883.551867207323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18428.270957618523</v>
      </c>
      <c r="R48" s="16" t="s">
        <v>37660</v>
      </c>
      <c r="S48" s="15">
        <f>SUM(D6L1228C8,D6L1237C8,D6L1240C8)</f>
        <v>20455.280909588793</v>
      </c>
      <c r="U48" s="21" t="str">
        <f>NULL_VALUE</f>
        <v>n/a</v>
      </c>
      <c r="V48" s="16" t="s">
        <v>37661</v>
      </c>
      <c r="W48" s="33">
        <f>SUM(D6L1228C10,D6L1237C10,D6L1240C10)</f>
        <v>17001.513051108475</v>
      </c>
      <c r="X48" s="16" t="s">
        <v>37662</v>
      </c>
      <c r="Y48" s="33">
        <f>SUM(D6L1228C11,D6L1237C11,D6L1240C11)</f>
        <v>1426.7579065100449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8.8940693332131865E-2</v>
      </c>
      <c r="AD48" s="16" t="s">
        <v>37664</v>
      </c>
      <c r="AE48" s="33">
        <f>IF(D6L1241C5=0,0,D6L1241C10/D6L1241C5)</f>
        <v>0.43724177022641814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0.23124580266354319</v>
      </c>
      <c r="AJ48" s="16" t="s">
        <v>37666</v>
      </c>
      <c r="AK48" s="33">
        <f>IF(D6L1241C5=0,0,D6L1241C11/D6L1241C5)</f>
        <v>3.6693096129248155E-2</v>
      </c>
      <c r="AL48" s="16" t="s">
        <v>37667</v>
      </c>
      <c r="AM48" s="33">
        <f>SUM(D6L1228C18,D6L1237C18,D6L1240C18)</f>
        <v>2299.6438748976243</v>
      </c>
      <c r="AN48" s="16" t="s">
        <v>37668</v>
      </c>
      <c r="AO48" s="33">
        <f>SUM(D6L1228C19,D6L1237C19,D6L1240C19)</f>
        <v>18155.637034691168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6.1557511638420532</v>
      </c>
      <c r="AT48" s="16" t="s">
        <v>37670</v>
      </c>
      <c r="AU48" s="33">
        <f>IF(D6L1241C5=0,0,D6L1241C18/D6L1241C5)</f>
        <v>5.9141816127066385E-2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6.1557511638420532</v>
      </c>
      <c r="AZ48" s="16" t="s">
        <v>37672</v>
      </c>
      <c r="BA48" s="33">
        <f>IF(D6L1241C5=0,0,D6L1241C19/D6L1241C5)</f>
        <v>0.46692331751726707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328.39718566666664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282.42157967333333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141.21078983666666</v>
      </c>
      <c r="R8" s="16" t="s">
        <v>37681</v>
      </c>
      <c r="S8" s="15">
        <f>D6L1301C5-D6L1301C7</f>
        <v>141.21078983666666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135.08651825264991</v>
      </c>
      <c r="X8" s="16" t="s">
        <v>37683</v>
      </c>
      <c r="Y8" s="33">
        <f>D6L1301C7-D6L1301C10</f>
        <v>6.1242715840167534</v>
      </c>
      <c r="Z8" s="16" t="s">
        <v>37684</v>
      </c>
      <c r="AA8" s="33">
        <f>CHOOSE(MIN(D6L1301C9,RUN_YEARS),B7L813C7,B7L813C16,B7L813C25,B7L813C34,B7L813C43)</f>
        <v>2059.6666666666665</v>
      </c>
      <c r="AB8" s="16" t="s">
        <v>37685</v>
      </c>
      <c r="AC8" s="33">
        <f>IF(D6L1301C12=0,0,D6L1301C10/D6L1301C12)</f>
        <v>6.5586592451521236E-2</v>
      </c>
      <c r="AD8" s="16" t="s">
        <v>37686</v>
      </c>
      <c r="AE8" s="33">
        <f>IF(D6L1301C5=0,0,D6L1301C10/D6L1301C5)</f>
        <v>0.47831514294658195</v>
      </c>
      <c r="AF8" s="16" t="s">
        <v>37687</v>
      </c>
      <c r="AG8" s="33">
        <f>CHOOSE(MIN(D6L1301C9,RUN_YEARS),B7L813C5,B7L813C14,B7L813C23,B7L813C32,B7L813C41)</f>
        <v>35.91418585310322</v>
      </c>
      <c r="AH8" s="16" t="s">
        <v>37688</v>
      </c>
      <c r="AI8" s="33">
        <f>IF(D6L1301C15=0,0,D6L1301C11/D6L1301C15)</f>
        <v>0.1705251403739555</v>
      </c>
      <c r="AJ8" s="16" t="s">
        <v>37689</v>
      </c>
      <c r="AK8" s="33">
        <f>IF(D6L1301C5=0,0,D6L1301C11/D6L1301C5)</f>
        <v>2.1684857053418063E-2</v>
      </c>
      <c r="AL8" s="16" t="s">
        <v>37690</v>
      </c>
      <c r="AM8" s="33">
        <f>D6L1301C8*CHOOSE(MIN(D6L1301C9,RUN_YEARS),B7L813C4,B7L813C13,B7L813C22,B7L813C31,B7L813C40)</f>
        <v>30.132636889551758</v>
      </c>
      <c r="AN8" s="16" t="s">
        <v>37691</v>
      </c>
      <c r="AO8" s="33">
        <f>D6L1301C8-D6L1301C18</f>
        <v>111.0781529471149</v>
      </c>
      <c r="AP8" s="16" t="s">
        <v>37692</v>
      </c>
      <c r="AQ8" s="33">
        <f>CHOOSE(MIN(D6L1301C9,RUN_YEARS),B7L813C2,B7L813C11,B7L813C20,B7L813C29,B7L813C38)</f>
        <v>4.1095598723158515</v>
      </c>
      <c r="AR8" s="16" t="s">
        <v>37693</v>
      </c>
      <c r="AS8" s="33">
        <f>IF(D6L1301C20=0,0,D6L1301C18/D6L1301C20)</f>
        <v>7.3323270193825349</v>
      </c>
      <c r="AT8" s="16" t="s">
        <v>37694</v>
      </c>
      <c r="AU8" s="33">
        <f>IF(D6L1301C5=0,0,D6L1301C18/D6L1301C5)</f>
        <v>0.1066938189511052</v>
      </c>
      <c r="AV8" s="16" t="s">
        <v>37695</v>
      </c>
      <c r="AW8" s="33">
        <f>CHOOSE(MIN(D6L1301C9,RUN_YEARS),B7L813C1,B7L813C10,B7L813C19,B7L813C28,B7L813C37)</f>
        <v>15.149099686018769</v>
      </c>
      <c r="AX8" s="16" t="s">
        <v>37696</v>
      </c>
      <c r="AY8" s="33">
        <f>IF(D6L1301C23=0,0,D6L1301C19/D6L1301C23)</f>
        <v>7.3323270193825358</v>
      </c>
      <c r="AZ8" s="16" t="s">
        <v>37697</v>
      </c>
      <c r="BA8" s="33">
        <f>IF(D6L1301C5=0,0,D6L1301C19/D6L1301C5)</f>
        <v>0.39330618104889481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0.38203532039351717</v>
      </c>
      <c r="J9" s="16" t="s">
        <v>37718</v>
      </c>
      <c r="K9" s="21">
        <f>IF(FLOW_THRU_100PCT="Y",1,INDEX(VariabilityMatrix,D6L1302C1,D6L1302C9))</f>
        <v>0.6218683352420814</v>
      </c>
      <c r="L9" s="16" t="s">
        <v>37698</v>
      </c>
      <c r="M9" s="15">
        <f>IF(D6L1302C2&lt;&gt;0,D6L1302C2*D6L1302C4,D6L1302C3*D6L1302C4)</f>
        <v>0.23757566869679173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0.11878783434839586</v>
      </c>
      <c r="R9" s="16" t="s">
        <v>37700</v>
      </c>
      <c r="S9" s="15">
        <f>D6L1302C5-D6L1302C7</f>
        <v>0.11878783434839586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0.11303092596098549</v>
      </c>
      <c r="X9" s="16" t="s">
        <v>37702</v>
      </c>
      <c r="Y9" s="33">
        <f>D6L1302C7-D6L1302C10</f>
        <v>5.7569083874103727E-3</v>
      </c>
      <c r="Z9" s="16" t="s">
        <v>37703</v>
      </c>
      <c r="AA9" s="33">
        <f>CHOOSE(MIN(D6L1302C9,RUN_YEARS),B7L813C7,B7L813C16,B7L813C25,B7L813C34,B7L813C43)</f>
        <v>2046.8000000000002</v>
      </c>
      <c r="AB9" s="16" t="s">
        <v>37704</v>
      </c>
      <c r="AC9" s="33">
        <f>IF(D6L1302C12=0,0,D6L1302C10/D6L1302C12)</f>
        <v>5.5223239183596577E-5</v>
      </c>
      <c r="AD9" s="16" t="s">
        <v>37705</v>
      </c>
      <c r="AE9" s="33">
        <f>IF(D6L1302C5=0,0,D6L1302C10/D6L1302C5)</f>
        <v>0.47576810614071052</v>
      </c>
      <c r="AF9" s="16" t="s">
        <v>37706</v>
      </c>
      <c r="AG9" s="33">
        <f>CHOOSE(MIN(D6L1302C9,RUN_YEARS),B7L813C5,B7L813C14,B7L813C23,B7L813C32,B7L813C41)</f>
        <v>40.09535779417071</v>
      </c>
      <c r="AH9" s="16" t="s">
        <v>37707</v>
      </c>
      <c r="AI9" s="33">
        <f>IF(D6L1302C15=0,0,D6L1302C11/D6L1302C15)</f>
        <v>1.4358042187735123E-4</v>
      </c>
      <c r="AJ9" s="16" t="s">
        <v>37708</v>
      </c>
      <c r="AK9" s="33">
        <f>IF(D6L1302C5=0,0,D6L1302C11/D6L1302C5)</f>
        <v>2.4231893859289453E-2</v>
      </c>
      <c r="AL9" s="16" t="s">
        <v>37709</v>
      </c>
      <c r="AM9" s="33">
        <f>D6L1302C8*CHOOSE(MIN(D6L1302C9,RUN_YEARS),B7L813C4,B7L813C13,B7L813C22,B7L813C31,B7L813C40)</f>
        <v>2.2942399326346358E-2</v>
      </c>
      <c r="AN9" s="16" t="s">
        <v>37710</v>
      </c>
      <c r="AO9" s="33">
        <f>D6L1302C8-D6L1302C18</f>
        <v>9.5845435022049508E-2</v>
      </c>
      <c r="AP9" s="16" t="s">
        <v>37711</v>
      </c>
      <c r="AQ9" s="33">
        <f>CHOOSE(MIN(D6L1302C9,RUN_YEARS),B7L813C2,B7L813C11,B7L813C20,B7L813C29,B7L813C38)</f>
        <v>3.9265789193423788</v>
      </c>
      <c r="AR9" s="16" t="s">
        <v>37712</v>
      </c>
      <c r="AS9" s="33">
        <f>IF(D6L1302C20=0,0,D6L1302C18/D6L1302C20)</f>
        <v>5.8428468643102523E-3</v>
      </c>
      <c r="AT9" s="16" t="s">
        <v>37713</v>
      </c>
      <c r="AU9" s="33">
        <f>IF(D6L1302C5=0,0,D6L1302C18/D6L1302C5)</f>
        <v>9.6568808801825667E-2</v>
      </c>
      <c r="AV9" s="16" t="s">
        <v>37714</v>
      </c>
      <c r="AW9" s="33">
        <f>CHOOSE(MIN(D6L1302C9,RUN_YEARS),B7L813C1,B7L813C10,B7L813C19,B7L813C28,B7L813C37)</f>
        <v>16.403893041849223</v>
      </c>
      <c r="AX9" s="16" t="s">
        <v>37715</v>
      </c>
      <c r="AY9" s="33">
        <f>IF(D6L1302C23=0,0,D6L1302C19/D6L1302C23)</f>
        <v>5.8428468643102532E-3</v>
      </c>
      <c r="AZ9" s="16" t="s">
        <v>37716</v>
      </c>
      <c r="BA9" s="33">
        <f>IF(D6L1302C5=0,0,D6L1302C19/D6L1302C5)</f>
        <v>0.40343119119817433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3.8310545199114761E-2</v>
      </c>
      <c r="J10" s="16" t="s">
        <v>37739</v>
      </c>
      <c r="K10" s="21">
        <f>IF(FLOW_THRU_100PCT="Y",1,INDEX(VariabilityMatrix,D6L1303C1,D6L1303C9))</f>
        <v>0.6218683352420814</v>
      </c>
      <c r="L10" s="16" t="s">
        <v>37719</v>
      </c>
      <c r="M10" s="15">
        <f>IF(D6L1303C2&lt;&gt;0,D6L1303C2*D6L1303C4,D6L1303C3*D6L1303C4)</f>
        <v>2.3824114965190012E-2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1.1912057482595006E-2</v>
      </c>
      <c r="R10" s="16" t="s">
        <v>37721</v>
      </c>
      <c r="S10" s="15">
        <f>D6L1303C5-D6L1303C7</f>
        <v>1.1912057482595006E-2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1.1334754057467011E-2</v>
      </c>
      <c r="X10" s="16" t="s">
        <v>37723</v>
      </c>
      <c r="Y10" s="33">
        <f>D6L1303C7-D6L1303C10</f>
        <v>5.773034251279948E-4</v>
      </c>
      <c r="Z10" s="16" t="s">
        <v>37724</v>
      </c>
      <c r="AA10" s="33">
        <f>CHOOSE(MIN(D6L1303C9,RUN_YEARS),B7L813C7,B7L813C16,B7L813C25,B7L813C34,B7L813C43)</f>
        <v>2046.8000000000002</v>
      </c>
      <c r="AB10" s="16" t="s">
        <v>37725</v>
      </c>
      <c r="AC10" s="33">
        <f>IF(D6L1303C12=0,0,D6L1303C10/D6L1303C12)</f>
        <v>5.5377926800210135E-6</v>
      </c>
      <c r="AD10" s="16" t="s">
        <v>37726</v>
      </c>
      <c r="AE10" s="33">
        <f>IF(D6L1303C5=0,0,D6L1303C10/D6L1303C5)</f>
        <v>0.47576810614071052</v>
      </c>
      <c r="AF10" s="16" t="s">
        <v>37727</v>
      </c>
      <c r="AG10" s="33">
        <f>CHOOSE(MIN(D6L1303C9,RUN_YEARS),B7L813C5,B7L813C14,B7L813C23,B7L813C32,B7L813C41)</f>
        <v>40.09535779417071</v>
      </c>
      <c r="AH10" s="16" t="s">
        <v>37728</v>
      </c>
      <c r="AI10" s="33">
        <f>IF(D6L1303C15=0,0,D6L1303C11/D6L1303C15)</f>
        <v>1.4398260968054671E-5</v>
      </c>
      <c r="AJ10" s="16" t="s">
        <v>37729</v>
      </c>
      <c r="AK10" s="33">
        <f>IF(D6L1303C5=0,0,D6L1303C11/D6L1303C5)</f>
        <v>2.4231893859289495E-2</v>
      </c>
      <c r="AL10" s="16" t="s">
        <v>37730</v>
      </c>
      <c r="AM10" s="33">
        <f>D6L1303C8*CHOOSE(MIN(D6L1303C9,RUN_YEARS),B7L813C4,B7L813C13,B7L813C22,B7L813C31,B7L813C40)</f>
        <v>2.3006664029461476E-3</v>
      </c>
      <c r="AN10" s="16" t="s">
        <v>37731</v>
      </c>
      <c r="AO10" s="33">
        <f>D6L1303C8-D6L1303C18</f>
        <v>9.6113910796488573E-3</v>
      </c>
      <c r="AP10" s="16" t="s">
        <v>37732</v>
      </c>
      <c r="AQ10" s="33">
        <f>CHOOSE(MIN(D6L1303C9,RUN_YEARS),B7L813C2,B7L813C11,B7L813C20,B7L813C29,B7L813C38)</f>
        <v>3.9265789193423788</v>
      </c>
      <c r="AR10" s="16" t="s">
        <v>37733</v>
      </c>
      <c r="AS10" s="33">
        <f>IF(D6L1303C20=0,0,D6L1303C18/D6L1303C20)</f>
        <v>5.8592134532507039E-4</v>
      </c>
      <c r="AT10" s="16" t="s">
        <v>37734</v>
      </c>
      <c r="AU10" s="33">
        <f>IF(D6L1303C5=0,0,D6L1303C18/D6L1303C5)</f>
        <v>9.6568808801825654E-2</v>
      </c>
      <c r="AV10" s="16" t="s">
        <v>37735</v>
      </c>
      <c r="AW10" s="33">
        <f>CHOOSE(MIN(D6L1303C9,RUN_YEARS),B7L813C1,B7L813C10,B7L813C19,B7L813C28,B7L813C37)</f>
        <v>16.403893041849223</v>
      </c>
      <c r="AX10" s="16" t="s">
        <v>37736</v>
      </c>
      <c r="AY10" s="33">
        <f>IF(D6L1303C23=0,0,D6L1303C19/D6L1303C23)</f>
        <v>5.8592134532507039E-4</v>
      </c>
      <c r="AZ10" s="16" t="s">
        <v>37737</v>
      </c>
      <c r="BA10" s="33">
        <f>IF(D6L1303C5=0,0,D6L1303C19/D6L1303C5)</f>
        <v>0.40343119119817428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6.1702477255317139E-3</v>
      </c>
      <c r="J11" s="16" t="s">
        <v>37760</v>
      </c>
      <c r="K11" s="21">
        <f>IF(FLOW_THRU_100PCT="Y",1,INDEX(VariabilityMatrix,D6L1304C1,D6L1304C9))</f>
        <v>0.62638638513817091</v>
      </c>
      <c r="L11" s="16" t="s">
        <v>37740</v>
      </c>
      <c r="M11" s="15">
        <f>IF(D6L1304C2&lt;&gt;0,D6L1304C2*D6L1304C4,D6L1304C3*D6L1304C4)</f>
        <v>3.8649591682028313E-3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1.9324795841014156E-3</v>
      </c>
      <c r="R11" s="16" t="s">
        <v>37742</v>
      </c>
      <c r="S11" s="15">
        <f>D6L1304C5-D6L1304C7</f>
        <v>1.9324795841014156E-3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1.8607085233663492E-3</v>
      </c>
      <c r="X11" s="16" t="s">
        <v>37744</v>
      </c>
      <c r="Y11" s="33">
        <f>D6L1304C7-D6L1304C10</f>
        <v>7.1771060735066486E-5</v>
      </c>
      <c r="Z11" s="16" t="s">
        <v>37745</v>
      </c>
      <c r="AA11" s="33">
        <f>CHOOSE(MIN(D6L1304C9,RUN_YEARS),B7L813C7,B7L813C16,B7L813C25,B7L813C34,B7L813C43)</f>
        <v>2161</v>
      </c>
      <c r="AB11" s="16" t="s">
        <v>37746</v>
      </c>
      <c r="AC11" s="33">
        <f>IF(D6L1304C12=0,0,D6L1304C10/D6L1304C12)</f>
        <v>8.6104050132639944E-7</v>
      </c>
      <c r="AD11" s="16" t="s">
        <v>37747</v>
      </c>
      <c r="AE11" s="33">
        <f>IF(D6L1304C5=0,0,D6L1304C10/D6L1304C5)</f>
        <v>0.48143031850749424</v>
      </c>
      <c r="AF11" s="16" t="s">
        <v>37748</v>
      </c>
      <c r="AG11" s="33">
        <f>CHOOSE(MIN(D6L1304C9,RUN_YEARS),B7L813C5,B7L813C14,B7L813C23,B7L813C32,B7L813C41)</f>
        <v>32.059181985456533</v>
      </c>
      <c r="AH11" s="16" t="s">
        <v>37749</v>
      </c>
      <c r="AI11" s="33">
        <f>IF(D6L1304C15=0,0,D6L1304C11/D6L1304C15)</f>
        <v>2.2387053034486354E-6</v>
      </c>
      <c r="AJ11" s="16" t="s">
        <v>37750</v>
      </c>
      <c r="AK11" s="33">
        <f>IF(D6L1304C5=0,0,D6L1304C11/D6L1304C5)</f>
        <v>1.8569681492505739E-2</v>
      </c>
      <c r="AL11" s="16" t="s">
        <v>37751</v>
      </c>
      <c r="AM11" s="33">
        <f>D6L1304C8*CHOOSE(MIN(D6L1304C9,RUN_YEARS),B7L813C4,B7L813C13,B7L813C22,B7L813C31,B7L813C40)</f>
        <v>4.4077004264449047E-4</v>
      </c>
      <c r="AN11" s="16" t="s">
        <v>37752</v>
      </c>
      <c r="AO11" s="33">
        <f>D6L1304C8-D6L1304C18</f>
        <v>1.4917095414569252E-3</v>
      </c>
      <c r="AP11" s="16" t="s">
        <v>37753</v>
      </c>
      <c r="AQ11" s="33">
        <f>CHOOSE(MIN(D6L1304C9,RUN_YEARS),B7L813C2,B7L813C11,B7L813C20,B7L813C29,B7L813C38)</f>
        <v>4.1743639415790659</v>
      </c>
      <c r="AR11" s="16" t="s">
        <v>37754</v>
      </c>
      <c r="AS11" s="33">
        <f>IF(D6L1304C20=0,0,D6L1304C18/D6L1304C20)</f>
        <v>1.0558974943563673E-4</v>
      </c>
      <c r="AT11" s="16" t="s">
        <v>37755</v>
      </c>
      <c r="AU11" s="33">
        <f>IF(D6L1304C5=0,0,D6L1304C18/D6L1304C5)</f>
        <v>0.11404261299077172</v>
      </c>
      <c r="AV11" s="16" t="s">
        <v>37756</v>
      </c>
      <c r="AW11" s="33">
        <f>CHOOSE(MIN(D6L1304C9,RUN_YEARS),B7L813C1,B7L813C10,B7L813C19,B7L813C28,B7L813C37)</f>
        <v>14.127408668264824</v>
      </c>
      <c r="AX11" s="16" t="s">
        <v>37757</v>
      </c>
      <c r="AY11" s="33">
        <f>IF(D6L1304C23=0,0,D6L1304C19/D6L1304C23)</f>
        <v>1.0558974943563674E-4</v>
      </c>
      <c r="AZ11" s="16" t="s">
        <v>37758</v>
      </c>
      <c r="BA11" s="33">
        <f>IF(D6L1304C5=0,0,D6L1304C19/D6L1304C5)</f>
        <v>0.38595738700922827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1.7373658758346953</v>
      </c>
      <c r="J12" s="16" t="s">
        <v>37781</v>
      </c>
      <c r="K12" s="21">
        <f>IF(FLOW_THRU_100PCT="Y",1,INDEX(VariabilityMatrix,D6L1305C1,D6L1305C9))</f>
        <v>0.31450260777856609</v>
      </c>
      <c r="L12" s="16" t="s">
        <v>37761</v>
      </c>
      <c r="M12" s="15">
        <f>IF(D6L1305C2&lt;&gt;0,D6L1305C2*D6L1305C4,D6L1305C3*D6L1305C4)</f>
        <v>0.54640609861550415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0.27320304930775208</v>
      </c>
      <c r="R12" s="16" t="s">
        <v>37763</v>
      </c>
      <c r="S12" s="15">
        <f>D6L1305C5-D6L1305C7</f>
        <v>0.27320304930775208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0.2599625947220327</v>
      </c>
      <c r="X12" s="16" t="s">
        <v>37765</v>
      </c>
      <c r="Y12" s="33">
        <f>D6L1305C7-D6L1305C10</f>
        <v>1.3240454585719375E-2</v>
      </c>
      <c r="Z12" s="16" t="s">
        <v>37766</v>
      </c>
      <c r="AA12" s="33">
        <f>CHOOSE(MIN(D6L1305C9,RUN_YEARS),B7L813C7,B7L813C16,B7L813C25,B7L813C34,B7L813C43)</f>
        <v>2046.8000000000002</v>
      </c>
      <c r="AB12" s="16" t="s">
        <v>37767</v>
      </c>
      <c r="AC12" s="33">
        <f>IF(D6L1305C12=0,0,D6L1305C10/D6L1305C12)</f>
        <v>1.2700928020423718E-4</v>
      </c>
      <c r="AD12" s="16" t="s">
        <v>37768</v>
      </c>
      <c r="AE12" s="33">
        <f>IF(D6L1305C5=0,0,D6L1305C10/D6L1305C5)</f>
        <v>0.47576810614071047</v>
      </c>
      <c r="AF12" s="16" t="s">
        <v>37769</v>
      </c>
      <c r="AG12" s="33">
        <f>CHOOSE(MIN(D6L1305C9,RUN_YEARS),B7L813C5,B7L813C14,B7L813C23,B7L813C32,B7L813C41)</f>
        <v>40.09535779417071</v>
      </c>
      <c r="AH12" s="16" t="s">
        <v>37770</v>
      </c>
      <c r="AI12" s="33">
        <f>IF(D6L1305C15=0,0,D6L1305C11/D6L1305C15)</f>
        <v>3.3022412853101781E-4</v>
      </c>
      <c r="AJ12" s="16" t="s">
        <v>37771</v>
      </c>
      <c r="AK12" s="33">
        <f>IF(D6L1305C5=0,0,D6L1305C11/D6L1305C5)</f>
        <v>2.4231893859289512E-2</v>
      </c>
      <c r="AL12" s="16" t="s">
        <v>37772</v>
      </c>
      <c r="AM12" s="33">
        <f>D6L1305C8*CHOOSE(MIN(D6L1305C9,RUN_YEARS),B7L813C4,B7L813C13,B7L813C22,B7L813C31,B7L813C40)</f>
        <v>5.2765786065352122E-2</v>
      </c>
      <c r="AN12" s="16" t="s">
        <v>37773</v>
      </c>
      <c r="AO12" s="33">
        <f>D6L1305C8-D6L1305C18</f>
        <v>0.22043726324239996</v>
      </c>
      <c r="AP12" s="16" t="s">
        <v>37774</v>
      </c>
      <c r="AQ12" s="33">
        <f>CHOOSE(MIN(D6L1305C9,RUN_YEARS),B7L813C2,B7L813C11,B7L813C20,B7L813C29,B7L813C38)</f>
        <v>3.9265789193423788</v>
      </c>
      <c r="AR12" s="16" t="s">
        <v>37775</v>
      </c>
      <c r="AS12" s="33">
        <f>IF(D6L1305C20=0,0,D6L1305C18/D6L1305C20)</f>
        <v>1.3438106593357178E-2</v>
      </c>
      <c r="AT12" s="16" t="s">
        <v>37776</v>
      </c>
      <c r="AU12" s="33">
        <f>IF(D6L1305C5=0,0,D6L1305C18/D6L1305C5)</f>
        <v>9.6568808801825667E-2</v>
      </c>
      <c r="AV12" s="16" t="s">
        <v>37777</v>
      </c>
      <c r="AW12" s="33">
        <f>CHOOSE(MIN(D6L1305C9,RUN_YEARS),B7L813C1,B7L813C10,B7L813C19,B7L813C28,B7L813C37)</f>
        <v>16.403893041849223</v>
      </c>
      <c r="AX12" s="16" t="s">
        <v>37778</v>
      </c>
      <c r="AY12" s="33">
        <f>IF(D6L1305C23=0,0,D6L1305C19/D6L1305C23)</f>
        <v>1.3438106593357178E-2</v>
      </c>
      <c r="AZ12" s="16" t="s">
        <v>37779</v>
      </c>
      <c r="BA12" s="33">
        <f>IF(D6L1305C5=0,0,D6L1305C19/D6L1305C5)</f>
        <v>0.40343119119817433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0.62532867723937313</v>
      </c>
      <c r="J13" s="16" t="s">
        <v>37802</v>
      </c>
      <c r="K13" s="21">
        <f>IF(FLOW_THRU_100PCT="Y",1,INDEX(VariabilityMatrix,D6L1306C1,D6L1306C9))</f>
        <v>0.6218683352420814</v>
      </c>
      <c r="L13" s="16" t="s">
        <v>37782</v>
      </c>
      <c r="M13" s="15">
        <f>IF(D6L1306C2&lt;&gt;0,D6L1306C2*D6L1306C4,D6L1306C3*D6L1306C4)</f>
        <v>0.38887210349398182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0.19443605174699091</v>
      </c>
      <c r="R13" s="16" t="s">
        <v>37784</v>
      </c>
      <c r="S13" s="15">
        <f>D6L1306C5-D6L1306C7</f>
        <v>0.19443605174699091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0.18501294421028611</v>
      </c>
      <c r="X13" s="16" t="s">
        <v>37786</v>
      </c>
      <c r="Y13" s="33">
        <f>D6L1306C7-D6L1306C10</f>
        <v>9.4231075367048056E-3</v>
      </c>
      <c r="Z13" s="16" t="s">
        <v>37787</v>
      </c>
      <c r="AA13" s="33">
        <f>CHOOSE(MIN(D6L1306C9,RUN_YEARS),B7L813C7,B7L813C16,B7L813C25,B7L813C34,B7L813C43)</f>
        <v>2046.8000000000002</v>
      </c>
      <c r="AB13" s="16" t="s">
        <v>37788</v>
      </c>
      <c r="AC13" s="33">
        <f>IF(D6L1306C12=0,0,D6L1306C10/D6L1306C12)</f>
        <v>9.0391315326502874E-5</v>
      </c>
      <c r="AD13" s="16" t="s">
        <v>37789</v>
      </c>
      <c r="AE13" s="33">
        <f>IF(D6L1306C5=0,0,D6L1306C10/D6L1306C5)</f>
        <v>0.47576810614071052</v>
      </c>
      <c r="AF13" s="16" t="s">
        <v>37790</v>
      </c>
      <c r="AG13" s="33">
        <f>CHOOSE(MIN(D6L1306C9,RUN_YEARS),B7L813C5,B7L813C14,B7L813C23,B7L813C32,B7L813C41)</f>
        <v>40.09535779417071</v>
      </c>
      <c r="AH13" s="16" t="s">
        <v>37791</v>
      </c>
      <c r="AI13" s="33">
        <f>IF(D6L1306C15=0,0,D6L1306C11/D6L1306C15)</f>
        <v>2.3501741984890804E-4</v>
      </c>
      <c r="AJ13" s="16" t="s">
        <v>37792</v>
      </c>
      <c r="AK13" s="33">
        <f>IF(D6L1306C5=0,0,D6L1306C11/D6L1306C5)</f>
        <v>2.4231893859289491E-2</v>
      </c>
      <c r="AL13" s="16" t="s">
        <v>37793</v>
      </c>
      <c r="AM13" s="33">
        <f>D6L1306C8*CHOOSE(MIN(D6L1306C9,RUN_YEARS),B7L813C4,B7L813C13,B7L813C22,B7L813C31,B7L813C40)</f>
        <v>3.7552915810674097E-2</v>
      </c>
      <c r="AN13" s="16" t="s">
        <v>37794</v>
      </c>
      <c r="AO13" s="33">
        <f>D6L1306C8-D6L1306C18</f>
        <v>0.15688313593631681</v>
      </c>
      <c r="AP13" s="16" t="s">
        <v>37795</v>
      </c>
      <c r="AQ13" s="33">
        <f>CHOOSE(MIN(D6L1306C9,RUN_YEARS),B7L813C2,B7L813C11,B7L813C20,B7L813C29,B7L813C38)</f>
        <v>3.9265789193423788</v>
      </c>
      <c r="AR13" s="16" t="s">
        <v>37796</v>
      </c>
      <c r="AS13" s="33">
        <f>IF(D6L1306C20=0,0,D6L1306C18/D6L1306C20)</f>
        <v>9.5637746196028158E-3</v>
      </c>
      <c r="AT13" s="16" t="s">
        <v>37797</v>
      </c>
      <c r="AU13" s="33">
        <f>IF(D6L1306C5=0,0,D6L1306C18/D6L1306C5)</f>
        <v>9.6568808801825667E-2</v>
      </c>
      <c r="AV13" s="16" t="s">
        <v>37798</v>
      </c>
      <c r="AW13" s="33">
        <f>CHOOSE(MIN(D6L1306C9,RUN_YEARS),B7L813C1,B7L813C10,B7L813C19,B7L813C28,B7L813C37)</f>
        <v>16.403893041849223</v>
      </c>
      <c r="AX13" s="16" t="s">
        <v>37799</v>
      </c>
      <c r="AY13" s="33">
        <f>IF(D6L1306C23=0,0,D6L1306C19/D6L1306C23)</f>
        <v>9.5637746196028141E-3</v>
      </c>
      <c r="AZ13" s="16" t="s">
        <v>37800</v>
      </c>
      <c r="BA13" s="33">
        <f>IF(D6L1306C5=0,0,D6L1306C19/D6L1306C5)</f>
        <v>0.40343119119817433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4.3171392602703758E-2</v>
      </c>
      <c r="J14" s="16" t="s">
        <v>37823</v>
      </c>
      <c r="K14" s="21">
        <f>IF(FLOW_THRU_100PCT="Y",1,INDEX(VariabilityMatrix,D6L1307C1,D6L1307C9))</f>
        <v>0.62638638513817091</v>
      </c>
      <c r="L14" s="16" t="s">
        <v>37803</v>
      </c>
      <c r="M14" s="15">
        <f>IF(D6L1307C2&lt;&gt;0,D6L1307C2*D6L1307C4,D6L1307C3*D6L1307C4)</f>
        <v>2.7041972553788377E-2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1.3520986276894189E-2</v>
      </c>
      <c r="R14" s="16" t="s">
        <v>37805</v>
      </c>
      <c r="S14" s="15">
        <f>D6L1307C5-D6L1307C7</f>
        <v>1.3520986276894189E-2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1.3018825459641255E-2</v>
      </c>
      <c r="X14" s="16" t="s">
        <v>37807</v>
      </c>
      <c r="Y14" s="33">
        <f>D6L1307C7-D6L1307C10</f>
        <v>5.0216081725293349E-4</v>
      </c>
      <c r="Z14" s="16" t="s">
        <v>37808</v>
      </c>
      <c r="AA14" s="33">
        <f>CHOOSE(MIN(D6L1307C9,RUN_YEARS),B7L813C7,B7L813C16,B7L813C25,B7L813C34,B7L813C43)</f>
        <v>2161</v>
      </c>
      <c r="AB14" s="16" t="s">
        <v>37809</v>
      </c>
      <c r="AC14" s="33">
        <f>IF(D6L1307C12=0,0,D6L1307C10/D6L1307C12)</f>
        <v>6.0244449142254763E-6</v>
      </c>
      <c r="AD14" s="16" t="s">
        <v>37810</v>
      </c>
      <c r="AE14" s="33">
        <f>IF(D6L1307C5=0,0,D6L1307C10/D6L1307C5)</f>
        <v>0.48143031850749424</v>
      </c>
      <c r="AF14" s="16" t="s">
        <v>37811</v>
      </c>
      <c r="AG14" s="33">
        <f>CHOOSE(MIN(D6L1307C9,RUN_YEARS),B7L813C5,B7L813C14,B7L813C23,B7L813C32,B7L813C41)</f>
        <v>32.059181985456533</v>
      </c>
      <c r="AH14" s="16" t="s">
        <v>37812</v>
      </c>
      <c r="AI14" s="33">
        <f>IF(D6L1307C15=0,0,D6L1307C11/D6L1307C15)</f>
        <v>1.566355677698626E-5</v>
      </c>
      <c r="AJ14" s="16" t="s">
        <v>37813</v>
      </c>
      <c r="AK14" s="33">
        <f>IF(D6L1307C5=0,0,D6L1307C11/D6L1307C5)</f>
        <v>1.8569681492505787E-2</v>
      </c>
      <c r="AL14" s="16" t="s">
        <v>37814</v>
      </c>
      <c r="AM14" s="33">
        <f>D6L1307C8*CHOOSE(MIN(D6L1307C9,RUN_YEARS),B7L813C4,B7L813C13,B7L813C22,B7L813C31,B7L813C40)</f>
        <v>3.0839372104587586E-3</v>
      </c>
      <c r="AN14" s="16" t="s">
        <v>37815</v>
      </c>
      <c r="AO14" s="33">
        <f>D6L1307C8-D6L1307C18</f>
        <v>1.043704906643543E-2</v>
      </c>
      <c r="AP14" s="16" t="s">
        <v>37816</v>
      </c>
      <c r="AQ14" s="33">
        <f>CHOOSE(MIN(D6L1307C9,RUN_YEARS),B7L813C2,B7L813C11,B7L813C20,B7L813C29,B7L813C38)</f>
        <v>4.1743639415790659</v>
      </c>
      <c r="AR14" s="16" t="s">
        <v>37817</v>
      </c>
      <c r="AS14" s="33">
        <f>IF(D6L1307C20=0,0,D6L1307C18/D6L1307C20)</f>
        <v>7.3878014797439443E-4</v>
      </c>
      <c r="AT14" s="16" t="s">
        <v>37818</v>
      </c>
      <c r="AU14" s="33">
        <f>IF(D6L1307C5=0,0,D6L1307C18/D6L1307C5)</f>
        <v>0.11404261299077172</v>
      </c>
      <c r="AV14" s="16" t="s">
        <v>37819</v>
      </c>
      <c r="AW14" s="33">
        <f>CHOOSE(MIN(D6L1307C9,RUN_YEARS),B7L813C1,B7L813C10,B7L813C19,B7L813C28,B7L813C37)</f>
        <v>14.127408668264824</v>
      </c>
      <c r="AX14" s="16" t="s">
        <v>37820</v>
      </c>
      <c r="AY14" s="33">
        <f>IF(D6L1307C23=0,0,D6L1307C19/D6L1307C23)</f>
        <v>7.3878014797439454E-4</v>
      </c>
      <c r="AZ14" s="16" t="s">
        <v>37821</v>
      </c>
      <c r="BA14" s="33">
        <f>IF(D6L1307C5=0,0,D6L1307C19/D6L1307C5)</f>
        <v>0.38595738700922833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3.1868312428570394E-3</v>
      </c>
      <c r="J15" s="16" t="s">
        <v>37844</v>
      </c>
      <c r="K15" s="21">
        <f>IF(FLOW_THRU_100PCT="Y",1,INDEX(VariabilityMatrix,D6L1308C1,D6L1308C9))</f>
        <v>0.62638638513817091</v>
      </c>
      <c r="L15" s="16" t="s">
        <v>37824</v>
      </c>
      <c r="M15" s="15">
        <f>IF(D6L1308C2&lt;&gt;0,D6L1308C2*D6L1308C4,D6L1308C3*D6L1308C4)</f>
        <v>1.9961877022586054E-3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9.980938511293027E-4</v>
      </c>
      <c r="R15" s="16" t="s">
        <v>37826</v>
      </c>
      <c r="S15" s="15">
        <f>D6L1308C5-D6L1308C7</f>
        <v>9.980938511293027E-4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9.6102528129910349E-4</v>
      </c>
      <c r="X15" s="16" t="s">
        <v>37828</v>
      </c>
      <c r="Y15" s="33">
        <f>D6L1308C7-D6L1308C10</f>
        <v>3.7068569830199212E-5</v>
      </c>
      <c r="Z15" s="16" t="s">
        <v>37829</v>
      </c>
      <c r="AA15" s="33">
        <f>CHOOSE(MIN(D6L1308C9,RUN_YEARS),B7L813C7,B7L813C16,B7L813C25,B7L813C34,B7L813C43)</f>
        <v>2161</v>
      </c>
      <c r="AB15" s="16" t="s">
        <v>37830</v>
      </c>
      <c r="AC15" s="33">
        <f>IF(D6L1308C12=0,0,D6L1308C10/D6L1308C12)</f>
        <v>4.4471322595978877E-7</v>
      </c>
      <c r="AD15" s="16" t="s">
        <v>37831</v>
      </c>
      <c r="AE15" s="33">
        <f>IF(D6L1308C5=0,0,D6L1308C10/D6L1308C5)</f>
        <v>0.48143031850749424</v>
      </c>
      <c r="AF15" s="16" t="s">
        <v>37832</v>
      </c>
      <c r="AG15" s="33">
        <f>CHOOSE(MIN(D6L1308C9,RUN_YEARS),B7L813C5,B7L813C14,B7L813C23,B7L813C32,B7L813C41)</f>
        <v>32.059181985456533</v>
      </c>
      <c r="AH15" s="16" t="s">
        <v>37833</v>
      </c>
      <c r="AI15" s="33">
        <f>IF(D6L1308C15=0,0,D6L1308C11/D6L1308C15)</f>
        <v>1.1562543874954502E-6</v>
      </c>
      <c r="AJ15" s="16" t="s">
        <v>37834</v>
      </c>
      <c r="AK15" s="33">
        <f>IF(D6L1308C5=0,0,D6L1308C11/D6L1308C5)</f>
        <v>1.8569681492505756E-2</v>
      </c>
      <c r="AL15" s="16" t="s">
        <v>37835</v>
      </c>
      <c r="AM15" s="33">
        <f>D6L1308C8*CHOOSE(MIN(D6L1308C9,RUN_YEARS),B7L813C4,B7L813C13,B7L813C22,B7L813C31,B7L813C40)</f>
        <v>2.2765046158561598E-4</v>
      </c>
      <c r="AN15" s="16" t="s">
        <v>37836</v>
      </c>
      <c r="AO15" s="33">
        <f>D6L1308C8-D6L1308C18</f>
        <v>7.7044338954368669E-4</v>
      </c>
      <c r="AP15" s="16" t="s">
        <v>37837</v>
      </c>
      <c r="AQ15" s="33">
        <f>CHOOSE(MIN(D6L1308C9,RUN_YEARS),B7L813C2,B7L813C11,B7L813C20,B7L813C29,B7L813C38)</f>
        <v>4.1743639415790659</v>
      </c>
      <c r="AR15" s="16" t="s">
        <v>37838</v>
      </c>
      <c r="AS15" s="33">
        <f>IF(D6L1308C20=0,0,D6L1308C18/D6L1308C20)</f>
        <v>5.453536509313106E-5</v>
      </c>
      <c r="AT15" s="16" t="s">
        <v>37839</v>
      </c>
      <c r="AU15" s="33">
        <f>IF(D6L1308C5=0,0,D6L1308C18/D6L1308C5)</f>
        <v>0.11404261299077172</v>
      </c>
      <c r="AV15" s="16" t="s">
        <v>37840</v>
      </c>
      <c r="AW15" s="33">
        <f>CHOOSE(MIN(D6L1308C9,RUN_YEARS),B7L813C1,B7L813C10,B7L813C19,B7L813C28,B7L813C37)</f>
        <v>14.127408668264824</v>
      </c>
      <c r="AX15" s="16" t="s">
        <v>37841</v>
      </c>
      <c r="AY15" s="33">
        <f>IF(D6L1308C23=0,0,D6L1308C19/D6L1308C23)</f>
        <v>5.4535365093131066E-5</v>
      </c>
      <c r="AZ15" s="16" t="s">
        <v>37842</v>
      </c>
      <c r="BA15" s="33">
        <f>IF(D6L1308C5=0,0,D6L1308C19/D6L1308C5)</f>
        <v>0.38595738700922827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1.1838739042613596E-2</v>
      </c>
      <c r="J16" s="16" t="s">
        <v>37865</v>
      </c>
      <c r="K16" s="21">
        <f>IF(FLOW_THRU_100PCT="Y",1,INDEX(VariabilityMatrix,D6L1309C1,D6L1309C9))</f>
        <v>0.62638638513817091</v>
      </c>
      <c r="L16" s="16" t="s">
        <v>37845</v>
      </c>
      <c r="M16" s="15">
        <f>IF(D6L1309C2&lt;&gt;0,D6L1309C2*D6L1309C4,D6L1309C3*D6L1309C4)</f>
        <v>7.4156249534968605E-3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3.7078124767484302E-3</v>
      </c>
      <c r="R16" s="16" t="s">
        <v>37847</v>
      </c>
      <c r="S16" s="15">
        <f>D6L1309C5-D6L1309C7</f>
        <v>3.7078124767484302E-3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3.5701066832941157E-3</v>
      </c>
      <c r="X16" s="16" t="s">
        <v>37849</v>
      </c>
      <c r="Y16" s="33">
        <f>D6L1309C7-D6L1309C10</f>
        <v>1.3770579345431452E-4</v>
      </c>
      <c r="Z16" s="16" t="s">
        <v>37850</v>
      </c>
      <c r="AA16" s="33">
        <f>CHOOSE(MIN(D6L1309C9,RUN_YEARS),B7L813C7,B7L813C16,B7L813C25,B7L813C34,B7L813C43)</f>
        <v>2161</v>
      </c>
      <c r="AB16" s="16" t="s">
        <v>37851</v>
      </c>
      <c r="AC16" s="33">
        <f>IF(D6L1309C12=0,0,D6L1309C10/D6L1309C12)</f>
        <v>1.6520623245229596E-6</v>
      </c>
      <c r="AD16" s="16" t="s">
        <v>37852</v>
      </c>
      <c r="AE16" s="33">
        <f>IF(D6L1309C5=0,0,D6L1309C10/D6L1309C5)</f>
        <v>0.48143031850749424</v>
      </c>
      <c r="AF16" s="16" t="s">
        <v>37853</v>
      </c>
      <c r="AG16" s="33">
        <f>CHOOSE(MIN(D6L1309C9,RUN_YEARS),B7L813C5,B7L813C14,B7L813C23,B7L813C32,B7L813C41)</f>
        <v>32.059181985456533</v>
      </c>
      <c r="AH16" s="16" t="s">
        <v>37854</v>
      </c>
      <c r="AI16" s="33">
        <f>IF(D6L1309C15=0,0,D6L1309C11/D6L1309C15)</f>
        <v>4.2953620437596937E-6</v>
      </c>
      <c r="AJ16" s="16" t="s">
        <v>37855</v>
      </c>
      <c r="AK16" s="33">
        <f>IF(D6L1309C5=0,0,D6L1309C11/D6L1309C5)</f>
        <v>1.8569681492505759E-2</v>
      </c>
      <c r="AL16" s="16" t="s">
        <v>37856</v>
      </c>
      <c r="AM16" s="33">
        <f>D6L1309C8*CHOOSE(MIN(D6L1309C9,RUN_YEARS),B7L813C4,B7L813C13,B7L813C22,B7L813C31,B7L813C40)</f>
        <v>8.4569724665635199E-4</v>
      </c>
      <c r="AN16" s="16" t="s">
        <v>37857</v>
      </c>
      <c r="AO16" s="33">
        <f>D6L1309C8-D6L1309C18</f>
        <v>2.8621152300920783E-3</v>
      </c>
      <c r="AP16" s="16" t="s">
        <v>37858</v>
      </c>
      <c r="AQ16" s="33">
        <f>CHOOSE(MIN(D6L1309C9,RUN_YEARS),B7L813C2,B7L813C11,B7L813C20,B7L813C29,B7L813C38)</f>
        <v>4.1743639415790659</v>
      </c>
      <c r="AR16" s="16" t="s">
        <v>37859</v>
      </c>
      <c r="AS16" s="33">
        <f>IF(D6L1309C20=0,0,D6L1309C18/D6L1309C20)</f>
        <v>2.025930796863975E-4</v>
      </c>
      <c r="AT16" s="16" t="s">
        <v>37860</v>
      </c>
      <c r="AU16" s="33">
        <f>IF(D6L1309C5=0,0,D6L1309C18/D6L1309C5)</f>
        <v>0.11404261299077172</v>
      </c>
      <c r="AV16" s="16" t="s">
        <v>37861</v>
      </c>
      <c r="AW16" s="33">
        <f>CHOOSE(MIN(D6L1309C9,RUN_YEARS),B7L813C1,B7L813C10,B7L813C19,B7L813C28,B7L813C37)</f>
        <v>14.127408668264824</v>
      </c>
      <c r="AX16" s="16" t="s">
        <v>37862</v>
      </c>
      <c r="AY16" s="33">
        <f>IF(D6L1309C23=0,0,D6L1309C19/D6L1309C23)</f>
        <v>2.025930796863975E-4</v>
      </c>
      <c r="AZ16" s="16" t="s">
        <v>37863</v>
      </c>
      <c r="BA16" s="33">
        <f>IF(D6L1309C5=0,0,D6L1309C19/D6L1309C5)</f>
        <v>0.38595738700922827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3.953026839543944E-3</v>
      </c>
      <c r="J17" s="16" t="s">
        <v>37886</v>
      </c>
      <c r="K17" s="21">
        <f>IF(FLOW_THRU_100PCT="Y",1,INDEX(VariabilityMatrix,D6L1310C1,D6L1310C9))</f>
        <v>0.62638638513817091</v>
      </c>
      <c r="L17" s="16" t="s">
        <v>37866</v>
      </c>
      <c r="M17" s="15">
        <f>IF(D6L1310C2&lt;&gt;0,D6L1310C2*D6L1310C4,D6L1310C3*D6L1310C4)</f>
        <v>2.4761221923760993E-3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1.2380610961880496E-3</v>
      </c>
      <c r="R17" s="16" t="s">
        <v>37868</v>
      </c>
      <c r="S17" s="15">
        <f>D6L1310C5-D6L1310C7</f>
        <v>1.2380610961880496E-3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1.1920802957391004E-3</v>
      </c>
      <c r="X17" s="16" t="s">
        <v>37870</v>
      </c>
      <c r="Y17" s="33">
        <f>D6L1310C7-D6L1310C10</f>
        <v>4.5980800448949246E-5</v>
      </c>
      <c r="Z17" s="16" t="s">
        <v>37871</v>
      </c>
      <c r="AA17" s="33">
        <f>CHOOSE(MIN(D6L1310C9,RUN_YEARS),B7L813C7,B7L813C16,B7L813C25,B7L813C34,B7L813C43)</f>
        <v>2161</v>
      </c>
      <c r="AB17" s="16" t="s">
        <v>37872</v>
      </c>
      <c r="AC17" s="33">
        <f>IF(D6L1310C12=0,0,D6L1310C10/D6L1310C12)</f>
        <v>5.5163363986075911E-7</v>
      </c>
      <c r="AD17" s="16" t="s">
        <v>37873</v>
      </c>
      <c r="AE17" s="33">
        <f>IF(D6L1310C5=0,0,D6L1310C10/D6L1310C5)</f>
        <v>0.48143031850749424</v>
      </c>
      <c r="AF17" s="16" t="s">
        <v>37874</v>
      </c>
      <c r="AG17" s="33">
        <f>CHOOSE(MIN(D6L1310C9,RUN_YEARS),B7L813C5,B7L813C14,B7L813C23,B7L813C32,B7L813C41)</f>
        <v>32.059181985456533</v>
      </c>
      <c r="AH17" s="16" t="s">
        <v>37875</v>
      </c>
      <c r="AI17" s="33">
        <f>IF(D6L1310C15=0,0,D6L1310C11/D6L1310C15)</f>
        <v>1.4342474636379737E-6</v>
      </c>
      <c r="AJ17" s="16" t="s">
        <v>37876</v>
      </c>
      <c r="AK17" s="33">
        <f>IF(D6L1310C5=0,0,D6L1310C11/D6L1310C5)</f>
        <v>1.8569681492505763E-2</v>
      </c>
      <c r="AL17" s="16" t="s">
        <v>37877</v>
      </c>
      <c r="AM17" s="33">
        <f>D6L1310C8*CHOOSE(MIN(D6L1310C9,RUN_YEARS),B7L813C4,B7L813C13,B7L813C22,B7L813C31,B7L813C40)</f>
        <v>2.8238344490300868E-4</v>
      </c>
      <c r="AN17" s="16" t="s">
        <v>37878</v>
      </c>
      <c r="AO17" s="33">
        <f>D6L1310C8-D6L1310C18</f>
        <v>9.5567765128504092E-4</v>
      </c>
      <c r="AP17" s="16" t="s">
        <v>37879</v>
      </c>
      <c r="AQ17" s="33">
        <f>CHOOSE(MIN(D6L1310C9,RUN_YEARS),B7L813C2,B7L813C11,B7L813C20,B7L813C29,B7L813C38)</f>
        <v>4.1743639415790659</v>
      </c>
      <c r="AR17" s="16" t="s">
        <v>37880</v>
      </c>
      <c r="AS17" s="33">
        <f>IF(D6L1310C20=0,0,D6L1310C18/D6L1310C20)</f>
        <v>6.7647059253820002E-5</v>
      </c>
      <c r="AT17" s="16" t="s">
        <v>37881</v>
      </c>
      <c r="AU17" s="33">
        <f>IF(D6L1310C5=0,0,D6L1310C18/D6L1310C5)</f>
        <v>0.11404261299077172</v>
      </c>
      <c r="AV17" s="16" t="s">
        <v>37882</v>
      </c>
      <c r="AW17" s="33">
        <f>CHOOSE(MIN(D6L1310C9,RUN_YEARS),B7L813C1,B7L813C10,B7L813C19,B7L813C28,B7L813C37)</f>
        <v>14.127408668264824</v>
      </c>
      <c r="AX17" s="16" t="s">
        <v>37883</v>
      </c>
      <c r="AY17" s="33">
        <f>IF(D6L1310C23=0,0,D6L1310C19/D6L1310C23)</f>
        <v>6.7647059253820002E-5</v>
      </c>
      <c r="AZ17" s="16" t="s">
        <v>37884</v>
      </c>
      <c r="BA17" s="33">
        <f>IF(D6L1310C5=0,0,D6L1310C19/D6L1310C5)</f>
        <v>0.38595738700922827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2.576586962309947E-4</v>
      </c>
      <c r="J18" s="16" t="s">
        <v>37907</v>
      </c>
      <c r="K18" s="21">
        <f>IF(FLOW_THRU_100PCT="Y",1,INDEX(VariabilityMatrix,D6L1311C1,D6L1311C9))</f>
        <v>0.62638638513817091</v>
      </c>
      <c r="L18" s="16" t="s">
        <v>37887</v>
      </c>
      <c r="M18" s="15">
        <f>IF(D6L1311C2&lt;&gt;0,D6L1311C2*D6L1311C4,D6L1311C3*D6L1311C4)</f>
        <v>1.6139389933154683E-4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8.0696949665773416E-5</v>
      </c>
      <c r="R18" s="16" t="s">
        <v>37889</v>
      </c>
      <c r="S18" s="15">
        <f>D6L1311C5-D6L1311C7</f>
        <v>8.0696949665773416E-5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7.7699916360353052E-5</v>
      </c>
      <c r="X18" s="16" t="s">
        <v>37891</v>
      </c>
      <c r="Y18" s="33">
        <f>D6L1311C7-D6L1311C10</f>
        <v>2.9970333054203641E-6</v>
      </c>
      <c r="Z18" s="16" t="s">
        <v>37892</v>
      </c>
      <c r="AA18" s="33">
        <f>CHOOSE(MIN(D6L1311C9,RUN_YEARS),B7L813C7,B7L813C16,B7L813C25,B7L813C34,B7L813C43)</f>
        <v>2161</v>
      </c>
      <c r="AB18" s="16" t="s">
        <v>37893</v>
      </c>
      <c r="AC18" s="33">
        <f>IF(D6L1311C12=0,0,D6L1311C10/D6L1311C12)</f>
        <v>3.5955537418025473E-8</v>
      </c>
      <c r="AD18" s="16" t="s">
        <v>37894</v>
      </c>
      <c r="AE18" s="33">
        <f>IF(D6L1311C5=0,0,D6L1311C10/D6L1311C5)</f>
        <v>0.48143031850749424</v>
      </c>
      <c r="AF18" s="16" t="s">
        <v>37895</v>
      </c>
      <c r="AG18" s="33">
        <f>CHOOSE(MIN(D6L1311C9,RUN_YEARS),B7L813C5,B7L813C14,B7L813C23,B7L813C32,B7L813C41)</f>
        <v>32.059181985456533</v>
      </c>
      <c r="AH18" s="16" t="s">
        <v>37896</v>
      </c>
      <c r="AI18" s="33">
        <f>IF(D6L1311C15=0,0,D6L1311C11/D6L1311C15)</f>
        <v>9.3484397286866252E-8</v>
      </c>
      <c r="AJ18" s="16" t="s">
        <v>37897</v>
      </c>
      <c r="AK18" s="33">
        <f>IF(D6L1311C5=0,0,D6L1311C11/D6L1311C5)</f>
        <v>1.8569681492505766E-2</v>
      </c>
      <c r="AL18" s="16" t="s">
        <v>37898</v>
      </c>
      <c r="AM18" s="33">
        <f>D6L1311C8*CHOOSE(MIN(D6L1311C9,RUN_YEARS),B7L813C4,B7L813C13,B7L813C22,B7L813C31,B7L813C40)</f>
        <v>1.8405782000539167E-5</v>
      </c>
      <c r="AN18" s="16" t="s">
        <v>37899</v>
      </c>
      <c r="AO18" s="33">
        <f>D6L1311C8-D6L1311C18</f>
        <v>6.2291167665234253E-5</v>
      </c>
      <c r="AP18" s="16" t="s">
        <v>37900</v>
      </c>
      <c r="AQ18" s="33">
        <f>CHOOSE(MIN(D6L1311C9,RUN_YEARS),B7L813C2,B7L813C11,B7L813C20,B7L813C29,B7L813C38)</f>
        <v>4.1743639415790659</v>
      </c>
      <c r="AR18" s="16" t="s">
        <v>37901</v>
      </c>
      <c r="AS18" s="33">
        <f>IF(D6L1311C20=0,0,D6L1311C18/D6L1311C20)</f>
        <v>4.409242284125491E-6</v>
      </c>
      <c r="AT18" s="16" t="s">
        <v>37902</v>
      </c>
      <c r="AU18" s="33">
        <f>IF(D6L1311C5=0,0,D6L1311C18/D6L1311C5)</f>
        <v>0.11404261299077173</v>
      </c>
      <c r="AV18" s="16" t="s">
        <v>37903</v>
      </c>
      <c r="AW18" s="33">
        <f>CHOOSE(MIN(D6L1311C9,RUN_YEARS),B7L813C1,B7L813C10,B7L813C19,B7L813C28,B7L813C37)</f>
        <v>14.127408668264824</v>
      </c>
      <c r="AX18" s="16" t="s">
        <v>37904</v>
      </c>
      <c r="AY18" s="33">
        <f>IF(D6L1311C23=0,0,D6L1311C19/D6L1311C23)</f>
        <v>4.409242284125491E-6</v>
      </c>
      <c r="AZ18" s="16" t="s">
        <v>37905</v>
      </c>
      <c r="BA18" s="33">
        <f>IF(D6L1311C5=0,0,D6L1311C19/D6L1311C5)</f>
        <v>0.38595738700922827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0.62638638513817091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2161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32.059181985456533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4.1743639415790659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14.127408668264824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2.8387887879288483E-2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2.4413583576188096E-2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1.2206791788094048E-2</v>
      </c>
      <c r="R20" s="16" t="s">
        <v>37931</v>
      </c>
      <c r="S20" s="15">
        <f>D6L1313C5-D6L1313C7</f>
        <v>1.2206791788094048E-2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1.1753439316993566E-2</v>
      </c>
      <c r="X20" s="16" t="s">
        <v>37933</v>
      </c>
      <c r="Y20" s="33">
        <f>D6L1313C7-D6L1313C10</f>
        <v>4.5335247110048216E-4</v>
      </c>
      <c r="Z20" s="16" t="s">
        <v>37934</v>
      </c>
      <c r="AA20" s="33">
        <f>CHOOSE(MIN(D6L1313C9,RUN_YEARS),B7L813C7,B7L813C16,B7L813C25,B7L813C34,B7L813C43)</f>
        <v>2161</v>
      </c>
      <c r="AB20" s="16" t="s">
        <v>37935</v>
      </c>
      <c r="AC20" s="33">
        <f>IF(D6L1313C12=0,0,D6L1313C10/D6L1313C12)</f>
        <v>5.4388890869937832E-6</v>
      </c>
      <c r="AD20" s="16" t="s">
        <v>37936</v>
      </c>
      <c r="AE20" s="33">
        <f>IF(D6L1313C5=0,0,D6L1313C10/D6L1313C5)</f>
        <v>0.48143031850749424</v>
      </c>
      <c r="AF20" s="16" t="s">
        <v>37937</v>
      </c>
      <c r="AG20" s="33">
        <f>CHOOSE(MIN(D6L1313C9,RUN_YEARS),B7L813C5,B7L813C14,B7L813C23,B7L813C32,B7L813C41)</f>
        <v>32.059181985456533</v>
      </c>
      <c r="AH20" s="16" t="s">
        <v>37938</v>
      </c>
      <c r="AI20" s="33">
        <f>IF(D6L1313C15=0,0,D6L1313C11/D6L1313C15)</f>
        <v>1.4141111626183817E-5</v>
      </c>
      <c r="AJ20" s="16" t="s">
        <v>37939</v>
      </c>
      <c r="AK20" s="33">
        <f>IF(D6L1313C5=0,0,D6L1313C11/D6L1313C5)</f>
        <v>1.8569681492505739E-2</v>
      </c>
      <c r="AL20" s="16" t="s">
        <v>37940</v>
      </c>
      <c r="AM20" s="33">
        <f>D6L1313C8*CHOOSE(MIN(D6L1313C9,RUN_YEARS),B7L813C4,B7L813C13,B7L813C22,B7L813C31,B7L813C40)</f>
        <v>2.7841888634970798E-3</v>
      </c>
      <c r="AN20" s="16" t="s">
        <v>37941</v>
      </c>
      <c r="AO20" s="33">
        <f>D6L1313C8-D6L1313C18</f>
        <v>9.4226029245969688E-3</v>
      </c>
      <c r="AP20" s="16" t="s">
        <v>37942</v>
      </c>
      <c r="AQ20" s="33">
        <f>CHOOSE(MIN(D6L1313C9,RUN_YEARS),B7L813C2,B7L813C11,B7L813C20,B7L813C29,B7L813C38)</f>
        <v>4.1743639415790659</v>
      </c>
      <c r="AR20" s="16" t="s">
        <v>37943</v>
      </c>
      <c r="AS20" s="33">
        <f>IF(D6L1313C20=0,0,D6L1313C18/D6L1313C20)</f>
        <v>6.6697319698576284E-4</v>
      </c>
      <c r="AT20" s="16" t="s">
        <v>37944</v>
      </c>
      <c r="AU20" s="33">
        <f>IF(D6L1313C5=0,0,D6L1313C18/D6L1313C5)</f>
        <v>0.11404261299077172</v>
      </c>
      <c r="AV20" s="16" t="s">
        <v>37945</v>
      </c>
      <c r="AW20" s="33">
        <f>CHOOSE(MIN(D6L1313C9,RUN_YEARS),B7L813C1,B7L813C10,B7L813C19,B7L813C28,B7L813C37)</f>
        <v>14.127408668264824</v>
      </c>
      <c r="AX20" s="16" t="s">
        <v>37946</v>
      </c>
      <c r="AY20" s="33">
        <f>IF(D6L1313C23=0,0,D6L1313C19/D6L1313C23)</f>
        <v>6.6697319698576295E-4</v>
      </c>
      <c r="AZ20" s="16" t="s">
        <v>37947</v>
      </c>
      <c r="BA20" s="33">
        <f>IF(D6L1313C5=0,0,D6L1313C19/D6L1313C5)</f>
        <v>0.38595738700922827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6.0721312496553027E-2</v>
      </c>
      <c r="J21" s="16" t="s">
        <v>37969</v>
      </c>
      <c r="K21" s="21">
        <f>IF(FLOW_THRU_100PCT="Y",1,INDEX(VariabilityMatrix,D6L1314C1,D6L1314C9))</f>
        <v>0.6218683352420814</v>
      </c>
      <c r="L21" s="16" t="s">
        <v>37949</v>
      </c>
      <c r="M21" s="15">
        <f>IF(D6L1314C2&lt;&gt;0,D6L1314C2*D6L1314C4,D6L1314C3*D6L1314C4)</f>
        <v>3.7760661515945627E-2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1.8880330757972814E-2</v>
      </c>
      <c r="R21" s="16" t="s">
        <v>37951</v>
      </c>
      <c r="S21" s="15">
        <f>D6L1314C5-D6L1314C7</f>
        <v>1.8880330757972814E-2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1.7965318416061863E-2</v>
      </c>
      <c r="X21" s="16" t="s">
        <v>37953</v>
      </c>
      <c r="Y21" s="33">
        <f>D6L1314C7-D6L1314C10</f>
        <v>9.1501234191095071E-4</v>
      </c>
      <c r="Z21" s="16" t="s">
        <v>37954</v>
      </c>
      <c r="AA21" s="33">
        <f>CHOOSE(MIN(D6L1314C9,RUN_YEARS),B7L813C7,B7L813C16,B7L813C25,B7L813C34,B7L813C43)</f>
        <v>2046.8000000000002</v>
      </c>
      <c r="AB21" s="16" t="s">
        <v>37955</v>
      </c>
      <c r="AC21" s="33">
        <f>IF(D6L1314C12=0,0,D6L1314C10/D6L1314C12)</f>
        <v>8.7772710651074167E-6</v>
      </c>
      <c r="AD21" s="16" t="s">
        <v>37956</v>
      </c>
      <c r="AE21" s="33">
        <f>IF(D6L1314C5=0,0,D6L1314C10/D6L1314C5)</f>
        <v>0.47576810614071052</v>
      </c>
      <c r="AF21" s="16" t="s">
        <v>37957</v>
      </c>
      <c r="AG21" s="33">
        <f>CHOOSE(MIN(D6L1314C9,RUN_YEARS),B7L813C5,B7L813C14,B7L813C23,B7L813C32,B7L813C41)</f>
        <v>40.09535779417071</v>
      </c>
      <c r="AH21" s="16" t="s">
        <v>37958</v>
      </c>
      <c r="AI21" s="33">
        <f>IF(D6L1314C15=0,0,D6L1314C11/D6L1314C15)</f>
        <v>2.2820904769279312E-5</v>
      </c>
      <c r="AJ21" s="16" t="s">
        <v>37959</v>
      </c>
      <c r="AK21" s="33">
        <f>IF(D6L1314C5=0,0,D6L1314C11/D6L1314C5)</f>
        <v>2.423189385928946E-2</v>
      </c>
      <c r="AL21" s="16" t="s">
        <v>37960</v>
      </c>
      <c r="AM21" s="33">
        <f>D6L1314C8*CHOOSE(MIN(D6L1314C9,RUN_YEARS),B7L813C4,B7L813C13,B7L813C22,B7L813C31,B7L813C40)</f>
        <v>3.6465021021638098E-3</v>
      </c>
      <c r="AN21" s="16" t="s">
        <v>37961</v>
      </c>
      <c r="AO21" s="33">
        <f>D6L1314C8-D6L1314C18</f>
        <v>1.5233828655809004E-2</v>
      </c>
      <c r="AP21" s="16" t="s">
        <v>37962</v>
      </c>
      <c r="AQ21" s="33">
        <f>CHOOSE(MIN(D6L1314C9,RUN_YEARS),B7L813C2,B7L813C11,B7L813C20,B7L813C29,B7L813C38)</f>
        <v>3.9265789193423788</v>
      </c>
      <c r="AR21" s="16" t="s">
        <v>37963</v>
      </c>
      <c r="AS21" s="33">
        <f>IF(D6L1314C20=0,0,D6L1314C18/D6L1314C20)</f>
        <v>9.2867154259935873E-4</v>
      </c>
      <c r="AT21" s="16" t="s">
        <v>37964</v>
      </c>
      <c r="AU21" s="33">
        <f>IF(D6L1314C5=0,0,D6L1314C18/D6L1314C5)</f>
        <v>9.6568808801825667E-2</v>
      </c>
      <c r="AV21" s="16" t="s">
        <v>37965</v>
      </c>
      <c r="AW21" s="33">
        <f>CHOOSE(MIN(D6L1314C9,RUN_YEARS),B7L813C1,B7L813C10,B7L813C19,B7L813C28,B7L813C37)</f>
        <v>16.403893041849223</v>
      </c>
      <c r="AX21" s="16" t="s">
        <v>37966</v>
      </c>
      <c r="AY21" s="33">
        <f>IF(D6L1314C23=0,0,D6L1314C19/D6L1314C23)</f>
        <v>9.2867154259935873E-4</v>
      </c>
      <c r="AZ21" s="16" t="s">
        <v>37967</v>
      </c>
      <c r="BA21" s="33">
        <f>IF(D6L1314C5=0,0,D6L1314C19/D6L1314C5)</f>
        <v>0.40343119119817433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9.214847636873176E-2</v>
      </c>
      <c r="J22" s="16" t="s">
        <v>37990</v>
      </c>
      <c r="K22" s="21">
        <f>IF(FLOW_THRU_100PCT="Y",1,INDEX(VariabilityMatrix,D6L1315C1,D6L1315C9))</f>
        <v>0.62580210166059025</v>
      </c>
      <c r="L22" s="16" t="s">
        <v>37970</v>
      </c>
      <c r="M22" s="15">
        <f>IF(D6L1315C2&lt;&gt;0,D6L1315C2*D6L1315C4,D6L1315C3*D6L1315C4)</f>
        <v>5.7666710176373571E-2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2.8833355088186786E-2</v>
      </c>
      <c r="R22" s="16" t="s">
        <v>37972</v>
      </c>
      <c r="S22" s="15">
        <f>D6L1315C5-D6L1315C7</f>
        <v>2.8833355088186786E-2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2.7582860721271238E-2</v>
      </c>
      <c r="X22" s="16" t="s">
        <v>37974</v>
      </c>
      <c r="Y22" s="33">
        <f>D6L1315C7-D6L1315C10</f>
        <v>1.2504943669155479E-3</v>
      </c>
      <c r="Z22" s="16" t="s">
        <v>37975</v>
      </c>
      <c r="AA22" s="33">
        <f>CHOOSE(MIN(D6L1315C9,RUN_YEARS),B7L813C7,B7L813C16,B7L813C25,B7L813C34,B7L813C43)</f>
        <v>2059.6666666666665</v>
      </c>
      <c r="AB22" s="16" t="s">
        <v>37976</v>
      </c>
      <c r="AC22" s="33">
        <f>IF(D6L1315C12=0,0,D6L1315C10/D6L1315C12)</f>
        <v>1.3391905189159042E-5</v>
      </c>
      <c r="AD22" s="16" t="s">
        <v>37977</v>
      </c>
      <c r="AE22" s="33">
        <f>IF(D6L1315C5=0,0,D6L1315C10/D6L1315C5)</f>
        <v>0.47831514294658195</v>
      </c>
      <c r="AF22" s="16" t="s">
        <v>37978</v>
      </c>
      <c r="AG22" s="33">
        <f>CHOOSE(MIN(D6L1315C9,RUN_YEARS),B7L813C5,B7L813C14,B7L813C23,B7L813C32,B7L813C41)</f>
        <v>35.91418585310322</v>
      </c>
      <c r="AH22" s="16" t="s">
        <v>37979</v>
      </c>
      <c r="AI22" s="33">
        <f>IF(D6L1315C15=0,0,D6L1315C11/D6L1315C15)</f>
        <v>3.4818953491813511E-5</v>
      </c>
      <c r="AJ22" s="16" t="s">
        <v>37980</v>
      </c>
      <c r="AK22" s="33">
        <f>IF(D6L1315C5=0,0,D6L1315C11/D6L1315C5)</f>
        <v>2.1684857053418032E-2</v>
      </c>
      <c r="AL22" s="16" t="s">
        <v>37981</v>
      </c>
      <c r="AM22" s="33">
        <f>D6L1315C8*CHOOSE(MIN(D6L1315C9,RUN_YEARS),B7L813C4,B7L813C13,B7L813C22,B7L813C31,B7L813C40)</f>
        <v>6.1526815350638579E-3</v>
      </c>
      <c r="AN22" s="16" t="s">
        <v>37982</v>
      </c>
      <c r="AO22" s="33">
        <f>D6L1315C8-D6L1315C18</f>
        <v>2.2680673553122928E-2</v>
      </c>
      <c r="AP22" s="16" t="s">
        <v>37983</v>
      </c>
      <c r="AQ22" s="33">
        <f>CHOOSE(MIN(D6L1315C9,RUN_YEARS),B7L813C2,B7L813C11,B7L813C20,B7L813C29,B7L813C38)</f>
        <v>4.1095598723158515</v>
      </c>
      <c r="AR22" s="16" t="s">
        <v>37984</v>
      </c>
      <c r="AS22" s="33">
        <f>IF(D6L1315C20=0,0,D6L1315C18/D6L1315C20)</f>
        <v>1.4971631333349209E-3</v>
      </c>
      <c r="AT22" s="16" t="s">
        <v>37985</v>
      </c>
      <c r="AU22" s="33">
        <f>IF(D6L1315C5=0,0,D6L1315C18/D6L1315C5)</f>
        <v>0.1066938189511052</v>
      </c>
      <c r="AV22" s="16" t="s">
        <v>37986</v>
      </c>
      <c r="AW22" s="33">
        <f>CHOOSE(MIN(D6L1315C9,RUN_YEARS),B7L813C1,B7L813C10,B7L813C19,B7L813C28,B7L813C37)</f>
        <v>15.149099686018769</v>
      </c>
      <c r="AX22" s="16" t="s">
        <v>37987</v>
      </c>
      <c r="AY22" s="33">
        <f>IF(D6L1315C23=0,0,D6L1315C19/D6L1315C23)</f>
        <v>1.4971631333349209E-3</v>
      </c>
      <c r="AZ22" s="16" t="s">
        <v>37988</v>
      </c>
      <c r="BA22" s="33">
        <f>IF(D6L1315C5=0,0,D6L1315C19/D6L1315C5)</f>
        <v>0.39330618104889481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26.74917393153174</v>
      </c>
      <c r="J23" s="16" t="s">
        <v>38011</v>
      </c>
      <c r="K23" s="21">
        <f>IF(FLOW_THRU_100PCT="Y",1,INDEX(VariabilityMatrix,D6L1316C1,D6L1316C9))</f>
        <v>0.30061347158296015</v>
      </c>
      <c r="L23" s="16" t="s">
        <v>37991</v>
      </c>
      <c r="M23" s="15">
        <f>IF(D6L1316C2&lt;&gt;0,D6L1316C2*D6L1316C4,D6L1316C3*D6L1316C4)</f>
        <v>8.0411620375341748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4.0205810187670874</v>
      </c>
      <c r="R23" s="16" t="s">
        <v>37993</v>
      </c>
      <c r="S23" s="15">
        <f>D6L1316C5-D6L1316C7</f>
        <v>4.0205810187670874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3.8462095694397869</v>
      </c>
      <c r="X23" s="16" t="s">
        <v>37995</v>
      </c>
      <c r="Y23" s="33">
        <f>D6L1316C7-D6L1316C10</f>
        <v>0.17437144932730053</v>
      </c>
      <c r="Z23" s="16" t="s">
        <v>37996</v>
      </c>
      <c r="AA23" s="33">
        <f>CHOOSE(MIN(D6L1316C9,RUN_YEARS),B7L813C7,B7L813C16,B7L813C25,B7L813C34,B7L813C43)</f>
        <v>2059.6666666666665</v>
      </c>
      <c r="AB23" s="16" t="s">
        <v>37997</v>
      </c>
      <c r="AC23" s="33">
        <f>IF(D6L1316C12=0,0,D6L1316C10/D6L1316C12)</f>
        <v>1.8673941913447745E-3</v>
      </c>
      <c r="AD23" s="16" t="s">
        <v>37998</v>
      </c>
      <c r="AE23" s="33">
        <f>IF(D6L1316C5=0,0,D6L1316C10/D6L1316C5)</f>
        <v>0.47831514294658195</v>
      </c>
      <c r="AF23" s="16" t="s">
        <v>37999</v>
      </c>
      <c r="AG23" s="33">
        <f>CHOOSE(MIN(D6L1316C9,RUN_YEARS),B7L813C5,B7L813C14,B7L813C23,B7L813C32,B7L813C41)</f>
        <v>35.91418585310322</v>
      </c>
      <c r="AH23" s="16" t="s">
        <v>38000</v>
      </c>
      <c r="AI23" s="33">
        <f>IF(D6L1316C15=0,0,D6L1316C11/D6L1316C15)</f>
        <v>4.8552248974964218E-3</v>
      </c>
      <c r="AJ23" s="16" t="s">
        <v>38001</v>
      </c>
      <c r="AK23" s="33">
        <f>IF(D6L1316C5=0,0,D6L1316C11/D6L1316C5)</f>
        <v>2.1684857053418067E-2</v>
      </c>
      <c r="AL23" s="16" t="s">
        <v>38002</v>
      </c>
      <c r="AM23" s="33">
        <f>D6L1316C8*CHOOSE(MIN(D6L1316C9,RUN_YEARS),B7L813C4,B7L813C13,B7L813C22,B7L813C31,B7L813C40)</f>
        <v>0.85794228658917149</v>
      </c>
      <c r="AN23" s="16" t="s">
        <v>38003</v>
      </c>
      <c r="AO23" s="33">
        <f>D6L1316C8-D6L1316C18</f>
        <v>3.1626387321779159</v>
      </c>
      <c r="AP23" s="16" t="s">
        <v>38004</v>
      </c>
      <c r="AQ23" s="33">
        <f>CHOOSE(MIN(D6L1316C9,RUN_YEARS),B7L813C2,B7L813C11,B7L813C20,B7L813C29,B7L813C38)</f>
        <v>4.1095598723158515</v>
      </c>
      <c r="AR23" s="16" t="s">
        <v>38005</v>
      </c>
      <c r="AS23" s="33">
        <f>IF(D6L1316C20=0,0,D6L1316C18/D6L1316C20)</f>
        <v>0.20876743817962606</v>
      </c>
      <c r="AT23" s="16" t="s">
        <v>38006</v>
      </c>
      <c r="AU23" s="33">
        <f>IF(D6L1316C5=0,0,D6L1316C18/D6L1316C5)</f>
        <v>0.1066938189511052</v>
      </c>
      <c r="AV23" s="16" t="s">
        <v>38007</v>
      </c>
      <c r="AW23" s="33">
        <f>CHOOSE(MIN(D6L1316C9,RUN_YEARS),B7L813C1,B7L813C10,B7L813C19,B7L813C28,B7L813C37)</f>
        <v>15.149099686018769</v>
      </c>
      <c r="AX23" s="16" t="s">
        <v>38008</v>
      </c>
      <c r="AY23" s="33">
        <f>IF(D6L1316C23=0,0,D6L1316C19/D6L1316C23)</f>
        <v>0.20876743817962606</v>
      </c>
      <c r="AZ23" s="16" t="s">
        <v>38009</v>
      </c>
      <c r="BA23" s="33">
        <f>IF(D6L1316C5=0,0,D6L1316C19/D6L1316C5)</f>
        <v>0.39330618104889481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2.6353675668997583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2.2664161075337921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1.133208053766896</v>
      </c>
      <c r="R24" s="16" t="s">
        <v>38014</v>
      </c>
      <c r="S24" s="15">
        <f>D6L1317C5-D6L1317C7</f>
        <v>1.133208053766896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1.0840611444514616</v>
      </c>
      <c r="X24" s="16" t="s">
        <v>38016</v>
      </c>
      <c r="Y24" s="33">
        <f>D6L1317C7-D6L1317C10</f>
        <v>4.9146909315434417E-2</v>
      </c>
      <c r="Z24" s="16" t="s">
        <v>38017</v>
      </c>
      <c r="AA24" s="33">
        <f>CHOOSE(MIN(D6L1317C9,RUN_YEARS),B7L813C7,B7L813C16,B7L813C25,B7L813C34,B7L813C43)</f>
        <v>2059.6666666666665</v>
      </c>
      <c r="AB24" s="16" t="s">
        <v>38018</v>
      </c>
      <c r="AC24" s="33">
        <f>IF(D6L1317C12=0,0,D6L1317C10/D6L1317C12)</f>
        <v>5.2632844041987131E-4</v>
      </c>
      <c r="AD24" s="16" t="s">
        <v>38019</v>
      </c>
      <c r="AE24" s="33">
        <f>IF(D6L1317C5=0,0,D6L1317C10/D6L1317C5)</f>
        <v>0.47831514294658195</v>
      </c>
      <c r="AF24" s="16" t="s">
        <v>38020</v>
      </c>
      <c r="AG24" s="33">
        <f>CHOOSE(MIN(D6L1317C9,RUN_YEARS),B7L813C5,B7L813C14,B7L813C23,B7L813C32,B7L813C41)</f>
        <v>35.91418585310322</v>
      </c>
      <c r="AH24" s="16" t="s">
        <v>38021</v>
      </c>
      <c r="AI24" s="33">
        <f>IF(D6L1317C15=0,0,D6L1317C11/D6L1317C15)</f>
        <v>1.3684539450916665E-3</v>
      </c>
      <c r="AJ24" s="16" t="s">
        <v>38022</v>
      </c>
      <c r="AK24" s="33">
        <f>IF(D6L1317C5=0,0,D6L1317C11/D6L1317C5)</f>
        <v>2.1684857053418043E-2</v>
      </c>
      <c r="AL24" s="16" t="s">
        <v>38023</v>
      </c>
      <c r="AM24" s="33">
        <f>D6L1317C8*CHOOSE(MIN(D6L1317C9,RUN_YEARS),B7L813C4,B7L813C13,B7L813C22,B7L813C31,B7L813C40)</f>
        <v>0.241812589845079</v>
      </c>
      <c r="AN24" s="16" t="s">
        <v>38024</v>
      </c>
      <c r="AO24" s="33">
        <f>D6L1317C8-D6L1317C18</f>
        <v>0.89139546392181701</v>
      </c>
      <c r="AP24" s="16" t="s">
        <v>38025</v>
      </c>
      <c r="AQ24" s="33">
        <f>CHOOSE(MIN(D6L1317C9,RUN_YEARS),B7L813C2,B7L813C11,B7L813C20,B7L813C29,B7L813C38)</f>
        <v>4.1095598723158515</v>
      </c>
      <c r="AR24" s="16" t="s">
        <v>38026</v>
      </c>
      <c r="AS24" s="33">
        <f>IF(D6L1317C20=0,0,D6L1317C18/D6L1317C20)</f>
        <v>5.8841481170296438E-2</v>
      </c>
      <c r="AT24" s="16" t="s">
        <v>38027</v>
      </c>
      <c r="AU24" s="33">
        <f>IF(D6L1317C5=0,0,D6L1317C18/D6L1317C5)</f>
        <v>0.1066938189511052</v>
      </c>
      <c r="AV24" s="16" t="s">
        <v>38028</v>
      </c>
      <c r="AW24" s="33">
        <f>CHOOSE(MIN(D6L1317C9,RUN_YEARS),B7L813C1,B7L813C10,B7L813C19,B7L813C28,B7L813C37)</f>
        <v>15.149099686018769</v>
      </c>
      <c r="AX24" s="16" t="s">
        <v>38029</v>
      </c>
      <c r="AY24" s="33">
        <f>IF(D6L1317C23=0,0,D6L1317C19/D6L1317C23)</f>
        <v>5.8841481170296438E-2</v>
      </c>
      <c r="AZ24" s="16" t="s">
        <v>38030</v>
      </c>
      <c r="BA24" s="33">
        <f>IF(D6L1317C5=0,0,D6L1317C19/D6L1317C5)</f>
        <v>0.39330618104889475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12.022369283967292</v>
      </c>
      <c r="J25" s="16" t="s">
        <v>38052</v>
      </c>
      <c r="K25" s="21">
        <f>IF(FLOW_THRU_100PCT="Y",1,INDEX(VariabilityMatrix,D6L1318C1,D6L1318C9))</f>
        <v>0.29712936950366914</v>
      </c>
      <c r="L25" s="16" t="s">
        <v>38032</v>
      </c>
      <c r="M25" s="15">
        <f>IF(D6L1318C2&lt;&gt;0,D6L1318C2*D6L1318C4,D6L1318C3*D6L1318C4)</f>
        <v>3.5721990052854795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1.7860995026427398</v>
      </c>
      <c r="R25" s="16" t="s">
        <v>38034</v>
      </c>
      <c r="S25" s="15">
        <f>D6L1318C5-D6L1318C7</f>
        <v>1.7860995026427398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1.7197649048867425</v>
      </c>
      <c r="X25" s="16" t="s">
        <v>38036</v>
      </c>
      <c r="Y25" s="33">
        <f>D6L1318C7-D6L1318C10</f>
        <v>6.633459775599726E-2</v>
      </c>
      <c r="Z25" s="16" t="s">
        <v>38037</v>
      </c>
      <c r="AA25" s="33">
        <f>CHOOSE(MIN(D6L1318C9,RUN_YEARS),B7L813C7,B7L813C16,B7L813C25,B7L813C34,B7L813C43)</f>
        <v>2161</v>
      </c>
      <c r="AB25" s="16" t="s">
        <v>38038</v>
      </c>
      <c r="AC25" s="33">
        <f>IF(D6L1318C12=0,0,D6L1318C10/D6L1318C12)</f>
        <v>7.958190212340317E-4</v>
      </c>
      <c r="AD25" s="16" t="s">
        <v>38039</v>
      </c>
      <c r="AE25" s="33">
        <f>IF(D6L1318C5=0,0,D6L1318C10/D6L1318C5)</f>
        <v>0.48143031850749424</v>
      </c>
      <c r="AF25" s="16" t="s">
        <v>38040</v>
      </c>
      <c r="AG25" s="33">
        <f>CHOOSE(MIN(D6L1318C9,RUN_YEARS),B7L813C5,B7L813C14,B7L813C23,B7L813C32,B7L813C41)</f>
        <v>32.059181985456533</v>
      </c>
      <c r="AH25" s="16" t="s">
        <v>38041</v>
      </c>
      <c r="AI25" s="33">
        <f>IF(D6L1318C15=0,0,D6L1318C11/D6L1318C15)</f>
        <v>2.0691294552084823E-3</v>
      </c>
      <c r="AJ25" s="16" t="s">
        <v>38042</v>
      </c>
      <c r="AK25" s="33">
        <f>IF(D6L1318C5=0,0,D6L1318C11/D6L1318C5)</f>
        <v>1.8569681492505763E-2</v>
      </c>
      <c r="AL25" s="16" t="s">
        <v>38043</v>
      </c>
      <c r="AM25" s="33">
        <f>D6L1318C8*CHOOSE(MIN(D6L1318C9,RUN_YEARS),B7L813C4,B7L813C13,B7L813C22,B7L813C31,B7L813C40)</f>
        <v>0.40738290868579163</v>
      </c>
      <c r="AN25" s="16" t="s">
        <v>38044</v>
      </c>
      <c r="AO25" s="33">
        <f>D6L1318C8-D6L1318C18</f>
        <v>1.3787165939569481</v>
      </c>
      <c r="AP25" s="16" t="s">
        <v>38045</v>
      </c>
      <c r="AQ25" s="33">
        <f>CHOOSE(MIN(D6L1318C9,RUN_YEARS),B7L813C2,B7L813C11,B7L813C20,B7L813C29,B7L813C38)</f>
        <v>4.1743639415790659</v>
      </c>
      <c r="AR25" s="16" t="s">
        <v>38046</v>
      </c>
      <c r="AS25" s="33">
        <f>IF(D6L1318C20=0,0,D6L1318C18/D6L1318C20)</f>
        <v>9.7591612611450468E-2</v>
      </c>
      <c r="AT25" s="16" t="s">
        <v>38047</v>
      </c>
      <c r="AU25" s="33">
        <f>IF(D6L1318C5=0,0,D6L1318C18/D6L1318C5)</f>
        <v>0.11404261299077172</v>
      </c>
      <c r="AV25" s="16" t="s">
        <v>38048</v>
      </c>
      <c r="AW25" s="33">
        <f>CHOOSE(MIN(D6L1318C9,RUN_YEARS),B7L813C1,B7L813C10,B7L813C19,B7L813C28,B7L813C37)</f>
        <v>14.127408668264824</v>
      </c>
      <c r="AX25" s="16" t="s">
        <v>38049</v>
      </c>
      <c r="AY25" s="33">
        <f>IF(D6L1318C23=0,0,D6L1318C19/D6L1318C23)</f>
        <v>9.7591612611450468E-2</v>
      </c>
      <c r="AZ25" s="16" t="s">
        <v>38050</v>
      </c>
      <c r="BA25" s="33">
        <f>IF(D6L1318C5=0,0,D6L1318C19/D6L1318C5)</f>
        <v>0.38595738700922827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68.9413780437431</v>
      </c>
      <c r="J26" s="16" t="s">
        <v>38073</v>
      </c>
      <c r="K26" s="21">
        <f>IF(FLOW_THRU_100PCT="Y",1,INDEX(VariabilityMatrix,D6L1319C1,D6L1319C9))</f>
        <v>0.30061347158296015</v>
      </c>
      <c r="L26" s="16" t="s">
        <v>38053</v>
      </c>
      <c r="M26" s="15">
        <f>IF(D6L1319C2&lt;&gt;0,D6L1319C2*D6L1319C4,D6L1319C3*D6L1319C4)</f>
        <v>20.724706989442879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10.36235349472144</v>
      </c>
      <c r="R26" s="16" t="s">
        <v>38055</v>
      </c>
      <c r="S26" s="15">
        <f>D6L1319C5-D6L1319C7</f>
        <v>10.36235349472144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9.9129411861813974</v>
      </c>
      <c r="X26" s="16" t="s">
        <v>38057</v>
      </c>
      <c r="Y26" s="33">
        <f>D6L1319C7-D6L1319C10</f>
        <v>0.4494123085400421</v>
      </c>
      <c r="Z26" s="16" t="s">
        <v>38058</v>
      </c>
      <c r="AA26" s="33">
        <f>CHOOSE(MIN(D6L1319C9,RUN_YEARS),B7L813C7,B7L813C16,B7L813C25,B7L813C34,B7L813C43)</f>
        <v>2059.6666666666665</v>
      </c>
      <c r="AB26" s="16" t="s">
        <v>38059</v>
      </c>
      <c r="AC26" s="33">
        <f>IF(D6L1319C12=0,0,D6L1319C10/D6L1319C12)</f>
        <v>4.8128861561003711E-3</v>
      </c>
      <c r="AD26" s="16" t="s">
        <v>38060</v>
      </c>
      <c r="AE26" s="33">
        <f>IF(D6L1319C5=0,0,D6L1319C10/D6L1319C5)</f>
        <v>0.47831514294658201</v>
      </c>
      <c r="AF26" s="16" t="s">
        <v>38061</v>
      </c>
      <c r="AG26" s="33">
        <f>CHOOSE(MIN(D6L1319C9,RUN_YEARS),B7L813C5,B7L813C14,B7L813C23,B7L813C32,B7L813C41)</f>
        <v>35.91418585310322</v>
      </c>
      <c r="AH26" s="16" t="s">
        <v>38062</v>
      </c>
      <c r="AI26" s="33">
        <f>IF(D6L1319C15=0,0,D6L1319C11/D6L1319C15)</f>
        <v>1.2513504005860959E-2</v>
      </c>
      <c r="AJ26" s="16" t="s">
        <v>38063</v>
      </c>
      <c r="AK26" s="33">
        <f>IF(D6L1319C5=0,0,D6L1319C11/D6L1319C5)</f>
        <v>2.1684857053418018E-2</v>
      </c>
      <c r="AL26" s="16" t="s">
        <v>38064</v>
      </c>
      <c r="AM26" s="33">
        <f>D6L1319C8*CHOOSE(MIN(D6L1319C9,RUN_YEARS),B7L813C4,B7L813C13,B7L813C22,B7L813C31,B7L813C40)</f>
        <v>2.211198135346323</v>
      </c>
      <c r="AN26" s="16" t="s">
        <v>38065</v>
      </c>
      <c r="AO26" s="33">
        <f>D6L1319C8-D6L1319C18</f>
        <v>8.1511553593751174</v>
      </c>
      <c r="AP26" s="16" t="s">
        <v>38066</v>
      </c>
      <c r="AQ26" s="33">
        <f>CHOOSE(MIN(D6L1319C9,RUN_YEARS),B7L813C2,B7L813C11,B7L813C20,B7L813C29,B7L813C38)</f>
        <v>4.1095598723158515</v>
      </c>
      <c r="AR26" s="16" t="s">
        <v>38067</v>
      </c>
      <c r="AS26" s="33">
        <f>IF(D6L1319C20=0,0,D6L1319C18/D6L1319C20)</f>
        <v>0.53806203195678259</v>
      </c>
      <c r="AT26" s="16" t="s">
        <v>38068</v>
      </c>
      <c r="AU26" s="33">
        <f>IF(D6L1319C5=0,0,D6L1319C18/D6L1319C5)</f>
        <v>0.1066938189511052</v>
      </c>
      <c r="AV26" s="16" t="s">
        <v>38069</v>
      </c>
      <c r="AW26" s="33">
        <f>CHOOSE(MIN(D6L1319C9,RUN_YEARS),B7L813C1,B7L813C10,B7L813C19,B7L813C28,B7L813C37)</f>
        <v>15.149099686018769</v>
      </c>
      <c r="AX26" s="16" t="s">
        <v>38070</v>
      </c>
      <c r="AY26" s="33">
        <f>IF(D6L1319C23=0,0,D6L1319C19/D6L1319C23)</f>
        <v>0.5380620319567827</v>
      </c>
      <c r="AZ26" s="16" t="s">
        <v>38071</v>
      </c>
      <c r="BA26" s="33">
        <f>IF(D6L1319C5=0,0,D6L1319C19/D6L1319C5)</f>
        <v>0.39330618104889487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22.449664333723117</v>
      </c>
      <c r="J27" s="16" t="s">
        <v>38094</v>
      </c>
      <c r="K27" s="21">
        <f>IF(FLOW_THRU_100PCT="Y",1,INDEX(VariabilityMatrix,D6L1320C1,D6L1320C9))</f>
        <v>0.29712936950366914</v>
      </c>
      <c r="L27" s="16" t="s">
        <v>38074</v>
      </c>
      <c r="M27" s="15">
        <f>IF(D6L1320C2&lt;&gt;0,D6L1320C2*D6L1320C4,D6L1320C3*D6L1320C4)</f>
        <v>6.670454609048158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3.335227304524079</v>
      </c>
      <c r="R27" s="16" t="s">
        <v>38076</v>
      </c>
      <c r="S27" s="15">
        <f>D6L1320C5-D6L1320C7</f>
        <v>3.335227304524079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3.2113590870238378</v>
      </c>
      <c r="X27" s="16" t="s">
        <v>38078</v>
      </c>
      <c r="Y27" s="33">
        <f>D6L1320C7-D6L1320C10</f>
        <v>0.12386821750024124</v>
      </c>
      <c r="Z27" s="16" t="s">
        <v>38079</v>
      </c>
      <c r="AA27" s="33">
        <f>CHOOSE(MIN(D6L1320C9,RUN_YEARS),B7L813C7,B7L813C16,B7L813C25,B7L813C34,B7L813C43)</f>
        <v>2161</v>
      </c>
      <c r="AB27" s="16" t="s">
        <v>38080</v>
      </c>
      <c r="AC27" s="33">
        <f>IF(D6L1320C12=0,0,D6L1320C10/D6L1320C12)</f>
        <v>1.4860523308763711E-3</v>
      </c>
      <c r="AD27" s="16" t="s">
        <v>38081</v>
      </c>
      <c r="AE27" s="33">
        <f>IF(D6L1320C5=0,0,D6L1320C10/D6L1320C5)</f>
        <v>0.48143031850749424</v>
      </c>
      <c r="AF27" s="16" t="s">
        <v>38082</v>
      </c>
      <c r="AG27" s="33">
        <f>CHOOSE(MIN(D6L1320C9,RUN_YEARS),B7L813C5,B7L813C14,B7L813C23,B7L813C32,B7L813C41)</f>
        <v>32.059181985456533</v>
      </c>
      <c r="AH27" s="16" t="s">
        <v>38083</v>
      </c>
      <c r="AI27" s="33">
        <f>IF(D6L1320C15=0,0,D6L1320C11/D6L1320C15)</f>
        <v>3.8637360602785612E-3</v>
      </c>
      <c r="AJ27" s="16" t="s">
        <v>38084</v>
      </c>
      <c r="AK27" s="33">
        <f>IF(D6L1320C5=0,0,D6L1320C11/D6L1320C5)</f>
        <v>1.8569681492505746E-2</v>
      </c>
      <c r="AL27" s="16" t="s">
        <v>38085</v>
      </c>
      <c r="AM27" s="33">
        <f>D6L1320C8*CHOOSE(MIN(D6L1320C9,RUN_YEARS),B7L813C4,B7L813C13,B7L813C22,B7L813C31,B7L813C40)</f>
        <v>0.7607160734521885</v>
      </c>
      <c r="AN27" s="16" t="s">
        <v>38086</v>
      </c>
      <c r="AO27" s="33">
        <f>D6L1320C8-D6L1320C18</f>
        <v>2.5745112310718907</v>
      </c>
      <c r="AP27" s="16" t="s">
        <v>38087</v>
      </c>
      <c r="AQ27" s="33">
        <f>CHOOSE(MIN(D6L1320C9,RUN_YEARS),B7L813C2,B7L813C11,B7L813C20,B7L813C29,B7L813C38)</f>
        <v>4.1743639415790659</v>
      </c>
      <c r="AR27" s="16" t="s">
        <v>38088</v>
      </c>
      <c r="AS27" s="33">
        <f>IF(D6L1320C20=0,0,D6L1320C18/D6L1320C20)</f>
        <v>0.18223520615321029</v>
      </c>
      <c r="AT27" s="16" t="s">
        <v>38089</v>
      </c>
      <c r="AU27" s="33">
        <f>IF(D6L1320C5=0,0,D6L1320C18/D6L1320C5)</f>
        <v>0.11404261299077172</v>
      </c>
      <c r="AV27" s="16" t="s">
        <v>38090</v>
      </c>
      <c r="AW27" s="33">
        <f>CHOOSE(MIN(D6L1320C9,RUN_YEARS),B7L813C1,B7L813C10,B7L813C19,B7L813C28,B7L813C37)</f>
        <v>14.127408668264824</v>
      </c>
      <c r="AX27" s="16" t="s">
        <v>38091</v>
      </c>
      <c r="AY27" s="33">
        <f>IF(D6L1320C23=0,0,D6L1320C19/D6L1320C23)</f>
        <v>0.18223520615321032</v>
      </c>
      <c r="AZ27" s="16" t="s">
        <v>38092</v>
      </c>
      <c r="BA27" s="33">
        <f>IF(D6L1320C5=0,0,D6L1320C19/D6L1320C5)</f>
        <v>0.38595738700922833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0.29712936950366914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2161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32.059181985456533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4.1743639415790659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14.127408668264824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0.29712936950366914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2161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32.059181985456533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4.1743639415790659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14.127408668264824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0.29712936950366914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2161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32.059181985456533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4.1743639415790659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14.127408668264824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0.29712936950366914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2161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32.059181985456533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4.1743639415790659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14.127408668264824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0.29712936950366914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2161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32.059181985456533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4.1743639415790659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14.127408668264824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1.0090766460922831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0.86780591563936349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0.43390295781968174</v>
      </c>
      <c r="R33" s="16" t="s">
        <v>38202</v>
      </c>
      <c r="S33" s="15">
        <f>D6L1326C5-D6L1326C7</f>
        <v>0.43390295781968174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0.41778807836894644</v>
      </c>
      <c r="X33" s="16" t="s">
        <v>38204</v>
      </c>
      <c r="Y33" s="33">
        <f>D6L1326C7-D6L1326C10</f>
        <v>1.6114879450735309E-2</v>
      </c>
      <c r="Z33" s="16" t="s">
        <v>38205</v>
      </c>
      <c r="AA33" s="33">
        <f>CHOOSE(MIN(D6L1326C9,RUN_YEARS),B7L813C7,B7L813C16,B7L813C25,B7L813C34,B7L813C43)</f>
        <v>2161</v>
      </c>
      <c r="AB33" s="16" t="s">
        <v>38206</v>
      </c>
      <c r="AC33" s="33">
        <f>IF(D6L1326C12=0,0,D6L1326C10/D6L1326C12)</f>
        <v>1.9333090160525055E-4</v>
      </c>
      <c r="AD33" s="16" t="s">
        <v>38207</v>
      </c>
      <c r="AE33" s="33">
        <f>IF(D6L1326C5=0,0,D6L1326C10/D6L1326C5)</f>
        <v>0.48143031850749424</v>
      </c>
      <c r="AF33" s="16" t="s">
        <v>38208</v>
      </c>
      <c r="AG33" s="33">
        <f>CHOOSE(MIN(D6L1326C9,RUN_YEARS),B7L813C5,B7L813C14,B7L813C23,B7L813C32,B7L813C41)</f>
        <v>32.059181985456533</v>
      </c>
      <c r="AH33" s="16" t="s">
        <v>38209</v>
      </c>
      <c r="AI33" s="33">
        <f>IF(D6L1326C15=0,0,D6L1326C11/D6L1326C15)</f>
        <v>5.0266034417365154E-4</v>
      </c>
      <c r="AJ33" s="16" t="s">
        <v>38210</v>
      </c>
      <c r="AK33" s="33">
        <f>IF(D6L1326C5=0,0,D6L1326C11/D6L1326C5)</f>
        <v>1.8569681492505766E-2</v>
      </c>
      <c r="AL33" s="16" t="s">
        <v>38211</v>
      </c>
      <c r="AM33" s="33">
        <f>D6L1326C8*CHOOSE(MIN(D6L1326C9,RUN_YEARS),B7L813C4,B7L813C13,B7L813C22,B7L813C31,B7L813C40)</f>
        <v>9.8966854188362222E-2</v>
      </c>
      <c r="AN33" s="16" t="s">
        <v>38212</v>
      </c>
      <c r="AO33" s="33">
        <f>D6L1326C8-D6L1326C18</f>
        <v>0.33493610363131954</v>
      </c>
      <c r="AP33" s="16" t="s">
        <v>38213</v>
      </c>
      <c r="AQ33" s="33">
        <f>CHOOSE(MIN(D6L1326C9,RUN_YEARS),B7L813C2,B7L813C11,B7L813C20,B7L813C29,B7L813C38)</f>
        <v>4.1743639415790659</v>
      </c>
      <c r="AR33" s="16" t="s">
        <v>38214</v>
      </c>
      <c r="AS33" s="33">
        <f>IF(D6L1326C20=0,0,D6L1326C18/D6L1326C20)</f>
        <v>2.3708247669206661E-2</v>
      </c>
      <c r="AT33" s="16" t="s">
        <v>38215</v>
      </c>
      <c r="AU33" s="33">
        <f>IF(D6L1326C5=0,0,D6L1326C18/D6L1326C5)</f>
        <v>0.11404261299077172</v>
      </c>
      <c r="AV33" s="16" t="s">
        <v>38216</v>
      </c>
      <c r="AW33" s="33">
        <f>CHOOSE(MIN(D6L1326C9,RUN_YEARS),B7L813C1,B7L813C10,B7L813C19,B7L813C28,B7L813C37)</f>
        <v>14.127408668264824</v>
      </c>
      <c r="AX33" s="16" t="s">
        <v>38217</v>
      </c>
      <c r="AY33" s="33">
        <f>IF(D6L1326C23=0,0,D6L1326C19/D6L1326C23)</f>
        <v>2.3708247669206664E-2</v>
      </c>
      <c r="AZ33" s="16" t="s">
        <v>38218</v>
      </c>
      <c r="BA33" s="33">
        <f>IF(D6L1326C5=0,0,D6L1326C19/D6L1326C5)</f>
        <v>0.38595738700922827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-5.9230168736435645E-5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-5.0937945113334657E-5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-2.5468972556667329E-5</v>
      </c>
      <c r="R34" s="16" t="s">
        <v>38222</v>
      </c>
      <c r="S34" s="15">
        <f>D6L1327C5-D6L1327C7</f>
        <v>-2.5468972556667329E-5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-2.4364390498289811E-5</v>
      </c>
      <c r="X34" s="16" t="s">
        <v>38224</v>
      </c>
      <c r="Y34" s="33">
        <f>D6L1327C7-D6L1327C10</f>
        <v>-1.1045820583775178E-6</v>
      </c>
      <c r="Z34" s="16" t="s">
        <v>38225</v>
      </c>
      <c r="AA34" s="33">
        <f>CHOOSE(MIN(D6L1327C9,RUN_YEARS),B7L813C7,B7L813C16,B7L813C25,B7L813C34,B7L813C43)</f>
        <v>2059.6666666666665</v>
      </c>
      <c r="AB34" s="16" t="s">
        <v>38226</v>
      </c>
      <c r="AC34" s="33">
        <f>IF(D6L1327C12=0,0,D6L1327C10/D6L1327C12)</f>
        <v>-1.1829288152592561E-8</v>
      </c>
      <c r="AD34" s="16" t="s">
        <v>38227</v>
      </c>
      <c r="AE34" s="33">
        <f>IF(D6L1327C5=0,0,D6L1327C10/D6L1327C5)</f>
        <v>0.47831514294658195</v>
      </c>
      <c r="AF34" s="16" t="s">
        <v>38228</v>
      </c>
      <c r="AG34" s="33">
        <f>CHOOSE(MIN(D6L1327C9,RUN_YEARS),B7L813C5,B7L813C14,B7L813C23,B7L813C32,B7L813C41)</f>
        <v>35.91418585310322</v>
      </c>
      <c r="AH34" s="16" t="s">
        <v>38229</v>
      </c>
      <c r="AI34" s="33">
        <f>IF(D6L1327C15=0,0,D6L1327C11/D6L1327C15)</f>
        <v>-3.0756149196740725E-8</v>
      </c>
      <c r="AJ34" s="16" t="s">
        <v>38230</v>
      </c>
      <c r="AK34" s="33">
        <f>IF(D6L1327C5=0,0,D6L1327C11/D6L1327C5)</f>
        <v>2.1684857053418074E-2</v>
      </c>
      <c r="AL34" s="16" t="s">
        <v>38231</v>
      </c>
      <c r="AM34" s="33">
        <f>D6L1327C8*CHOOSE(MIN(D6L1327C9,RUN_YEARS),B7L813C4,B7L813C13,B7L813C22,B7L813C31,B7L813C40)</f>
        <v>-5.4347638936634617E-6</v>
      </c>
      <c r="AN34" s="16" t="s">
        <v>38232</v>
      </c>
      <c r="AO34" s="33">
        <f>D6L1327C8-D6L1327C18</f>
        <v>-2.0034208663003866E-5</v>
      </c>
      <c r="AP34" s="16" t="s">
        <v>38233</v>
      </c>
      <c r="AQ34" s="33">
        <f>CHOOSE(MIN(D6L1327C9,RUN_YEARS),B7L813C2,B7L813C11,B7L813C20,B7L813C29,B7L813C38)</f>
        <v>4.1095598723158515</v>
      </c>
      <c r="AR34" s="16" t="s">
        <v>38234</v>
      </c>
      <c r="AS34" s="33">
        <f>IF(D6L1327C20=0,0,D6L1327C18/D6L1327C20)</f>
        <v>-1.3224686006584011E-6</v>
      </c>
      <c r="AT34" s="16" t="s">
        <v>38235</v>
      </c>
      <c r="AU34" s="33">
        <f>IF(D6L1327C5=0,0,D6L1327C18/D6L1327C5)</f>
        <v>0.1066938189511052</v>
      </c>
      <c r="AV34" s="16" t="s">
        <v>38236</v>
      </c>
      <c r="AW34" s="33">
        <f>CHOOSE(MIN(D6L1327C9,RUN_YEARS),B7L813C1,B7L813C10,B7L813C19,B7L813C28,B7L813C37)</f>
        <v>15.149099686018769</v>
      </c>
      <c r="AX34" s="16" t="s">
        <v>38237</v>
      </c>
      <c r="AY34" s="33">
        <f>IF(D6L1327C23=0,0,D6L1327C19/D6L1327C23)</f>
        <v>-1.3224686006584013E-6</v>
      </c>
      <c r="AZ34" s="16" t="s">
        <v>38238</v>
      </c>
      <c r="BA34" s="33">
        <f>IF(D6L1327C5=0,0,D6L1327C19/D6L1327C5)</f>
        <v>0.39330618104889481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465.21295789887569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325.90869643956597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162.95434821978299</v>
      </c>
      <c r="R35" s="16" t="s">
        <v>38242</v>
      </c>
      <c r="S35" s="15">
        <f>SUM(D6L1301C8:D6L1327C8)-2*SUM(D6L1309C8,D6L1311C8,D6L1322C8,D6L1324C8,D6L1327C8)</f>
        <v>162.95434821978299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155.91869425775809</v>
      </c>
      <c r="X35" s="16" t="s">
        <v>38244</v>
      </c>
      <c r="Y35" s="33">
        <f>SUM(D6L1301C11:D6L1327C11)-2*SUM(D6L1309C11,D6L1311C11,D6L1322C11,D6L1324C11,D6L1327C11)</f>
        <v>7.0356539620249601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7.5580378829545117E-2</v>
      </c>
      <c r="AD35" s="16" t="s">
        <v>38246</v>
      </c>
      <c r="AE35" s="33">
        <f>IF(D6L1328C5=0,0,D6L1328C10/D6L1328C5)</f>
        <v>0.47841219323421907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0.19650898495681751</v>
      </c>
      <c r="AJ35" s="16" t="s">
        <v>38248</v>
      </c>
      <c r="AK35" s="33">
        <f>IF(D6L1328C5=0,0,D6L1328C11/D6L1328C5)</f>
        <v>2.1587806765781096E-2</v>
      </c>
      <c r="AL35" s="16" t="s">
        <v>38249</v>
      </c>
      <c r="AM35" s="33">
        <f>SUM(D6L1301C18:D6L1327C18)-2*SUM(D6L1309C18,D6L1311C18,D6L1322C18,D6L1324C18,D6L1327C18)</f>
        <v>34.84197695065955</v>
      </c>
      <c r="AN35" s="16" t="s">
        <v>38250</v>
      </c>
      <c r="AO35" s="33">
        <f>SUM(D6L1301C19:D6L1327C19)-2*SUM(D6L1309C19,D6L1311C19,D6L1322C19,D6L1324C19,D6L1327C19)</f>
        <v>128.11237126912349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8.4748173668870113</v>
      </c>
      <c r="AT35" s="16" t="s">
        <v>38252</v>
      </c>
      <c r="AU35" s="33">
        <f>IF(D6L1328C5=0,0,D6L1328C18/D6L1328C5)</f>
        <v>0.10690717164437612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8.474817366887013</v>
      </c>
      <c r="AZ35" s="16" t="s">
        <v>38254</v>
      </c>
      <c r="BA35" s="33">
        <f>IF(D6L1328C5=0,0,D6L1328C19/D6L1328C5)</f>
        <v>0.39309282835562404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3.641904192249791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1.8209520961248955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0.91047604806244775</v>
      </c>
      <c r="R36" s="16" t="s">
        <v>38259</v>
      </c>
      <c r="S36" s="15">
        <f>D6L1329C5-D6L1329C7</f>
        <v>0.91047604806244775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0.87666154762429771</v>
      </c>
      <c r="X36" s="16" t="s">
        <v>38261</v>
      </c>
      <c r="Y36" s="33">
        <f>D6L1329C7-D6L1329C10</f>
        <v>3.3814500438150041E-2</v>
      </c>
      <c r="Z36" s="16" t="s">
        <v>38262</v>
      </c>
      <c r="AA36" s="33">
        <f>CHOOSE(MIN(D6L1329C9,RUN_YEARS),B7L813C7,B7L813C16,B7L813C25,B7L813C34,B7L813C43)</f>
        <v>2161</v>
      </c>
      <c r="AB36" s="16" t="s">
        <v>38263</v>
      </c>
      <c r="AC36" s="33">
        <f>IF(D6L1329C12=0,0,D6L1329C10/D6L1329C12)</f>
        <v>4.0567401555960099E-4</v>
      </c>
      <c r="AD36" s="16" t="s">
        <v>38264</v>
      </c>
      <c r="AE36" s="33">
        <f>IF(D6L1329C5=0,0,D6L1329C10/D6L1329C5)</f>
        <v>0.48143031850749424</v>
      </c>
      <c r="AF36" s="16" t="s">
        <v>38265</v>
      </c>
      <c r="AG36" s="33">
        <f>CHOOSE(MIN(D6L1329C9,RUN_YEARS),B7L813C5,B7L813C14,B7L813C23,B7L813C32,B7L813C41)</f>
        <v>32.059181985456533</v>
      </c>
      <c r="AH36" s="16" t="s">
        <v>38266</v>
      </c>
      <c r="AI36" s="33">
        <f>IF(D6L1329C15=0,0,D6L1329C11/D6L1329C15)</f>
        <v>1.0547524404549624E-3</v>
      </c>
      <c r="AJ36" s="16" t="s">
        <v>38267</v>
      </c>
      <c r="AK36" s="33">
        <f>IF(D6L1329C5=0,0,D6L1329C11/D6L1329C5)</f>
        <v>1.8569681492505759E-2</v>
      </c>
      <c r="AL36" s="16" t="s">
        <v>38268</v>
      </c>
      <c r="AM36" s="33">
        <f>D6L1329C8*CHOOSE(MIN(D6L1329C9,RUN_YEARS),B7L813C4,B7L813C13,B7L813C22,B7L813C31,B7L813C40)</f>
        <v>0.207666135173106</v>
      </c>
      <c r="AN36" s="16" t="s">
        <v>38269</v>
      </c>
      <c r="AO36" s="33">
        <f>D6L1329C8-D6L1329C18</f>
        <v>0.70280991288934169</v>
      </c>
      <c r="AP36" s="16" t="s">
        <v>38270</v>
      </c>
      <c r="AQ36" s="33">
        <f>CHOOSE(MIN(D6L1329C9,RUN_YEARS),B7L813C2,B7L813C11,B7L813C20,B7L813C29,B7L813C38)</f>
        <v>4.1743639415790659</v>
      </c>
      <c r="AR36" s="16" t="s">
        <v>38271</v>
      </c>
      <c r="AS36" s="33">
        <f>IF(D6L1329C20=0,0,D6L1329C18/D6L1329C20)</f>
        <v>4.9747970727859123E-2</v>
      </c>
      <c r="AT36" s="16" t="s">
        <v>38272</v>
      </c>
      <c r="AU36" s="33">
        <f>IF(D6L1329C5=0,0,D6L1329C18/D6L1329C5)</f>
        <v>0.11404261299077172</v>
      </c>
      <c r="AV36" s="16" t="s">
        <v>38273</v>
      </c>
      <c r="AW36" s="33">
        <f>CHOOSE(MIN(D6L1329C9,RUN_YEARS),B7L813C1,B7L813C10,B7L813C19,B7L813C28,B7L813C37)</f>
        <v>14.127408668264824</v>
      </c>
      <c r="AX36" s="16" t="s">
        <v>38274</v>
      </c>
      <c r="AY36" s="33">
        <f>IF(D6L1329C23=0,0,D6L1329C19/D6L1329C23)</f>
        <v>4.9747970727859123E-2</v>
      </c>
      <c r="AZ36" s="16" t="s">
        <v>38275</v>
      </c>
      <c r="BA36" s="33">
        <f>IF(D6L1329C5=0,0,D6L1329C19/D6L1329C5)</f>
        <v>0.38595738700922827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7.961870203264906E-3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7.961870203264906E-3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3.980935101632453E-3</v>
      </c>
      <c r="R37" s="16" t="s">
        <v>38279</v>
      </c>
      <c r="S37" s="15">
        <f>D6L1330C5-D6L1330C7</f>
        <v>3.980935101632453E-3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3.8330857078731516E-3</v>
      </c>
      <c r="X37" s="16" t="s">
        <v>38281</v>
      </c>
      <c r="Y37" s="33">
        <f>D6L1330C7-D6L1330C10</f>
        <v>1.4784939375930145E-4</v>
      </c>
      <c r="Z37" s="16" t="s">
        <v>38282</v>
      </c>
      <c r="AA37" s="33">
        <f>CHOOSE(MIN(D6L1330C9,RUN_YEARS),B7L813C7,B7L813C16,B7L813C25,B7L813C34,B7L813C43)</f>
        <v>2161</v>
      </c>
      <c r="AB37" s="16" t="s">
        <v>38283</v>
      </c>
      <c r="AC37" s="33">
        <f>IF(D6L1330C12=0,0,D6L1330C10/D6L1330C12)</f>
        <v>1.7737555334905837E-6</v>
      </c>
      <c r="AD37" s="16" t="s">
        <v>38284</v>
      </c>
      <c r="AE37" s="33">
        <f>IF(D6L1330C5=0,0,D6L1330C10/D6L1330C5)</f>
        <v>0.48143031850749424</v>
      </c>
      <c r="AF37" s="16" t="s">
        <v>38285</v>
      </c>
      <c r="AG37" s="33">
        <f>CHOOSE(MIN(D6L1330C9,RUN_YEARS),B7L813C5,B7L813C14,B7L813C23,B7L813C32,B7L813C41)</f>
        <v>32.059181985456533</v>
      </c>
      <c r="AH37" s="16" t="s">
        <v>38286</v>
      </c>
      <c r="AI37" s="33">
        <f>IF(D6L1330C15=0,0,D6L1330C11/D6L1330C15)</f>
        <v>4.6117643870755182E-6</v>
      </c>
      <c r="AJ37" s="16" t="s">
        <v>38287</v>
      </c>
      <c r="AK37" s="33">
        <f>IF(D6L1330C5=0,0,D6L1330C11/D6L1330C5)</f>
        <v>1.8569681492505766E-2</v>
      </c>
      <c r="AL37" s="16" t="s">
        <v>38288</v>
      </c>
      <c r="AM37" s="33">
        <f>D6L1330C8*CHOOSE(MIN(D6L1330C9,RUN_YEARS),B7L813C4,B7L813C13,B7L813C22,B7L813C31,B7L813C40)</f>
        <v>9.0799248227369661E-4</v>
      </c>
      <c r="AN37" s="16" t="s">
        <v>38289</v>
      </c>
      <c r="AO37" s="33">
        <f>D6L1330C8-D6L1330C18</f>
        <v>3.0729426193587565E-3</v>
      </c>
      <c r="AP37" s="16" t="s">
        <v>38290</v>
      </c>
      <c r="AQ37" s="33">
        <f>CHOOSE(MIN(D6L1330C9,RUN_YEARS),B7L813C2,B7L813C11,B7L813C20,B7L813C29,B7L813C38)</f>
        <v>4.1743639415790659</v>
      </c>
      <c r="AR37" s="16" t="s">
        <v>38291</v>
      </c>
      <c r="AS37" s="33">
        <f>IF(D6L1330C20=0,0,D6L1330C18/D6L1330C20)</f>
        <v>2.1751636775834738E-4</v>
      </c>
      <c r="AT37" s="16" t="s">
        <v>38292</v>
      </c>
      <c r="AU37" s="33">
        <f>IF(D6L1330C5=0,0,D6L1330C18/D6L1330C5)</f>
        <v>0.11404261299077172</v>
      </c>
      <c r="AV37" s="16" t="s">
        <v>38293</v>
      </c>
      <c r="AW37" s="33">
        <f>CHOOSE(MIN(D6L1330C9,RUN_YEARS),B7L813C1,B7L813C10,B7L813C19,B7L813C28,B7L813C37)</f>
        <v>14.127408668264824</v>
      </c>
      <c r="AX37" s="16" t="s">
        <v>38294</v>
      </c>
      <c r="AY37" s="33">
        <f>IF(D6L1330C23=0,0,D6L1330C19/D6L1330C23)</f>
        <v>2.1751636775834741E-4</v>
      </c>
      <c r="AZ37" s="16" t="s">
        <v>38295</v>
      </c>
      <c r="BA37" s="33">
        <f>IF(D6L1330C5=0,0,D6L1330C19/D6L1330C5)</f>
        <v>0.38595738700922833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-8.3490667896341524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-4.1745333948170762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-2.0872666974085381</v>
      </c>
      <c r="R38" s="16" t="s">
        <v>38299</v>
      </c>
      <c r="S38" s="15">
        <f>D6L1331C5-D6L1331C7</f>
        <v>-2.0872666974085381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-2.0097469418869562</v>
      </c>
      <c r="X38" s="16" t="s">
        <v>38301</v>
      </c>
      <c r="Y38" s="33">
        <f>D6L1331C7-D6L1331C10</f>
        <v>-7.7519755521581857E-2</v>
      </c>
      <c r="Z38" s="16" t="s">
        <v>38302</v>
      </c>
      <c r="AA38" s="33">
        <f>CHOOSE(MIN(D6L1331C9,RUN_YEARS),B7L813C7,B7L813C16,B7L813C25,B7L813C34,B7L813C43)</f>
        <v>2161</v>
      </c>
      <c r="AB38" s="16" t="s">
        <v>38303</v>
      </c>
      <c r="AC38" s="33">
        <f>IF(D6L1331C12=0,0,D6L1331C10/D6L1331C12)</f>
        <v>-9.3000783983662944E-4</v>
      </c>
      <c r="AD38" s="16" t="s">
        <v>38304</v>
      </c>
      <c r="AE38" s="33">
        <f>IF(D6L1331C5=0,0,D6L1331C10/D6L1331C5)</f>
        <v>0.48143031850749424</v>
      </c>
      <c r="AF38" s="16" t="s">
        <v>38305</v>
      </c>
      <c r="AG38" s="33">
        <f>CHOOSE(MIN(D6L1331C9,RUN_YEARS),B7L813C5,B7L813C14,B7L813C23,B7L813C32,B7L813C41)</f>
        <v>32.059181985456533</v>
      </c>
      <c r="AH38" s="16" t="s">
        <v>38306</v>
      </c>
      <c r="AI38" s="33">
        <f>IF(D6L1331C15=0,0,D6L1331C11/D6L1331C15)</f>
        <v>-2.4180203835752344E-3</v>
      </c>
      <c r="AJ38" s="16" t="s">
        <v>38307</v>
      </c>
      <c r="AK38" s="33">
        <f>IF(D6L1331C5=0,0,D6L1331C11/D6L1331C5)</f>
        <v>1.8569681492505749E-2</v>
      </c>
      <c r="AL38" s="16" t="s">
        <v>38308</v>
      </c>
      <c r="AM38" s="33">
        <f>D6L1331C8*CHOOSE(MIN(D6L1331C9,RUN_YEARS),B7L813C4,B7L813C13,B7L813C22,B7L813C31,B7L813C40)</f>
        <v>-0.47607469636217625</v>
      </c>
      <c r="AN38" s="16" t="s">
        <v>38309</v>
      </c>
      <c r="AO38" s="33">
        <f>D6L1331C8-D6L1331C18</f>
        <v>-1.6111920010463618</v>
      </c>
      <c r="AP38" s="16" t="s">
        <v>38310</v>
      </c>
      <c r="AQ38" s="33">
        <f>CHOOSE(MIN(D6L1331C9,RUN_YEARS),B7L813C2,B7L813C11,B7L813C20,B7L813C29,B7L813C38)</f>
        <v>4.1743639415790659</v>
      </c>
      <c r="AR38" s="16" t="s">
        <v>38311</v>
      </c>
      <c r="AS38" s="33">
        <f>IF(D6L1331C20=0,0,D6L1331C18/D6L1331C20)</f>
        <v>-0.11404724241223878</v>
      </c>
      <c r="AT38" s="16" t="s">
        <v>38312</v>
      </c>
      <c r="AU38" s="33">
        <f>IF(D6L1331C5=0,0,D6L1331C18/D6L1331C5)</f>
        <v>0.11404261299077172</v>
      </c>
      <c r="AV38" s="16" t="s">
        <v>38313</v>
      </c>
      <c r="AW38" s="33">
        <f>CHOOSE(MIN(D6L1331C9,RUN_YEARS),B7L813C1,B7L813C10,B7L813C19,B7L813C28,B7L813C37)</f>
        <v>14.127408668264824</v>
      </c>
      <c r="AX38" s="16" t="s">
        <v>38314</v>
      </c>
      <c r="AY38" s="33">
        <f>IF(D6L1331C23=0,0,D6L1331C19/D6L1331C23)</f>
        <v>-0.11404724241223878</v>
      </c>
      <c r="AZ38" s="16" t="s">
        <v>38315</v>
      </c>
      <c r="BA38" s="33">
        <f>IF(D6L1331C5=0,0,D6L1331C19/D6L1331C5)</f>
        <v>0.38595738700922827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2161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32.059181985456533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4.1743639415790659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14.127408668264824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-277.69499851047635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-277.69499851047635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-111.07799940419055</v>
      </c>
      <c r="R40" s="16" t="s">
        <v>38340</v>
      </c>
      <c r="S40" s="15">
        <f>D6L1333C5-D6L1333C7</f>
        <v>-166.61699910628579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-106.95263326466942</v>
      </c>
      <c r="X40" s="16" t="s">
        <v>38342</v>
      </c>
      <c r="Y40" s="33">
        <f>D6L1333C7-D6L1333C10</f>
        <v>-4.1253661395211338</v>
      </c>
      <c r="Z40" s="16" t="s">
        <v>38343</v>
      </c>
      <c r="AA40" s="33">
        <f>CHOOSE(MIN(D6L1333C9,RUN_YEARS),B7L813C7,B7L813C16,B7L813C25,B7L813C34,B7L813C43)</f>
        <v>2161</v>
      </c>
      <c r="AB40" s="16" t="s">
        <v>38344</v>
      </c>
      <c r="AC40" s="33">
        <f>IF(D6L1333C12=0,0,D6L1333C10/D6L1333C12)</f>
        <v>-4.949219493968969E-2</v>
      </c>
      <c r="AD40" s="16" t="s">
        <v>38345</v>
      </c>
      <c r="AE40" s="33">
        <f>IF(D6L1333C5=0,0,D6L1333C10/D6L1333C5)</f>
        <v>0.3851442548059954</v>
      </c>
      <c r="AF40" s="16" t="s">
        <v>38346</v>
      </c>
      <c r="AG40" s="33">
        <f>CHOOSE(MIN(D6L1333C9,RUN_YEARS),B7L813C5,B7L813C14,B7L813C23,B7L813C32,B7L813C41)</f>
        <v>32.059181985456533</v>
      </c>
      <c r="AH40" s="16" t="s">
        <v>38347</v>
      </c>
      <c r="AI40" s="33">
        <f>IF(D6L1333C15=0,0,D6L1333C11/D6L1333C15)</f>
        <v>-0.12867970684319341</v>
      </c>
      <c r="AJ40" s="16" t="s">
        <v>38348</v>
      </c>
      <c r="AK40" s="33">
        <f>IF(D6L1333C5=0,0,D6L1333C11/D6L1333C5)</f>
        <v>1.4855745194004637E-2</v>
      </c>
      <c r="AL40" s="16" t="s">
        <v>38349</v>
      </c>
      <c r="AM40" s="33">
        <f>D6L1333C8*CHOOSE(MIN(D6L1333C9,RUN_YEARS),B7L813C4,B7L813C13,B7L813C22,B7L813C31,B7L813C40)</f>
        <v>-38.002875893523814</v>
      </c>
      <c r="AN40" s="16" t="s">
        <v>38350</v>
      </c>
      <c r="AO40" s="33">
        <f>D6L1333C8-D6L1333C18</f>
        <v>-128.61412321276197</v>
      </c>
      <c r="AP40" s="16" t="s">
        <v>38351</v>
      </c>
      <c r="AQ40" s="33">
        <f>CHOOSE(MIN(D6L1333C9,RUN_YEARS),B7L813C2,B7L813C11,B7L813C20,B7L813C29,B7L813C38)</f>
        <v>4.1743639415790659</v>
      </c>
      <c r="AR40" s="16" t="s">
        <v>38352</v>
      </c>
      <c r="AS40" s="33">
        <f>IF(D6L1333C20=0,0,D6L1333C18/D6L1333C20)</f>
        <v>-9.1038722127204359</v>
      </c>
      <c r="AT40" s="16" t="s">
        <v>38353</v>
      </c>
      <c r="AU40" s="33">
        <f>IF(D6L1333C5=0,0,D6L1333C18/D6L1333C5)</f>
        <v>0.13685113558892603</v>
      </c>
      <c r="AV40" s="16" t="s">
        <v>38354</v>
      </c>
      <c r="AW40" s="33">
        <f>CHOOSE(MIN(D6L1333C9,RUN_YEARS),B7L813C1,B7L813C10,B7L813C19,B7L813C28,B7L813C37)</f>
        <v>14.127408668264824</v>
      </c>
      <c r="AX40" s="16" t="s">
        <v>38355</v>
      </c>
      <c r="AY40" s="33">
        <f>IF(D6L1333C23=0,0,D6L1333C19/D6L1333C23)</f>
        <v>-9.1038722127204377</v>
      </c>
      <c r="AZ40" s="16" t="s">
        <v>38356</v>
      </c>
      <c r="BA40" s="33">
        <f>IF(D6L1333C5=0,0,D6L1333C19/D6L1333C5)</f>
        <v>0.46314886441107384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2161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32.059181985456533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4.1743639415790659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14.127408668264824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153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153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153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147.31767746329325</v>
      </c>
      <c r="X42" s="16" t="s">
        <v>38382</v>
      </c>
      <c r="Y42" s="33">
        <f>D6L1335C7-D6L1335C10</f>
        <v>5.6823225367067494</v>
      </c>
      <c r="Z42" s="16" t="s">
        <v>38383</v>
      </c>
      <c r="AA42" s="33">
        <f>CHOOSE(MIN(D6L1335C9,RUN_YEARS),B7L813C7,B7L813C16,B7L813C25,B7L813C34,B7L813C43)</f>
        <v>2161</v>
      </c>
      <c r="AB42" s="16" t="s">
        <v>38384</v>
      </c>
      <c r="AC42" s="33">
        <f>IF(D6L1335C12=0,0,D6L1335C10/D6L1335C12)</f>
        <v>6.8171067775702573E-2</v>
      </c>
      <c r="AD42" s="16" t="s">
        <v>38385</v>
      </c>
      <c r="AE42" s="33">
        <f>IF(D6L1335C5=0,0,D6L1335C10/D6L1335C5)</f>
        <v>0.96286063701498859</v>
      </c>
      <c r="AF42" s="16" t="s">
        <v>38386</v>
      </c>
      <c r="AG42" s="33">
        <f>CHOOSE(MIN(D6L1335C9,RUN_YEARS),B7L813C5,B7L813C14,B7L813C23,B7L813C32,B7L813C41)</f>
        <v>32.059181985456533</v>
      </c>
      <c r="AH42" s="16" t="s">
        <v>38387</v>
      </c>
      <c r="AI42" s="33">
        <f>IF(D6L1335C15=0,0,D6L1335C11/D6L1335C15)</f>
        <v>0.17724477621682622</v>
      </c>
      <c r="AJ42" s="16" t="s">
        <v>38388</v>
      </c>
      <c r="AK42" s="33">
        <f>IF(D6L1335C5=0,0,D6L1335C11/D6L1335C5)</f>
        <v>3.7139362985011436E-2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4.1743639415790659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14.127408668264824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386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386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386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2161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32.059181985456533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88.040897228875764</v>
      </c>
      <c r="AN43" s="16" t="s">
        <v>38410</v>
      </c>
      <c r="AO43" s="33">
        <f>D6L1336C8-D6L1336C18</f>
        <v>297.95910277112421</v>
      </c>
      <c r="AP43" s="16" t="s">
        <v>38411</v>
      </c>
      <c r="AQ43" s="33">
        <f>CHOOSE(MIN(D6L1336C9,RUN_YEARS),B7L813C2,B7L813C11,B7L813C20,B7L813C29,B7L813C38)</f>
        <v>4.1743639415790659</v>
      </c>
      <c r="AR43" s="16" t="s">
        <v>38412</v>
      </c>
      <c r="AS43" s="33">
        <f>IF(D6L1336C20=0,0,D6L1336C18/D6L1336C20)</f>
        <v>21.090853232018844</v>
      </c>
      <c r="AT43" s="16" t="s">
        <v>38413</v>
      </c>
      <c r="AU43" s="33">
        <f>IF(D6L1336C5=0,0,D6L1336C18/D6L1336C5)</f>
        <v>0.22808522598154343</v>
      </c>
      <c r="AV43" s="16" t="s">
        <v>38414</v>
      </c>
      <c r="AW43" s="33">
        <f>CHOOSE(MIN(D6L1336C9,RUN_YEARS),B7L813C1,B7L813C10,B7L813C19,B7L813C28,B7L813C37)</f>
        <v>14.127408668264824</v>
      </c>
      <c r="AX43" s="16" t="s">
        <v>38415</v>
      </c>
      <c r="AY43" s="33">
        <f>IF(D6L1336C23=0,0,D6L1336C19/D6L1336C23)</f>
        <v>21.090853232018844</v>
      </c>
      <c r="AZ43" s="16" t="s">
        <v>38416</v>
      </c>
      <c r="BA43" s="33">
        <f>IF(D6L1336C5=0,0,D6L1336C19/D6L1336C5)</f>
        <v>0.77191477401845654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256.60580076234254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258.95938206103472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40.749190881564999</v>
      </c>
      <c r="R44" s="16" t="s">
        <v>38420</v>
      </c>
      <c r="S44" s="15">
        <f>SUM(D6L1329C8:D6L1336C8)</f>
        <v>218.21019117946975</v>
      </c>
      <c r="U44" s="21" t="str">
        <f>NULL_VALUE</f>
        <v>n/a</v>
      </c>
      <c r="V44" s="16" t="s">
        <v>38421</v>
      </c>
      <c r="W44" s="33">
        <f>SUM(D6L1329C10:D6L1336C10)</f>
        <v>39.235791890069052</v>
      </c>
      <c r="X44" s="16" t="s">
        <v>38422</v>
      </c>
      <c r="Y44" s="33">
        <f>SUM(D6L1329C11:D6L1336C11)</f>
        <v>1.5133989914959427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1.8156312767269346E-2</v>
      </c>
      <c r="AD44" s="16" t="s">
        <v>38424</v>
      </c>
      <c r="AE44" s="33">
        <f>IF(D6L1337C5=0,0,D6L1337C10/D6L1337C5)</f>
        <v>0.15151330520560741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4.7206413194899599E-2</v>
      </c>
      <c r="AJ44" s="16" t="s">
        <v>38426</v>
      </c>
      <c r="AK44" s="33">
        <f>IF(D6L1337C5=0,0,D6L1337C11/D6L1337C5)</f>
        <v>5.8441558651049236E-3</v>
      </c>
      <c r="AL44" s="16" t="s">
        <v>38427</v>
      </c>
      <c r="AM44" s="33">
        <f>SUM(D6L1329C18:D6L1336C18)</f>
        <v>49.770520766645156</v>
      </c>
      <c r="AN44" s="16" t="s">
        <v>38428</v>
      </c>
      <c r="AO44" s="33">
        <f>SUM(D6L1329C19:D6L1336C19)</f>
        <v>168.43967041282457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11.922899263981787</v>
      </c>
      <c r="AT44" s="16" t="s">
        <v>38430</v>
      </c>
      <c r="AU44" s="33">
        <f>IF(D6L1337C5=0,0,D6L1337C18/D6L1337C5)</f>
        <v>0.19219431391334812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11.922899263981785</v>
      </c>
      <c r="AZ44" s="16" t="s">
        <v>38432</v>
      </c>
      <c r="BA44" s="33">
        <f>IF(D6L1337C5=0,0,D6L1337C19/D6L1337C5)</f>
        <v>0.65044822501593957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-5.7180586158607474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-2.8590293079303737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-1.4295146539651868</v>
      </c>
      <c r="R45" s="16" t="s">
        <v>38437</v>
      </c>
      <c r="S45" s="15">
        <f>D6L1338C5-D6L1338C7</f>
        <v>-1.4295146539651868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-1.3764233903391807</v>
      </c>
      <c r="X45" s="16" t="s">
        <v>38439</v>
      </c>
      <c r="Y45" s="33">
        <f>D6L1338C7-D6L1338C10</f>
        <v>-5.3091263626006135E-2</v>
      </c>
      <c r="Z45" s="16" t="s">
        <v>38440</v>
      </c>
      <c r="AA45" s="33">
        <f>CHOOSE(MIN(D6L1338C9,RUN_YEARS),B7L813C7,B7L813C16,B7L813C25,B7L813C34,B7L813C43)</f>
        <v>2161</v>
      </c>
      <c r="AB45" s="16" t="s">
        <v>38441</v>
      </c>
      <c r="AC45" s="33">
        <f>IF(D6L1338C12=0,0,D6L1338C10/D6L1338C12)</f>
        <v>-6.3693817229948206E-4</v>
      </c>
      <c r="AD45" s="16" t="s">
        <v>38442</v>
      </c>
      <c r="AE45" s="33">
        <f>IF(D6L1338C5=0,0,D6L1338C10/D6L1338C5)</f>
        <v>0.48143031850749429</v>
      </c>
      <c r="AF45" s="16" t="s">
        <v>38443</v>
      </c>
      <c r="AG45" s="33">
        <f>CHOOSE(MIN(D6L1338C9,RUN_YEARS),B7L813C5,B7L813C14,B7L813C23,B7L813C32,B7L813C41)</f>
        <v>32.059181985456533</v>
      </c>
      <c r="AH45" s="16" t="s">
        <v>38444</v>
      </c>
      <c r="AI45" s="33">
        <f>IF(D6L1338C15=0,0,D6L1338C11/D6L1338C15)</f>
        <v>-1.6560392479786504E-3</v>
      </c>
      <c r="AJ45" s="16" t="s">
        <v>38445</v>
      </c>
      <c r="AK45" s="33">
        <f>IF(D6L1338C5=0,0,D6L1338C11/D6L1338C5)</f>
        <v>1.8569681492505732E-2</v>
      </c>
      <c r="AL45" s="16" t="s">
        <v>38446</v>
      </c>
      <c r="AM45" s="33">
        <f>D6L1338C8*CHOOSE(MIN(D6L1338C9,RUN_YEARS),B7L813C4,B7L813C13,B7L813C22,B7L813C31,B7L813C40)</f>
        <v>-0.32605117289357749</v>
      </c>
      <c r="AN45" s="16" t="s">
        <v>38447</v>
      </c>
      <c r="AO45" s="33">
        <f>D6L1338C8-D6L1338C18</f>
        <v>-1.1034634810716093</v>
      </c>
      <c r="AP45" s="16" t="s">
        <v>38448</v>
      </c>
      <c r="AQ45" s="33">
        <f>CHOOSE(MIN(D6L1338C9,RUN_YEARS),B7L813C2,B7L813C11,B7L813C20,B7L813C29,B7L813C38)</f>
        <v>4.1743639415790659</v>
      </c>
      <c r="AR45" s="16" t="s">
        <v>38449</v>
      </c>
      <c r="AS45" s="33">
        <f>IF(D6L1338C20=0,0,D6L1338C18/D6L1338C20)</f>
        <v>-7.8107989015025803E-2</v>
      </c>
      <c r="AT45" s="16" t="s">
        <v>38450</v>
      </c>
      <c r="AU45" s="33">
        <f>IF(D6L1338C5=0,0,D6L1338C18/D6L1338C5)</f>
        <v>0.11404261299077172</v>
      </c>
      <c r="AV45" s="16" t="s">
        <v>38451</v>
      </c>
      <c r="AW45" s="33">
        <f>CHOOSE(MIN(D6L1338C9,RUN_YEARS),B7L813C1,B7L813C10,B7L813C19,B7L813C28,B7L813C37)</f>
        <v>14.127408668264824</v>
      </c>
      <c r="AX45" s="16" t="s">
        <v>38452</v>
      </c>
      <c r="AY45" s="33">
        <f>IF(D6L1338C23=0,0,D6L1338C19/D6L1338C23)</f>
        <v>-7.8107989015025817E-2</v>
      </c>
      <c r="AZ45" s="16" t="s">
        <v>38453</v>
      </c>
      <c r="BA45" s="33">
        <f>IF(D6L1338C5=0,0,D6L1338C19/D6L1338C5)</f>
        <v>0.38595738700922827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184.973473514049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184.973473514049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73.989389405619605</v>
      </c>
      <c r="R46" s="16" t="s">
        <v>38457</v>
      </c>
      <c r="S46" s="15">
        <f>D6L1339C5-D6L1339C7</f>
        <v>110.9840841084294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71.241470615444925</v>
      </c>
      <c r="X46" s="16" t="s">
        <v>38459</v>
      </c>
      <c r="Y46" s="33">
        <f>D6L1339C7-D6L1339C10</f>
        <v>2.7479187901746798</v>
      </c>
      <c r="Z46" s="16" t="s">
        <v>38460</v>
      </c>
      <c r="AA46" s="33">
        <f>CHOOSE(MIN(D6L1339C9,RUN_YEARS),B7L813C7,B7L813C16,B7L813C25,B7L813C34,B7L813C43)</f>
        <v>2161</v>
      </c>
      <c r="AB46" s="16" t="s">
        <v>38461</v>
      </c>
      <c r="AC46" s="33">
        <f>IF(D6L1339C12=0,0,D6L1339C10/D6L1339C12)</f>
        <v>3.2966899868322498E-2</v>
      </c>
      <c r="AD46" s="16" t="s">
        <v>38462</v>
      </c>
      <c r="AE46" s="33">
        <f>IF(D6L1339C5=0,0,D6L1339C10/D6L1339C5)</f>
        <v>0.38514425480599535</v>
      </c>
      <c r="AF46" s="16" t="s">
        <v>38463</v>
      </c>
      <c r="AG46" s="33">
        <f>CHOOSE(MIN(D6L1339C9,RUN_YEARS),B7L813C5,B7L813C14,B7L813C23,B7L813C32,B7L813C41)</f>
        <v>32.059181985456533</v>
      </c>
      <c r="AH46" s="16" t="s">
        <v>38464</v>
      </c>
      <c r="AI46" s="33">
        <f>IF(D6L1339C15=0,0,D6L1339C11/D6L1339C15)</f>
        <v>8.5713939657638724E-2</v>
      </c>
      <c r="AJ46" s="16" t="s">
        <v>38465</v>
      </c>
      <c r="AK46" s="33">
        <f>IF(D6L1339C5=0,0,D6L1339C11/D6L1339C5)</f>
        <v>1.4855745194004649E-2</v>
      </c>
      <c r="AL46" s="16" t="s">
        <v>38466</v>
      </c>
      <c r="AM46" s="33">
        <f>D6L1339C8*CHOOSE(MIN(D6L1339C9,RUN_YEARS),B7L813C4,B7L813C13,B7L813C22,B7L813C31,B7L813C40)</f>
        <v>25.313829904225742</v>
      </c>
      <c r="AN46" s="16" t="s">
        <v>38467</v>
      </c>
      <c r="AO46" s="33">
        <f>D6L1339C8-D6L1339C18</f>
        <v>85.670254204203658</v>
      </c>
      <c r="AP46" s="16" t="s">
        <v>38468</v>
      </c>
      <c r="AQ46" s="33">
        <f>CHOOSE(MIN(D6L1339C9,RUN_YEARS),B7L813C2,B7L813C11,B7L813C20,B7L813C29,B7L813C38)</f>
        <v>4.1743639415790659</v>
      </c>
      <c r="AR46" s="16" t="s">
        <v>38469</v>
      </c>
      <c r="AS46" s="33">
        <f>IF(D6L1339C20=0,0,D6L1339C18/D6L1339C20)</f>
        <v>6.06411665549461</v>
      </c>
      <c r="AT46" s="16" t="s">
        <v>38470</v>
      </c>
      <c r="AU46" s="33">
        <f>IF(D6L1339C5=0,0,D6L1339C18/D6L1339C5)</f>
        <v>0.13685113558892606</v>
      </c>
      <c r="AV46" s="16" t="s">
        <v>38471</v>
      </c>
      <c r="AW46" s="33">
        <f>CHOOSE(MIN(D6L1339C9,RUN_YEARS),B7L813C1,B7L813C10,B7L813C19,B7L813C28,B7L813C37)</f>
        <v>14.127408668264824</v>
      </c>
      <c r="AX46" s="16" t="s">
        <v>38472</v>
      </c>
      <c r="AY46" s="33">
        <f>IF(D6L1339C23=0,0,D6L1339C19/D6L1339C23)</f>
        <v>6.0641166554946109</v>
      </c>
      <c r="AZ46" s="16" t="s">
        <v>38473</v>
      </c>
      <c r="BA46" s="33">
        <f>IF(D6L1339C5=0,0,D6L1339C19/D6L1339C5)</f>
        <v>0.46314886441107395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179.25541489818826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182.11444420611863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72.559874751654419</v>
      </c>
      <c r="R47" s="16" t="s">
        <v>38477</v>
      </c>
      <c r="S47" s="15">
        <f>SUM(D6L1338C8:D6L1339C8)</f>
        <v>109.55456945446421</v>
      </c>
      <c r="U47" s="21" t="str">
        <f>NULL_VALUE</f>
        <v>n/a</v>
      </c>
      <c r="V47" s="16" t="s">
        <v>38478</v>
      </c>
      <c r="W47" s="33">
        <f>SUM(D6L1338C10:D6L1339C10)</f>
        <v>69.865047225105741</v>
      </c>
      <c r="X47" s="16" t="s">
        <v>38479</v>
      </c>
      <c r="Y47" s="33">
        <f>SUM(D6L1338C11:D6L1339C11)</f>
        <v>2.6948275265486736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3.2329961696023014E-2</v>
      </c>
      <c r="AD47" s="16" t="s">
        <v>38481</v>
      </c>
      <c r="AE47" s="33">
        <f>IF(D6L1340C5=0,0,D6L1340C10/D6L1340C5)</f>
        <v>0.38363265214719544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8.4057900409660075E-2</v>
      </c>
      <c r="AJ47" s="16" t="s">
        <v>38483</v>
      </c>
      <c r="AK47" s="33">
        <f>IF(D6L1340C5=0,0,D6L1340C11/D6L1340C5)</f>
        <v>1.4797439809324764E-2</v>
      </c>
      <c r="AL47" s="16" t="s">
        <v>38484</v>
      </c>
      <c r="AM47" s="33">
        <f>SUM(D6L1338C18:D6L1339C18)</f>
        <v>24.987778731332163</v>
      </c>
      <c r="AN47" s="16" t="s">
        <v>38485</v>
      </c>
      <c r="AO47" s="33">
        <f>SUM(D6L1338C19:D6L1339C19)</f>
        <v>84.566790723132044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5.9860086664795844</v>
      </c>
      <c r="AT47" s="16" t="s">
        <v>38487</v>
      </c>
      <c r="AU47" s="33">
        <f>IF(D6L1340C5=0,0,D6L1340C18/D6L1340C5)</f>
        <v>0.13720920841979337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5.9860086664795853</v>
      </c>
      <c r="AZ47" s="16" t="s">
        <v>38489</v>
      </c>
      <c r="BA47" s="33">
        <f>IF(D6L1340C5=0,0,D6L1340C19/D6L1340C5)</f>
        <v>0.46436069962368637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901.07417355940652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766.98252270671924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276.26341385300242</v>
      </c>
      <c r="R48" s="16" t="s">
        <v>38494</v>
      </c>
      <c r="S48" s="15">
        <f>SUM(D6L1328C8,D6L1337C8,D6L1340C8)</f>
        <v>490.71910885371693</v>
      </c>
      <c r="U48" s="21" t="str">
        <f>NULL_VALUE</f>
        <v>n/a</v>
      </c>
      <c r="V48" s="16" t="s">
        <v>38495</v>
      </c>
      <c r="W48" s="33">
        <f>SUM(D6L1328C10,D6L1337C10,D6L1340C10)</f>
        <v>265.01953337293287</v>
      </c>
      <c r="X48" s="16" t="s">
        <v>38496</v>
      </c>
      <c r="Y48" s="33">
        <f>SUM(D6L1328C11,D6L1337C11,D6L1340C11)</f>
        <v>11.243880480069576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0.12606665329283748</v>
      </c>
      <c r="AD48" s="16" t="s">
        <v>38498</v>
      </c>
      <c r="AE48" s="33">
        <f>IF(D6L1341C5=0,0,D6L1341C10/D6L1341C5)</f>
        <v>0.34553529647281378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0.32777329856137716</v>
      </c>
      <c r="AJ48" s="16" t="s">
        <v>38500</v>
      </c>
      <c r="AK48" s="33">
        <f>IF(D6L1341C5=0,0,D6L1341C11/D6L1341C5)</f>
        <v>1.4659891388905924E-2</v>
      </c>
      <c r="AL48" s="16" t="s">
        <v>38501</v>
      </c>
      <c r="AM48" s="33">
        <f>SUM(D6L1328C18,D6L1337C18,D6L1340C18)</f>
        <v>109.60027644863686</v>
      </c>
      <c r="AN48" s="16" t="s">
        <v>38502</v>
      </c>
      <c r="AO48" s="33">
        <f>SUM(D6L1328C19,D6L1337C19,D6L1340C19)</f>
        <v>381.11883240508007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26.383725297348384</v>
      </c>
      <c r="AT48" s="16" t="s">
        <v>38504</v>
      </c>
      <c r="AU48" s="33">
        <f>IF(D6L1341C5=0,0,D6L1341C18/D6L1341C5)</f>
        <v>0.14289801032473604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26.383725297348384</v>
      </c>
      <c r="AZ48" s="16" t="s">
        <v>38506</v>
      </c>
      <c r="BA48" s="33">
        <f>IF(D6L1341C5=0,0,D6L1341C19/D6L1341C5)</f>
        <v>0.49690680181354441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31874.109781000003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27411.734411660003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13705.867205830002</v>
      </c>
      <c r="R8" s="16" t="s">
        <v>38515</v>
      </c>
      <c r="S8" s="15">
        <f>D6L1401C5-D6L1401C7</f>
        <v>13705.867205830002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13165.980468635669</v>
      </c>
      <c r="X8" s="16" t="s">
        <v>38517</v>
      </c>
      <c r="Y8" s="33">
        <f>D6L1401C7-D6L1401C10</f>
        <v>539.88673719433245</v>
      </c>
      <c r="Z8" s="16" t="s">
        <v>38518</v>
      </c>
      <c r="AA8" s="33">
        <f>CHOOSE(MIN(D6L1401C9,RUN_YEARS),B7L814C7,B7L814C16,B7L814C25,B7L814C34,B7L814C43)</f>
        <v>325543.66666666663</v>
      </c>
      <c r="AB8" s="16" t="s">
        <v>38519</v>
      </c>
      <c r="AC8" s="33">
        <f>IF(D6L1401C12=0,0,D6L1401C10/D6L1401C12)</f>
        <v>4.0443055161987498E-2</v>
      </c>
      <c r="AD8" s="16" t="s">
        <v>38520</v>
      </c>
      <c r="AE8" s="33">
        <f>IF(D6L1401C5=0,0,D6L1401C10/D6L1401C5)</f>
        <v>0.4803045393229593</v>
      </c>
      <c r="AF8" s="16" t="s">
        <v>38521</v>
      </c>
      <c r="AG8" s="33">
        <f>CHOOSE(MIN(D6L1401C9,RUN_YEARS),B7L814C5,B7L814C14,B7L814C23,B7L814C32,B7L814C41)</f>
        <v>5134.3486352117397</v>
      </c>
      <c r="AH8" s="16" t="s">
        <v>38522</v>
      </c>
      <c r="AI8" s="33">
        <f>IF(D6L1401C15=0,0,D6L1401C11/D6L1401C15)</f>
        <v>0.10515194342116731</v>
      </c>
      <c r="AJ8" s="16" t="s">
        <v>38523</v>
      </c>
      <c r="AK8" s="33">
        <f>IF(D6L1401C5=0,0,D6L1401C11/D6L1401C5)</f>
        <v>1.9695460677040682E-2</v>
      </c>
      <c r="AL8" s="16" t="s">
        <v>38524</v>
      </c>
      <c r="AM8" s="33">
        <f>D6L1401C8*CHOOSE(MIN(D6L1401C9,RUN_YEARS),B7L814C4,B7L814C13,B7L814C22,B7L814C31,B7L814C40)</f>
        <v>2965.0533203386926</v>
      </c>
      <c r="AN8" s="16" t="s">
        <v>38525</v>
      </c>
      <c r="AO8" s="33">
        <f>D6L1401C8-D6L1401C18</f>
        <v>10740.813885491309</v>
      </c>
      <c r="AP8" s="16" t="s">
        <v>38526</v>
      </c>
      <c r="AQ8" s="33">
        <f>CHOOSE(MIN(D6L1401C9,RUN_YEARS),B7L814C2,B7L814C11,B7L814C20,B7L814C29,B7L814C38)</f>
        <v>649.54257447154907</v>
      </c>
      <c r="AR8" s="16" t="s">
        <v>38527</v>
      </c>
      <c r="AS8" s="33">
        <f>IF(D6L1401C20=0,0,D6L1401C18/D6L1401C20)</f>
        <v>4.5648329099150784</v>
      </c>
      <c r="AT8" s="16" t="s">
        <v>38528</v>
      </c>
      <c r="AU8" s="33">
        <f>IF(D6L1401C5=0,0,D6L1401C18/D6L1401C5)</f>
        <v>0.10816730075560128</v>
      </c>
      <c r="AV8" s="16" t="s">
        <v>38529</v>
      </c>
      <c r="AW8" s="33">
        <f>CHOOSE(MIN(D6L1401C9,RUN_YEARS),B7L814C1,B7L814C10,B7L814C19,B7L814C28,B7L814C37)</f>
        <v>2352.9478728918311</v>
      </c>
      <c r="AX8" s="16" t="s">
        <v>38530</v>
      </c>
      <c r="AY8" s="33">
        <f>IF(D6L1401C23=0,0,D6L1401C19/D6L1401C23)</f>
        <v>4.5648329099150775</v>
      </c>
      <c r="AZ8" s="16" t="s">
        <v>38531</v>
      </c>
      <c r="BA8" s="33">
        <f>IF(D6L1401C5=0,0,D6L1401C19/D6L1401C5)</f>
        <v>0.39183269924439873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37.080207364513001</v>
      </c>
      <c r="J9" s="16" t="s">
        <v>38552</v>
      </c>
      <c r="K9" s="21">
        <f>IF(FLOW_THRU_100PCT="Y",1,INDEX(VariabilityMatrix,D6L1402C1,D6L1402C9))</f>
        <v>0.6218683352420814</v>
      </c>
      <c r="L9" s="16" t="s">
        <v>38532</v>
      </c>
      <c r="M9" s="15">
        <f>IF(D6L1402C2&lt;&gt;0,D6L1402C2*D6L1402C4,D6L1402C3*D6L1402C4)</f>
        <v>23.059006824200868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11.529503412100434</v>
      </c>
      <c r="R9" s="16" t="s">
        <v>38534</v>
      </c>
      <c r="S9" s="15">
        <f>D6L1402C5-D6L1402C7</f>
        <v>11.529503412100434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11.047179516250125</v>
      </c>
      <c r="X9" s="16" t="s">
        <v>38536</v>
      </c>
      <c r="Y9" s="33">
        <f>D6L1402C7-D6L1402C10</f>
        <v>0.48232389585030866</v>
      </c>
      <c r="Z9" s="16" t="s">
        <v>38537</v>
      </c>
      <c r="AA9" s="33">
        <f>CHOOSE(MIN(D6L1402C9,RUN_YEARS),B7L814C7,B7L814C16,B7L814C25,B7L814C34,B7L814C43)</f>
        <v>312773.80000000005</v>
      </c>
      <c r="AB9" s="16" t="s">
        <v>38538</v>
      </c>
      <c r="AC9" s="33">
        <f>IF(D6L1402C12=0,0,D6L1402C10/D6L1402C12)</f>
        <v>3.5320028455868501E-5</v>
      </c>
      <c r="AD9" s="16" t="s">
        <v>38539</v>
      </c>
      <c r="AE9" s="33">
        <f>IF(D6L1402C5=0,0,D6L1402C10/D6L1402C5)</f>
        <v>0.47908305854074773</v>
      </c>
      <c r="AF9" s="16" t="s">
        <v>38540</v>
      </c>
      <c r="AG9" s="33">
        <f>CHOOSE(MIN(D6L1402C9,RUN_YEARS),B7L814C5,B7L814C14,B7L814C23,B7L814C32,B7L814C41)</f>
        <v>5252.2378611174281</v>
      </c>
      <c r="AH9" s="16" t="s">
        <v>38541</v>
      </c>
      <c r="AI9" s="33">
        <f>IF(D6L1402C15=0,0,D6L1402C11/D6L1402C15)</f>
        <v>9.1832073985257954E-5</v>
      </c>
      <c r="AJ9" s="16" t="s">
        <v>38542</v>
      </c>
      <c r="AK9" s="33">
        <f>IF(D6L1402C5=0,0,D6L1402C11/D6L1402C5)</f>
        <v>2.0916941459252294E-2</v>
      </c>
      <c r="AL9" s="16" t="s">
        <v>38543</v>
      </c>
      <c r="AM9" s="33">
        <f>D6L1402C8*CHOOSE(MIN(D6L1402C9,RUN_YEARS),B7L814C4,B7L814C13,B7L814C22,B7L814C31,B7L814C40)</f>
        <v>2.3053078464093093</v>
      </c>
      <c r="AN9" s="16" t="s">
        <v>38544</v>
      </c>
      <c r="AO9" s="33">
        <f>D6L1402C8-D6L1402C18</f>
        <v>9.2241955656911241</v>
      </c>
      <c r="AP9" s="16" t="s">
        <v>38545</v>
      </c>
      <c r="AQ9" s="33">
        <f>CHOOSE(MIN(D6L1402C9,RUN_YEARS),B7L814C2,B7L814C11,B7L814C20,B7L814C29,B7L814C38)</f>
        <v>600.02492163504462</v>
      </c>
      <c r="AR9" s="16" t="s">
        <v>38546</v>
      </c>
      <c r="AS9" s="33">
        <f>IF(D6L1402C20=0,0,D6L1402C18/D6L1402C20)</f>
        <v>3.8420201616416782E-3</v>
      </c>
      <c r="AT9" s="16" t="s">
        <v>38547</v>
      </c>
      <c r="AU9" s="33">
        <f>IF(D6L1402C5=0,0,D6L1402C18/D6L1402C5)</f>
        <v>9.9974290479408021E-2</v>
      </c>
      <c r="AV9" s="16" t="s">
        <v>38548</v>
      </c>
      <c r="AW9" s="33">
        <f>CHOOSE(MIN(D6L1402C9,RUN_YEARS),B7L814C1,B7L814C10,B7L814C19,B7L814C28,B7L814C37)</f>
        <v>2400.8712025471687</v>
      </c>
      <c r="AX9" s="16" t="s">
        <v>38549</v>
      </c>
      <c r="AY9" s="33">
        <f>IF(D6L1402C23=0,0,D6L1402C19/D6L1402C23)</f>
        <v>3.8420201616416786E-3</v>
      </c>
      <c r="AZ9" s="16" t="s">
        <v>38550</v>
      </c>
      <c r="BA9" s="33">
        <f>IF(D6L1402C5=0,0,D6L1402C19/D6L1402C5)</f>
        <v>0.40002570952059197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3.718407394288743</v>
      </c>
      <c r="J10" s="16" t="s">
        <v>38573</v>
      </c>
      <c r="K10" s="21">
        <f>IF(FLOW_THRU_100PCT="Y",1,INDEX(VariabilityMatrix,D6L1403C1,D6L1403C9))</f>
        <v>0.6218683352420814</v>
      </c>
      <c r="L10" s="16" t="s">
        <v>38553</v>
      </c>
      <c r="M10" s="15">
        <f>IF(D6L1403C2&lt;&gt;0,D6L1403C2*D6L1403C4,D6L1403C3*D6L1403C4)</f>
        <v>2.3123598160381862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1.1561799080190931</v>
      </c>
      <c r="R10" s="16" t="s">
        <v>38555</v>
      </c>
      <c r="S10" s="15">
        <f>D6L1403C5-D6L1403C7</f>
        <v>1.1561799080190931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1.107812413114295</v>
      </c>
      <c r="X10" s="16" t="s">
        <v>38557</v>
      </c>
      <c r="Y10" s="33">
        <f>D6L1403C7-D6L1403C10</f>
        <v>4.8367494904798081E-2</v>
      </c>
      <c r="Z10" s="16" t="s">
        <v>38558</v>
      </c>
      <c r="AA10" s="33">
        <f>CHOOSE(MIN(D6L1403C9,RUN_YEARS),B7L814C7,B7L814C16,B7L814C25,B7L814C34,B7L814C43)</f>
        <v>312773.80000000005</v>
      </c>
      <c r="AB10" s="16" t="s">
        <v>38559</v>
      </c>
      <c r="AC10" s="33">
        <f>IF(D6L1403C12=0,0,D6L1403C10/D6L1403C12)</f>
        <v>3.5418964539686343E-6</v>
      </c>
      <c r="AD10" s="16" t="s">
        <v>38560</v>
      </c>
      <c r="AE10" s="33">
        <f>IF(D6L1403C5=0,0,D6L1403C10/D6L1403C5)</f>
        <v>0.47908305854074773</v>
      </c>
      <c r="AF10" s="16" t="s">
        <v>38561</v>
      </c>
      <c r="AG10" s="33">
        <f>CHOOSE(MIN(D6L1403C9,RUN_YEARS),B7L814C5,B7L814C14,B7L814C23,B7L814C32,B7L814C41)</f>
        <v>5252.2378611174281</v>
      </c>
      <c r="AH10" s="16" t="s">
        <v>38562</v>
      </c>
      <c r="AI10" s="33">
        <f>IF(D6L1403C15=0,0,D6L1403C11/D6L1403C15)</f>
        <v>9.2089307803184229E-6</v>
      </c>
      <c r="AJ10" s="16" t="s">
        <v>38563</v>
      </c>
      <c r="AK10" s="33">
        <f>IF(D6L1403C5=0,0,D6L1403C11/D6L1403C5)</f>
        <v>2.0916941459252266E-2</v>
      </c>
      <c r="AL10" s="16" t="s">
        <v>38564</v>
      </c>
      <c r="AM10" s="33">
        <f>D6L1403C8*CHOOSE(MIN(D6L1403C9,RUN_YEARS),B7L814C4,B7L814C13,B7L814C22,B7L814C31,B7L814C40)</f>
        <v>0.23117653194151211</v>
      </c>
      <c r="AN10" s="16" t="s">
        <v>38565</v>
      </c>
      <c r="AO10" s="33">
        <f>D6L1403C8-D6L1403C18</f>
        <v>0.92500337607758099</v>
      </c>
      <c r="AP10" s="16" t="s">
        <v>38566</v>
      </c>
      <c r="AQ10" s="33">
        <f>CHOOSE(MIN(D6L1403C9,RUN_YEARS),B7L814C2,B7L814C11,B7L814C20,B7L814C29,B7L814C38)</f>
        <v>600.02492163504462</v>
      </c>
      <c r="AR10" s="16" t="s">
        <v>38567</v>
      </c>
      <c r="AS10" s="33">
        <f>IF(D6L1403C20=0,0,D6L1403C18/D6L1403C20)</f>
        <v>3.8527821696399714E-4</v>
      </c>
      <c r="AT10" s="16" t="s">
        <v>38568</v>
      </c>
      <c r="AU10" s="33">
        <f>IF(D6L1403C5=0,0,D6L1403C18/D6L1403C5)</f>
        <v>9.9974290479408021E-2</v>
      </c>
      <c r="AV10" s="16" t="s">
        <v>38569</v>
      </c>
      <c r="AW10" s="33">
        <f>CHOOSE(MIN(D6L1403C9,RUN_YEARS),B7L814C1,B7L814C10,B7L814C19,B7L814C28,B7L814C37)</f>
        <v>2400.8712025471687</v>
      </c>
      <c r="AX10" s="16" t="s">
        <v>38570</v>
      </c>
      <c r="AY10" s="33">
        <f>IF(D6L1403C23=0,0,D6L1403C19/D6L1403C23)</f>
        <v>3.8527821696399724E-4</v>
      </c>
      <c r="AZ10" s="16" t="s">
        <v>38571</v>
      </c>
      <c r="BA10" s="33">
        <f>IF(D6L1403C5=0,0,D6L1403C19/D6L1403C5)</f>
        <v>0.40002570952059197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0.59888196964997975</v>
      </c>
      <c r="J11" s="16" t="s">
        <v>38594</v>
      </c>
      <c r="K11" s="21">
        <f>IF(FLOW_THRU_100PCT="Y",1,INDEX(VariabilityMatrix,D6L1404C1,D6L1404C9))</f>
        <v>0.62638638513817091</v>
      </c>
      <c r="L11" s="16" t="s">
        <v>38574</v>
      </c>
      <c r="M11" s="15">
        <f>IF(D6L1404C2&lt;&gt;0,D6L1404C2*D6L1404C4,D6L1404C3*D6L1404C4)</f>
        <v>0.37513151209347861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0.18756575604673931</v>
      </c>
      <c r="R11" s="16" t="s">
        <v>38576</v>
      </c>
      <c r="S11" s="15">
        <f>D6L1404C5-D6L1404C7</f>
        <v>0.18756575604673931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0.1805971111466885</v>
      </c>
      <c r="X11" s="16" t="s">
        <v>38578</v>
      </c>
      <c r="Y11" s="33">
        <f>D6L1404C7-D6L1404C10</f>
        <v>6.9686449000508077E-3</v>
      </c>
      <c r="Z11" s="16" t="s">
        <v>38579</v>
      </c>
      <c r="AA11" s="33">
        <f>CHOOSE(MIN(D6L1404C9,RUN_YEARS),B7L814C7,B7L814C16,B7L814C25,B7L814C34,B7L814C43)</f>
        <v>346309</v>
      </c>
      <c r="AB11" s="16" t="s">
        <v>38580</v>
      </c>
      <c r="AC11" s="33">
        <f>IF(D6L1404C12=0,0,D6L1404C10/D6L1404C12)</f>
        <v>5.2149124379293783E-7</v>
      </c>
      <c r="AD11" s="16" t="s">
        <v>38581</v>
      </c>
      <c r="AE11" s="33">
        <f>IF(D6L1404C5=0,0,D6L1404C10/D6L1404C5)</f>
        <v>0.48142346170503986</v>
      </c>
      <c r="AF11" s="16" t="s">
        <v>38582</v>
      </c>
      <c r="AG11" s="33">
        <f>CHOOSE(MIN(D6L1404C9,RUN_YEARS),B7L814C5,B7L814C14,B7L814C23,B7L814C32,B7L814C41)</f>
        <v>5139.5839726607064</v>
      </c>
      <c r="AH11" s="16" t="s">
        <v>38583</v>
      </c>
      <c r="AI11" s="33">
        <f>IF(D6L1404C15=0,0,D6L1404C11/D6L1404C15)</f>
        <v>1.355877233861638E-6</v>
      </c>
      <c r="AJ11" s="16" t="s">
        <v>38584</v>
      </c>
      <c r="AK11" s="33">
        <f>IF(D6L1404C5=0,0,D6L1404C11/D6L1404C5)</f>
        <v>1.857653829496014E-2</v>
      </c>
      <c r="AL11" s="16" t="s">
        <v>38585</v>
      </c>
      <c r="AM11" s="33">
        <f>D6L1404C8*CHOOSE(MIN(D6L1404C9,RUN_YEARS),B7L814C4,B7L814C13,B7L814C22,B7L814C31,B7L814C40)</f>
        <v>4.1606994125400261E-2</v>
      </c>
      <c r="AN11" s="16" t="s">
        <v>38586</v>
      </c>
      <c r="AO11" s="33">
        <f>D6L1404C8-D6L1404C18</f>
        <v>0.14595876192133905</v>
      </c>
      <c r="AP11" s="16" t="s">
        <v>38587</v>
      </c>
      <c r="AQ11" s="33">
        <f>CHOOSE(MIN(D6L1404C9,RUN_YEARS),B7L814C2,B7L814C11,B7L814C20,B7L814C29,B7L814C38)</f>
        <v>668.95872385206133</v>
      </c>
      <c r="AR11" s="16" t="s">
        <v>38588</v>
      </c>
      <c r="AS11" s="33">
        <f>IF(D6L1404C20=0,0,D6L1404C18/D6L1404C20)</f>
        <v>6.2196653757372252E-5</v>
      </c>
      <c r="AT11" s="16" t="s">
        <v>38589</v>
      </c>
      <c r="AU11" s="33">
        <f>IF(D6L1404C5=0,0,D6L1404C18/D6L1404C5)</f>
        <v>0.11091308723494352</v>
      </c>
      <c r="AV11" s="16" t="s">
        <v>38590</v>
      </c>
      <c r="AW11" s="33">
        <f>CHOOSE(MIN(D6L1404C9,RUN_YEARS),B7L814C1,B7L814C10,B7L814C19,B7L814C28,B7L814C37)</f>
        <v>2346.7301390637649</v>
      </c>
      <c r="AX11" s="16" t="s">
        <v>38591</v>
      </c>
      <c r="AY11" s="33">
        <f>IF(D6L1404C23=0,0,D6L1404C19/D6L1404C23)</f>
        <v>6.2196653757372265E-5</v>
      </c>
      <c r="AZ11" s="16" t="s">
        <v>38592</v>
      </c>
      <c r="BA11" s="33">
        <f>IF(D6L1404C5=0,0,D6L1404C19/D6L1404C5)</f>
        <v>0.38908691276505653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168.62809144877284</v>
      </c>
      <c r="J12" s="16" t="s">
        <v>38615</v>
      </c>
      <c r="K12" s="21">
        <f>IF(FLOW_THRU_100PCT="Y",1,INDEX(VariabilityMatrix,D6L1405C1,D6L1405C9))</f>
        <v>0.31450260777856609</v>
      </c>
      <c r="L12" s="16" t="s">
        <v>38595</v>
      </c>
      <c r="M12" s="15">
        <f>IF(D6L1405C2&lt;&gt;0,D6L1405C2*D6L1405C4,D6L1405C3*D6L1405C4)</f>
        <v>53.033974505361577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26.516987252680789</v>
      </c>
      <c r="R12" s="16" t="s">
        <v>38597</v>
      </c>
      <c r="S12" s="15">
        <f>D6L1405C5-D6L1405C7</f>
        <v>26.516987252680789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25.407678712600664</v>
      </c>
      <c r="X12" s="16" t="s">
        <v>38599</v>
      </c>
      <c r="Y12" s="33">
        <f>D6L1405C7-D6L1405C10</f>
        <v>1.109308540080125</v>
      </c>
      <c r="Z12" s="16" t="s">
        <v>38600</v>
      </c>
      <c r="AA12" s="33">
        <f>CHOOSE(MIN(D6L1405C9,RUN_YEARS),B7L814C7,B7L814C16,B7L814C25,B7L814C34,B7L814C43)</f>
        <v>312773.80000000005</v>
      </c>
      <c r="AB12" s="16" t="s">
        <v>38601</v>
      </c>
      <c r="AC12" s="33">
        <f>IF(D6L1405C12=0,0,D6L1405C10/D6L1405C12)</f>
        <v>8.1233398425957225E-5</v>
      </c>
      <c r="AD12" s="16" t="s">
        <v>38602</v>
      </c>
      <c r="AE12" s="33">
        <f>IF(D6L1405C5=0,0,D6L1405C10/D6L1405C5)</f>
        <v>0.47908305854074773</v>
      </c>
      <c r="AF12" s="16" t="s">
        <v>38603</v>
      </c>
      <c r="AG12" s="33">
        <f>CHOOSE(MIN(D6L1405C9,RUN_YEARS),B7L814C5,B7L814C14,B7L814C23,B7L814C32,B7L814C41)</f>
        <v>5252.2378611174281</v>
      </c>
      <c r="AH12" s="16" t="s">
        <v>38604</v>
      </c>
      <c r="AI12" s="33">
        <f>IF(D6L1405C15=0,0,D6L1405C11/D6L1405C15)</f>
        <v>2.1120683590748811E-4</v>
      </c>
      <c r="AJ12" s="16" t="s">
        <v>38605</v>
      </c>
      <c r="AK12" s="33">
        <f>IF(D6L1405C5=0,0,D6L1405C11/D6L1405C5)</f>
        <v>2.0916941459252263E-2</v>
      </c>
      <c r="AL12" s="16" t="s">
        <v>38606</v>
      </c>
      <c r="AM12" s="33">
        <f>D6L1405C8*CHOOSE(MIN(D6L1405C9,RUN_YEARS),B7L814C4,B7L814C13,B7L814C22,B7L814C31,B7L814C40)</f>
        <v>5.3020339724765373</v>
      </c>
      <c r="AN12" s="16" t="s">
        <v>38607</v>
      </c>
      <c r="AO12" s="33">
        <f>D6L1405C8-D6L1405C18</f>
        <v>21.214953280204252</v>
      </c>
      <c r="AP12" s="16" t="s">
        <v>38608</v>
      </c>
      <c r="AQ12" s="33">
        <f>CHOOSE(MIN(D6L1405C9,RUN_YEARS),B7L814C2,B7L814C11,B7L814C20,B7L814C29,B7L814C38)</f>
        <v>600.02492163504462</v>
      </c>
      <c r="AR12" s="16" t="s">
        <v>38609</v>
      </c>
      <c r="AS12" s="33">
        <f>IF(D6L1405C20=0,0,D6L1405C18/D6L1405C20)</f>
        <v>8.8363562600511664E-3</v>
      </c>
      <c r="AT12" s="16" t="s">
        <v>38610</v>
      </c>
      <c r="AU12" s="33">
        <f>IF(D6L1405C5=0,0,D6L1405C18/D6L1405C5)</f>
        <v>9.9974290479408021E-2</v>
      </c>
      <c r="AV12" s="16" t="s">
        <v>38611</v>
      </c>
      <c r="AW12" s="33">
        <f>CHOOSE(MIN(D6L1405C9,RUN_YEARS),B7L814C1,B7L814C10,B7L814C19,B7L814C28,B7L814C37)</f>
        <v>2400.8712025471687</v>
      </c>
      <c r="AX12" s="16" t="s">
        <v>38612</v>
      </c>
      <c r="AY12" s="33">
        <f>IF(D6L1405C23=0,0,D6L1405C19/D6L1405C23)</f>
        <v>8.8363562600511699E-3</v>
      </c>
      <c r="AZ12" s="16" t="s">
        <v>38613</v>
      </c>
      <c r="BA12" s="33">
        <f>IF(D6L1405C5=0,0,D6L1405C19/D6L1405C5)</f>
        <v>0.40002570952059202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60.694170892702736</v>
      </c>
      <c r="J13" s="16" t="s">
        <v>38636</v>
      </c>
      <c r="K13" s="21">
        <f>IF(FLOW_THRU_100PCT="Y",1,INDEX(VariabilityMatrix,D6L1406C1,D6L1406C9))</f>
        <v>0.6218683352420814</v>
      </c>
      <c r="L13" s="16" t="s">
        <v>38616</v>
      </c>
      <c r="M13" s="15">
        <f>IF(D6L1406C2&lt;&gt;0,D6L1406C2*D6L1406C4,D6L1406C3*D6L1406C4)</f>
        <v>37.743783011943442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18.871891505971721</v>
      </c>
      <c r="R13" s="16" t="s">
        <v>38618</v>
      </c>
      <c r="S13" s="15">
        <f>D6L1406C5-D6L1406C7</f>
        <v>18.871891505971721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18.08240700626018</v>
      </c>
      <c r="X13" s="16" t="s">
        <v>38620</v>
      </c>
      <c r="Y13" s="33">
        <f>D6L1406C7-D6L1406C10</f>
        <v>0.78948449971154133</v>
      </c>
      <c r="Z13" s="16" t="s">
        <v>38621</v>
      </c>
      <c r="AA13" s="33">
        <f>CHOOSE(MIN(D6L1406C9,RUN_YEARS),B7L814C7,B7L814C16,B7L814C25,B7L814C34,B7L814C43)</f>
        <v>312773.80000000005</v>
      </c>
      <c r="AB13" s="16" t="s">
        <v>38622</v>
      </c>
      <c r="AC13" s="33">
        <f>IF(D6L1406C12=0,0,D6L1406C10/D6L1406C12)</f>
        <v>5.781304893907411E-5</v>
      </c>
      <c r="AD13" s="16" t="s">
        <v>38623</v>
      </c>
      <c r="AE13" s="33">
        <f>IF(D6L1406C5=0,0,D6L1406C10/D6L1406C5)</f>
        <v>0.47908305854074773</v>
      </c>
      <c r="AF13" s="16" t="s">
        <v>38624</v>
      </c>
      <c r="AG13" s="33">
        <f>CHOOSE(MIN(D6L1406C9,RUN_YEARS),B7L814C5,B7L814C14,B7L814C23,B7L814C32,B7L814C41)</f>
        <v>5252.2378611174281</v>
      </c>
      <c r="AH13" s="16" t="s">
        <v>38625</v>
      </c>
      <c r="AI13" s="33">
        <f>IF(D6L1406C15=0,0,D6L1406C11/D6L1406C15)</f>
        <v>1.5031392724159227E-4</v>
      </c>
      <c r="AJ13" s="16" t="s">
        <v>38626</v>
      </c>
      <c r="AK13" s="33">
        <f>IF(D6L1406C5=0,0,D6L1406C11/D6L1406C5)</f>
        <v>2.091694145925227E-2</v>
      </c>
      <c r="AL13" s="16" t="s">
        <v>38627</v>
      </c>
      <c r="AM13" s="33">
        <f>D6L1406C8*CHOOSE(MIN(D6L1406C9,RUN_YEARS),B7L814C4,B7L814C13,B7L814C22,B7L814C31,B7L814C40)</f>
        <v>3.7734079266277796</v>
      </c>
      <c r="AN13" s="16" t="s">
        <v>38628</v>
      </c>
      <c r="AO13" s="33">
        <f>D6L1406C8-D6L1406C18</f>
        <v>15.098483579343942</v>
      </c>
      <c r="AP13" s="16" t="s">
        <v>38629</v>
      </c>
      <c r="AQ13" s="33">
        <f>CHOOSE(MIN(D6L1406C9,RUN_YEARS),B7L814C2,B7L814C11,B7L814C20,B7L814C29,B7L814C38)</f>
        <v>600.02492163504462</v>
      </c>
      <c r="AR13" s="16" t="s">
        <v>38630</v>
      </c>
      <c r="AS13" s="33">
        <f>IF(D6L1406C20=0,0,D6L1406C18/D6L1406C20)</f>
        <v>6.288752001075871E-3</v>
      </c>
      <c r="AT13" s="16" t="s">
        <v>38631</v>
      </c>
      <c r="AU13" s="33">
        <f>IF(D6L1406C5=0,0,D6L1406C18/D6L1406C5)</f>
        <v>9.9974290479408021E-2</v>
      </c>
      <c r="AV13" s="16" t="s">
        <v>38632</v>
      </c>
      <c r="AW13" s="33">
        <f>CHOOSE(MIN(D6L1406C9,RUN_YEARS),B7L814C1,B7L814C10,B7L814C19,B7L814C28,B7L814C37)</f>
        <v>2400.8712025471687</v>
      </c>
      <c r="AX13" s="16" t="s">
        <v>38633</v>
      </c>
      <c r="AY13" s="33">
        <f>IF(D6L1406C23=0,0,D6L1406C19/D6L1406C23)</f>
        <v>6.2887520010758719E-3</v>
      </c>
      <c r="AZ13" s="16" t="s">
        <v>38634</v>
      </c>
      <c r="BA13" s="33">
        <f>IF(D6L1406C5=0,0,D6L1406C19/D6L1406C5)</f>
        <v>0.40002570952059197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4.1901994513861771</v>
      </c>
      <c r="J14" s="16" t="s">
        <v>38657</v>
      </c>
      <c r="K14" s="21">
        <f>IF(FLOW_THRU_100PCT="Y",1,INDEX(VariabilityMatrix,D6L1407C1,D6L1407C9))</f>
        <v>0.62638638513817091</v>
      </c>
      <c r="L14" s="16" t="s">
        <v>38637</v>
      </c>
      <c r="M14" s="15">
        <f>IF(D6L1407C2&lt;&gt;0,D6L1407C2*D6L1407C4,D6L1407C3*D6L1407C4)</f>
        <v>2.6246838873617344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1.3123419436808672</v>
      </c>
      <c r="R14" s="16" t="s">
        <v>38639</v>
      </c>
      <c r="S14" s="15">
        <f>D6L1407C5-D6L1407C7</f>
        <v>1.3123419436808672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1.2635844029351271</v>
      </c>
      <c r="X14" s="16" t="s">
        <v>38641</v>
      </c>
      <c r="Y14" s="33">
        <f>D6L1407C7-D6L1407C10</f>
        <v>4.8757540745740124E-2</v>
      </c>
      <c r="Z14" s="16" t="s">
        <v>38642</v>
      </c>
      <c r="AA14" s="33">
        <f>CHOOSE(MIN(D6L1407C9,RUN_YEARS),B7L814C7,B7L814C16,B7L814C25,B7L814C34,B7L814C43)</f>
        <v>346309</v>
      </c>
      <c r="AB14" s="16" t="s">
        <v>38643</v>
      </c>
      <c r="AC14" s="33">
        <f>IF(D6L1407C12=0,0,D6L1407C10/D6L1407C12)</f>
        <v>3.6487195046479505E-6</v>
      </c>
      <c r="AD14" s="16" t="s">
        <v>38644</v>
      </c>
      <c r="AE14" s="33">
        <f>IF(D6L1407C5=0,0,D6L1407C10/D6L1407C5)</f>
        <v>0.48142346170503986</v>
      </c>
      <c r="AF14" s="16" t="s">
        <v>38645</v>
      </c>
      <c r="AG14" s="33">
        <f>CHOOSE(MIN(D6L1407C9,RUN_YEARS),B7L814C5,B7L814C14,B7L814C23,B7L814C32,B7L814C41)</f>
        <v>5139.5839726607064</v>
      </c>
      <c r="AH14" s="16" t="s">
        <v>38646</v>
      </c>
      <c r="AI14" s="33">
        <f>IF(D6L1407C15=0,0,D6L1407C11/D6L1407C15)</f>
        <v>9.4866707120846743E-6</v>
      </c>
      <c r="AJ14" s="16" t="s">
        <v>38647</v>
      </c>
      <c r="AK14" s="33">
        <f>IF(D6L1407C5=0,0,D6L1407C11/D6L1407C5)</f>
        <v>1.8576538294960147E-2</v>
      </c>
      <c r="AL14" s="16" t="s">
        <v>38648</v>
      </c>
      <c r="AM14" s="33">
        <f>D6L1407C8*CHOOSE(MIN(D6L1407C9,RUN_YEARS),B7L814C4,B7L814C13,B7L814C22,B7L814C31,B7L814C40)</f>
        <v>0.29111179296310269</v>
      </c>
      <c r="AN14" s="16" t="s">
        <v>38649</v>
      </c>
      <c r="AO14" s="33">
        <f>D6L1407C8-D6L1407C18</f>
        <v>1.0212301507177646</v>
      </c>
      <c r="AP14" s="16" t="s">
        <v>38650</v>
      </c>
      <c r="AQ14" s="33">
        <f>CHOOSE(MIN(D6L1407C9,RUN_YEARS),B7L814C2,B7L814C11,B7L814C20,B7L814C29,B7L814C38)</f>
        <v>668.95872385206133</v>
      </c>
      <c r="AR14" s="16" t="s">
        <v>38651</v>
      </c>
      <c r="AS14" s="33">
        <f>IF(D6L1407C20=0,0,D6L1407C18/D6L1407C20)</f>
        <v>4.3517153238811996E-4</v>
      </c>
      <c r="AT14" s="16" t="s">
        <v>38652</v>
      </c>
      <c r="AU14" s="33">
        <f>IF(D6L1407C5=0,0,D6L1407C18/D6L1407C5)</f>
        <v>0.1109130872349435</v>
      </c>
      <c r="AV14" s="16" t="s">
        <v>38653</v>
      </c>
      <c r="AW14" s="33">
        <f>CHOOSE(MIN(D6L1407C9,RUN_YEARS),B7L814C1,B7L814C10,B7L814C19,B7L814C28,B7L814C37)</f>
        <v>2346.7301390637649</v>
      </c>
      <c r="AX14" s="16" t="s">
        <v>38654</v>
      </c>
      <c r="AY14" s="33">
        <f>IF(D6L1407C23=0,0,D6L1407C19/D6L1407C23)</f>
        <v>4.3517153238812001E-4</v>
      </c>
      <c r="AZ14" s="16" t="s">
        <v>38655</v>
      </c>
      <c r="BA14" s="33">
        <f>IF(D6L1407C5=0,0,D6L1407C19/D6L1407C5)</f>
        <v>0.38908691276505653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0.3093126656433961</v>
      </c>
      <c r="J15" s="16" t="s">
        <v>38678</v>
      </c>
      <c r="K15" s="21">
        <f>IF(FLOW_THRU_100PCT="Y",1,INDEX(VariabilityMatrix,D6L1408C1,D6L1408C9))</f>
        <v>0.62638638513817091</v>
      </c>
      <c r="L15" s="16" t="s">
        <v>38658</v>
      </c>
      <c r="M15" s="15">
        <f>IF(D6L1408C2&lt;&gt;0,D6L1408C2*D6L1408C4,D6L1408C3*D6L1408C4)</f>
        <v>0.19374924250981859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9.6874621254909296E-2</v>
      </c>
      <c r="R15" s="16" t="s">
        <v>38660</v>
      </c>
      <c r="S15" s="15">
        <f>D6L1408C5-D6L1408C7</f>
        <v>9.6874621254909296E-2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9.3275431031806133E-2</v>
      </c>
      <c r="X15" s="16" t="s">
        <v>38662</v>
      </c>
      <c r="Y15" s="33">
        <f>D6L1408C7-D6L1408C10</f>
        <v>3.5991902231031631E-3</v>
      </c>
      <c r="Z15" s="16" t="s">
        <v>38663</v>
      </c>
      <c r="AA15" s="33">
        <f>CHOOSE(MIN(D6L1408C9,RUN_YEARS),B7L814C7,B7L814C16,B7L814C25,B7L814C34,B7L814C43)</f>
        <v>346309</v>
      </c>
      <c r="AB15" s="16" t="s">
        <v>38664</v>
      </c>
      <c r="AC15" s="33">
        <f>IF(D6L1408C12=0,0,D6L1408C10/D6L1408C12)</f>
        <v>2.6934163140953925E-7</v>
      </c>
      <c r="AD15" s="16" t="s">
        <v>38665</v>
      </c>
      <c r="AE15" s="33">
        <f>IF(D6L1408C5=0,0,D6L1408C10/D6L1408C5)</f>
        <v>0.48142346170503986</v>
      </c>
      <c r="AF15" s="16" t="s">
        <v>38666</v>
      </c>
      <c r="AG15" s="33">
        <f>CHOOSE(MIN(D6L1408C9,RUN_YEARS),B7L814C5,B7L814C14,B7L814C23,B7L814C32,B7L814C41)</f>
        <v>5139.5839726607064</v>
      </c>
      <c r="AH15" s="16" t="s">
        <v>38667</v>
      </c>
      <c r="AI15" s="33">
        <f>IF(D6L1408C15=0,0,D6L1408C11/D6L1408C15)</f>
        <v>7.0028824166480186E-7</v>
      </c>
      <c r="AJ15" s="16" t="s">
        <v>38668</v>
      </c>
      <c r="AK15" s="33">
        <f>IF(D6L1408C5=0,0,D6L1408C11/D6L1408C5)</f>
        <v>1.8576538294960133E-2</v>
      </c>
      <c r="AL15" s="16" t="s">
        <v>38669</v>
      </c>
      <c r="AM15" s="33">
        <f>D6L1408C8*CHOOSE(MIN(D6L1408C9,RUN_YEARS),B7L814C4,B7L814C13,B7L814C22,B7L814C31,B7L814C40)</f>
        <v>2.1489326636195735E-2</v>
      </c>
      <c r="AN15" s="16" t="s">
        <v>38670</v>
      </c>
      <c r="AO15" s="33">
        <f>D6L1408C8-D6L1408C18</f>
        <v>7.5385294618713558E-2</v>
      </c>
      <c r="AP15" s="16" t="s">
        <v>38671</v>
      </c>
      <c r="AQ15" s="33">
        <f>CHOOSE(MIN(D6L1408C9,RUN_YEARS),B7L814C2,B7L814C11,B7L814C20,B7L814C29,B7L814C38)</f>
        <v>668.95872385206133</v>
      </c>
      <c r="AR15" s="16" t="s">
        <v>38672</v>
      </c>
      <c r="AS15" s="33">
        <f>IF(D6L1408C20=0,0,D6L1408C18/D6L1408C20)</f>
        <v>3.2123546446115337E-5</v>
      </c>
      <c r="AT15" s="16" t="s">
        <v>38673</v>
      </c>
      <c r="AU15" s="33">
        <f>IF(D6L1408C5=0,0,D6L1408C18/D6L1408C5)</f>
        <v>0.1109130872349435</v>
      </c>
      <c r="AV15" s="16" t="s">
        <v>38674</v>
      </c>
      <c r="AW15" s="33">
        <f>CHOOSE(MIN(D6L1408C9,RUN_YEARS),B7L814C1,B7L814C10,B7L814C19,B7L814C28,B7L814C37)</f>
        <v>2346.7301390637649</v>
      </c>
      <c r="AX15" s="16" t="s">
        <v>38675</v>
      </c>
      <c r="AY15" s="33">
        <f>IF(D6L1408C23=0,0,D6L1408C19/D6L1408C23)</f>
        <v>3.2123546446115337E-5</v>
      </c>
      <c r="AZ15" s="16" t="s">
        <v>38676</v>
      </c>
      <c r="BA15" s="33">
        <f>IF(D6L1408C5=0,0,D6L1408C19/D6L1408C5)</f>
        <v>0.38908691276505647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1.1490636472624887</v>
      </c>
      <c r="J16" s="16" t="s">
        <v>38699</v>
      </c>
      <c r="K16" s="21">
        <f>IF(FLOW_THRU_100PCT="Y",1,INDEX(VariabilityMatrix,D6L1409C1,D6L1409C9))</f>
        <v>0.62638638513817091</v>
      </c>
      <c r="L16" s="16" t="s">
        <v>38679</v>
      </c>
      <c r="M16" s="15">
        <f>IF(D6L1409C2&lt;&gt;0,D6L1409C2*D6L1409C4,D6L1409C3*D6L1409C4)</f>
        <v>0.71975782430243262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0.35987891215121631</v>
      </c>
      <c r="R16" s="16" t="s">
        <v>38681</v>
      </c>
      <c r="S16" s="15">
        <f>D6L1409C5-D6L1409C7</f>
        <v>0.35987891215121631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0.34650830336496496</v>
      </c>
      <c r="X16" s="16" t="s">
        <v>38683</v>
      </c>
      <c r="Y16" s="33">
        <f>D6L1409C7-D6L1409C10</f>
        <v>1.3370608786251348E-2</v>
      </c>
      <c r="Z16" s="16" t="s">
        <v>38684</v>
      </c>
      <c r="AA16" s="33">
        <f>CHOOSE(MIN(D6L1409C9,RUN_YEARS),B7L814C7,B7L814C16,B7L814C25,B7L814C34,B7L814C43)</f>
        <v>346309</v>
      </c>
      <c r="AB16" s="16" t="s">
        <v>38685</v>
      </c>
      <c r="AC16" s="33">
        <f>IF(D6L1409C12=0,0,D6L1409C10/D6L1409C12)</f>
        <v>1.000575507321395E-6</v>
      </c>
      <c r="AD16" s="16" t="s">
        <v>38686</v>
      </c>
      <c r="AE16" s="33">
        <f>IF(D6L1409C5=0,0,D6L1409C10/D6L1409C5)</f>
        <v>0.48142346170503986</v>
      </c>
      <c r="AF16" s="16" t="s">
        <v>38687</v>
      </c>
      <c r="AG16" s="33">
        <f>CHOOSE(MIN(D6L1409C9,RUN_YEARS),B7L814C5,B7L814C14,B7L814C23,B7L814C32,B7L814C41)</f>
        <v>5139.5839726607064</v>
      </c>
      <c r="AH16" s="16" t="s">
        <v>38688</v>
      </c>
      <c r="AI16" s="33">
        <f>IF(D6L1409C15=0,0,D6L1409C11/D6L1409C15)</f>
        <v>2.6014963190356299E-6</v>
      </c>
      <c r="AJ16" s="16" t="s">
        <v>38689</v>
      </c>
      <c r="AK16" s="33">
        <f>IF(D6L1409C5=0,0,D6L1409C11/D6L1409C5)</f>
        <v>1.8576538294960164E-2</v>
      </c>
      <c r="AL16" s="16" t="s">
        <v>38690</v>
      </c>
      <c r="AM16" s="33">
        <f>D6L1409C8*CHOOSE(MIN(D6L1409C9,RUN_YEARS),B7L814C4,B7L814C13,B7L814C22,B7L814C31,B7L814C40)</f>
        <v>7.9830562354888862E-2</v>
      </c>
      <c r="AN16" s="16" t="s">
        <v>38691</v>
      </c>
      <c r="AO16" s="33">
        <f>D6L1409C8-D6L1409C18</f>
        <v>0.28004834979632742</v>
      </c>
      <c r="AP16" s="16" t="s">
        <v>38692</v>
      </c>
      <c r="AQ16" s="33">
        <f>CHOOSE(MIN(D6L1409C9,RUN_YEARS),B7L814C2,B7L814C11,B7L814C20,B7L814C29,B7L814C38)</f>
        <v>668.95872385206133</v>
      </c>
      <c r="AR16" s="16" t="s">
        <v>38693</v>
      </c>
      <c r="AS16" s="33">
        <f>IF(D6L1409C20=0,0,D6L1409C18/D6L1409C20)</f>
        <v>1.1933555764876042E-4</v>
      </c>
      <c r="AT16" s="16" t="s">
        <v>38694</v>
      </c>
      <c r="AU16" s="33">
        <f>IF(D6L1409C5=0,0,D6L1409C18/D6L1409C5)</f>
        <v>0.11091308723494352</v>
      </c>
      <c r="AV16" s="16" t="s">
        <v>38695</v>
      </c>
      <c r="AW16" s="33">
        <f>CHOOSE(MIN(D6L1409C9,RUN_YEARS),B7L814C1,B7L814C10,B7L814C19,B7L814C28,B7L814C37)</f>
        <v>2346.7301390637649</v>
      </c>
      <c r="AX16" s="16" t="s">
        <v>38696</v>
      </c>
      <c r="AY16" s="33">
        <f>IF(D6L1409C23=0,0,D6L1409C19/D6L1409C23)</f>
        <v>1.193355576487604E-4</v>
      </c>
      <c r="AZ16" s="16" t="s">
        <v>38697</v>
      </c>
      <c r="BA16" s="33">
        <f>IF(D6L1409C5=0,0,D6L1409C19/D6L1409C5)</f>
        <v>0.38908691276505641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0.38367932780872327</v>
      </c>
      <c r="J17" s="16" t="s">
        <v>38720</v>
      </c>
      <c r="K17" s="21">
        <f>IF(FLOW_THRU_100PCT="Y",1,INDEX(VariabilityMatrix,D6L1410C1,D6L1410C9))</f>
        <v>0.62638638513817091</v>
      </c>
      <c r="L17" s="16" t="s">
        <v>38700</v>
      </c>
      <c r="M17" s="15">
        <f>IF(D6L1410C2&lt;&gt;0,D6L1410C2*D6L1410C4,D6L1410C3*D6L1410C4)</f>
        <v>0.24033150719834948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0.12016575359917474</v>
      </c>
      <c r="R17" s="16" t="s">
        <v>38702</v>
      </c>
      <c r="S17" s="15">
        <f>D6L1410C5-D6L1410C7</f>
        <v>0.12016575359917474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0.1157012261522191</v>
      </c>
      <c r="X17" s="16" t="s">
        <v>38704</v>
      </c>
      <c r="Y17" s="33">
        <f>D6L1410C7-D6L1410C10</f>
        <v>4.4645274469556351E-3</v>
      </c>
      <c r="Z17" s="16" t="s">
        <v>38705</v>
      </c>
      <c r="AA17" s="33">
        <f>CHOOSE(MIN(D6L1410C9,RUN_YEARS),B7L814C7,B7L814C16,B7L814C25,B7L814C34,B7L814C43)</f>
        <v>346309</v>
      </c>
      <c r="AB17" s="16" t="s">
        <v>38706</v>
      </c>
      <c r="AC17" s="33">
        <f>IF(D6L1410C12=0,0,D6L1410C10/D6L1410C12)</f>
        <v>3.3409823640800297E-7</v>
      </c>
      <c r="AD17" s="16" t="s">
        <v>38707</v>
      </c>
      <c r="AE17" s="33">
        <f>IF(D6L1410C5=0,0,D6L1410C10/D6L1410C5)</f>
        <v>0.4814234617050398</v>
      </c>
      <c r="AF17" s="16" t="s">
        <v>38708</v>
      </c>
      <c r="AG17" s="33">
        <f>CHOOSE(MIN(D6L1410C9,RUN_YEARS),B7L814C5,B7L814C14,B7L814C23,B7L814C32,B7L814C41)</f>
        <v>5139.5839726607064</v>
      </c>
      <c r="AH17" s="16" t="s">
        <v>38709</v>
      </c>
      <c r="AI17" s="33">
        <f>IF(D6L1410C15=0,0,D6L1410C11/D6L1410C15)</f>
        <v>8.6865541466080924E-7</v>
      </c>
      <c r="AJ17" s="16" t="s">
        <v>38710</v>
      </c>
      <c r="AK17" s="33">
        <f>IF(D6L1410C5=0,0,D6L1410C11/D6L1410C5)</f>
        <v>1.8576538294960171E-2</v>
      </c>
      <c r="AL17" s="16" t="s">
        <v>38711</v>
      </c>
      <c r="AM17" s="33">
        <f>D6L1410C8*CHOOSE(MIN(D6L1410C9,RUN_YEARS),B7L814C4,B7L814C13,B7L814C22,B7L814C31,B7L814C40)</f>
        <v>2.6655909423195991E-2</v>
      </c>
      <c r="AN17" s="16" t="s">
        <v>38712</v>
      </c>
      <c r="AO17" s="33">
        <f>D6L1410C8-D6L1410C18</f>
        <v>9.350984417597874E-2</v>
      </c>
      <c r="AP17" s="16" t="s">
        <v>38713</v>
      </c>
      <c r="AQ17" s="33">
        <f>CHOOSE(MIN(D6L1410C9,RUN_YEARS),B7L814C2,B7L814C11,B7L814C20,B7L814C29,B7L814C38)</f>
        <v>668.95872385206133</v>
      </c>
      <c r="AR17" s="16" t="s">
        <v>38714</v>
      </c>
      <c r="AS17" s="33">
        <f>IF(D6L1410C20=0,0,D6L1410C18/D6L1410C20)</f>
        <v>3.9846867187415414E-5</v>
      </c>
      <c r="AT17" s="16" t="s">
        <v>38715</v>
      </c>
      <c r="AU17" s="33">
        <f>IF(D6L1410C5=0,0,D6L1410C18/D6L1410C5)</f>
        <v>0.11091308723494352</v>
      </c>
      <c r="AV17" s="16" t="s">
        <v>38716</v>
      </c>
      <c r="AW17" s="33">
        <f>CHOOSE(MIN(D6L1410C9,RUN_YEARS),B7L814C1,B7L814C10,B7L814C19,B7L814C28,B7L814C37)</f>
        <v>2346.7301390637649</v>
      </c>
      <c r="AX17" s="16" t="s">
        <v>38717</v>
      </c>
      <c r="AY17" s="33">
        <f>IF(D6L1410C23=0,0,D6L1410C19/D6L1410C23)</f>
        <v>3.9846867187415414E-5</v>
      </c>
      <c r="AZ17" s="16" t="s">
        <v>38718</v>
      </c>
      <c r="BA17" s="33">
        <f>IF(D6L1410C5=0,0,D6L1410C19/D6L1410C5)</f>
        <v>0.38908691276505647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2.5008258073295857E-2</v>
      </c>
      <c r="J18" s="16" t="s">
        <v>38741</v>
      </c>
      <c r="K18" s="21">
        <f>IF(FLOW_THRU_100PCT="Y",1,INDEX(VariabilityMatrix,D6L1411C1,D6L1411C9))</f>
        <v>0.62638638513817091</v>
      </c>
      <c r="L18" s="16" t="s">
        <v>38721</v>
      </c>
      <c r="M18" s="15">
        <f>IF(D6L1411C2&lt;&gt;0,D6L1411C2*D6L1411C4,D6L1411C3*D6L1411C4)</f>
        <v>1.566483237313427E-2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7.832416186567135E-3</v>
      </c>
      <c r="R18" s="16" t="s">
        <v>38723</v>
      </c>
      <c r="S18" s="15">
        <f>D6L1411C5-D6L1411C7</f>
        <v>7.832416186567135E-3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7.5414178281034746E-3</v>
      </c>
      <c r="X18" s="16" t="s">
        <v>38725</v>
      </c>
      <c r="Y18" s="33">
        <f>D6L1411C7-D6L1411C10</f>
        <v>2.9099835846366044E-4</v>
      </c>
      <c r="Z18" s="16" t="s">
        <v>38726</v>
      </c>
      <c r="AA18" s="33">
        <f>CHOOSE(MIN(D6L1411C9,RUN_YEARS),B7L814C7,B7L814C16,B7L814C25,B7L814C34,B7L814C43)</f>
        <v>346309</v>
      </c>
      <c r="AB18" s="16" t="s">
        <v>38727</v>
      </c>
      <c r="AC18" s="33">
        <f>IF(D6L1411C12=0,0,D6L1411C10/D6L1411C12)</f>
        <v>2.1776557433111684E-8</v>
      </c>
      <c r="AD18" s="16" t="s">
        <v>38728</v>
      </c>
      <c r="AE18" s="33">
        <f>IF(D6L1411C5=0,0,D6L1411C10/D6L1411C5)</f>
        <v>0.48142346170503986</v>
      </c>
      <c r="AF18" s="16" t="s">
        <v>38729</v>
      </c>
      <c r="AG18" s="33">
        <f>CHOOSE(MIN(D6L1411C9,RUN_YEARS),B7L814C5,B7L814C14,B7L814C23,B7L814C32,B7L814C41)</f>
        <v>5139.5839726607064</v>
      </c>
      <c r="AH18" s="16" t="s">
        <v>38730</v>
      </c>
      <c r="AI18" s="33">
        <f>IF(D6L1411C15=0,0,D6L1411C11/D6L1411C15)</f>
        <v>5.6619049326090451E-8</v>
      </c>
      <c r="AJ18" s="16" t="s">
        <v>38731</v>
      </c>
      <c r="AK18" s="33">
        <f>IF(D6L1411C5=0,0,D6L1411C11/D6L1411C5)</f>
        <v>1.8576538294960161E-2</v>
      </c>
      <c r="AL18" s="16" t="s">
        <v>38732</v>
      </c>
      <c r="AM18" s="33">
        <f>D6L1411C8*CHOOSE(MIN(D6L1411C9,RUN_YEARS),B7L814C4,B7L814C13,B7L814C22,B7L814C31,B7L814C40)</f>
        <v>1.7374349195222085E-3</v>
      </c>
      <c r="AN18" s="16" t="s">
        <v>38733</v>
      </c>
      <c r="AO18" s="33">
        <f>D6L1411C8-D6L1411C18</f>
        <v>6.0949812670449263E-3</v>
      </c>
      <c r="AP18" s="16" t="s">
        <v>38734</v>
      </c>
      <c r="AQ18" s="33">
        <f>CHOOSE(MIN(D6L1411C9,RUN_YEARS),B7L814C2,B7L814C11,B7L814C20,B7L814C29,B7L814C38)</f>
        <v>668.95872385206133</v>
      </c>
      <c r="AR18" s="16" t="s">
        <v>38735</v>
      </c>
      <c r="AS18" s="33">
        <f>IF(D6L1411C20=0,0,D6L1411C18/D6L1411C20)</f>
        <v>2.5972229041540062E-6</v>
      </c>
      <c r="AT18" s="16" t="s">
        <v>38736</v>
      </c>
      <c r="AU18" s="33">
        <f>IF(D6L1411C5=0,0,D6L1411C18/D6L1411C5)</f>
        <v>0.11091308723494352</v>
      </c>
      <c r="AV18" s="16" t="s">
        <v>38737</v>
      </c>
      <c r="AW18" s="33">
        <f>CHOOSE(MIN(D6L1411C9,RUN_YEARS),B7L814C1,B7L814C10,B7L814C19,B7L814C28,B7L814C37)</f>
        <v>2346.7301390637649</v>
      </c>
      <c r="AX18" s="16" t="s">
        <v>38738</v>
      </c>
      <c r="AY18" s="33">
        <f>IF(D6L1411C23=0,0,D6L1411C19/D6L1411C23)</f>
        <v>2.5972229041540062E-6</v>
      </c>
      <c r="AZ18" s="16" t="s">
        <v>38739</v>
      </c>
      <c r="BA18" s="33">
        <f>IF(D6L1411C5=0,0,D6L1411C19/D6L1411C5)</f>
        <v>0.38908691276505647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0.62638638513817091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346309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5139.5839726607064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668.95872385206133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2346.7301390637649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2.7553179326987283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2.3695734221209062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1.1847867110604531</v>
      </c>
      <c r="R20" s="16" t="s">
        <v>38765</v>
      </c>
      <c r="S20" s="15">
        <f>D6L1413C5-D6L1413C7</f>
        <v>1.1847867110604531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1.1407682396417043</v>
      </c>
      <c r="X20" s="16" t="s">
        <v>38767</v>
      </c>
      <c r="Y20" s="33">
        <f>D6L1413C7-D6L1413C10</f>
        <v>4.4018471418748817E-2</v>
      </c>
      <c r="Z20" s="16" t="s">
        <v>38768</v>
      </c>
      <c r="AA20" s="33">
        <f>CHOOSE(MIN(D6L1413C9,RUN_YEARS),B7L814C7,B7L814C16,B7L814C25,B7L814C34,B7L814C43)</f>
        <v>346309</v>
      </c>
      <c r="AB20" s="16" t="s">
        <v>38769</v>
      </c>
      <c r="AC20" s="33">
        <f>IF(D6L1413C12=0,0,D6L1413C10/D6L1413C12)</f>
        <v>3.2940762141373869E-6</v>
      </c>
      <c r="AD20" s="16" t="s">
        <v>38770</v>
      </c>
      <c r="AE20" s="33">
        <f>IF(D6L1413C5=0,0,D6L1413C10/D6L1413C5)</f>
        <v>0.48142346170503986</v>
      </c>
      <c r="AF20" s="16" t="s">
        <v>38771</v>
      </c>
      <c r="AG20" s="33">
        <f>CHOOSE(MIN(D6L1413C9,RUN_YEARS),B7L814C5,B7L814C14,B7L814C23,B7L814C32,B7L814C41)</f>
        <v>5139.5839726607064</v>
      </c>
      <c r="AH20" s="16" t="s">
        <v>38772</v>
      </c>
      <c r="AI20" s="33">
        <f>IF(D6L1413C15=0,0,D6L1413C11/D6L1413C15)</f>
        <v>8.5645981567572168E-6</v>
      </c>
      <c r="AJ20" s="16" t="s">
        <v>38773</v>
      </c>
      <c r="AK20" s="33">
        <f>IF(D6L1413C5=0,0,D6L1413C11/D6L1413C5)</f>
        <v>1.8576538294960164E-2</v>
      </c>
      <c r="AL20" s="16" t="s">
        <v>38774</v>
      </c>
      <c r="AM20" s="33">
        <f>D6L1413C8*CHOOSE(MIN(D6L1413C9,RUN_YEARS),B7L814C4,B7L814C13,B7L814C22,B7L814C31,B7L814C40)</f>
        <v>0.2628167036772997</v>
      </c>
      <c r="AN20" s="16" t="s">
        <v>38775</v>
      </c>
      <c r="AO20" s="33">
        <f>D6L1413C8-D6L1413C18</f>
        <v>0.92197000738315338</v>
      </c>
      <c r="AP20" s="16" t="s">
        <v>38776</v>
      </c>
      <c r="AQ20" s="33">
        <f>CHOOSE(MIN(D6L1413C9,RUN_YEARS),B7L814C2,B7L814C11,B7L814C20,B7L814C29,B7L814C38)</f>
        <v>668.95872385206133</v>
      </c>
      <c r="AR20" s="16" t="s">
        <v>38777</v>
      </c>
      <c r="AS20" s="33">
        <f>IF(D6L1413C20=0,0,D6L1413C18/D6L1413C20)</f>
        <v>3.9287431990410969E-4</v>
      </c>
      <c r="AT20" s="16" t="s">
        <v>38778</v>
      </c>
      <c r="AU20" s="33">
        <f>IF(D6L1413C5=0,0,D6L1413C18/D6L1413C5)</f>
        <v>0.11091308723494352</v>
      </c>
      <c r="AV20" s="16" t="s">
        <v>38779</v>
      </c>
      <c r="AW20" s="33">
        <f>CHOOSE(MIN(D6L1413C9,RUN_YEARS),B7L814C1,B7L814C10,B7L814C19,B7L814C28,B7L814C37)</f>
        <v>2346.7301390637649</v>
      </c>
      <c r="AX20" s="16" t="s">
        <v>38780</v>
      </c>
      <c r="AY20" s="33">
        <f>IF(D6L1413C23=0,0,D6L1413C19/D6L1413C23)</f>
        <v>3.9287431990410969E-4</v>
      </c>
      <c r="AZ20" s="16" t="s">
        <v>38781</v>
      </c>
      <c r="BA20" s="33">
        <f>IF(D6L1413C5=0,0,D6L1413C19/D6L1413C5)</f>
        <v>0.38908691276505647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5.8935882067091399</v>
      </c>
      <c r="J21" s="16" t="s">
        <v>38803</v>
      </c>
      <c r="K21" s="21">
        <f>IF(FLOW_THRU_100PCT="Y",1,INDEX(VariabilityMatrix,D6L1414C1,D6L1414C9))</f>
        <v>0.6218683352420814</v>
      </c>
      <c r="L21" s="16" t="s">
        <v>38783</v>
      </c>
      <c r="M21" s="15">
        <f>IF(D6L1414C2&lt;&gt;0,D6L1414C2*D6L1414C4,D6L1414C3*D6L1414C4)</f>
        <v>3.6650358867085768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1.8325179433542884</v>
      </c>
      <c r="R21" s="16" t="s">
        <v>38785</v>
      </c>
      <c r="S21" s="15">
        <f>D6L1414C5-D6L1414C7</f>
        <v>1.8325179433542884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1.7558566022659463</v>
      </c>
      <c r="X21" s="16" t="s">
        <v>38787</v>
      </c>
      <c r="Y21" s="33">
        <f>D6L1414C7-D6L1414C10</f>
        <v>7.6661341088342105E-2</v>
      </c>
      <c r="Z21" s="16" t="s">
        <v>38788</v>
      </c>
      <c r="AA21" s="33">
        <f>CHOOSE(MIN(D6L1414C9,RUN_YEARS),B7L814C7,B7L814C16,B7L814C25,B7L814C34,B7L814C43)</f>
        <v>312773.80000000005</v>
      </c>
      <c r="AB21" s="16" t="s">
        <v>38789</v>
      </c>
      <c r="AC21" s="33">
        <f>IF(D6L1414C12=0,0,D6L1414C10/D6L1414C12)</f>
        <v>5.6138225205114562E-6</v>
      </c>
      <c r="AD21" s="16" t="s">
        <v>38790</v>
      </c>
      <c r="AE21" s="33">
        <f>IF(D6L1414C5=0,0,D6L1414C10/D6L1414C5)</f>
        <v>0.47908305854074773</v>
      </c>
      <c r="AF21" s="16" t="s">
        <v>38791</v>
      </c>
      <c r="AG21" s="33">
        <f>CHOOSE(MIN(D6L1414C9,RUN_YEARS),B7L814C5,B7L814C14,B7L814C23,B7L814C32,B7L814C41)</f>
        <v>5252.2378611174281</v>
      </c>
      <c r="AH21" s="16" t="s">
        <v>38792</v>
      </c>
      <c r="AI21" s="33">
        <f>IF(D6L1414C15=0,0,D6L1414C11/D6L1414C15)</f>
        <v>1.4595938553329759E-5</v>
      </c>
      <c r="AJ21" s="16" t="s">
        <v>38793</v>
      </c>
      <c r="AK21" s="33">
        <f>IF(D6L1414C5=0,0,D6L1414C11/D6L1414C5)</f>
        <v>2.091694145925229E-2</v>
      </c>
      <c r="AL21" s="16" t="s">
        <v>38794</v>
      </c>
      <c r="AM21" s="33">
        <f>D6L1414C8*CHOOSE(MIN(D6L1414C9,RUN_YEARS),B7L814C4,B7L814C13,B7L814C22,B7L814C31,B7L814C40)</f>
        <v>0.36640936235525801</v>
      </c>
      <c r="AN21" s="16" t="s">
        <v>38795</v>
      </c>
      <c r="AO21" s="33">
        <f>D6L1414C8-D6L1414C18</f>
        <v>1.4661085809990304</v>
      </c>
      <c r="AP21" s="16" t="s">
        <v>38796</v>
      </c>
      <c r="AQ21" s="33">
        <f>CHOOSE(MIN(D6L1414C9,RUN_YEARS),B7L814C2,B7L814C11,B7L814C20,B7L814C29,B7L814C38)</f>
        <v>600.02492163504462</v>
      </c>
      <c r="AR21" s="16" t="s">
        <v>38797</v>
      </c>
      <c r="AS21" s="33">
        <f>IF(D6L1414C20=0,0,D6L1414C18/D6L1414C20)</f>
        <v>6.1065690631116902E-4</v>
      </c>
      <c r="AT21" s="16" t="s">
        <v>38798</v>
      </c>
      <c r="AU21" s="33">
        <f>IF(D6L1414C5=0,0,D6L1414C18/D6L1414C5)</f>
        <v>9.9974290479408021E-2</v>
      </c>
      <c r="AV21" s="16" t="s">
        <v>38799</v>
      </c>
      <c r="AW21" s="33">
        <f>CHOOSE(MIN(D6L1414C9,RUN_YEARS),B7L814C1,B7L814C10,B7L814C19,B7L814C28,B7L814C37)</f>
        <v>2400.8712025471687</v>
      </c>
      <c r="AX21" s="16" t="s">
        <v>38800</v>
      </c>
      <c r="AY21" s="33">
        <f>IF(D6L1414C23=0,0,D6L1414C19/D6L1414C23)</f>
        <v>6.1065690631116913E-4</v>
      </c>
      <c r="AZ21" s="16" t="s">
        <v>38801</v>
      </c>
      <c r="BA21" s="33">
        <f>IF(D6L1414C5=0,0,D6L1414C19/D6L1414C5)</f>
        <v>0.40002570952059197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8.9438971468840158</v>
      </c>
      <c r="J22" s="16" t="s">
        <v>38824</v>
      </c>
      <c r="K22" s="21">
        <f>IF(FLOW_THRU_100PCT="Y",1,INDEX(VariabilityMatrix,D6L1415C1,D6L1415C9))</f>
        <v>0.62580210166059025</v>
      </c>
      <c r="L22" s="16" t="s">
        <v>38804</v>
      </c>
      <c r="M22" s="15">
        <f>IF(D6L1415C2&lt;&gt;0,D6L1415C2*D6L1415C4,D6L1415C3*D6L1415C4)</f>
        <v>5.5971096315561741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2.7985548157780871</v>
      </c>
      <c r="R22" s="16" t="s">
        <v>38806</v>
      </c>
      <c r="S22" s="15">
        <f>D6L1415C5-D6L1415C7</f>
        <v>2.7985548157780871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2.6883171631246867</v>
      </c>
      <c r="X22" s="16" t="s">
        <v>38808</v>
      </c>
      <c r="Y22" s="33">
        <f>D6L1415C7-D6L1415C10</f>
        <v>0.11023765265340035</v>
      </c>
      <c r="Z22" s="16" t="s">
        <v>38809</v>
      </c>
      <c r="AA22" s="33">
        <f>CHOOSE(MIN(D6L1415C9,RUN_YEARS),B7L814C7,B7L814C16,B7L814C25,B7L814C34,B7L814C43)</f>
        <v>325543.66666666663</v>
      </c>
      <c r="AB22" s="16" t="s">
        <v>38810</v>
      </c>
      <c r="AC22" s="33">
        <f>IF(D6L1415C12=0,0,D6L1415C10/D6L1415C12)</f>
        <v>8.2579310808013061E-6</v>
      </c>
      <c r="AD22" s="16" t="s">
        <v>38811</v>
      </c>
      <c r="AE22" s="33">
        <f>IF(D6L1415C5=0,0,D6L1415C10/D6L1415C5)</f>
        <v>0.4803045393229593</v>
      </c>
      <c r="AF22" s="16" t="s">
        <v>38812</v>
      </c>
      <c r="AG22" s="33">
        <f>CHOOSE(MIN(D6L1415C9,RUN_YEARS),B7L814C5,B7L814C14,B7L814C23,B7L814C32,B7L814C41)</f>
        <v>5134.3486352117397</v>
      </c>
      <c r="AH22" s="16" t="s">
        <v>38813</v>
      </c>
      <c r="AI22" s="33">
        <f>IF(D6L1415C15=0,0,D6L1415C11/D6L1415C15)</f>
        <v>2.1470620810083373E-5</v>
      </c>
      <c r="AJ22" s="16" t="s">
        <v>38814</v>
      </c>
      <c r="AK22" s="33">
        <f>IF(D6L1415C5=0,0,D6L1415C11/D6L1415C5)</f>
        <v>1.9695460677040692E-2</v>
      </c>
      <c r="AL22" s="16" t="s">
        <v>38815</v>
      </c>
      <c r="AM22" s="33">
        <f>D6L1415C8*CHOOSE(MIN(D6L1415C9,RUN_YEARS),B7L814C4,B7L814C13,B7L814C22,B7L814C31,B7L814C40)</f>
        <v>0.60542424087860935</v>
      </c>
      <c r="AN22" s="16" t="s">
        <v>38816</v>
      </c>
      <c r="AO22" s="33">
        <f>D6L1415C8-D6L1415C18</f>
        <v>2.1931305748994778</v>
      </c>
      <c r="AP22" s="16" t="s">
        <v>38817</v>
      </c>
      <c r="AQ22" s="33">
        <f>CHOOSE(MIN(D6L1415C9,RUN_YEARS),B7L814C2,B7L814C11,B7L814C20,B7L814C29,B7L814C38)</f>
        <v>649.54257447154907</v>
      </c>
      <c r="AR22" s="16" t="s">
        <v>38818</v>
      </c>
      <c r="AS22" s="33">
        <f>IF(D6L1415C20=0,0,D6L1415C18/D6L1415C20)</f>
        <v>9.3207784165828811E-4</v>
      </c>
      <c r="AT22" s="16" t="s">
        <v>38819</v>
      </c>
      <c r="AU22" s="33">
        <f>IF(D6L1415C5=0,0,D6L1415C18/D6L1415C5)</f>
        <v>0.10816730075560128</v>
      </c>
      <c r="AV22" s="16" t="s">
        <v>38820</v>
      </c>
      <c r="AW22" s="33">
        <f>CHOOSE(MIN(D6L1415C9,RUN_YEARS),B7L814C1,B7L814C10,B7L814C19,B7L814C28,B7L814C37)</f>
        <v>2352.9478728918311</v>
      </c>
      <c r="AX22" s="16" t="s">
        <v>38821</v>
      </c>
      <c r="AY22" s="33">
        <f>IF(D6L1415C23=0,0,D6L1415C19/D6L1415C23)</f>
        <v>9.32077841658288E-4</v>
      </c>
      <c r="AZ22" s="16" t="s">
        <v>38822</v>
      </c>
      <c r="BA22" s="33">
        <f>IF(D6L1415C5=0,0,D6L1415C19/D6L1415C5)</f>
        <v>0.39183269924439873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2596.2649610223148</v>
      </c>
      <c r="J23" s="16" t="s">
        <v>38845</v>
      </c>
      <c r="K23" s="21">
        <f>IF(FLOW_THRU_100PCT="Y",1,INDEX(VariabilityMatrix,D6L1416C1,D6L1416C9))</f>
        <v>0.30061347158296015</v>
      </c>
      <c r="L23" s="16" t="s">
        <v>38825</v>
      </c>
      <c r="M23" s="15">
        <f>IF(D6L1416C2&lt;&gt;0,D6L1416C2*D6L1416C4,D6L1416C3*D6L1416C4)</f>
        <v>780.47222308211678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390.23611154105839</v>
      </c>
      <c r="R23" s="16" t="s">
        <v>38827</v>
      </c>
      <c r="S23" s="15">
        <f>D6L1416C5-D6L1416C7</f>
        <v>390.23611154105839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374.86435156182205</v>
      </c>
      <c r="X23" s="16" t="s">
        <v>38829</v>
      </c>
      <c r="Y23" s="33">
        <f>D6L1416C7-D6L1416C10</f>
        <v>15.371759979236344</v>
      </c>
      <c r="Z23" s="16" t="s">
        <v>38830</v>
      </c>
      <c r="AA23" s="33">
        <f>CHOOSE(MIN(D6L1416C9,RUN_YEARS),B7L814C7,B7L814C16,B7L814C25,B7L814C34,B7L814C43)</f>
        <v>325543.66666666663</v>
      </c>
      <c r="AB23" s="16" t="s">
        <v>38831</v>
      </c>
      <c r="AC23" s="33">
        <f>IF(D6L1416C12=0,0,D6L1416C10/D6L1416C12)</f>
        <v>1.1515025170053647E-3</v>
      </c>
      <c r="AD23" s="16" t="s">
        <v>38832</v>
      </c>
      <c r="AE23" s="33">
        <f>IF(D6L1416C5=0,0,D6L1416C10/D6L1416C5)</f>
        <v>0.48030453932295936</v>
      </c>
      <c r="AF23" s="16" t="s">
        <v>38833</v>
      </c>
      <c r="AG23" s="33">
        <f>CHOOSE(MIN(D6L1416C9,RUN_YEARS),B7L814C5,B7L814C14,B7L814C23,B7L814C32,B7L814C41)</f>
        <v>5134.3486352117397</v>
      </c>
      <c r="AH23" s="16" t="s">
        <v>38834</v>
      </c>
      <c r="AI23" s="33">
        <f>IF(D6L1416C15=0,0,D6L1416C11/D6L1416C15)</f>
        <v>2.993906544213941E-3</v>
      </c>
      <c r="AJ23" s="16" t="s">
        <v>38835</v>
      </c>
      <c r="AK23" s="33">
        <f>IF(D6L1416C5=0,0,D6L1416C11/D6L1416C5)</f>
        <v>1.9695460677040668E-2</v>
      </c>
      <c r="AL23" s="16" t="s">
        <v>38836</v>
      </c>
      <c r="AM23" s="33">
        <f>D6L1416C8*CHOOSE(MIN(D6L1416C9,RUN_YEARS),B7L814C4,B7L814C13,B7L814C22,B7L814C31,B7L814C40)</f>
        <v>84.421573685516051</v>
      </c>
      <c r="AN23" s="16" t="s">
        <v>38837</v>
      </c>
      <c r="AO23" s="33">
        <f>D6L1416C8-D6L1416C18</f>
        <v>305.81453785554231</v>
      </c>
      <c r="AP23" s="16" t="s">
        <v>38838</v>
      </c>
      <c r="AQ23" s="33">
        <f>CHOOSE(MIN(D6L1416C9,RUN_YEARS),B7L814C2,B7L814C11,B7L814C20,B7L814C29,B7L814C38)</f>
        <v>649.54257447154907</v>
      </c>
      <c r="AR23" s="16" t="s">
        <v>38839</v>
      </c>
      <c r="AS23" s="33">
        <f>IF(D6L1416C20=0,0,D6L1416C18/D6L1416C20)</f>
        <v>0.12997080869440966</v>
      </c>
      <c r="AT23" s="16" t="s">
        <v>38840</v>
      </c>
      <c r="AU23" s="33">
        <f>IF(D6L1416C5=0,0,D6L1416C18/D6L1416C5)</f>
        <v>0.10816730075560127</v>
      </c>
      <c r="AV23" s="16" t="s">
        <v>38841</v>
      </c>
      <c r="AW23" s="33">
        <f>CHOOSE(MIN(D6L1416C9,RUN_YEARS),B7L814C1,B7L814C10,B7L814C19,B7L814C28,B7L814C37)</f>
        <v>2352.9478728918311</v>
      </c>
      <c r="AX23" s="16" t="s">
        <v>38842</v>
      </c>
      <c r="AY23" s="33">
        <f>IF(D6L1416C23=0,0,D6L1416C19/D6L1416C23)</f>
        <v>0.12997080869440966</v>
      </c>
      <c r="AZ23" s="16" t="s">
        <v>38843</v>
      </c>
      <c r="BA23" s="33">
        <f>IF(D6L1416C5=0,0,D6L1416C19/D6L1416C5)</f>
        <v>0.39183269924439867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255.78780454565882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219.97751190926658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109.98875595463329</v>
      </c>
      <c r="R24" s="16" t="s">
        <v>38848</v>
      </c>
      <c r="S24" s="15">
        <f>D6L1417C5-D6L1417C7</f>
        <v>109.98875595463329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105.65619751899108</v>
      </c>
      <c r="X24" s="16" t="s">
        <v>38850</v>
      </c>
      <c r="Y24" s="33">
        <f>D6L1417C7-D6L1417C10</f>
        <v>4.3325584356422127</v>
      </c>
      <c r="Z24" s="16" t="s">
        <v>38851</v>
      </c>
      <c r="AA24" s="33">
        <f>CHOOSE(MIN(D6L1417C9,RUN_YEARS),B7L814C7,B7L814C16,B7L814C25,B7L814C34,B7L814C43)</f>
        <v>325543.66666666663</v>
      </c>
      <c r="AB24" s="16" t="s">
        <v>38852</v>
      </c>
      <c r="AC24" s="33">
        <f>IF(D6L1417C12=0,0,D6L1417C10/D6L1417C12)</f>
        <v>3.2455307332756515E-4</v>
      </c>
      <c r="AD24" s="16" t="s">
        <v>38853</v>
      </c>
      <c r="AE24" s="33">
        <f>IF(D6L1417C5=0,0,D6L1417C10/D6L1417C5)</f>
        <v>0.4803045393229593</v>
      </c>
      <c r="AF24" s="16" t="s">
        <v>38854</v>
      </c>
      <c r="AG24" s="33">
        <f>CHOOSE(MIN(D6L1417C9,RUN_YEARS),B7L814C5,B7L814C14,B7L814C23,B7L814C32,B7L814C41)</f>
        <v>5134.3486352117397</v>
      </c>
      <c r="AH24" s="16" t="s">
        <v>38855</v>
      </c>
      <c r="AI24" s="33">
        <f>IF(D6L1417C15=0,0,D6L1417C11/D6L1417C15)</f>
        <v>8.4383799065166883E-4</v>
      </c>
      <c r="AJ24" s="16" t="s">
        <v>38856</v>
      </c>
      <c r="AK24" s="33">
        <f>IF(D6L1417C5=0,0,D6L1417C11/D6L1417C5)</f>
        <v>1.9695460677040703E-2</v>
      </c>
      <c r="AL24" s="16" t="s">
        <v>38857</v>
      </c>
      <c r="AM24" s="33">
        <f>D6L1417C8*CHOOSE(MIN(D6L1417C9,RUN_YEARS),B7L814C4,B7L814C13,B7L814C22,B7L814C31,B7L814C40)</f>
        <v>23.794373690158498</v>
      </c>
      <c r="AN24" s="16" t="s">
        <v>38858</v>
      </c>
      <c r="AO24" s="33">
        <f>D6L1417C8-D6L1417C18</f>
        <v>86.194382264474797</v>
      </c>
      <c r="AP24" s="16" t="s">
        <v>38859</v>
      </c>
      <c r="AQ24" s="33">
        <f>CHOOSE(MIN(D6L1417C9,RUN_YEARS),B7L814C2,B7L814C11,B7L814C20,B7L814C29,B7L814C38)</f>
        <v>649.54257447154907</v>
      </c>
      <c r="AR24" s="16" t="s">
        <v>38860</v>
      </c>
      <c r="AS24" s="33">
        <f>IF(D6L1417C20=0,0,D6L1417C18/D6L1417C20)</f>
        <v>3.6632508207051676E-2</v>
      </c>
      <c r="AT24" s="16" t="s">
        <v>38861</v>
      </c>
      <c r="AU24" s="33">
        <f>IF(D6L1417C5=0,0,D6L1417C18/D6L1417C5)</f>
        <v>0.10816730075560127</v>
      </c>
      <c r="AV24" s="16" t="s">
        <v>38862</v>
      </c>
      <c r="AW24" s="33">
        <f>CHOOSE(MIN(D6L1417C9,RUN_YEARS),B7L814C1,B7L814C10,B7L814C19,B7L814C28,B7L814C37)</f>
        <v>2352.9478728918311</v>
      </c>
      <c r="AX24" s="16" t="s">
        <v>38863</v>
      </c>
      <c r="AY24" s="33">
        <f>IF(D6L1417C23=0,0,D6L1417C19/D6L1417C23)</f>
        <v>3.6632508207051682E-2</v>
      </c>
      <c r="AZ24" s="16" t="s">
        <v>38864</v>
      </c>
      <c r="BA24" s="33">
        <f>IF(D6L1417C5=0,0,D6L1417C19/D6L1417C5)</f>
        <v>0.39183269924439873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1166.8867307951234</v>
      </c>
      <c r="J25" s="16" t="s">
        <v>38886</v>
      </c>
      <c r="K25" s="21">
        <f>IF(FLOW_THRU_100PCT="Y",1,INDEX(VariabilityMatrix,D6L1418C1,D6L1418C9))</f>
        <v>0.29712936950366914</v>
      </c>
      <c r="L25" s="16" t="s">
        <v>38866</v>
      </c>
      <c r="M25" s="15">
        <f>IF(D6L1418C2&lt;&gt;0,D6L1418C2*D6L1418C4,D6L1418C3*D6L1418C4)</f>
        <v>346.7163186033527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173.35815930167635</v>
      </c>
      <c r="R25" s="16" t="s">
        <v>38868</v>
      </c>
      <c r="S25" s="15">
        <f>D6L1418C5-D6L1418C7</f>
        <v>173.35815930167635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166.91737033165356</v>
      </c>
      <c r="X25" s="16" t="s">
        <v>38870</v>
      </c>
      <c r="Y25" s="33">
        <f>D6L1418C7-D6L1418C10</f>
        <v>6.440788970022794</v>
      </c>
      <c r="Z25" s="16" t="s">
        <v>38871</v>
      </c>
      <c r="AA25" s="33">
        <f>CHOOSE(MIN(D6L1418C9,RUN_YEARS),B7L814C7,B7L814C16,B7L814C25,B7L814C34,B7L814C43)</f>
        <v>346309</v>
      </c>
      <c r="AB25" s="16" t="s">
        <v>38872</v>
      </c>
      <c r="AC25" s="33">
        <f>IF(D6L1418C12=0,0,D6L1418C10/D6L1418C12)</f>
        <v>4.8198969802013106E-4</v>
      </c>
      <c r="AD25" s="16" t="s">
        <v>38873</v>
      </c>
      <c r="AE25" s="33">
        <f>IF(D6L1418C5=0,0,D6L1418C10/D6L1418C5)</f>
        <v>0.4814234617050398</v>
      </c>
      <c r="AF25" s="16" t="s">
        <v>38874</v>
      </c>
      <c r="AG25" s="33">
        <f>CHOOSE(MIN(D6L1418C9,RUN_YEARS),B7L814C5,B7L814C14,B7L814C23,B7L814C32,B7L814C41)</f>
        <v>5139.5839726607064</v>
      </c>
      <c r="AH25" s="16" t="s">
        <v>38875</v>
      </c>
      <c r="AI25" s="33">
        <f>IF(D6L1418C15=0,0,D6L1418C11/D6L1418C15)</f>
        <v>1.253173214852343E-3</v>
      </c>
      <c r="AJ25" s="16" t="s">
        <v>38876</v>
      </c>
      <c r="AK25" s="33">
        <f>IF(D6L1418C5=0,0,D6L1418C11/D6L1418C5)</f>
        <v>1.8576538294960174E-2</v>
      </c>
      <c r="AL25" s="16" t="s">
        <v>38877</v>
      </c>
      <c r="AM25" s="33">
        <f>D6L1418C8*CHOOSE(MIN(D6L1418C9,RUN_YEARS),B7L814C4,B7L814C13,B7L814C22,B7L814C31,B7L814C40)</f>
        <v>38.455377291032129</v>
      </c>
      <c r="AN25" s="16" t="s">
        <v>38878</v>
      </c>
      <c r="AO25" s="33">
        <f>D6L1418C8-D6L1418C18</f>
        <v>134.90278201064422</v>
      </c>
      <c r="AP25" s="16" t="s">
        <v>38879</v>
      </c>
      <c r="AQ25" s="33">
        <f>CHOOSE(MIN(D6L1418C9,RUN_YEARS),B7L814C2,B7L814C11,B7L814C20,B7L814C29,B7L814C38)</f>
        <v>668.95872385206133</v>
      </c>
      <c r="AR25" s="16" t="s">
        <v>38880</v>
      </c>
      <c r="AS25" s="33">
        <f>IF(D6L1418C20=0,0,D6L1418C18/D6L1418C20)</f>
        <v>5.7485426110589814E-2</v>
      </c>
      <c r="AT25" s="16" t="s">
        <v>38881</v>
      </c>
      <c r="AU25" s="33">
        <f>IF(D6L1418C5=0,0,D6L1418C18/D6L1418C5)</f>
        <v>0.11091308723494352</v>
      </c>
      <c r="AV25" s="16" t="s">
        <v>38882</v>
      </c>
      <c r="AW25" s="33">
        <f>CHOOSE(MIN(D6L1418C9,RUN_YEARS),B7L814C1,B7L814C10,B7L814C19,B7L814C28,B7L814C37)</f>
        <v>2346.7301390637649</v>
      </c>
      <c r="AX25" s="16" t="s">
        <v>38883</v>
      </c>
      <c r="AY25" s="33">
        <f>IF(D6L1418C23=0,0,D6L1418C19/D6L1418C23)</f>
        <v>5.7485426110589814E-2</v>
      </c>
      <c r="AZ25" s="16" t="s">
        <v>38884</v>
      </c>
      <c r="BA25" s="33">
        <f>IF(D6L1418C5=0,0,D6L1418C19/D6L1418C5)</f>
        <v>0.38908691276505647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6691.4247384877572</v>
      </c>
      <c r="J26" s="16" t="s">
        <v>38907</v>
      </c>
      <c r="K26" s="21">
        <f>IF(FLOW_THRU_100PCT="Y",1,INDEX(VariabilityMatrix,D6L1419C1,D6L1419C9))</f>
        <v>0.30061347158296015</v>
      </c>
      <c r="L26" s="16" t="s">
        <v>38887</v>
      </c>
      <c r="M26" s="15">
        <f>IF(D6L1419C2&lt;&gt;0,D6L1419C2*D6L1419C4,D6L1419C3*D6L1419C4)</f>
        <v>2011.5324204729059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1005.7662102364529</v>
      </c>
      <c r="R26" s="16" t="s">
        <v>38889</v>
      </c>
      <c r="S26" s="15">
        <f>D6L1419C5-D6L1419C7</f>
        <v>1005.7662102364529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966.14815254843631</v>
      </c>
      <c r="X26" s="16" t="s">
        <v>38891</v>
      </c>
      <c r="Y26" s="33">
        <f>D6L1419C7-D6L1419C10</f>
        <v>39.61805768801662</v>
      </c>
      <c r="Z26" s="16" t="s">
        <v>38892</v>
      </c>
      <c r="AA26" s="33">
        <f>CHOOSE(MIN(D6L1419C9,RUN_YEARS),B7L814C7,B7L814C16,B7L814C25,B7L814C34,B7L814C43)</f>
        <v>325543.66666666663</v>
      </c>
      <c r="AB26" s="16" t="s">
        <v>38893</v>
      </c>
      <c r="AC26" s="33">
        <f>IF(D6L1419C12=0,0,D6L1419C10/D6L1419C12)</f>
        <v>2.9677989513391539E-3</v>
      </c>
      <c r="AD26" s="16" t="s">
        <v>38894</v>
      </c>
      <c r="AE26" s="33">
        <f>IF(D6L1419C5=0,0,D6L1419C10/D6L1419C5)</f>
        <v>0.4803045393229593</v>
      </c>
      <c r="AF26" s="16" t="s">
        <v>38895</v>
      </c>
      <c r="AG26" s="33">
        <f>CHOOSE(MIN(D6L1419C9,RUN_YEARS),B7L814C5,B7L814C14,B7L814C23,B7L814C32,B7L814C41)</f>
        <v>5134.3486352117397</v>
      </c>
      <c r="AH26" s="16" t="s">
        <v>38896</v>
      </c>
      <c r="AI26" s="33">
        <f>IF(D6L1419C15=0,0,D6L1419C11/D6L1419C15)</f>
        <v>7.7162772734817951E-3</v>
      </c>
      <c r="AJ26" s="16" t="s">
        <v>38897</v>
      </c>
      <c r="AK26" s="33">
        <f>IF(D6L1419C5=0,0,D6L1419C11/D6L1419C5)</f>
        <v>1.9695460677040703E-2</v>
      </c>
      <c r="AL26" s="16" t="s">
        <v>38898</v>
      </c>
      <c r="AM26" s="33">
        <f>D6L1419C8*CHOOSE(MIN(D6L1419C9,RUN_YEARS),B7L814C4,B7L814C13,B7L814C22,B7L814C31,B7L814C40)</f>
        <v>217.58203230493541</v>
      </c>
      <c r="AN26" s="16" t="s">
        <v>38899</v>
      </c>
      <c r="AO26" s="33">
        <f>D6L1419C8-D6L1419C18</f>
        <v>788.18417793151752</v>
      </c>
      <c r="AP26" s="16" t="s">
        <v>38900</v>
      </c>
      <c r="AQ26" s="33">
        <f>CHOOSE(MIN(D6L1419C9,RUN_YEARS),B7L814C2,B7L814C11,B7L814C20,B7L814C29,B7L814C38)</f>
        <v>649.54257447154907</v>
      </c>
      <c r="AR26" s="16" t="s">
        <v>38901</v>
      </c>
      <c r="AS26" s="33">
        <f>IF(D6L1419C20=0,0,D6L1419C18/D6L1419C20)</f>
        <v>0.33497732228246085</v>
      </c>
      <c r="AT26" s="16" t="s">
        <v>38902</v>
      </c>
      <c r="AU26" s="33">
        <f>IF(D6L1419C5=0,0,D6L1419C18/D6L1419C5)</f>
        <v>0.10816730075560127</v>
      </c>
      <c r="AV26" s="16" t="s">
        <v>38903</v>
      </c>
      <c r="AW26" s="33">
        <f>CHOOSE(MIN(D6L1419C9,RUN_YEARS),B7L814C1,B7L814C10,B7L814C19,B7L814C28,B7L814C37)</f>
        <v>2352.9478728918311</v>
      </c>
      <c r="AX26" s="16" t="s">
        <v>38904</v>
      </c>
      <c r="AY26" s="33">
        <f>IF(D6L1419C23=0,0,D6L1419C19/D6L1419C23)</f>
        <v>0.3349773222824608</v>
      </c>
      <c r="AZ26" s="16" t="s">
        <v>38905</v>
      </c>
      <c r="BA26" s="33">
        <f>IF(D6L1419C5=0,0,D6L1419C19/D6L1419C5)</f>
        <v>0.39183269924439873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2178.9561444232645</v>
      </c>
      <c r="J27" s="16" t="s">
        <v>38928</v>
      </c>
      <c r="K27" s="21">
        <f>IF(FLOW_THRU_100PCT="Y",1,INDEX(VariabilityMatrix,D6L1420C1,D6L1420C9))</f>
        <v>0.29712936950366914</v>
      </c>
      <c r="L27" s="16" t="s">
        <v>38908</v>
      </c>
      <c r="M27" s="15">
        <f>IF(D6L1420C2&lt;&gt;0,D6L1420C2*D6L1420C4,D6L1420C3*D6L1420C4)</f>
        <v>647.43186536863038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323.71593268431519</v>
      </c>
      <c r="R27" s="16" t="s">
        <v>38910</v>
      </c>
      <c r="S27" s="15">
        <f>D6L1420C5-D6L1420C7</f>
        <v>323.71593268431519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311.68888984391737</v>
      </c>
      <c r="X27" s="16" t="s">
        <v>38912</v>
      </c>
      <c r="Y27" s="33">
        <f>D6L1420C7-D6L1420C10</f>
        <v>12.027042840397826</v>
      </c>
      <c r="Z27" s="16" t="s">
        <v>38913</v>
      </c>
      <c r="AA27" s="33">
        <f>CHOOSE(MIN(D6L1420C9,RUN_YEARS),B7L814C7,B7L814C16,B7L814C25,B7L814C34,B7L814C43)</f>
        <v>346309</v>
      </c>
      <c r="AB27" s="16" t="s">
        <v>38914</v>
      </c>
      <c r="AC27" s="33">
        <f>IF(D6L1420C12=0,0,D6L1420C10/D6L1420C12)</f>
        <v>9.0003115669508261E-4</v>
      </c>
      <c r="AD27" s="16" t="s">
        <v>38915</v>
      </c>
      <c r="AE27" s="33">
        <f>IF(D6L1420C5=0,0,D6L1420C10/D6L1420C5)</f>
        <v>0.48142346170503986</v>
      </c>
      <c r="AF27" s="16" t="s">
        <v>38916</v>
      </c>
      <c r="AG27" s="33">
        <f>CHOOSE(MIN(D6L1420C9,RUN_YEARS),B7L814C5,B7L814C14,B7L814C23,B7L814C32,B7L814C41)</f>
        <v>5139.5839726607064</v>
      </c>
      <c r="AH27" s="16" t="s">
        <v>38917</v>
      </c>
      <c r="AI27" s="33">
        <f>IF(D6L1420C15=0,0,D6L1420C11/D6L1420C15)</f>
        <v>2.3400810074072119E-3</v>
      </c>
      <c r="AJ27" s="16" t="s">
        <v>38918</v>
      </c>
      <c r="AK27" s="33">
        <f>IF(D6L1420C5=0,0,D6L1420C11/D6L1420C5)</f>
        <v>1.8576538294960119E-2</v>
      </c>
      <c r="AL27" s="16" t="s">
        <v>38919</v>
      </c>
      <c r="AM27" s="33">
        <f>D6L1420C8*CHOOSE(MIN(D6L1420C9,RUN_YEARS),B7L814C4,B7L814C13,B7L814C22,B7L814C31,B7L814C40)</f>
        <v>71.808666962313112</v>
      </c>
      <c r="AN27" s="16" t="s">
        <v>38920</v>
      </c>
      <c r="AO27" s="33">
        <f>D6L1420C8-D6L1420C18</f>
        <v>251.90726572200208</v>
      </c>
      <c r="AP27" s="16" t="s">
        <v>38921</v>
      </c>
      <c r="AQ27" s="33">
        <f>CHOOSE(MIN(D6L1420C9,RUN_YEARS),B7L814C2,B7L814C11,B7L814C20,B7L814C29,B7L814C38)</f>
        <v>668.95872385206133</v>
      </c>
      <c r="AR27" s="16" t="s">
        <v>38922</v>
      </c>
      <c r="AS27" s="33">
        <f>IF(D6L1420C20=0,0,D6L1420C18/D6L1420C20)</f>
        <v>0.10734394276050047</v>
      </c>
      <c r="AT27" s="16" t="s">
        <v>38923</v>
      </c>
      <c r="AU27" s="33">
        <f>IF(D6L1420C5=0,0,D6L1420C18/D6L1420C5)</f>
        <v>0.11091308723494352</v>
      </c>
      <c r="AV27" s="16" t="s">
        <v>38924</v>
      </c>
      <c r="AW27" s="33">
        <f>CHOOSE(MIN(D6L1420C9,RUN_YEARS),B7L814C1,B7L814C10,B7L814C19,B7L814C28,B7L814C37)</f>
        <v>2346.7301390637649</v>
      </c>
      <c r="AX27" s="16" t="s">
        <v>38925</v>
      </c>
      <c r="AY27" s="33">
        <f>IF(D6L1420C23=0,0,D6L1420C19/D6L1420C23)</f>
        <v>0.10734394276050047</v>
      </c>
      <c r="AZ27" s="16" t="s">
        <v>38926</v>
      </c>
      <c r="BA27" s="33">
        <f>IF(D6L1420C5=0,0,D6L1420C19/D6L1420C5)</f>
        <v>0.38908691276505647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0.29712936950366914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346309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5139.5839726607064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668.95872385206133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2346.7301390637649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0.29712936950366914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346309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5139.5839726607064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668.95872385206133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2346.7301390637649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0.29712936950366914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346309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5139.5839726607064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668.95872385206133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2346.7301390637649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0.29712936950366914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346309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5139.5839726607064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668.95872385206133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2346.7301390637649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0.29712936950366914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346309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5139.5839726607064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668.95872385206133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2346.7301390637649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97.940607285336441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84.228922265389343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42.114461132694672</v>
      </c>
      <c r="R33" s="16" t="s">
        <v>39036</v>
      </c>
      <c r="S33" s="15">
        <f>D6L1426C5-D6L1426C7</f>
        <v>42.114461132694672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40.549779332688445</v>
      </c>
      <c r="X33" s="16" t="s">
        <v>39038</v>
      </c>
      <c r="Y33" s="33">
        <f>D6L1426C7-D6L1426C10</f>
        <v>1.5646818000062268</v>
      </c>
      <c r="Z33" s="16" t="s">
        <v>39039</v>
      </c>
      <c r="AA33" s="33">
        <f>CHOOSE(MIN(D6L1426C9,RUN_YEARS),B7L814C7,B7L814C16,B7L814C25,B7L814C34,B7L814C43)</f>
        <v>346309</v>
      </c>
      <c r="AB33" s="16" t="s">
        <v>39040</v>
      </c>
      <c r="AC33" s="33">
        <f>IF(D6L1426C12=0,0,D6L1426C10/D6L1426C12)</f>
        <v>1.1709132402764134E-4</v>
      </c>
      <c r="AD33" s="16" t="s">
        <v>39041</v>
      </c>
      <c r="AE33" s="33">
        <f>IF(D6L1426C5=0,0,D6L1426C10/D6L1426C5)</f>
        <v>0.48142346170503986</v>
      </c>
      <c r="AF33" s="16" t="s">
        <v>39042</v>
      </c>
      <c r="AG33" s="33">
        <f>CHOOSE(MIN(D6L1426C9,RUN_YEARS),B7L814C5,B7L814C14,B7L814C23,B7L814C32,B7L814C41)</f>
        <v>5139.5839726607064</v>
      </c>
      <c r="AH33" s="16" t="s">
        <v>39043</v>
      </c>
      <c r="AI33" s="33">
        <f>IF(D6L1426C15=0,0,D6L1426C11/D6L1426C15)</f>
        <v>3.0443744247186764E-4</v>
      </c>
      <c r="AJ33" s="16" t="s">
        <v>39044</v>
      </c>
      <c r="AK33" s="33">
        <f>IF(D6L1426C5=0,0,D6L1426C11/D6L1426C5)</f>
        <v>1.857653829496015E-2</v>
      </c>
      <c r="AL33" s="16" t="s">
        <v>39045</v>
      </c>
      <c r="AM33" s="33">
        <f>D6L1426C8*CHOOSE(MIN(D6L1426C9,RUN_YEARS),B7L814C4,B7L814C13,B7L814C22,B7L814C31,B7L814C40)</f>
        <v>9.3420898029264041</v>
      </c>
      <c r="AN33" s="16" t="s">
        <v>39046</v>
      </c>
      <c r="AO33" s="33">
        <f>D6L1426C8-D6L1426C18</f>
        <v>32.772371329768269</v>
      </c>
      <c r="AP33" s="16" t="s">
        <v>39047</v>
      </c>
      <c r="AQ33" s="33">
        <f>CHOOSE(MIN(D6L1426C9,RUN_YEARS),B7L814C2,B7L814C11,B7L814C20,B7L814C29,B7L814C38)</f>
        <v>668.95872385206133</v>
      </c>
      <c r="AR33" s="16" t="s">
        <v>39048</v>
      </c>
      <c r="AS33" s="33">
        <f>IF(D6L1426C20=0,0,D6L1426C18/D6L1426C20)</f>
        <v>1.3965121419049445E-2</v>
      </c>
      <c r="AT33" s="16" t="s">
        <v>39049</v>
      </c>
      <c r="AU33" s="33">
        <f>IF(D6L1426C5=0,0,D6L1426C18/D6L1426C5)</f>
        <v>0.11091308723494352</v>
      </c>
      <c r="AV33" s="16" t="s">
        <v>39050</v>
      </c>
      <c r="AW33" s="33">
        <f>CHOOSE(MIN(D6L1426C9,RUN_YEARS),B7L814C1,B7L814C10,B7L814C19,B7L814C28,B7L814C37)</f>
        <v>2346.7301390637649</v>
      </c>
      <c r="AX33" s="16" t="s">
        <v>39051</v>
      </c>
      <c r="AY33" s="33">
        <f>IF(D6L1426C23=0,0,D6L1426C19/D6L1426C23)</f>
        <v>1.3965121419049447E-2</v>
      </c>
      <c r="AZ33" s="16" t="s">
        <v>39052</v>
      </c>
      <c r="BA33" s="33">
        <f>IF(D6L1426C5=0,0,D6L1426C19/D6L1426C5)</f>
        <v>0.38908691276505653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-5.7488583430449674E-3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-4.944018175018672E-3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-2.472009087509336E-3</v>
      </c>
      <c r="R34" s="16" t="s">
        <v>39056</v>
      </c>
      <c r="S34" s="15">
        <f>D6L1427C5-D6L1427C7</f>
        <v>-2.472009087509336E-3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-2.3746343719566812E-3</v>
      </c>
      <c r="X34" s="16" t="s">
        <v>39058</v>
      </c>
      <c r="Y34" s="33">
        <f>D6L1427C7-D6L1427C10</f>
        <v>-9.7374715552654787E-5</v>
      </c>
      <c r="Z34" s="16" t="s">
        <v>39059</v>
      </c>
      <c r="AA34" s="33">
        <f>CHOOSE(MIN(D6L1427C9,RUN_YEARS),B7L814C7,B7L814C16,B7L814C25,B7L814C34,B7L814C43)</f>
        <v>325543.66666666663</v>
      </c>
      <c r="AB34" s="16" t="s">
        <v>39060</v>
      </c>
      <c r="AC34" s="33">
        <f>IF(D6L1427C12=0,0,D6L1427C10/D6L1427C12)</f>
        <v>-7.2943651347029171E-9</v>
      </c>
      <c r="AD34" s="16" t="s">
        <v>39061</v>
      </c>
      <c r="AE34" s="33">
        <f>IF(D6L1427C5=0,0,D6L1427C10/D6L1427C5)</f>
        <v>0.4803045393229593</v>
      </c>
      <c r="AF34" s="16" t="s">
        <v>39062</v>
      </c>
      <c r="AG34" s="33">
        <f>CHOOSE(MIN(D6L1427C9,RUN_YEARS),B7L814C5,B7L814C14,B7L814C23,B7L814C32,B7L814C41)</f>
        <v>5134.3486352117397</v>
      </c>
      <c r="AH34" s="16" t="s">
        <v>39063</v>
      </c>
      <c r="AI34" s="33">
        <f>IF(D6L1427C15=0,0,D6L1427C11/D6L1427C15)</f>
        <v>-1.896534935022757E-8</v>
      </c>
      <c r="AJ34" s="16" t="s">
        <v>39064</v>
      </c>
      <c r="AK34" s="33">
        <f>IF(D6L1427C5=0,0,D6L1427C11/D6L1427C5)</f>
        <v>1.9695460677040703E-2</v>
      </c>
      <c r="AL34" s="16" t="s">
        <v>39065</v>
      </c>
      <c r="AM34" s="33">
        <f>D6L1427C8*CHOOSE(MIN(D6L1427C9,RUN_YEARS),B7L814C4,B7L814C13,B7L814C22,B7L814C31,B7L814C40)</f>
        <v>-5.3478110087840363E-4</v>
      </c>
      <c r="AN34" s="16" t="s">
        <v>39066</v>
      </c>
      <c r="AO34" s="33">
        <f>D6L1427C8-D6L1427C18</f>
        <v>-1.9372279866309325E-3</v>
      </c>
      <c r="AP34" s="16" t="s">
        <v>39067</v>
      </c>
      <c r="AQ34" s="33">
        <f>CHOOSE(MIN(D6L1427C9,RUN_YEARS),B7L814C2,B7L814C11,B7L814C20,B7L814C29,B7L814C38)</f>
        <v>649.54257447154907</v>
      </c>
      <c r="AR34" s="16" t="s">
        <v>39068</v>
      </c>
      <c r="AS34" s="33">
        <f>IF(D6L1427C20=0,0,D6L1427C18/D6L1427C20)</f>
        <v>-8.2331955116797013E-7</v>
      </c>
      <c r="AT34" s="16" t="s">
        <v>39069</v>
      </c>
      <c r="AU34" s="33">
        <f>IF(D6L1427C5=0,0,D6L1427C18/D6L1427C5)</f>
        <v>0.10816730075560127</v>
      </c>
      <c r="AV34" s="16" t="s">
        <v>39070</v>
      </c>
      <c r="AW34" s="33">
        <f>CHOOSE(MIN(D6L1427C9,RUN_YEARS),B7L814C1,B7L814C10,B7L814C19,B7L814C28,B7L814C37)</f>
        <v>2352.9478728918311</v>
      </c>
      <c r="AX34" s="16" t="s">
        <v>39071</v>
      </c>
      <c r="AY34" s="33">
        <f>IF(D6L1427C23=0,0,D6L1427C19/D6L1427C23)</f>
        <v>-8.2331955116797013E-7</v>
      </c>
      <c r="AZ34" s="16" t="s">
        <v>39072</v>
      </c>
      <c r="BA34" s="33">
        <f>IF(D6L1427C5=0,0,D6L1427C19/D6L1427C5)</f>
        <v>0.39183269924439873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45153.398198313531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31632.57793397026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15816.28896698513</v>
      </c>
      <c r="R35" s="16" t="s">
        <v>39076</v>
      </c>
      <c r="S35" s="15">
        <f>SUM(D6L1401C8:D6L1427C8)-2*SUM(D6L1409C8,D6L1411C8,D6L1422C8,D6L1424C8,D6L1427C8)</f>
        <v>15816.28896698513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15194.336712510882</v>
      </c>
      <c r="X35" s="16" t="s">
        <v>39078</v>
      </c>
      <c r="Y35" s="33">
        <f>SUM(D6L1401C11:D6L1427C11)-2*SUM(D6L1409C11,D6L1411C11,D6L1422C11,D6L1424C11,D6L1427C11)</f>
        <v>621.95225447424855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4.6584854677409401E-2</v>
      </c>
      <c r="AD35" s="16" t="s">
        <v>39080</v>
      </c>
      <c r="AE35" s="33">
        <f>IF(D6L1428C5=0,0,D6L1428C10/D6L1428C5)</f>
        <v>0.4803382368717305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0.12112062216126422</v>
      </c>
      <c r="AJ35" s="16" t="s">
        <v>39082</v>
      </c>
      <c r="AK35" s="33">
        <f>IF(D6L1428C5=0,0,D6L1428C11/D6L1428C5)</f>
        <v>1.9661763128269522E-2</v>
      </c>
      <c r="AL35" s="16" t="s">
        <v>39083</v>
      </c>
      <c r="AM35" s="33">
        <f>SUM(D6L1401C18:D6L1427C18)-2*SUM(D6L1409C18,D6L1411C18,D6L1422C18,D6L1424C18,D6L1427C18)</f>
        <v>3423.6038414669147</v>
      </c>
      <c r="AN35" s="16" t="s">
        <v>39084</v>
      </c>
      <c r="AO35" s="33">
        <f>SUM(D6L1401C19:D6L1427C19)-2*SUM(D6L1409C19,D6L1411C19,D6L1422C19,D6L1424C19,D6L1427C19)</f>
        <v>12392.685125518217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5.2669442842355236</v>
      </c>
      <c r="AT35" s="16" t="s">
        <v>39086</v>
      </c>
      <c r="AU35" s="33">
        <f>IF(D6L1428C5=0,0,D6L1428C18/D6L1428C5)</f>
        <v>0.10823031396977301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5.2669442842355227</v>
      </c>
      <c r="AZ35" s="16" t="s">
        <v>39088</v>
      </c>
      <c r="BA35" s="33">
        <f>IF(D6L1428C5=0,0,D6L1428C19/D6L1428C5)</f>
        <v>0.39176968603022705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353.48187835410158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176.74093917705079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88.370469588525395</v>
      </c>
      <c r="R36" s="16" t="s">
        <v>39093</v>
      </c>
      <c r="S36" s="15">
        <f>D6L1429C5-D6L1429C7</f>
        <v>88.370469588525395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85.087234763615683</v>
      </c>
      <c r="X36" s="16" t="s">
        <v>39095</v>
      </c>
      <c r="Y36" s="33">
        <f>D6L1429C7-D6L1429C10</f>
        <v>3.2832348249097123</v>
      </c>
      <c r="Z36" s="16" t="s">
        <v>39096</v>
      </c>
      <c r="AA36" s="33">
        <f>CHOOSE(MIN(D6L1429C9,RUN_YEARS),B7L814C7,B7L814C16,B7L814C25,B7L814C34,B7L814C43)</f>
        <v>346309</v>
      </c>
      <c r="AB36" s="16" t="s">
        <v>39097</v>
      </c>
      <c r="AC36" s="33">
        <f>IF(D6L1429C12=0,0,D6L1429C10/D6L1429C12)</f>
        <v>2.4569744004231966E-4</v>
      </c>
      <c r="AD36" s="16" t="s">
        <v>39098</v>
      </c>
      <c r="AE36" s="33">
        <f>IF(D6L1429C5=0,0,D6L1429C10/D6L1429C5)</f>
        <v>0.4814234617050398</v>
      </c>
      <c r="AF36" s="16" t="s">
        <v>39099</v>
      </c>
      <c r="AG36" s="33">
        <f>CHOOSE(MIN(D6L1429C9,RUN_YEARS),B7L814C5,B7L814C14,B7L814C23,B7L814C32,B7L814C41)</f>
        <v>5139.5839726607064</v>
      </c>
      <c r="AH36" s="16" t="s">
        <v>39100</v>
      </c>
      <c r="AI36" s="33">
        <f>IF(D6L1429C15=0,0,D6L1429C11/D6L1429C15)</f>
        <v>6.3881334411003258E-4</v>
      </c>
      <c r="AJ36" s="16" t="s">
        <v>39101</v>
      </c>
      <c r="AK36" s="33">
        <f>IF(D6L1429C5=0,0,D6L1429C11/D6L1429C5)</f>
        <v>1.8576538294960181E-2</v>
      </c>
      <c r="AL36" s="16" t="s">
        <v>39102</v>
      </c>
      <c r="AM36" s="33">
        <f>D6L1429C8*CHOOSE(MIN(D6L1429C9,RUN_YEARS),B7L814C4,B7L814C13,B7L814C22,B7L814C31,B7L814C40)</f>
        <v>19.60288320493008</v>
      </c>
      <c r="AN36" s="16" t="s">
        <v>39103</v>
      </c>
      <c r="AO36" s="33">
        <f>D6L1429C8-D6L1429C18</f>
        <v>68.767586383595315</v>
      </c>
      <c r="AP36" s="16" t="s">
        <v>39104</v>
      </c>
      <c r="AQ36" s="33">
        <f>CHOOSE(MIN(D6L1429C9,RUN_YEARS),B7L814C2,B7L814C11,B7L814C20,B7L814C29,B7L814C38)</f>
        <v>668.95872385206133</v>
      </c>
      <c r="AR36" s="16" t="s">
        <v>39105</v>
      </c>
      <c r="AS36" s="33">
        <f>IF(D6L1429C20=0,0,D6L1429C18/D6L1429C20)</f>
        <v>2.9303576597448203E-2</v>
      </c>
      <c r="AT36" s="16" t="s">
        <v>39106</v>
      </c>
      <c r="AU36" s="33">
        <f>IF(D6L1429C5=0,0,D6L1429C18/D6L1429C5)</f>
        <v>0.11091308723494352</v>
      </c>
      <c r="AV36" s="16" t="s">
        <v>39107</v>
      </c>
      <c r="AW36" s="33">
        <f>CHOOSE(MIN(D6L1429C9,RUN_YEARS),B7L814C1,B7L814C10,B7L814C19,B7L814C28,B7L814C37)</f>
        <v>2346.7301390637649</v>
      </c>
      <c r="AX36" s="16" t="s">
        <v>39108</v>
      </c>
      <c r="AY36" s="33">
        <f>IF(D6L1429C23=0,0,D6L1429C19/D6L1429C23)</f>
        <v>2.9303576597448207E-2</v>
      </c>
      <c r="AZ36" s="16" t="s">
        <v>39109</v>
      </c>
      <c r="BA36" s="33">
        <f>IF(D6L1429C5=0,0,D6L1429C19/D6L1429C5)</f>
        <v>0.38908691276505647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0.7727761868779548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0.7727761868779548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0.3863880934389774</v>
      </c>
      <c r="R37" s="16" t="s">
        <v>39113</v>
      </c>
      <c r="S37" s="15">
        <f>D6L1430C5-D6L1430C7</f>
        <v>0.3863880934389774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0.3720325870100058</v>
      </c>
      <c r="X37" s="16" t="s">
        <v>39115</v>
      </c>
      <c r="Y37" s="33">
        <f>D6L1430C7-D6L1430C10</f>
        <v>1.4355506428971598E-2</v>
      </c>
      <c r="Z37" s="16" t="s">
        <v>39116</v>
      </c>
      <c r="AA37" s="33">
        <f>CHOOSE(MIN(D6L1430C9,RUN_YEARS),B7L814C7,B7L814C16,B7L814C25,B7L814C34,B7L814C43)</f>
        <v>346309</v>
      </c>
      <c r="AB37" s="16" t="s">
        <v>39117</v>
      </c>
      <c r="AC37" s="33">
        <f>IF(D6L1430C12=0,0,D6L1430C10/D6L1430C12)</f>
        <v>1.0742792910666653E-6</v>
      </c>
      <c r="AD37" s="16" t="s">
        <v>39118</v>
      </c>
      <c r="AE37" s="33">
        <f>IF(D6L1430C5=0,0,D6L1430C10/D6L1430C5)</f>
        <v>0.48142346170503986</v>
      </c>
      <c r="AF37" s="16" t="s">
        <v>39119</v>
      </c>
      <c r="AG37" s="33">
        <f>CHOOSE(MIN(D6L1430C9,RUN_YEARS),B7L814C5,B7L814C14,B7L814C23,B7L814C32,B7L814C41)</f>
        <v>5139.5839726607064</v>
      </c>
      <c r="AH37" s="16" t="s">
        <v>39120</v>
      </c>
      <c r="AI37" s="33">
        <f>IF(D6L1430C15=0,0,D6L1430C11/D6L1430C15)</f>
        <v>2.7931261567733292E-6</v>
      </c>
      <c r="AJ37" s="16" t="s">
        <v>39121</v>
      </c>
      <c r="AK37" s="33">
        <f>IF(D6L1430C5=0,0,D6L1430C11/D6L1430C5)</f>
        <v>1.8576538294960136E-2</v>
      </c>
      <c r="AL37" s="16" t="s">
        <v>39122</v>
      </c>
      <c r="AM37" s="33">
        <f>D6L1430C8*CHOOSE(MIN(D6L1430C9,RUN_YEARS),B7L814C4,B7L814C13,B7L814C22,B7L814C31,B7L814C40)</f>
        <v>8.5710992628281607E-2</v>
      </c>
      <c r="AN37" s="16" t="s">
        <v>39123</v>
      </c>
      <c r="AO37" s="33">
        <f>D6L1430C8-D6L1430C18</f>
        <v>0.30067710081069576</v>
      </c>
      <c r="AP37" s="16" t="s">
        <v>39124</v>
      </c>
      <c r="AQ37" s="33">
        <f>CHOOSE(MIN(D6L1430C9,RUN_YEARS),B7L814C2,B7L814C11,B7L814C20,B7L814C29,B7L814C38)</f>
        <v>668.95872385206133</v>
      </c>
      <c r="AR37" s="16" t="s">
        <v>39125</v>
      </c>
      <c r="AS37" s="33">
        <f>IF(D6L1430C20=0,0,D6L1430C18/D6L1430C20)</f>
        <v>1.2812598082992695E-4</v>
      </c>
      <c r="AT37" s="16" t="s">
        <v>39126</v>
      </c>
      <c r="AU37" s="33">
        <f>IF(D6L1430C5=0,0,D6L1430C18/D6L1430C5)</f>
        <v>0.1109130872349435</v>
      </c>
      <c r="AV37" s="16" t="s">
        <v>39127</v>
      </c>
      <c r="AW37" s="33">
        <f>CHOOSE(MIN(D6L1430C9,RUN_YEARS),B7L814C1,B7L814C10,B7L814C19,B7L814C28,B7L814C37)</f>
        <v>2346.7301390637649</v>
      </c>
      <c r="AX37" s="16" t="s">
        <v>39128</v>
      </c>
      <c r="AY37" s="33">
        <f>IF(D6L1430C23=0,0,D6L1430C19/D6L1430C23)</f>
        <v>1.2812598082992695E-4</v>
      </c>
      <c r="AZ37" s="16" t="s">
        <v>39129</v>
      </c>
      <c r="BA37" s="33">
        <f>IF(D6L1430C5=0,0,D6L1430C19/D6L1430C5)</f>
        <v>0.38908691276505647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116.79651194885319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58.398255974426597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29.199127987213298</v>
      </c>
      <c r="R38" s="16" t="s">
        <v>39133</v>
      </c>
      <c r="S38" s="15">
        <f>D6L1431C5-D6L1431C7</f>
        <v>29.199127987213298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28.114290548745476</v>
      </c>
      <c r="X38" s="16" t="s">
        <v>39135</v>
      </c>
      <c r="Y38" s="33">
        <f>D6L1431C7-D6L1431C10</f>
        <v>1.0848374384678223</v>
      </c>
      <c r="Z38" s="16" t="s">
        <v>39136</v>
      </c>
      <c r="AA38" s="33">
        <f>CHOOSE(MIN(D6L1431C9,RUN_YEARS),B7L814C7,B7L814C16,B7L814C25,B7L814C34,B7L814C43)</f>
        <v>346309</v>
      </c>
      <c r="AB38" s="16" t="s">
        <v>39137</v>
      </c>
      <c r="AC38" s="33">
        <f>IF(D6L1431C12=0,0,D6L1431C10/D6L1431C12)</f>
        <v>8.1182673706849879E-5</v>
      </c>
      <c r="AD38" s="16" t="s">
        <v>39138</v>
      </c>
      <c r="AE38" s="33">
        <f>IF(D6L1431C5=0,0,D6L1431C10/D6L1431C5)</f>
        <v>0.4814234617050398</v>
      </c>
      <c r="AF38" s="16" t="s">
        <v>39139</v>
      </c>
      <c r="AG38" s="33">
        <f>CHOOSE(MIN(D6L1431C9,RUN_YEARS),B7L814C5,B7L814C14,B7L814C23,B7L814C32,B7L814C41)</f>
        <v>5139.5839726607064</v>
      </c>
      <c r="AH38" s="16" t="s">
        <v>39140</v>
      </c>
      <c r="AI38" s="33">
        <f>IF(D6L1431C15=0,0,D6L1431C11/D6L1431C15)</f>
        <v>2.1107495163781006E-4</v>
      </c>
      <c r="AJ38" s="16" t="s">
        <v>39141</v>
      </c>
      <c r="AK38" s="33">
        <f>IF(D6L1431C5=0,0,D6L1431C11/D6L1431C5)</f>
        <v>1.8576538294960171E-2</v>
      </c>
      <c r="AL38" s="16" t="s">
        <v>39142</v>
      </c>
      <c r="AM38" s="33">
        <f>D6L1431C8*CHOOSE(MIN(D6L1431C9,RUN_YEARS),B7L814C4,B7L814C13,B7L814C22,B7L814C31,B7L814C40)</f>
        <v>6.4771308592601384</v>
      </c>
      <c r="AN38" s="16" t="s">
        <v>39143</v>
      </c>
      <c r="AO38" s="33">
        <f>D6L1431C8-D6L1431C18</f>
        <v>22.721997127953159</v>
      </c>
      <c r="AP38" s="16" t="s">
        <v>39144</v>
      </c>
      <c r="AQ38" s="33">
        <f>CHOOSE(MIN(D6L1431C9,RUN_YEARS),B7L814C2,B7L814C11,B7L814C20,B7L814C29,B7L814C38)</f>
        <v>668.95872385206133</v>
      </c>
      <c r="AR38" s="16" t="s">
        <v>39145</v>
      </c>
      <c r="AS38" s="33">
        <f>IF(D6L1431C20=0,0,D6L1431C18/D6L1431C20)</f>
        <v>9.6824073419102923E-3</v>
      </c>
      <c r="AT38" s="16" t="s">
        <v>39146</v>
      </c>
      <c r="AU38" s="33">
        <f>IF(D6L1431C5=0,0,D6L1431C18/D6L1431C5)</f>
        <v>0.11091308723494352</v>
      </c>
      <c r="AV38" s="16" t="s">
        <v>39147</v>
      </c>
      <c r="AW38" s="33">
        <f>CHOOSE(MIN(D6L1431C9,RUN_YEARS),B7L814C1,B7L814C10,B7L814C19,B7L814C28,B7L814C37)</f>
        <v>2346.7301390637649</v>
      </c>
      <c r="AX38" s="16" t="s">
        <v>39148</v>
      </c>
      <c r="AY38" s="33">
        <f>IF(D6L1431C23=0,0,D6L1431C19/D6L1431C23)</f>
        <v>9.6824073419102923E-3</v>
      </c>
      <c r="AZ38" s="16" t="s">
        <v>39149</v>
      </c>
      <c r="BA38" s="33">
        <f>IF(D6L1431C5=0,0,D6L1431C19/D6L1431C5)</f>
        <v>0.38908691276505647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346309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5139.5839726607064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668.95872385206133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2346.7301390637649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3884.7224520869881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3884.7224520869881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1553.8889808347953</v>
      </c>
      <c r="R40" s="16" t="s">
        <v>39174</v>
      </c>
      <c r="S40" s="15">
        <f>D6L1433C5-D6L1433C7</f>
        <v>2330.8334712521928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1496.1572245176071</v>
      </c>
      <c r="X40" s="16" t="s">
        <v>39176</v>
      </c>
      <c r="Y40" s="33">
        <f>D6L1433C7-D6L1433C10</f>
        <v>57.731756317188228</v>
      </c>
      <c r="Z40" s="16" t="s">
        <v>39177</v>
      </c>
      <c r="AA40" s="33">
        <f>CHOOSE(MIN(D6L1433C9,RUN_YEARS),B7L814C7,B7L814C16,B7L814C25,B7L814C34,B7L814C43)</f>
        <v>346309</v>
      </c>
      <c r="AB40" s="16" t="s">
        <v>39178</v>
      </c>
      <c r="AC40" s="33">
        <f>IF(D6L1433C12=0,0,D6L1433C10/D6L1433C12)</f>
        <v>4.3202955294768747E-3</v>
      </c>
      <c r="AD40" s="16" t="s">
        <v>39179</v>
      </c>
      <c r="AE40" s="33">
        <f>IF(D6L1433C5=0,0,D6L1433C10/D6L1433C5)</f>
        <v>0.38513876936403191</v>
      </c>
      <c r="AF40" s="16" t="s">
        <v>39180</v>
      </c>
      <c r="AG40" s="33">
        <f>CHOOSE(MIN(D6L1433C9,RUN_YEARS),B7L814C5,B7L814C14,B7L814C23,B7L814C32,B7L814C41)</f>
        <v>5139.5839726607064</v>
      </c>
      <c r="AH40" s="16" t="s">
        <v>39181</v>
      </c>
      <c r="AI40" s="33">
        <f>IF(D6L1433C15=0,0,D6L1433C11/D6L1433C15)</f>
        <v>1.1232768376639857E-2</v>
      </c>
      <c r="AJ40" s="16" t="s">
        <v>39182</v>
      </c>
      <c r="AK40" s="33">
        <f>IF(D6L1433C5=0,0,D6L1433C11/D6L1433C5)</f>
        <v>1.486123063596809E-2</v>
      </c>
      <c r="AL40" s="16" t="s">
        <v>39183</v>
      </c>
      <c r="AM40" s="33">
        <f>D6L1433C8*CHOOSE(MIN(D6L1433C9,RUN_YEARS),B7L814C4,B7L814C13,B7L814C22,B7L814C31,B7L814C40)</f>
        <v>517.03987225424135</v>
      </c>
      <c r="AN40" s="16" t="s">
        <v>39184</v>
      </c>
      <c r="AO40" s="33">
        <f>D6L1433C8-D6L1433C18</f>
        <v>1813.7935989979514</v>
      </c>
      <c r="AP40" s="16" t="s">
        <v>39185</v>
      </c>
      <c r="AQ40" s="33">
        <f>CHOOSE(MIN(D6L1433C9,RUN_YEARS),B7L814C2,B7L814C11,B7L814C20,B7L814C29,B7L814C38)</f>
        <v>668.95872385206133</v>
      </c>
      <c r="AR40" s="16" t="s">
        <v>39186</v>
      </c>
      <c r="AS40" s="33">
        <f>IF(D6L1433C20=0,0,D6L1433C18/D6L1433C20)</f>
        <v>0.77290250327699372</v>
      </c>
      <c r="AT40" s="16" t="s">
        <v>39187</v>
      </c>
      <c r="AU40" s="33">
        <f>IF(D6L1433C5=0,0,D6L1433C18/D6L1433C5)</f>
        <v>0.13309570468193221</v>
      </c>
      <c r="AV40" s="16" t="s">
        <v>39188</v>
      </c>
      <c r="AW40" s="33">
        <f>CHOOSE(MIN(D6L1433C9,RUN_YEARS),B7L814C1,B7L814C10,B7L814C19,B7L814C28,B7L814C37)</f>
        <v>2346.7301390637649</v>
      </c>
      <c r="AX40" s="16" t="s">
        <v>39189</v>
      </c>
      <c r="AY40" s="33">
        <f>IF(D6L1433C23=0,0,D6L1433C19/D6L1433C23)</f>
        <v>0.77290250327699372</v>
      </c>
      <c r="AZ40" s="16" t="s">
        <v>39190</v>
      </c>
      <c r="BA40" s="33">
        <f>IF(D6L1433C5=0,0,D6L1433C19/D6L1433C5)</f>
        <v>0.46690429531806776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21746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21746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21746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346309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5139.5839726607064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4823.8319900221632</v>
      </c>
      <c r="AN41" s="16" t="s">
        <v>39203</v>
      </c>
      <c r="AO41" s="33">
        <f>D6L1434C8-D6L1434C18</f>
        <v>16922.168009977839</v>
      </c>
      <c r="AP41" s="16" t="s">
        <v>39204</v>
      </c>
      <c r="AQ41" s="33">
        <f>CHOOSE(MIN(D6L1434C9,RUN_YEARS),B7L814C2,B7L814C11,B7L814C20,B7L814C29,B7L814C38)</f>
        <v>668.95872385206133</v>
      </c>
      <c r="AR41" s="16" t="s">
        <v>39205</v>
      </c>
      <c r="AS41" s="33">
        <f>IF(D6L1434C20=0,0,D6L1434C18/D6L1434C20)</f>
        <v>7.2109560994213782</v>
      </c>
      <c r="AT41" s="16" t="s">
        <v>39206</v>
      </c>
      <c r="AU41" s="33">
        <f>IF(D6L1434C5=0,0,D6L1434C18/D6L1434C5)</f>
        <v>0.22182617446988703</v>
      </c>
      <c r="AV41" s="16" t="s">
        <v>39207</v>
      </c>
      <c r="AW41" s="33">
        <f>CHOOSE(MIN(D6L1434C9,RUN_YEARS),B7L814C1,B7L814C10,B7L814C19,B7L814C28,B7L814C37)</f>
        <v>2346.7301390637649</v>
      </c>
      <c r="AX41" s="16" t="s">
        <v>39208</v>
      </c>
      <c r="AY41" s="33">
        <f>IF(D6L1434C23=0,0,D6L1434C19/D6L1434C23)</f>
        <v>7.2109560994213799</v>
      </c>
      <c r="AZ41" s="16" t="s">
        <v>39209</v>
      </c>
      <c r="BA41" s="33">
        <f>IF(D6L1434C5=0,0,D6L1434C19/D6L1434C5)</f>
        <v>0.77817382553011305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9164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9164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9164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8823.5292061299697</v>
      </c>
      <c r="X42" s="16" t="s">
        <v>39216</v>
      </c>
      <c r="Y42" s="33">
        <f>D6L1435C7-D6L1435C10</f>
        <v>340.47079387003032</v>
      </c>
      <c r="Z42" s="16" t="s">
        <v>39217</v>
      </c>
      <c r="AA42" s="33">
        <f>CHOOSE(MIN(D6L1435C9,RUN_YEARS),B7L814C7,B7L814C16,B7L814C25,B7L814C34,B7L814C43)</f>
        <v>346309</v>
      </c>
      <c r="AB42" s="16" t="s">
        <v>39218</v>
      </c>
      <c r="AC42" s="33">
        <f>IF(D6L1435C12=0,0,D6L1435C10/D6L1435C12)</f>
        <v>2.5478775331077071E-2</v>
      </c>
      <c r="AD42" s="16" t="s">
        <v>39219</v>
      </c>
      <c r="AE42" s="33">
        <f>IF(D6L1435C5=0,0,D6L1435C10/D6L1435C5)</f>
        <v>0.9628469234100796</v>
      </c>
      <c r="AF42" s="16" t="s">
        <v>39220</v>
      </c>
      <c r="AG42" s="33">
        <f>CHOOSE(MIN(D6L1435C9,RUN_YEARS),B7L814C5,B7L814C14,B7L814C23,B7L814C32,B7L814C41)</f>
        <v>5139.5839726607064</v>
      </c>
      <c r="AH42" s="16" t="s">
        <v>39221</v>
      </c>
      <c r="AI42" s="33">
        <f>IF(D6L1435C15=0,0,D6L1435C11/D6L1435C15)</f>
        <v>6.6244815860800554E-2</v>
      </c>
      <c r="AJ42" s="16" t="s">
        <v>39222</v>
      </c>
      <c r="AK42" s="33">
        <f>IF(D6L1435C5=0,0,D6L1435C11/D6L1435C5)</f>
        <v>3.7153076589920377E-2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668.95872385206133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2346.7301390637649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20355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20355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20355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346309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5139.5839726607064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4515.2717813345507</v>
      </c>
      <c r="AN43" s="16" t="s">
        <v>39244</v>
      </c>
      <c r="AO43" s="33">
        <f>D6L1436C8-D6L1436C18</f>
        <v>15839.728218665448</v>
      </c>
      <c r="AP43" s="16" t="s">
        <v>39245</v>
      </c>
      <c r="AQ43" s="33">
        <f>CHOOSE(MIN(D6L1436C9,RUN_YEARS),B7L814C2,B7L814C11,B7L814C20,B7L814C29,B7L814C38)</f>
        <v>668.95872385206133</v>
      </c>
      <c r="AR43" s="16" t="s">
        <v>39246</v>
      </c>
      <c r="AS43" s="33">
        <f>IF(D6L1436C20=0,0,D6L1436C18/D6L1436C20)</f>
        <v>6.7497016188596604</v>
      </c>
      <c r="AT43" s="16" t="s">
        <v>39247</v>
      </c>
      <c r="AU43" s="33">
        <f>IF(D6L1436C5=0,0,D6L1436C18/D6L1436C5)</f>
        <v>0.22182617446988703</v>
      </c>
      <c r="AV43" s="16" t="s">
        <v>39248</v>
      </c>
      <c r="AW43" s="33">
        <f>CHOOSE(MIN(D6L1436C9,RUN_YEARS),B7L814C1,B7L814C10,B7L814C19,B7L814C28,B7L814C37)</f>
        <v>2346.7301390637649</v>
      </c>
      <c r="AX43" s="16" t="s">
        <v>39249</v>
      </c>
      <c r="AY43" s="33">
        <f>IF(D6L1436C23=0,0,D6L1436C19/D6L1436C23)</f>
        <v>6.7497016188596595</v>
      </c>
      <c r="AZ43" s="16" t="s">
        <v>39250</v>
      </c>
      <c r="BA43" s="33">
        <f>IF(D6L1436C5=0,0,D6L1436C19/D6L1436C5)</f>
        <v>0.77817382553011294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55620.773618576823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55385.634423425348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10835.844966503973</v>
      </c>
      <c r="R44" s="16" t="s">
        <v>39254</v>
      </c>
      <c r="S44" s="15">
        <f>SUM(D6L1429C8:D6L1436C8)</f>
        <v>44549.789456921368</v>
      </c>
      <c r="U44" s="21" t="str">
        <f>NULL_VALUE</f>
        <v>n/a</v>
      </c>
      <c r="V44" s="16" t="s">
        <v>39255</v>
      </c>
      <c r="W44" s="33">
        <f>SUM(D6L1429C10:D6L1436C10)</f>
        <v>10433.259988546948</v>
      </c>
      <c r="X44" s="16" t="s">
        <v>39256</v>
      </c>
      <c r="Y44" s="33">
        <f>SUM(D6L1429C11:D6L1436C11)</f>
        <v>402.58497795702505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3.0127025253594182E-2</v>
      </c>
      <c r="AD44" s="16" t="s">
        <v>39258</v>
      </c>
      <c r="AE44" s="33">
        <f>IF(D6L1437C5=0,0,D6L1437C10/D6L1437C5)</f>
        <v>0.18837483938135052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7.8330265659345033E-2</v>
      </c>
      <c r="AJ44" s="16" t="s">
        <v>39260</v>
      </c>
      <c r="AK44" s="33">
        <f>IF(D6L1437C5=0,0,D6L1437C11/D6L1437C5)</f>
        <v>7.2687616951220071E-3</v>
      </c>
      <c r="AL44" s="16" t="s">
        <v>39261</v>
      </c>
      <c r="AM44" s="33">
        <f>SUM(D6L1429C18:D6L1436C18)</f>
        <v>9882.3093686677748</v>
      </c>
      <c r="AN44" s="16" t="s">
        <v>39262</v>
      </c>
      <c r="AO44" s="33">
        <f>SUM(D6L1429C19:D6L1436C19)</f>
        <v>34667.480088253593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14.772674331478221</v>
      </c>
      <c r="AT44" s="16" t="s">
        <v>39264</v>
      </c>
      <c r="AU44" s="33">
        <f>IF(D6L1437C5=0,0,D6L1437C18/D6L1437C5)</f>
        <v>0.17842730288358047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14.772674331478221</v>
      </c>
      <c r="AZ44" s="16" t="s">
        <v>39266</v>
      </c>
      <c r="BA44" s="33">
        <f>IF(D6L1437C5=0,0,D6L1437C19/D6L1437C5)</f>
        <v>0.62592909603994684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1461.2450624936209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730.62253124681047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365.31126562340523</v>
      </c>
      <c r="R45" s="16" t="s">
        <v>39271</v>
      </c>
      <c r="S45" s="15">
        <f>D6L1438C5-D6L1438C7</f>
        <v>365.31126562340523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351.73882819253816</v>
      </c>
      <c r="X45" s="16" t="s">
        <v>39273</v>
      </c>
      <c r="Y45" s="33">
        <f>D6L1438C7-D6L1438C10</f>
        <v>13.572437430867069</v>
      </c>
      <c r="Z45" s="16" t="s">
        <v>39274</v>
      </c>
      <c r="AA45" s="33">
        <f>CHOOSE(MIN(D6L1438C9,RUN_YEARS),B7L814C7,B7L814C16,B7L814C25,B7L814C34,B7L814C43)</f>
        <v>346309</v>
      </c>
      <c r="AB45" s="16" t="s">
        <v>39275</v>
      </c>
      <c r="AC45" s="33">
        <f>IF(D6L1438C12=0,0,D6L1438C10/D6L1438C12)</f>
        <v>1.0156791425938632E-3</v>
      </c>
      <c r="AD45" s="16" t="s">
        <v>39276</v>
      </c>
      <c r="AE45" s="33">
        <f>IF(D6L1438C5=0,0,D6L1438C10/D6L1438C5)</f>
        <v>0.48142346170503986</v>
      </c>
      <c r="AF45" s="16" t="s">
        <v>39277</v>
      </c>
      <c r="AG45" s="33">
        <f>CHOOSE(MIN(D6L1438C9,RUN_YEARS),B7L814C5,B7L814C14,B7L814C23,B7L814C32,B7L814C41)</f>
        <v>5139.5839726607064</v>
      </c>
      <c r="AH45" s="16" t="s">
        <v>39278</v>
      </c>
      <c r="AI45" s="33">
        <f>IF(D6L1438C15=0,0,D6L1438C11/D6L1438C15)</f>
        <v>2.6407657707440409E-3</v>
      </c>
      <c r="AJ45" s="16" t="s">
        <v>39279</v>
      </c>
      <c r="AK45" s="33">
        <f>IF(D6L1438C5=0,0,D6L1438C11/D6L1438C5)</f>
        <v>1.8576538294960115E-2</v>
      </c>
      <c r="AL45" s="16" t="s">
        <v>39280</v>
      </c>
      <c r="AM45" s="33">
        <f>D6L1438C8*CHOOSE(MIN(D6L1438C9,RUN_YEARS),B7L814C4,B7L814C13,B7L814C22,B7L814C31,B7L814C40)</f>
        <v>81.035600543992729</v>
      </c>
      <c r="AN45" s="16" t="s">
        <v>39281</v>
      </c>
      <c r="AO45" s="33">
        <f>D6L1438C8-D6L1438C18</f>
        <v>284.27566507941253</v>
      </c>
      <c r="AP45" s="16" t="s">
        <v>39282</v>
      </c>
      <c r="AQ45" s="33">
        <f>CHOOSE(MIN(D6L1438C9,RUN_YEARS),B7L814C2,B7L814C11,B7L814C20,B7L814C29,B7L814C38)</f>
        <v>668.95872385206133</v>
      </c>
      <c r="AR45" s="16" t="s">
        <v>39283</v>
      </c>
      <c r="AS45" s="33">
        <f>IF(D6L1438C20=0,0,D6L1438C18/D6L1438C20)</f>
        <v>0.1211369216883306</v>
      </c>
      <c r="AT45" s="16" t="s">
        <v>39284</v>
      </c>
      <c r="AU45" s="33">
        <f>IF(D6L1438C5=0,0,D6L1438C18/D6L1438C5)</f>
        <v>0.1109130872349435</v>
      </c>
      <c r="AV45" s="16" t="s">
        <v>39285</v>
      </c>
      <c r="AW45" s="33">
        <f>CHOOSE(MIN(D6L1438C9,RUN_YEARS),B7L814C1,B7L814C10,B7L814C19,B7L814C28,B7L814C37)</f>
        <v>2346.7301390637649</v>
      </c>
      <c r="AX45" s="16" t="s">
        <v>39286</v>
      </c>
      <c r="AY45" s="33">
        <f>IF(D6L1438C23=0,0,D6L1438C19/D6L1438C23)</f>
        <v>0.12113692168833062</v>
      </c>
      <c r="AZ45" s="16" t="s">
        <v>39287</v>
      </c>
      <c r="BA45" s="33">
        <f>IF(D6L1438C5=0,0,D6L1438C19/D6L1438C5)</f>
        <v>0.38908691276505653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6411.7153073490881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6411.7153073490881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2564.6861229396354</v>
      </c>
      <c r="R46" s="16" t="s">
        <v>39291</v>
      </c>
      <c r="S46" s="15">
        <f>D6L1439C5-D6L1439C7</f>
        <v>3847.0291844094527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2469.4001429849536</v>
      </c>
      <c r="X46" s="16" t="s">
        <v>39293</v>
      </c>
      <c r="Y46" s="33">
        <f>D6L1439C7-D6L1439C10</f>
        <v>95.285979954681807</v>
      </c>
      <c r="Z46" s="16" t="s">
        <v>39294</v>
      </c>
      <c r="AA46" s="33">
        <f>CHOOSE(MIN(D6L1439C9,RUN_YEARS),B7L814C7,B7L814C16,B7L814C25,B7L814C34,B7L814C43)</f>
        <v>346309</v>
      </c>
      <c r="AB46" s="16" t="s">
        <v>39295</v>
      </c>
      <c r="AC46" s="33">
        <f>IF(D6L1439C12=0,0,D6L1439C10/D6L1439C12)</f>
        <v>7.1306265300207436E-3</v>
      </c>
      <c r="AD46" s="16" t="s">
        <v>39296</v>
      </c>
      <c r="AE46" s="33">
        <f>IF(D6L1439C5=0,0,D6L1439C10/D6L1439C5)</f>
        <v>0.38513876936403196</v>
      </c>
      <c r="AF46" s="16" t="s">
        <v>39297</v>
      </c>
      <c r="AG46" s="33">
        <f>CHOOSE(MIN(D6L1439C9,RUN_YEARS),B7L814C5,B7L814C14,B7L814C23,B7L814C32,B7L814C41)</f>
        <v>5139.5839726607064</v>
      </c>
      <c r="AH46" s="16" t="s">
        <v>39298</v>
      </c>
      <c r="AI46" s="33">
        <f>IF(D6L1439C15=0,0,D6L1439C11/D6L1439C15)</f>
        <v>1.8539628978053897E-2</v>
      </c>
      <c r="AJ46" s="16" t="s">
        <v>39299</v>
      </c>
      <c r="AK46" s="33">
        <f>IF(D6L1439C5=0,0,D6L1439C11/D6L1439C5)</f>
        <v>1.4861230635968087E-2</v>
      </c>
      <c r="AL46" s="16" t="s">
        <v>39300</v>
      </c>
      <c r="AM46" s="33">
        <f>D6L1439C8*CHOOSE(MIN(D6L1439C9,RUN_YEARS),B7L814C4,B7L814C13,B7L814C22,B7L814C31,B7L814C40)</f>
        <v>853.37176705155844</v>
      </c>
      <c r="AN46" s="16" t="s">
        <v>39301</v>
      </c>
      <c r="AO46" s="33">
        <f>D6L1439C8-D6L1439C18</f>
        <v>2993.6574173578942</v>
      </c>
      <c r="AP46" s="16" t="s">
        <v>39302</v>
      </c>
      <c r="AQ46" s="33">
        <f>CHOOSE(MIN(D6L1439C9,RUN_YEARS),B7L814C2,B7L814C11,B7L814C20,B7L814C29,B7L814C38)</f>
        <v>668.95872385206133</v>
      </c>
      <c r="AR46" s="16" t="s">
        <v>39303</v>
      </c>
      <c r="AS46" s="33">
        <f>IF(D6L1439C20=0,0,D6L1439C18/D6L1439C20)</f>
        <v>1.2756717815676168</v>
      </c>
      <c r="AT46" s="16" t="s">
        <v>39304</v>
      </c>
      <c r="AU46" s="33">
        <f>IF(D6L1439C5=0,0,D6L1439C18/D6L1439C5)</f>
        <v>0.13309570468193221</v>
      </c>
      <c r="AV46" s="16" t="s">
        <v>39305</v>
      </c>
      <c r="AW46" s="33">
        <f>CHOOSE(MIN(D6L1439C9,RUN_YEARS),B7L814C1,B7L814C10,B7L814C19,B7L814C28,B7L814C37)</f>
        <v>2346.7301390637649</v>
      </c>
      <c r="AX46" s="16" t="s">
        <v>39306</v>
      </c>
      <c r="AY46" s="33">
        <f>IF(D6L1439C23=0,0,D6L1439C19/D6L1439C23)</f>
        <v>1.2756717815676168</v>
      </c>
      <c r="AZ46" s="16" t="s">
        <v>39307</v>
      </c>
      <c r="BA46" s="33">
        <f>IF(D6L1439C5=0,0,D6L1439C19/D6L1439C5)</f>
        <v>0.46690429531806776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7872.960369842709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7142.3378385958986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2929.9973885630407</v>
      </c>
      <c r="R47" s="16" t="s">
        <v>39311</v>
      </c>
      <c r="S47" s="15">
        <f>SUM(D6L1438C8:D6L1439C8)</f>
        <v>4212.3404500328579</v>
      </c>
      <c r="U47" s="21" t="str">
        <f>NULL_VALUE</f>
        <v>n/a</v>
      </c>
      <c r="V47" s="16" t="s">
        <v>39312</v>
      </c>
      <c r="W47" s="33">
        <f>SUM(D6L1438C10:D6L1439C10)</f>
        <v>2821.1389711774918</v>
      </c>
      <c r="X47" s="16" t="s">
        <v>39313</v>
      </c>
      <c r="Y47" s="33">
        <f>SUM(D6L1438C11:D6L1439C11)</f>
        <v>108.85841738554888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8.1463056726146059E-3</v>
      </c>
      <c r="AD47" s="16" t="s">
        <v>39315</v>
      </c>
      <c r="AE47" s="33">
        <f>IF(D6L1440C5=0,0,D6L1440C10/D6L1440C5)</f>
        <v>0.3949881726306152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2.1180394748797939E-2</v>
      </c>
      <c r="AJ47" s="16" t="s">
        <v>39317</v>
      </c>
      <c r="AK47" s="33">
        <f>IF(D6L1440C5=0,0,D6L1440C11/D6L1440C5)</f>
        <v>1.5241286515081621E-2</v>
      </c>
      <c r="AL47" s="16" t="s">
        <v>39318</v>
      </c>
      <c r="AM47" s="33">
        <f>SUM(D6L1438C18:D6L1439C18)</f>
        <v>934.40736759555114</v>
      </c>
      <c r="AN47" s="16" t="s">
        <v>39319</v>
      </c>
      <c r="AO47" s="33">
        <f>SUM(D6L1438C19:D6L1439C19)</f>
        <v>3277.9330824373069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1.3968087032559475</v>
      </c>
      <c r="AT47" s="16" t="s">
        <v>39321</v>
      </c>
      <c r="AU47" s="33">
        <f>IF(D6L1440C5=0,0,D6L1440C18/D6L1440C5)</f>
        <v>0.13082654289274628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1.3968087032559475</v>
      </c>
      <c r="AZ47" s="16" t="s">
        <v>39323</v>
      </c>
      <c r="BA47" s="33">
        <f>IF(D6L1440C5=0,0,D6L1440C19/D6L1440C5)</f>
        <v>0.45894399796155694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108647.13218673307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94160.550195991498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29582.131322052141</v>
      </c>
      <c r="R48" s="16" t="s">
        <v>39328</v>
      </c>
      <c r="S48" s="15">
        <f>SUM(D6L1428C8,D6L1437C8,D6L1440C8)</f>
        <v>64578.418873939358</v>
      </c>
      <c r="U48" s="21" t="str">
        <f>NULL_VALUE</f>
        <v>n/a</v>
      </c>
      <c r="V48" s="16" t="s">
        <v>39329</v>
      </c>
      <c r="W48" s="33">
        <f>SUM(D6L1428C10,D6L1437C10,D6L1440C10)</f>
        <v>28448.735672235322</v>
      </c>
      <c r="X48" s="16" t="s">
        <v>39330</v>
      </c>
      <c r="Y48" s="33">
        <f>SUM(D6L1428C11,D6L1437C11,D6L1440C11)</f>
        <v>1133.3956498168225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8.48581856036182E-2</v>
      </c>
      <c r="AD48" s="16" t="s">
        <v>39332</v>
      </c>
      <c r="AE48" s="33">
        <f>IF(D6L1441C5=0,0,D6L1441C10/D6L1441C5)</f>
        <v>0.30213009177431943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0.2206312825694072</v>
      </c>
      <c r="AJ48" s="16" t="s">
        <v>39334</v>
      </c>
      <c r="AK48" s="33">
        <f>IF(D6L1441C5=0,0,D6L1441C11/D6L1441C5)</f>
        <v>1.2036841835117825E-2</v>
      </c>
      <c r="AL48" s="16" t="s">
        <v>39335</v>
      </c>
      <c r="AM48" s="33">
        <f>SUM(D6L1428C18,D6L1437C18,D6L1440C18)</f>
        <v>14240.320577730241</v>
      </c>
      <c r="AN48" s="16" t="s">
        <v>39336</v>
      </c>
      <c r="AO48" s="33">
        <f>SUM(D6L1428C19,D6L1437C19,D6L1440C19)</f>
        <v>50338.098296209122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21.436427318969692</v>
      </c>
      <c r="AT48" s="16" t="s">
        <v>39338</v>
      </c>
      <c r="AU48" s="33">
        <f>IF(D6L1441C5=0,0,D6L1441C18/D6L1441C5)</f>
        <v>0.15123446653709618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21.436427318969688</v>
      </c>
      <c r="AZ48" s="16" t="s">
        <v>39340</v>
      </c>
      <c r="BA48" s="33">
        <f>IF(D6L1441C5=0,0,D6L1441C19/D6L1441C5)</f>
        <v>0.53459859985346669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45859.101609666664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39438.827384313328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19719.413692156664</v>
      </c>
      <c r="R8" s="16" t="s">
        <v>39349</v>
      </c>
      <c r="S8" s="15">
        <f>D6L1501C5-D6L1501C7</f>
        <v>19719.413692156664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12919.879134964298</v>
      </c>
      <c r="X8" s="16" t="s">
        <v>39351</v>
      </c>
      <c r="Y8" s="33">
        <f>D6L1501C7-D6L1501C10</f>
        <v>6799.5345571923663</v>
      </c>
      <c r="Z8" s="16" t="s">
        <v>39352</v>
      </c>
      <c r="AA8" s="33">
        <f>CHOOSE(MIN(D6L1501C9,RUN_YEARS),B7L815C7,B7L815C16,B7L815C25,B7L815C34,B7L815C43)</f>
        <v>33406</v>
      </c>
      <c r="AB8" s="16" t="s">
        <v>39353</v>
      </c>
      <c r="AC8" s="33">
        <f>IF(D6L1501C12=0,0,D6L1501C10/D6L1501C12)</f>
        <v>0.38675325195965687</v>
      </c>
      <c r="AD8" s="16" t="s">
        <v>39354</v>
      </c>
      <c r="AE8" s="33">
        <f>IF(D6L1501C5=0,0,D6L1501C10/D6L1501C5)</f>
        <v>0.32759288223927113</v>
      </c>
      <c r="AF8" s="16" t="s">
        <v>39355</v>
      </c>
      <c r="AG8" s="33">
        <f>CHOOSE(MIN(D6L1501C9,RUN_YEARS),B7L815C5,B7L815C14,B7L815C23,B7L815C32,B7L815C41)</f>
        <v>6761.9485697121945</v>
      </c>
      <c r="AH8" s="16" t="s">
        <v>39356</v>
      </c>
      <c r="AI8" s="33">
        <f>IF(D6L1501C15=0,0,D6L1501C11/D6L1501C15)</f>
        <v>1.0055584550951076</v>
      </c>
      <c r="AJ8" s="16" t="s">
        <v>39357</v>
      </c>
      <c r="AK8" s="33">
        <f>IF(D6L1501C5=0,0,D6L1501C11/D6L1501C5)</f>
        <v>0.17240711776072887</v>
      </c>
      <c r="AL8" s="16" t="s">
        <v>39358</v>
      </c>
      <c r="AM8" s="33">
        <f>D6L1501C8*CHOOSE(MIN(D6L1501C9,RUN_YEARS),B7L815C4,B7L815C13,B7L815C22,B7L815C31,B7L815C40)</f>
        <v>437.48769378749643</v>
      </c>
      <c r="AN8" s="16" t="s">
        <v>39359</v>
      </c>
      <c r="AO8" s="33">
        <f>D6L1501C8-D6L1501C18</f>
        <v>19281.925998369166</v>
      </c>
      <c r="AP8" s="16" t="s">
        <v>39360</v>
      </c>
      <c r="AQ8" s="33">
        <f>CHOOSE(MIN(D6L1501C9,RUN_YEARS),B7L815C2,B7L815C11,B7L815C20,B7L815C29,B7L815C38)</f>
        <v>66.653482971961481</v>
      </c>
      <c r="AR8" s="16" t="s">
        <v>39361</v>
      </c>
      <c r="AS8" s="33">
        <f>IF(D6L1501C20=0,0,D6L1501C18/D6L1501C20)</f>
        <v>6.5636133969402684</v>
      </c>
      <c r="AT8" s="16" t="s">
        <v>39362</v>
      </c>
      <c r="AU8" s="33">
        <f>IF(D6L1501C5=0,0,D6L1501C18/D6L1501C5)</f>
        <v>1.1092816972583363E-2</v>
      </c>
      <c r="AV8" s="16" t="s">
        <v>39363</v>
      </c>
      <c r="AW8" s="33">
        <f>CHOOSE(MIN(D6L1501C9,RUN_YEARS),B7L815C1,B7L815C10,B7L815C19,B7L815C28,B7L815C37)</f>
        <v>2937.6998357882781</v>
      </c>
      <c r="AX8" s="16" t="s">
        <v>39364</v>
      </c>
      <c r="AY8" s="33">
        <f>IF(D6L1501C23=0,0,D6L1501C19/D6L1501C23)</f>
        <v>6.5636133969402675</v>
      </c>
      <c r="AZ8" s="16" t="s">
        <v>39365</v>
      </c>
      <c r="BA8" s="33">
        <f>IF(D6L1501C5=0,0,D6L1501C19/D6L1501C5)</f>
        <v>0.48890718302741659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53.349411447730866</v>
      </c>
      <c r="J9" s="16" t="s">
        <v>39386</v>
      </c>
      <c r="K9" s="21">
        <f>IF(FLOW_THRU_100PCT="Y",1,INDEX(VariabilityMatrix,D6L1502C1,D6L1502C9))</f>
        <v>0.6218683352420814</v>
      </c>
      <c r="L9" s="16" t="s">
        <v>39366</v>
      </c>
      <c r="M9" s="15">
        <f>IF(D6L1502C2&lt;&gt;0,D6L1502C2*D6L1502C4,D6L1502C3*D6L1502C4)</f>
        <v>33.176309683145234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16.588154841572617</v>
      </c>
      <c r="R9" s="16" t="s">
        <v>39368</v>
      </c>
      <c r="S9" s="15">
        <f>D6L1502C5-D6L1502C7</f>
        <v>16.588154841572617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11.902365281935191</v>
      </c>
      <c r="X9" s="16" t="s">
        <v>39370</v>
      </c>
      <c r="Y9" s="33">
        <f>D6L1502C7-D6L1502C10</f>
        <v>4.6857895596374259</v>
      </c>
      <c r="Z9" s="16" t="s">
        <v>39371</v>
      </c>
      <c r="AA9" s="33">
        <f>CHOOSE(MIN(D6L1502C9,RUN_YEARS),B7L815C7,B7L815C16,B7L815C25,B7L815C34,B7L815C43)</f>
        <v>45007.6</v>
      </c>
      <c r="AB9" s="16" t="s">
        <v>39372</v>
      </c>
      <c r="AC9" s="33">
        <f>IF(D6L1502C12=0,0,D6L1502C10/D6L1502C12)</f>
        <v>2.644523432028189E-4</v>
      </c>
      <c r="AD9" s="16" t="s">
        <v>39373</v>
      </c>
      <c r="AE9" s="33">
        <f>IF(D6L1502C5=0,0,D6L1502C10/D6L1502C5)</f>
        <v>0.3587609772036226</v>
      </c>
      <c r="AF9" s="16" t="s">
        <v>39374</v>
      </c>
      <c r="AG9" s="33">
        <f>CHOOSE(MIN(D6L1502C9,RUN_YEARS),B7L815C5,B7L815C14,B7L815C23,B7L815C32,B7L815C41)</f>
        <v>6814.9396291206367</v>
      </c>
      <c r="AH9" s="16" t="s">
        <v>39375</v>
      </c>
      <c r="AI9" s="33">
        <f>IF(D6L1502C15=0,0,D6L1502C11/D6L1502C15)</f>
        <v>6.8757609232732923E-4</v>
      </c>
      <c r="AJ9" s="16" t="s">
        <v>39376</v>
      </c>
      <c r="AK9" s="33">
        <f>IF(D6L1502C5=0,0,D6L1502C11/D6L1502C5)</f>
        <v>0.1412390227963774</v>
      </c>
      <c r="AL9" s="16" t="s">
        <v>39377</v>
      </c>
      <c r="AM9" s="33">
        <f>D6L1502C8*CHOOSE(MIN(D6L1502C9,RUN_YEARS),B7L815C4,B7L815C13,B7L815C22,B7L815C31,B7L815C40)</f>
        <v>0.46017834945241176</v>
      </c>
      <c r="AN9" s="16" t="s">
        <v>39378</v>
      </c>
      <c r="AO9" s="33">
        <f>D6L1502C8-D6L1502C18</f>
        <v>16.127976492120204</v>
      </c>
      <c r="AP9" s="16" t="s">
        <v>39379</v>
      </c>
      <c r="AQ9" s="33">
        <f>CHOOSE(MIN(D6L1502C9,RUN_YEARS),B7L815C2,B7L815C11,B7L815C20,B7L815C29,B7L815C38)</f>
        <v>86.342531449186069</v>
      </c>
      <c r="AR9" s="16" t="s">
        <v>39380</v>
      </c>
      <c r="AS9" s="33">
        <f>IF(D6L1502C20=0,0,D6L1502C18/D6L1502C20)</f>
        <v>5.3296833174648573E-3</v>
      </c>
      <c r="AT9" s="16" t="s">
        <v>39381</v>
      </c>
      <c r="AU9" s="33">
        <f>IF(D6L1502C5=0,0,D6L1502C18/D6L1502C5)</f>
        <v>1.3870691280838839E-2</v>
      </c>
      <c r="AV9" s="16" t="s">
        <v>39382</v>
      </c>
      <c r="AW9" s="33">
        <f>CHOOSE(MIN(D6L1502C9,RUN_YEARS),B7L815C1,B7L815C10,B7L815C19,B7L815C28,B7L815C37)</f>
        <v>3026.0665655819334</v>
      </c>
      <c r="AX9" s="16" t="s">
        <v>39383</v>
      </c>
      <c r="AY9" s="33">
        <f>IF(D6L1502C23=0,0,D6L1502C19/D6L1502C23)</f>
        <v>5.3296833174648565E-3</v>
      </c>
      <c r="AZ9" s="16" t="s">
        <v>39384</v>
      </c>
      <c r="BA9" s="33">
        <f>IF(D6L1502C5=0,0,D6L1502C19/D6L1502C5)</f>
        <v>0.48612930871916116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5.3498850224350782</v>
      </c>
      <c r="J10" s="16" t="s">
        <v>39407</v>
      </c>
      <c r="K10" s="21">
        <f>IF(FLOW_THRU_100PCT="Y",1,INDEX(VariabilityMatrix,D6L1503C1,D6L1503C9))</f>
        <v>0.6218683352420814</v>
      </c>
      <c r="L10" s="16" t="s">
        <v>39387</v>
      </c>
      <c r="M10" s="15">
        <f>IF(D6L1503C2&lt;&gt;0,D6L1503C2*D6L1503C4,D6L1503C3*D6L1503C4)</f>
        <v>3.3269240926382473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1.6634620463191236</v>
      </c>
      <c r="R10" s="16" t="s">
        <v>39389</v>
      </c>
      <c r="S10" s="15">
        <f>D6L1503C5-D6L1503C7</f>
        <v>1.6634620463191236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1.1935705385571731</v>
      </c>
      <c r="X10" s="16" t="s">
        <v>39391</v>
      </c>
      <c r="Y10" s="33">
        <f>D6L1503C7-D6L1503C10</f>
        <v>0.46989150776195054</v>
      </c>
      <c r="Z10" s="16" t="s">
        <v>39392</v>
      </c>
      <c r="AA10" s="33">
        <f>CHOOSE(MIN(D6L1503C9,RUN_YEARS),B7L815C7,B7L815C16,B7L815C25,B7L815C34,B7L815C43)</f>
        <v>45007.6</v>
      </c>
      <c r="AB10" s="16" t="s">
        <v>39393</v>
      </c>
      <c r="AC10" s="33">
        <f>IF(D6L1503C12=0,0,D6L1503C10/D6L1503C12)</f>
        <v>2.6519310928758101E-5</v>
      </c>
      <c r="AD10" s="16" t="s">
        <v>39394</v>
      </c>
      <c r="AE10" s="33">
        <f>IF(D6L1503C5=0,0,D6L1503C10/D6L1503C5)</f>
        <v>0.3587609772036226</v>
      </c>
      <c r="AF10" s="16" t="s">
        <v>39395</v>
      </c>
      <c r="AG10" s="33">
        <f>CHOOSE(MIN(D6L1503C9,RUN_YEARS),B7L815C5,B7L815C14,B7L815C23,B7L815C32,B7L815C41)</f>
        <v>6814.9396291206367</v>
      </c>
      <c r="AH10" s="16" t="s">
        <v>39396</v>
      </c>
      <c r="AI10" s="33">
        <f>IF(D6L1503C15=0,0,D6L1503C11/D6L1503C15)</f>
        <v>6.8950208414771073E-5</v>
      </c>
      <c r="AJ10" s="16" t="s">
        <v>39397</v>
      </c>
      <c r="AK10" s="33">
        <f>IF(D6L1503C5=0,0,D6L1503C11/D6L1503C5)</f>
        <v>0.14123902279637737</v>
      </c>
      <c r="AL10" s="16" t="s">
        <v>39398</v>
      </c>
      <c r="AM10" s="33">
        <f>D6L1503C8*CHOOSE(MIN(D6L1503C9,RUN_YEARS),B7L815C4,B7L815C13,B7L815C22,B7L815C31,B7L815C40)</f>
        <v>4.6146737003770005E-2</v>
      </c>
      <c r="AN10" s="16" t="s">
        <v>39399</v>
      </c>
      <c r="AO10" s="33">
        <f>D6L1503C8-D6L1503C18</f>
        <v>1.6173153093153536</v>
      </c>
      <c r="AP10" s="16" t="s">
        <v>39400</v>
      </c>
      <c r="AQ10" s="33">
        <f>CHOOSE(MIN(D6L1503C9,RUN_YEARS),B7L815C2,B7L815C11,B7L815C20,B7L815C29,B7L815C38)</f>
        <v>86.342531449186069</v>
      </c>
      <c r="AR10" s="16" t="s">
        <v>39401</v>
      </c>
      <c r="AS10" s="33">
        <f>IF(D6L1503C20=0,0,D6L1503C18/D6L1503C20)</f>
        <v>5.3446124672552691E-4</v>
      </c>
      <c r="AT10" s="16" t="s">
        <v>39402</v>
      </c>
      <c r="AU10" s="33">
        <f>IF(D6L1503C5=0,0,D6L1503C18/D6L1503C5)</f>
        <v>1.3870691280838839E-2</v>
      </c>
      <c r="AV10" s="16" t="s">
        <v>39403</v>
      </c>
      <c r="AW10" s="33">
        <f>CHOOSE(MIN(D6L1503C9,RUN_YEARS),B7L815C1,B7L815C10,B7L815C19,B7L815C28,B7L815C37)</f>
        <v>3026.0665655819334</v>
      </c>
      <c r="AX10" s="16" t="s">
        <v>39404</v>
      </c>
      <c r="AY10" s="33">
        <f>IF(D6L1503C23=0,0,D6L1503C19/D6L1503C23)</f>
        <v>5.3446124672552691E-4</v>
      </c>
      <c r="AZ10" s="16" t="s">
        <v>39405</v>
      </c>
      <c r="BA10" s="33">
        <f>IF(D6L1503C5=0,0,D6L1503C19/D6L1503C5)</f>
        <v>0.48612930871916116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0.86164568319166035</v>
      </c>
      <c r="J11" s="16" t="s">
        <v>39428</v>
      </c>
      <c r="K11" s="21">
        <f>IF(FLOW_THRU_100PCT="Y",1,INDEX(VariabilityMatrix,D6L1504C1,D6L1504C9))</f>
        <v>0.62638638513817091</v>
      </c>
      <c r="L11" s="16" t="s">
        <v>39408</v>
      </c>
      <c r="M11" s="15">
        <f>IF(D6L1504C2&lt;&gt;0,D6L1504C2*D6L1504C4,D6L1504C3*D6L1504C4)</f>
        <v>0.53972312476433371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0.26986156238216685</v>
      </c>
      <c r="R11" s="16" t="s">
        <v>39410</v>
      </c>
      <c r="S11" s="15">
        <f>D6L1504C5-D6L1504C7</f>
        <v>0.26986156238216685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5.2914518298224258E-2</v>
      </c>
      <c r="X11" s="16" t="s">
        <v>39412</v>
      </c>
      <c r="Y11" s="33">
        <f>D6L1504C7-D6L1504C10</f>
        <v>0.21694704408394261</v>
      </c>
      <c r="Z11" s="16" t="s">
        <v>39413</v>
      </c>
      <c r="AA11" s="33">
        <f>CHOOSE(MIN(D6L1504C9,RUN_YEARS),B7L815C7,B7L815C16,B7L815C25,B7L815C34,B7L815C43)</f>
        <v>3781</v>
      </c>
      <c r="AB11" s="16" t="s">
        <v>39414</v>
      </c>
      <c r="AC11" s="33">
        <f>IF(D6L1504C12=0,0,D6L1504C10/D6L1504C12)</f>
        <v>1.3994847473743522E-5</v>
      </c>
      <c r="AD11" s="16" t="s">
        <v>39415</v>
      </c>
      <c r="AE11" s="33">
        <f>IF(D6L1504C5=0,0,D6L1504C10/D6L1504C5)</f>
        <v>9.804011699763468E-2</v>
      </c>
      <c r="AF11" s="16" t="s">
        <v>39416</v>
      </c>
      <c r="AG11" s="33">
        <f>CHOOSE(MIN(D6L1504C9,RUN_YEARS),B7L815C5,B7L815C14,B7L815C23,B7L815C32,B7L815C41)</f>
        <v>5962.2779710936311</v>
      </c>
      <c r="AH11" s="16" t="s">
        <v>39417</v>
      </c>
      <c r="AI11" s="33">
        <f>IF(D6L1504C15=0,0,D6L1504C11/D6L1504C15)</f>
        <v>3.6386603431733171E-5</v>
      </c>
      <c r="AJ11" s="16" t="s">
        <v>39418</v>
      </c>
      <c r="AK11" s="33">
        <f>IF(D6L1504C5=0,0,D6L1504C11/D6L1504C5)</f>
        <v>0.40195988300236535</v>
      </c>
      <c r="AL11" s="16" t="s">
        <v>39419</v>
      </c>
      <c r="AM11" s="33">
        <f>D6L1504C8*CHOOSE(MIN(D6L1504C9,RUN_YEARS),B7L815C4,B7L815C13,B7L815C22,B7L815C31,B7L815C40)</f>
        <v>7.3487564887112118E-4</v>
      </c>
      <c r="AN11" s="16" t="s">
        <v>39420</v>
      </c>
      <c r="AO11" s="33">
        <f>D6L1504C8-D6L1504C18</f>
        <v>0.26912668673329571</v>
      </c>
      <c r="AP11" s="16" t="s">
        <v>39421</v>
      </c>
      <c r="AQ11" s="33">
        <f>CHOOSE(MIN(D6L1504C9,RUN_YEARS),B7L815C2,B7L815C11,B7L815C20,B7L815C29,B7L815C38)</f>
        <v>7.3036881365619841</v>
      </c>
      <c r="AR11" s="16" t="s">
        <v>39422</v>
      </c>
      <c r="AS11" s="33">
        <f>IF(D6L1504C20=0,0,D6L1504C18/D6L1504C20)</f>
        <v>1.0061706293185792E-4</v>
      </c>
      <c r="AT11" s="16" t="s">
        <v>39423</v>
      </c>
      <c r="AU11" s="33">
        <f>IF(D6L1504C5=0,0,D6L1504C18/D6L1504C5)</f>
        <v>1.361578956232419E-3</v>
      </c>
      <c r="AV11" s="16" t="s">
        <v>39424</v>
      </c>
      <c r="AW11" s="33">
        <f>CHOOSE(MIN(D6L1504C9,RUN_YEARS),B7L815C1,B7L815C10,B7L815C19,B7L815C28,B7L815C37)</f>
        <v>2674.7619031133877</v>
      </c>
      <c r="AX11" s="16" t="s">
        <v>39425</v>
      </c>
      <c r="AY11" s="33">
        <f>IF(D6L1504C23=0,0,D6L1504C19/D6L1504C23)</f>
        <v>1.0061706293185789E-4</v>
      </c>
      <c r="AZ11" s="16" t="s">
        <v>39426</v>
      </c>
      <c r="BA11" s="33">
        <f>IF(D6L1504C5=0,0,D6L1504C19/D6L1504C5)</f>
        <v>0.49863842104376754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242.6148630699364</v>
      </c>
      <c r="J12" s="16" t="s">
        <v>39449</v>
      </c>
      <c r="K12" s="21">
        <f>IF(FLOW_THRU_100PCT="Y",1,INDEX(VariabilityMatrix,D6L1505C1,D6L1505C9))</f>
        <v>0.31450260777856609</v>
      </c>
      <c r="L12" s="16" t="s">
        <v>39429</v>
      </c>
      <c r="M12" s="15">
        <f>IF(D6L1505C2&lt;&gt;0,D6L1505C2*D6L1505C4,D6L1505C3*D6L1505C4)</f>
        <v>76.30300712133473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38.151503560667365</v>
      </c>
      <c r="R12" s="16" t="s">
        <v>39431</v>
      </c>
      <c r="S12" s="15">
        <f>D6L1505C5-D6L1505C7</f>
        <v>38.151503560667365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27.374541398425023</v>
      </c>
      <c r="X12" s="16" t="s">
        <v>39433</v>
      </c>
      <c r="Y12" s="33">
        <f>D6L1505C7-D6L1505C10</f>
        <v>10.776962162242341</v>
      </c>
      <c r="Z12" s="16" t="s">
        <v>39434</v>
      </c>
      <c r="AA12" s="33">
        <f>CHOOSE(MIN(D6L1505C9,RUN_YEARS),B7L815C7,B7L815C16,B7L815C25,B7L815C34,B7L815C43)</f>
        <v>45007.6</v>
      </c>
      <c r="AB12" s="16" t="s">
        <v>39435</v>
      </c>
      <c r="AC12" s="33">
        <f>IF(D6L1505C12=0,0,D6L1505C10/D6L1505C12)</f>
        <v>6.0822042051620229E-4</v>
      </c>
      <c r="AD12" s="16" t="s">
        <v>39436</v>
      </c>
      <c r="AE12" s="33">
        <f>IF(D6L1505C5=0,0,D6L1505C10/D6L1505C5)</f>
        <v>0.3587609772036226</v>
      </c>
      <c r="AF12" s="16" t="s">
        <v>39437</v>
      </c>
      <c r="AG12" s="33">
        <f>CHOOSE(MIN(D6L1505C9,RUN_YEARS),B7L815C5,B7L815C14,B7L815C23,B7L815C32,B7L815C41)</f>
        <v>6814.9396291206367</v>
      </c>
      <c r="AH12" s="16" t="s">
        <v>39438</v>
      </c>
      <c r="AI12" s="33">
        <f>IF(D6L1505C15=0,0,D6L1505C11/D6L1505C15)</f>
        <v>1.581373093342126E-3</v>
      </c>
      <c r="AJ12" s="16" t="s">
        <v>39439</v>
      </c>
      <c r="AK12" s="33">
        <f>IF(D6L1505C5=0,0,D6L1505C11/D6L1505C5)</f>
        <v>0.14123902279637737</v>
      </c>
      <c r="AL12" s="16" t="s">
        <v>39440</v>
      </c>
      <c r="AM12" s="33">
        <f>D6L1505C8*CHOOSE(MIN(D6L1505C9,RUN_YEARS),B7L815C4,B7L815C13,B7L815C22,B7L815C31,B7L815C40)</f>
        <v>1.0583754555796816</v>
      </c>
      <c r="AN12" s="16" t="s">
        <v>39441</v>
      </c>
      <c r="AO12" s="33">
        <f>D6L1505C8-D6L1505C18</f>
        <v>37.093128105087686</v>
      </c>
      <c r="AP12" s="16" t="s">
        <v>39442</v>
      </c>
      <c r="AQ12" s="33">
        <f>CHOOSE(MIN(D6L1505C9,RUN_YEARS),B7L815C2,B7L815C11,B7L815C20,B7L815C29,B7L815C38)</f>
        <v>86.342531449186069</v>
      </c>
      <c r="AR12" s="16" t="s">
        <v>39443</v>
      </c>
      <c r="AS12" s="33">
        <f>IF(D6L1505C20=0,0,D6L1505C18/D6L1505C20)</f>
        <v>1.2257869184696677E-2</v>
      </c>
      <c r="AT12" s="16" t="s">
        <v>39444</v>
      </c>
      <c r="AU12" s="33">
        <f>IF(D6L1505C5=0,0,D6L1505C18/D6L1505C5)</f>
        <v>1.3870691280838841E-2</v>
      </c>
      <c r="AV12" s="16" t="s">
        <v>39445</v>
      </c>
      <c r="AW12" s="33">
        <f>CHOOSE(MIN(D6L1505C9,RUN_YEARS),B7L815C1,B7L815C10,B7L815C19,B7L815C28,B7L815C37)</f>
        <v>3026.0665655819334</v>
      </c>
      <c r="AX12" s="16" t="s">
        <v>39446</v>
      </c>
      <c r="AY12" s="33">
        <f>IF(D6L1505C23=0,0,D6L1505C19/D6L1505C23)</f>
        <v>1.2257869184696676E-2</v>
      </c>
      <c r="AZ12" s="16" t="s">
        <v>39447</v>
      </c>
      <c r="BA12" s="33">
        <f>IF(D6L1505C5=0,0,D6L1505C19/D6L1505C5)</f>
        <v>0.48612930871916121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87.324169026426802</v>
      </c>
      <c r="J13" s="16" t="s">
        <v>39470</v>
      </c>
      <c r="K13" s="21">
        <f>IF(FLOW_THRU_100PCT="Y",1,INDEX(VariabilityMatrix,D6L1506C1,D6L1506C9))</f>
        <v>0.6218683352420814</v>
      </c>
      <c r="L13" s="16" t="s">
        <v>39450</v>
      </c>
      <c r="M13" s="15">
        <f>IF(D6L1506C2&lt;&gt;0,D6L1506C2*D6L1506C4,D6L1506C3*D6L1506C4)</f>
        <v>54.304135618862162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27.152067809431081</v>
      </c>
      <c r="R13" s="16" t="s">
        <v>39452</v>
      </c>
      <c r="S13" s="15">
        <f>D6L1506C5-D6L1506C7</f>
        <v>27.152067809431081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19.482204760821038</v>
      </c>
      <c r="X13" s="16" t="s">
        <v>39454</v>
      </c>
      <c r="Y13" s="33">
        <f>D6L1506C7-D6L1506C10</f>
        <v>7.6698630486100434</v>
      </c>
      <c r="Z13" s="16" t="s">
        <v>39455</v>
      </c>
      <c r="AA13" s="33">
        <f>CHOOSE(MIN(D6L1506C9,RUN_YEARS),B7L815C7,B7L815C16,B7L815C25,B7L815C34,B7L815C43)</f>
        <v>45007.6</v>
      </c>
      <c r="AB13" s="16" t="s">
        <v>39456</v>
      </c>
      <c r="AC13" s="33">
        <f>IF(D6L1506C12=0,0,D6L1506C10/D6L1506C12)</f>
        <v>4.3286477752248594E-4</v>
      </c>
      <c r="AD13" s="16" t="s">
        <v>39457</v>
      </c>
      <c r="AE13" s="33">
        <f>IF(D6L1506C5=0,0,D6L1506C10/D6L1506C5)</f>
        <v>0.3587609772036226</v>
      </c>
      <c r="AF13" s="16" t="s">
        <v>39458</v>
      </c>
      <c r="AG13" s="33">
        <f>CHOOSE(MIN(D6L1506C9,RUN_YEARS),B7L815C5,B7L815C14,B7L815C23,B7L815C32,B7L815C41)</f>
        <v>6814.9396291206367</v>
      </c>
      <c r="AH13" s="16" t="s">
        <v>39459</v>
      </c>
      <c r="AI13" s="33">
        <f>IF(D6L1506C15=0,0,D6L1506C11/D6L1506C15)</f>
        <v>1.1254484215584637E-3</v>
      </c>
      <c r="AJ13" s="16" t="s">
        <v>39460</v>
      </c>
      <c r="AK13" s="33">
        <f>IF(D6L1506C5=0,0,D6L1506C11/D6L1506C5)</f>
        <v>0.1412390227963774</v>
      </c>
      <c r="AL13" s="16" t="s">
        <v>39461</v>
      </c>
      <c r="AM13" s="33">
        <f>D6L1506C8*CHOOSE(MIN(D6L1506C9,RUN_YEARS),B7L815C4,B7L815C13,B7L815C22,B7L815C31,B7L815C40)</f>
        <v>0.75323590044204125</v>
      </c>
      <c r="AN13" s="16" t="s">
        <v>39462</v>
      </c>
      <c r="AO13" s="33">
        <f>D6L1506C8-D6L1506C18</f>
        <v>26.398831908989038</v>
      </c>
      <c r="AP13" s="16" t="s">
        <v>39463</v>
      </c>
      <c r="AQ13" s="33">
        <f>CHOOSE(MIN(D6L1506C9,RUN_YEARS),B7L815C2,B7L815C11,B7L815C20,B7L815C29,B7L815C38)</f>
        <v>86.342531449186069</v>
      </c>
      <c r="AR13" s="16" t="s">
        <v>39464</v>
      </c>
      <c r="AS13" s="33">
        <f>IF(D6L1506C20=0,0,D6L1506C18/D6L1506C20)</f>
        <v>8.7238107083451952E-3</v>
      </c>
      <c r="AT13" s="16" t="s">
        <v>39465</v>
      </c>
      <c r="AU13" s="33">
        <f>IF(D6L1506C5=0,0,D6L1506C18/D6L1506C5)</f>
        <v>1.3870691280838839E-2</v>
      </c>
      <c r="AV13" s="16" t="s">
        <v>39466</v>
      </c>
      <c r="AW13" s="33">
        <f>CHOOSE(MIN(D6L1506C9,RUN_YEARS),B7L815C1,B7L815C10,B7L815C19,B7L815C28,B7L815C37)</f>
        <v>3026.0665655819334</v>
      </c>
      <c r="AX13" s="16" t="s">
        <v>39467</v>
      </c>
      <c r="AY13" s="33">
        <f>IF(D6L1506C23=0,0,D6L1506C19/D6L1506C23)</f>
        <v>8.7238107083451952E-3</v>
      </c>
      <c r="AZ13" s="16" t="s">
        <v>39468</v>
      </c>
      <c r="BA13" s="33">
        <f>IF(D6L1506C5=0,0,D6L1506C19/D6L1506C5)</f>
        <v>0.48612930871916116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6.028679192177254</v>
      </c>
      <c r="J14" s="16" t="s">
        <v>39491</v>
      </c>
      <c r="K14" s="21">
        <f>IF(FLOW_THRU_100PCT="Y",1,INDEX(VariabilityMatrix,D6L1507C1,D6L1507C9))</f>
        <v>0.62638638513817091</v>
      </c>
      <c r="L14" s="16" t="s">
        <v>39471</v>
      </c>
      <c r="M14" s="15">
        <f>IF(D6L1507C2&lt;&gt;0,D6L1507C2*D6L1507C4,D6L1507C3*D6L1507C4)</f>
        <v>3.7762825663456185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1.8881412831728093</v>
      </c>
      <c r="R14" s="16" t="s">
        <v>39473</v>
      </c>
      <c r="S14" s="15">
        <f>D6L1507C5-D6L1507C7</f>
        <v>1.8881412831728093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0.37022718462065257</v>
      </c>
      <c r="X14" s="16" t="s">
        <v>39475</v>
      </c>
      <c r="Y14" s="33">
        <f>D6L1507C7-D6L1507C10</f>
        <v>1.5179140985521566</v>
      </c>
      <c r="Z14" s="16" t="s">
        <v>39476</v>
      </c>
      <c r="AA14" s="33">
        <f>CHOOSE(MIN(D6L1507C9,RUN_YEARS),B7L815C7,B7L815C16,B7L815C25,B7L815C34,B7L815C43)</f>
        <v>3781</v>
      </c>
      <c r="AB14" s="16" t="s">
        <v>39477</v>
      </c>
      <c r="AC14" s="33">
        <f>IF(D6L1507C12=0,0,D6L1507C10/D6L1507C12)</f>
        <v>9.7917795456401097E-5</v>
      </c>
      <c r="AD14" s="16" t="s">
        <v>39478</v>
      </c>
      <c r="AE14" s="33">
        <f>IF(D6L1507C5=0,0,D6L1507C10/D6L1507C5)</f>
        <v>9.804011699763468E-2</v>
      </c>
      <c r="AF14" s="16" t="s">
        <v>39479</v>
      </c>
      <c r="AG14" s="33">
        <f>CHOOSE(MIN(D6L1507C9,RUN_YEARS),B7L815C5,B7L815C14,B7L815C23,B7L815C32,B7L815C41)</f>
        <v>5962.2779710936311</v>
      </c>
      <c r="AH14" s="16" t="s">
        <v>39480</v>
      </c>
      <c r="AI14" s="33">
        <f>IF(D6L1507C15=0,0,D6L1507C11/D6L1507C15)</f>
        <v>2.5458626818664298E-4</v>
      </c>
      <c r="AJ14" s="16" t="s">
        <v>39481</v>
      </c>
      <c r="AK14" s="33">
        <f>IF(D6L1507C5=0,0,D6L1507C11/D6L1507C5)</f>
        <v>0.40195988300236529</v>
      </c>
      <c r="AL14" s="16" t="s">
        <v>39482</v>
      </c>
      <c r="AM14" s="33">
        <f>D6L1507C8*CHOOSE(MIN(D6L1507C9,RUN_YEARS),B7L815C4,B7L815C13,B7L815C22,B7L815C31,B7L815C40)</f>
        <v>5.1417068751235476E-3</v>
      </c>
      <c r="AN14" s="16" t="s">
        <v>39483</v>
      </c>
      <c r="AO14" s="33">
        <f>D6L1507C8-D6L1507C18</f>
        <v>1.8829995762976857</v>
      </c>
      <c r="AP14" s="16" t="s">
        <v>39484</v>
      </c>
      <c r="AQ14" s="33">
        <f>CHOOSE(MIN(D6L1507C9,RUN_YEARS),B7L815C2,B7L815C11,B7L815C20,B7L815C29,B7L815C38)</f>
        <v>7.3036881365619841</v>
      </c>
      <c r="AR14" s="16" t="s">
        <v>39485</v>
      </c>
      <c r="AS14" s="33">
        <f>IF(D6L1507C20=0,0,D6L1507C18/D6L1507C20)</f>
        <v>7.0398773591993328E-4</v>
      </c>
      <c r="AT14" s="16" t="s">
        <v>39486</v>
      </c>
      <c r="AU14" s="33">
        <f>IF(D6L1507C5=0,0,D6L1507C18/D6L1507C5)</f>
        <v>1.361578956232419E-3</v>
      </c>
      <c r="AV14" s="16" t="s">
        <v>39487</v>
      </c>
      <c r="AW14" s="33">
        <f>CHOOSE(MIN(D6L1507C9,RUN_YEARS),B7L815C1,B7L815C10,B7L815C19,B7L815C28,B7L815C37)</f>
        <v>2674.7619031133877</v>
      </c>
      <c r="AX14" s="16" t="s">
        <v>39488</v>
      </c>
      <c r="AY14" s="33">
        <f>IF(D6L1507C23=0,0,D6L1507C19/D6L1507C23)</f>
        <v>7.0398773591993328E-4</v>
      </c>
      <c r="AZ14" s="16" t="s">
        <v>39489</v>
      </c>
      <c r="BA14" s="33">
        <f>IF(D6L1507C5=0,0,D6L1507C19/D6L1507C5)</f>
        <v>0.49863842104376754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0.44502579241767071</v>
      </c>
      <c r="J15" s="16" t="s">
        <v>39512</v>
      </c>
      <c r="K15" s="21">
        <f>IF(FLOW_THRU_100PCT="Y",1,INDEX(VariabilityMatrix,D6L1508C1,D6L1508C9))</f>
        <v>0.62638638513817091</v>
      </c>
      <c r="L15" s="16" t="s">
        <v>39492</v>
      </c>
      <c r="M15" s="15">
        <f>IF(D6L1508C2&lt;&gt;0,D6L1508C2*D6L1508C4,D6L1508C3*D6L1508C4)</f>
        <v>0.2787580974057548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0.1393790487028774</v>
      </c>
      <c r="R15" s="16" t="s">
        <v>39494</v>
      </c>
      <c r="S15" s="15">
        <f>D6L1508C5-D6L1508C7</f>
        <v>0.1393790487028774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2.7329476483698247E-2</v>
      </c>
      <c r="X15" s="16" t="s">
        <v>39496</v>
      </c>
      <c r="Y15" s="33">
        <f>D6L1508C7-D6L1508C10</f>
        <v>0.11204957221917916</v>
      </c>
      <c r="Z15" s="16" t="s">
        <v>39497</v>
      </c>
      <c r="AA15" s="33">
        <f>CHOOSE(MIN(D6L1508C9,RUN_YEARS),B7L815C7,B7L815C16,B7L815C25,B7L815C34,B7L815C43)</f>
        <v>3781</v>
      </c>
      <c r="AB15" s="16" t="s">
        <v>39498</v>
      </c>
      <c r="AC15" s="33">
        <f>IF(D6L1508C12=0,0,D6L1508C10/D6L1508C12)</f>
        <v>7.2281080358895124E-6</v>
      </c>
      <c r="AD15" s="16" t="s">
        <v>39499</v>
      </c>
      <c r="AE15" s="33">
        <f>IF(D6L1508C5=0,0,D6L1508C10/D6L1508C5)</f>
        <v>9.804011699763468E-2</v>
      </c>
      <c r="AF15" s="16" t="s">
        <v>39500</v>
      </c>
      <c r="AG15" s="33">
        <f>CHOOSE(MIN(D6L1508C9,RUN_YEARS),B7L815C5,B7L815C14,B7L815C23,B7L815C32,B7L815C41)</f>
        <v>5962.2779710936311</v>
      </c>
      <c r="AH15" s="16" t="s">
        <v>39501</v>
      </c>
      <c r="AI15" s="33">
        <f>IF(D6L1508C15=0,0,D6L1508C11/D6L1508C15)</f>
        <v>1.879308089331274E-5</v>
      </c>
      <c r="AJ15" s="16" t="s">
        <v>39502</v>
      </c>
      <c r="AK15" s="33">
        <f>IF(D6L1508C5=0,0,D6L1508C11/D6L1508C5)</f>
        <v>0.40195988300236535</v>
      </c>
      <c r="AL15" s="16" t="s">
        <v>39503</v>
      </c>
      <c r="AM15" s="33">
        <f>D6L1508C8*CHOOSE(MIN(D6L1508C9,RUN_YEARS),B7L815C4,B7L815C13,B7L815C22,B7L815C31,B7L815C40)</f>
        <v>3.795511593070626E-4</v>
      </c>
      <c r="AN15" s="16" t="s">
        <v>39504</v>
      </c>
      <c r="AO15" s="33">
        <f>D6L1508C8-D6L1508C18</f>
        <v>0.13899949754357033</v>
      </c>
      <c r="AP15" s="16" t="s">
        <v>39505</v>
      </c>
      <c r="AQ15" s="33">
        <f>CHOOSE(MIN(D6L1508C9,RUN_YEARS),B7L815C2,B7L815C11,B7L815C20,B7L815C29,B7L815C38)</f>
        <v>7.3036881365619841</v>
      </c>
      <c r="AR15" s="16" t="s">
        <v>39506</v>
      </c>
      <c r="AS15" s="33">
        <f>IF(D6L1508C20=0,0,D6L1508C18/D6L1508C20)</f>
        <v>5.196705448128925E-5</v>
      </c>
      <c r="AT15" s="16" t="s">
        <v>39507</v>
      </c>
      <c r="AU15" s="33">
        <f>IF(D6L1508C5=0,0,D6L1508C18/D6L1508C5)</f>
        <v>1.361578956232419E-3</v>
      </c>
      <c r="AV15" s="16" t="s">
        <v>39508</v>
      </c>
      <c r="AW15" s="33">
        <f>CHOOSE(MIN(D6L1508C9,RUN_YEARS),B7L815C1,B7L815C10,B7L815C19,B7L815C28,B7L815C37)</f>
        <v>2674.7619031133877</v>
      </c>
      <c r="AX15" s="16" t="s">
        <v>39509</v>
      </c>
      <c r="AY15" s="33">
        <f>IF(D6L1508C23=0,0,D6L1508C19/D6L1508C23)</f>
        <v>5.1967054481289244E-5</v>
      </c>
      <c r="AZ15" s="16" t="s">
        <v>39510</v>
      </c>
      <c r="BA15" s="33">
        <f>IF(D6L1508C5=0,0,D6L1508C19/D6L1508C5)</f>
        <v>0.49863842104376754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1.6532234756622406</v>
      </c>
      <c r="J16" s="16" t="s">
        <v>39533</v>
      </c>
      <c r="K16" s="21">
        <f>IF(FLOW_THRU_100PCT="Y",1,INDEX(VariabilityMatrix,D6L1509C1,D6L1509C9))</f>
        <v>0.62638638513817091</v>
      </c>
      <c r="L16" s="16" t="s">
        <v>39513</v>
      </c>
      <c r="M16" s="15">
        <f>IF(D6L1509C2&lt;&gt;0,D6L1509C2*D6L1509C4,D6L1509C3*D6L1509C4)</f>
        <v>1.0355566767456337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0.51777833837281684</v>
      </c>
      <c r="R16" s="16" t="s">
        <v>39515</v>
      </c>
      <c r="S16" s="15">
        <f>D6L1509C5-D6L1509C7</f>
        <v>0.51777833837281684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0.10152609774582368</v>
      </c>
      <c r="X16" s="16" t="s">
        <v>39517</v>
      </c>
      <c r="Y16" s="33">
        <f>D6L1509C7-D6L1509C10</f>
        <v>0.41625224062699318</v>
      </c>
      <c r="Z16" s="16" t="s">
        <v>39518</v>
      </c>
      <c r="AA16" s="33">
        <f>CHOOSE(MIN(D6L1509C9,RUN_YEARS),B7L815C7,B7L815C16,B7L815C25,B7L815C34,B7L815C43)</f>
        <v>3781</v>
      </c>
      <c r="AB16" s="16" t="s">
        <v>39519</v>
      </c>
      <c r="AC16" s="33">
        <f>IF(D6L1509C12=0,0,D6L1509C10/D6L1509C12)</f>
        <v>2.685165240566614E-5</v>
      </c>
      <c r="AD16" s="16" t="s">
        <v>39520</v>
      </c>
      <c r="AE16" s="33">
        <f>IF(D6L1509C5=0,0,D6L1509C10/D6L1509C5)</f>
        <v>9.804011699763468E-2</v>
      </c>
      <c r="AF16" s="16" t="s">
        <v>39521</v>
      </c>
      <c r="AG16" s="33">
        <f>CHOOSE(MIN(D6L1509C9,RUN_YEARS),B7L815C5,B7L815C14,B7L815C23,B7L815C32,B7L815C41)</f>
        <v>5962.2779710936311</v>
      </c>
      <c r="AH16" s="16" t="s">
        <v>39522</v>
      </c>
      <c r="AI16" s="33">
        <f>IF(D6L1509C15=0,0,D6L1509C11/D6L1509C15)</f>
        <v>6.9814296254732002E-5</v>
      </c>
      <c r="AJ16" s="16" t="s">
        <v>39523</v>
      </c>
      <c r="AK16" s="33">
        <f>IF(D6L1509C5=0,0,D6L1509C11/D6L1509C5)</f>
        <v>0.40195988300236535</v>
      </c>
      <c r="AL16" s="16" t="s">
        <v>39524</v>
      </c>
      <c r="AM16" s="33">
        <f>D6L1509C8*CHOOSE(MIN(D6L1509C9,RUN_YEARS),B7L815C4,B7L815C13,B7L815C22,B7L815C31,B7L815C40)</f>
        <v>1.4099921790428323E-3</v>
      </c>
      <c r="AN16" s="16" t="s">
        <v>39525</v>
      </c>
      <c r="AO16" s="33">
        <f>D6L1509C8-D6L1509C18</f>
        <v>0.51636834619377403</v>
      </c>
      <c r="AP16" s="16" t="s">
        <v>39526</v>
      </c>
      <c r="AQ16" s="33">
        <f>CHOOSE(MIN(D6L1509C9,RUN_YEARS),B7L815C2,B7L815C11,B7L815C20,B7L815C29,B7L815C38)</f>
        <v>7.3036881365619841</v>
      </c>
      <c r="AR16" s="16" t="s">
        <v>39527</v>
      </c>
      <c r="AS16" s="33">
        <f>IF(D6L1509C20=0,0,D6L1509C18/D6L1509C20)</f>
        <v>1.9305207898793832E-4</v>
      </c>
      <c r="AT16" s="16" t="s">
        <v>39528</v>
      </c>
      <c r="AU16" s="33">
        <f>IF(D6L1509C5=0,0,D6L1509C18/D6L1509C5)</f>
        <v>1.361578956232419E-3</v>
      </c>
      <c r="AV16" s="16" t="s">
        <v>39529</v>
      </c>
      <c r="AW16" s="33">
        <f>CHOOSE(MIN(D6L1509C9,RUN_YEARS),B7L815C1,B7L815C10,B7L815C19,B7L815C28,B7L815C37)</f>
        <v>2674.7619031133877</v>
      </c>
      <c r="AX16" s="16" t="s">
        <v>39530</v>
      </c>
      <c r="AY16" s="33">
        <f>IF(D6L1509C23=0,0,D6L1509C19/D6L1509C23)</f>
        <v>1.9305207898793835E-4</v>
      </c>
      <c r="AZ16" s="16" t="s">
        <v>39531</v>
      </c>
      <c r="BA16" s="33">
        <f>IF(D6L1509C5=0,0,D6L1509C19/D6L1509C5)</f>
        <v>0.4986384210437676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0.5520213552755362</v>
      </c>
      <c r="J17" s="16" t="s">
        <v>39554</v>
      </c>
      <c r="K17" s="21">
        <f>IF(FLOW_THRU_100PCT="Y",1,INDEX(VariabilityMatrix,D6L1510C1,D6L1510C9))</f>
        <v>0.62638638513817091</v>
      </c>
      <c r="L17" s="16" t="s">
        <v>39534</v>
      </c>
      <c r="M17" s="15">
        <f>IF(D6L1510C2&lt;&gt;0,D6L1510C2*D6L1510C4,D6L1510C3*D6L1510C4)</f>
        <v>0.34577866125011708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0.17288933062505854</v>
      </c>
      <c r="R17" s="16" t="s">
        <v>39536</v>
      </c>
      <c r="S17" s="15">
        <f>D6L1510C5-D6L1510C7</f>
        <v>0.17288933062505854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3.3900180404246964E-2</v>
      </c>
      <c r="X17" s="16" t="s">
        <v>39538</v>
      </c>
      <c r="Y17" s="33">
        <f>D6L1510C7-D6L1510C10</f>
        <v>0.13898915022081157</v>
      </c>
      <c r="Z17" s="16" t="s">
        <v>39539</v>
      </c>
      <c r="AA17" s="33">
        <f>CHOOSE(MIN(D6L1510C9,RUN_YEARS),B7L815C7,B7L815C16,B7L815C25,B7L815C34,B7L815C43)</f>
        <v>3781</v>
      </c>
      <c r="AB17" s="16" t="s">
        <v>39540</v>
      </c>
      <c r="AC17" s="33">
        <f>IF(D6L1510C12=0,0,D6L1510C10/D6L1510C12)</f>
        <v>8.9659297551565635E-6</v>
      </c>
      <c r="AD17" s="16" t="s">
        <v>39541</v>
      </c>
      <c r="AE17" s="33">
        <f>IF(D6L1510C5=0,0,D6L1510C10/D6L1510C5)</f>
        <v>9.8040116997634666E-2</v>
      </c>
      <c r="AF17" s="16" t="s">
        <v>39542</v>
      </c>
      <c r="AG17" s="33">
        <f>CHOOSE(MIN(D6L1510C9,RUN_YEARS),B7L815C5,B7L815C14,B7L815C23,B7L815C32,B7L815C41)</f>
        <v>5962.2779710936311</v>
      </c>
      <c r="AH17" s="16" t="s">
        <v>39543</v>
      </c>
      <c r="AI17" s="33">
        <f>IF(D6L1510C15=0,0,D6L1510C11/D6L1510C15)</f>
        <v>2.3311417363407074E-5</v>
      </c>
      <c r="AJ17" s="16" t="s">
        <v>39544</v>
      </c>
      <c r="AK17" s="33">
        <f>IF(D6L1510C5=0,0,D6L1510C11/D6L1510C5)</f>
        <v>0.40195988300236529</v>
      </c>
      <c r="AL17" s="16" t="s">
        <v>39545</v>
      </c>
      <c r="AM17" s="33">
        <f>D6L1510C8*CHOOSE(MIN(D6L1510C9,RUN_YEARS),B7L815C4,B7L815C13,B7L815C22,B7L815C31,B7L815C40)</f>
        <v>4.7080494867237759E-4</v>
      </c>
      <c r="AN17" s="16" t="s">
        <v>39546</v>
      </c>
      <c r="AO17" s="33">
        <f>D6L1510C8-D6L1510C18</f>
        <v>0.17241852567638616</v>
      </c>
      <c r="AP17" s="16" t="s">
        <v>39547</v>
      </c>
      <c r="AQ17" s="33">
        <f>CHOOSE(MIN(D6L1510C9,RUN_YEARS),B7L815C2,B7L815C11,B7L815C20,B7L815C29,B7L815C38)</f>
        <v>7.3036881365619841</v>
      </c>
      <c r="AR17" s="16" t="s">
        <v>39548</v>
      </c>
      <c r="AS17" s="33">
        <f>IF(D6L1510C20=0,0,D6L1510C18/D6L1510C20)</f>
        <v>6.4461261197003471E-5</v>
      </c>
      <c r="AT17" s="16" t="s">
        <v>39549</v>
      </c>
      <c r="AU17" s="33">
        <f>IF(D6L1510C5=0,0,D6L1510C18/D6L1510C5)</f>
        <v>1.361578956232419E-3</v>
      </c>
      <c r="AV17" s="16" t="s">
        <v>39550</v>
      </c>
      <c r="AW17" s="33">
        <f>CHOOSE(MIN(D6L1510C9,RUN_YEARS),B7L815C1,B7L815C10,B7L815C19,B7L815C28,B7L815C37)</f>
        <v>2674.7619031133877</v>
      </c>
      <c r="AX17" s="16" t="s">
        <v>39551</v>
      </c>
      <c r="AY17" s="33">
        <f>IF(D6L1510C23=0,0,D6L1510C19/D6L1510C23)</f>
        <v>6.4461261197003471E-5</v>
      </c>
      <c r="AZ17" s="16" t="s">
        <v>39552</v>
      </c>
      <c r="BA17" s="33">
        <f>IF(D6L1510C5=0,0,D6L1510C19/D6L1510C5)</f>
        <v>0.49863842104376754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3.5980808748662746E-2</v>
      </c>
      <c r="J18" s="16" t="s">
        <v>39575</v>
      </c>
      <c r="K18" s="21">
        <f>IF(FLOW_THRU_100PCT="Y",1,INDEX(VariabilityMatrix,D6L1511C1,D6L1511C9))</f>
        <v>0.62638638513817091</v>
      </c>
      <c r="L18" s="16" t="s">
        <v>39555</v>
      </c>
      <c r="M18" s="15">
        <f>IF(D6L1511C2&lt;&gt;0,D6L1511C2*D6L1511C4,D6L1511C3*D6L1511C4)</f>
        <v>2.2537888726422733E-2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1.1268944363211367E-2</v>
      </c>
      <c r="R18" s="16" t="s">
        <v>39557</v>
      </c>
      <c r="S18" s="15">
        <f>D6L1511C5-D6L1511C7</f>
        <v>1.1268944363211367E-2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2.2096172476181565E-3</v>
      </c>
      <c r="X18" s="16" t="s">
        <v>39559</v>
      </c>
      <c r="Y18" s="33">
        <f>D6L1511C7-D6L1511C10</f>
        <v>9.059327115593211E-3</v>
      </c>
      <c r="Z18" s="16" t="s">
        <v>39560</v>
      </c>
      <c r="AA18" s="33">
        <f>CHOOSE(MIN(D6L1511C9,RUN_YEARS),B7L815C7,B7L815C16,B7L815C25,B7L815C34,B7L815C43)</f>
        <v>3781</v>
      </c>
      <c r="AB18" s="16" t="s">
        <v>39561</v>
      </c>
      <c r="AC18" s="33">
        <f>IF(D6L1511C12=0,0,D6L1511C10/D6L1511C12)</f>
        <v>5.8440022417830111E-7</v>
      </c>
      <c r="AD18" s="16" t="s">
        <v>39562</v>
      </c>
      <c r="AE18" s="33">
        <f>IF(D6L1511C5=0,0,D6L1511C10/D6L1511C5)</f>
        <v>9.804011699763468E-2</v>
      </c>
      <c r="AF18" s="16" t="s">
        <v>39563</v>
      </c>
      <c r="AG18" s="33">
        <f>CHOOSE(MIN(D6L1511C9,RUN_YEARS),B7L815C5,B7L815C14,B7L815C23,B7L815C32,B7L815C41)</f>
        <v>5962.2779710936311</v>
      </c>
      <c r="AH18" s="16" t="s">
        <v>39564</v>
      </c>
      <c r="AI18" s="33">
        <f>IF(D6L1511C15=0,0,D6L1511C11/D6L1511C15)</f>
        <v>1.5194405828635836E-6</v>
      </c>
      <c r="AJ18" s="16" t="s">
        <v>39565</v>
      </c>
      <c r="AK18" s="33">
        <f>IF(D6L1511C5=0,0,D6L1511C11/D6L1511C5)</f>
        <v>0.40195988300236535</v>
      </c>
      <c r="AL18" s="16" t="s">
        <v>39566</v>
      </c>
      <c r="AM18" s="33">
        <f>D6L1511C8*CHOOSE(MIN(D6L1511C9,RUN_YEARS),B7L815C4,B7L815C13,B7L815C22,B7L815C31,B7L815C40)</f>
        <v>3.068711500780507E-5</v>
      </c>
      <c r="AN18" s="16" t="s">
        <v>39567</v>
      </c>
      <c r="AO18" s="33">
        <f>D6L1511C8-D6L1511C18</f>
        <v>1.1238257248203562E-2</v>
      </c>
      <c r="AP18" s="16" t="s">
        <v>39568</v>
      </c>
      <c r="AQ18" s="33">
        <f>CHOOSE(MIN(D6L1511C9,RUN_YEARS),B7L815C2,B7L815C11,B7L815C20,B7L815C29,B7L815C38)</f>
        <v>7.3036881365619841</v>
      </c>
      <c r="AR18" s="16" t="s">
        <v>39569</v>
      </c>
      <c r="AS18" s="33">
        <f>IF(D6L1511C20=0,0,D6L1511C18/D6L1511C20)</f>
        <v>4.2015916389127492E-6</v>
      </c>
      <c r="AT18" s="16" t="s">
        <v>39570</v>
      </c>
      <c r="AU18" s="33">
        <f>IF(D6L1511C5=0,0,D6L1511C18/D6L1511C5)</f>
        <v>1.361578956232419E-3</v>
      </c>
      <c r="AV18" s="16" t="s">
        <v>39571</v>
      </c>
      <c r="AW18" s="33">
        <f>CHOOSE(MIN(D6L1511C9,RUN_YEARS),B7L815C1,B7L815C10,B7L815C19,B7L815C28,B7L815C37)</f>
        <v>2674.7619031133877</v>
      </c>
      <c r="AX18" s="16" t="s">
        <v>39572</v>
      </c>
      <c r="AY18" s="33">
        <f>IF(D6L1511C23=0,0,D6L1511C19/D6L1511C23)</f>
        <v>4.2015916389127484E-6</v>
      </c>
      <c r="AZ18" s="16" t="s">
        <v>39573</v>
      </c>
      <c r="BA18" s="33">
        <f>IF(D6L1511C5=0,0,D6L1511C19/D6L1511C5)</f>
        <v>0.4986384210437676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0.62638638513817091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3781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5962.2779710936311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7.3036881365619841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2674.7619031133877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3.9642332259860669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3.4092405743480176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1.7046202871740088</v>
      </c>
      <c r="R20" s="16" t="s">
        <v>39599</v>
      </c>
      <c r="S20" s="15">
        <f>D6L1513C5-D6L1513C7</f>
        <v>1.7046202871740088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0.33424234478216291</v>
      </c>
      <c r="X20" s="16" t="s">
        <v>39601</v>
      </c>
      <c r="Y20" s="33">
        <f>D6L1513C7-D6L1513C10</f>
        <v>1.3703779423918458</v>
      </c>
      <c r="Z20" s="16" t="s">
        <v>39602</v>
      </c>
      <c r="AA20" s="33">
        <f>CHOOSE(MIN(D6L1513C9,RUN_YEARS),B7L815C7,B7L815C16,B7L815C25,B7L815C34,B7L815C43)</f>
        <v>3781</v>
      </c>
      <c r="AB20" s="16" t="s">
        <v>39603</v>
      </c>
      <c r="AC20" s="33">
        <f>IF(D6L1513C12=0,0,D6L1513C10/D6L1513C12)</f>
        <v>8.8400514356562531E-5</v>
      </c>
      <c r="AD20" s="16" t="s">
        <v>39604</v>
      </c>
      <c r="AE20" s="33">
        <f>IF(D6L1513C5=0,0,D6L1513C10/D6L1513C5)</f>
        <v>9.804011699763468E-2</v>
      </c>
      <c r="AF20" s="16" t="s">
        <v>39605</v>
      </c>
      <c r="AG20" s="33">
        <f>CHOOSE(MIN(D6L1513C9,RUN_YEARS),B7L815C5,B7L815C14,B7L815C23,B7L815C32,B7L815C41)</f>
        <v>5962.2779710936311</v>
      </c>
      <c r="AH20" s="16" t="s">
        <v>39606</v>
      </c>
      <c r="AI20" s="33">
        <f>IF(D6L1513C15=0,0,D6L1513C11/D6L1513C15)</f>
        <v>2.2984133732706263E-4</v>
      </c>
      <c r="AJ20" s="16" t="s">
        <v>39607</v>
      </c>
      <c r="AK20" s="33">
        <f>IF(D6L1513C5=0,0,D6L1513C11/D6L1513C5)</f>
        <v>0.40195988300236529</v>
      </c>
      <c r="AL20" s="16" t="s">
        <v>39608</v>
      </c>
      <c r="AM20" s="33">
        <f>D6L1513C8*CHOOSE(MIN(D6L1513C9,RUN_YEARS),B7L815C4,B7L815C13,B7L815C22,B7L815C31,B7L815C40)</f>
        <v>4.6419502227659868E-3</v>
      </c>
      <c r="AN20" s="16" t="s">
        <v>39609</v>
      </c>
      <c r="AO20" s="33">
        <f>D6L1513C8-D6L1513C18</f>
        <v>1.6999783369512429</v>
      </c>
      <c r="AP20" s="16" t="s">
        <v>39610</v>
      </c>
      <c r="AQ20" s="33">
        <f>CHOOSE(MIN(D6L1513C9,RUN_YEARS),B7L815C2,B7L815C11,B7L815C20,B7L815C29,B7L815C38)</f>
        <v>7.3036881365619841</v>
      </c>
      <c r="AR20" s="16" t="s">
        <v>39611</v>
      </c>
      <c r="AS20" s="33">
        <f>IF(D6L1513C20=0,0,D6L1513C18/D6L1513C20)</f>
        <v>6.3556249061738558E-4</v>
      </c>
      <c r="AT20" s="16" t="s">
        <v>39612</v>
      </c>
      <c r="AU20" s="33">
        <f>IF(D6L1513C5=0,0,D6L1513C18/D6L1513C5)</f>
        <v>1.361578956232419E-3</v>
      </c>
      <c r="AV20" s="16" t="s">
        <v>39613</v>
      </c>
      <c r="AW20" s="33">
        <f>CHOOSE(MIN(D6L1513C9,RUN_YEARS),B7L815C1,B7L815C10,B7L815C19,B7L815C28,B7L815C37)</f>
        <v>2674.7619031133877</v>
      </c>
      <c r="AX20" s="16" t="s">
        <v>39614</v>
      </c>
      <c r="AY20" s="33">
        <f>IF(D6L1513C23=0,0,D6L1513C19/D6L1513C23)</f>
        <v>6.3556249061738558E-4</v>
      </c>
      <c r="AZ20" s="16" t="s">
        <v>39615</v>
      </c>
      <c r="BA20" s="33">
        <f>IF(D6L1513C5=0,0,D6L1513C19/D6L1513C5)</f>
        <v>0.4986384210437676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8.479441850266733</v>
      </c>
      <c r="J21" s="16" t="s">
        <v>39637</v>
      </c>
      <c r="K21" s="21">
        <f>IF(FLOW_THRU_100PCT="Y",1,INDEX(VariabilityMatrix,D6L1514C1,D6L1514C9))</f>
        <v>0.6218683352420814</v>
      </c>
      <c r="L21" s="16" t="s">
        <v>39617</v>
      </c>
      <c r="M21" s="15">
        <f>IF(D6L1514C2&lt;&gt;0,D6L1514C2*D6L1514C4,D6L1514C3*D6L1514C4)</f>
        <v>5.2730963872074081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2.6365481936037041</v>
      </c>
      <c r="R21" s="16" t="s">
        <v>39619</v>
      </c>
      <c r="S21" s="15">
        <f>D6L1514C5-D6L1514C7</f>
        <v>2.6365481936037041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1.8917812127634217</v>
      </c>
      <c r="X21" s="16" t="s">
        <v>39621</v>
      </c>
      <c r="Y21" s="33">
        <f>D6L1514C7-D6L1514C10</f>
        <v>0.74476698084028237</v>
      </c>
      <c r="Z21" s="16" t="s">
        <v>39622</v>
      </c>
      <c r="AA21" s="33">
        <f>CHOOSE(MIN(D6L1514C9,RUN_YEARS),B7L815C7,B7L815C16,B7L815C25,B7L815C34,B7L815C43)</f>
        <v>45007.6</v>
      </c>
      <c r="AB21" s="16" t="s">
        <v>39623</v>
      </c>
      <c r="AC21" s="33">
        <f>IF(D6L1514C12=0,0,D6L1514C10/D6L1514C12)</f>
        <v>4.203248368638678E-5</v>
      </c>
      <c r="AD21" s="16" t="s">
        <v>39624</v>
      </c>
      <c r="AE21" s="33">
        <f>IF(D6L1514C5=0,0,D6L1514C10/D6L1514C5)</f>
        <v>0.3587609772036226</v>
      </c>
      <c r="AF21" s="16" t="s">
        <v>39625</v>
      </c>
      <c r="AG21" s="33">
        <f>CHOOSE(MIN(D6L1514C9,RUN_YEARS),B7L815C5,B7L815C14,B7L815C23,B7L815C32,B7L815C41)</f>
        <v>6814.9396291206367</v>
      </c>
      <c r="AH21" s="16" t="s">
        <v>39626</v>
      </c>
      <c r="AI21" s="33">
        <f>IF(D6L1514C15=0,0,D6L1514C11/D6L1514C15)</f>
        <v>1.0928445758460564E-4</v>
      </c>
      <c r="AJ21" s="16" t="s">
        <v>39627</v>
      </c>
      <c r="AK21" s="33">
        <f>IF(D6L1514C5=0,0,D6L1514C11/D6L1514C5)</f>
        <v>0.1412390227963774</v>
      </c>
      <c r="AL21" s="16" t="s">
        <v>39628</v>
      </c>
      <c r="AM21" s="33">
        <f>D6L1514C8*CHOOSE(MIN(D6L1514C9,RUN_YEARS),B7L815C4,B7L815C13,B7L815C22,B7L815C31,B7L815C40)</f>
        <v>7.3141492081060577E-2</v>
      </c>
      <c r="AN21" s="16" t="s">
        <v>39629</v>
      </c>
      <c r="AO21" s="33">
        <f>D6L1514C8-D6L1514C18</f>
        <v>2.5634067015226436</v>
      </c>
      <c r="AP21" s="16" t="s">
        <v>39630</v>
      </c>
      <c r="AQ21" s="33">
        <f>CHOOSE(MIN(D6L1514C9,RUN_YEARS),B7L815C2,B7L815C11,B7L815C20,B7L815C29,B7L815C38)</f>
        <v>86.342531449186069</v>
      </c>
      <c r="AR21" s="16" t="s">
        <v>39631</v>
      </c>
      <c r="AS21" s="33">
        <f>IF(D6L1514C20=0,0,D6L1514C18/D6L1514C20)</f>
        <v>8.4710849743970603E-4</v>
      </c>
      <c r="AT21" s="16" t="s">
        <v>39632</v>
      </c>
      <c r="AU21" s="33">
        <f>IF(D6L1514C5=0,0,D6L1514C18/D6L1514C5)</f>
        <v>1.3870691280838839E-2</v>
      </c>
      <c r="AV21" s="16" t="s">
        <v>39633</v>
      </c>
      <c r="AW21" s="33">
        <f>CHOOSE(MIN(D6L1514C9,RUN_YEARS),B7L815C1,B7L815C10,B7L815C19,B7L815C28,B7L815C37)</f>
        <v>3026.0665655819334</v>
      </c>
      <c r="AX21" s="16" t="s">
        <v>39634</v>
      </c>
      <c r="AY21" s="33">
        <f>IF(D6L1514C23=0,0,D6L1514C19/D6L1514C23)</f>
        <v>8.4710849743970613E-4</v>
      </c>
      <c r="AZ21" s="16" t="s">
        <v>39635</v>
      </c>
      <c r="BA21" s="33">
        <f>IF(D6L1514C5=0,0,D6L1514C19/D6L1514C5)</f>
        <v>0.48612930871916116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12.868095481363238</v>
      </c>
      <c r="J22" s="16" t="s">
        <v>39658</v>
      </c>
      <c r="K22" s="21">
        <f>IF(FLOW_THRU_100PCT="Y",1,INDEX(VariabilityMatrix,D6L1515C1,D6L1515C9))</f>
        <v>0.62580210166059025</v>
      </c>
      <c r="L22" s="16" t="s">
        <v>39638</v>
      </c>
      <c r="M22" s="15">
        <f>IF(D6L1515C2&lt;&gt;0,D6L1515C2*D6L1515C4,D6L1515C3*D6L1515C4)</f>
        <v>8.0528811966062595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4.0264405983031297</v>
      </c>
      <c r="R22" s="16" t="s">
        <v>39640</v>
      </c>
      <c r="S22" s="15">
        <f>D6L1515C5-D6L1515C7</f>
        <v>4.0264405983031297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2.6380665615266752</v>
      </c>
      <c r="X22" s="16" t="s">
        <v>39642</v>
      </c>
      <c r="Y22" s="33">
        <f>D6L1515C7-D6L1515C10</f>
        <v>1.3883740367764545</v>
      </c>
      <c r="Z22" s="16" t="s">
        <v>39643</v>
      </c>
      <c r="AA22" s="33">
        <f>CHOOSE(MIN(D6L1515C9,RUN_YEARS),B7L815C7,B7L815C16,B7L815C25,B7L815C34,B7L815C43)</f>
        <v>33406</v>
      </c>
      <c r="AB22" s="16" t="s">
        <v>39644</v>
      </c>
      <c r="AC22" s="33">
        <f>IF(D6L1515C12=0,0,D6L1515C10/D6L1515C12)</f>
        <v>7.8969842588956325E-5</v>
      </c>
      <c r="AD22" s="16" t="s">
        <v>39645</v>
      </c>
      <c r="AE22" s="33">
        <f>IF(D6L1515C5=0,0,D6L1515C10/D6L1515C5)</f>
        <v>0.32759288223927113</v>
      </c>
      <c r="AF22" s="16" t="s">
        <v>39646</v>
      </c>
      <c r="AG22" s="33">
        <f>CHOOSE(MIN(D6L1515C9,RUN_YEARS),B7L815C5,B7L815C14,B7L815C23,B7L815C32,B7L815C41)</f>
        <v>6761.9485697121945</v>
      </c>
      <c r="AH22" s="16" t="s">
        <v>39647</v>
      </c>
      <c r="AI22" s="33">
        <f>IF(D6L1515C15=0,0,D6L1515C11/D6L1515C15)</f>
        <v>2.0532159073128638E-4</v>
      </c>
      <c r="AJ22" s="16" t="s">
        <v>39648</v>
      </c>
      <c r="AK22" s="33">
        <f>IF(D6L1515C5=0,0,D6L1515C11/D6L1515C5)</f>
        <v>0.17240711776072887</v>
      </c>
      <c r="AL22" s="16" t="s">
        <v>39649</v>
      </c>
      <c r="AM22" s="33">
        <f>D6L1515C8*CHOOSE(MIN(D6L1515C9,RUN_YEARS),B7L815C4,B7L815C13,B7L815C22,B7L815C31,B7L815C40)</f>
        <v>8.9329137215911333E-2</v>
      </c>
      <c r="AN22" s="16" t="s">
        <v>39650</v>
      </c>
      <c r="AO22" s="33">
        <f>D6L1515C8-D6L1515C18</f>
        <v>3.9371114610872184</v>
      </c>
      <c r="AP22" s="16" t="s">
        <v>39651</v>
      </c>
      <c r="AQ22" s="33">
        <f>CHOOSE(MIN(D6L1515C9,RUN_YEARS),B7L815C2,B7L815C11,B7L815C20,B7L815C29,B7L815C38)</f>
        <v>66.653482971961481</v>
      </c>
      <c r="AR22" s="16" t="s">
        <v>39652</v>
      </c>
      <c r="AS22" s="33">
        <f>IF(D6L1515C20=0,0,D6L1515C18/D6L1515C20)</f>
        <v>1.3402020904667296E-3</v>
      </c>
      <c r="AT22" s="16" t="s">
        <v>39653</v>
      </c>
      <c r="AU22" s="33">
        <f>IF(D6L1515C5=0,0,D6L1515C18/D6L1515C5)</f>
        <v>1.1092816972583363E-2</v>
      </c>
      <c r="AV22" s="16" t="s">
        <v>39654</v>
      </c>
      <c r="AW22" s="33">
        <f>CHOOSE(MIN(D6L1515C9,RUN_YEARS),B7L815C1,B7L815C10,B7L815C19,B7L815C28,B7L815C37)</f>
        <v>2937.6998357882781</v>
      </c>
      <c r="AX22" s="16" t="s">
        <v>39655</v>
      </c>
      <c r="AY22" s="33">
        <f>IF(D6L1515C23=0,0,D6L1515C19/D6L1515C23)</f>
        <v>1.3402020904667296E-3</v>
      </c>
      <c r="AZ22" s="16" t="s">
        <v>39656</v>
      </c>
      <c r="BA22" s="33">
        <f>IF(D6L1515C5=0,0,D6L1515C19/D6L1515C5)</f>
        <v>0.48890718302741665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3735.3946344287265</v>
      </c>
      <c r="J23" s="16" t="s">
        <v>39679</v>
      </c>
      <c r="K23" s="21">
        <f>IF(FLOW_THRU_100PCT="Y",1,INDEX(VariabilityMatrix,D6L1516C1,D6L1516C9))</f>
        <v>0.30061347158296015</v>
      </c>
      <c r="L23" s="16" t="s">
        <v>39659</v>
      </c>
      <c r="M23" s="15">
        <f>IF(D6L1516C2&lt;&gt;0,D6L1516C2*D6L1516C4,D6L1516C3*D6L1516C4)</f>
        <v>1122.9099487879819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561.45497439399094</v>
      </c>
      <c r="R23" s="16" t="s">
        <v>39661</v>
      </c>
      <c r="S23" s="15">
        <f>D6L1516C5-D6L1516C7</f>
        <v>561.45497439399094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367.85730661860731</v>
      </c>
      <c r="X23" s="16" t="s">
        <v>39663</v>
      </c>
      <c r="Y23" s="33">
        <f>D6L1516C7-D6L1516C10</f>
        <v>193.59766777538363</v>
      </c>
      <c r="Z23" s="16" t="s">
        <v>39664</v>
      </c>
      <c r="AA23" s="33">
        <f>CHOOSE(MIN(D6L1516C9,RUN_YEARS),B7L815C7,B7L815C16,B7L815C25,B7L815C34,B7L815C43)</f>
        <v>33406</v>
      </c>
      <c r="AB23" s="16" t="s">
        <v>39665</v>
      </c>
      <c r="AC23" s="33">
        <f>IF(D6L1516C12=0,0,D6L1516C10/D6L1516C12)</f>
        <v>1.1011713662773374E-2</v>
      </c>
      <c r="AD23" s="16" t="s">
        <v>39666</v>
      </c>
      <c r="AE23" s="33">
        <f>IF(D6L1516C5=0,0,D6L1516C10/D6L1516C5)</f>
        <v>0.32759288223927113</v>
      </c>
      <c r="AF23" s="16" t="s">
        <v>39667</v>
      </c>
      <c r="AG23" s="33">
        <f>CHOOSE(MIN(D6L1516C9,RUN_YEARS),B7L815C5,B7L815C14,B7L815C23,B7L815C32,B7L815C41)</f>
        <v>6761.9485697121945</v>
      </c>
      <c r="AH23" s="16" t="s">
        <v>39668</v>
      </c>
      <c r="AI23" s="33">
        <f>IF(D6L1516C15=0,0,D6L1516C11/D6L1516C15)</f>
        <v>2.8630455523210765E-2</v>
      </c>
      <c r="AJ23" s="16" t="s">
        <v>39669</v>
      </c>
      <c r="AK23" s="33">
        <f>IF(D6L1516C5=0,0,D6L1516C11/D6L1516C5)</f>
        <v>0.17240711776072887</v>
      </c>
      <c r="AL23" s="16" t="s">
        <v>39670</v>
      </c>
      <c r="AM23" s="33">
        <f>D6L1516C8*CHOOSE(MIN(D6L1516C9,RUN_YEARS),B7L815C4,B7L815C13,B7L815C22,B7L815C31,B7L815C40)</f>
        <v>12.456234538598041</v>
      </c>
      <c r="AN23" s="16" t="s">
        <v>39671</v>
      </c>
      <c r="AO23" s="33">
        <f>D6L1516C8-D6L1516C18</f>
        <v>548.99873985539284</v>
      </c>
      <c r="AP23" s="16" t="s">
        <v>39672</v>
      </c>
      <c r="AQ23" s="33">
        <f>CHOOSE(MIN(D6L1516C9,RUN_YEARS),B7L815C2,B7L815C11,B7L815C20,B7L815C29,B7L815C38)</f>
        <v>66.653482971961481</v>
      </c>
      <c r="AR23" s="16" t="s">
        <v>39673</v>
      </c>
      <c r="AS23" s="33">
        <f>IF(D6L1516C20=0,0,D6L1516C18/D6L1516C20)</f>
        <v>0.18688047470584385</v>
      </c>
      <c r="AT23" s="16" t="s">
        <v>39674</v>
      </c>
      <c r="AU23" s="33">
        <f>IF(D6L1516C5=0,0,D6L1516C18/D6L1516C5)</f>
        <v>1.1092816972583363E-2</v>
      </c>
      <c r="AV23" s="16" t="s">
        <v>39675</v>
      </c>
      <c r="AW23" s="33">
        <f>CHOOSE(MIN(D6L1516C9,RUN_YEARS),B7L815C1,B7L815C10,B7L815C19,B7L815C28,B7L815C37)</f>
        <v>2937.6998357882781</v>
      </c>
      <c r="AX23" s="16" t="s">
        <v>39676</v>
      </c>
      <c r="AY23" s="33">
        <f>IF(D6L1516C23=0,0,D6L1516C19/D6L1516C23)</f>
        <v>0.18688047470584382</v>
      </c>
      <c r="AZ23" s="16" t="s">
        <v>39677</v>
      </c>
      <c r="BA23" s="33">
        <f>IF(D6L1516C5=0,0,D6L1516C19/D6L1516C5)</f>
        <v>0.48890718302741659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368.01651872847719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316.49420610649037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158.24710305324518</v>
      </c>
      <c r="R24" s="16" t="s">
        <v>39682</v>
      </c>
      <c r="S24" s="15">
        <f>D6L1517C5-D6L1517C7</f>
        <v>158.24710305324518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103.68124919045511</v>
      </c>
      <c r="X24" s="16" t="s">
        <v>39684</v>
      </c>
      <c r="Y24" s="33">
        <f>D6L1517C7-D6L1517C10</f>
        <v>54.565853862790078</v>
      </c>
      <c r="Z24" s="16" t="s">
        <v>39685</v>
      </c>
      <c r="AA24" s="33">
        <f>CHOOSE(MIN(D6L1517C9,RUN_YEARS),B7L815C7,B7L815C16,B7L815C25,B7L815C34,B7L815C43)</f>
        <v>33406</v>
      </c>
      <c r="AB24" s="16" t="s">
        <v>39686</v>
      </c>
      <c r="AC24" s="33">
        <f>IF(D6L1517C12=0,0,D6L1517C10/D6L1517C12)</f>
        <v>3.1036714719049003E-3</v>
      </c>
      <c r="AD24" s="16" t="s">
        <v>39687</v>
      </c>
      <c r="AE24" s="33">
        <f>IF(D6L1517C5=0,0,D6L1517C10/D6L1517C5)</f>
        <v>0.32759288223927113</v>
      </c>
      <c r="AF24" s="16" t="s">
        <v>39688</v>
      </c>
      <c r="AG24" s="33">
        <f>CHOOSE(MIN(D6L1517C9,RUN_YEARS),B7L815C5,B7L815C14,B7L815C23,B7L815C32,B7L815C41)</f>
        <v>6761.9485697121945</v>
      </c>
      <c r="AH24" s="16" t="s">
        <v>39689</v>
      </c>
      <c r="AI24" s="33">
        <f>IF(D6L1517C15=0,0,D6L1517C11/D6L1517C15)</f>
        <v>8.0695458269527381E-3</v>
      </c>
      <c r="AJ24" s="16" t="s">
        <v>39690</v>
      </c>
      <c r="AK24" s="33">
        <f>IF(D6L1517C5=0,0,D6L1517C11/D6L1517C5)</f>
        <v>0.17240711776072887</v>
      </c>
      <c r="AL24" s="16" t="s">
        <v>39691</v>
      </c>
      <c r="AM24" s="33">
        <f>D6L1517C8*CHOOSE(MIN(D6L1517C9,RUN_YEARS),B7L815C4,B7L815C13,B7L815C22,B7L815C31,B7L815C40)</f>
        <v>3.5108123012223733</v>
      </c>
      <c r="AN24" s="16" t="s">
        <v>39692</v>
      </c>
      <c r="AO24" s="33">
        <f>D6L1517C8-D6L1517C18</f>
        <v>154.7362907520228</v>
      </c>
      <c r="AP24" s="16" t="s">
        <v>39693</v>
      </c>
      <c r="AQ24" s="33">
        <f>CHOOSE(MIN(D6L1517C9,RUN_YEARS),B7L815C2,B7L815C11,B7L815C20,B7L815C29,B7L815C38)</f>
        <v>66.653482971961481</v>
      </c>
      <c r="AR24" s="16" t="s">
        <v>39694</v>
      </c>
      <c r="AS24" s="33">
        <f>IF(D6L1517C20=0,0,D6L1517C18/D6L1517C20)</f>
        <v>5.2672600810661836E-2</v>
      </c>
      <c r="AT24" s="16" t="s">
        <v>39695</v>
      </c>
      <c r="AU24" s="33">
        <f>IF(D6L1517C5=0,0,D6L1517C18/D6L1517C5)</f>
        <v>1.1092816972583363E-2</v>
      </c>
      <c r="AV24" s="16" t="s">
        <v>39696</v>
      </c>
      <c r="AW24" s="33">
        <f>CHOOSE(MIN(D6L1517C9,RUN_YEARS),B7L815C1,B7L815C10,B7L815C19,B7L815C28,B7L815C37)</f>
        <v>2937.6998357882781</v>
      </c>
      <c r="AX24" s="16" t="s">
        <v>39697</v>
      </c>
      <c r="AY24" s="33">
        <f>IF(D6L1517C23=0,0,D6L1517C19/D6L1517C23)</f>
        <v>5.2672600810661836E-2</v>
      </c>
      <c r="AZ24" s="16" t="s">
        <v>39698</v>
      </c>
      <c r="BA24" s="33">
        <f>IF(D6L1517C5=0,0,D6L1517C19/D6L1517C5)</f>
        <v>0.48890718302741659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1678.8665635582327</v>
      </c>
      <c r="J25" s="16" t="s">
        <v>39720</v>
      </c>
      <c r="K25" s="21">
        <f>IF(FLOW_THRU_100PCT="Y",1,INDEX(VariabilityMatrix,D6L1518C1,D6L1518C9))</f>
        <v>0.29712936950366914</v>
      </c>
      <c r="L25" s="16" t="s">
        <v>39700</v>
      </c>
      <c r="M25" s="15">
        <f>IF(D6L1518C2&lt;&gt;0,D6L1518C2*D6L1518C4,D6L1518C3*D6L1518C4)</f>
        <v>498.84056351084934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249.42028175542467</v>
      </c>
      <c r="R25" s="16" t="s">
        <v>39702</v>
      </c>
      <c r="S25" s="15">
        <f>D6L1518C5-D6L1518C7</f>
        <v>249.42028175542467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48.906387209769683</v>
      </c>
      <c r="X25" s="16" t="s">
        <v>39704</v>
      </c>
      <c r="Y25" s="33">
        <f>D6L1518C7-D6L1518C10</f>
        <v>200.51389454565498</v>
      </c>
      <c r="Z25" s="16" t="s">
        <v>39705</v>
      </c>
      <c r="AA25" s="33">
        <f>CHOOSE(MIN(D6L1518C9,RUN_YEARS),B7L815C7,B7L815C16,B7L815C25,B7L815C34,B7L815C43)</f>
        <v>3781</v>
      </c>
      <c r="AB25" s="16" t="s">
        <v>39706</v>
      </c>
      <c r="AC25" s="33">
        <f>IF(D6L1518C12=0,0,D6L1518C10/D6L1518C12)</f>
        <v>1.2934775776188755E-2</v>
      </c>
      <c r="AD25" s="16" t="s">
        <v>39707</v>
      </c>
      <c r="AE25" s="33">
        <f>IF(D6L1518C5=0,0,D6L1518C10/D6L1518C5)</f>
        <v>9.804011699763468E-2</v>
      </c>
      <c r="AF25" s="16" t="s">
        <v>39708</v>
      </c>
      <c r="AG25" s="33">
        <f>CHOOSE(MIN(D6L1518C9,RUN_YEARS),B7L815C5,B7L815C14,B7L815C23,B7L815C32,B7L815C41)</f>
        <v>5962.2779710936311</v>
      </c>
      <c r="AH25" s="16" t="s">
        <v>39709</v>
      </c>
      <c r="AI25" s="33">
        <f>IF(D6L1518C15=0,0,D6L1518C11/D6L1518C15)</f>
        <v>3.3630417018090775E-2</v>
      </c>
      <c r="AJ25" s="16" t="s">
        <v>39710</v>
      </c>
      <c r="AK25" s="33">
        <f>IF(D6L1518C5=0,0,D6L1518C11/D6L1518C5)</f>
        <v>0.40195988300236529</v>
      </c>
      <c r="AL25" s="16" t="s">
        <v>39711</v>
      </c>
      <c r="AM25" s="33">
        <f>D6L1518C8*CHOOSE(MIN(D6L1518C9,RUN_YEARS),B7L815C4,B7L815C13,B7L815C22,B7L815C31,B7L815C40)</f>
        <v>0.67921081379149395</v>
      </c>
      <c r="AN25" s="16" t="s">
        <v>39712</v>
      </c>
      <c r="AO25" s="33">
        <f>D6L1518C8-D6L1518C18</f>
        <v>248.74107094163318</v>
      </c>
      <c r="AP25" s="16" t="s">
        <v>39713</v>
      </c>
      <c r="AQ25" s="33">
        <f>CHOOSE(MIN(D6L1518C9,RUN_YEARS),B7L815C2,B7L815C11,B7L815C20,B7L815C29,B7L815C38)</f>
        <v>7.3036881365619841</v>
      </c>
      <c r="AR25" s="16" t="s">
        <v>39714</v>
      </c>
      <c r="AS25" s="33">
        <f>IF(D6L1518C20=0,0,D6L1518C18/D6L1518C20)</f>
        <v>9.2995593608575719E-2</v>
      </c>
      <c r="AT25" s="16" t="s">
        <v>39715</v>
      </c>
      <c r="AU25" s="33">
        <f>IF(D6L1518C5=0,0,D6L1518C18/D6L1518C5)</f>
        <v>1.361578956232419E-3</v>
      </c>
      <c r="AV25" s="16" t="s">
        <v>39716</v>
      </c>
      <c r="AW25" s="33">
        <f>CHOOSE(MIN(D6L1518C9,RUN_YEARS),B7L815C1,B7L815C10,B7L815C19,B7L815C28,B7L815C37)</f>
        <v>2674.7619031133877</v>
      </c>
      <c r="AX25" s="16" t="s">
        <v>39717</v>
      </c>
      <c r="AY25" s="33">
        <f>IF(D6L1518C23=0,0,D6L1518C19/D6L1518C23)</f>
        <v>9.2995593608575719E-2</v>
      </c>
      <c r="AZ25" s="16" t="s">
        <v>39718</v>
      </c>
      <c r="BA25" s="33">
        <f>IF(D6L1518C5=0,0,D6L1518C19/D6L1518C5)</f>
        <v>0.4986384210437676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9627.3348213999889</v>
      </c>
      <c r="J26" s="16" t="s">
        <v>39741</v>
      </c>
      <c r="K26" s="21">
        <f>IF(FLOW_THRU_100PCT="Y",1,INDEX(VariabilityMatrix,D6L1519C1,D6L1519C9))</f>
        <v>0.30061347158296015</v>
      </c>
      <c r="L26" s="16" t="s">
        <v>39721</v>
      </c>
      <c r="M26" s="15">
        <f>IF(D6L1519C2&lt;&gt;0,D6L1519C2*D6L1519C4,D6L1519C3*D6L1519C4)</f>
        <v>2894.1065427525682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1447.0532713762841</v>
      </c>
      <c r="R26" s="16" t="s">
        <v>39723</v>
      </c>
      <c r="S26" s="15">
        <f>D6L1519C5-D6L1519C7</f>
        <v>1447.0532713762841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948.0887038478462</v>
      </c>
      <c r="X26" s="16" t="s">
        <v>39725</v>
      </c>
      <c r="Y26" s="33">
        <f>D6L1519C7-D6L1519C10</f>
        <v>498.9645675284379</v>
      </c>
      <c r="Z26" s="16" t="s">
        <v>39726</v>
      </c>
      <c r="AA26" s="33">
        <f>CHOOSE(MIN(D6L1519C9,RUN_YEARS),B7L815C7,B7L815C16,B7L815C25,B7L815C34,B7L815C43)</f>
        <v>33406</v>
      </c>
      <c r="AB26" s="16" t="s">
        <v>39727</v>
      </c>
      <c r="AC26" s="33">
        <f>IF(D6L1519C12=0,0,D6L1519C10/D6L1519C12)</f>
        <v>2.8380790991074843E-2</v>
      </c>
      <c r="AD26" s="16" t="s">
        <v>39728</v>
      </c>
      <c r="AE26" s="33">
        <f>IF(D6L1519C5=0,0,D6L1519C10/D6L1519C5)</f>
        <v>0.32759288223927113</v>
      </c>
      <c r="AF26" s="16" t="s">
        <v>39729</v>
      </c>
      <c r="AG26" s="33">
        <f>CHOOSE(MIN(D6L1519C9,RUN_YEARS),B7L815C5,B7L815C14,B7L815C23,B7L815C32,B7L815C41)</f>
        <v>6761.9485697121945</v>
      </c>
      <c r="AH26" s="16" t="s">
        <v>39730</v>
      </c>
      <c r="AI26" s="33">
        <f>IF(D6L1519C15=0,0,D6L1519C11/D6L1519C15)</f>
        <v>7.3790056576794563E-2</v>
      </c>
      <c r="AJ26" s="16" t="s">
        <v>39731</v>
      </c>
      <c r="AK26" s="33">
        <f>IF(D6L1519C5=0,0,D6L1519C11/D6L1519C5)</f>
        <v>0.17240711776072887</v>
      </c>
      <c r="AL26" s="16" t="s">
        <v>39732</v>
      </c>
      <c r="AM26" s="33">
        <f>D6L1519C8*CHOOSE(MIN(D6L1519C9,RUN_YEARS),B7L815C4,B7L815C13,B7L815C22,B7L815C31,B7L815C40)</f>
        <v>32.103794177910245</v>
      </c>
      <c r="AN26" s="16" t="s">
        <v>39733</v>
      </c>
      <c r="AO26" s="33">
        <f>D6L1519C8-D6L1519C18</f>
        <v>1414.9494771983739</v>
      </c>
      <c r="AP26" s="16" t="s">
        <v>39734</v>
      </c>
      <c r="AQ26" s="33">
        <f>CHOOSE(MIN(D6L1519C9,RUN_YEARS),B7L815C2,B7L815C11,B7L815C20,B7L815C29,B7L815C38)</f>
        <v>66.653482971961481</v>
      </c>
      <c r="AR26" s="16" t="s">
        <v>39735</v>
      </c>
      <c r="AS26" s="33">
        <f>IF(D6L1519C20=0,0,D6L1519C18/D6L1519C20)</f>
        <v>0.4816521619945211</v>
      </c>
      <c r="AT26" s="16" t="s">
        <v>39736</v>
      </c>
      <c r="AU26" s="33">
        <f>IF(D6L1519C5=0,0,D6L1519C18/D6L1519C5)</f>
        <v>1.1092816972583363E-2</v>
      </c>
      <c r="AV26" s="16" t="s">
        <v>39737</v>
      </c>
      <c r="AW26" s="33">
        <f>CHOOSE(MIN(D6L1519C9,RUN_YEARS),B7L815C1,B7L815C10,B7L815C19,B7L815C28,B7L815C37)</f>
        <v>2937.6998357882781</v>
      </c>
      <c r="AX26" s="16" t="s">
        <v>39738</v>
      </c>
      <c r="AY26" s="33">
        <f>IF(D6L1519C23=0,0,D6L1519C19/D6L1519C23)</f>
        <v>0.48165216199452116</v>
      </c>
      <c r="AZ26" s="16" t="s">
        <v>39739</v>
      </c>
      <c r="BA26" s="33">
        <f>IF(D6L1519C5=0,0,D6L1519C19/D6L1519C5)</f>
        <v>0.48890718302741665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3134.98861353859</v>
      </c>
      <c r="J27" s="16" t="s">
        <v>39762</v>
      </c>
      <c r="K27" s="21">
        <f>IF(FLOW_THRU_100PCT="Y",1,INDEX(VariabilityMatrix,D6L1520C1,D6L1520C9))</f>
        <v>0.29712936950366914</v>
      </c>
      <c r="L27" s="16" t="s">
        <v>39742</v>
      </c>
      <c r="M27" s="15">
        <f>IF(D6L1520C2&lt;&gt;0,D6L1520C2*D6L1520C4,D6L1520C3*D6L1520C4)</f>
        <v>931.49719014190316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465.74859507095158</v>
      </c>
      <c r="R27" s="16" t="s">
        <v>39744</v>
      </c>
      <c r="S27" s="15">
        <f>D6L1520C5-D6L1520C7</f>
        <v>465.74859507095158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91.324093504480146</v>
      </c>
      <c r="X27" s="16" t="s">
        <v>39746</v>
      </c>
      <c r="Y27" s="33">
        <f>D6L1520C7-D6L1520C10</f>
        <v>374.42450156647146</v>
      </c>
      <c r="Z27" s="16" t="s">
        <v>39747</v>
      </c>
      <c r="AA27" s="33">
        <f>CHOOSE(MIN(D6L1520C9,RUN_YEARS),B7L815C7,B7L815C16,B7L815C25,B7L815C34,B7L815C43)</f>
        <v>3781</v>
      </c>
      <c r="AB27" s="16" t="s">
        <v>39748</v>
      </c>
      <c r="AC27" s="33">
        <f>IF(D6L1520C12=0,0,D6L1520C10/D6L1520C12)</f>
        <v>2.4153423301899006E-2</v>
      </c>
      <c r="AD27" s="16" t="s">
        <v>39749</v>
      </c>
      <c r="AE27" s="33">
        <f>IF(D6L1520C5=0,0,D6L1520C10/D6L1520C5)</f>
        <v>9.804011699763468E-2</v>
      </c>
      <c r="AF27" s="16" t="s">
        <v>39750</v>
      </c>
      <c r="AG27" s="33">
        <f>CHOOSE(MIN(D6L1520C9,RUN_YEARS),B7L815C5,B7L815C14,B7L815C23,B7L815C32,B7L815C41)</f>
        <v>5962.2779710936311</v>
      </c>
      <c r="AH27" s="16" t="s">
        <v>39751</v>
      </c>
      <c r="AI27" s="33">
        <f>IF(D6L1520C15=0,0,D6L1520C11/D6L1520C15)</f>
        <v>6.2798900584937437E-2</v>
      </c>
      <c r="AJ27" s="16" t="s">
        <v>39752</v>
      </c>
      <c r="AK27" s="33">
        <f>IF(D6L1520C5=0,0,D6L1520C11/D6L1520C5)</f>
        <v>0.40195988300236535</v>
      </c>
      <c r="AL27" s="16" t="s">
        <v>39753</v>
      </c>
      <c r="AM27" s="33">
        <f>D6L1520C8*CHOOSE(MIN(D6L1520C9,RUN_YEARS),B7L815C4,B7L815C13,B7L815C22,B7L815C31,B7L815C40)</f>
        <v>1.2683069718868436</v>
      </c>
      <c r="AN27" s="16" t="s">
        <v>39754</v>
      </c>
      <c r="AO27" s="33">
        <f>D6L1520C8-D6L1520C18</f>
        <v>464.48028809906475</v>
      </c>
      <c r="AP27" s="16" t="s">
        <v>39755</v>
      </c>
      <c r="AQ27" s="33">
        <f>CHOOSE(MIN(D6L1520C9,RUN_YEARS),B7L815C2,B7L815C11,B7L815C20,B7L815C29,B7L815C38)</f>
        <v>7.3036881365619841</v>
      </c>
      <c r="AR27" s="16" t="s">
        <v>39756</v>
      </c>
      <c r="AS27" s="33">
        <f>IF(D6L1520C20=0,0,D6L1520C18/D6L1520C20)</f>
        <v>0.17365294741128764</v>
      </c>
      <c r="AT27" s="16" t="s">
        <v>39757</v>
      </c>
      <c r="AU27" s="33">
        <f>IF(D6L1520C5=0,0,D6L1520C18/D6L1520C5)</f>
        <v>1.361578956232419E-3</v>
      </c>
      <c r="AV27" s="16" t="s">
        <v>39758</v>
      </c>
      <c r="AW27" s="33">
        <f>CHOOSE(MIN(D6L1520C9,RUN_YEARS),B7L815C1,B7L815C10,B7L815C19,B7L815C28,B7L815C37)</f>
        <v>2674.7619031133877</v>
      </c>
      <c r="AX27" s="16" t="s">
        <v>39759</v>
      </c>
      <c r="AY27" s="33">
        <f>IF(D6L1520C23=0,0,D6L1520C19/D6L1520C23)</f>
        <v>0.17365294741128764</v>
      </c>
      <c r="AZ27" s="16" t="s">
        <v>39760</v>
      </c>
      <c r="BA27" s="33">
        <f>IF(D6L1520C5=0,0,D6L1520C19/D6L1520C5)</f>
        <v>0.4986384210437676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0.29712936950366914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3781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5962.2779710936311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7.3036881365619841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2674.7619031133877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0.29712936950366914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3781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5962.2779710936311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7.3036881365619841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2674.7619031133877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0.29712936950366914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3781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5962.2779710936311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7.3036881365619841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2674.7619031133877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0.29712936950366914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3781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5962.2779710936311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7.3036881365619841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2674.7619031133877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0.29712936950366914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3781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5962.2779710936311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7.3036881365619841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2674.7619031133877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140.91274366784182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121.18495955434396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60.592479777171981</v>
      </c>
      <c r="R33" s="16" t="s">
        <v>39870</v>
      </c>
      <c r="S33" s="15">
        <f>D6L1526C5-D6L1526C7</f>
        <v>60.592479777171981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11.880987613061508</v>
      </c>
      <c r="X33" s="16" t="s">
        <v>39872</v>
      </c>
      <c r="Y33" s="33">
        <f>D6L1526C7-D6L1526C10</f>
        <v>48.711492164110474</v>
      </c>
      <c r="Z33" s="16" t="s">
        <v>39873</v>
      </c>
      <c r="AA33" s="33">
        <f>CHOOSE(MIN(D6L1526C9,RUN_YEARS),B7L815C7,B7L815C16,B7L815C25,B7L815C34,B7L815C43)</f>
        <v>3781</v>
      </c>
      <c r="AB33" s="16" t="s">
        <v>39874</v>
      </c>
      <c r="AC33" s="33">
        <f>IF(D6L1526C12=0,0,D6L1526C10/D6L1526C12)</f>
        <v>3.1422871232640857E-3</v>
      </c>
      <c r="AD33" s="16" t="s">
        <v>39875</v>
      </c>
      <c r="AE33" s="33">
        <f>IF(D6L1526C5=0,0,D6L1526C10/D6L1526C5)</f>
        <v>9.804011699763468E-2</v>
      </c>
      <c r="AF33" s="16" t="s">
        <v>39876</v>
      </c>
      <c r="AG33" s="33">
        <f>CHOOSE(MIN(D6L1526C9,RUN_YEARS),B7L815C5,B7L815C14,B7L815C23,B7L815C32,B7L815C41)</f>
        <v>5962.2779710936311</v>
      </c>
      <c r="AH33" s="16" t="s">
        <v>39877</v>
      </c>
      <c r="AI33" s="33">
        <f>IF(D6L1526C15=0,0,D6L1526C11/D6L1526C15)</f>
        <v>8.1699465204866269E-3</v>
      </c>
      <c r="AJ33" s="16" t="s">
        <v>39878</v>
      </c>
      <c r="AK33" s="33">
        <f>IF(D6L1526C5=0,0,D6L1526C11/D6L1526C5)</f>
        <v>0.40195988300236535</v>
      </c>
      <c r="AL33" s="16" t="s">
        <v>39879</v>
      </c>
      <c r="AM33" s="33">
        <f>D6L1526C8*CHOOSE(MIN(D6L1526C9,RUN_YEARS),B7L815C4,B7L815C13,B7L815C22,B7L815C31,B7L815C40)</f>
        <v>0.16500289074107155</v>
      </c>
      <c r="AN33" s="16" t="s">
        <v>39880</v>
      </c>
      <c r="AO33" s="33">
        <f>D6L1526C8-D6L1526C18</f>
        <v>60.42747688643091</v>
      </c>
      <c r="AP33" s="16" t="s">
        <v>39881</v>
      </c>
      <c r="AQ33" s="33">
        <f>CHOOSE(MIN(D6L1526C9,RUN_YEARS),B7L815C2,B7L815C11,B7L815C20,B7L815C29,B7L815C38)</f>
        <v>7.3036881365619841</v>
      </c>
      <c r="AR33" s="16" t="s">
        <v>39882</v>
      </c>
      <c r="AS33" s="33">
        <f>IF(D6L1526C20=0,0,D6L1526C18/D6L1526C20)</f>
        <v>2.2591721833668303E-2</v>
      </c>
      <c r="AT33" s="16" t="s">
        <v>39883</v>
      </c>
      <c r="AU33" s="33">
        <f>IF(D6L1526C5=0,0,D6L1526C18/D6L1526C5)</f>
        <v>1.361578956232419E-3</v>
      </c>
      <c r="AV33" s="16" t="s">
        <v>39884</v>
      </c>
      <c r="AW33" s="33">
        <f>CHOOSE(MIN(D6L1526C9,RUN_YEARS),B7L815C1,B7L815C10,B7L815C19,B7L815C28,B7L815C37)</f>
        <v>2674.7619031133877</v>
      </c>
      <c r="AX33" s="16" t="s">
        <v>39885</v>
      </c>
      <c r="AY33" s="33">
        <f>IF(D6L1526C23=0,0,D6L1526C19/D6L1526C23)</f>
        <v>2.2591721833668307E-2</v>
      </c>
      <c r="AZ33" s="16" t="s">
        <v>39886</v>
      </c>
      <c r="BA33" s="33">
        <f>IF(D6L1526C5=0,0,D6L1526C19/D6L1526C5)</f>
        <v>0.4986384210437676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-8.2712107319913956E-3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-7.1132412295126001E-3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-3.5566206147563E-3</v>
      </c>
      <c r="R34" s="16" t="s">
        <v>39890</v>
      </c>
      <c r="S34" s="15">
        <f>D6L1527C5-D6L1527C7</f>
        <v>-3.5566206147563E-3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-2.3302471964392495E-3</v>
      </c>
      <c r="X34" s="16" t="s">
        <v>39892</v>
      </c>
      <c r="Y34" s="33">
        <f>D6L1527C7-D6L1527C10</f>
        <v>-1.2263734183170505E-3</v>
      </c>
      <c r="Z34" s="16" t="s">
        <v>39893</v>
      </c>
      <c r="AA34" s="33">
        <f>CHOOSE(MIN(D6L1527C9,RUN_YEARS),B7L815C7,B7L815C16,B7L815C25,B7L815C34,B7L815C43)</f>
        <v>33406</v>
      </c>
      <c r="AB34" s="16" t="s">
        <v>39894</v>
      </c>
      <c r="AC34" s="33">
        <f>IF(D6L1527C12=0,0,D6L1527C10/D6L1527C12)</f>
        <v>-6.9755349231852042E-8</v>
      </c>
      <c r="AD34" s="16" t="s">
        <v>39895</v>
      </c>
      <c r="AE34" s="33">
        <f>IF(D6L1527C5=0,0,D6L1527C10/D6L1527C5)</f>
        <v>0.32759288223927113</v>
      </c>
      <c r="AF34" s="16" t="s">
        <v>39896</v>
      </c>
      <c r="AG34" s="33">
        <f>CHOOSE(MIN(D6L1527C9,RUN_YEARS),B7L815C5,B7L815C14,B7L815C23,B7L815C32,B7L815C41)</f>
        <v>6761.9485697121945</v>
      </c>
      <c r="AH34" s="16" t="s">
        <v>39897</v>
      </c>
      <c r="AI34" s="33">
        <f>IF(D6L1527C15=0,0,D6L1527C11/D6L1527C15)</f>
        <v>-1.8136390800281524E-7</v>
      </c>
      <c r="AJ34" s="16" t="s">
        <v>39898</v>
      </c>
      <c r="AK34" s="33">
        <f>IF(D6L1527C5=0,0,D6L1527C11/D6L1527C5)</f>
        <v>0.17240711776072884</v>
      </c>
      <c r="AL34" s="16" t="s">
        <v>39899</v>
      </c>
      <c r="AM34" s="33">
        <f>D6L1527C8*CHOOSE(MIN(D6L1527C9,RUN_YEARS),B7L815C4,B7L815C13,B7L815C22,B7L815C31,B7L815C40)</f>
        <v>-7.8905883040817122E-5</v>
      </c>
      <c r="AN34" s="16" t="s">
        <v>39900</v>
      </c>
      <c r="AO34" s="33">
        <f>D6L1527C8-D6L1527C18</f>
        <v>-3.4777147317154827E-3</v>
      </c>
      <c r="AP34" s="16" t="s">
        <v>39901</v>
      </c>
      <c r="AQ34" s="33">
        <f>CHOOSE(MIN(D6L1527C9,RUN_YEARS),B7L815C2,B7L815C11,B7L815C20,B7L815C29,B7L815C38)</f>
        <v>66.653482971961481</v>
      </c>
      <c r="AR34" s="16" t="s">
        <v>39902</v>
      </c>
      <c r="AS34" s="33">
        <f>IF(D6L1527C20=0,0,D6L1527C18/D6L1527C20)</f>
        <v>-1.1838223528995439E-6</v>
      </c>
      <c r="AT34" s="16" t="s">
        <v>39903</v>
      </c>
      <c r="AU34" s="33">
        <f>IF(D6L1527C5=0,0,D6L1527C18/D6L1527C5)</f>
        <v>1.1092816972583363E-2</v>
      </c>
      <c r="AV34" s="16" t="s">
        <v>39904</v>
      </c>
      <c r="AW34" s="33">
        <f>CHOOSE(MIN(D6L1527C9,RUN_YEARS),B7L815C1,B7L815C10,B7L815C19,B7L815C28,B7L815C37)</f>
        <v>2937.6998357882781</v>
      </c>
      <c r="AX34" s="16" t="s">
        <v>39905</v>
      </c>
      <c r="AY34" s="33">
        <f>IF(D6L1527C23=0,0,D6L1527C19/D6L1527C23)</f>
        <v>-1.1838223528995439E-6</v>
      </c>
      <c r="AZ34" s="16" t="s">
        <v>39906</v>
      </c>
      <c r="BA34" s="33">
        <f>IF(D6L1527C5=0,0,D6L1527C19/D6L1527C5)</f>
        <v>0.48890718302741659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64964.772043062032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45511.595950967137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22755.797975483569</v>
      </c>
      <c r="R35" s="16" t="s">
        <v>39910</v>
      </c>
      <c r="S35" s="15">
        <f>SUM(D6L1501C8:D6L1527C8)-2*SUM(D6L1509C8,D6L1511C8,D6L1522C8,D6L1524C8,D6L1527C8)</f>
        <v>22755.797975483569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14556.817600939341</v>
      </c>
      <c r="X35" s="16" t="s">
        <v>39912</v>
      </c>
      <c r="Y35" s="33">
        <f>SUM(D6L1501C11:D6L1527C11)-2*SUM(D6L1509C11,D6L1511C11,D6L1522C11,D6L1524C11,D6L1527C11)</f>
        <v>8198.9803745442241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0.47112211436300455</v>
      </c>
      <c r="AD35" s="16" t="s">
        <v>39914</v>
      </c>
      <c r="AE35" s="33">
        <f>IF(D6L1528C5=0,0,D6L1528C10/D6L1528C5)</f>
        <v>0.31984854182266936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1.2249174973438111</v>
      </c>
      <c r="AJ35" s="16" t="s">
        <v>39916</v>
      </c>
      <c r="AK35" s="33">
        <f>IF(D6L1528C5=0,0,D6L1528C11/D6L1528C5)</f>
        <v>0.18015145817733058</v>
      </c>
      <c r="AL35" s="16" t="s">
        <v>39917</v>
      </c>
      <c r="AM35" s="33">
        <f>SUM(D6L1501C18:D6L1527C18)-2*SUM(D6L1509C18,D6L1511C18,D6L1522C18,D6L1524C18,D6L1527C18)</f>
        <v>490.16146966886498</v>
      </c>
      <c r="AN35" s="16" t="s">
        <v>39918</v>
      </c>
      <c r="AO35" s="33">
        <f>SUM(D6L1501C19:D6L1527C19)-2*SUM(D6L1509C19,D6L1511C19,D6L1522C19,D6L1524C19,D6L1527C19)</f>
        <v>22265.636505814695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7.6044525581068401</v>
      </c>
      <c r="AT35" s="16" t="s">
        <v>39920</v>
      </c>
      <c r="AU35" s="33">
        <f>IF(D6L1528C5=0,0,D6L1528C18/D6L1528C5)</f>
        <v>1.0770034744484694E-2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7.6044525581068392</v>
      </c>
      <c r="AZ35" s="16" t="s">
        <v>39922</v>
      </c>
      <c r="BA35" s="33">
        <f>IF(D6L1528C5=0,0,D6L1528C19/D6L1528C5)</f>
        <v>0.4892299652555151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508.57456060716379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254.28728030358189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127.14364015179095</v>
      </c>
      <c r="R36" s="16" t="s">
        <v>39927</v>
      </c>
      <c r="S36" s="15">
        <f>D6L1529C5-D6L1529C7</f>
        <v>127.14364015179095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24.930354711973493</v>
      </c>
      <c r="X36" s="16" t="s">
        <v>39929</v>
      </c>
      <c r="Y36" s="33">
        <f>D6L1529C7-D6L1529C10</f>
        <v>102.21328543981745</v>
      </c>
      <c r="Z36" s="16" t="s">
        <v>39930</v>
      </c>
      <c r="AA36" s="33">
        <f>CHOOSE(MIN(D6L1529C9,RUN_YEARS),B7L815C7,B7L815C16,B7L815C25,B7L815C34,B7L815C43)</f>
        <v>3781</v>
      </c>
      <c r="AB36" s="16" t="s">
        <v>39931</v>
      </c>
      <c r="AC36" s="33">
        <f>IF(D6L1529C12=0,0,D6L1529C10/D6L1529C12)</f>
        <v>6.59358759904086E-3</v>
      </c>
      <c r="AD36" s="16" t="s">
        <v>39932</v>
      </c>
      <c r="AE36" s="33">
        <f>IF(D6L1529C5=0,0,D6L1529C10/D6L1529C5)</f>
        <v>9.804011699763468E-2</v>
      </c>
      <c r="AF36" s="16" t="s">
        <v>39933</v>
      </c>
      <c r="AG36" s="33">
        <f>CHOOSE(MIN(D6L1529C9,RUN_YEARS),B7L815C5,B7L815C14,B7L815C23,B7L815C32,B7L815C41)</f>
        <v>5962.2779710936311</v>
      </c>
      <c r="AH36" s="16" t="s">
        <v>39934</v>
      </c>
      <c r="AI36" s="33">
        <f>IF(D6L1529C15=0,0,D6L1529C11/D6L1529C15)</f>
        <v>1.7143327757506245E-2</v>
      </c>
      <c r="AJ36" s="16" t="s">
        <v>39935</v>
      </c>
      <c r="AK36" s="33">
        <f>IF(D6L1529C5=0,0,D6L1529C11/D6L1529C5)</f>
        <v>0.40195988300236535</v>
      </c>
      <c r="AL36" s="16" t="s">
        <v>39936</v>
      </c>
      <c r="AM36" s="33">
        <f>D6L1529C8*CHOOSE(MIN(D6L1529C9,RUN_YEARS),B7L815C4,B7L815C13,B7L815C22,B7L815C31,B7L815C40)</f>
        <v>0.34623220969893159</v>
      </c>
      <c r="AN36" s="16" t="s">
        <v>39937</v>
      </c>
      <c r="AO36" s="33">
        <f>D6L1529C8-D6L1529C18</f>
        <v>126.79740794209202</v>
      </c>
      <c r="AP36" s="16" t="s">
        <v>39938</v>
      </c>
      <c r="AQ36" s="33">
        <f>CHOOSE(MIN(D6L1529C9,RUN_YEARS),B7L815C2,B7L815C11,B7L815C20,B7L815C29,B7L815C38)</f>
        <v>7.3036881365619841</v>
      </c>
      <c r="AR36" s="16" t="s">
        <v>39939</v>
      </c>
      <c r="AS36" s="33">
        <f>IF(D6L1529C20=0,0,D6L1529C18/D6L1529C20)</f>
        <v>4.7405119608777704E-2</v>
      </c>
      <c r="AT36" s="16" t="s">
        <v>39940</v>
      </c>
      <c r="AU36" s="33">
        <f>IF(D6L1529C5=0,0,D6L1529C18/D6L1529C5)</f>
        <v>1.361578956232419E-3</v>
      </c>
      <c r="AV36" s="16" t="s">
        <v>39941</v>
      </c>
      <c r="AW36" s="33">
        <f>CHOOSE(MIN(D6L1529C9,RUN_YEARS),B7L815C1,B7L815C10,B7L815C19,B7L815C28,B7L815C37)</f>
        <v>2674.7619031133877</v>
      </c>
      <c r="AX36" s="16" t="s">
        <v>39942</v>
      </c>
      <c r="AY36" s="33">
        <f>IF(D6L1529C23=0,0,D6L1529C19/D6L1529C23)</f>
        <v>4.7405119608777704E-2</v>
      </c>
      <c r="AZ36" s="16" t="s">
        <v>39943</v>
      </c>
      <c r="BA36" s="33">
        <f>IF(D6L1529C5=0,0,D6L1529C19/D6L1529C5)</f>
        <v>0.4986384210437676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1.111837222092138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1.111837222092138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0.55591861104606899</v>
      </c>
      <c r="R37" s="16" t="s">
        <v>39947</v>
      </c>
      <c r="S37" s="15">
        <f>D6L1530C5-D6L1530C7</f>
        <v>0.55591861104606899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0.10900465133623834</v>
      </c>
      <c r="X37" s="16" t="s">
        <v>39949</v>
      </c>
      <c r="Y37" s="33">
        <f>D6L1530C7-D6L1530C10</f>
        <v>0.44691395970983067</v>
      </c>
      <c r="Z37" s="16" t="s">
        <v>39950</v>
      </c>
      <c r="AA37" s="33">
        <f>CHOOSE(MIN(D6L1530C9,RUN_YEARS),B7L815C7,B7L815C16,B7L815C25,B7L815C34,B7L815C43)</f>
        <v>3781</v>
      </c>
      <c r="AB37" s="16" t="s">
        <v>39951</v>
      </c>
      <c r="AC37" s="33">
        <f>IF(D6L1530C12=0,0,D6L1530C10/D6L1530C12)</f>
        <v>2.8829582474540688E-5</v>
      </c>
      <c r="AD37" s="16" t="s">
        <v>39952</v>
      </c>
      <c r="AE37" s="33">
        <f>IF(D6L1530C5=0,0,D6L1530C10/D6L1530C5)</f>
        <v>9.804011699763468E-2</v>
      </c>
      <c r="AF37" s="16" t="s">
        <v>39953</v>
      </c>
      <c r="AG37" s="33">
        <f>CHOOSE(MIN(D6L1530C9,RUN_YEARS),B7L815C5,B7L815C14,B7L815C23,B7L815C32,B7L815C41)</f>
        <v>5962.2779710936311</v>
      </c>
      <c r="AH37" s="16" t="s">
        <v>39954</v>
      </c>
      <c r="AI37" s="33">
        <f>IF(D6L1530C15=0,0,D6L1530C11/D6L1530C15)</f>
        <v>7.4956914433805822E-5</v>
      </c>
      <c r="AJ37" s="16" t="s">
        <v>39955</v>
      </c>
      <c r="AK37" s="33">
        <f>IF(D6L1530C5=0,0,D6L1530C11/D6L1530C5)</f>
        <v>0.40195988300236535</v>
      </c>
      <c r="AL37" s="16" t="s">
        <v>39956</v>
      </c>
      <c r="AM37" s="33">
        <f>D6L1530C8*CHOOSE(MIN(D6L1530C9,RUN_YEARS),B7L815C4,B7L815C13,B7L815C22,B7L815C31,B7L815C40)</f>
        <v>1.5138541643565655E-3</v>
      </c>
      <c r="AN37" s="16" t="s">
        <v>39957</v>
      </c>
      <c r="AO37" s="33">
        <f>D6L1530C8-D6L1530C18</f>
        <v>0.55440475688171242</v>
      </c>
      <c r="AP37" s="16" t="s">
        <v>39958</v>
      </c>
      <c r="AQ37" s="33">
        <f>CHOOSE(MIN(D6L1530C9,RUN_YEARS),B7L815C2,B7L815C11,B7L815C20,B7L815C29,B7L815C38)</f>
        <v>7.3036881365619841</v>
      </c>
      <c r="AR37" s="16" t="s">
        <v>39959</v>
      </c>
      <c r="AS37" s="33">
        <f>IF(D6L1530C20=0,0,D6L1530C18/D6L1530C20)</f>
        <v>2.0727256367618837E-4</v>
      </c>
      <c r="AT37" s="16" t="s">
        <v>39960</v>
      </c>
      <c r="AU37" s="33">
        <f>IF(D6L1530C5=0,0,D6L1530C18/D6L1530C5)</f>
        <v>1.361578956232419E-3</v>
      </c>
      <c r="AV37" s="16" t="s">
        <v>39961</v>
      </c>
      <c r="AW37" s="33">
        <f>CHOOSE(MIN(D6L1530C9,RUN_YEARS),B7L815C1,B7L815C10,B7L815C19,B7L815C28,B7L815C37)</f>
        <v>2674.7619031133877</v>
      </c>
      <c r="AX37" s="16" t="s">
        <v>39962</v>
      </c>
      <c r="AY37" s="33">
        <f>IF(D6L1530C23=0,0,D6L1530C19/D6L1530C23)</f>
        <v>2.0727256367618837E-4</v>
      </c>
      <c r="AZ37" s="16" t="s">
        <v>39963</v>
      </c>
      <c r="BA37" s="33">
        <f>IF(D6L1530C5=0,0,D6L1530C19/D6L1530C5)</f>
        <v>0.4986384210437676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68.450291260863395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34.225145630431697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17.112572815215849</v>
      </c>
      <c r="R38" s="16" t="s">
        <v>39967</v>
      </c>
      <c r="S38" s="15">
        <f>D6L1531C5-D6L1531C7</f>
        <v>17.112572815215849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3.3554372818686091</v>
      </c>
      <c r="X38" s="16" t="s">
        <v>39969</v>
      </c>
      <c r="Y38" s="33">
        <f>D6L1531C7-D6L1531C10</f>
        <v>13.75713553334724</v>
      </c>
      <c r="Z38" s="16" t="s">
        <v>39970</v>
      </c>
      <c r="AA38" s="33">
        <f>CHOOSE(MIN(D6L1531C9,RUN_YEARS),B7L815C7,B7L815C16,B7L815C25,B7L815C34,B7L815C43)</f>
        <v>3781</v>
      </c>
      <c r="AB38" s="16" t="s">
        <v>39971</v>
      </c>
      <c r="AC38" s="33">
        <f>IF(D6L1531C12=0,0,D6L1531C10/D6L1531C12)</f>
        <v>8.8744704624930156E-4</v>
      </c>
      <c r="AD38" s="16" t="s">
        <v>39972</v>
      </c>
      <c r="AE38" s="33">
        <f>IF(D6L1531C5=0,0,D6L1531C10/D6L1531C5)</f>
        <v>9.804011699763468E-2</v>
      </c>
      <c r="AF38" s="16" t="s">
        <v>39973</v>
      </c>
      <c r="AG38" s="33">
        <f>CHOOSE(MIN(D6L1531C9,RUN_YEARS),B7L815C5,B7L815C14,B7L815C23,B7L815C32,B7L815C41)</f>
        <v>5962.2779710936311</v>
      </c>
      <c r="AH38" s="16" t="s">
        <v>39974</v>
      </c>
      <c r="AI38" s="33">
        <f>IF(D6L1531C15=0,0,D6L1531C11/D6L1531C15)</f>
        <v>2.3073623202481846E-3</v>
      </c>
      <c r="AJ38" s="16" t="s">
        <v>39975</v>
      </c>
      <c r="AK38" s="33">
        <f>IF(D6L1531C5=0,0,D6L1531C11/D6L1531C5)</f>
        <v>0.40195988300236535</v>
      </c>
      <c r="AL38" s="16" t="s">
        <v>39976</v>
      </c>
      <c r="AM38" s="33">
        <f>D6L1531C8*CHOOSE(MIN(D6L1531C9,RUN_YEARS),B7L815C4,B7L815C13,B7L815C22,B7L815C31,B7L815C40)</f>
        <v>4.6600238064385728E-2</v>
      </c>
      <c r="AN38" s="16" t="s">
        <v>39977</v>
      </c>
      <c r="AO38" s="33">
        <f>D6L1531C8-D6L1531C18</f>
        <v>17.065972577151463</v>
      </c>
      <c r="AP38" s="16" t="s">
        <v>39978</v>
      </c>
      <c r="AQ38" s="33">
        <f>CHOOSE(MIN(D6L1531C9,RUN_YEARS),B7L815C2,B7L815C11,B7L815C20,B7L815C29,B7L815C38)</f>
        <v>7.3036881365619841</v>
      </c>
      <c r="AR38" s="16" t="s">
        <v>39979</v>
      </c>
      <c r="AS38" s="33">
        <f>IF(D6L1531C20=0,0,D6L1531C18/D6L1531C20)</f>
        <v>6.3803707377792758E-3</v>
      </c>
      <c r="AT38" s="16" t="s">
        <v>39980</v>
      </c>
      <c r="AU38" s="33">
        <f>IF(D6L1531C5=0,0,D6L1531C18/D6L1531C5)</f>
        <v>1.361578956232419E-3</v>
      </c>
      <c r="AV38" s="16" t="s">
        <v>39981</v>
      </c>
      <c r="AW38" s="33">
        <f>CHOOSE(MIN(D6L1531C9,RUN_YEARS),B7L815C1,B7L815C10,B7L815C19,B7L815C28,B7L815C37)</f>
        <v>2674.7619031133877</v>
      </c>
      <c r="AX38" s="16" t="s">
        <v>39982</v>
      </c>
      <c r="AY38" s="33">
        <f>IF(D6L1531C23=0,0,D6L1531C19/D6L1531C23)</f>
        <v>6.380370737779275E-3</v>
      </c>
      <c r="AZ38" s="16" t="s">
        <v>39983</v>
      </c>
      <c r="BA38" s="33">
        <f>IF(D6L1531C5=0,0,D6L1531C19/D6L1531C5)</f>
        <v>0.4986384210437676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3781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5962.2779710936311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7.3036881365619841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2674.7619031133877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2276.6979841779485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2276.6979841779485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910.67919367117941</v>
      </c>
      <c r="R40" s="16" t="s">
        <v>40008</v>
      </c>
      <c r="S40" s="15">
        <f>D6L1533C5-D6L1533C7</f>
        <v>1366.0187905067692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178.56618938966807</v>
      </c>
      <c r="X40" s="16" t="s">
        <v>40010</v>
      </c>
      <c r="Y40" s="33">
        <f>D6L1533C7-D6L1533C10</f>
        <v>732.11300428151139</v>
      </c>
      <c r="Z40" s="16" t="s">
        <v>40011</v>
      </c>
      <c r="AA40" s="33">
        <f>CHOOSE(MIN(D6L1533C9,RUN_YEARS),B7L815C7,B7L815C16,B7L815C25,B7L815C34,B7L815C43)</f>
        <v>3781</v>
      </c>
      <c r="AB40" s="16" t="s">
        <v>40012</v>
      </c>
      <c r="AC40" s="33">
        <f>IF(D6L1533C12=0,0,D6L1533C10/D6L1533C12)</f>
        <v>4.7227238664286714E-2</v>
      </c>
      <c r="AD40" s="16" t="s">
        <v>40013</v>
      </c>
      <c r="AE40" s="33">
        <f>IF(D6L1533C5=0,0,D6L1533C10/D6L1533C5)</f>
        <v>7.8432093598107738E-2</v>
      </c>
      <c r="AF40" s="16" t="s">
        <v>40014</v>
      </c>
      <c r="AG40" s="33">
        <f>CHOOSE(MIN(D6L1533C9,RUN_YEARS),B7L815C5,B7L815C14,B7L815C23,B7L815C32,B7L815C41)</f>
        <v>5962.2779710936311</v>
      </c>
      <c r="AH40" s="16" t="s">
        <v>40015</v>
      </c>
      <c r="AI40" s="33">
        <f>IF(D6L1533C15=0,0,D6L1533C11/D6L1533C15)</f>
        <v>0.12279082052714552</v>
      </c>
      <c r="AJ40" s="16" t="s">
        <v>40016</v>
      </c>
      <c r="AK40" s="33">
        <f>IF(D6L1533C5=0,0,D6L1533C11/D6L1533C5)</f>
        <v>0.32156790640189231</v>
      </c>
      <c r="AL40" s="16" t="s">
        <v>40017</v>
      </c>
      <c r="AM40" s="33">
        <f>D6L1533C8*CHOOSE(MIN(D6L1533C9,RUN_YEARS),B7L815C4,B7L815C13,B7L815C22,B7L815C31,B7L815C40)</f>
        <v>3.7198848779441565</v>
      </c>
      <c r="AN40" s="16" t="s">
        <v>40018</v>
      </c>
      <c r="AO40" s="33">
        <f>D6L1533C8-D6L1533C18</f>
        <v>1362.298905628825</v>
      </c>
      <c r="AP40" s="16" t="s">
        <v>40019</v>
      </c>
      <c r="AQ40" s="33">
        <f>CHOOSE(MIN(D6L1533C9,RUN_YEARS),B7L815C2,B7L815C11,B7L815C20,B7L815C29,B7L815C38)</f>
        <v>7.3036881365619841</v>
      </c>
      <c r="AR40" s="16" t="s">
        <v>40020</v>
      </c>
      <c r="AS40" s="33">
        <f>IF(D6L1533C20=0,0,D6L1533C18/D6L1533C20)</f>
        <v>0.5093159522135885</v>
      </c>
      <c r="AT40" s="16" t="s">
        <v>40021</v>
      </c>
      <c r="AU40" s="33">
        <f>IF(D6L1533C5=0,0,D6L1533C18/D6L1533C5)</f>
        <v>1.6338947474789029E-3</v>
      </c>
      <c r="AV40" s="16" t="s">
        <v>40022</v>
      </c>
      <c r="AW40" s="33">
        <f>CHOOSE(MIN(D6L1533C9,RUN_YEARS),B7L815C1,B7L815C10,B7L815C19,B7L815C28,B7L815C37)</f>
        <v>2674.7619031133877</v>
      </c>
      <c r="AX40" s="16" t="s">
        <v>40023</v>
      </c>
      <c r="AY40" s="33">
        <f>IF(D6L1533C23=0,0,D6L1533C19/D6L1533C23)</f>
        <v>0.50931595221358839</v>
      </c>
      <c r="AZ40" s="16" t="s">
        <v>40024</v>
      </c>
      <c r="BA40" s="33">
        <f>IF(D6L1533C5=0,0,D6L1533C19/D6L1533C5)</f>
        <v>0.5983661052525211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6210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6210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6210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3781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5962.2779710936311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16.910810636406644</v>
      </c>
      <c r="AN41" s="16" t="s">
        <v>40037</v>
      </c>
      <c r="AO41" s="33">
        <f>D6L1534C8-D6L1534C18</f>
        <v>6193.0891893635935</v>
      </c>
      <c r="AP41" s="16" t="s">
        <v>40038</v>
      </c>
      <c r="AQ41" s="33">
        <f>CHOOSE(MIN(D6L1534C9,RUN_YEARS),B7L815C2,B7L815C11,B7L815C20,B7L815C29,B7L815C38)</f>
        <v>7.3036881365619841</v>
      </c>
      <c r="AR41" s="16" t="s">
        <v>40039</v>
      </c>
      <c r="AS41" s="33">
        <f>IF(D6L1534C20=0,0,D6L1534C18/D6L1534C20)</f>
        <v>2.3153796164641491</v>
      </c>
      <c r="AT41" s="16" t="s">
        <v>40040</v>
      </c>
      <c r="AU41" s="33">
        <f>IF(D6L1534C5=0,0,D6L1534C18/D6L1534C5)</f>
        <v>2.723157912464838E-3</v>
      </c>
      <c r="AV41" s="16" t="s">
        <v>40041</v>
      </c>
      <c r="AW41" s="33">
        <f>CHOOSE(MIN(D6L1534C9,RUN_YEARS),B7L815C1,B7L815C10,B7L815C19,B7L815C28,B7L815C37)</f>
        <v>2674.7619031133877</v>
      </c>
      <c r="AX41" s="16" t="s">
        <v>40042</v>
      </c>
      <c r="AY41" s="33">
        <f>IF(D6L1534C23=0,0,D6L1534C19/D6L1534C23)</f>
        <v>2.3153796164641491</v>
      </c>
      <c r="AZ41" s="16" t="s">
        <v>40043</v>
      </c>
      <c r="BA41" s="33">
        <f>IF(D6L1534C5=0,0,D6L1534C19/D6L1534C5)</f>
        <v>0.9972768420875352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106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106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106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20.784504803498553</v>
      </c>
      <c r="X42" s="16" t="s">
        <v>40050</v>
      </c>
      <c r="Y42" s="33">
        <f>D6L1535C7-D6L1535C10</f>
        <v>85.21549519650145</v>
      </c>
      <c r="Z42" s="16" t="s">
        <v>40051</v>
      </c>
      <c r="AA42" s="33">
        <f>CHOOSE(MIN(D6L1535C9,RUN_YEARS),B7L815C7,B7L815C16,B7L815C25,B7L815C34,B7L815C43)</f>
        <v>3781</v>
      </c>
      <c r="AB42" s="16" t="s">
        <v>40052</v>
      </c>
      <c r="AC42" s="33">
        <f>IF(D6L1535C12=0,0,D6L1535C10/D6L1535C12)</f>
        <v>5.497091987172323E-3</v>
      </c>
      <c r="AD42" s="16" t="s">
        <v>40053</v>
      </c>
      <c r="AE42" s="33">
        <f>IF(D6L1535C5=0,0,D6L1535C10/D6L1535C5)</f>
        <v>0.19608023399526936</v>
      </c>
      <c r="AF42" s="16" t="s">
        <v>40054</v>
      </c>
      <c r="AG42" s="33">
        <f>CHOOSE(MIN(D6L1535C9,RUN_YEARS),B7L815C5,B7L815C14,B7L815C23,B7L815C32,B7L815C41)</f>
        <v>5962.2779710936311</v>
      </c>
      <c r="AH42" s="16" t="s">
        <v>40055</v>
      </c>
      <c r="AI42" s="33">
        <f>IF(D6L1535C15=0,0,D6L1535C11/D6L1535C15)</f>
        <v>1.4292439166648045E-2</v>
      </c>
      <c r="AJ42" s="16" t="s">
        <v>40056</v>
      </c>
      <c r="AK42" s="33">
        <f>IF(D6L1535C5=0,0,D6L1535C11/D6L1535C5)</f>
        <v>0.8039197660047307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7.3036881365619841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2674.7619031133877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344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344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344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3781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5962.2779710936311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0.93676632188790432</v>
      </c>
      <c r="AN43" s="16" t="s">
        <v>40078</v>
      </c>
      <c r="AO43" s="33">
        <f>D6L1536C8-D6L1536C18</f>
        <v>343.06323367811211</v>
      </c>
      <c r="AP43" s="16" t="s">
        <v>40079</v>
      </c>
      <c r="AQ43" s="33">
        <f>CHOOSE(MIN(D6L1536C9,RUN_YEARS),B7L815C2,B7L815C11,B7L815C20,B7L815C29,B7L815C38)</f>
        <v>7.3036881365619841</v>
      </c>
      <c r="AR43" s="16" t="s">
        <v>40080</v>
      </c>
      <c r="AS43" s="33">
        <f>IF(D6L1536C20=0,0,D6L1536C18/D6L1536C20)</f>
        <v>0.128259353955502</v>
      </c>
      <c r="AT43" s="16" t="s">
        <v>40081</v>
      </c>
      <c r="AU43" s="33">
        <f>IF(D6L1536C5=0,0,D6L1536C18/D6L1536C5)</f>
        <v>2.723157912464838E-3</v>
      </c>
      <c r="AV43" s="16" t="s">
        <v>40082</v>
      </c>
      <c r="AW43" s="33">
        <f>CHOOSE(MIN(D6L1536C9,RUN_YEARS),B7L815C1,B7L815C10,B7L815C19,B7L815C28,B7L815C37)</f>
        <v>2674.7619031133877</v>
      </c>
      <c r="AX43" s="16" t="s">
        <v>40083</v>
      </c>
      <c r="AY43" s="33">
        <f>IF(D6L1536C23=0,0,D6L1536C19/D6L1536C23)</f>
        <v>0.128259353955502</v>
      </c>
      <c r="AZ43" s="16" t="s">
        <v>40084</v>
      </c>
      <c r="BA43" s="33">
        <f>IF(D6L1536C5=0,0,D6L1536C19/D6L1536C5)</f>
        <v>0.9972768420875352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9514.8346732680675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9226.3222473340538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1161.4913252492322</v>
      </c>
      <c r="R44" s="16" t="s">
        <v>40088</v>
      </c>
      <c r="S44" s="15">
        <f>SUM(D6L1529C8:D6L1536C8)</f>
        <v>8064.8309220848223</v>
      </c>
      <c r="U44" s="21" t="str">
        <f>NULL_VALUE</f>
        <v>n/a</v>
      </c>
      <c r="V44" s="16" t="s">
        <v>40089</v>
      </c>
      <c r="W44" s="33">
        <f>SUM(D6L1529C10:D6L1536C10)</f>
        <v>227.74549083834495</v>
      </c>
      <c r="X44" s="16" t="s">
        <v>40090</v>
      </c>
      <c r="Y44" s="33">
        <f>SUM(D6L1529C11:D6L1536C11)</f>
        <v>933.74583441088737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6.023419487922374E-2</v>
      </c>
      <c r="AD44" s="16" t="s">
        <v>40092</v>
      </c>
      <c r="AE44" s="33">
        <f>IF(D6L1537C5=0,0,D6L1537C10/D6L1537C5)</f>
        <v>2.4684320006723375E-2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0.15660890668598179</v>
      </c>
      <c r="AJ44" s="16" t="s">
        <v>40094</v>
      </c>
      <c r="AK44" s="33">
        <f>IF(D6L1537C5=0,0,D6L1537C11/D6L1537C5)</f>
        <v>0.1012045546838225</v>
      </c>
      <c r="AL44" s="16" t="s">
        <v>40095</v>
      </c>
      <c r="AM44" s="33">
        <f>SUM(D6L1529C18:D6L1536C18)</f>
        <v>21.961808138166379</v>
      </c>
      <c r="AN44" s="16" t="s">
        <v>40096</v>
      </c>
      <c r="AO44" s="33">
        <f>SUM(D6L1529C19:D6L1536C19)</f>
        <v>8042.8691139466555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3.0069476855434729</v>
      </c>
      <c r="AT44" s="16" t="s">
        <v>40098</v>
      </c>
      <c r="AU44" s="33">
        <f>IF(D6L1537C5=0,0,D6L1537C18/D6L1537C5)</f>
        <v>2.3803426272599837E-3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3.0069476855434729</v>
      </c>
      <c r="AZ44" s="16" t="s">
        <v>40100</v>
      </c>
      <c r="BA44" s="33">
        <f>IF(D6L1537C5=0,0,D6L1537C19/D6L1537C5)</f>
        <v>0.87173078268219417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1885.7997269115765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942.89986345578825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471.44993172789412</v>
      </c>
      <c r="R45" s="16" t="s">
        <v>40105</v>
      </c>
      <c r="S45" s="15">
        <f>D6L1538C5-D6L1538C7</f>
        <v>471.44993172789412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92.442012930259239</v>
      </c>
      <c r="X45" s="16" t="s">
        <v>40107</v>
      </c>
      <c r="Y45" s="33">
        <f>D6L1538C7-D6L1538C10</f>
        <v>379.00791879763489</v>
      </c>
      <c r="Z45" s="16" t="s">
        <v>40108</v>
      </c>
      <c r="AA45" s="33">
        <f>CHOOSE(MIN(D6L1538C9,RUN_YEARS),B7L815C7,B7L815C16,B7L815C25,B7L815C34,B7L815C43)</f>
        <v>3781</v>
      </c>
      <c r="AB45" s="16" t="s">
        <v>40109</v>
      </c>
      <c r="AC45" s="33">
        <f>IF(D6L1538C12=0,0,D6L1538C10/D6L1538C12)</f>
        <v>2.4449090962776841E-2</v>
      </c>
      <c r="AD45" s="16" t="s">
        <v>40110</v>
      </c>
      <c r="AE45" s="33">
        <f>IF(D6L1538C5=0,0,D6L1538C10/D6L1538C5)</f>
        <v>9.804011699763468E-2</v>
      </c>
      <c r="AF45" s="16" t="s">
        <v>40111</v>
      </c>
      <c r="AG45" s="33">
        <f>CHOOSE(MIN(D6L1538C9,RUN_YEARS),B7L815C5,B7L815C14,B7L815C23,B7L815C32,B7L815C41)</f>
        <v>5962.2779710936311</v>
      </c>
      <c r="AH45" s="16" t="s">
        <v>40112</v>
      </c>
      <c r="AI45" s="33">
        <f>IF(D6L1538C15=0,0,D6L1538C11/D6L1538C15)</f>
        <v>6.356763650321981E-2</v>
      </c>
      <c r="AJ45" s="16" t="s">
        <v>40113</v>
      </c>
      <c r="AK45" s="33">
        <f>IF(D6L1538C5=0,0,D6L1538C11/D6L1538C5)</f>
        <v>0.40195988300236535</v>
      </c>
      <c r="AL45" s="16" t="s">
        <v>40114</v>
      </c>
      <c r="AM45" s="33">
        <f>D6L1538C8*CHOOSE(MIN(D6L1538C9,RUN_YEARS),B7L815C4,B7L815C13,B7L815C22,B7L815C31,B7L815C40)</f>
        <v>1.2838326119158225</v>
      </c>
      <c r="AN45" s="16" t="s">
        <v>40115</v>
      </c>
      <c r="AO45" s="33">
        <f>D6L1538C8-D6L1538C18</f>
        <v>470.16609911597828</v>
      </c>
      <c r="AP45" s="16" t="s">
        <v>40116</v>
      </c>
      <c r="AQ45" s="33">
        <f>CHOOSE(MIN(D6L1538C9,RUN_YEARS),B7L815C2,B7L815C11,B7L815C20,B7L815C29,B7L815C38)</f>
        <v>7.3036881365619841</v>
      </c>
      <c r="AR45" s="16" t="s">
        <v>40117</v>
      </c>
      <c r="AS45" s="33">
        <f>IF(D6L1538C20=0,0,D6L1538C18/D6L1538C20)</f>
        <v>0.17577867344705006</v>
      </c>
      <c r="AT45" s="16" t="s">
        <v>40118</v>
      </c>
      <c r="AU45" s="33">
        <f>IF(D6L1538C5=0,0,D6L1538C18/D6L1538C5)</f>
        <v>1.361578956232419E-3</v>
      </c>
      <c r="AV45" s="16" t="s">
        <v>40119</v>
      </c>
      <c r="AW45" s="33">
        <f>CHOOSE(MIN(D6L1538C9,RUN_YEARS),B7L815C1,B7L815C10,B7L815C19,B7L815C28,B7L815C37)</f>
        <v>2674.7619031133877</v>
      </c>
      <c r="AX45" s="16" t="s">
        <v>40120</v>
      </c>
      <c r="AY45" s="33">
        <f>IF(D6L1538C23=0,0,D6L1538C19/D6L1538C23)</f>
        <v>0.17577867344705003</v>
      </c>
      <c r="AZ45" s="16" t="s">
        <v>40121</v>
      </c>
      <c r="BA45" s="33">
        <f>IF(D6L1538C5=0,0,D6L1538C19/D6L1538C5)</f>
        <v>0.49863842104376754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3922.2350918846105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3922.2350918846105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1568.8940367538444</v>
      </c>
      <c r="R46" s="16" t="s">
        <v>40125</v>
      </c>
      <c r="S46" s="15">
        <f>D6L1539C5-D6L1539C7</f>
        <v>2353.3410551307661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307.62910984047653</v>
      </c>
      <c r="X46" s="16" t="s">
        <v>40127</v>
      </c>
      <c r="Y46" s="33">
        <f>D6L1539C7-D6L1539C10</f>
        <v>1261.2649269133678</v>
      </c>
      <c r="Z46" s="16" t="s">
        <v>40128</v>
      </c>
      <c r="AA46" s="33">
        <f>CHOOSE(MIN(D6L1539C9,RUN_YEARS),B7L815C7,B7L815C16,B7L815C25,B7L815C34,B7L815C43)</f>
        <v>3781</v>
      </c>
      <c r="AB46" s="16" t="s">
        <v>40129</v>
      </c>
      <c r="AC46" s="33">
        <f>IF(D6L1539C12=0,0,D6L1539C10/D6L1539C12)</f>
        <v>8.1361838095867903E-2</v>
      </c>
      <c r="AD46" s="16" t="s">
        <v>40130</v>
      </c>
      <c r="AE46" s="33">
        <f>IF(D6L1539C5=0,0,D6L1539C10/D6L1539C5)</f>
        <v>7.8432093598107752E-2</v>
      </c>
      <c r="AF46" s="16" t="s">
        <v>40131</v>
      </c>
      <c r="AG46" s="33">
        <f>CHOOSE(MIN(D6L1539C9,RUN_YEARS),B7L815C5,B7L815C14,B7L815C23,B7L815C32,B7L815C41)</f>
        <v>5962.2779710936311</v>
      </c>
      <c r="AH46" s="16" t="s">
        <v>40132</v>
      </c>
      <c r="AI46" s="33">
        <f>IF(D6L1539C15=0,0,D6L1539C11/D6L1539C15)</f>
        <v>0.21154077904925661</v>
      </c>
      <c r="AJ46" s="16" t="s">
        <v>40133</v>
      </c>
      <c r="AK46" s="33">
        <f>IF(D6L1539C5=0,0,D6L1539C11/D6L1539C5)</f>
        <v>0.32156790640189231</v>
      </c>
      <c r="AL46" s="16" t="s">
        <v>40134</v>
      </c>
      <c r="AM46" s="33">
        <f>D6L1539C8*CHOOSE(MIN(D6L1539C9,RUN_YEARS),B7L815C4,B7L815C13,B7L815C22,B7L815C31,B7L815C40)</f>
        <v>6.4085193150076964</v>
      </c>
      <c r="AN46" s="16" t="s">
        <v>40135</v>
      </c>
      <c r="AO46" s="33">
        <f>D6L1539C8-D6L1539C18</f>
        <v>2346.9325358157585</v>
      </c>
      <c r="AP46" s="16" t="s">
        <v>40136</v>
      </c>
      <c r="AQ46" s="33">
        <f>CHOOSE(MIN(D6L1539C9,RUN_YEARS),B7L815C2,B7L815C11,B7L815C20,B7L815C29,B7L815C38)</f>
        <v>7.3036881365619841</v>
      </c>
      <c r="AR46" s="16" t="s">
        <v>40137</v>
      </c>
      <c r="AS46" s="33">
        <f>IF(D6L1539C20=0,0,D6L1539C18/D6L1539C20)</f>
        <v>0.87743605630241706</v>
      </c>
      <c r="AT46" s="16" t="s">
        <v>40138</v>
      </c>
      <c r="AU46" s="33">
        <f>IF(D6L1539C5=0,0,D6L1539C18/D6L1539C5)</f>
        <v>1.6338947474789027E-3</v>
      </c>
      <c r="AV46" s="16" t="s">
        <v>40139</v>
      </c>
      <c r="AW46" s="33">
        <f>CHOOSE(MIN(D6L1539C9,RUN_YEARS),B7L815C1,B7L815C10,B7L815C19,B7L815C28,B7L815C37)</f>
        <v>2674.7619031133877</v>
      </c>
      <c r="AX46" s="16" t="s">
        <v>40140</v>
      </c>
      <c r="AY46" s="33">
        <f>IF(D6L1539C23=0,0,D6L1539C19/D6L1539C23)</f>
        <v>0.87743605630241694</v>
      </c>
      <c r="AZ46" s="16" t="s">
        <v>40141</v>
      </c>
      <c r="BA46" s="33">
        <f>IF(D6L1539C5=0,0,D6L1539C19/D6L1539C5)</f>
        <v>0.5983661052525211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5808.0348187961872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4865.1349553403988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2040.3439684817386</v>
      </c>
      <c r="R47" s="16" t="s">
        <v>40145</v>
      </c>
      <c r="S47" s="15">
        <f>SUM(D6L1538C8:D6L1539C8)</f>
        <v>2824.7909868586603</v>
      </c>
      <c r="U47" s="21" t="str">
        <f>NULL_VALUE</f>
        <v>n/a</v>
      </c>
      <c r="V47" s="16" t="s">
        <v>40146</v>
      </c>
      <c r="W47" s="33">
        <f>SUM(D6L1538C10:D6L1539C10)</f>
        <v>400.07112277073577</v>
      </c>
      <c r="X47" s="16" t="s">
        <v>40147</v>
      </c>
      <c r="Y47" s="33">
        <f>SUM(D6L1538C11:D6L1539C11)</f>
        <v>1640.2728457110027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0.10581092905864474</v>
      </c>
      <c r="AD47" s="16" t="s">
        <v>40149</v>
      </c>
      <c r="AE47" s="33">
        <f>IF(D6L1540C5=0,0,D6L1540C10/D6L1540C5)</f>
        <v>8.2232276482193487E-2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0.27510841555247645</v>
      </c>
      <c r="AJ47" s="16" t="s">
        <v>40151</v>
      </c>
      <c r="AK47" s="33">
        <f>IF(D6L1540C5=0,0,D6L1540C11/D6L1540C5)</f>
        <v>0.33714847805208265</v>
      </c>
      <c r="AL47" s="16" t="s">
        <v>40152</v>
      </c>
      <c r="AM47" s="33">
        <f>SUM(D6L1538C18:D6L1539C18)</f>
        <v>7.6923519269235188</v>
      </c>
      <c r="AN47" s="16" t="s">
        <v>40153</v>
      </c>
      <c r="AO47" s="33">
        <f>SUM(D6L1538C19:D6L1539C19)</f>
        <v>2817.0986349317368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1.0532147297494672</v>
      </c>
      <c r="AT47" s="16" t="s">
        <v>40155</v>
      </c>
      <c r="AU47" s="33">
        <f>IF(D6L1540C5=0,0,D6L1540C18/D6L1540C5)</f>
        <v>1.5811178924193497E-3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1.0532147297494669</v>
      </c>
      <c r="AZ47" s="16" t="s">
        <v>40157</v>
      </c>
      <c r="BA47" s="33">
        <f>IF(D6L1540C5=0,0,D6L1540C19/D6L1540C5)</f>
        <v>0.57903812757330442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80287.641535126299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59603.053153641595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25957.633269214541</v>
      </c>
      <c r="R48" s="16" t="s">
        <v>40162</v>
      </c>
      <c r="S48" s="15">
        <f>SUM(D6L1528C8,D6L1537C8,D6L1540C8)</f>
        <v>33645.41988442705</v>
      </c>
      <c r="U48" s="21" t="str">
        <f>NULL_VALUE</f>
        <v>n/a</v>
      </c>
      <c r="V48" s="16" t="s">
        <v>40163</v>
      </c>
      <c r="W48" s="33">
        <f>SUM(D6L1528C10,D6L1537C10,D6L1540C10)</f>
        <v>15184.634214548421</v>
      </c>
      <c r="X48" s="16" t="s">
        <v>40164</v>
      </c>
      <c r="Y48" s="33">
        <f>SUM(D6L1528C11,D6L1537C11,D6L1540C11)</f>
        <v>10772.999054666114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0.63716723830087307</v>
      </c>
      <c r="AD48" s="16" t="s">
        <v>40166</v>
      </c>
      <c r="AE48" s="33">
        <f>IF(D6L1541C5=0,0,D6L1541C10/D6L1541C5)</f>
        <v>0.25476269102198967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1.6566348195822691</v>
      </c>
      <c r="AJ48" s="16" t="s">
        <v>40168</v>
      </c>
      <c r="AK48" s="33">
        <f>IF(D6L1541C5=0,0,D6L1541C11/D6L1541C5)</f>
        <v>0.18074575855864375</v>
      </c>
      <c r="AL48" s="16" t="s">
        <v>40169</v>
      </c>
      <c r="AM48" s="33">
        <f>SUM(D6L1528C18,D6L1537C18,D6L1540C18)</f>
        <v>519.81562973395489</v>
      </c>
      <c r="AN48" s="16" t="s">
        <v>40170</v>
      </c>
      <c r="AO48" s="33">
        <f>SUM(D6L1528C19,D6L1537C19,D6L1540C19)</f>
        <v>33125.604254693091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11.664614973399779</v>
      </c>
      <c r="AT48" s="16" t="s">
        <v>40172</v>
      </c>
      <c r="AU48" s="33">
        <f>IF(D6L1541C5=0,0,D6L1541C18/D6L1541C5)</f>
        <v>8.7212919847243671E-3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11.664614973399779</v>
      </c>
      <c r="AZ48" s="16" t="s">
        <v>40174</v>
      </c>
      <c r="BA48" s="33">
        <f>IF(D6L1541C5=0,0,D6L1541C19/D6L1541C5)</f>
        <v>0.55577025843464201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196865.33333333331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6026.0640368955101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392.79650790585083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2889.7382105179718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0.6218683352420814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173223.6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5974.1636974867833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332.3119679952103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2865.359063516506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0.6218683352420814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173223.6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5974.1636974867833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332.3119679952103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2865.359063516506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0.62638638513817091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187209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6271.2920197627636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361.62818099910936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2986.991130551412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0.31450260777856609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173223.6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5974.1636974867833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332.3119679952103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2865.359063516506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0.6218683352420814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173223.6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5974.1636974867833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332.3119679952103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2865.359063516506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0.62638638513817091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187209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6271.2920197627636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361.62818099910936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2986.991130551412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0.62638638513817091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187209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6271.2920197627636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361.62818099910936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2986.991130551412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0.62638638513817091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187209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6271.2920197627636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361.62818099910936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2986.991130551412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0.62638638513817091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187209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6271.2920197627636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361.62818099910936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2986.991130551412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0.62638638513817091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187209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6271.2920197627636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361.62818099910936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2986.991130551412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0.62638638513817091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187209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6271.2920197627636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361.62818099910936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2986.991130551412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187209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6271.2920197627636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361.62818099910936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2986.991130551412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0.6218683352420814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173223.6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5974.1636974867833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332.3119679952103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2865.359063516506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0.62580210166059025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196865.33333333331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6026.0640368955101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392.79650790585083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2889.7382105179718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0.30061347158296015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196865.33333333331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6026.0640368955101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392.79650790585083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2889.7382105179718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196865.33333333331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6026.0640368955101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392.79650790585083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2889.7382105179718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0.29712936950366914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187209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6271.2920197627636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361.62818099910936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2986.991130551412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0.30061347158296015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196865.33333333331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6026.0640368955101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392.79650790585083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2889.7382105179718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0.29712936950366914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187209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6271.2920197627636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361.62818099910936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2986.991130551412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0.29712936950366914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187209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6271.2920197627636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361.62818099910936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2986.991130551412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0.29712936950366914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187209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6271.2920197627636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361.62818099910936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2986.991130551412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0.29712936950366914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187209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6271.2920197627636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361.62818099910936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2986.991130551412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0.29712936950366914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187209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6271.2920197627636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361.62818099910936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2986.991130551412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0.29712936950366914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187209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6271.2920197627636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361.62818099910936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2986.991130551412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187209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6271.2920197627636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361.62818099910936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2986.991130551412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196865.33333333331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6026.0640368955101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392.79650790585083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2889.7382105179718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187209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6271.2920197627636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361.62818099910936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2986.991130551412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187209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6271.2920197627636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361.62818099910936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2986.991130551412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816.12881394557382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408.06440697278691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204.03220348639346</v>
      </c>
      <c r="R38" s="16" t="s">
        <v>40800</v>
      </c>
      <c r="S38" s="15">
        <f>D6L1631C5-D6L1631C7</f>
        <v>204.03220348639346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187.68535509233178</v>
      </c>
      <c r="X38" s="16" t="s">
        <v>40802</v>
      </c>
      <c r="Y38" s="33">
        <f>D6L1631C7-D6L1631C10</f>
        <v>16.346848394061681</v>
      </c>
      <c r="Z38" s="16" t="s">
        <v>40803</v>
      </c>
      <c r="AA38" s="33">
        <f>CHOOSE(MIN(D6L1631C9,RUN_YEARS),B7L812C7,B7L812C16,B7L812C25,B7L812C34,B7L812C43)</f>
        <v>187209</v>
      </c>
      <c r="AB38" s="16" t="s">
        <v>40804</v>
      </c>
      <c r="AC38" s="33">
        <f>IF(D6L1631C12=0,0,D6L1631C10/D6L1631C12)</f>
        <v>1.0025445095712907E-3</v>
      </c>
      <c r="AD38" s="16" t="s">
        <v>40805</v>
      </c>
      <c r="AE38" s="33">
        <f>IF(D6L1631C5=0,0,D6L1631C10/D6L1631C5)</f>
        <v>0.45994051891138887</v>
      </c>
      <c r="AF38" s="16" t="s">
        <v>40806</v>
      </c>
      <c r="AG38" s="33">
        <f>CHOOSE(MIN(D6L1631C9,RUN_YEARS),B7L812C5,B7L812C14,B7L812C23,B7L812C32,B7L812C41)</f>
        <v>6271.2920197627636</v>
      </c>
      <c r="AH38" s="16" t="s">
        <v>40807</v>
      </c>
      <c r="AI38" s="33">
        <f>IF(D6L1631C15=0,0,D6L1631C11/D6L1631C15)</f>
        <v>2.6066157248853584E-3</v>
      </c>
      <c r="AJ38" s="16" t="s">
        <v>40808</v>
      </c>
      <c r="AK38" s="33">
        <f>IF(D6L1631C5=0,0,D6L1631C11/D6L1631C5)</f>
        <v>4.0059481088611147E-2</v>
      </c>
      <c r="AL38" s="16" t="s">
        <v>40809</v>
      </c>
      <c r="AM38" s="33">
        <f>D6L1631C8*CHOOSE(MIN(D6L1631C9,RUN_YEARS),B7L812C4,B7L812C13,B7L812C22,B7L812C31,B7L812C40)</f>
        <v>22.034094576686972</v>
      </c>
      <c r="AN38" s="16" t="s">
        <v>40810</v>
      </c>
      <c r="AO38" s="33">
        <f>D6L1631C8-D6L1631C18</f>
        <v>181.99810890970647</v>
      </c>
      <c r="AP38" s="16" t="s">
        <v>40811</v>
      </c>
      <c r="AQ38" s="33">
        <f>CHOOSE(MIN(D6L1631C9,RUN_YEARS),B7L812C2,B7L812C11,B7L812C20,B7L812C29,B7L812C38)</f>
        <v>361.62818099910936</v>
      </c>
      <c r="AR38" s="16" t="s">
        <v>40812</v>
      </c>
      <c r="AS38" s="33">
        <f>IF(D6L1631C20=0,0,D6L1631C18/D6L1631C20)</f>
        <v>6.0930247515033231E-2</v>
      </c>
      <c r="AT38" s="16" t="s">
        <v>40813</v>
      </c>
      <c r="AU38" s="33">
        <f>IF(D6L1631C5=0,0,D6L1631C18/D6L1631C5)</f>
        <v>5.3996609849278981E-2</v>
      </c>
      <c r="AV38" s="16" t="s">
        <v>40814</v>
      </c>
      <c r="AW38" s="33">
        <f>CHOOSE(MIN(D6L1631C9,RUN_YEARS),B7L812C1,B7L812C10,B7L812C19,B7L812C28,B7L812C37)</f>
        <v>2986.991130551412</v>
      </c>
      <c r="AX38" s="16" t="s">
        <v>40815</v>
      </c>
      <c r="AY38" s="33">
        <f>IF(D6L1631C23=0,0,D6L1631C19/D6L1631C23)</f>
        <v>6.0930247515033231E-2</v>
      </c>
      <c r="AZ38" s="16" t="s">
        <v>40816</v>
      </c>
      <c r="BA38" s="33">
        <f>IF(D6L1631C5=0,0,D6L1631C19/D6L1631C5)</f>
        <v>0.44600339015072099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187209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6271.2920197627636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361.62818099910936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2986.991130551412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27144.936731654034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27144.936731654034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10857.974692661614</v>
      </c>
      <c r="R40" s="16" t="s">
        <v>40840</v>
      </c>
      <c r="S40" s="15">
        <f>D6L1633C5-D6L1633C7</f>
        <v>16286.96203899242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9988.045028939021</v>
      </c>
      <c r="X40" s="16" t="s">
        <v>40842</v>
      </c>
      <c r="Y40" s="33">
        <f>D6L1633C7-D6L1633C10</f>
        <v>869.92966372259252</v>
      </c>
      <c r="Z40" s="16" t="s">
        <v>40843</v>
      </c>
      <c r="AA40" s="33">
        <f>CHOOSE(MIN(D6L1633C9,RUN_YEARS),B7L812C7,B7L812C16,B7L812C25,B7L812C34,B7L812C43)</f>
        <v>187209</v>
      </c>
      <c r="AB40" s="16" t="s">
        <v>40844</v>
      </c>
      <c r="AC40" s="33">
        <f>IF(D6L1633C12=0,0,D6L1633C10/D6L1633C12)</f>
        <v>5.3352376375810036E-2</v>
      </c>
      <c r="AD40" s="16" t="s">
        <v>40845</v>
      </c>
      <c r="AE40" s="33">
        <f>IF(D6L1633C5=0,0,D6L1633C10/D6L1633C5)</f>
        <v>0.36795241512911109</v>
      </c>
      <c r="AF40" s="16" t="s">
        <v>40846</v>
      </c>
      <c r="AG40" s="33">
        <f>CHOOSE(MIN(D6L1633C9,RUN_YEARS),B7L812C5,B7L812C14,B7L812C23,B7L812C32,B7L812C41)</f>
        <v>6271.2920197627636</v>
      </c>
      <c r="AH40" s="16" t="s">
        <v>40847</v>
      </c>
      <c r="AI40" s="33">
        <f>IF(D6L1633C15=0,0,D6L1633C11/D6L1633C15)</f>
        <v>0.13871617857710619</v>
      </c>
      <c r="AJ40" s="16" t="s">
        <v>40848</v>
      </c>
      <c r="AK40" s="33">
        <f>IF(D6L1633C5=0,0,D6L1633C11/D6L1633C5)</f>
        <v>3.2047584870888914E-2</v>
      </c>
      <c r="AL40" s="16" t="s">
        <v>40849</v>
      </c>
      <c r="AM40" s="33">
        <f>D6L1633C8*CHOOSE(MIN(D6L1633C9,RUN_YEARS),B7L812C4,B7L812C13,B7L812C22,B7L812C31,B7L812C40)</f>
        <v>1758.8814696989821</v>
      </c>
      <c r="AN40" s="16" t="s">
        <v>40850</v>
      </c>
      <c r="AO40" s="33">
        <f>D6L1633C8-D6L1633C18</f>
        <v>14528.080569293437</v>
      </c>
      <c r="AP40" s="16" t="s">
        <v>40851</v>
      </c>
      <c r="AQ40" s="33">
        <f>CHOOSE(MIN(D6L1633C9,RUN_YEARS),B7L812C2,B7L812C11,B7L812C20,B7L812C29,B7L812C38)</f>
        <v>361.62818099910936</v>
      </c>
      <c r="AR40" s="16" t="s">
        <v>40852</v>
      </c>
      <c r="AS40" s="33">
        <f>IF(D6L1633C20=0,0,D6L1633C18/D6L1633C20)</f>
        <v>4.8637843014322879</v>
      </c>
      <c r="AT40" s="16" t="s">
        <v>40853</v>
      </c>
      <c r="AU40" s="33">
        <f>IF(D6L1633C5=0,0,D6L1633C18/D6L1633C5)</f>
        <v>6.4795931819134775E-2</v>
      </c>
      <c r="AV40" s="16" t="s">
        <v>40854</v>
      </c>
      <c r="AW40" s="33">
        <f>CHOOSE(MIN(D6L1633C9,RUN_YEARS),B7L812C1,B7L812C10,B7L812C19,B7L812C28,B7L812C37)</f>
        <v>2986.991130551412</v>
      </c>
      <c r="AX40" s="16" t="s">
        <v>40855</v>
      </c>
      <c r="AY40" s="33">
        <f>IF(D6L1633C23=0,0,D6L1633C19/D6L1633C23)</f>
        <v>4.863784301432287</v>
      </c>
      <c r="AZ40" s="16" t="s">
        <v>40856</v>
      </c>
      <c r="BA40" s="33">
        <f>IF(D6L1633C5=0,0,D6L1633C19/D6L1633C5)</f>
        <v>0.53520406818086519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12463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12463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12463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187209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6271.2920197627636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1345.9194971031279</v>
      </c>
      <c r="AN41" s="16" t="s">
        <v>40869</v>
      </c>
      <c r="AO41" s="33">
        <f>D6L1634C8-D6L1634C18</f>
        <v>11117.080502896872</v>
      </c>
      <c r="AP41" s="16" t="s">
        <v>40870</v>
      </c>
      <c r="AQ41" s="33">
        <f>CHOOSE(MIN(D6L1634C9,RUN_YEARS),B7L812C2,B7L812C11,B7L812C20,B7L812C29,B7L812C38)</f>
        <v>361.62818099910936</v>
      </c>
      <c r="AR41" s="16" t="s">
        <v>40871</v>
      </c>
      <c r="AS41" s="33">
        <f>IF(D6L1634C20=0,0,D6L1634C18/D6L1634C20)</f>
        <v>3.721832445094877</v>
      </c>
      <c r="AT41" s="16" t="s">
        <v>40872</v>
      </c>
      <c r="AU41" s="33">
        <f>IF(D6L1634C5=0,0,D6L1634C18/D6L1634C5)</f>
        <v>0.10799321969855796</v>
      </c>
      <c r="AV41" s="16" t="s">
        <v>40873</v>
      </c>
      <c r="AW41" s="33">
        <f>CHOOSE(MIN(D6L1634C9,RUN_YEARS),B7L812C1,B7L812C10,B7L812C19,B7L812C28,B7L812C37)</f>
        <v>2986.991130551412</v>
      </c>
      <c r="AX41" s="16" t="s">
        <v>40874</v>
      </c>
      <c r="AY41" s="33">
        <f>IF(D6L1634C23=0,0,D6L1634C19/D6L1634C23)</f>
        <v>3.7218324450948765</v>
      </c>
      <c r="AZ41" s="16" t="s">
        <v>40875</v>
      </c>
      <c r="BA41" s="33">
        <f>IF(D6L1634C5=0,0,D6L1634C19/D6L1634C5)</f>
        <v>0.89200678030144198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187209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6271.2920197627636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361.62818099910936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2986.991130551412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21951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21951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21951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187209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6271.2920197627636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2370.559165603046</v>
      </c>
      <c r="AN43" s="16" t="s">
        <v>40910</v>
      </c>
      <c r="AO43" s="33">
        <f>D6L1636C8-D6L1636C18</f>
        <v>19580.440834396955</v>
      </c>
      <c r="AP43" s="16" t="s">
        <v>40911</v>
      </c>
      <c r="AQ43" s="33">
        <f>CHOOSE(MIN(D6L1636C9,RUN_YEARS),B7L812C2,B7L812C11,B7L812C20,B7L812C29,B7L812C38)</f>
        <v>361.62818099910936</v>
      </c>
      <c r="AR43" s="16" t="s">
        <v>40912</v>
      </c>
      <c r="AS43" s="33">
        <f>IF(D6L1636C20=0,0,D6L1636C18/D6L1636C20)</f>
        <v>6.5552390277042161</v>
      </c>
      <c r="AT43" s="16" t="s">
        <v>40913</v>
      </c>
      <c r="AU43" s="33">
        <f>IF(D6L1636C5=0,0,D6L1636C18/D6L1636C5)</f>
        <v>0.10799321969855798</v>
      </c>
      <c r="AV43" s="16" t="s">
        <v>40914</v>
      </c>
      <c r="AW43" s="33">
        <f>CHOOSE(MIN(D6L1636C9,RUN_YEARS),B7L812C1,B7L812C10,B7L812C19,B7L812C28,B7L812C37)</f>
        <v>2986.991130551412</v>
      </c>
      <c r="AX43" s="16" t="s">
        <v>40915</v>
      </c>
      <c r="AY43" s="33">
        <f>IF(D6L1636C23=0,0,D6L1636C19/D6L1636C23)</f>
        <v>6.5552390277042161</v>
      </c>
      <c r="AZ43" s="16" t="s">
        <v>40916</v>
      </c>
      <c r="BA43" s="33">
        <f>IF(D6L1636C5=0,0,D6L1636C19/D6L1636C5)</f>
        <v>0.89200678030144209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62375.065545599609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61967.001138626816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11062.006896148006</v>
      </c>
      <c r="R44" s="16" t="s">
        <v>40920</v>
      </c>
      <c r="S44" s="15">
        <f>SUM(D6L1629C8:D6L1636C8)</f>
        <v>50904.994242478817</v>
      </c>
      <c r="U44" s="21" t="str">
        <f>NULL_VALUE</f>
        <v>n/a</v>
      </c>
      <c r="V44" s="16" t="s">
        <v>40921</v>
      </c>
      <c r="W44" s="33">
        <f>SUM(D6L1629C10:D6L1636C10)</f>
        <v>10175.730384031353</v>
      </c>
      <c r="X44" s="16" t="s">
        <v>40922</v>
      </c>
      <c r="Y44" s="33">
        <f>SUM(D6L1629C11:D6L1636C11)</f>
        <v>886.2765121166542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5.4354920885381325E-2</v>
      </c>
      <c r="AD44" s="16" t="s">
        <v>40924</v>
      </c>
      <c r="AE44" s="33">
        <f>IF(D6L1637C5=0,0,D6L1637C10/D6L1637C5)</f>
        <v>0.16421208380355787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0.14132279430199154</v>
      </c>
      <c r="AJ44" s="16" t="s">
        <v>40926</v>
      </c>
      <c r="AK44" s="33">
        <f>IF(D6L1637C5=0,0,D6L1637C11/D6L1637C5)</f>
        <v>1.4302394755782336E-2</v>
      </c>
      <c r="AL44" s="16" t="s">
        <v>40927</v>
      </c>
      <c r="AM44" s="33">
        <f>SUM(D6L1629C18:D6L1636C18)</f>
        <v>5497.3942269818435</v>
      </c>
      <c r="AN44" s="16" t="s">
        <v>40928</v>
      </c>
      <c r="AO44" s="33">
        <f>SUM(D6L1629C19:D6L1636C19)</f>
        <v>45407.600015496973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15.201786021746415</v>
      </c>
      <c r="AT44" s="16" t="s">
        <v>40930</v>
      </c>
      <c r="AU44" s="33">
        <f>IF(D6L1637C5=0,0,D6L1637C18/D6L1637C5)</f>
        <v>8.8714866396125636E-2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15.201786021746413</v>
      </c>
      <c r="AZ44" s="16" t="s">
        <v>40932</v>
      </c>
      <c r="BA44" s="33">
        <f>IF(D6L1637C5=0,0,D6L1637C19/D6L1637C5)</f>
        <v>0.73277065504453431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1774.7968044304655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887.39840221523275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443.69920110761637</v>
      </c>
      <c r="R45" s="16" t="s">
        <v>40937</v>
      </c>
      <c r="S45" s="15">
        <f>D6L1638C5-D6L1638C7</f>
        <v>443.69920110761637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408.1504815960115</v>
      </c>
      <c r="X45" s="16" t="s">
        <v>40939</v>
      </c>
      <c r="Y45" s="33">
        <f>D6L1638C7-D6L1638C10</f>
        <v>35.548719511604872</v>
      </c>
      <c r="Z45" s="16" t="s">
        <v>40940</v>
      </c>
      <c r="AA45" s="33">
        <f>CHOOSE(MIN(D6L1638C9,RUN_YEARS),B7L812C7,B7L812C16,B7L812C25,B7L812C34,B7L812C43)</f>
        <v>187209</v>
      </c>
      <c r="AB45" s="16" t="s">
        <v>40941</v>
      </c>
      <c r="AC45" s="33">
        <f>IF(D6L1638C12=0,0,D6L1638C10/D6L1638C12)</f>
        <v>2.180186217521655E-3</v>
      </c>
      <c r="AD45" s="16" t="s">
        <v>40942</v>
      </c>
      <c r="AE45" s="33">
        <f>IF(D6L1638C5=0,0,D6L1638C10/D6L1638C5)</f>
        <v>0.45994051891138882</v>
      </c>
      <c r="AF45" s="16" t="s">
        <v>40943</v>
      </c>
      <c r="AG45" s="33">
        <f>CHOOSE(MIN(D6L1638C9,RUN_YEARS),B7L812C5,B7L812C14,B7L812C23,B7L812C32,B7L812C41)</f>
        <v>6271.2920197627636</v>
      </c>
      <c r="AH45" s="16" t="s">
        <v>40944</v>
      </c>
      <c r="AI45" s="33">
        <f>IF(D6L1638C15=0,0,D6L1638C11/D6L1638C15)</f>
        <v>5.6684841655563097E-3</v>
      </c>
      <c r="AJ45" s="16" t="s">
        <v>40945</v>
      </c>
      <c r="AK45" s="33">
        <f>IF(D6L1638C5=0,0,D6L1638C11/D6L1638C5)</f>
        <v>4.0059481088611154E-2</v>
      </c>
      <c r="AL45" s="16" t="s">
        <v>40946</v>
      </c>
      <c r="AM45" s="33">
        <f>D6L1638C8*CHOOSE(MIN(D6L1638C9,RUN_YEARS),B7L812C4,B7L812C13,B7L812C22,B7L812C31,B7L812C40)</f>
        <v>47.916505305289469</v>
      </c>
      <c r="AN45" s="16" t="s">
        <v>40947</v>
      </c>
      <c r="AO45" s="33">
        <f>D6L1638C8-D6L1638C18</f>
        <v>395.78269580232688</v>
      </c>
      <c r="AP45" s="16" t="s">
        <v>40948</v>
      </c>
      <c r="AQ45" s="33">
        <f>CHOOSE(MIN(D6L1638C9,RUN_YEARS),B7L812C2,B7L812C11,B7L812C20,B7L812C29,B7L812C38)</f>
        <v>361.62818099910936</v>
      </c>
      <c r="AR45" s="16" t="s">
        <v>40949</v>
      </c>
      <c r="AS45" s="33">
        <f>IF(D6L1638C20=0,0,D6L1638C18/D6L1638C20)</f>
        <v>0.13250213291703469</v>
      </c>
      <c r="AT45" s="16" t="s">
        <v>40950</v>
      </c>
      <c r="AU45" s="33">
        <f>IF(D6L1638C5=0,0,D6L1638C18/D6L1638C5)</f>
        <v>5.3996609849278981E-2</v>
      </c>
      <c r="AV45" s="16" t="s">
        <v>40951</v>
      </c>
      <c r="AW45" s="33">
        <f>CHOOSE(MIN(D6L1638C9,RUN_YEARS),B7L812C1,B7L812C10,B7L812C19,B7L812C28,B7L812C37)</f>
        <v>2986.991130551412</v>
      </c>
      <c r="AX45" s="16" t="s">
        <v>40952</v>
      </c>
      <c r="AY45" s="33">
        <f>IF(D6L1638C23=0,0,D6L1638C19/D6L1638C23)</f>
        <v>0.13250213291703469</v>
      </c>
      <c r="AZ45" s="16" t="s">
        <v>40953</v>
      </c>
      <c r="BA45" s="33">
        <f>IF(D6L1638C5=0,0,D6L1638C19/D6L1638C5)</f>
        <v>0.44600339015072099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57464.523152363676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57464.523152363676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22985.809260945472</v>
      </c>
      <c r="R46" s="16" t="s">
        <v>40957</v>
      </c>
      <c r="S46" s="15">
        <f>D6L1639C5-D6L1639C7</f>
        <v>34478.7138914182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21144.210078154938</v>
      </c>
      <c r="X46" s="16" t="s">
        <v>40959</v>
      </c>
      <c r="Y46" s="33">
        <f>D6L1639C7-D6L1639C10</f>
        <v>1841.5991827905345</v>
      </c>
      <c r="Z46" s="16" t="s">
        <v>40960</v>
      </c>
      <c r="AA46" s="33">
        <f>CHOOSE(MIN(D6L1639C9,RUN_YEARS),B7L812C7,B7L812C16,B7L812C25,B7L812C34,B7L812C43)</f>
        <v>187209</v>
      </c>
      <c r="AB46" s="16" t="s">
        <v>40961</v>
      </c>
      <c r="AC46" s="33">
        <f>IF(D6L1639C12=0,0,D6L1639C10/D6L1639C12)</f>
        <v>0.11294441014136573</v>
      </c>
      <c r="AD46" s="16" t="s">
        <v>40962</v>
      </c>
      <c r="AE46" s="33">
        <f>IF(D6L1639C5=0,0,D6L1639C10/D6L1639C5)</f>
        <v>0.36795241512911114</v>
      </c>
      <c r="AF46" s="16" t="s">
        <v>40963</v>
      </c>
      <c r="AG46" s="33">
        <f>CHOOSE(MIN(D6L1639C9,RUN_YEARS),B7L812C5,B7L812C14,B7L812C23,B7L812C32,B7L812C41)</f>
        <v>6271.2920197627636</v>
      </c>
      <c r="AH46" s="16" t="s">
        <v>40964</v>
      </c>
      <c r="AI46" s="33">
        <f>IF(D6L1639C15=0,0,D6L1639C11/D6L1639C15)</f>
        <v>0.29365546636755091</v>
      </c>
      <c r="AJ46" s="16" t="s">
        <v>40965</v>
      </c>
      <c r="AK46" s="33">
        <f>IF(D6L1639C5=0,0,D6L1639C11/D6L1639C5)</f>
        <v>3.2047584870888893E-2</v>
      </c>
      <c r="AL46" s="16" t="s">
        <v>40966</v>
      </c>
      <c r="AM46" s="33">
        <f>D6L1639C8*CHOOSE(MIN(D6L1639C9,RUN_YEARS),B7L812C4,B7L812C13,B7L812C22,B7L812C31,B7L812C40)</f>
        <v>3723.4673241996479</v>
      </c>
      <c r="AN46" s="16" t="s">
        <v>40967</v>
      </c>
      <c r="AO46" s="33">
        <f>D6L1639C8-D6L1639C18</f>
        <v>30755.24656721855</v>
      </c>
      <c r="AP46" s="16" t="s">
        <v>40968</v>
      </c>
      <c r="AQ46" s="33">
        <f>CHOOSE(MIN(D6L1639C9,RUN_YEARS),B7L812C2,B7L812C11,B7L812C20,B7L812C29,B7L812C38)</f>
        <v>361.62818099910936</v>
      </c>
      <c r="AR46" s="16" t="s">
        <v>40969</v>
      </c>
      <c r="AS46" s="33">
        <f>IF(D6L1639C20=0,0,D6L1639C18/D6L1639C20)</f>
        <v>10.296397017269012</v>
      </c>
      <c r="AT46" s="16" t="s">
        <v>40970</v>
      </c>
      <c r="AU46" s="33">
        <f>IF(D6L1639C5=0,0,D6L1639C18/D6L1639C5)</f>
        <v>6.4795931819134761E-2</v>
      </c>
      <c r="AV46" s="16" t="s">
        <v>40971</v>
      </c>
      <c r="AW46" s="33">
        <f>CHOOSE(MIN(D6L1639C9,RUN_YEARS),B7L812C1,B7L812C10,B7L812C19,B7L812C28,B7L812C37)</f>
        <v>2986.991130551412</v>
      </c>
      <c r="AX46" s="16" t="s">
        <v>40972</v>
      </c>
      <c r="AY46" s="33">
        <f>IF(D6L1639C23=0,0,D6L1639C19/D6L1639C23)</f>
        <v>10.296397017269012</v>
      </c>
      <c r="AZ46" s="16" t="s">
        <v>40973</v>
      </c>
      <c r="BA46" s="33">
        <f>IF(D6L1639C5=0,0,D6L1639C19/D6L1639C5)</f>
        <v>0.53520406818086508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59239.319956794141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58351.921554578912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23429.508462053091</v>
      </c>
      <c r="R47" s="16" t="s">
        <v>40977</v>
      </c>
      <c r="S47" s="15">
        <f>SUM(D6L1638C8:D6L1639C8)</f>
        <v>34922.413092525814</v>
      </c>
      <c r="U47" s="21" t="str">
        <f>NULL_VALUE</f>
        <v>n/a</v>
      </c>
      <c r="V47" s="16" t="s">
        <v>40978</v>
      </c>
      <c r="W47" s="33">
        <f>SUM(D6L1638C10:D6L1639C10)</f>
        <v>21552.360559750949</v>
      </c>
      <c r="X47" s="16" t="s">
        <v>40979</v>
      </c>
      <c r="Y47" s="33">
        <f>SUM(D6L1638C11:D6L1639C11)</f>
        <v>1877.1479023021393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0.11512459635888739</v>
      </c>
      <c r="AD47" s="16" t="s">
        <v>40981</v>
      </c>
      <c r="AE47" s="33">
        <f>IF(D6L1640C5=0,0,D6L1640C10/D6L1640C5)</f>
        <v>0.36935134243337908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0.29932395053310723</v>
      </c>
      <c r="AJ47" s="16" t="s">
        <v>40983</v>
      </c>
      <c r="AK47" s="33">
        <f>IF(D6L1640C5=0,0,D6L1640C11/D6L1640C5)</f>
        <v>3.2169427369180416E-2</v>
      </c>
      <c r="AL47" s="16" t="s">
        <v>40984</v>
      </c>
      <c r="AM47" s="33">
        <f>SUM(D6L1638C18:D6L1639C18)</f>
        <v>3771.3838295049372</v>
      </c>
      <c r="AN47" s="16" t="s">
        <v>40985</v>
      </c>
      <c r="AO47" s="33">
        <f>SUM(D6L1638C19:D6L1639C19)</f>
        <v>31151.029263020875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10.428899150186046</v>
      </c>
      <c r="AT47" s="16" t="s">
        <v>40987</v>
      </c>
      <c r="AU47" s="33">
        <f>IF(D6L1640C5=0,0,D6L1640C18/D6L1640C5)</f>
        <v>6.4631698991736014E-2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10.428899150186046</v>
      </c>
      <c r="AZ47" s="16" t="s">
        <v>40989</v>
      </c>
      <c r="BA47" s="33">
        <f>IF(D6L1640C5=0,0,D6L1640C19/D6L1640C5)</f>
        <v>0.53384753120570427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121614.38550239375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120318.92269320574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34491.515358201097</v>
      </c>
      <c r="R48" s="16" t="s">
        <v>40994</v>
      </c>
      <c r="S48" s="15">
        <f>SUM(D6L1628C8,D6L1637C8,D6L1640C8)</f>
        <v>85827.407335004624</v>
      </c>
      <c r="U48" s="21" t="str">
        <f>NULL_VALUE</f>
        <v>n/a</v>
      </c>
      <c r="V48" s="16" t="s">
        <v>40995</v>
      </c>
      <c r="W48" s="33">
        <f>SUM(D6L1628C10,D6L1637C10,D6L1640C10)</f>
        <v>31728.090943782299</v>
      </c>
      <c r="X48" s="16" t="s">
        <v>40996</v>
      </c>
      <c r="Y48" s="33">
        <f>SUM(D6L1628C11,D6L1637C11,D6L1640C11)</f>
        <v>2763.4244144187933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0.16947951724426871</v>
      </c>
      <c r="AD48" s="16" t="s">
        <v>40998</v>
      </c>
      <c r="AE48" s="33">
        <f>IF(D6L1641C5=0,0,D6L1641C10/D6L1641C5)</f>
        <v>0.26369992544467774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0.4406467448350988</v>
      </c>
      <c r="AJ48" s="16" t="s">
        <v>41000</v>
      </c>
      <c r="AK48" s="33">
        <f>IF(D6L1641C5=0,0,D6L1641C11/D6L1641C5)</f>
        <v>2.2967496321963331E-2</v>
      </c>
      <c r="AL48" s="16" t="s">
        <v>41001</v>
      </c>
      <c r="AM48" s="33">
        <f>SUM(D6L1628C18,D6L1637C18,D6L1640C18)</f>
        <v>9268.7780564867808</v>
      </c>
      <c r="AN48" s="16" t="s">
        <v>41002</v>
      </c>
      <c r="AO48" s="33">
        <f>SUM(D6L1628C19,D6L1637C19,D6L1640C19)</f>
        <v>76558.629278517852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25.630685171932463</v>
      </c>
      <c r="AT48" s="16" t="s">
        <v>41004</v>
      </c>
      <c r="AU48" s="33">
        <f>IF(D6L1641C5=0,0,D6L1641C18/D6L1641C5)</f>
        <v>7.7035081839293904E-2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25.630685171932459</v>
      </c>
      <c r="AZ48" s="16" t="s">
        <v>41006</v>
      </c>
      <c r="BA48" s="33">
        <f>IF(D6L1641C5=0,0,D6L1641C19/D6L1641C5)</f>
        <v>0.63629749639406497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1425.3095693333332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1225.7662296266665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612.88311481333324</v>
      </c>
      <c r="R8" s="16" t="s">
        <v>41016</v>
      </c>
      <c r="S8" s="15">
        <f>D6L1701C5-D6L1701C7</f>
        <v>612.88311481333324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589.47022803364757</v>
      </c>
      <c r="X8" s="16" t="s">
        <v>41018</v>
      </c>
      <c r="Y8" s="33">
        <f>D6L1701C7-D6L1701C10</f>
        <v>23.412886779685664</v>
      </c>
      <c r="Z8" s="16" t="s">
        <v>41019</v>
      </c>
      <c r="AA8" s="33">
        <f>CHOOSE(MIN(D6L1701C9,RUN_YEARS),B7L816C7,B7L816C16,B7L816C25,B7L816C34,B7L816C43)</f>
        <v>7068312.333333334</v>
      </c>
      <c r="AB8" s="16" t="s">
        <v>41020</v>
      </c>
      <c r="AC8" s="33">
        <f>IF(D6L1701C12=0,0,D6L1701C10/D6L1701C12)</f>
        <v>8.3396177225187826E-5</v>
      </c>
      <c r="AD8" s="16" t="s">
        <v>41021</v>
      </c>
      <c r="AE8" s="33">
        <f>IF(D6L1701C5=0,0,D6L1701C10/D6L1701C5)</f>
        <v>0.48089938667439341</v>
      </c>
      <c r="AF8" s="16" t="s">
        <v>41022</v>
      </c>
      <c r="AG8" s="33">
        <f>CHOOSE(MIN(D6L1701C9,RUN_YEARS),B7L816C5,B7L816C14,B7L816C23,B7L816C32,B7L816C41)</f>
        <v>107978.04831521164</v>
      </c>
      <c r="AH8" s="16" t="s">
        <v>41023</v>
      </c>
      <c r="AI8" s="33">
        <f>IF(D6L1701C15=0,0,D6L1701C11/D6L1701C15)</f>
        <v>2.1683006078548767E-4</v>
      </c>
      <c r="AJ8" s="16" t="s">
        <v>41024</v>
      </c>
      <c r="AK8" s="33">
        <f>IF(D6L1701C5=0,0,D6L1701C11/D6L1701C5)</f>
        <v>1.91006133256066E-2</v>
      </c>
      <c r="AL8" s="16" t="s">
        <v>41025</v>
      </c>
      <c r="AM8" s="33">
        <f>D6L1701C8*CHOOSE(MIN(D6L1701C9,RUN_YEARS),B7L816C4,B7L816C13,B7L816C22,B7L816C31,B7L816C40)</f>
        <v>130.50006709831729</v>
      </c>
      <c r="AN8" s="16" t="s">
        <v>41026</v>
      </c>
      <c r="AO8" s="33">
        <f>D6L1701C8-D6L1701C18</f>
        <v>482.38304771501595</v>
      </c>
      <c r="AP8" s="16" t="s">
        <v>41027</v>
      </c>
      <c r="AQ8" s="33">
        <f>CHOOSE(MIN(D6L1701C9,RUN_YEARS),B7L816C2,B7L816C11,B7L816C20,B7L816C29,B7L816C38)</f>
        <v>14103.084348630147</v>
      </c>
      <c r="AR8" s="16" t="s">
        <v>41028</v>
      </c>
      <c r="AS8" s="33">
        <f>IF(D6L1701C20=0,0,D6L1701C18/D6L1701C20)</f>
        <v>9.2532997656638808E-3</v>
      </c>
      <c r="AT8" s="16" t="s">
        <v>41029</v>
      </c>
      <c r="AU8" s="33">
        <f>IF(D6L1701C5=0,0,D6L1701C18/D6L1701C5)</f>
        <v>0.10646407442474891</v>
      </c>
      <c r="AV8" s="16" t="s">
        <v>41030</v>
      </c>
      <c r="AW8" s="33">
        <f>CHOOSE(MIN(D6L1701C9,RUN_YEARS),B7L816C1,B7L816C10,B7L816C19,B7L816C28,B7L816C37)</f>
        <v>52130.921933923455</v>
      </c>
      <c r="AX8" s="16" t="s">
        <v>41031</v>
      </c>
      <c r="AY8" s="33">
        <f>IF(D6L1701C23=0,0,D6L1701C19/D6L1701C23)</f>
        <v>9.2532997656638808E-3</v>
      </c>
      <c r="AZ8" s="16" t="s">
        <v>41032</v>
      </c>
      <c r="BA8" s="33">
        <f>IF(D6L1701C5=0,0,D6L1701C19/D6L1701C5)</f>
        <v>0.39353592557525108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1.6581098186782552</v>
      </c>
      <c r="J9" s="16" t="s">
        <v>41053</v>
      </c>
      <c r="K9" s="21">
        <f>IF(FLOW_THRU_100PCT="Y",1,INDEX(VariabilityMatrix,D6L1702C1,D6L1702C9))</f>
        <v>0.6218683352420814</v>
      </c>
      <c r="L9" s="16" t="s">
        <v>41033</v>
      </c>
      <c r="M9" s="15">
        <f>IF(D6L1702C2&lt;&gt;0,D6L1702C2*D6L1702C4,D6L1702C3*D6L1702C4)</f>
        <v>1.031125992589996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0.51556299629499802</v>
      </c>
      <c r="R9" s="16" t="s">
        <v>41035</v>
      </c>
      <c r="S9" s="15">
        <f>D6L1702C5-D6L1702C7</f>
        <v>0.51556299629499802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0.4964145803233404</v>
      </c>
      <c r="X9" s="16" t="s">
        <v>41037</v>
      </c>
      <c r="Y9" s="33">
        <f>D6L1702C7-D6L1702C10</f>
        <v>1.9148415971657617E-2</v>
      </c>
      <c r="Z9" s="16" t="s">
        <v>41038</v>
      </c>
      <c r="AA9" s="33">
        <f>CHOOSE(MIN(D6L1702C9,RUN_YEARS),B7L816C7,B7L816C16,B7L816C25,B7L816C34,B7L816C43)</f>
        <v>7552039</v>
      </c>
      <c r="AB9" s="16" t="s">
        <v>41039</v>
      </c>
      <c r="AC9" s="33">
        <f>IF(D6L1702C12=0,0,D6L1702C10/D6L1702C12)</f>
        <v>6.5732523405048681E-8</v>
      </c>
      <c r="AD9" s="16" t="s">
        <v>41040</v>
      </c>
      <c r="AE9" s="33">
        <f>IF(D6L1702C5=0,0,D6L1702C10/D6L1702C5)</f>
        <v>0.48142960597515305</v>
      </c>
      <c r="AF9" s="16" t="s">
        <v>41041</v>
      </c>
      <c r="AG9" s="33">
        <f>CHOOSE(MIN(D6L1702C9,RUN_YEARS),B7L816C5,B7L816C14,B7L816C23,B7L816C32,B7L816C41)</f>
        <v>112041.57382384647</v>
      </c>
      <c r="AH9" s="16" t="s">
        <v>41042</v>
      </c>
      <c r="AI9" s="33">
        <f>IF(D6L1702C15=0,0,D6L1702C11/D6L1702C15)</f>
        <v>1.7090456085312634E-7</v>
      </c>
      <c r="AJ9" s="16" t="s">
        <v>41043</v>
      </c>
      <c r="AK9" s="33">
        <f>IF(D6L1702C5=0,0,D6L1702C11/D6L1702C5)</f>
        <v>1.8570394024846924E-2</v>
      </c>
      <c r="AL9" s="16" t="s">
        <v>41044</v>
      </c>
      <c r="AM9" s="33">
        <f>D6L1702C8*CHOOSE(MIN(D6L1702C9,RUN_YEARS),B7L816C4,B7L816C13,B7L816C22,B7L816C31,B7L816C40)</f>
        <v>0.10878342450111254</v>
      </c>
      <c r="AN9" s="16" t="s">
        <v>41045</v>
      </c>
      <c r="AO9" s="33">
        <f>D6L1702C8-D6L1702C18</f>
        <v>0.40677957179388546</v>
      </c>
      <c r="AP9" s="16" t="s">
        <v>41046</v>
      </c>
      <c r="AQ9" s="33">
        <f>CHOOSE(MIN(D6L1702C9,RUN_YEARS),B7L816C2,B7L816C11,B7L816C20,B7L816C29,B7L816C38)</f>
        <v>14487.823497875463</v>
      </c>
      <c r="AR9" s="16" t="s">
        <v>41047</v>
      </c>
      <c r="AS9" s="33">
        <f>IF(D6L1702C20=0,0,D6L1702C18/D6L1702C20)</f>
        <v>7.5086105595547095E-6</v>
      </c>
      <c r="AT9" s="16" t="s">
        <v>41048</v>
      </c>
      <c r="AU9" s="33">
        <f>IF(D6L1702C5=0,0,D6L1702C18/D6L1702C5)</f>
        <v>0.10549964338292829</v>
      </c>
      <c r="AV9" s="16" t="s">
        <v>41049</v>
      </c>
      <c r="AW9" s="33">
        <f>CHOOSE(MIN(D6L1702C9,RUN_YEARS),B7L816C1,B7L816C10,B7L816C19,B7L816C28,B7L816C37)</f>
        <v>54175.079206399692</v>
      </c>
      <c r="AX9" s="16" t="s">
        <v>41050</v>
      </c>
      <c r="AY9" s="33">
        <f>IF(D6L1702C23=0,0,D6L1702C19/D6L1702C23)</f>
        <v>7.5086105595547086E-6</v>
      </c>
      <c r="AZ9" s="16" t="s">
        <v>41051</v>
      </c>
      <c r="BA9" s="33">
        <f>IF(D6L1702C5=0,0,D6L1702C19/D6L1702C5)</f>
        <v>0.39450035661707167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0.16627544041775258</v>
      </c>
      <c r="J10" s="16" t="s">
        <v>41074</v>
      </c>
      <c r="K10" s="21">
        <f>IF(FLOW_THRU_100PCT="Y",1,INDEX(VariabilityMatrix,D6L1703C1,D6L1703C9))</f>
        <v>0.6218683352420814</v>
      </c>
      <c r="L10" s="16" t="s">
        <v>41054</v>
      </c>
      <c r="M10" s="15">
        <f>IF(D6L1703C2&lt;&gt;0,D6L1703C2*D6L1703C4,D6L1703C3*D6L1703C4)</f>
        <v>0.1034014313242317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5.170071566211585E-2</v>
      </c>
      <c r="R10" s="16" t="s">
        <v>41056</v>
      </c>
      <c r="S10" s="15">
        <f>D6L1703C5-D6L1703C7</f>
        <v>5.170071566211585E-2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4.9780510339691712E-2</v>
      </c>
      <c r="X10" s="16" t="s">
        <v>41058</v>
      </c>
      <c r="Y10" s="33">
        <f>D6L1703C7-D6L1703C10</f>
        <v>1.9202053224241372E-3</v>
      </c>
      <c r="Z10" s="16" t="s">
        <v>41059</v>
      </c>
      <c r="AA10" s="33">
        <f>CHOOSE(MIN(D6L1703C9,RUN_YEARS),B7L816C7,B7L816C16,B7L816C25,B7L816C34,B7L816C43)</f>
        <v>7552039</v>
      </c>
      <c r="AB10" s="16" t="s">
        <v>41060</v>
      </c>
      <c r="AC10" s="33">
        <f>IF(D6L1703C12=0,0,D6L1703C10/D6L1703C12)</f>
        <v>6.5916648920499103E-9</v>
      </c>
      <c r="AD10" s="16" t="s">
        <v>41061</v>
      </c>
      <c r="AE10" s="33">
        <f>IF(D6L1703C5=0,0,D6L1703C10/D6L1703C5)</f>
        <v>0.48142960597515305</v>
      </c>
      <c r="AF10" s="16" t="s">
        <v>41062</v>
      </c>
      <c r="AG10" s="33">
        <f>CHOOSE(MIN(D6L1703C9,RUN_YEARS),B7L816C5,B7L816C14,B7L816C23,B7L816C32,B7L816C41)</f>
        <v>112041.57382384647</v>
      </c>
      <c r="AH10" s="16" t="s">
        <v>41063</v>
      </c>
      <c r="AI10" s="33">
        <f>IF(D6L1703C15=0,0,D6L1703C11/D6L1703C15)</f>
        <v>1.7138328719329793E-8</v>
      </c>
      <c r="AJ10" s="16" t="s">
        <v>41064</v>
      </c>
      <c r="AK10" s="33">
        <f>IF(D6L1703C5=0,0,D6L1703C11/D6L1703C5)</f>
        <v>1.8570394024846976E-2</v>
      </c>
      <c r="AL10" s="16" t="s">
        <v>41065</v>
      </c>
      <c r="AM10" s="33">
        <f>D6L1703C8*CHOOSE(MIN(D6L1703C9,RUN_YEARS),B7L816C4,B7L816C13,B7L816C22,B7L816C31,B7L816C40)</f>
        <v>1.0908814129990795E-2</v>
      </c>
      <c r="AN10" s="16" t="s">
        <v>41066</v>
      </c>
      <c r="AO10" s="33">
        <f>D6L1703C8-D6L1703C18</f>
        <v>4.0791901532125058E-2</v>
      </c>
      <c r="AP10" s="16" t="s">
        <v>41067</v>
      </c>
      <c r="AQ10" s="33">
        <f>CHOOSE(MIN(D6L1703C9,RUN_YEARS),B7L816C2,B7L816C11,B7L816C20,B7L816C29,B7L816C38)</f>
        <v>14487.823497875463</v>
      </c>
      <c r="AR10" s="16" t="s">
        <v>41068</v>
      </c>
      <c r="AS10" s="33">
        <f>IF(D6L1703C20=0,0,D6L1703C18/D6L1703C20)</f>
        <v>7.5296431735177445E-7</v>
      </c>
      <c r="AT10" s="16" t="s">
        <v>41069</v>
      </c>
      <c r="AU10" s="33">
        <f>IF(D6L1703C5=0,0,D6L1703C18/D6L1703C5)</f>
        <v>0.10549964338292829</v>
      </c>
      <c r="AV10" s="16" t="s">
        <v>41070</v>
      </c>
      <c r="AW10" s="33">
        <f>CHOOSE(MIN(D6L1703C9,RUN_YEARS),B7L816C1,B7L816C10,B7L816C19,B7L816C28,B7L816C37)</f>
        <v>54175.079206399692</v>
      </c>
      <c r="AX10" s="16" t="s">
        <v>41071</v>
      </c>
      <c r="AY10" s="33">
        <f>IF(D6L1703C23=0,0,D6L1703C19/D6L1703C23)</f>
        <v>7.5296431735177445E-7</v>
      </c>
      <c r="AZ10" s="16" t="s">
        <v>41072</v>
      </c>
      <c r="BA10" s="33">
        <f>IF(D6L1703C5=0,0,D6L1703C19/D6L1703C5)</f>
        <v>0.39450035661707172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2.6780111134339288E-2</v>
      </c>
      <c r="J11" s="16" t="s">
        <v>41095</v>
      </c>
      <c r="K11" s="21">
        <f>IF(FLOW_THRU_100PCT="Y",1,INDEX(VariabilityMatrix,D6L1704C1,D6L1704C9))</f>
        <v>0.62638638513817091</v>
      </c>
      <c r="L11" s="16" t="s">
        <v>41075</v>
      </c>
      <c r="M11" s="15">
        <f>IF(D6L1704C2&lt;&gt;0,D6L1704C2*D6L1704C4,D6L1704C3*D6L1704C4)</f>
        <v>1.6774697007037268E-2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8.3873485035186341E-3</v>
      </c>
      <c r="R11" s="16" t="s">
        <v>41077</v>
      </c>
      <c r="S11" s="15">
        <f>D6L1704C5-D6L1704C7</f>
        <v>8.3873485035186341E-3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8.0697222681121086E-3</v>
      </c>
      <c r="X11" s="16" t="s">
        <v>41079</v>
      </c>
      <c r="Y11" s="33">
        <f>D6L1704C7-D6L1704C10</f>
        <v>3.1762623540652554E-4</v>
      </c>
      <c r="Z11" s="16" t="s">
        <v>41080</v>
      </c>
      <c r="AA11" s="33">
        <f>CHOOSE(MIN(D6L1704C9,RUN_YEARS),B7L816C7,B7L816C16,B7L816C25,B7L816C34,B7L816C43)</f>
        <v>6846437</v>
      </c>
      <c r="AB11" s="16" t="s">
        <v>41081</v>
      </c>
      <c r="AC11" s="33">
        <f>IF(D6L1704C12=0,0,D6L1704C10/D6L1704C12)</f>
        <v>1.1786747279076851E-9</v>
      </c>
      <c r="AD11" s="16" t="s">
        <v>41082</v>
      </c>
      <c r="AE11" s="33">
        <f>IF(D6L1704C5=0,0,D6L1704C10/D6L1704C5)</f>
        <v>0.48106515812039552</v>
      </c>
      <c r="AF11" s="16" t="s">
        <v>41083</v>
      </c>
      <c r="AG11" s="33">
        <f>CHOOSE(MIN(D6L1704C9,RUN_YEARS),B7L816C5,B7L816C14,B7L816C23,B7L816C32,B7L816C41)</f>
        <v>103645.1650335085</v>
      </c>
      <c r="AH11" s="16" t="s">
        <v>41084</v>
      </c>
      <c r="AI11" s="33">
        <f>IF(D6L1704C15=0,0,D6L1704C11/D6L1704C15)</f>
        <v>3.0645542925599755E-9</v>
      </c>
      <c r="AJ11" s="16" t="s">
        <v>41085</v>
      </c>
      <c r="AK11" s="33">
        <f>IF(D6L1704C5=0,0,D6L1704C11/D6L1704C5)</f>
        <v>1.8934841879604501E-2</v>
      </c>
      <c r="AL11" s="16" t="s">
        <v>41086</v>
      </c>
      <c r="AM11" s="33">
        <f>D6L1704C8*CHOOSE(MIN(D6L1704C9,RUN_YEARS),B7L816C4,B7L816C13,B7L816C22,B7L816C31,B7L816C40)</f>
        <v>1.7514967225084417E-3</v>
      </c>
      <c r="AN11" s="16" t="s">
        <v>41087</v>
      </c>
      <c r="AO11" s="33">
        <f>D6L1704C8-D6L1704C18</f>
        <v>6.6358517810101922E-3</v>
      </c>
      <c r="AP11" s="16" t="s">
        <v>41088</v>
      </c>
      <c r="AQ11" s="33">
        <f>CHOOSE(MIN(D6L1704C9,RUN_YEARS),B7L816C2,B7L816C11,B7L816C20,B7L816C29,B7L816C38)</f>
        <v>13225.136391065595</v>
      </c>
      <c r="AR11" s="16" t="s">
        <v>41089</v>
      </c>
      <c r="AS11" s="33">
        <f>IF(D6L1704C20=0,0,D6L1704C18/D6L1704C20)</f>
        <v>1.3243694966289249E-7</v>
      </c>
      <c r="AT11" s="16" t="s">
        <v>41090</v>
      </c>
      <c r="AU11" s="33">
        <f>IF(D6L1704C5=0,0,D6L1704C18/D6L1704C5)</f>
        <v>0.10441301692505441</v>
      </c>
      <c r="AV11" s="16" t="s">
        <v>41091</v>
      </c>
      <c r="AW11" s="33">
        <f>CHOOSE(MIN(D6L1704C9,RUN_YEARS),B7L816C1,B7L816C10,B7L816C19,B7L816C28,B7L816C37)</f>
        <v>50105.743132118456</v>
      </c>
      <c r="AX11" s="16" t="s">
        <v>41092</v>
      </c>
      <c r="AY11" s="33">
        <f>IF(D6L1704C23=0,0,D6L1704C19/D6L1704C23)</f>
        <v>1.3243694966289247E-7</v>
      </c>
      <c r="AZ11" s="16" t="s">
        <v>41093</v>
      </c>
      <c r="BA11" s="33">
        <f>IF(D6L1704C5=0,0,D6L1704C19/D6L1704C5)</f>
        <v>0.39558698307494561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7.5405159250478002</v>
      </c>
      <c r="J12" s="16" t="s">
        <v>41116</v>
      </c>
      <c r="K12" s="21">
        <f>IF(FLOW_THRU_100PCT="Y",1,INDEX(VariabilityMatrix,D6L1705C1,D6L1705C9))</f>
        <v>0.31450260777856609</v>
      </c>
      <c r="L12" s="16" t="s">
        <v>41096</v>
      </c>
      <c r="M12" s="15">
        <f>IF(D6L1705C2&lt;&gt;0,D6L1705C2*D6L1705C4,D6L1705C3*D6L1705C4)</f>
        <v>2.3715119224233399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1.1857559612116699</v>
      </c>
      <c r="R12" s="16" t="s">
        <v>41098</v>
      </c>
      <c r="S12" s="15">
        <f>D6L1705C5-D6L1705C7</f>
        <v>1.1857559612116699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1.1417160503776462</v>
      </c>
      <c r="X12" s="16" t="s">
        <v>41100</v>
      </c>
      <c r="Y12" s="33">
        <f>D6L1705C7-D6L1705C10</f>
        <v>4.4039910834023699E-2</v>
      </c>
      <c r="Z12" s="16" t="s">
        <v>41101</v>
      </c>
      <c r="AA12" s="33">
        <f>CHOOSE(MIN(D6L1705C9,RUN_YEARS),B7L816C7,B7L816C16,B7L816C25,B7L816C34,B7L816C43)</f>
        <v>7552039</v>
      </c>
      <c r="AB12" s="16" t="s">
        <v>41102</v>
      </c>
      <c r="AC12" s="33">
        <f>IF(D6L1705C12=0,0,D6L1705C10/D6L1705C12)</f>
        <v>1.5117984035538565E-7</v>
      </c>
      <c r="AD12" s="16" t="s">
        <v>41103</v>
      </c>
      <c r="AE12" s="33">
        <f>IF(D6L1705C5=0,0,D6L1705C10/D6L1705C5)</f>
        <v>0.48142960597515305</v>
      </c>
      <c r="AF12" s="16" t="s">
        <v>41104</v>
      </c>
      <c r="AG12" s="33">
        <f>CHOOSE(MIN(D6L1705C9,RUN_YEARS),B7L816C5,B7L816C14,B7L816C23,B7L816C32,B7L816C41)</f>
        <v>112041.57382384647</v>
      </c>
      <c r="AH12" s="16" t="s">
        <v>41105</v>
      </c>
      <c r="AI12" s="33">
        <f>IF(D6L1705C15=0,0,D6L1705C11/D6L1705C15)</f>
        <v>3.9306758492400276E-7</v>
      </c>
      <c r="AJ12" s="16" t="s">
        <v>41106</v>
      </c>
      <c r="AK12" s="33">
        <f>IF(D6L1705C5=0,0,D6L1705C11/D6L1705C5)</f>
        <v>1.8570394024846951E-2</v>
      </c>
      <c r="AL12" s="16" t="s">
        <v>41107</v>
      </c>
      <c r="AM12" s="33">
        <f>D6L1705C8*CHOOSE(MIN(D6L1705C9,RUN_YEARS),B7L816C4,B7L816C13,B7L816C22,B7L816C31,B7L816C40)</f>
        <v>0.25019366209402505</v>
      </c>
      <c r="AN12" s="16" t="s">
        <v>41108</v>
      </c>
      <c r="AO12" s="33">
        <f>D6L1705C8-D6L1705C18</f>
        <v>0.93556229911764488</v>
      </c>
      <c r="AP12" s="16" t="s">
        <v>41109</v>
      </c>
      <c r="AQ12" s="33">
        <f>CHOOSE(MIN(D6L1705C9,RUN_YEARS),B7L816C2,B7L816C11,B7L816C20,B7L816C29,B7L816C38)</f>
        <v>14487.823497875463</v>
      </c>
      <c r="AR12" s="16" t="s">
        <v>41110</v>
      </c>
      <c r="AS12" s="33">
        <f>IF(D6L1705C20=0,0,D6L1705C18/D6L1705C20)</f>
        <v>1.7269237310263627E-5</v>
      </c>
      <c r="AT12" s="16" t="s">
        <v>41111</v>
      </c>
      <c r="AU12" s="33">
        <f>IF(D6L1705C5=0,0,D6L1705C18/D6L1705C5)</f>
        <v>0.10549964338292829</v>
      </c>
      <c r="AV12" s="16" t="s">
        <v>41112</v>
      </c>
      <c r="AW12" s="33">
        <f>CHOOSE(MIN(D6L1705C9,RUN_YEARS),B7L816C1,B7L816C10,B7L816C19,B7L816C28,B7L816C37)</f>
        <v>54175.079206399692</v>
      </c>
      <c r="AX12" s="16" t="s">
        <v>41113</v>
      </c>
      <c r="AY12" s="33">
        <f>IF(D6L1705C23=0,0,D6L1705C19/D6L1705C23)</f>
        <v>1.726923731026363E-5</v>
      </c>
      <c r="AZ12" s="16" t="s">
        <v>41114</v>
      </c>
      <c r="BA12" s="33">
        <f>IF(D6L1705C5=0,0,D6L1705C19/D6L1705C5)</f>
        <v>0.39450035661707172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2.7140517231853436</v>
      </c>
      <c r="J13" s="16" t="s">
        <v>41137</v>
      </c>
      <c r="K13" s="21">
        <f>IF(FLOW_THRU_100PCT="Y",1,INDEX(VariabilityMatrix,D6L1706C1,D6L1706C9))</f>
        <v>0.6218683352420814</v>
      </c>
      <c r="L13" s="16" t="s">
        <v>41117</v>
      </c>
      <c r="M13" s="15">
        <f>IF(D6L1706C2&lt;&gt;0,D6L1706C2*D6L1706C4,D6L1706C3*D6L1706C4)</f>
        <v>1.687782826858172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0.84389141342908602</v>
      </c>
      <c r="R13" s="16" t="s">
        <v>41119</v>
      </c>
      <c r="S13" s="15">
        <f>D6L1706C5-D6L1706C7</f>
        <v>0.84389141342908602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0.81254862130595973</v>
      </c>
      <c r="X13" s="16" t="s">
        <v>41121</v>
      </c>
      <c r="Y13" s="33">
        <f>D6L1706C7-D6L1706C10</f>
        <v>3.1342792123126295E-2</v>
      </c>
      <c r="Z13" s="16" t="s">
        <v>41122</v>
      </c>
      <c r="AA13" s="33">
        <f>CHOOSE(MIN(D6L1706C9,RUN_YEARS),B7L816C7,B7L816C16,B7L816C25,B7L816C34,B7L816C43)</f>
        <v>7552039</v>
      </c>
      <c r="AB13" s="16" t="s">
        <v>41123</v>
      </c>
      <c r="AC13" s="33">
        <f>IF(D6L1706C12=0,0,D6L1706C10/D6L1706C12)</f>
        <v>1.0759327663773449E-7</v>
      </c>
      <c r="AD13" s="16" t="s">
        <v>41124</v>
      </c>
      <c r="AE13" s="33">
        <f>IF(D6L1706C5=0,0,D6L1706C10/D6L1706C5)</f>
        <v>0.48142960597515305</v>
      </c>
      <c r="AF13" s="16" t="s">
        <v>41125</v>
      </c>
      <c r="AG13" s="33">
        <f>CHOOSE(MIN(D6L1706C9,RUN_YEARS),B7L816C5,B7L816C14,B7L816C23,B7L816C32,B7L816C41)</f>
        <v>112041.57382384647</v>
      </c>
      <c r="AH13" s="16" t="s">
        <v>41126</v>
      </c>
      <c r="AI13" s="33">
        <f>IF(D6L1706C15=0,0,D6L1706C11/D6L1706C15)</f>
        <v>2.7974251925810975E-7</v>
      </c>
      <c r="AJ13" s="16" t="s">
        <v>41127</v>
      </c>
      <c r="AK13" s="33">
        <f>IF(D6L1706C5=0,0,D6L1706C11/D6L1706C5)</f>
        <v>1.8570394024846951E-2</v>
      </c>
      <c r="AL13" s="16" t="s">
        <v>41128</v>
      </c>
      <c r="AM13" s="33">
        <f>D6L1706C8*CHOOSE(MIN(D6L1706C9,RUN_YEARS),B7L816C4,B7L816C13,B7L816C22,B7L816C31,B7L816C40)</f>
        <v>0.17806048634136776</v>
      </c>
      <c r="AN13" s="16" t="s">
        <v>41129</v>
      </c>
      <c r="AO13" s="33">
        <f>D6L1706C8-D6L1706C18</f>
        <v>0.66583092708771829</v>
      </c>
      <c r="AP13" s="16" t="s">
        <v>41130</v>
      </c>
      <c r="AQ13" s="33">
        <f>CHOOSE(MIN(D6L1706C9,RUN_YEARS),B7L816C2,B7L816C11,B7L816C20,B7L816C29,B7L816C38)</f>
        <v>14487.823497875463</v>
      </c>
      <c r="AR13" s="16" t="s">
        <v>41131</v>
      </c>
      <c r="AS13" s="33">
        <f>IF(D6L1706C20=0,0,D6L1706C18/D6L1706C20)</f>
        <v>1.2290354473705389E-5</v>
      </c>
      <c r="AT13" s="16" t="s">
        <v>41132</v>
      </c>
      <c r="AU13" s="33">
        <f>IF(D6L1706C5=0,0,D6L1706C18/D6L1706C5)</f>
        <v>0.10549964338292829</v>
      </c>
      <c r="AV13" s="16" t="s">
        <v>41133</v>
      </c>
      <c r="AW13" s="33">
        <f>CHOOSE(MIN(D6L1706C9,RUN_YEARS),B7L816C1,B7L816C10,B7L816C19,B7L816C28,B7L816C37)</f>
        <v>54175.079206399692</v>
      </c>
      <c r="AX13" s="16" t="s">
        <v>41134</v>
      </c>
      <c r="AY13" s="33">
        <f>IF(D6L1706C23=0,0,D6L1706C19/D6L1706C23)</f>
        <v>1.2290354473705389E-5</v>
      </c>
      <c r="AZ13" s="16" t="s">
        <v>41135</v>
      </c>
      <c r="BA13" s="33">
        <f>IF(D6L1706C5=0,0,D6L1706C19/D6L1706C5)</f>
        <v>0.39450035661707172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0.18737249185971236</v>
      </c>
      <c r="J14" s="16" t="s">
        <v>41158</v>
      </c>
      <c r="K14" s="21">
        <f>IF(FLOW_THRU_100PCT="Y",1,INDEX(VariabilityMatrix,D6L1707C1,D6L1707C9))</f>
        <v>0.62638638513817091</v>
      </c>
      <c r="L14" s="16" t="s">
        <v>41138</v>
      </c>
      <c r="M14" s="15">
        <f>IF(D6L1707C2&lt;&gt;0,D6L1707C2*D6L1707C4,D6L1707C3*D6L1707C4)</f>
        <v>0.11736757785033658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5.868378892516829E-2</v>
      </c>
      <c r="R14" s="16" t="s">
        <v>41140</v>
      </c>
      <c r="S14" s="15">
        <f>D6L1707C5-D6L1707C7</f>
        <v>5.868378892516829E-2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5.6461452396779993E-2</v>
      </c>
      <c r="X14" s="16" t="s">
        <v>41142</v>
      </c>
      <c r="Y14" s="33">
        <f>D6L1707C7-D6L1707C10</f>
        <v>2.2223365283882968E-3</v>
      </c>
      <c r="Z14" s="16" t="s">
        <v>41143</v>
      </c>
      <c r="AA14" s="33">
        <f>CHOOSE(MIN(D6L1707C9,RUN_YEARS),B7L816C7,B7L816C16,B7L816C25,B7L816C34,B7L816C43)</f>
        <v>6846437</v>
      </c>
      <c r="AB14" s="16" t="s">
        <v>41144</v>
      </c>
      <c r="AC14" s="33">
        <f>IF(D6L1707C12=0,0,D6L1707C10/D6L1707C12)</f>
        <v>8.2468373544925614E-9</v>
      </c>
      <c r="AD14" s="16" t="s">
        <v>41145</v>
      </c>
      <c r="AE14" s="33">
        <f>IF(D6L1707C5=0,0,D6L1707C10/D6L1707C5)</f>
        <v>0.48106515812039546</v>
      </c>
      <c r="AF14" s="16" t="s">
        <v>41146</v>
      </c>
      <c r="AG14" s="33">
        <f>CHOOSE(MIN(D6L1707C9,RUN_YEARS),B7L816C5,B7L816C14,B7L816C23,B7L816C32,B7L816C41)</f>
        <v>103645.1650335085</v>
      </c>
      <c r="AH14" s="16" t="s">
        <v>41147</v>
      </c>
      <c r="AI14" s="33">
        <f>IF(D6L1707C15=0,0,D6L1707C11/D6L1707C15)</f>
        <v>2.144177712168064E-8</v>
      </c>
      <c r="AJ14" s="16" t="s">
        <v>41148</v>
      </c>
      <c r="AK14" s="33">
        <f>IF(D6L1707C5=0,0,D6L1707C11/D6L1707C5)</f>
        <v>1.8934841879604519E-2</v>
      </c>
      <c r="AL14" s="16" t="s">
        <v>41149</v>
      </c>
      <c r="AM14" s="33">
        <f>D6L1707C8*CHOOSE(MIN(D6L1707C9,RUN_YEARS),B7L816C4,B7L816C13,B7L816C22,B7L816C31,B7L816C40)</f>
        <v>1.2254702892539835E-2</v>
      </c>
      <c r="AN14" s="16" t="s">
        <v>41150</v>
      </c>
      <c r="AO14" s="33">
        <f>D6L1707C8-D6L1707C18</f>
        <v>4.6429086032628457E-2</v>
      </c>
      <c r="AP14" s="16" t="s">
        <v>41151</v>
      </c>
      <c r="AQ14" s="33">
        <f>CHOOSE(MIN(D6L1707C9,RUN_YEARS),B7L816C2,B7L816C11,B7L816C20,B7L816C29,B7L816C38)</f>
        <v>13225.136391065595</v>
      </c>
      <c r="AR14" s="16" t="s">
        <v>41152</v>
      </c>
      <c r="AS14" s="33">
        <f>IF(D6L1707C20=0,0,D6L1707C18/D6L1707C20)</f>
        <v>9.266220423116885E-7</v>
      </c>
      <c r="AT14" s="16" t="s">
        <v>41153</v>
      </c>
      <c r="AU14" s="33">
        <f>IF(D6L1707C5=0,0,D6L1707C18/D6L1707C5)</f>
        <v>0.10441301692505442</v>
      </c>
      <c r="AV14" s="16" t="s">
        <v>41154</v>
      </c>
      <c r="AW14" s="33">
        <f>CHOOSE(MIN(D6L1707C9,RUN_YEARS),B7L816C1,B7L816C10,B7L816C19,B7L816C28,B7L816C37)</f>
        <v>50105.743132118456</v>
      </c>
      <c r="AX14" s="16" t="s">
        <v>41155</v>
      </c>
      <c r="AY14" s="33">
        <f>IF(D6L1707C23=0,0,D6L1707C19/D6L1707C23)</f>
        <v>9.266220423116884E-7</v>
      </c>
      <c r="AZ14" s="16" t="s">
        <v>41156</v>
      </c>
      <c r="BA14" s="33">
        <f>IF(D6L1707C5=0,0,D6L1707C19/D6L1707C5)</f>
        <v>0.39558698307494561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1.3831485970482929E-2</v>
      </c>
      <c r="J15" s="16" t="s">
        <v>41179</v>
      </c>
      <c r="K15" s="21">
        <f>IF(FLOW_THRU_100PCT="Y",1,INDEX(VariabilityMatrix,D6L1708C1,D6L1708C9))</f>
        <v>0.62638638513817091</v>
      </c>
      <c r="L15" s="16" t="s">
        <v>41159</v>
      </c>
      <c r="M15" s="15">
        <f>IF(D6L1708C2&lt;&gt;0,D6L1708C2*D6L1708C4,D6L1708C3*D6L1708C4)</f>
        <v>8.6638544981401285E-3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4.3319272490700642E-3</v>
      </c>
      <c r="R15" s="16" t="s">
        <v>41161</v>
      </c>
      <c r="S15" s="15">
        <f>D6L1708C5-D6L1708C7</f>
        <v>4.3319272490700642E-3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4.16787853407988E-3</v>
      </c>
      <c r="X15" s="16" t="s">
        <v>41163</v>
      </c>
      <c r="Y15" s="33">
        <f>D6L1708C7-D6L1708C10</f>
        <v>1.6404871499018422E-4</v>
      </c>
      <c r="Z15" s="16" t="s">
        <v>41164</v>
      </c>
      <c r="AA15" s="33">
        <f>CHOOSE(MIN(D6L1708C9,RUN_YEARS),B7L816C7,B7L816C16,B7L816C25,B7L816C34,B7L816C43)</f>
        <v>6846437</v>
      </c>
      <c r="AB15" s="16" t="s">
        <v>41165</v>
      </c>
      <c r="AC15" s="33">
        <f>IF(D6L1708C12=0,0,D6L1708C10/D6L1708C12)</f>
        <v>6.087660682600132E-10</v>
      </c>
      <c r="AD15" s="16" t="s">
        <v>41166</v>
      </c>
      <c r="AE15" s="33">
        <f>IF(D6L1708C5=0,0,D6L1708C10/D6L1708C5)</f>
        <v>0.48106515812039541</v>
      </c>
      <c r="AF15" s="16" t="s">
        <v>41167</v>
      </c>
      <c r="AG15" s="33">
        <f>CHOOSE(MIN(D6L1708C9,RUN_YEARS),B7L816C5,B7L816C14,B7L816C23,B7L816C32,B7L816C41)</f>
        <v>103645.1650335085</v>
      </c>
      <c r="AH15" s="16" t="s">
        <v>41168</v>
      </c>
      <c r="AI15" s="33">
        <f>IF(D6L1708C15=0,0,D6L1708C11/D6L1708C15)</f>
        <v>1.582791777476038E-9</v>
      </c>
      <c r="AJ15" s="16" t="s">
        <v>41169</v>
      </c>
      <c r="AK15" s="33">
        <f>IF(D6L1708C5=0,0,D6L1708C11/D6L1708C5)</f>
        <v>1.8934841879604578E-2</v>
      </c>
      <c r="AL15" s="16" t="s">
        <v>41170</v>
      </c>
      <c r="AM15" s="33">
        <f>D6L1708C8*CHOOSE(MIN(D6L1708C9,RUN_YEARS),B7L816C4,B7L816C13,B7L816C22,B7L816C31,B7L816C40)</f>
        <v>9.0461918635051397E-4</v>
      </c>
      <c r="AN15" s="16" t="s">
        <v>41171</v>
      </c>
      <c r="AO15" s="33">
        <f>D6L1708C8-D6L1708C18</f>
        <v>3.4273080627195505E-3</v>
      </c>
      <c r="AP15" s="16" t="s">
        <v>41172</v>
      </c>
      <c r="AQ15" s="33">
        <f>CHOOSE(MIN(D6L1708C9,RUN_YEARS),B7L816C2,B7L816C11,B7L816C20,B7L816C29,B7L816C38)</f>
        <v>13225.136391065595</v>
      </c>
      <c r="AR15" s="16" t="s">
        <v>41173</v>
      </c>
      <c r="AS15" s="33">
        <f>IF(D6L1708C20=0,0,D6L1708C18/D6L1708C20)</f>
        <v>6.8401501474241183E-8</v>
      </c>
      <c r="AT15" s="16" t="s">
        <v>41174</v>
      </c>
      <c r="AU15" s="33">
        <f>IF(D6L1708C5=0,0,D6L1708C18/D6L1708C5)</f>
        <v>0.10441301692505441</v>
      </c>
      <c r="AV15" s="16" t="s">
        <v>41175</v>
      </c>
      <c r="AW15" s="33">
        <f>CHOOSE(MIN(D6L1708C9,RUN_YEARS),B7L816C1,B7L816C10,B7L816C19,B7L816C28,B7L816C37)</f>
        <v>50105.743132118456</v>
      </c>
      <c r="AX15" s="16" t="s">
        <v>41176</v>
      </c>
      <c r="AY15" s="33">
        <f>IF(D6L1708C23=0,0,D6L1708C19/D6L1708C23)</f>
        <v>6.8401501474241183E-8</v>
      </c>
      <c r="AZ15" s="16" t="s">
        <v>41177</v>
      </c>
      <c r="BA15" s="33">
        <f>IF(D6L1708C5=0,0,D6L1708C19/D6L1708C5)</f>
        <v>0.39558698307494561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5.1382498945666377E-2</v>
      </c>
      <c r="J16" s="16" t="s">
        <v>41200</v>
      </c>
      <c r="K16" s="21">
        <f>IF(FLOW_THRU_100PCT="Y",1,INDEX(VariabilityMatrix,D6L1709C1,D6L1709C9))</f>
        <v>0.62638638513817091</v>
      </c>
      <c r="L16" s="16" t="s">
        <v>41180</v>
      </c>
      <c r="M16" s="15">
        <f>IF(D6L1709C2&lt;&gt;0,D6L1709C2*D6L1709C4,D6L1709C3*D6L1709C4)</f>
        <v>3.2185297773941843E-2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1.6092648886970921E-2</v>
      </c>
      <c r="R16" s="16" t="s">
        <v>41182</v>
      </c>
      <c r="S16" s="15">
        <f>D6L1709C5-D6L1709C7</f>
        <v>1.6092648886970921E-2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1.5483225362773344E-2</v>
      </c>
      <c r="X16" s="16" t="s">
        <v>41184</v>
      </c>
      <c r="Y16" s="33">
        <f>D6L1709C7-D6L1709C10</f>
        <v>6.0942352419757727E-4</v>
      </c>
      <c r="Z16" s="16" t="s">
        <v>41185</v>
      </c>
      <c r="AA16" s="33">
        <f>CHOOSE(MIN(D6L1709C9,RUN_YEARS),B7L816C7,B7L816C16,B7L816C25,B7L816C34,B7L816C43)</f>
        <v>6846437</v>
      </c>
      <c r="AB16" s="16" t="s">
        <v>41186</v>
      </c>
      <c r="AC16" s="33">
        <f>IF(D6L1709C12=0,0,D6L1709C10/D6L1709C12)</f>
        <v>2.2615011812382621E-9</v>
      </c>
      <c r="AD16" s="16" t="s">
        <v>41187</v>
      </c>
      <c r="AE16" s="33">
        <f>IF(D6L1709C5=0,0,D6L1709C10/D6L1709C5)</f>
        <v>0.48106515812039546</v>
      </c>
      <c r="AF16" s="16" t="s">
        <v>41188</v>
      </c>
      <c r="AG16" s="33">
        <f>CHOOSE(MIN(D6L1709C9,RUN_YEARS),B7L816C5,B7L816C14,B7L816C23,B7L816C32,B7L816C41)</f>
        <v>103645.1650335085</v>
      </c>
      <c r="AH16" s="16" t="s">
        <v>41189</v>
      </c>
      <c r="AI16" s="33">
        <f>IF(D6L1709C15=0,0,D6L1709C11/D6L1709C15)</f>
        <v>5.8799030712194873E-9</v>
      </c>
      <c r="AJ16" s="16" t="s">
        <v>41190</v>
      </c>
      <c r="AK16" s="33">
        <f>IF(D6L1709C5=0,0,D6L1709C11/D6L1709C5)</f>
        <v>1.8934841879604557E-2</v>
      </c>
      <c r="AL16" s="16" t="s">
        <v>41191</v>
      </c>
      <c r="AM16" s="33">
        <f>D6L1709C8*CHOOSE(MIN(D6L1709C9,RUN_YEARS),B7L816C4,B7L816C13,B7L816C22,B7L816C31,B7L816C40)</f>
        <v>3.3605640412085057E-3</v>
      </c>
      <c r="AN16" s="16" t="s">
        <v>41192</v>
      </c>
      <c r="AO16" s="33">
        <f>D6L1709C8-D6L1709C18</f>
        <v>1.2732084845762416E-2</v>
      </c>
      <c r="AP16" s="16" t="s">
        <v>41193</v>
      </c>
      <c r="AQ16" s="33">
        <f>CHOOSE(MIN(D6L1709C9,RUN_YEARS),B7L816C2,B7L816C11,B7L816C20,B7L816C29,B7L816C38)</f>
        <v>13225.136391065595</v>
      </c>
      <c r="AR16" s="16" t="s">
        <v>41194</v>
      </c>
      <c r="AS16" s="33">
        <f>IF(D6L1709C20=0,0,D6L1709C18/D6L1709C20)</f>
        <v>2.5410430122133004E-7</v>
      </c>
      <c r="AT16" s="16" t="s">
        <v>41195</v>
      </c>
      <c r="AU16" s="33">
        <f>IF(D6L1709C5=0,0,D6L1709C18/D6L1709C5)</f>
        <v>0.10441301692505441</v>
      </c>
      <c r="AV16" s="16" t="s">
        <v>41196</v>
      </c>
      <c r="AW16" s="33">
        <f>CHOOSE(MIN(D6L1709C9,RUN_YEARS),B7L816C1,B7L816C10,B7L816C19,B7L816C28,B7L816C37)</f>
        <v>50105.743132118456</v>
      </c>
      <c r="AX16" s="16" t="s">
        <v>41197</v>
      </c>
      <c r="AY16" s="33">
        <f>IF(D6L1709C23=0,0,D6L1709C19/D6L1709C23)</f>
        <v>2.5410430122133004E-7</v>
      </c>
      <c r="AZ16" s="16" t="s">
        <v>41198</v>
      </c>
      <c r="BA16" s="33">
        <f>IF(D6L1709C5=0,0,D6L1709C19/D6L1709C5)</f>
        <v>0.39558698307494561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1.7156928342109676E-2</v>
      </c>
      <c r="J17" s="16" t="s">
        <v>41221</v>
      </c>
      <c r="K17" s="21">
        <f>IF(FLOW_THRU_100PCT="Y",1,INDEX(VariabilityMatrix,D6L1710C1,D6L1710C9))</f>
        <v>0.62638638513817091</v>
      </c>
      <c r="L17" s="16" t="s">
        <v>41201</v>
      </c>
      <c r="M17" s="15">
        <f>IF(D6L1710C2&lt;&gt;0,D6L1710C2*D6L1710C4,D6L1710C3*D6L1710C4)</f>
        <v>1.0746866324288711E-2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5.3734331621443556E-3</v>
      </c>
      <c r="R17" s="16" t="s">
        <v>41203</v>
      </c>
      <c r="S17" s="15">
        <f>D6L1710C5-D6L1710C7</f>
        <v>5.3734331621443556E-3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5.1699429475927016E-3</v>
      </c>
      <c r="X17" s="16" t="s">
        <v>41205</v>
      </c>
      <c r="Y17" s="33">
        <f>D6L1710C7-D6L1710C10</f>
        <v>2.0349021455165397E-4</v>
      </c>
      <c r="Z17" s="16" t="s">
        <v>41206</v>
      </c>
      <c r="AA17" s="33">
        <f>CHOOSE(MIN(D6L1710C9,RUN_YEARS),B7L816C7,B7L816C16,B7L816C25,B7L816C34,B7L816C43)</f>
        <v>6846437</v>
      </c>
      <c r="AB17" s="16" t="s">
        <v>41207</v>
      </c>
      <c r="AC17" s="33">
        <f>IF(D6L1710C12=0,0,D6L1710C10/D6L1710C12)</f>
        <v>7.5512897403316518E-10</v>
      </c>
      <c r="AD17" s="16" t="s">
        <v>41208</v>
      </c>
      <c r="AE17" s="33">
        <f>IF(D6L1710C5=0,0,D6L1710C10/D6L1710C5)</f>
        <v>0.48106515812039541</v>
      </c>
      <c r="AF17" s="16" t="s">
        <v>41209</v>
      </c>
      <c r="AG17" s="33">
        <f>CHOOSE(MIN(D6L1710C9,RUN_YEARS),B7L816C5,B7L816C14,B7L816C23,B7L816C32,B7L816C41)</f>
        <v>103645.1650335085</v>
      </c>
      <c r="AH17" s="16" t="s">
        <v>41210</v>
      </c>
      <c r="AI17" s="33">
        <f>IF(D6L1710C15=0,0,D6L1710C11/D6L1710C15)</f>
        <v>1.9633353324862337E-9</v>
      </c>
      <c r="AJ17" s="16" t="s">
        <v>41211</v>
      </c>
      <c r="AK17" s="33">
        <f>IF(D6L1710C5=0,0,D6L1710C11/D6L1710C5)</f>
        <v>1.8934841879604574E-2</v>
      </c>
      <c r="AL17" s="16" t="s">
        <v>41212</v>
      </c>
      <c r="AM17" s="33">
        <f>D6L1710C8*CHOOSE(MIN(D6L1710C9,RUN_YEARS),B7L816C4,B7L816C13,B7L816C22,B7L816C31,B7L816C40)</f>
        <v>1.1221127354092545E-3</v>
      </c>
      <c r="AN17" s="16" t="s">
        <v>41213</v>
      </c>
      <c r="AO17" s="33">
        <f>D6L1710C8-D6L1710C18</f>
        <v>4.2513204267351015E-3</v>
      </c>
      <c r="AP17" s="16" t="s">
        <v>41214</v>
      </c>
      <c r="AQ17" s="33">
        <f>CHOOSE(MIN(D6L1710C9,RUN_YEARS),B7L816C2,B7L816C11,B7L816C20,B7L816C29,B7L816C38)</f>
        <v>13225.136391065595</v>
      </c>
      <c r="AR17" s="16" t="s">
        <v>41215</v>
      </c>
      <c r="AS17" s="33">
        <f>IF(D6L1710C20=0,0,D6L1710C18/D6L1710C20)</f>
        <v>8.4846968849963001E-8</v>
      </c>
      <c r="AT17" s="16" t="s">
        <v>41216</v>
      </c>
      <c r="AU17" s="33">
        <f>IF(D6L1710C5=0,0,D6L1710C18/D6L1710C5)</f>
        <v>0.10441301692505442</v>
      </c>
      <c r="AV17" s="16" t="s">
        <v>41217</v>
      </c>
      <c r="AW17" s="33">
        <f>CHOOSE(MIN(D6L1710C9,RUN_YEARS),B7L816C1,B7L816C10,B7L816C19,B7L816C28,B7L816C37)</f>
        <v>50105.743132118456</v>
      </c>
      <c r="AX17" s="16" t="s">
        <v>41218</v>
      </c>
      <c r="AY17" s="33">
        <f>IF(D6L1710C23=0,0,D6L1710C19/D6L1710C23)</f>
        <v>8.4846968849962988E-8</v>
      </c>
      <c r="AZ17" s="16" t="s">
        <v>41219</v>
      </c>
      <c r="BA17" s="33">
        <f>IF(D6L1710C5=0,0,D6L1710C19/D6L1710C5)</f>
        <v>0.39558698307494561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1.1182903550603222E-3</v>
      </c>
      <c r="J18" s="16" t="s">
        <v>41242</v>
      </c>
      <c r="K18" s="21">
        <f>IF(FLOW_THRU_100PCT="Y",1,INDEX(VariabilityMatrix,D6L1711C1,D6L1711C9))</f>
        <v>0.62638638513817091</v>
      </c>
      <c r="L18" s="16" t="s">
        <v>41222</v>
      </c>
      <c r="M18" s="15">
        <f>IF(D6L1711C2&lt;&gt;0,D6L1711C2*D6L1711C4,D6L1711C3*D6L1711C4)</f>
        <v>7.0048185304111689E-4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3.5024092652055844E-4</v>
      </c>
      <c r="R18" s="16" t="s">
        <v>41224</v>
      </c>
      <c r="S18" s="15">
        <f>D6L1711C5-D6L1711C7</f>
        <v>3.5024092652055844E-4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3.3697741339369251E-4</v>
      </c>
      <c r="X18" s="16" t="s">
        <v>41226</v>
      </c>
      <c r="Y18" s="33">
        <f>D6L1711C7-D6L1711C10</f>
        <v>1.3263513126865933E-5</v>
      </c>
      <c r="Z18" s="16" t="s">
        <v>41227</v>
      </c>
      <c r="AA18" s="33">
        <f>CHOOSE(MIN(D6L1711C9,RUN_YEARS),B7L816C7,B7L816C16,B7L816C25,B7L816C34,B7L816C43)</f>
        <v>6846437</v>
      </c>
      <c r="AB18" s="16" t="s">
        <v>41228</v>
      </c>
      <c r="AC18" s="33">
        <f>IF(D6L1711C12=0,0,D6L1711C10/D6L1711C12)</f>
        <v>4.9219384242298952E-11</v>
      </c>
      <c r="AD18" s="16" t="s">
        <v>41229</v>
      </c>
      <c r="AE18" s="33">
        <f>IF(D6L1711C5=0,0,D6L1711C10/D6L1711C5)</f>
        <v>0.48106515812039546</v>
      </c>
      <c r="AF18" s="16" t="s">
        <v>41230</v>
      </c>
      <c r="AG18" s="33">
        <f>CHOOSE(MIN(D6L1711C9,RUN_YEARS),B7L816C5,B7L816C14,B7L816C23,B7L816C32,B7L816C41)</f>
        <v>103645.1650335085</v>
      </c>
      <c r="AH18" s="16" t="s">
        <v>41231</v>
      </c>
      <c r="AI18" s="33">
        <f>IF(D6L1711C15=0,0,D6L1711C11/D6L1711C15)</f>
        <v>1.2797039902997731E-10</v>
      </c>
      <c r="AJ18" s="16" t="s">
        <v>41232</v>
      </c>
      <c r="AK18" s="33">
        <f>IF(D6L1711C5=0,0,D6L1711C11/D6L1711C5)</f>
        <v>1.8934841879604539E-2</v>
      </c>
      <c r="AL18" s="16" t="s">
        <v>41233</v>
      </c>
      <c r="AM18" s="33">
        <f>D6L1711C8*CHOOSE(MIN(D6L1711C9,RUN_YEARS),B7L816C4,B7L816C13,B7L816C22,B7L816C31,B7L816C40)</f>
        <v>7.3139423577275609E-5</v>
      </c>
      <c r="AN18" s="16" t="s">
        <v>41234</v>
      </c>
      <c r="AO18" s="33">
        <f>D6L1711C8-D6L1711C18</f>
        <v>2.7710150294328281E-4</v>
      </c>
      <c r="AP18" s="16" t="s">
        <v>41235</v>
      </c>
      <c r="AQ18" s="33">
        <f>CHOOSE(MIN(D6L1711C9,RUN_YEARS),B7L816C2,B7L816C11,B7L816C20,B7L816C29,B7L816C38)</f>
        <v>13225.136391065595</v>
      </c>
      <c r="AR18" s="16" t="s">
        <v>41236</v>
      </c>
      <c r="AS18" s="33">
        <f>IF(D6L1711C20=0,0,D6L1711C18/D6L1711C20)</f>
        <v>5.5303341617471603E-9</v>
      </c>
      <c r="AT18" s="16" t="s">
        <v>41237</v>
      </c>
      <c r="AU18" s="33">
        <f>IF(D6L1711C5=0,0,D6L1711C18/D6L1711C5)</f>
        <v>0.10441301692505441</v>
      </c>
      <c r="AV18" s="16" t="s">
        <v>41238</v>
      </c>
      <c r="AW18" s="33">
        <f>CHOOSE(MIN(D6L1711C9,RUN_YEARS),B7L816C1,B7L816C10,B7L816C19,B7L816C28,B7L816C37)</f>
        <v>50105.743132118456</v>
      </c>
      <c r="AX18" s="16" t="s">
        <v>41239</v>
      </c>
      <c r="AY18" s="33">
        <f>IF(D6L1711C23=0,0,D6L1711C19/D6L1711C23)</f>
        <v>5.5303341617471595E-9</v>
      </c>
      <c r="AZ18" s="16" t="s">
        <v>41240</v>
      </c>
      <c r="BA18" s="33">
        <f>IF(D6L1711C5=0,0,D6L1711C19/D6L1711C5)</f>
        <v>0.39558698307494555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0.62638638513817091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6846437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103645.1650335085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13225.136391065595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50105.743132118456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0.12320911997273121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0.10595984317654884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5.2979921588274421E-2</v>
      </c>
      <c r="R20" s="16" t="s">
        <v>41266</v>
      </c>
      <c r="S20" s="15">
        <f>D6L1713C5-D6L1713C7</f>
        <v>5.2979921588274421E-2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5.0973588712138779E-2</v>
      </c>
      <c r="X20" s="16" t="s">
        <v>41268</v>
      </c>
      <c r="Y20" s="33">
        <f>D6L1713C7-D6L1713C10</f>
        <v>2.0063328761356428E-3</v>
      </c>
      <c r="Z20" s="16" t="s">
        <v>41269</v>
      </c>
      <c r="AA20" s="33">
        <f>CHOOSE(MIN(D6L1713C9,RUN_YEARS),B7L816C7,B7L816C16,B7L816C25,B7L816C34,B7L816C43)</f>
        <v>6846437</v>
      </c>
      <c r="AB20" s="16" t="s">
        <v>41270</v>
      </c>
      <c r="AC20" s="33">
        <f>IF(D6L1713C12=0,0,D6L1713C10/D6L1713C12)</f>
        <v>7.4452724405612404E-9</v>
      </c>
      <c r="AD20" s="16" t="s">
        <v>41271</v>
      </c>
      <c r="AE20" s="33">
        <f>IF(D6L1713C5=0,0,D6L1713C10/D6L1713C5)</f>
        <v>0.48106515812039552</v>
      </c>
      <c r="AF20" s="16" t="s">
        <v>41272</v>
      </c>
      <c r="AG20" s="33">
        <f>CHOOSE(MIN(D6L1713C9,RUN_YEARS),B7L816C5,B7L816C14,B7L816C23,B7L816C32,B7L816C41)</f>
        <v>103645.1650335085</v>
      </c>
      <c r="AH20" s="16" t="s">
        <v>41273</v>
      </c>
      <c r="AI20" s="33">
        <f>IF(D6L1713C15=0,0,D6L1713C11/D6L1713C15)</f>
        <v>1.9357708345459191E-8</v>
      </c>
      <c r="AJ20" s="16" t="s">
        <v>41274</v>
      </c>
      <c r="AK20" s="33">
        <f>IF(D6L1713C5=0,0,D6L1713C11/D6L1713C5)</f>
        <v>1.8934841879604505E-2</v>
      </c>
      <c r="AL20" s="16" t="s">
        <v>41275</v>
      </c>
      <c r="AM20" s="33">
        <f>D6L1713C8*CHOOSE(MIN(D6L1713C9,RUN_YEARS),B7L816C4,B7L816C13,B7L816C22,B7L816C31,B7L816C40)</f>
        <v>1.1063586898969104E-2</v>
      </c>
      <c r="AN20" s="16" t="s">
        <v>41276</v>
      </c>
      <c r="AO20" s="33">
        <f>D6L1713C8-D6L1713C18</f>
        <v>4.1916334689305321E-2</v>
      </c>
      <c r="AP20" s="16" t="s">
        <v>41277</v>
      </c>
      <c r="AQ20" s="33">
        <f>CHOOSE(MIN(D6L1713C9,RUN_YEARS),B7L816C2,B7L816C11,B7L816C20,B7L816C29,B7L816C38)</f>
        <v>13225.136391065595</v>
      </c>
      <c r="AR20" s="16" t="s">
        <v>41278</v>
      </c>
      <c r="AS20" s="33">
        <f>IF(D6L1713C20=0,0,D6L1713C18/D6L1713C20)</f>
        <v>8.3655748960315058E-7</v>
      </c>
      <c r="AT20" s="16" t="s">
        <v>41279</v>
      </c>
      <c r="AU20" s="33">
        <f>IF(D6L1713C5=0,0,D6L1713C18/D6L1713C5)</f>
        <v>0.10441301692505441</v>
      </c>
      <c r="AV20" s="16" t="s">
        <v>41280</v>
      </c>
      <c r="AW20" s="33">
        <f>CHOOSE(MIN(D6L1713C9,RUN_YEARS),B7L816C1,B7L816C10,B7L816C19,B7L816C28,B7L816C37)</f>
        <v>50105.743132118456</v>
      </c>
      <c r="AX20" s="16" t="s">
        <v>41281</v>
      </c>
      <c r="AY20" s="33">
        <f>IF(D6L1713C23=0,0,D6L1713C19/D6L1713C23)</f>
        <v>8.3655748960315058E-7</v>
      </c>
      <c r="AZ20" s="16" t="s">
        <v>41282</v>
      </c>
      <c r="BA20" s="33">
        <f>IF(D6L1713C5=0,0,D6L1713C19/D6L1713C5)</f>
        <v>0.39558698307494561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0.26354265974637281</v>
      </c>
      <c r="J21" s="16" t="s">
        <v>41304</v>
      </c>
      <c r="K21" s="21">
        <f>IF(FLOW_THRU_100PCT="Y",1,INDEX(VariabilityMatrix,D6L1714C1,D6L1714C9))</f>
        <v>0.6218683352420814</v>
      </c>
      <c r="L21" s="16" t="s">
        <v>41284</v>
      </c>
      <c r="M21" s="15">
        <f>IF(D6L1714C2&lt;&gt;0,D6L1714C2*D6L1714C4,D6L1714C3*D6L1714C4)</f>
        <v>0.16388883508174715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8.1944417540873574E-2</v>
      </c>
      <c r="R21" s="16" t="s">
        <v>41286</v>
      </c>
      <c r="S21" s="15">
        <f>D6L1714C5-D6L1714C7</f>
        <v>8.1944417540873574E-2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7.8900937297132365E-2</v>
      </c>
      <c r="X21" s="16" t="s">
        <v>41288</v>
      </c>
      <c r="Y21" s="33">
        <f>D6L1714C7-D6L1714C10</f>
        <v>3.043480243741209E-3</v>
      </c>
      <c r="Z21" s="16" t="s">
        <v>41289</v>
      </c>
      <c r="AA21" s="33">
        <f>CHOOSE(MIN(D6L1714C9,RUN_YEARS),B7L816C7,B7L816C16,B7L816C25,B7L816C34,B7L816C43)</f>
        <v>7552039</v>
      </c>
      <c r="AB21" s="16" t="s">
        <v>41290</v>
      </c>
      <c r="AC21" s="33">
        <f>IF(D6L1714C12=0,0,D6L1714C10/D6L1714C12)</f>
        <v>1.0447633718143189E-8</v>
      </c>
      <c r="AD21" s="16" t="s">
        <v>41291</v>
      </c>
      <c r="AE21" s="33">
        <f>IF(D6L1714C5=0,0,D6L1714C10/D6L1714C5)</f>
        <v>0.481429605975153</v>
      </c>
      <c r="AF21" s="16" t="s">
        <v>41292</v>
      </c>
      <c r="AG21" s="33">
        <f>CHOOSE(MIN(D6L1714C9,RUN_YEARS),B7L816C5,B7L816C14,B7L816C23,B7L816C32,B7L816C41)</f>
        <v>112041.57382384647</v>
      </c>
      <c r="AH21" s="16" t="s">
        <v>41293</v>
      </c>
      <c r="AI21" s="33">
        <f>IF(D6L1714C15=0,0,D6L1714C11/D6L1714C15)</f>
        <v>2.7163847667172335E-8</v>
      </c>
      <c r="AJ21" s="16" t="s">
        <v>41294</v>
      </c>
      <c r="AK21" s="33">
        <f>IF(D6L1714C5=0,0,D6L1714C11/D6L1714C5)</f>
        <v>1.8570394024846979E-2</v>
      </c>
      <c r="AL21" s="16" t="s">
        <v>41295</v>
      </c>
      <c r="AM21" s="33">
        <f>D6L1714C8*CHOOSE(MIN(D6L1714C9,RUN_YEARS),B7L816C4,B7L816C13,B7L816C22,B7L816C31,B7L816C40)</f>
        <v>1.7290213655567873E-2</v>
      </c>
      <c r="AN21" s="16" t="s">
        <v>41296</v>
      </c>
      <c r="AO21" s="33">
        <f>D6L1714C8-D6L1714C18</f>
        <v>6.4654203885305697E-2</v>
      </c>
      <c r="AP21" s="16" t="s">
        <v>41297</v>
      </c>
      <c r="AQ21" s="33">
        <f>CHOOSE(MIN(D6L1714C9,RUN_YEARS),B7L816C2,B7L816C11,B7L816C20,B7L816C29,B7L816C38)</f>
        <v>14487.823497875463</v>
      </c>
      <c r="AR21" s="16" t="s">
        <v>41298</v>
      </c>
      <c r="AS21" s="33">
        <f>IF(D6L1714C20=0,0,D6L1714C18/D6L1714C20)</f>
        <v>1.1934307218819557E-6</v>
      </c>
      <c r="AT21" s="16" t="s">
        <v>41299</v>
      </c>
      <c r="AU21" s="33">
        <f>IF(D6L1714C5=0,0,D6L1714C18/D6L1714C5)</f>
        <v>0.1054996433829283</v>
      </c>
      <c r="AV21" s="16" t="s">
        <v>41300</v>
      </c>
      <c r="AW21" s="33">
        <f>CHOOSE(MIN(D6L1714C9,RUN_YEARS),B7L816C1,B7L816C10,B7L816C19,B7L816C28,B7L816C37)</f>
        <v>54175.079206399692</v>
      </c>
      <c r="AX21" s="16" t="s">
        <v>41301</v>
      </c>
      <c r="AY21" s="33">
        <f>IF(D6L1714C23=0,0,D6L1714C19/D6L1714C23)</f>
        <v>1.1934307218819555E-6</v>
      </c>
      <c r="AZ21" s="16" t="s">
        <v>41302</v>
      </c>
      <c r="BA21" s="33">
        <f>IF(D6L1714C5=0,0,D6L1714C19/D6L1714C5)</f>
        <v>0.39450035661707167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0.39994284634690563</v>
      </c>
      <c r="J22" s="16" t="s">
        <v>41325</v>
      </c>
      <c r="K22" s="21">
        <f>IF(FLOW_THRU_100PCT="Y",1,INDEX(VariabilityMatrix,D6L1715C1,D6L1715C9))</f>
        <v>0.62580210166059025</v>
      </c>
      <c r="L22" s="16" t="s">
        <v>41305</v>
      </c>
      <c r="M22" s="15">
        <f>IF(D6L1715C2&lt;&gt;0,D6L1715C2*D6L1715C4,D6L1715C3*D6L1715C4)</f>
        <v>0.25028507378801207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0.12514253689400603</v>
      </c>
      <c r="R22" s="16" t="s">
        <v>41307</v>
      </c>
      <c r="S22" s="15">
        <f>D6L1715C5-D6L1715C7</f>
        <v>0.12514253689400603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0.12036193847841029</v>
      </c>
      <c r="X22" s="16" t="s">
        <v>41309</v>
      </c>
      <c r="Y22" s="33">
        <f>D6L1715C7-D6L1715C10</f>
        <v>4.7805984155957493E-3</v>
      </c>
      <c r="Z22" s="16" t="s">
        <v>41310</v>
      </c>
      <c r="AA22" s="33">
        <f>CHOOSE(MIN(D6L1715C9,RUN_YEARS),B7L816C7,B7L816C16,B7L816C25,B7L816C34,B7L816C43)</f>
        <v>7068312.333333334</v>
      </c>
      <c r="AB22" s="16" t="s">
        <v>41311</v>
      </c>
      <c r="AC22" s="33">
        <f>IF(D6L1715C12=0,0,D6L1715C10/D6L1715C12)</f>
        <v>1.7028384259534977E-8</v>
      </c>
      <c r="AD22" s="16" t="s">
        <v>41312</v>
      </c>
      <c r="AE22" s="33">
        <f>IF(D6L1715C5=0,0,D6L1715C10/D6L1715C5)</f>
        <v>0.48089938667439336</v>
      </c>
      <c r="AF22" s="16" t="s">
        <v>41313</v>
      </c>
      <c r="AG22" s="33">
        <f>CHOOSE(MIN(D6L1715C9,RUN_YEARS),B7L816C5,B7L816C14,B7L816C23,B7L816C32,B7L816C41)</f>
        <v>107978.04831521164</v>
      </c>
      <c r="AH22" s="16" t="s">
        <v>41314</v>
      </c>
      <c r="AI22" s="33">
        <f>IF(D6L1715C15=0,0,D6L1715C11/D6L1715C15)</f>
        <v>4.4273799074790947E-8</v>
      </c>
      <c r="AJ22" s="16" t="s">
        <v>41315</v>
      </c>
      <c r="AK22" s="33">
        <f>IF(D6L1715C5=0,0,D6L1715C11/D6L1715C5)</f>
        <v>1.9100613325606659E-2</v>
      </c>
      <c r="AL22" s="16" t="s">
        <v>41316</v>
      </c>
      <c r="AM22" s="33">
        <f>D6L1715C8*CHOOSE(MIN(D6L1715C9,RUN_YEARS),B7L816C4,B7L816C13,B7L816C22,B7L816C31,B7L816C40)</f>
        <v>2.664636872317069E-2</v>
      </c>
      <c r="AN22" s="16" t="s">
        <v>41317</v>
      </c>
      <c r="AO22" s="33">
        <f>D6L1715C8-D6L1715C18</f>
        <v>9.8496168170835341E-2</v>
      </c>
      <c r="AP22" s="16" t="s">
        <v>41318</v>
      </c>
      <c r="AQ22" s="33">
        <f>CHOOSE(MIN(D6L1715C9,RUN_YEARS),B7L816C2,B7L816C11,B7L816C20,B7L816C29,B7L816C38)</f>
        <v>14103.084348630147</v>
      </c>
      <c r="AR22" s="16" t="s">
        <v>41319</v>
      </c>
      <c r="AS22" s="33">
        <f>IF(D6L1715C20=0,0,D6L1715C18/D6L1715C20)</f>
        <v>1.8894000818876823E-6</v>
      </c>
      <c r="AT22" s="16" t="s">
        <v>41320</v>
      </c>
      <c r="AU22" s="33">
        <f>IF(D6L1715C5=0,0,D6L1715C18/D6L1715C5)</f>
        <v>0.10646407442474891</v>
      </c>
      <c r="AV22" s="16" t="s">
        <v>41321</v>
      </c>
      <c r="AW22" s="33">
        <f>CHOOSE(MIN(D6L1715C9,RUN_YEARS),B7L816C1,B7L816C10,B7L816C19,B7L816C28,B7L816C37)</f>
        <v>52130.921933923455</v>
      </c>
      <c r="AX22" s="16" t="s">
        <v>41322</v>
      </c>
      <c r="AY22" s="33">
        <f>IF(D6L1715C23=0,0,D6L1715C19/D6L1715C23)</f>
        <v>1.8894000818876821E-6</v>
      </c>
      <c r="AZ22" s="16" t="s">
        <v>41323</v>
      </c>
      <c r="BA22" s="33">
        <f>IF(D6L1715C5=0,0,D6L1715C19/D6L1715C5)</f>
        <v>0.39353592557525108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116.09677317720029</v>
      </c>
      <c r="J23" s="16" t="s">
        <v>41346</v>
      </c>
      <c r="K23" s="21">
        <f>IF(FLOW_THRU_100PCT="Y",1,INDEX(VariabilityMatrix,D6L1716C1,D6L1716C9))</f>
        <v>0.30061347158296015</v>
      </c>
      <c r="L23" s="16" t="s">
        <v>41326</v>
      </c>
      <c r="M23" s="15">
        <f>IF(D6L1716C2&lt;&gt;0,D6L1716C2*D6L1716C4,D6L1716C3*D6L1716C4)</f>
        <v>34.900254024377666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17.450127012188833</v>
      </c>
      <c r="R23" s="16" t="s">
        <v>41328</v>
      </c>
      <c r="S23" s="15">
        <f>D6L1716C5-D6L1716C7</f>
        <v>17.450127012188833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16.783510755103748</v>
      </c>
      <c r="X23" s="16" t="s">
        <v>41330</v>
      </c>
      <c r="Y23" s="33">
        <f>D6L1716C7-D6L1716C10</f>
        <v>0.6666162570850851</v>
      </c>
      <c r="Z23" s="16" t="s">
        <v>41331</v>
      </c>
      <c r="AA23" s="33">
        <f>CHOOSE(MIN(D6L1716C9,RUN_YEARS),B7L816C7,B7L816C16,B7L816C25,B7L816C34,B7L816C43)</f>
        <v>7068312.333333334</v>
      </c>
      <c r="AB23" s="16" t="s">
        <v>41332</v>
      </c>
      <c r="AC23" s="33">
        <f>IF(D6L1716C12=0,0,D6L1716C10/D6L1716C12)</f>
        <v>2.3744721460531215E-6</v>
      </c>
      <c r="AD23" s="16" t="s">
        <v>41333</v>
      </c>
      <c r="AE23" s="33">
        <f>IF(D6L1716C5=0,0,D6L1716C10/D6L1716C5)</f>
        <v>0.48089938667439336</v>
      </c>
      <c r="AF23" s="16" t="s">
        <v>41334</v>
      </c>
      <c r="AG23" s="33">
        <f>CHOOSE(MIN(D6L1716C9,RUN_YEARS),B7L816C5,B7L816C14,B7L816C23,B7L816C32,B7L816C41)</f>
        <v>107978.04831521164</v>
      </c>
      <c r="AH23" s="16" t="s">
        <v>41335</v>
      </c>
      <c r="AI23" s="33">
        <f>IF(D6L1716C15=0,0,D6L1716C11/D6L1716C15)</f>
        <v>6.1736275797381137E-6</v>
      </c>
      <c r="AJ23" s="16" t="s">
        <v>41336</v>
      </c>
      <c r="AK23" s="33">
        <f>IF(D6L1716C5=0,0,D6L1716C11/D6L1716C5)</f>
        <v>1.9100613325606648E-2</v>
      </c>
      <c r="AL23" s="16" t="s">
        <v>41337</v>
      </c>
      <c r="AM23" s="33">
        <f>D6L1716C8*CHOOSE(MIN(D6L1716C9,RUN_YEARS),B7L816C4,B7L816C13,B7L816C22,B7L816C31,B7L816C40)</f>
        <v>3.7156232418939865</v>
      </c>
      <c r="AN23" s="16" t="s">
        <v>41338</v>
      </c>
      <c r="AO23" s="33">
        <f>D6L1716C8-D6L1716C18</f>
        <v>13.734503770294847</v>
      </c>
      <c r="AP23" s="16" t="s">
        <v>41339</v>
      </c>
      <c r="AQ23" s="33">
        <f>CHOOSE(MIN(D6L1716C9,RUN_YEARS),B7L816C2,B7L816C11,B7L816C20,B7L816C29,B7L816C38)</f>
        <v>14103.084348630147</v>
      </c>
      <c r="AR23" s="16" t="s">
        <v>41340</v>
      </c>
      <c r="AS23" s="33">
        <f>IF(D6L1716C20=0,0,D6L1716C18/D6L1716C20)</f>
        <v>2.6346174709327965E-4</v>
      </c>
      <c r="AT23" s="16" t="s">
        <v>41341</v>
      </c>
      <c r="AU23" s="33">
        <f>IF(D6L1716C5=0,0,D6L1716C18/D6L1716C5)</f>
        <v>0.10646407442474891</v>
      </c>
      <c r="AV23" s="16" t="s">
        <v>41342</v>
      </c>
      <c r="AW23" s="33">
        <f>CHOOSE(MIN(D6L1716C9,RUN_YEARS),B7L816C1,B7L816C10,B7L816C19,B7L816C28,B7L816C37)</f>
        <v>52130.921933923455</v>
      </c>
      <c r="AX23" s="16" t="s">
        <v>41343</v>
      </c>
      <c r="AY23" s="33">
        <f>IF(D6L1716C23=0,0,D6L1716C19/D6L1716C23)</f>
        <v>2.6346174709327965E-4</v>
      </c>
      <c r="AZ23" s="16" t="s">
        <v>41344</v>
      </c>
      <c r="BA23" s="33">
        <f>IF(D6L1716C5=0,0,D6L1716C19/D6L1716C5)</f>
        <v>0.39353592557525108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11.438023149277544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9.8366999083786872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4.9183499541893436</v>
      </c>
      <c r="R24" s="16" t="s">
        <v>41349</v>
      </c>
      <c r="S24" s="15">
        <f>D6L1717C5-D6L1717C7</f>
        <v>4.9183499541893436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4.730462952839372</v>
      </c>
      <c r="X24" s="16" t="s">
        <v>41351</v>
      </c>
      <c r="Y24" s="33">
        <f>D6L1717C7-D6L1717C10</f>
        <v>0.18788700134997161</v>
      </c>
      <c r="Z24" s="16" t="s">
        <v>41352</v>
      </c>
      <c r="AA24" s="33">
        <f>CHOOSE(MIN(D6L1717C9,RUN_YEARS),B7L816C7,B7L816C16,B7L816C25,B7L816C34,B7L816C43)</f>
        <v>7068312.333333334</v>
      </c>
      <c r="AB24" s="16" t="s">
        <v>41353</v>
      </c>
      <c r="AC24" s="33">
        <f>IF(D6L1717C12=0,0,D6L1717C10/D6L1717C12)</f>
        <v>6.6924928183083569E-7</v>
      </c>
      <c r="AD24" s="16" t="s">
        <v>41354</v>
      </c>
      <c r="AE24" s="33">
        <f>IF(D6L1717C5=0,0,D6L1717C10/D6L1717C5)</f>
        <v>0.48089938667439336</v>
      </c>
      <c r="AF24" s="16" t="s">
        <v>41355</v>
      </c>
      <c r="AG24" s="33">
        <f>CHOOSE(MIN(D6L1717C9,RUN_YEARS),B7L816C5,B7L816C14,B7L816C23,B7L816C32,B7L816C41)</f>
        <v>107978.04831521164</v>
      </c>
      <c r="AH24" s="16" t="s">
        <v>41356</v>
      </c>
      <c r="AI24" s="33">
        <f>IF(D6L1717C15=0,0,D6L1717C11/D6L1717C15)</f>
        <v>1.7400481327601716E-6</v>
      </c>
      <c r="AJ24" s="16" t="s">
        <v>41357</v>
      </c>
      <c r="AK24" s="33">
        <f>IF(D6L1717C5=0,0,D6L1717C11/D6L1717C5)</f>
        <v>1.9100613325606645E-2</v>
      </c>
      <c r="AL24" s="16" t="s">
        <v>41358</v>
      </c>
      <c r="AM24" s="33">
        <f>D6L1717C8*CHOOSE(MIN(D6L1717C9,RUN_YEARS),B7L816C4,B7L816C13,B7L816C22,B7L816C31,B7L816C40)</f>
        <v>1.0472551511395494</v>
      </c>
      <c r="AN24" s="16" t="s">
        <v>41359</v>
      </c>
      <c r="AO24" s="33">
        <f>D6L1717C8-D6L1717C18</f>
        <v>3.871094803049794</v>
      </c>
      <c r="AP24" s="16" t="s">
        <v>41360</v>
      </c>
      <c r="AQ24" s="33">
        <f>CHOOSE(MIN(D6L1717C9,RUN_YEARS),B7L816C2,B7L816C11,B7L816C20,B7L816C29,B7L816C38)</f>
        <v>14103.084348630147</v>
      </c>
      <c r="AR24" s="16" t="s">
        <v>41361</v>
      </c>
      <c r="AS24" s="33">
        <f>IF(D6L1717C20=0,0,D6L1717C18/D6L1717C20)</f>
        <v>7.4257171357077701E-5</v>
      </c>
      <c r="AT24" s="16" t="s">
        <v>41362</v>
      </c>
      <c r="AU24" s="33">
        <f>IF(D6L1717C5=0,0,D6L1717C18/D6L1717C5)</f>
        <v>0.10646407442474891</v>
      </c>
      <c r="AV24" s="16" t="s">
        <v>41363</v>
      </c>
      <c r="AW24" s="33">
        <f>CHOOSE(MIN(D6L1717C9,RUN_YEARS),B7L816C1,B7L816C10,B7L816C19,B7L816C28,B7L816C37)</f>
        <v>52130.921933923455</v>
      </c>
      <c r="AX24" s="16" t="s">
        <v>41364</v>
      </c>
      <c r="AY24" s="33">
        <f>IF(D6L1717C23=0,0,D6L1717C19/D6L1717C23)</f>
        <v>7.4257171357077688E-5</v>
      </c>
      <c r="AZ24" s="16" t="s">
        <v>41365</v>
      </c>
      <c r="BA24" s="33">
        <f>IF(D6L1717C5=0,0,D6L1717C19/D6L1717C5)</f>
        <v>0.39353592557525108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52.179490977401002</v>
      </c>
      <c r="J25" s="16" t="s">
        <v>41387</v>
      </c>
      <c r="K25" s="21">
        <f>IF(FLOW_THRU_100PCT="Y",1,INDEX(VariabilityMatrix,D6L1718C1,D6L1718C9))</f>
        <v>0.29712936950366914</v>
      </c>
      <c r="L25" s="16" t="s">
        <v>41367</v>
      </c>
      <c r="M25" s="15">
        <f>IF(D6L1718C2&lt;&gt;0,D6L1718C2*D6L1718C4,D6L1718C3*D6L1718C4)</f>
        <v>15.504059255137552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7.7520296275687759</v>
      </c>
      <c r="R25" s="16" t="s">
        <v>41369</v>
      </c>
      <c r="S25" s="15">
        <f>D6L1718C5-D6L1718C7</f>
        <v>7.7520296275687759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7.4584627170807272</v>
      </c>
      <c r="X25" s="16" t="s">
        <v>41371</v>
      </c>
      <c r="Y25" s="33">
        <f>D6L1718C7-D6L1718C10</f>
        <v>0.29356691048804873</v>
      </c>
      <c r="Z25" s="16" t="s">
        <v>41372</v>
      </c>
      <c r="AA25" s="33">
        <f>CHOOSE(MIN(D6L1718C9,RUN_YEARS),B7L816C7,B7L816C16,B7L816C25,B7L816C34,B7L816C43)</f>
        <v>6846437</v>
      </c>
      <c r="AB25" s="16" t="s">
        <v>41373</v>
      </c>
      <c r="AC25" s="33">
        <f>IF(D6L1718C12=0,0,D6L1718C10/D6L1718C12)</f>
        <v>1.0893933175870496E-6</v>
      </c>
      <c r="AD25" s="16" t="s">
        <v>41374</v>
      </c>
      <c r="AE25" s="33">
        <f>IF(D6L1718C5=0,0,D6L1718C10/D6L1718C5)</f>
        <v>0.48106515812039546</v>
      </c>
      <c r="AF25" s="16" t="s">
        <v>41375</v>
      </c>
      <c r="AG25" s="33">
        <f>CHOOSE(MIN(D6L1718C9,RUN_YEARS),B7L816C5,B7L816C14,B7L816C23,B7L816C32,B7L816C41)</f>
        <v>103645.1650335085</v>
      </c>
      <c r="AH25" s="16" t="s">
        <v>41376</v>
      </c>
      <c r="AI25" s="33">
        <f>IF(D6L1718C15=0,0,D6L1718C11/D6L1718C15)</f>
        <v>2.8324226257263278E-6</v>
      </c>
      <c r="AJ25" s="16" t="s">
        <v>41377</v>
      </c>
      <c r="AK25" s="33">
        <f>IF(D6L1718C5=0,0,D6L1718C11/D6L1718C5)</f>
        <v>1.8934841879604529E-2</v>
      </c>
      <c r="AL25" s="16" t="s">
        <v>41378</v>
      </c>
      <c r="AM25" s="33">
        <f>D6L1718C8*CHOOSE(MIN(D6L1718C9,RUN_YEARS),B7L816C4,B7L816C13,B7L816C22,B7L816C31,B7L816C40)</f>
        <v>1.6188256014137237</v>
      </c>
      <c r="AN25" s="16" t="s">
        <v>41379</v>
      </c>
      <c r="AO25" s="33">
        <f>D6L1718C8-D6L1718C18</f>
        <v>6.1332040261550524</v>
      </c>
      <c r="AP25" s="16" t="s">
        <v>41380</v>
      </c>
      <c r="AQ25" s="33">
        <f>CHOOSE(MIN(D6L1718C9,RUN_YEARS),B7L816C2,B7L816C11,B7L816C20,B7L816C29,B7L816C38)</f>
        <v>13225.136391065595</v>
      </c>
      <c r="AR25" s="16" t="s">
        <v>41381</v>
      </c>
      <c r="AS25" s="33">
        <f>IF(D6L1718C20=0,0,D6L1718C18/D6L1718C20)</f>
        <v>1.2240521031657122E-4</v>
      </c>
      <c r="AT25" s="16" t="s">
        <v>41382</v>
      </c>
      <c r="AU25" s="33">
        <f>IF(D6L1718C5=0,0,D6L1718C18/D6L1718C5)</f>
        <v>0.10441301692505441</v>
      </c>
      <c r="AV25" s="16" t="s">
        <v>41383</v>
      </c>
      <c r="AW25" s="33">
        <f>CHOOSE(MIN(D6L1718C9,RUN_YEARS),B7L816C1,B7L816C10,B7L816C19,B7L816C28,B7L816C37)</f>
        <v>50105.743132118456</v>
      </c>
      <c r="AX25" s="16" t="s">
        <v>41384</v>
      </c>
      <c r="AY25" s="33">
        <f>IF(D6L1718C23=0,0,D6L1718C19/D6L1718C23)</f>
        <v>1.224052103165712E-4</v>
      </c>
      <c r="AZ25" s="16" t="s">
        <v>41385</v>
      </c>
      <c r="BA25" s="33">
        <f>IF(D6L1718C5=0,0,D6L1718C19/D6L1718C5)</f>
        <v>0.39558698307494561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299.21939084007192</v>
      </c>
      <c r="J26" s="16" t="s">
        <v>41408</v>
      </c>
      <c r="K26" s="21">
        <f>IF(FLOW_THRU_100PCT="Y",1,INDEX(VariabilityMatrix,D6L1719C1,D6L1719C9))</f>
        <v>0.30061347158296015</v>
      </c>
      <c r="L26" s="16" t="s">
        <v>41388</v>
      </c>
      <c r="M26" s="15">
        <f>IF(D6L1719C2&lt;&gt;0,D6L1719C2*D6L1719C4,D6L1719C3*D6L1719C4)</f>
        <v>89.949379845372604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44.974689922686302</v>
      </c>
      <c r="R26" s="16" t="s">
        <v>41390</v>
      </c>
      <c r="S26" s="15">
        <f>D6L1719C5-D6L1719C7</f>
        <v>44.974689922686302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43.256601599381725</v>
      </c>
      <c r="X26" s="16" t="s">
        <v>41392</v>
      </c>
      <c r="Y26" s="33">
        <f>D6L1719C7-D6L1719C10</f>
        <v>1.7180883233045776</v>
      </c>
      <c r="Z26" s="16" t="s">
        <v>41393</v>
      </c>
      <c r="AA26" s="33">
        <f>CHOOSE(MIN(D6L1719C9,RUN_YEARS),B7L816C7,B7L816C16,B7L816C25,B7L816C34,B7L816C43)</f>
        <v>7068312.333333334</v>
      </c>
      <c r="AB26" s="16" t="s">
        <v>41394</v>
      </c>
      <c r="AC26" s="33">
        <f>IF(D6L1719C12=0,0,D6L1719C10/D6L1719C12)</f>
        <v>6.1197920464533875E-6</v>
      </c>
      <c r="AD26" s="16" t="s">
        <v>41395</v>
      </c>
      <c r="AE26" s="33">
        <f>IF(D6L1719C5=0,0,D6L1719C10/D6L1719C5)</f>
        <v>0.48089938667439336</v>
      </c>
      <c r="AF26" s="16" t="s">
        <v>41396</v>
      </c>
      <c r="AG26" s="33">
        <f>CHOOSE(MIN(D6L1719C9,RUN_YEARS),B7L816C5,B7L816C14,B7L816C23,B7L816C32,B7L816C41)</f>
        <v>107978.04831521164</v>
      </c>
      <c r="AH26" s="16" t="s">
        <v>41397</v>
      </c>
      <c r="AI26" s="33">
        <f>IF(D6L1719C15=0,0,D6L1719C11/D6L1719C15)</f>
        <v>1.59114593207788E-5</v>
      </c>
      <c r="AJ26" s="16" t="s">
        <v>41398</v>
      </c>
      <c r="AK26" s="33">
        <f>IF(D6L1719C5=0,0,D6L1719C11/D6L1719C5)</f>
        <v>1.9100613325606645E-2</v>
      </c>
      <c r="AL26" s="16" t="s">
        <v>41399</v>
      </c>
      <c r="AM26" s="33">
        <f>D6L1719C8*CHOOSE(MIN(D6L1719C9,RUN_YEARS),B7L816C4,B7L816C13,B7L816C22,B7L816C31,B7L816C40)</f>
        <v>9.5763774703177589</v>
      </c>
      <c r="AN26" s="16" t="s">
        <v>41400</v>
      </c>
      <c r="AO26" s="33">
        <f>D6L1719C8-D6L1719C18</f>
        <v>35.398312452368543</v>
      </c>
      <c r="AP26" s="16" t="s">
        <v>41401</v>
      </c>
      <c r="AQ26" s="33">
        <f>CHOOSE(MIN(D6L1719C9,RUN_YEARS),B7L816C2,B7L816C11,B7L816C20,B7L816C29,B7L816C38)</f>
        <v>14103.084348630147</v>
      </c>
      <c r="AR26" s="16" t="s">
        <v>41402</v>
      </c>
      <c r="AS26" s="33">
        <f>IF(D6L1719C20=0,0,D6L1719C18/D6L1719C20)</f>
        <v>6.7902717119095487E-4</v>
      </c>
      <c r="AT26" s="16" t="s">
        <v>41403</v>
      </c>
      <c r="AU26" s="33">
        <f>IF(D6L1719C5=0,0,D6L1719C18/D6L1719C5)</f>
        <v>0.10646407442474891</v>
      </c>
      <c r="AV26" s="16" t="s">
        <v>41404</v>
      </c>
      <c r="AW26" s="33">
        <f>CHOOSE(MIN(D6L1719C9,RUN_YEARS),B7L816C1,B7L816C10,B7L816C19,B7L816C28,B7L816C37)</f>
        <v>52130.921933923455</v>
      </c>
      <c r="AX26" s="16" t="s">
        <v>41405</v>
      </c>
      <c r="AY26" s="33">
        <f>IF(D6L1719C23=0,0,D6L1719C19/D6L1719C23)</f>
        <v>6.7902717119095477E-4</v>
      </c>
      <c r="AZ26" s="16" t="s">
        <v>41406</v>
      </c>
      <c r="BA26" s="33">
        <f>IF(D6L1719C5=0,0,D6L1719C19/D6L1719C5)</f>
        <v>0.39353592557525108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97.436040257834222</v>
      </c>
      <c r="J27" s="16" t="s">
        <v>41429</v>
      </c>
      <c r="K27" s="21">
        <f>IF(FLOW_THRU_100PCT="Y",1,INDEX(VariabilityMatrix,D6L1720C1,D6L1720C9))</f>
        <v>0.29712936950366914</v>
      </c>
      <c r="L27" s="16" t="s">
        <v>41409</v>
      </c>
      <c r="M27" s="15">
        <f>IF(D6L1720C2&lt;&gt;0,D6L1720C2*D6L1720C4,D6L1720C3*D6L1720C4)</f>
        <v>28.951109208744406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14.475554604372203</v>
      </c>
      <c r="R27" s="16" t="s">
        <v>41411</v>
      </c>
      <c r="S27" s="15">
        <f>D6L1720C5-D6L1720C7</f>
        <v>14.475554604372203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13.927369929265465</v>
      </c>
      <c r="X27" s="16" t="s">
        <v>41413</v>
      </c>
      <c r="Y27" s="33">
        <f>D6L1720C7-D6L1720C10</f>
        <v>0.54818467510673763</v>
      </c>
      <c r="Z27" s="16" t="s">
        <v>41414</v>
      </c>
      <c r="AA27" s="33">
        <f>CHOOSE(MIN(D6L1720C9,RUN_YEARS),B7L816C7,B7L816C16,B7L816C25,B7L816C34,B7L816C43)</f>
        <v>6846437</v>
      </c>
      <c r="AB27" s="16" t="s">
        <v>41415</v>
      </c>
      <c r="AC27" s="33">
        <f>IF(D6L1720C12=0,0,D6L1720C10/D6L1720C12)</f>
        <v>2.0342507977894875E-6</v>
      </c>
      <c r="AD27" s="16" t="s">
        <v>41416</v>
      </c>
      <c r="AE27" s="33">
        <f>IF(D6L1720C5=0,0,D6L1720C10/D6L1720C5)</f>
        <v>0.48106515812039546</v>
      </c>
      <c r="AF27" s="16" t="s">
        <v>41417</v>
      </c>
      <c r="AG27" s="33">
        <f>CHOOSE(MIN(D6L1720C9,RUN_YEARS),B7L816C5,B7L816C14,B7L816C23,B7L816C32,B7L816C41)</f>
        <v>103645.1650335085</v>
      </c>
      <c r="AH27" s="16" t="s">
        <v>41418</v>
      </c>
      <c r="AI27" s="33">
        <f>IF(D6L1720C15=0,0,D6L1720C11/D6L1720C15)</f>
        <v>5.2890520742526626E-6</v>
      </c>
      <c r="AJ27" s="16" t="s">
        <v>41419</v>
      </c>
      <c r="AK27" s="33">
        <f>IF(D6L1720C5=0,0,D6L1720C11/D6L1720C5)</f>
        <v>1.8934841879604519E-2</v>
      </c>
      <c r="AL27" s="16" t="s">
        <v>41420</v>
      </c>
      <c r="AM27" s="33">
        <f>D6L1720C8*CHOOSE(MIN(D6L1720C9,RUN_YEARS),B7L816C4,B7L816C13,B7L816C22,B7L816C31,B7L816C40)</f>
        <v>3.022872655811728</v>
      </c>
      <c r="AN27" s="16" t="s">
        <v>41421</v>
      </c>
      <c r="AO27" s="33">
        <f>D6L1720C8-D6L1720C18</f>
        <v>11.452681948560475</v>
      </c>
      <c r="AP27" s="16" t="s">
        <v>41422</v>
      </c>
      <c r="AQ27" s="33">
        <f>CHOOSE(MIN(D6L1720C9,RUN_YEARS),B7L816C2,B7L816C11,B7L816C20,B7L816C29,B7L816C38)</f>
        <v>13225.136391065595</v>
      </c>
      <c r="AR27" s="16" t="s">
        <v>41423</v>
      </c>
      <c r="AS27" s="33">
        <f>IF(D6L1720C20=0,0,D6L1720C18/D6L1720C20)</f>
        <v>2.2857024430038145E-4</v>
      </c>
      <c r="AT27" s="16" t="s">
        <v>41424</v>
      </c>
      <c r="AU27" s="33">
        <f>IF(D6L1720C5=0,0,D6L1720C18/D6L1720C5)</f>
        <v>0.10441301692505441</v>
      </c>
      <c r="AV27" s="16" t="s">
        <v>41425</v>
      </c>
      <c r="AW27" s="33">
        <f>CHOOSE(MIN(D6L1720C9,RUN_YEARS),B7L816C1,B7L816C10,B7L816C19,B7L816C28,B7L816C37)</f>
        <v>50105.743132118456</v>
      </c>
      <c r="AX27" s="16" t="s">
        <v>41426</v>
      </c>
      <c r="AY27" s="33">
        <f>IF(D6L1720C23=0,0,D6L1720C19/D6L1720C23)</f>
        <v>2.2857024430038143E-4</v>
      </c>
      <c r="AZ27" s="16" t="s">
        <v>41427</v>
      </c>
      <c r="BA27" s="33">
        <f>IF(D6L1720C5=0,0,D6L1720C19/D6L1720C5)</f>
        <v>0.39558698307494561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0.29712936950366914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6846437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103645.1650335085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13225.136391065595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50105.743132118456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0.29712936950366914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6846437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103645.1650335085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13225.136391065595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50105.743132118456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0.29712936950366914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6846437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103645.1650335085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13225.136391065595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50105.743132118456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0.29712936950366914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6846437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103645.1650335085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13225.136391065595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50105.743132118456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0.29712936950366914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6846437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103645.1650335085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13225.136391065595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50105.743132118456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4.3795947792499703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3.7664515101549743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1.8832257550774871</v>
      </c>
      <c r="R33" s="16" t="s">
        <v>41537</v>
      </c>
      <c r="S33" s="15">
        <f>D6L1726C5-D6L1726C7</f>
        <v>1.8832257550774871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1.8119085912855051</v>
      </c>
      <c r="X33" s="16" t="s">
        <v>41539</v>
      </c>
      <c r="Y33" s="33">
        <f>D6L1726C7-D6L1726C10</f>
        <v>7.1317163791982052E-2</v>
      </c>
      <c r="Z33" s="16" t="s">
        <v>41540</v>
      </c>
      <c r="AA33" s="33">
        <f>CHOOSE(MIN(D6L1726C9,RUN_YEARS),B7L816C7,B7L816C16,B7L816C25,B7L816C34,B7L816C43)</f>
        <v>6846437</v>
      </c>
      <c r="AB33" s="16" t="s">
        <v>41541</v>
      </c>
      <c r="AC33" s="33">
        <f>IF(D6L1726C12=0,0,D6L1726C10/D6L1726C12)</f>
        <v>2.6464985966941712E-7</v>
      </c>
      <c r="AD33" s="16" t="s">
        <v>41542</v>
      </c>
      <c r="AE33" s="33">
        <f>IF(D6L1726C5=0,0,D6L1726C10/D6L1726C5)</f>
        <v>0.48106515812039546</v>
      </c>
      <c r="AF33" s="16" t="s">
        <v>41543</v>
      </c>
      <c r="AG33" s="33">
        <f>CHOOSE(MIN(D6L1726C9,RUN_YEARS),B7L816C5,B7L816C14,B7L816C23,B7L816C32,B7L816C41)</f>
        <v>103645.1650335085</v>
      </c>
      <c r="AH33" s="16" t="s">
        <v>41544</v>
      </c>
      <c r="AI33" s="33">
        <f>IF(D6L1726C15=0,0,D6L1726C11/D6L1726C15)</f>
        <v>6.8808963514048339E-7</v>
      </c>
      <c r="AJ33" s="16" t="s">
        <v>41545</v>
      </c>
      <c r="AK33" s="33">
        <f>IF(D6L1726C5=0,0,D6L1726C11/D6L1726C5)</f>
        <v>1.8934841879604508E-2</v>
      </c>
      <c r="AL33" s="16" t="s">
        <v>41546</v>
      </c>
      <c r="AM33" s="33">
        <f>D6L1726C8*CHOOSE(MIN(D6L1726C9,RUN_YEARS),B7L816C4,B7L816C13,B7L816C22,B7L816C31,B7L816C40)</f>
        <v>0.39326656527720805</v>
      </c>
      <c r="AN33" s="16" t="s">
        <v>41547</v>
      </c>
      <c r="AO33" s="33">
        <f>D6L1726C8-D6L1726C18</f>
        <v>1.4899591898002791</v>
      </c>
      <c r="AP33" s="16" t="s">
        <v>41548</v>
      </c>
      <c r="AQ33" s="33">
        <f>CHOOSE(MIN(D6L1726C9,RUN_YEARS),B7L816C2,B7L816C11,B7L816C20,B7L816C29,B7L816C38)</f>
        <v>13225.136391065595</v>
      </c>
      <c r="AR33" s="16" t="s">
        <v>41549</v>
      </c>
      <c r="AS33" s="33">
        <f>IF(D6L1726C20=0,0,D6L1726C18/D6L1726C20)</f>
        <v>2.9736295615286371E-5</v>
      </c>
      <c r="AT33" s="16" t="s">
        <v>41550</v>
      </c>
      <c r="AU33" s="33">
        <f>IF(D6L1726C5=0,0,D6L1726C18/D6L1726C5)</f>
        <v>0.10441301692505441</v>
      </c>
      <c r="AV33" s="16" t="s">
        <v>41551</v>
      </c>
      <c r="AW33" s="33">
        <f>CHOOSE(MIN(D6L1726C9,RUN_YEARS),B7L816C1,B7L816C10,B7L816C19,B7L816C28,B7L816C37)</f>
        <v>50105.743132118456</v>
      </c>
      <c r="AX33" s="16" t="s">
        <v>41552</v>
      </c>
      <c r="AY33" s="33">
        <f>IF(D6L1726C23=0,0,D6L1726C19/D6L1726C23)</f>
        <v>2.9736295615286368E-5</v>
      </c>
      <c r="AZ33" s="16" t="s">
        <v>41553</v>
      </c>
      <c r="BA33" s="33">
        <f>IF(D6L1726C5=0,0,D6L1726C19/D6L1726C5)</f>
        <v>0.39558698307494561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-2.5707079712601442E-4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-2.2108088552837241E-4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-1.105404427641862E-4</v>
      </c>
      <c r="R34" s="16" t="s">
        <v>41557</v>
      </c>
      <c r="S34" s="15">
        <f>D6L1727C5-D6L1727C7</f>
        <v>-1.105404427641862E-4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-1.0631766225602605E-4</v>
      </c>
      <c r="X34" s="16" t="s">
        <v>41559</v>
      </c>
      <c r="Y34" s="33">
        <f>D6L1727C7-D6L1727C10</f>
        <v>-4.2227805081601524E-6</v>
      </c>
      <c r="Z34" s="16" t="s">
        <v>41560</v>
      </c>
      <c r="AA34" s="33">
        <f>CHOOSE(MIN(D6L1727C9,RUN_YEARS),B7L816C7,B7L816C16,B7L816C25,B7L816C34,B7L816C43)</f>
        <v>7068312.333333334</v>
      </c>
      <c r="AB34" s="16" t="s">
        <v>41561</v>
      </c>
      <c r="AC34" s="33">
        <f>IF(D6L1727C12=0,0,D6L1727C10/D6L1727C12)</f>
        <v>-1.5041449393038901E-11</v>
      </c>
      <c r="AD34" s="16" t="s">
        <v>41562</v>
      </c>
      <c r="AE34" s="33">
        <f>IF(D6L1727C5=0,0,D6L1727C10/D6L1727C5)</f>
        <v>0.48089938667439336</v>
      </c>
      <c r="AF34" s="16" t="s">
        <v>41563</v>
      </c>
      <c r="AG34" s="33">
        <f>CHOOSE(MIN(D6L1727C9,RUN_YEARS),B7L816C5,B7L816C14,B7L816C23,B7L816C32,B7L816C41)</f>
        <v>107978.04831521164</v>
      </c>
      <c r="AH34" s="16" t="s">
        <v>41564</v>
      </c>
      <c r="AI34" s="33">
        <f>IF(D6L1727C15=0,0,D6L1727C11/D6L1727C15)</f>
        <v>-3.910776842190117E-11</v>
      </c>
      <c r="AJ34" s="16" t="s">
        <v>41565</v>
      </c>
      <c r="AK34" s="33">
        <f>IF(D6L1727C5=0,0,D6L1727C11/D6L1727C5)</f>
        <v>1.9100613325606669E-2</v>
      </c>
      <c r="AL34" s="16" t="s">
        <v>41566</v>
      </c>
      <c r="AM34" s="33">
        <f>D6L1727C8*CHOOSE(MIN(D6L1727C9,RUN_YEARS),B7L816C4,B7L816C13,B7L816C22,B7L816C31,B7L816C40)</f>
        <v>-2.3537171850782033E-5</v>
      </c>
      <c r="AN34" s="16" t="s">
        <v>41567</v>
      </c>
      <c r="AO34" s="33">
        <f>D6L1727C8-D6L1727C18</f>
        <v>-8.7003270913404171E-5</v>
      </c>
      <c r="AP34" s="16" t="s">
        <v>41568</v>
      </c>
      <c r="AQ34" s="33">
        <f>CHOOSE(MIN(D6L1727C9,RUN_YEARS),B7L816C2,B7L816C11,B7L816C20,B7L816C29,B7L816C38)</f>
        <v>14103.084348630147</v>
      </c>
      <c r="AR34" s="16" t="s">
        <v>41569</v>
      </c>
      <c r="AS34" s="33">
        <f>IF(D6L1727C20=0,0,D6L1727C18/D6L1727C20)</f>
        <v>-1.6689378910981436E-9</v>
      </c>
      <c r="AT34" s="16" t="s">
        <v>41570</v>
      </c>
      <c r="AU34" s="33">
        <f>IF(D6L1727C5=0,0,D6L1727C18/D6L1727C5)</f>
        <v>0.10646407442474891</v>
      </c>
      <c r="AV34" s="16" t="s">
        <v>41571</v>
      </c>
      <c r="AW34" s="33">
        <f>CHOOSE(MIN(D6L1727C9,RUN_YEARS),B7L816C1,B7L816C10,B7L816C19,B7L816C28,B7L816C37)</f>
        <v>52130.921933923455</v>
      </c>
      <c r="AX34" s="16" t="s">
        <v>41572</v>
      </c>
      <c r="AY34" s="33">
        <f>IF(D6L1727C23=0,0,D6L1727C19/D6L1727C23)</f>
        <v>-1.6689378910981436E-9</v>
      </c>
      <c r="AZ34" s="16" t="s">
        <v>41573</v>
      </c>
      <c r="BA34" s="33">
        <f>IF(D6L1727C5=0,0,D6L1727C19/D6L1727C5)</f>
        <v>0.39353592557525108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2019.1174273465665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1414.509027601013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707.25451380050652</v>
      </c>
      <c r="R35" s="16" t="s">
        <v>41577</v>
      </c>
      <c r="S35" s="15">
        <f>SUM(D6L1701C8:D6L1727C8)-2*SUM(D6L1709C8,D6L1711C8,D6L1722C8,D6L1724C8,D6L1727C8)</f>
        <v>707.25451380050652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680.24739591647108</v>
      </c>
      <c r="X35" s="16" t="s">
        <v>41579</v>
      </c>
      <c r="Y35" s="33">
        <f>SUM(D6L1701C11:D6L1727C11)-2*SUM(D6L1709C11,D6L1711C11,D6L1722C11,D6L1724C11,D6L1727C11)</f>
        <v>27.007117884035289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9.6322496998288177E-5</v>
      </c>
      <c r="AD35" s="16" t="s">
        <v>41581</v>
      </c>
      <c r="AE35" s="33">
        <f>IF(D6L1728C5=0,0,D6L1728C10/D6L1728C5)</f>
        <v>0.48090707280261114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2.504384921955486E-4</v>
      </c>
      <c r="AJ35" s="16" t="s">
        <v>41583</v>
      </c>
      <c r="AK35" s="33">
        <f>IF(D6L1728C5=0,0,D6L1728C11/D6L1728C5)</f>
        <v>1.9092927197388743E-2</v>
      </c>
      <c r="AL35" s="16" t="s">
        <v>41584</v>
      </c>
      <c r="AM35" s="33">
        <f>SUM(D6L1701C18:D6L1727C18)-2*SUM(D6L1709C18,D6L1711C18,D6L1722C18,D6L1724C18,D6L1727C18)</f>
        <v>150.48985710575934</v>
      </c>
      <c r="AN35" s="16" t="s">
        <v>41585</v>
      </c>
      <c r="AO35" s="33">
        <f>SUM(D6L1701C19:D6L1727C19)-2*SUM(D6L1709C19,D6L1711C19,D6L1722C19,D6L1724C19,D6L1727C19)</f>
        <v>556.76465669474703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1.0693452502256486E-2</v>
      </c>
      <c r="AT35" s="16" t="s">
        <v>41587</v>
      </c>
      <c r="AU35" s="33">
        <f>IF(D6L1728C5=0,0,D6L1728C18/D6L1728C5)</f>
        <v>0.10639017084322747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1.0693452502256486E-2</v>
      </c>
      <c r="AZ35" s="16" t="s">
        <v>41589</v>
      </c>
      <c r="BA35" s="33">
        <f>IF(D6L1728C5=0,0,D6L1728C19/D6L1728C5)</f>
        <v>0.39360982915677245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15.806593729696804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7.9032968648484019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3.9516484324242009</v>
      </c>
      <c r="R36" s="16" t="s">
        <v>41594</v>
      </c>
      <c r="S36" s="15">
        <f>D6L1729C5-D6L1729C7</f>
        <v>3.9516484324242009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3.8020007559607221</v>
      </c>
      <c r="X36" s="16" t="s">
        <v>41596</v>
      </c>
      <c r="Y36" s="33">
        <f>D6L1729C7-D6L1729C10</f>
        <v>0.14964767646347887</v>
      </c>
      <c r="Z36" s="16" t="s">
        <v>41597</v>
      </c>
      <c r="AA36" s="33">
        <f>CHOOSE(MIN(D6L1729C9,RUN_YEARS),B7L816C7,B7L816C16,B7L816C25,B7L816C34,B7L816C43)</f>
        <v>6846437</v>
      </c>
      <c r="AB36" s="16" t="s">
        <v>41598</v>
      </c>
      <c r="AC36" s="33">
        <f>IF(D6L1729C12=0,0,D6L1729C10/D6L1729C12)</f>
        <v>5.553254570166529E-7</v>
      </c>
      <c r="AD36" s="16" t="s">
        <v>41599</v>
      </c>
      <c r="AE36" s="33">
        <f>IF(D6L1729C5=0,0,D6L1729C10/D6L1729C5)</f>
        <v>0.48106515812039546</v>
      </c>
      <c r="AF36" s="16" t="s">
        <v>41600</v>
      </c>
      <c r="AG36" s="33">
        <f>CHOOSE(MIN(D6L1729C9,RUN_YEARS),B7L816C5,B7L816C14,B7L816C23,B7L816C32,B7L816C41)</f>
        <v>103645.1650335085</v>
      </c>
      <c r="AH36" s="16" t="s">
        <v>41601</v>
      </c>
      <c r="AI36" s="33">
        <f>IF(D6L1729C15=0,0,D6L1729C11/D6L1729C15)</f>
        <v>1.4438461882432987E-6</v>
      </c>
      <c r="AJ36" s="16" t="s">
        <v>41602</v>
      </c>
      <c r="AK36" s="33">
        <f>IF(D6L1729C5=0,0,D6L1729C11/D6L1729C5)</f>
        <v>1.8934841879604553E-2</v>
      </c>
      <c r="AL36" s="16" t="s">
        <v>41603</v>
      </c>
      <c r="AM36" s="33">
        <f>D6L1729C8*CHOOSE(MIN(D6L1729C9,RUN_YEARS),B7L816C4,B7L816C13,B7L816C22,B7L816C31,B7L816C40)</f>
        <v>0.82520706931314558</v>
      </c>
      <c r="AN36" s="16" t="s">
        <v>41604</v>
      </c>
      <c r="AO36" s="33">
        <f>D6L1729C8-D6L1729C18</f>
        <v>3.1264413631110552</v>
      </c>
      <c r="AP36" s="16" t="s">
        <v>41605</v>
      </c>
      <c r="AQ36" s="33">
        <f>CHOOSE(MIN(D6L1729C9,RUN_YEARS),B7L816C2,B7L816C11,B7L816C20,B7L816C29,B7L816C38)</f>
        <v>13225.136391065595</v>
      </c>
      <c r="AR36" s="16" t="s">
        <v>41606</v>
      </c>
      <c r="AS36" s="33">
        <f>IF(D6L1729C20=0,0,D6L1729C18/D6L1729C20)</f>
        <v>6.2396866460343229E-5</v>
      </c>
      <c r="AT36" s="16" t="s">
        <v>41607</v>
      </c>
      <c r="AU36" s="33">
        <f>IF(D6L1729C5=0,0,D6L1729C18/D6L1729C5)</f>
        <v>0.10441301692505441</v>
      </c>
      <c r="AV36" s="16" t="s">
        <v>41608</v>
      </c>
      <c r="AW36" s="33">
        <f>CHOOSE(MIN(D6L1729C9,RUN_YEARS),B7L816C1,B7L816C10,B7L816C19,B7L816C28,B7L816C37)</f>
        <v>50105.743132118456</v>
      </c>
      <c r="AX36" s="16" t="s">
        <v>41609</v>
      </c>
      <c r="AY36" s="33">
        <f>IF(D6L1729C23=0,0,D6L1729C19/D6L1729C23)</f>
        <v>6.2396866460343229E-5</v>
      </c>
      <c r="AZ36" s="16" t="s">
        <v>41610</v>
      </c>
      <c r="BA36" s="33">
        <f>IF(D6L1729C5=0,0,D6L1729C19/D6L1729C5)</f>
        <v>0.39558698307494561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3.4556111580146445E-2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3.4556111580146445E-2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1.7278055790073223E-2</v>
      </c>
      <c r="R37" s="16" t="s">
        <v>41614</v>
      </c>
      <c r="S37" s="15">
        <f>D6L1730C5-D6L1730C7</f>
        <v>1.7278055790073223E-2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1.662374128132918E-2</v>
      </c>
      <c r="X37" s="16" t="s">
        <v>41616</v>
      </c>
      <c r="Y37" s="33">
        <f>D6L1730C7-D6L1730C10</f>
        <v>6.5431450874404301E-4</v>
      </c>
      <c r="Z37" s="16" t="s">
        <v>41617</v>
      </c>
      <c r="AA37" s="33">
        <f>CHOOSE(MIN(D6L1730C9,RUN_YEARS),B7L816C7,B7L816C16,B7L816C25,B7L816C34,B7L816C43)</f>
        <v>6846437</v>
      </c>
      <c r="AB37" s="16" t="s">
        <v>41618</v>
      </c>
      <c r="AC37" s="33">
        <f>IF(D6L1730C12=0,0,D6L1730C10/D6L1730C12)</f>
        <v>2.4280865041669382E-9</v>
      </c>
      <c r="AD37" s="16" t="s">
        <v>41619</v>
      </c>
      <c r="AE37" s="33">
        <f>IF(D6L1730C5=0,0,D6L1730C10/D6L1730C5)</f>
        <v>0.48106515812039552</v>
      </c>
      <c r="AF37" s="16" t="s">
        <v>41620</v>
      </c>
      <c r="AG37" s="33">
        <f>CHOOSE(MIN(D6L1730C9,RUN_YEARS),B7L816C5,B7L816C14,B7L816C23,B7L816C32,B7L816C41)</f>
        <v>103645.1650335085</v>
      </c>
      <c r="AH37" s="16" t="s">
        <v>41621</v>
      </c>
      <c r="AI37" s="33">
        <f>IF(D6L1730C15=0,0,D6L1730C11/D6L1730C15)</f>
        <v>6.3130249108340267E-9</v>
      </c>
      <c r="AJ37" s="16" t="s">
        <v>41622</v>
      </c>
      <c r="AK37" s="33">
        <f>IF(D6L1730C5=0,0,D6L1730C11/D6L1730C5)</f>
        <v>1.8934841879604501E-2</v>
      </c>
      <c r="AL37" s="16" t="s">
        <v>41623</v>
      </c>
      <c r="AM37" s="33">
        <f>D6L1730C8*CHOOSE(MIN(D6L1730C9,RUN_YEARS),B7L816C4,B7L816C13,B7L816C22,B7L816C31,B7L816C40)</f>
        <v>3.6081078632818992E-3</v>
      </c>
      <c r="AN37" s="16" t="s">
        <v>41624</v>
      </c>
      <c r="AO37" s="33">
        <f>D6L1730C8-D6L1730C18</f>
        <v>1.3669947926791323E-2</v>
      </c>
      <c r="AP37" s="16" t="s">
        <v>41625</v>
      </c>
      <c r="AQ37" s="33">
        <f>CHOOSE(MIN(D6L1730C9,RUN_YEARS),B7L816C2,B7L816C11,B7L816C20,B7L816C29,B7L816C38)</f>
        <v>13225.136391065595</v>
      </c>
      <c r="AR37" s="16" t="s">
        <v>41626</v>
      </c>
      <c r="AS37" s="33">
        <f>IF(D6L1730C20=0,0,D6L1730C18/D6L1730C20)</f>
        <v>2.7282197752753625E-7</v>
      </c>
      <c r="AT37" s="16" t="s">
        <v>41627</v>
      </c>
      <c r="AU37" s="33">
        <f>IF(D6L1730C5=0,0,D6L1730C18/D6L1730C5)</f>
        <v>0.10441301692505441</v>
      </c>
      <c r="AV37" s="16" t="s">
        <v>41628</v>
      </c>
      <c r="AW37" s="33">
        <f>CHOOSE(MIN(D6L1730C9,RUN_YEARS),B7L816C1,B7L816C10,B7L816C19,B7L816C28,B7L816C37)</f>
        <v>50105.743132118456</v>
      </c>
      <c r="AX37" s="16" t="s">
        <v>41629</v>
      </c>
      <c r="AY37" s="33">
        <f>IF(D6L1730C23=0,0,D6L1730C19/D6L1730C23)</f>
        <v>2.728219775275362E-7</v>
      </c>
      <c r="AZ37" s="16" t="s">
        <v>41630</v>
      </c>
      <c r="BA37" s="33">
        <f>IF(D6L1730C5=0,0,D6L1730C19/D6L1730C5)</f>
        <v>0.39558698307494555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464.35279047329868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232.17639523664934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116.08819761832467</v>
      </c>
      <c r="R38" s="16" t="s">
        <v>41634</v>
      </c>
      <c r="S38" s="15">
        <f>D6L1731C5-D6L1731C7</f>
        <v>116.08819761832467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111.69197428634214</v>
      </c>
      <c r="X38" s="16" t="s">
        <v>41636</v>
      </c>
      <c r="Y38" s="33">
        <f>D6L1731C7-D6L1731C10</f>
        <v>4.3962233319825259</v>
      </c>
      <c r="Z38" s="16" t="s">
        <v>41637</v>
      </c>
      <c r="AA38" s="33">
        <f>CHOOSE(MIN(D6L1731C9,RUN_YEARS),B7L816C7,B7L816C16,B7L816C25,B7L816C34,B7L816C43)</f>
        <v>6846437</v>
      </c>
      <c r="AB38" s="16" t="s">
        <v>41638</v>
      </c>
      <c r="AC38" s="33">
        <f>IF(D6L1731C12=0,0,D6L1731C10/D6L1731C12)</f>
        <v>1.6313883306943764E-5</v>
      </c>
      <c r="AD38" s="16" t="s">
        <v>41639</v>
      </c>
      <c r="AE38" s="33">
        <f>IF(D6L1731C5=0,0,D6L1731C10/D6L1731C5)</f>
        <v>0.48106515812039546</v>
      </c>
      <c r="AF38" s="16" t="s">
        <v>41640</v>
      </c>
      <c r="AG38" s="33">
        <f>CHOOSE(MIN(D6L1731C9,RUN_YEARS),B7L816C5,B7L816C14,B7L816C23,B7L816C32,B7L816C41)</f>
        <v>103645.1650335085</v>
      </c>
      <c r="AH38" s="16" t="s">
        <v>41641</v>
      </c>
      <c r="AI38" s="33">
        <f>IF(D6L1731C15=0,0,D6L1731C11/D6L1731C15)</f>
        <v>4.241609659805381E-5</v>
      </c>
      <c r="AJ38" s="16" t="s">
        <v>41642</v>
      </c>
      <c r="AK38" s="33">
        <f>IF(D6L1731C5=0,0,D6L1731C11/D6L1731C5)</f>
        <v>1.893484187960455E-2</v>
      </c>
      <c r="AL38" s="16" t="s">
        <v>41643</v>
      </c>
      <c r="AM38" s="33">
        <f>D6L1731C8*CHOOSE(MIN(D6L1731C9,RUN_YEARS),B7L816C4,B7L816C13,B7L816C22,B7L816C31,B7L816C40)</f>
        <v>24.242237885442389</v>
      </c>
      <c r="AN38" s="16" t="s">
        <v>41644</v>
      </c>
      <c r="AO38" s="33">
        <f>D6L1731C8-D6L1731C18</f>
        <v>91.845959732882278</v>
      </c>
      <c r="AP38" s="16" t="s">
        <v>41645</v>
      </c>
      <c r="AQ38" s="33">
        <f>CHOOSE(MIN(D6L1731C9,RUN_YEARS),B7L816C2,B7L816C11,B7L816C20,B7L816C29,B7L816C38)</f>
        <v>13225.136391065595</v>
      </c>
      <c r="AR38" s="16" t="s">
        <v>41646</v>
      </c>
      <c r="AS38" s="33">
        <f>IF(D6L1731C20=0,0,D6L1731C18/D6L1731C20)</f>
        <v>1.8330425614226204E-3</v>
      </c>
      <c r="AT38" s="16" t="s">
        <v>41647</v>
      </c>
      <c r="AU38" s="33">
        <f>IF(D6L1731C5=0,0,D6L1731C18/D6L1731C5)</f>
        <v>0.10441301692505441</v>
      </c>
      <c r="AV38" s="16" t="s">
        <v>41648</v>
      </c>
      <c r="AW38" s="33">
        <f>CHOOSE(MIN(D6L1731C9,RUN_YEARS),B7L816C1,B7L816C10,B7L816C19,B7L816C28,B7L816C37)</f>
        <v>50105.743132118456</v>
      </c>
      <c r="AX38" s="16" t="s">
        <v>41649</v>
      </c>
      <c r="AY38" s="33">
        <f>IF(D6L1731C23=0,0,D6L1731C19/D6L1731C23)</f>
        <v>1.8330425614226202E-3</v>
      </c>
      <c r="AZ38" s="16" t="s">
        <v>41650</v>
      </c>
      <c r="BA38" s="33">
        <f>IF(D6L1731C5=0,0,D6L1731C19/D6L1731C5)</f>
        <v>0.39558698307494555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6846437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103645.1650335085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13225.136391065595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50105.743132118456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15444.653960477972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15444.653960477972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6177.8615841911887</v>
      </c>
      <c r="R40" s="16" t="s">
        <v>41675</v>
      </c>
      <c r="S40" s="15">
        <f>D6L1733C5-D6L1733C7</f>
        <v>9266.7923762867831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5943.9079196897019</v>
      </c>
      <c r="X40" s="16" t="s">
        <v>41677</v>
      </c>
      <c r="Y40" s="33">
        <f>D6L1733C7-D6L1733C10</f>
        <v>233.95366450148686</v>
      </c>
      <c r="Z40" s="16" t="s">
        <v>41678</v>
      </c>
      <c r="AA40" s="33">
        <f>CHOOSE(MIN(D6L1733C9,RUN_YEARS),B7L816C7,B7L816C16,B7L816C25,B7L816C34,B7L816C43)</f>
        <v>6846437</v>
      </c>
      <c r="AB40" s="16" t="s">
        <v>41679</v>
      </c>
      <c r="AC40" s="33">
        <f>IF(D6L1733C12=0,0,D6L1733C10/D6L1733C12)</f>
        <v>8.6817536182538476E-4</v>
      </c>
      <c r="AD40" s="16" t="s">
        <v>41680</v>
      </c>
      <c r="AE40" s="33">
        <f>IF(D6L1733C5=0,0,D6L1733C10/D6L1733C5)</f>
        <v>0.38485212649631634</v>
      </c>
      <c r="AF40" s="16" t="s">
        <v>41681</v>
      </c>
      <c r="AG40" s="33">
        <f>CHOOSE(MIN(D6L1733C9,RUN_YEARS),B7L816C5,B7L816C14,B7L816C23,B7L816C32,B7L816C41)</f>
        <v>103645.1650335085</v>
      </c>
      <c r="AH40" s="16" t="s">
        <v>41682</v>
      </c>
      <c r="AI40" s="33">
        <f>IF(D6L1733C15=0,0,D6L1733C11/D6L1733C15)</f>
        <v>2.257255940746002E-3</v>
      </c>
      <c r="AJ40" s="16" t="s">
        <v>41683</v>
      </c>
      <c r="AK40" s="33">
        <f>IF(D6L1733C5=0,0,D6L1733C11/D6L1733C5)</f>
        <v>1.5147873503683639E-2</v>
      </c>
      <c r="AL40" s="16" t="s">
        <v>41684</v>
      </c>
      <c r="AM40" s="33">
        <f>D6L1733C8*CHOOSE(MIN(D6L1733C9,RUN_YEARS),B7L816C4,B7L816C13,B7L816C22,B7L816C31,B7L816C40)</f>
        <v>1935.1474984523941</v>
      </c>
      <c r="AN40" s="16" t="s">
        <v>41685</v>
      </c>
      <c r="AO40" s="33">
        <f>D6L1733C8-D6L1733C18</f>
        <v>7331.6448778343893</v>
      </c>
      <c r="AP40" s="16" t="s">
        <v>41686</v>
      </c>
      <c r="AQ40" s="33">
        <f>CHOOSE(MIN(D6L1733C9,RUN_YEARS),B7L816C2,B7L816C11,B7L816C20,B7L816C29,B7L816C38)</f>
        <v>13225.136391065595</v>
      </c>
      <c r="AR40" s="16" t="s">
        <v>41687</v>
      </c>
      <c r="AS40" s="33">
        <f>IF(D6L1733C20=0,0,D6L1733C18/D6L1733C20)</f>
        <v>0.14632344357217419</v>
      </c>
      <c r="AT40" s="16" t="s">
        <v>41688</v>
      </c>
      <c r="AU40" s="33">
        <f>IF(D6L1733C5=0,0,D6L1733C18/D6L1733C5)</f>
        <v>0.12529562031006528</v>
      </c>
      <c r="AV40" s="16" t="s">
        <v>41689</v>
      </c>
      <c r="AW40" s="33">
        <f>CHOOSE(MIN(D6L1733C9,RUN_YEARS),B7L816C1,B7L816C10,B7L816C19,B7L816C28,B7L816C37)</f>
        <v>50105.743132118456</v>
      </c>
      <c r="AX40" s="16" t="s">
        <v>41690</v>
      </c>
      <c r="AY40" s="33">
        <f>IF(D6L1733C23=0,0,D6L1733C19/D6L1733C23)</f>
        <v>0.14632344357217419</v>
      </c>
      <c r="AZ40" s="16" t="s">
        <v>41691</v>
      </c>
      <c r="BA40" s="33">
        <f>IF(D6L1733C5=0,0,D6L1733C19/D6L1733C5)</f>
        <v>0.47470437968993473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6846437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103645.1650335085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13225.136391065595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50105.743132118456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15924.847900792547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15684.76820869105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6297.9187082977278</v>
      </c>
      <c r="R44" s="16" t="s">
        <v>41714</v>
      </c>
      <c r="S44" s="15">
        <f>SUM(D6L1729C8:D6L1736C8)</f>
        <v>9386.8495003933222</v>
      </c>
      <c r="U44" s="21" t="str">
        <f>NULL_VALUE</f>
        <v>n/a</v>
      </c>
      <c r="V44" s="16" t="s">
        <v>41715</v>
      </c>
      <c r="W44" s="33">
        <f>SUM(D6L1729C10:D6L1736C10)</f>
        <v>6059.418518473286</v>
      </c>
      <c r="X44" s="16" t="s">
        <v>41716</v>
      </c>
      <c r="Y44" s="33">
        <f>SUM(D6L1729C11:D6L1736C11)</f>
        <v>238.50018982444161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8.8504699867584938E-4</v>
      </c>
      <c r="AD44" s="16" t="s">
        <v>41718</v>
      </c>
      <c r="AE44" s="33">
        <f>IF(D6L1737C5=0,0,D6L1737C10/D6L1737C5)</f>
        <v>0.38632502806867852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2.3011221965572098E-3</v>
      </c>
      <c r="AJ44" s="16" t="s">
        <v>41720</v>
      </c>
      <c r="AK44" s="33">
        <f>IF(D6L1737C5=0,0,D6L1737C11/D6L1737C5)</f>
        <v>1.5205847268580408E-2</v>
      </c>
      <c r="AL44" s="16" t="s">
        <v>41721</v>
      </c>
      <c r="AM44" s="33">
        <f>SUM(D6L1729C18:D6L1736C18)</f>
        <v>1960.2185515150129</v>
      </c>
      <c r="AN44" s="16" t="s">
        <v>41722</v>
      </c>
      <c r="AO44" s="33">
        <f>SUM(D6L1729C19:D6L1736C19)</f>
        <v>7426.630948878309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0.14821915582203468</v>
      </c>
      <c r="AT44" s="16" t="s">
        <v>41724</v>
      </c>
      <c r="AU44" s="33">
        <f>IF(D6L1737C5=0,0,D6L1737C18/D6L1737C5)</f>
        <v>0.12497593368506656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0.14821915582203468</v>
      </c>
      <c r="AZ44" s="16" t="s">
        <v>41726</v>
      </c>
      <c r="BA44" s="33">
        <f>IF(D6L1737C5=0,0,D6L1737C19/D6L1737C5)</f>
        <v>0.47349319097767451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1063.7906447133423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531.89532235667116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265.94766117833558</v>
      </c>
      <c r="R45" s="16" t="s">
        <v>41731</v>
      </c>
      <c r="S45" s="15">
        <f>D6L1738C5-D6L1738C7</f>
        <v>265.94766117833558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255.87630735301073</v>
      </c>
      <c r="X45" s="16" t="s">
        <v>41733</v>
      </c>
      <c r="Y45" s="33">
        <f>D6L1738C7-D6L1738C10</f>
        <v>10.071353825324849</v>
      </c>
      <c r="Z45" s="16" t="s">
        <v>41734</v>
      </c>
      <c r="AA45" s="33">
        <f>CHOOSE(MIN(D6L1738C9,RUN_YEARS),B7L816C7,B7L816C16,B7L816C25,B7L816C34,B7L816C43)</f>
        <v>6846437</v>
      </c>
      <c r="AB45" s="16" t="s">
        <v>41735</v>
      </c>
      <c r="AC45" s="33">
        <f>IF(D6L1738C12=0,0,D6L1738C10/D6L1738C12)</f>
        <v>3.7373645204507208E-5</v>
      </c>
      <c r="AD45" s="16" t="s">
        <v>41736</v>
      </c>
      <c r="AE45" s="33">
        <f>IF(D6L1738C5=0,0,D6L1738C10/D6L1738C5)</f>
        <v>0.48106515812039546</v>
      </c>
      <c r="AF45" s="16" t="s">
        <v>41737</v>
      </c>
      <c r="AG45" s="33">
        <f>CHOOSE(MIN(D6L1738C9,RUN_YEARS),B7L816C5,B7L816C14,B7L816C23,B7L816C32,B7L816C41)</f>
        <v>103645.1650335085</v>
      </c>
      <c r="AH45" s="16" t="s">
        <v>41738</v>
      </c>
      <c r="AI45" s="33">
        <f>IF(D6L1738C15=0,0,D6L1738C11/D6L1738C15)</f>
        <v>9.7171477531718712E-5</v>
      </c>
      <c r="AJ45" s="16" t="s">
        <v>41739</v>
      </c>
      <c r="AK45" s="33">
        <f>IF(D6L1738C5=0,0,D6L1738C11/D6L1738C5)</f>
        <v>1.8934841879604529E-2</v>
      </c>
      <c r="AL45" s="16" t="s">
        <v>41740</v>
      </c>
      <c r="AM45" s="33">
        <f>D6L1738C8*CHOOSE(MIN(D6L1738C9,RUN_YEARS),B7L816C4,B7L816C13,B7L816C22,B7L816C31,B7L816C40)</f>
        <v>55.536795295584376</v>
      </c>
      <c r="AN45" s="16" t="s">
        <v>41741</v>
      </c>
      <c r="AO45" s="33">
        <f>D6L1738C8-D6L1738C18</f>
        <v>210.41086588275121</v>
      </c>
      <c r="AP45" s="16" t="s">
        <v>41742</v>
      </c>
      <c r="AQ45" s="33">
        <f>CHOOSE(MIN(D6L1738C9,RUN_YEARS),B7L816C2,B7L816C11,B7L816C20,B7L816C29,B7L816C38)</f>
        <v>13225.136391065595</v>
      </c>
      <c r="AR45" s="16" t="s">
        <v>41743</v>
      </c>
      <c r="AS45" s="33">
        <f>IF(D6L1738C20=0,0,D6L1738C18/D6L1738C20)</f>
        <v>4.1993362981952269E-3</v>
      </c>
      <c r="AT45" s="16" t="s">
        <v>41744</v>
      </c>
      <c r="AU45" s="33">
        <f>IF(D6L1738C5=0,0,D6L1738C18/D6L1738C5)</f>
        <v>0.10441301692505441</v>
      </c>
      <c r="AV45" s="16" t="s">
        <v>41745</v>
      </c>
      <c r="AW45" s="33">
        <f>CHOOSE(MIN(D6L1738C9,RUN_YEARS),B7L816C1,B7L816C10,B7L816C19,B7L816C28,B7L816C37)</f>
        <v>50105.743132118456</v>
      </c>
      <c r="AX45" s="16" t="s">
        <v>41746</v>
      </c>
      <c r="AY45" s="33">
        <f>IF(D6L1738C23=0,0,D6L1738C19/D6L1738C23)</f>
        <v>4.1993362981952269E-3</v>
      </c>
      <c r="AZ45" s="16" t="s">
        <v>41747</v>
      </c>
      <c r="BA45" s="33">
        <f>IF(D6L1738C5=0,0,D6L1738C19/D6L1738C5)</f>
        <v>0.39558698307494561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14491.854716535518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14491.854716535518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5796.741886614207</v>
      </c>
      <c r="R46" s="16" t="s">
        <v>41751</v>
      </c>
      <c r="S46" s="15">
        <f>D6L1739C5-D6L1739C7</f>
        <v>8695.1128299213105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5577.2211045343656</v>
      </c>
      <c r="X46" s="16" t="s">
        <v>41753</v>
      </c>
      <c r="Y46" s="33">
        <f>D6L1739C7-D6L1739C10</f>
        <v>219.52078207984141</v>
      </c>
      <c r="Z46" s="16" t="s">
        <v>41754</v>
      </c>
      <c r="AA46" s="33">
        <f>CHOOSE(MIN(D6L1739C9,RUN_YEARS),B7L816C7,B7L816C16,B7L816C25,B7L816C34,B7L816C43)</f>
        <v>6846437</v>
      </c>
      <c r="AB46" s="16" t="s">
        <v>41755</v>
      </c>
      <c r="AC46" s="33">
        <f>IF(D6L1739C12=0,0,D6L1739C10/D6L1739C12)</f>
        <v>8.1461658152033904E-4</v>
      </c>
      <c r="AD46" s="16" t="s">
        <v>41756</v>
      </c>
      <c r="AE46" s="33">
        <f>IF(D6L1739C5=0,0,D6L1739C10/D6L1739C5)</f>
        <v>0.38485212649631634</v>
      </c>
      <c r="AF46" s="16" t="s">
        <v>41757</v>
      </c>
      <c r="AG46" s="33">
        <f>CHOOSE(MIN(D6L1739C9,RUN_YEARS),B7L816C5,B7L816C14,B7L816C23,B7L816C32,B7L816C41)</f>
        <v>103645.1650335085</v>
      </c>
      <c r="AH46" s="16" t="s">
        <v>41758</v>
      </c>
      <c r="AI46" s="33">
        <f>IF(D6L1739C15=0,0,D6L1739C11/D6L1739C15)</f>
        <v>2.1180031119528856E-3</v>
      </c>
      <c r="AJ46" s="16" t="s">
        <v>41759</v>
      </c>
      <c r="AK46" s="33">
        <f>IF(D6L1739C5=0,0,D6L1739C11/D6L1739C5)</f>
        <v>1.5147873503683658E-2</v>
      </c>
      <c r="AL46" s="16" t="s">
        <v>41760</v>
      </c>
      <c r="AM46" s="33">
        <f>D6L1739C8*CHOOSE(MIN(D6L1739C9,RUN_YEARS),B7L816C4,B7L816C13,B7L816C22,B7L816C31,B7L816C40)</f>
        <v>1815.7659261516631</v>
      </c>
      <c r="AN46" s="16" t="s">
        <v>41761</v>
      </c>
      <c r="AO46" s="33">
        <f>D6L1739C8-D6L1739C18</f>
        <v>6879.3469037696477</v>
      </c>
      <c r="AP46" s="16" t="s">
        <v>41762</v>
      </c>
      <c r="AQ46" s="33">
        <f>CHOOSE(MIN(D6L1739C9,RUN_YEARS),B7L816C2,B7L816C11,B7L816C20,B7L816C29,B7L816C38)</f>
        <v>13225.136391065595</v>
      </c>
      <c r="AR46" s="16" t="s">
        <v>41763</v>
      </c>
      <c r="AS46" s="33">
        <f>IF(D6L1739C20=0,0,D6L1739C18/D6L1739C20)</f>
        <v>0.13729657467867978</v>
      </c>
      <c r="AT46" s="16" t="s">
        <v>41764</v>
      </c>
      <c r="AU46" s="33">
        <f>IF(D6L1739C5=0,0,D6L1739C18/D6L1739C5)</f>
        <v>0.12529562031006528</v>
      </c>
      <c r="AV46" s="16" t="s">
        <v>41765</v>
      </c>
      <c r="AW46" s="33">
        <f>CHOOSE(MIN(D6L1739C9,RUN_YEARS),B7L816C1,B7L816C10,B7L816C19,B7L816C28,B7L816C37)</f>
        <v>50105.743132118456</v>
      </c>
      <c r="AX46" s="16" t="s">
        <v>41766</v>
      </c>
      <c r="AY46" s="33">
        <f>IF(D6L1739C23=0,0,D6L1739C19/D6L1739C23)</f>
        <v>0.13729657467867978</v>
      </c>
      <c r="AZ46" s="16" t="s">
        <v>41767</v>
      </c>
      <c r="BA46" s="33">
        <f>IF(D6L1739C5=0,0,D6L1739C19/D6L1739C5)</f>
        <v>0.47470437968993473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15555.64536124886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15023.750038892189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6062.6895477925427</v>
      </c>
      <c r="R47" s="16" t="s">
        <v>41771</v>
      </c>
      <c r="S47" s="15">
        <f>SUM(D6L1738C8:D6L1739C8)</f>
        <v>8961.0604910996462</v>
      </c>
      <c r="U47" s="21" t="str">
        <f>NULL_VALUE</f>
        <v>n/a</v>
      </c>
      <c r="V47" s="16" t="s">
        <v>41772</v>
      </c>
      <c r="W47" s="33">
        <f>SUM(D6L1738C10:D6L1739C10)</f>
        <v>5833.0974118873764</v>
      </c>
      <c r="X47" s="16" t="s">
        <v>41773</v>
      </c>
      <c r="Y47" s="33">
        <f>SUM(D6L1738C11:D6L1739C11)</f>
        <v>229.59213590516626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8.5199022672484621E-4</v>
      </c>
      <c r="AD47" s="16" t="s">
        <v>41775</v>
      </c>
      <c r="AE47" s="33">
        <f>IF(D6L1740C5=0,0,D6L1740C10/D6L1740C5)</f>
        <v>0.38825841729176513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2.2151745894846042E-3</v>
      </c>
      <c r="AJ47" s="16" t="s">
        <v>41777</v>
      </c>
      <c r="AK47" s="33">
        <f>IF(D6L1740C5=0,0,D6L1740C11/D6L1740C5)</f>
        <v>1.5281945939650083E-2</v>
      </c>
      <c r="AL47" s="16" t="s">
        <v>41778</v>
      </c>
      <c r="AM47" s="33">
        <f>SUM(D6L1738C18:D6L1739C18)</f>
        <v>1871.3027214472474</v>
      </c>
      <c r="AN47" s="16" t="s">
        <v>41779</v>
      </c>
      <c r="AO47" s="33">
        <f>SUM(D6L1738C19:D6L1739C19)</f>
        <v>7089.7577696523986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0.141495910976875</v>
      </c>
      <c r="AT47" s="16" t="s">
        <v>41781</v>
      </c>
      <c r="AU47" s="33">
        <f>IF(D6L1740C5=0,0,D6L1740C18/D6L1740C5)</f>
        <v>0.12455630029806009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0.141495910976875</v>
      </c>
      <c r="AZ47" s="16" t="s">
        <v>41783</v>
      </c>
      <c r="BA47" s="33">
        <f>IF(D6L1740C5=0,0,D6L1740C19/D6L1740C5)</f>
        <v>0.47190333647052468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33499.610689387977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32123.027275184249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13067.862769890777</v>
      </c>
      <c r="R48" s="16" t="s">
        <v>41788</v>
      </c>
      <c r="S48" s="15">
        <f>SUM(D6L1728C8,D6L1737C8,D6L1740C8)</f>
        <v>19055.164505293476</v>
      </c>
      <c r="U48" s="21" t="str">
        <f>NULL_VALUE</f>
        <v>n/a</v>
      </c>
      <c r="V48" s="16" t="s">
        <v>41789</v>
      </c>
      <c r="W48" s="33">
        <f>SUM(D6L1728C10,D6L1737C10,D6L1740C10)</f>
        <v>12572.763326277134</v>
      </c>
      <c r="X48" s="16" t="s">
        <v>41790</v>
      </c>
      <c r="Y48" s="33">
        <f>SUM(D6L1728C11,D6L1737C11,D6L1740C11)</f>
        <v>495.09944361364319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1.8333597223989836E-3</v>
      </c>
      <c r="AD48" s="16" t="s">
        <v>41792</v>
      </c>
      <c r="AE48" s="33">
        <f>IF(D6L1741C5=0,0,D6L1741C10/D6L1741C5)</f>
        <v>0.39139409927251384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4.7667352782373631E-3</v>
      </c>
      <c r="AJ48" s="16" t="s">
        <v>41794</v>
      </c>
      <c r="AK48" s="33">
        <f>IF(D6L1741C5=0,0,D6L1741C11/D6L1741C5)</f>
        <v>1.5412602285965697E-2</v>
      </c>
      <c r="AL48" s="16" t="s">
        <v>41795</v>
      </c>
      <c r="AM48" s="33">
        <f>SUM(D6L1728C18,D6L1737C18,D6L1740C18)</f>
        <v>3982.0111300680201</v>
      </c>
      <c r="AN48" s="16" t="s">
        <v>41796</v>
      </c>
      <c r="AO48" s="33">
        <f>SUM(D6L1728C19,D6L1737C19,D6L1740C19)</f>
        <v>15073.153375225455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0.30040851930116619</v>
      </c>
      <c r="AT48" s="16" t="s">
        <v>41798</v>
      </c>
      <c r="AU48" s="33">
        <f>IF(D6L1741C5=0,0,D6L1741C18/D6L1741C5)</f>
        <v>0.12396126603996044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0.30040851930116619</v>
      </c>
      <c r="AZ48" s="16" t="s">
        <v>41800</v>
      </c>
      <c r="BA48" s="33">
        <f>IF(D6L1741C5=0,0,D6L1741C19/D6L1741C5)</f>
        <v>0.46923203240156008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17709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17709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93162</v>
      </c>
      <c r="R9" s="16" t="s">
        <v>41826</v>
      </c>
      <c r="S9" s="21">
        <f>IF(D6L1802C7=0,0,D6L1802C5/D6L1802C7)</f>
        <v>0.19008823339988407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53672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53672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205016</v>
      </c>
      <c r="R10" s="16" t="s">
        <v>41830</v>
      </c>
      <c r="S10" s="21">
        <f>IF(D6L1803C7=0,0,D6L1803C5/D6L1803C7)</f>
        <v>0.26179420142818122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18014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18014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4048682</v>
      </c>
      <c r="R11" s="16" t="s">
        <v>41834</v>
      </c>
      <c r="S11" s="21">
        <f>IF(D6L1804C7=0,0,D6L1804C5/D6L1804C7)</f>
        <v>4.4493491956147701E-3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86510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77146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77146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3066386</v>
      </c>
      <c r="R13" s="16" t="s">
        <v>41842</v>
      </c>
      <c r="S13" s="21">
        <f>IF(D6L1806C7=0,0,D6L1806C5/D6L1806C7)</f>
        <v>2.5158606907284341E-2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155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155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198142</v>
      </c>
      <c r="R14" s="16" t="s">
        <v>41846</v>
      </c>
      <c r="S14" s="21">
        <f>IF(D6L1807C7=0,0,D6L1807C5/D6L1807C7)</f>
        <v>7.8226726287208164E-4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1074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1074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1989915</v>
      </c>
      <c r="R15" s="16" t="s">
        <v>41850</v>
      </c>
      <c r="S15" s="21">
        <f>IF(D6L1808C7=0,0,D6L1808C5/D6L1808C7)</f>
        <v>5.3972154589517645E-4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18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18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49328</v>
      </c>
      <c r="R16" s="16" t="s">
        <v>41854</v>
      </c>
      <c r="S16" s="21">
        <f>IF(D6L1809C7=0,0,D6L1809C5/D6L1809C7)</f>
        <v>3.6490431397988971E-4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2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2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8903</v>
      </c>
      <c r="R17" s="16" t="s">
        <v>41858</v>
      </c>
      <c r="S17" s="21">
        <f>IF(D6L1810C7=0,0,D6L1810C5/D6L1810C7)</f>
        <v>2.2464337863641469E-4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373398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373398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2519970</v>
      </c>
      <c r="R18" s="16" t="s">
        <v>41862</v>
      </c>
      <c r="S18" s="21">
        <f>IF(D6L1811C7=0,0,D6L1811C5/D6L1811C7)</f>
        <v>0.14817557351873237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147694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147694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1214455</v>
      </c>
      <c r="R19" s="16" t="s">
        <v>41866</v>
      </c>
      <c r="S19" s="21">
        <f>IF(D6L1812C7=0,0,D6L1812C5/D6L1812C7)</f>
        <v>0.12161339860266539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170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170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1038</v>
      </c>
      <c r="R20" s="16" t="s">
        <v>41870</v>
      </c>
      <c r="S20" s="21">
        <f>IF(D6L1813C7=0,0,D6L1813C5/D6L1813C7)</f>
        <v>0.16377649325626203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84150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84150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374538</v>
      </c>
      <c r="R21" s="16" t="s">
        <v>41874</v>
      </c>
      <c r="S21" s="21">
        <f>IF(D6L1814C7=0,0,D6L1814C5/D6L1814C7)</f>
        <v>0.22467680181984204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3247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3247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661940</v>
      </c>
      <c r="R22" s="16" t="s">
        <v>41878</v>
      </c>
      <c r="S22" s="21">
        <f>IF(D6L1815C7=0,0,D6L1815C5/D6L1815C7)</f>
        <v>4.9052784240263469E-3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140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140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3058322</v>
      </c>
      <c r="R23" s="16" t="s">
        <v>41883</v>
      </c>
      <c r="S23" s="21">
        <f>IF(D6L1816C7=0,0,D6L1816C5/D6L1816C7)</f>
        <v>4.5776736393355572E-5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44486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35062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35062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1214455</v>
      </c>
      <c r="R25" s="16" t="s">
        <v>41892</v>
      </c>
      <c r="S25" s="21">
        <f>IF(D6L1818C7=0,0,D6L1818C5/D6L1818C7)</f>
        <v>2.887056333911096E-2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811651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811651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18835248</v>
      </c>
      <c r="R26" s="16" t="s">
        <v>41896</v>
      </c>
      <c r="S26" s="21">
        <f>SUM(D6L1801C8:D6L1818C8)</f>
        <v>1.1754658131293803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3.5488424760962562</v>
      </c>
      <c r="F8" s="16" t="s">
        <v>41922</v>
      </c>
      <c r="G8" s="6">
        <f>D6L137C10</f>
        <v>-92.334817543389235</v>
      </c>
      <c r="H8" s="16" t="s">
        <v>41923</v>
      </c>
      <c r="I8" s="6">
        <f>D6L140C10</f>
        <v>-1.1209410479541999</v>
      </c>
      <c r="J8" s="16" t="s">
        <v>41924</v>
      </c>
      <c r="K8" s="6">
        <f>D6L128C11</f>
        <v>5.6159549651941303E-2</v>
      </c>
      <c r="L8" s="16" t="s">
        <v>41925</v>
      </c>
      <c r="M8" s="6">
        <f>D6L137C11</f>
        <v>-1.200352628064068</v>
      </c>
      <c r="N8" s="16" t="s">
        <v>41926</v>
      </c>
      <c r="O8" s="6">
        <f>D6L140C11</f>
        <v>-1.4572233623404873E-2</v>
      </c>
      <c r="P8" s="16" t="s">
        <v>41927</v>
      </c>
      <c r="Q8" s="6">
        <f>D6L128C18</f>
        <v>1.420749943140555</v>
      </c>
      <c r="R8" s="16" t="s">
        <v>41928</v>
      </c>
      <c r="S8" s="6">
        <f>D6L137C18</f>
        <v>-60.783509388458967</v>
      </c>
      <c r="T8" s="16" t="s">
        <v>41929</v>
      </c>
      <c r="U8" s="6">
        <f>D6L140C18</f>
        <v>6.0411417245503918E-2</v>
      </c>
      <c r="V8" s="16" t="s">
        <v>41930</v>
      </c>
      <c r="W8" s="6">
        <f>D6L128C19</f>
        <v>2.1842520826076428</v>
      </c>
      <c r="X8" s="16" t="s">
        <v>41931</v>
      </c>
      <c r="Y8" s="6">
        <f>D6L137C19</f>
        <v>-78.666573894112815</v>
      </c>
      <c r="Z8" s="16" t="s">
        <v>41932</v>
      </c>
      <c r="AA8" s="6">
        <f>D6L140C19</f>
        <v>7.8185008838826064E-2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1044.3385981750971</v>
      </c>
      <c r="F9" s="16" t="s">
        <v>41934</v>
      </c>
      <c r="G9" s="6">
        <f>D6L237C10</f>
        <v>1971.4773922842351</v>
      </c>
      <c r="H9" s="16" t="s">
        <v>41935</v>
      </c>
      <c r="I9" s="6">
        <f>D6L240C10</f>
        <v>775.08557827188235</v>
      </c>
      <c r="J9" s="16" t="s">
        <v>41936</v>
      </c>
      <c r="K9" s="6">
        <f>D6L228C11</f>
        <v>35.176956668765932</v>
      </c>
      <c r="L9" s="16" t="s">
        <v>41937</v>
      </c>
      <c r="M9" s="6">
        <f>D6L237C11</f>
        <v>65.440711569916274</v>
      </c>
      <c r="N9" s="16" t="s">
        <v>41938</v>
      </c>
      <c r="O9" s="6">
        <f>D6L240C11</f>
        <v>25.727990576104602</v>
      </c>
      <c r="P9" s="16" t="s">
        <v>41939</v>
      </c>
      <c r="Q9" s="6">
        <f>D6L228C18</f>
        <v>277.52586032890855</v>
      </c>
      <c r="R9" s="16" t="s">
        <v>41940</v>
      </c>
      <c r="S9" s="6">
        <f>D6L237C18</f>
        <v>1601.7520956428837</v>
      </c>
      <c r="T9" s="16" t="s">
        <v>41941</v>
      </c>
      <c r="U9" s="6">
        <f>D6L240C18</f>
        <v>302.70948201391872</v>
      </c>
      <c r="V9" s="16" t="s">
        <v>41942</v>
      </c>
      <c r="W9" s="6">
        <f>D6L228C19</f>
        <v>801.98969451495475</v>
      </c>
      <c r="X9" s="16" t="s">
        <v>41943</v>
      </c>
      <c r="Y9" s="6">
        <f>D6L237C19</f>
        <v>4692.4518166916223</v>
      </c>
      <c r="Z9" s="16" t="s">
        <v>41944</v>
      </c>
      <c r="AA9" s="6">
        <f>D6L240C19</f>
        <v>886.80992687315802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26368.351536475104</v>
      </c>
      <c r="F10" s="16" t="s">
        <v>41946</v>
      </c>
      <c r="G10" s="6">
        <f>D6L337C10</f>
        <v>26620.964341837069</v>
      </c>
      <c r="H10" s="16" t="s">
        <v>41947</v>
      </c>
      <c r="I10" s="6">
        <f>D6L340C10</f>
        <v>5302.0393665903903</v>
      </c>
      <c r="J10" s="16" t="s">
        <v>41948</v>
      </c>
      <c r="K10" s="6">
        <f>D6L328C11</f>
        <v>1048.2638864399321</v>
      </c>
      <c r="L10" s="16" t="s">
        <v>41949</v>
      </c>
      <c r="M10" s="6">
        <f>D6L337C11</f>
        <v>1060.9493837637556</v>
      </c>
      <c r="N10" s="16" t="s">
        <v>41950</v>
      </c>
      <c r="O10" s="6">
        <f>D6L340C11</f>
        <v>211.30697319761532</v>
      </c>
      <c r="P10" s="16" t="s">
        <v>41951</v>
      </c>
      <c r="Q10" s="6">
        <f>D6L328C18</f>
        <v>6330.192852892239</v>
      </c>
      <c r="R10" s="16" t="s">
        <v>41952</v>
      </c>
      <c r="S10" s="6">
        <f>D6L337C18</f>
        <v>19610.003685591932</v>
      </c>
      <c r="T10" s="16" t="s">
        <v>41953</v>
      </c>
      <c r="U10" s="6">
        <f>D6L340C18</f>
        <v>1792.0820849189245</v>
      </c>
      <c r="V10" s="16" t="s">
        <v>41954</v>
      </c>
      <c r="W10" s="6">
        <f>D6L328C19</f>
        <v>21086.422570022794</v>
      </c>
      <c r="X10" s="16" t="s">
        <v>41955</v>
      </c>
      <c r="Y10" s="6">
        <f>D6L337C19</f>
        <v>67146.614672096548</v>
      </c>
      <c r="Z10" s="16" t="s">
        <v>41956</v>
      </c>
      <c r="AA10" s="6">
        <f>D6L340C19</f>
        <v>6136.2683631329555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38278.729762042654</v>
      </c>
      <c r="F11" s="16" t="s">
        <v>41958</v>
      </c>
      <c r="G11" s="6">
        <f>D6L437C10</f>
        <v>5759.5006056923567</v>
      </c>
      <c r="H11" s="16" t="s">
        <v>41959</v>
      </c>
      <c r="I11" s="6">
        <f>D6L440C10</f>
        <v>8793.2149059032145</v>
      </c>
      <c r="J11" s="16" t="s">
        <v>41960</v>
      </c>
      <c r="K11" s="6">
        <f>D6L428C11</f>
        <v>1553.0585409887647</v>
      </c>
      <c r="L11" s="16" t="s">
        <v>41961</v>
      </c>
      <c r="M11" s="6">
        <f>D6L437C11</f>
        <v>228.91330355460335</v>
      </c>
      <c r="N11" s="16" t="s">
        <v>41962</v>
      </c>
      <c r="O11" s="6">
        <f>D6L440C11</f>
        <v>349.4893065878781</v>
      </c>
      <c r="P11" s="16" t="s">
        <v>41963</v>
      </c>
      <c r="Q11" s="6">
        <f>D6L428C18</f>
        <v>8425.7726639018983</v>
      </c>
      <c r="R11" s="16" t="s">
        <v>41964</v>
      </c>
      <c r="S11" s="6">
        <f>D6L437C18</f>
        <v>5043.8272814898619</v>
      </c>
      <c r="T11" s="16" t="s">
        <v>41965</v>
      </c>
      <c r="U11" s="6">
        <f>D6L440C18</f>
        <v>2786.128401706233</v>
      </c>
      <c r="V11" s="16" t="s">
        <v>41966</v>
      </c>
      <c r="W11" s="6">
        <f>D6L428C19</f>
        <v>31406.015639129528</v>
      </c>
      <c r="X11" s="16" t="s">
        <v>41967</v>
      </c>
      <c r="Y11" s="6">
        <f>D6L437C19</f>
        <v>18988.400118207595</v>
      </c>
      <c r="Z11" s="16" t="s">
        <v>41968</v>
      </c>
      <c r="AA11" s="6">
        <f>D6L440C19</f>
        <v>10488.884317361713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14888.544303365315</v>
      </c>
      <c r="F12" s="16" t="s">
        <v>41970</v>
      </c>
      <c r="G12" s="6">
        <f>D6L537C10</f>
        <v>10359.723636592977</v>
      </c>
      <c r="H12" s="16" t="s">
        <v>41971</v>
      </c>
      <c r="I12" s="6">
        <f>D6L540C10</f>
        <v>4606.2578623126428</v>
      </c>
      <c r="J12" s="16" t="s">
        <v>41972</v>
      </c>
      <c r="K12" s="6">
        <f>D6L528C11</f>
        <v>654.23285393437664</v>
      </c>
      <c r="L12" s="16" t="s">
        <v>41973</v>
      </c>
      <c r="M12" s="6">
        <f>D6L537C11</f>
        <v>445.54712655712774</v>
      </c>
      <c r="N12" s="16" t="s">
        <v>41974</v>
      </c>
      <c r="O12" s="6">
        <f>D6L540C11</f>
        <v>198.10421848371988</v>
      </c>
      <c r="P12" s="16" t="s">
        <v>41975</v>
      </c>
      <c r="Q12" s="6">
        <f>D6L528C18</f>
        <v>3234.9989287051503</v>
      </c>
      <c r="R12" s="16" t="s">
        <v>41976</v>
      </c>
      <c r="S12" s="6">
        <f>D6L537C18</f>
        <v>13594.592236492657</v>
      </c>
      <c r="T12" s="16" t="s">
        <v>41977</v>
      </c>
      <c r="U12" s="6">
        <f>D6L540C18</f>
        <v>1442.5931972473688</v>
      </c>
      <c r="V12" s="16" t="s">
        <v>41978</v>
      </c>
      <c r="W12" s="6">
        <f>D6L528C19</f>
        <v>12307.778228594543</v>
      </c>
      <c r="X12" s="16" t="s">
        <v>41979</v>
      </c>
      <c r="Y12" s="6">
        <f>D6L537C19</f>
        <v>52507.561170727487</v>
      </c>
      <c r="Z12" s="16" t="s">
        <v>41980</v>
      </c>
      <c r="AA12" s="6">
        <f>D6L540C19</f>
        <v>5571.8516032875104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106602.30533859431</v>
      </c>
      <c r="F13" s="16" t="s">
        <v>41982</v>
      </c>
      <c r="G13" s="6">
        <f>D6L637C10</f>
        <v>5351.7368718168655</v>
      </c>
      <c r="H13" s="16" t="s">
        <v>41983</v>
      </c>
      <c r="I13" s="6">
        <f>D6L640C10</f>
        <v>53617.005120782444</v>
      </c>
      <c r="J13" s="16" t="s">
        <v>41984</v>
      </c>
      <c r="K13" s="6">
        <f>D6L628C11</f>
        <v>4085.8807789466996</v>
      </c>
      <c r="L13" s="16" t="s">
        <v>41985</v>
      </c>
      <c r="M13" s="6">
        <f>D6L637C11</f>
        <v>201.42017760024078</v>
      </c>
      <c r="N13" s="16" t="s">
        <v>41986</v>
      </c>
      <c r="O13" s="6">
        <f>D6L640C11</f>
        <v>2017.9517327716976</v>
      </c>
      <c r="P13" s="16" t="s">
        <v>41987</v>
      </c>
      <c r="Q13" s="6">
        <f>D6L628C18</f>
        <v>25007.371503560677</v>
      </c>
      <c r="R13" s="16" t="s">
        <v>41988</v>
      </c>
      <c r="S13" s="6">
        <f>D6L637C18</f>
        <v>36513.362049593234</v>
      </c>
      <c r="T13" s="16" t="s">
        <v>41989</v>
      </c>
      <c r="U13" s="6">
        <f>D6L640C18</f>
        <v>18411.637238914398</v>
      </c>
      <c r="V13" s="16" t="s">
        <v>41990</v>
      </c>
      <c r="W13" s="6">
        <f>D6L628C19</f>
        <v>85680.814613980358</v>
      </c>
      <c r="X13" s="16" t="s">
        <v>41991</v>
      </c>
      <c r="Y13" s="6">
        <f>D6L637C19</f>
        <v>126255.65869053255</v>
      </c>
      <c r="Z13" s="16" t="s">
        <v>41992</v>
      </c>
      <c r="AA13" s="6">
        <f>D6L640C19</f>
        <v>63663.635904384522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16740.381931202031</v>
      </c>
      <c r="F14" s="16" t="s">
        <v>41994</v>
      </c>
      <c r="G14" s="6">
        <f>D6L737C10</f>
        <v>1055.9958526645303</v>
      </c>
      <c r="H14" s="16" t="s">
        <v>41995</v>
      </c>
      <c r="I14" s="6">
        <f>D6L740C10</f>
        <v>5008.743578480312</v>
      </c>
      <c r="J14" s="16" t="s">
        <v>41996</v>
      </c>
      <c r="K14" s="6">
        <f>D6L728C11</f>
        <v>778.85436439907573</v>
      </c>
      <c r="L14" s="16" t="s">
        <v>41997</v>
      </c>
      <c r="M14" s="6">
        <f>D6L737C11</f>
        <v>59.964273574774936</v>
      </c>
      <c r="N14" s="16" t="s">
        <v>41998</v>
      </c>
      <c r="O14" s="6">
        <f>D6L740C11</f>
        <v>284.41936532993577</v>
      </c>
      <c r="P14" s="16" t="s">
        <v>41999</v>
      </c>
      <c r="Q14" s="6">
        <f>D6L728C18</f>
        <v>3334.7536684422857</v>
      </c>
      <c r="R14" s="16" t="s">
        <v>42000</v>
      </c>
      <c r="S14" s="6">
        <f>D6L737C18</f>
        <v>813.93910246515236</v>
      </c>
      <c r="T14" s="16" t="s">
        <v>42001</v>
      </c>
      <c r="U14" s="6">
        <f>D6L740C18</f>
        <v>1217.1604808278234</v>
      </c>
      <c r="V14" s="16" t="s">
        <v>42002</v>
      </c>
      <c r="W14" s="6">
        <f>D6L728C19</f>
        <v>14184.482627158819</v>
      </c>
      <c r="X14" s="16" t="s">
        <v>42003</v>
      </c>
      <c r="Y14" s="6">
        <f>D6L737C19</f>
        <v>4368.0576885651226</v>
      </c>
      <c r="Z14" s="16" t="s">
        <v>42004</v>
      </c>
      <c r="AA14" s="6">
        <f>D6L740C19</f>
        <v>6531.9717167971057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17543.576635145244</v>
      </c>
      <c r="F15" s="16" t="s">
        <v>42006</v>
      </c>
      <c r="G15" s="6">
        <f>D6L837C10</f>
        <v>1162.9403824159135</v>
      </c>
      <c r="H15" s="16" t="s">
        <v>42007</v>
      </c>
      <c r="I15" s="6">
        <f>D6L840C10</f>
        <v>4783.4644849753504</v>
      </c>
      <c r="J15" s="16" t="s">
        <v>42008</v>
      </c>
      <c r="K15" s="6">
        <f>D6L828C11</f>
        <v>720.57092112024145</v>
      </c>
      <c r="L15" s="16" t="s">
        <v>42009</v>
      </c>
      <c r="M15" s="6">
        <f>D6L837C11</f>
        <v>48.657856977109965</v>
      </c>
      <c r="N15" s="16" t="s">
        <v>42010</v>
      </c>
      <c r="O15" s="6">
        <f>D6L840C11</f>
        <v>200.14192841209126</v>
      </c>
      <c r="P15" s="16" t="s">
        <v>42011</v>
      </c>
      <c r="Q15" s="6">
        <f>D6L828C18</f>
        <v>3819.1882626403212</v>
      </c>
      <c r="R15" s="16" t="s">
        <v>42012</v>
      </c>
      <c r="S15" s="6">
        <f>D6L837C18</f>
        <v>8666.0315631182075</v>
      </c>
      <c r="T15" s="16" t="s">
        <v>42013</v>
      </c>
      <c r="U15" s="6">
        <f>D6L840C18</f>
        <v>1454.4785248195797</v>
      </c>
      <c r="V15" s="16" t="s">
        <v>42014</v>
      </c>
      <c r="W15" s="6">
        <f>D6L828C19</f>
        <v>14444.959293625167</v>
      </c>
      <c r="X15" s="16" t="s">
        <v>42015</v>
      </c>
      <c r="Y15" s="6">
        <f>D6L837C19</f>
        <v>34683.924275824647</v>
      </c>
      <c r="Z15" s="16" t="s">
        <v>42016</v>
      </c>
      <c r="AA15" s="6">
        <f>D6L840C19</f>
        <v>5821.2369350641511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26695.703234197877</v>
      </c>
      <c r="F16" s="16" t="s">
        <v>42018</v>
      </c>
      <c r="G16" s="6">
        <f>D6L937C10</f>
        <v>-1538.4562532643158</v>
      </c>
      <c r="H16" s="16" t="s">
        <v>42019</v>
      </c>
      <c r="I16" s="6">
        <f>D6L940C10</f>
        <v>9765.8934565563486</v>
      </c>
      <c r="J16" s="16" t="s">
        <v>42020</v>
      </c>
      <c r="K16" s="6">
        <f>D6L928C11</f>
        <v>744.51404825006102</v>
      </c>
      <c r="L16" s="16" t="s">
        <v>42021</v>
      </c>
      <c r="M16" s="6">
        <f>D6L937C11</f>
        <v>-42.342955913851469</v>
      </c>
      <c r="N16" s="16" t="s">
        <v>42022</v>
      </c>
      <c r="O16" s="6">
        <f>D6L940C11</f>
        <v>268.78684084317285</v>
      </c>
      <c r="P16" s="16" t="s">
        <v>42023</v>
      </c>
      <c r="Q16" s="6">
        <f>D6L928C18</f>
        <v>7942.1640934815841</v>
      </c>
      <c r="R16" s="16" t="s">
        <v>42024</v>
      </c>
      <c r="S16" s="6">
        <f>D6L937C18</f>
        <v>2457.7689520359218</v>
      </c>
      <c r="T16" s="16" t="s">
        <v>42025</v>
      </c>
      <c r="U16" s="6">
        <f>D6L940C18</f>
        <v>4214.7718671228868</v>
      </c>
      <c r="V16" s="16" t="s">
        <v>42026</v>
      </c>
      <c r="W16" s="6">
        <f>D6L928C19</f>
        <v>19498.053188966358</v>
      </c>
      <c r="X16" s="16" t="s">
        <v>42027</v>
      </c>
      <c r="Y16" s="6">
        <f>D6L937C19</f>
        <v>6115.6156936732059</v>
      </c>
      <c r="Z16" s="16" t="s">
        <v>42028</v>
      </c>
      <c r="AA16" s="6">
        <f>D6L940C19</f>
        <v>10487.52973890294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4912.1659501041804</v>
      </c>
      <c r="F17" s="16" t="s">
        <v>42030</v>
      </c>
      <c r="G17" s="6">
        <f>D6L1037C10</f>
        <v>2424.244802512414</v>
      </c>
      <c r="H17" s="16" t="s">
        <v>42031</v>
      </c>
      <c r="I17" s="6">
        <f>D6L1040C10</f>
        <v>1971.3147196993905</v>
      </c>
      <c r="J17" s="16" t="s">
        <v>42032</v>
      </c>
      <c r="K17" s="6">
        <f>D6L1028C11</f>
        <v>142.83991035528447</v>
      </c>
      <c r="L17" s="16" t="s">
        <v>42033</v>
      </c>
      <c r="M17" s="6">
        <f>D6L1037C11</f>
        <v>68.875476855694131</v>
      </c>
      <c r="N17" s="16" t="s">
        <v>42034</v>
      </c>
      <c r="O17" s="6">
        <f>D6L1040C11</f>
        <v>56.007232112545324</v>
      </c>
      <c r="P17" s="16" t="s">
        <v>42035</v>
      </c>
      <c r="Q17" s="6">
        <f>D6L1028C18</f>
        <v>1377.4263672329337</v>
      </c>
      <c r="R17" s="16" t="s">
        <v>42036</v>
      </c>
      <c r="S17" s="6">
        <f>D6L1037C18</f>
        <v>2462.7362702672922</v>
      </c>
      <c r="T17" s="16" t="s">
        <v>42037</v>
      </c>
      <c r="U17" s="6">
        <f>D6L1040C18</f>
        <v>796.5532048479713</v>
      </c>
      <c r="V17" s="16" t="s">
        <v>42038</v>
      </c>
      <c r="W17" s="6">
        <f>D6L1028C19</f>
        <v>3677.5794932265303</v>
      </c>
      <c r="X17" s="16" t="s">
        <v>42039</v>
      </c>
      <c r="Y17" s="6">
        <f>D6L1037C19</f>
        <v>6622.307456851634</v>
      </c>
      <c r="Z17" s="16" t="s">
        <v>42040</v>
      </c>
      <c r="AA17" s="6">
        <f>D6L1040C19</f>
        <v>2141.9346813255261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9349.6154118496688</v>
      </c>
      <c r="F18" s="16" t="s">
        <v>42042</v>
      </c>
      <c r="G18" s="6">
        <f>D6L1137C10</f>
        <v>23247.179797967096</v>
      </c>
      <c r="H18" s="16" t="s">
        <v>42043</v>
      </c>
      <c r="I18" s="6">
        <f>D6L1140C10</f>
        <v>8617.1119141709478</v>
      </c>
      <c r="J18" s="16" t="s">
        <v>42044</v>
      </c>
      <c r="K18" s="6">
        <f>D6L1128C11</f>
        <v>248.61937386158979</v>
      </c>
      <c r="L18" s="16" t="s">
        <v>42045</v>
      </c>
      <c r="M18" s="6">
        <f>D6L1137C11</f>
        <v>612.74437558450063</v>
      </c>
      <c r="N18" s="16" t="s">
        <v>42046</v>
      </c>
      <c r="O18" s="6">
        <f>D6L1140C11</f>
        <v>227.12806048207938</v>
      </c>
      <c r="P18" s="16" t="s">
        <v>42047</v>
      </c>
      <c r="Q18" s="6">
        <f>D6L1128C18</f>
        <v>2335.7492898125397</v>
      </c>
      <c r="R18" s="16" t="s">
        <v>42048</v>
      </c>
      <c r="S18" s="6">
        <f>D6L1137C18</f>
        <v>15872.131577927237</v>
      </c>
      <c r="T18" s="16" t="s">
        <v>42049</v>
      </c>
      <c r="U18" s="6">
        <f>D6L1140C18</f>
        <v>3147.9952541839061</v>
      </c>
      <c r="V18" s="16" t="s">
        <v>42050</v>
      </c>
      <c r="W18" s="6">
        <f>D6L1128C19</f>
        <v>7262.485495898718</v>
      </c>
      <c r="X18" s="16" t="s">
        <v>42051</v>
      </c>
      <c r="Y18" s="6">
        <f>D6L1137C19</f>
        <v>50215.909897269456</v>
      </c>
      <c r="Z18" s="16" t="s">
        <v>42052</v>
      </c>
      <c r="AA18" s="6">
        <f>D6L1140C19</f>
        <v>9959.5599535582169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7485.2165073702508</v>
      </c>
      <c r="F19" s="16" t="s">
        <v>42054</v>
      </c>
      <c r="G19" s="6">
        <f>D6L1237C10</f>
        <v>4347.3201503035243</v>
      </c>
      <c r="H19" s="16" t="s">
        <v>42055</v>
      </c>
      <c r="I19" s="6">
        <f>D6L1240C10</f>
        <v>5168.9763934347002</v>
      </c>
      <c r="J19" s="16" t="s">
        <v>42056</v>
      </c>
      <c r="K19" s="6">
        <f>D6L1228C11</f>
        <v>597.91616338686117</v>
      </c>
      <c r="L19" s="16" t="s">
        <v>42057</v>
      </c>
      <c r="M19" s="6">
        <f>D6L1237C11</f>
        <v>378.63893739871577</v>
      </c>
      <c r="N19" s="16" t="s">
        <v>42058</v>
      </c>
      <c r="O19" s="6">
        <f>D6L1240C11</f>
        <v>450.20280572446791</v>
      </c>
      <c r="P19" s="16" t="s">
        <v>42059</v>
      </c>
      <c r="Q19" s="6">
        <f>D6L1228C18</f>
        <v>963.53575199834802</v>
      </c>
      <c r="R19" s="16" t="s">
        <v>42060</v>
      </c>
      <c r="S19" s="6">
        <f>D6L1237C18</f>
        <v>439.34726151586153</v>
      </c>
      <c r="T19" s="16" t="s">
        <v>42061</v>
      </c>
      <c r="U19" s="6">
        <f>D6L1240C18</f>
        <v>896.76086138341498</v>
      </c>
      <c r="V19" s="16" t="s">
        <v>42062</v>
      </c>
      <c r="W19" s="6">
        <f>D6L1228C19</f>
        <v>7119.5969187587652</v>
      </c>
      <c r="X19" s="16" t="s">
        <v>42063</v>
      </c>
      <c r="Y19" s="6">
        <f>D6L1237C19</f>
        <v>3628.9383469900595</v>
      </c>
      <c r="Z19" s="16" t="s">
        <v>42064</v>
      </c>
      <c r="AA19" s="6">
        <f>D6L1240C19</f>
        <v>7407.1017689423434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155.91869425775809</v>
      </c>
      <c r="F20" s="16" t="s">
        <v>42066</v>
      </c>
      <c r="G20" s="6">
        <f>D6L1337C10</f>
        <v>39.235791890069052</v>
      </c>
      <c r="H20" s="16" t="s">
        <v>42067</v>
      </c>
      <c r="I20" s="6">
        <f>D6L1340C10</f>
        <v>69.865047225105741</v>
      </c>
      <c r="J20" s="16" t="s">
        <v>42068</v>
      </c>
      <c r="K20" s="6">
        <f>D6L1328C11</f>
        <v>7.0356539620249601</v>
      </c>
      <c r="L20" s="16" t="s">
        <v>42069</v>
      </c>
      <c r="M20" s="6">
        <f>D6L1337C11</f>
        <v>1.5133989914959427</v>
      </c>
      <c r="N20" s="16" t="s">
        <v>42070</v>
      </c>
      <c r="O20" s="6">
        <f>D6L1340C11</f>
        <v>2.6948275265486736</v>
      </c>
      <c r="P20" s="16" t="s">
        <v>42071</v>
      </c>
      <c r="Q20" s="6">
        <f>D6L1328C18</f>
        <v>34.84197695065955</v>
      </c>
      <c r="R20" s="16" t="s">
        <v>42072</v>
      </c>
      <c r="S20" s="6">
        <f>D6L1337C18</f>
        <v>49.770520766645156</v>
      </c>
      <c r="T20" s="16" t="s">
        <v>42073</v>
      </c>
      <c r="U20" s="6">
        <f>D6L1340C18</f>
        <v>24.987778731332163</v>
      </c>
      <c r="V20" s="16" t="s">
        <v>42074</v>
      </c>
      <c r="W20" s="6">
        <f>D6L1328C19</f>
        <v>128.11237126912349</v>
      </c>
      <c r="X20" s="16" t="s">
        <v>42075</v>
      </c>
      <c r="Y20" s="6">
        <f>D6L1337C19</f>
        <v>168.43967041282457</v>
      </c>
      <c r="Z20" s="16" t="s">
        <v>42076</v>
      </c>
      <c r="AA20" s="6">
        <f>D6L1340C19</f>
        <v>84.566790723132044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15194.336712510882</v>
      </c>
      <c r="F21" s="16" t="s">
        <v>42078</v>
      </c>
      <c r="G21" s="6">
        <f>D6L1437C10</f>
        <v>10433.259988546948</v>
      </c>
      <c r="H21" s="16" t="s">
        <v>42079</v>
      </c>
      <c r="I21" s="6">
        <f>D6L1440C10</f>
        <v>2821.1389711774918</v>
      </c>
      <c r="J21" s="16" t="s">
        <v>42080</v>
      </c>
      <c r="K21" s="6">
        <f>D6L1428C11</f>
        <v>621.95225447424855</v>
      </c>
      <c r="L21" s="16" t="s">
        <v>42081</v>
      </c>
      <c r="M21" s="6">
        <f>D6L1437C11</f>
        <v>402.58497795702505</v>
      </c>
      <c r="N21" s="16" t="s">
        <v>42082</v>
      </c>
      <c r="O21" s="6">
        <f>D6L1440C11</f>
        <v>108.85841738554888</v>
      </c>
      <c r="P21" s="16" t="s">
        <v>42083</v>
      </c>
      <c r="Q21" s="6">
        <f>D6L1428C18</f>
        <v>3423.6038414669147</v>
      </c>
      <c r="R21" s="16" t="s">
        <v>42084</v>
      </c>
      <c r="S21" s="6">
        <f>D6L1437C18</f>
        <v>9882.3093686677748</v>
      </c>
      <c r="T21" s="16" t="s">
        <v>42085</v>
      </c>
      <c r="U21" s="6">
        <f>D6L1440C18</f>
        <v>934.40736759555114</v>
      </c>
      <c r="V21" s="16" t="s">
        <v>42086</v>
      </c>
      <c r="W21" s="6">
        <f>D6L1428C19</f>
        <v>12392.685125518217</v>
      </c>
      <c r="X21" s="16" t="s">
        <v>42087</v>
      </c>
      <c r="Y21" s="6">
        <f>D6L1437C19</f>
        <v>34667.480088253593</v>
      </c>
      <c r="Z21" s="16" t="s">
        <v>42088</v>
      </c>
      <c r="AA21" s="6">
        <f>D6L1440C19</f>
        <v>3277.9330824373069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14556.817600939341</v>
      </c>
      <c r="F22" s="16" t="s">
        <v>42090</v>
      </c>
      <c r="G22" s="6">
        <f>D6L1537C10</f>
        <v>227.74549083834495</v>
      </c>
      <c r="H22" s="16" t="s">
        <v>42091</v>
      </c>
      <c r="I22" s="6">
        <f>D6L1540C10</f>
        <v>400.07112277073577</v>
      </c>
      <c r="J22" s="16" t="s">
        <v>42092</v>
      </c>
      <c r="K22" s="6">
        <f>D6L1528C11</f>
        <v>8198.9803745442241</v>
      </c>
      <c r="L22" s="16" t="s">
        <v>42093</v>
      </c>
      <c r="M22" s="6">
        <f>D6L1537C11</f>
        <v>933.74583441088737</v>
      </c>
      <c r="N22" s="16" t="s">
        <v>42094</v>
      </c>
      <c r="O22" s="6">
        <f>D6L1540C11</f>
        <v>1640.2728457110027</v>
      </c>
      <c r="P22" s="16" t="s">
        <v>42095</v>
      </c>
      <c r="Q22" s="6">
        <f>D6L1528C18</f>
        <v>490.16146966886498</v>
      </c>
      <c r="R22" s="16" t="s">
        <v>42096</v>
      </c>
      <c r="S22" s="6">
        <f>D6L1537C18</f>
        <v>21.961808138166379</v>
      </c>
      <c r="T22" s="16" t="s">
        <v>42097</v>
      </c>
      <c r="U22" s="6">
        <f>D6L1540C18</f>
        <v>7.6923519269235188</v>
      </c>
      <c r="V22" s="16" t="s">
        <v>42098</v>
      </c>
      <c r="W22" s="6">
        <f>D6L1528C19</f>
        <v>22265.636505814695</v>
      </c>
      <c r="X22" s="16" t="s">
        <v>42099</v>
      </c>
      <c r="Y22" s="6">
        <f>D6L1537C19</f>
        <v>8042.8691139466555</v>
      </c>
      <c r="Z22" s="16" t="s">
        <v>42100</v>
      </c>
      <c r="AA22" s="6">
        <f>D6L1540C19</f>
        <v>2817.0986349317368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10175.730384031353</v>
      </c>
      <c r="H23" s="16" t="s">
        <v>42103</v>
      </c>
      <c r="I23" s="6">
        <f>D6L1640C10</f>
        <v>21552.360559750949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886.2765121166542</v>
      </c>
      <c r="N23" s="16" t="s">
        <v>42106</v>
      </c>
      <c r="O23" s="6">
        <f>D6L1640C11</f>
        <v>1877.1479023021393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5497.3942269818435</v>
      </c>
      <c r="T23" s="16" t="s">
        <v>42109</v>
      </c>
      <c r="U23" s="6">
        <f>D6L1640C18</f>
        <v>3771.3838295049372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45407.600015496973</v>
      </c>
      <c r="Z23" s="16" t="s">
        <v>42112</v>
      </c>
      <c r="AA23" s="6">
        <f>D6L1640C19</f>
        <v>31151.029263020875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680.24739591647108</v>
      </c>
      <c r="F24" s="16" t="s">
        <v>42114</v>
      </c>
      <c r="G24" s="6">
        <f>D6L1737C10</f>
        <v>6059.418518473286</v>
      </c>
      <c r="H24" s="16" t="s">
        <v>42115</v>
      </c>
      <c r="I24" s="6">
        <f>D6L1740C10</f>
        <v>5833.0974118873764</v>
      </c>
      <c r="J24" s="16" t="s">
        <v>42116</v>
      </c>
      <c r="K24" s="6">
        <f>D6L1728C11</f>
        <v>27.007117884035289</v>
      </c>
      <c r="L24" s="16" t="s">
        <v>42117</v>
      </c>
      <c r="M24" s="6">
        <f>D6L1737C11</f>
        <v>238.50018982444161</v>
      </c>
      <c r="N24" s="16" t="s">
        <v>42118</v>
      </c>
      <c r="O24" s="6">
        <f>D6L1740C11</f>
        <v>229.59213590516626</v>
      </c>
      <c r="P24" s="16" t="s">
        <v>42119</v>
      </c>
      <c r="Q24" s="6">
        <f>D6L1728C18</f>
        <v>150.48985710575934</v>
      </c>
      <c r="R24" s="16" t="s">
        <v>42120</v>
      </c>
      <c r="S24" s="6">
        <f>D6L1737C18</f>
        <v>1960.2185515150129</v>
      </c>
      <c r="T24" s="16" t="s">
        <v>42121</v>
      </c>
      <c r="U24" s="6">
        <f>D6L1740C18</f>
        <v>1871.3027214472474</v>
      </c>
      <c r="V24" s="16" t="s">
        <v>42122</v>
      </c>
      <c r="W24" s="6">
        <f>D6L1728C19</f>
        <v>556.76465669474703</v>
      </c>
      <c r="X24" s="16" t="s">
        <v>42123</v>
      </c>
      <c r="Y24" s="6">
        <f>D6L1737C19</f>
        <v>7426.630948878309</v>
      </c>
      <c r="Z24" s="16" t="s">
        <v>42124</v>
      </c>
      <c r="AA24" s="6">
        <f>D6L1740C19</f>
        <v>7089.7577696523986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299819.55105870584</v>
      </c>
      <c r="F25" s="16" t="s">
        <v>42126</v>
      </c>
      <c r="G25" s="6">
        <f>SUM(D6L1901C2:D6L1916C2)</f>
        <v>101546.264418586</v>
      </c>
      <c r="H25" s="16" t="s">
        <v>42127</v>
      </c>
      <c r="I25" s="6">
        <f>SUM(D6L1901C3:D6L1916C3)</f>
        <v>133251.42214105398</v>
      </c>
      <c r="J25" s="16" t="s">
        <v>42128</v>
      </c>
      <c r="K25" s="6">
        <f>SUM(D6L1901C4:D6L1916C4)</f>
        <v>19437.952240881801</v>
      </c>
      <c r="L25" s="16" t="s">
        <v>42129</v>
      </c>
      <c r="M25" s="6">
        <f>SUM(D6L1901C5:D6L1916C5)</f>
        <v>5351.7290383705867</v>
      </c>
      <c r="N25" s="16" t="s">
        <v>42130</v>
      </c>
      <c r="O25" s="6">
        <f>SUM(D6L1901C6:D6L1916C6)</f>
        <v>7918.2258752129237</v>
      </c>
      <c r="P25" s="16" t="s">
        <v>42131</v>
      </c>
      <c r="Q25" s="6">
        <f>SUM(D6L1901C7:D6L1916C7)</f>
        <v>66998.707281026465</v>
      </c>
      <c r="R25" s="16" t="s">
        <v>42132</v>
      </c>
      <c r="S25" s="6">
        <f>SUM(D6L1901C8:D6L1916C8)</f>
        <v>122466.14449130622</v>
      </c>
      <c r="T25" s="16" t="s">
        <v>42133</v>
      </c>
      <c r="U25" s="6">
        <f>SUM(D6L1901C9:D6L1916C9)</f>
        <v>41201.402337162421</v>
      </c>
      <c r="V25" s="16" t="s">
        <v>42134</v>
      </c>
      <c r="W25" s="6">
        <f>SUM(D6L1901C10:D6L1916C10)</f>
        <v>252258.7960185612</v>
      </c>
      <c r="X25" s="16" t="s">
        <v>42135</v>
      </c>
      <c r="Y25" s="6">
        <f>SUM(D6L1901C11:D6L1916C11)</f>
        <v>463433.16214164579</v>
      </c>
      <c r="Z25" s="16" t="s">
        <v>42136</v>
      </c>
      <c r="AA25" s="6">
        <f>SUM(D6L1901C12:D6L1916C12)</f>
        <v>166427.49086575201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300499.79845462233</v>
      </c>
      <c r="F26" s="16" t="s">
        <v>42138</v>
      </c>
      <c r="G26" s="6">
        <f>SUM(D6L1917C2:D6L1918C2)</f>
        <v>107605.68293705929</v>
      </c>
      <c r="H26" s="16" t="s">
        <v>42139</v>
      </c>
      <c r="I26" s="6">
        <f>SUM(D6L1917C3:D6L1918C3)</f>
        <v>139084.51955294135</v>
      </c>
      <c r="J26" s="16" t="s">
        <v>42140</v>
      </c>
      <c r="K26" s="6">
        <f>SUM(D6L1917C4:D6L1918C4)</f>
        <v>19464.959358765835</v>
      </c>
      <c r="L26" s="16" t="s">
        <v>42141</v>
      </c>
      <c r="M26" s="6">
        <f>SUM(D6L1917C5:D6L1918C5)</f>
        <v>5590.2292281950286</v>
      </c>
      <c r="N26" s="16" t="s">
        <v>42142</v>
      </c>
      <c r="O26" s="6">
        <f>SUM(D6L1917C6:D6L1918C6)</f>
        <v>8147.81801111809</v>
      </c>
      <c r="P26" s="16" t="s">
        <v>42143</v>
      </c>
      <c r="Q26" s="6">
        <f>SUM(D6L1917C7:D6L1918C7)</f>
        <v>67149.197138132222</v>
      </c>
      <c r="R26" s="16" t="s">
        <v>42144</v>
      </c>
      <c r="S26" s="6">
        <f>SUM(D6L1917C8:D6L1918C8)</f>
        <v>124426.36304282123</v>
      </c>
      <c r="T26" s="16" t="s">
        <v>42145</v>
      </c>
      <c r="U26" s="6">
        <f>SUM(D6L1917C9:D6L1918C9)</f>
        <v>43072.705058609667</v>
      </c>
      <c r="V26" s="16" t="s">
        <v>42146</v>
      </c>
      <c r="W26" s="6">
        <f>SUM(D6L1917C10:D6L1918C10)</f>
        <v>252815.56067525595</v>
      </c>
      <c r="X26" s="16" t="s">
        <v>42147</v>
      </c>
      <c r="Y26" s="6">
        <f>SUM(D6L1917C11:D6L1918C11)</f>
        <v>470859.79309052409</v>
      </c>
      <c r="Z26" s="16" t="s">
        <v>42148</v>
      </c>
      <c r="AA26" s="6">
        <f>SUM(D6L1917C12:D6L1918C12)</f>
        <v>173517.24863540442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6846437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103645.1650335085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13225.136391065595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50105.743132118456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4.3792055788829408E-2</v>
      </c>
      <c r="F31" s="16" t="s">
        <v>42153</v>
      </c>
      <c r="G31" s="6">
        <f>IF(D6L1920C1=0,0,D6L1918C2/D6L1920C1)</f>
        <v>1.4831986976377056E-2</v>
      </c>
      <c r="H31" s="16" t="s">
        <v>42154</v>
      </c>
      <c r="I31" s="6">
        <f>IF(D6L1920C1=0,0,D6L1918C3/D6L1920C1)</f>
        <v>1.9462885898322582E-2</v>
      </c>
      <c r="J31" s="16" t="s">
        <v>42155</v>
      </c>
      <c r="K31" s="6">
        <f>IF(D6L1921C1=0,0,D6L1918C4/D6L1921C1)</f>
        <v>0.18754326103487323</v>
      </c>
      <c r="L31" s="16" t="s">
        <v>42156</v>
      </c>
      <c r="M31" s="6">
        <f>IF(D6L1921C1=0,0,D6L1918C5/D6L1921C1)</f>
        <v>5.1635105570437094E-2</v>
      </c>
      <c r="N31" s="16" t="s">
        <v>42157</v>
      </c>
      <c r="O31" s="6">
        <f>IF(D6L1921C1=0,0,D6L1918C6/D6L1921C1)</f>
        <v>7.6397445772342198E-2</v>
      </c>
      <c r="P31" s="16" t="s">
        <v>42158</v>
      </c>
      <c r="Q31" s="6">
        <f>IF(D6L1922C1=0,0,D6L1918C7/D6L1922C1)</f>
        <v>5.0660125763457744</v>
      </c>
      <c r="R31" s="16" t="s">
        <v>42159</v>
      </c>
      <c r="S31" s="6">
        <f>IF(D6L1922C1=0,0,D6L1918C8/D6L1922C1)</f>
        <v>9.2601044609293961</v>
      </c>
      <c r="T31" s="16" t="s">
        <v>42160</v>
      </c>
      <c r="U31" s="6">
        <f>IF(D6L1922C1=0,0,D6L1918C9/D6L1922C1)</f>
        <v>3.1153858167388382</v>
      </c>
      <c r="V31" s="16" t="s">
        <v>42161</v>
      </c>
      <c r="W31" s="6">
        <f>IF(D6L1923C1=0,0,D6L1918C10/D6L1923C1)</f>
        <v>5.034528583947095</v>
      </c>
      <c r="X31" s="16" t="s">
        <v>42162</v>
      </c>
      <c r="Y31" s="6">
        <f>IF(D6L1923C1=0,0,D6L1918C11/D6L1923C1)</f>
        <v>9.2491026611394354</v>
      </c>
      <c r="Z31" s="16" t="s">
        <v>42163</v>
      </c>
      <c r="AA31" s="6">
        <f>IF(D6L1923C1=0,0,D6L1918C12/D6L1923C1)</f>
        <v>3.321525247653093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0.6218683352420814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0.6218683352420814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0.62638638513817091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0.6218683352420814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0.6218683352420814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0.62638638513817091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0.62638638513817091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0.62638638513817091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0.62638638513817091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0.62638638513817091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0.62638638513817091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0.6218683352420814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0.62580210166059025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0.62580210166059025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0.62638638513817091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0.62580210166059025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0.62638638513817091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0.62638638513817091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0.62638638513817091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0.62638638513817091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0.62638638513817091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0.62638638513817091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0.6218683352420814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0.6218683352420814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0.62638638513817091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0.6218683352420814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0.6218683352420814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0.62638638513817091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0.62638638513817091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0.62638638513817091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0.62638638513817091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0.62638638513817091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0.62638638513817091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0.6218683352420814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0.62580210166059025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0.62580210166059025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0.62638638513817091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0.62580210166059025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0.62638638513817091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0.62638638513817091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0.62638638513817091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0.62638638513817091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0.62638638513817091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0.62638638513817091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9500.347336752593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9500.347336752593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9500.347336752593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9500.347336752593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0.6218683352420814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9239.1141324475957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0.6218683352420814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9239.1141324475957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0.6218683352420814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9239.1141324475957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0.6218683352420814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9239.1141324475957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0.6218683352420814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9239.1141324475957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0.6218683352420814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9239.1141324475957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0.62638638513817091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9656.8363729520588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0.62638638513817091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9656.8363729520588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0.62638638513817091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9656.8363729520588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0.6218683352420814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9239.1141324475957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0.6218683352420814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9239.1141324475957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0.6218683352420814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9239.1141324475957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0.6218683352420814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9239.1141324475957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0.6218683352420814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9239.1141324475957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0.6218683352420814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9239.1141324475957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0.62638638513817091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9656.8363729520588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0.62638638513817091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9656.8363729520588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0.62638638513817091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9656.8363729520588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0.62638638513817091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9656.8363729520588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0.62638638513817091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9656.8363729520588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0.62638638513817091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9656.8363729520588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0.62638638513817091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9656.8363729520588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0.62638638513817091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9656.8363729520588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0.62638638513817091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9656.8363729520588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0.62638638513817091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9656.8363729520588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0.62638638513817091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9656.8363729520588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0.62638638513817091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9656.8363729520588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0.62638638513817091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9656.8363729520588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0.62638638513817091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9656.8363729520588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0.62638638513817091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9656.8363729520588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0.62638638513817091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9656.8363729520588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0.62638638513817091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9656.8363729520588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0.62638638513817091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9656.8363729520588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9656.8363729520588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9656.8363729520588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9656.8363729520588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0.6218683352420814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9239.1141324475957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0.6218683352420814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9239.1141324475957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0.6218683352420814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9239.1141324475957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0.62580210166059025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9500.347336752593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0.62580210166059025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9500.347336752593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0.62580210166059025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9500.347336752593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0.62580210166059025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9500.347336752593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0.62580210166059025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9500.347336752593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0.62580210166059025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9500.347336752593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9500.347336752593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9500.347336752593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9500.347336752593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0.62638638513817091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9656.8363729520588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0.62638638513817091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9656.8363729520588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0.62638638513817091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9656.8363729520588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9500.347336752593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9500.347336752593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9500.347336752593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0.62580210166059025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9500.347336752593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0.62580210166059025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9500.347336752593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0.62580210166059025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9500.347336752593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0.62638638513817091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9656.8363729520588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0.62638638513817091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9656.8363729520588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0.62638638513817091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9656.8363729520588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0.62638638513817091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9656.8363729520588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0.62638638513817091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9656.8363729520588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0.62638638513817091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9656.8363729520588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0.62638638513817091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9656.8363729520588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0.62638638513817091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9656.8363729520588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0.62638638513817091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9656.8363729520588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0.62638638513817091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9656.8363729520588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0.62638638513817091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9656.8363729520588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0.62638638513817091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9656.8363729520588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0.62638638513817091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9656.8363729520588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0.62638638513817091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9656.8363729520588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0.62638638513817091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9656.8363729520588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0.62638638513817091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9656.8363729520588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0.62638638513817091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9656.8363729520588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0.62638638513817091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9656.8363729520588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9656.8363729520588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9656.8363729520588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9656.8363729520588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9656.8363729520588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9656.8363729520588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9656.8363729520588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9656.8363729520588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9656.8363729520588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9656.8363729520588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9656.8363729520588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9656.8363729520588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9656.8363729520588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9656.8363729520588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9656.8363729520588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9656.8363729520588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9656.8363729520588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9656.8363729520588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9656.8363729520588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9656.8363729520588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9656.8363729520588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9656.8363729520588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9656.8363729520588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9656.8363729520588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9656.8363729520588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9656.8363729520588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9656.8363729520588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9656.8363729520588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9656.8363729520588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9656.8363729520588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9656.8363729520588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9656.8363729520588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1223.3091516787613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1223.3091516787613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9656.8363729520588</v>
      </c>
      <c r="R37" s="16" t="s">
        <v>43184</v>
      </c>
      <c r="S37" s="21">
        <f>IF(D7L430C7=0,0,D7L430C5/D7L430C7)</f>
        <v>0.1266780449035195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1223.3091516787613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1223.3091516787613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0.1266780449035195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5278.1563419333334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5278.1563419333334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36441.444122081331</v>
      </c>
      <c r="R8" s="16" t="s">
        <v>43218</v>
      </c>
      <c r="S8" s="21">
        <f>IF(D7L501C7=0,0,D7L501C5/D7L501C7)</f>
        <v>0.1448393846372045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644.39465129999996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644.39465129999996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36441.444122081331</v>
      </c>
      <c r="R9" s="16" t="s">
        <v>43222</v>
      </c>
      <c r="S9" s="21">
        <f>IF(D7L502C7=0,0,D7L502C5/D7L502C7)</f>
        <v>1.7683016324524181E-2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36441.444122081331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2731.3730909333335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2731.3730909333335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36441.444122081331</v>
      </c>
      <c r="R11" s="16" t="s">
        <v>43230</v>
      </c>
      <c r="S11" s="21">
        <f>IF(D7L504C7=0,0,D7L504C5/D7L504C7)</f>
        <v>7.4952383384781537E-2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123.82171521932541</v>
      </c>
      <c r="J12" s="16" t="s">
        <v>43236</v>
      </c>
      <c r="K12" s="21">
        <f>IF(FLOW_THRU_100PCT="Y",1,INDEX(VariabilityMatrix,D7L505C1,D7L505C6))</f>
        <v>0.6218683352420814</v>
      </c>
      <c r="L12" s="16" t="s">
        <v>43232</v>
      </c>
      <c r="M12" s="15">
        <f>IF(D7L505C2&lt;&gt;0,D7L505C2*D7L505C4,D7L505C3*D7L505C4)</f>
        <v>77.000803910260984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35439.405472327409</v>
      </c>
      <c r="R12" s="16" t="s">
        <v>43234</v>
      </c>
      <c r="S12" s="21">
        <f>IF(D7L505C7=0,0,D7L505C5/D7L505C7)</f>
        <v>2.1727453630785787E-3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15.117030613174077</v>
      </c>
      <c r="J13" s="16" t="s">
        <v>43241</v>
      </c>
      <c r="K13" s="21">
        <f>IF(FLOW_THRU_100PCT="Y",1,INDEX(VariabilityMatrix,D7L506C1,D7L506C6))</f>
        <v>0.6218683352420814</v>
      </c>
      <c r="L13" s="16" t="s">
        <v>43237</v>
      </c>
      <c r="M13" s="15">
        <f>IF(D7L506C2&lt;&gt;0,D7L506C2*D7L506C4,D7L506C3*D7L506C4)</f>
        <v>9.4008026612181439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35439.405472327409</v>
      </c>
      <c r="R13" s="16" t="s">
        <v>43239</v>
      </c>
      <c r="S13" s="21">
        <f>IF(D7L506C7=0,0,D7L506C5/D7L506C7)</f>
        <v>2.6526411873807219E-4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64.076029415111179</v>
      </c>
      <c r="J14" s="16" t="s">
        <v>43246</v>
      </c>
      <c r="K14" s="21">
        <f>IF(FLOW_THRU_100PCT="Y",1,INDEX(VariabilityMatrix,D7L507C1,D7L507C6))</f>
        <v>0.6218683352420814</v>
      </c>
      <c r="L14" s="16" t="s">
        <v>43242</v>
      </c>
      <c r="M14" s="15">
        <f>IF(D7L507C2&lt;&gt;0,D7L507C2*D7L507C4,D7L507C3*D7L507C4)</f>
        <v>39.846853741297828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35439.405472327409</v>
      </c>
      <c r="R14" s="16" t="s">
        <v>43244</v>
      </c>
      <c r="S14" s="21">
        <f>IF(D7L507C7=0,0,D7L507C5/D7L507C7)</f>
        <v>1.1243657507858573E-3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12.416855626478819</v>
      </c>
      <c r="J15" s="16" t="s">
        <v>43251</v>
      </c>
      <c r="K15" s="21">
        <f>IF(FLOW_THRU_100PCT="Y",1,INDEX(VariabilityMatrix,D7L508C1,D7L508C6))</f>
        <v>0.6218683352420814</v>
      </c>
      <c r="L15" s="16" t="s">
        <v>43247</v>
      </c>
      <c r="M15" s="15">
        <f>IF(D7L508C2&lt;&gt;0,D7L508C2*D7L508C4,D7L508C3*D7L508C4)</f>
        <v>7.7216493373796551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35439.405472327409</v>
      </c>
      <c r="R15" s="16" t="s">
        <v>43249</v>
      </c>
      <c r="S15" s="21">
        <f>IF(D7L508C7=0,0,D7L508C5/D7L508C7)</f>
        <v>2.1788315109882547E-4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1.5159375420729673</v>
      </c>
      <c r="J16" s="16" t="s">
        <v>43256</v>
      </c>
      <c r="K16" s="21">
        <f>IF(FLOW_THRU_100PCT="Y",1,INDEX(VariabilityMatrix,D7L509C1,D7L509C6))</f>
        <v>0.6218683352420814</v>
      </c>
      <c r="L16" s="16" t="s">
        <v>43252</v>
      </c>
      <c r="M16" s="15">
        <f>IF(D7L509C2&lt;&gt;0,D7L509C2*D7L509C4,D7L509C3*D7L509C4)</f>
        <v>0.9427135556198889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35439.405472327409</v>
      </c>
      <c r="R16" s="16" t="s">
        <v>43254</v>
      </c>
      <c r="S16" s="21">
        <f>IF(D7L509C7=0,0,D7L509C5/D7L509C7)</f>
        <v>2.6600715871376558E-5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6.4255514871212922</v>
      </c>
      <c r="J17" s="16" t="s">
        <v>43261</v>
      </c>
      <c r="K17" s="21">
        <f>IF(FLOW_THRU_100PCT="Y",1,INDEX(VariabilityMatrix,D7L510C1,D7L510C6))</f>
        <v>0.6218683352420814</v>
      </c>
      <c r="L17" s="16" t="s">
        <v>43257</v>
      </c>
      <c r="M17" s="15">
        <f>IF(D7L510C2&lt;&gt;0,D7L510C2*D7L510C4,D7L510C3*D7L510C4)</f>
        <v>3.9958470063083986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35439.405472327409</v>
      </c>
      <c r="R17" s="16" t="s">
        <v>43259</v>
      </c>
      <c r="S17" s="21">
        <f>IF(D7L510C7=0,0,D7L510C5/D7L510C7)</f>
        <v>1.1275152483662643E-4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1.999842988120851</v>
      </c>
      <c r="J18" s="16" t="s">
        <v>43266</v>
      </c>
      <c r="K18" s="21">
        <f>IF(FLOW_THRU_100PCT="Y",1,INDEX(VariabilityMatrix,D7L511C1,D7L511C6))</f>
        <v>0.62638638513817091</v>
      </c>
      <c r="L18" s="16" t="s">
        <v>43262</v>
      </c>
      <c r="M18" s="15">
        <f>IF(D7L511C2&lt;&gt;0,D7L511C2*D7L511C4,D7L511C3*D7L511C4)</f>
        <v>1.2526744201729378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37041.704961631905</v>
      </c>
      <c r="R18" s="16" t="s">
        <v>43264</v>
      </c>
      <c r="S18" s="21">
        <f>IF(D7L511C7=0,0,D7L511C5/D7L511C7)</f>
        <v>3.3817947134735514E-5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0.24415497410462325</v>
      </c>
      <c r="J19" s="16" t="s">
        <v>43271</v>
      </c>
      <c r="K19" s="21">
        <f>IF(FLOW_THRU_100PCT="Y",1,INDEX(VariabilityMatrix,D7L512C1,D7L512C6))</f>
        <v>0.62638638513817091</v>
      </c>
      <c r="L19" s="16" t="s">
        <v>43267</v>
      </c>
      <c r="M19" s="15">
        <f>IF(D7L512C2&lt;&gt;0,D7L512C2*D7L512C4,D7L512C3*D7L512C4)</f>
        <v>0.15293535164289868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37041.704961631905</v>
      </c>
      <c r="R19" s="16" t="s">
        <v>43269</v>
      </c>
      <c r="S19" s="21">
        <f>IF(D7L512C7=0,0,D7L512C5/D7L512C7)</f>
        <v>4.1287341336288474E-6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1.0348911570596284</v>
      </c>
      <c r="J20" s="16" t="s">
        <v>43276</v>
      </c>
      <c r="K20" s="21">
        <f>IF(FLOW_THRU_100PCT="Y",1,INDEX(VariabilityMatrix,D7L513C1,D7L513C6))</f>
        <v>0.62638638513817091</v>
      </c>
      <c r="L20" s="16" t="s">
        <v>43272</v>
      </c>
      <c r="M20" s="15">
        <f>IF(D7L513C2&lt;&gt;0,D7L513C2*D7L513C4,D7L513C3*D7L513C4)</f>
        <v>0.64824173088203974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37041.704961631905</v>
      </c>
      <c r="R20" s="16" t="s">
        <v>43274</v>
      </c>
      <c r="S20" s="21">
        <f>IF(D7L513C7=0,0,D7L513C5/D7L513C7)</f>
        <v>1.7500321098974621E-5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563.09877968295825</v>
      </c>
      <c r="J21" s="16" t="s">
        <v>43281</v>
      </c>
      <c r="K21" s="21">
        <f>IF(FLOW_THRU_100PCT="Y",1,INDEX(VariabilityMatrix,D7L514C1,D7L514C6))</f>
        <v>0.6218683352420814</v>
      </c>
      <c r="L21" s="16" t="s">
        <v>43277</v>
      </c>
      <c r="M21" s="15">
        <f>IF(D7L514C2&lt;&gt;0,D7L514C2*D7L514C4,D7L514C3*D7L514C4)</f>
        <v>350.17330069828881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35439.405472327409</v>
      </c>
      <c r="R21" s="16" t="s">
        <v>43279</v>
      </c>
      <c r="S21" s="21">
        <f>IF(D7L514C7=0,0,D7L514C5/D7L514C7)</f>
        <v>9.880902233862782E-3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68.747081040108867</v>
      </c>
      <c r="J22" s="16" t="s">
        <v>43286</v>
      </c>
      <c r="K22" s="21">
        <f>IF(FLOW_THRU_100PCT="Y",1,INDEX(VariabilityMatrix,D7L515C1,D7L515C6))</f>
        <v>0.6218683352420814</v>
      </c>
      <c r="L22" s="16" t="s">
        <v>43282</v>
      </c>
      <c r="M22" s="15">
        <f>IF(D7L515C2&lt;&gt;0,D7L515C2*D7L515C4,D7L515C3*D7L515C4)</f>
        <v>42.751632839164962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35439.405472327409</v>
      </c>
      <c r="R22" s="16" t="s">
        <v>43284</v>
      </c>
      <c r="S22" s="21">
        <f>IF(D7L515C7=0,0,D7L515C5/D7L515C7)</f>
        <v>1.2063304186224922E-3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291.39585012748307</v>
      </c>
      <c r="J23" s="16" t="s">
        <v>43291</v>
      </c>
      <c r="K23" s="21">
        <f>IF(FLOW_THRU_100PCT="Y",1,INDEX(VariabilityMatrix,D7L516C1,D7L516C6))</f>
        <v>0.6218683352420814</v>
      </c>
      <c r="L23" s="16" t="s">
        <v>43287</v>
      </c>
      <c r="M23" s="15">
        <f>IF(D7L516C2&lt;&gt;0,D7L516C2*D7L516C4,D7L516C3*D7L516C4)</f>
        <v>181.20985221522895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35439.405472327409</v>
      </c>
      <c r="R23" s="16" t="s">
        <v>43289</v>
      </c>
      <c r="S23" s="21">
        <f>IF(D7L516C7=0,0,D7L516C5/D7L516C7)</f>
        <v>5.1132305917695282E-3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202.67568274015804</v>
      </c>
      <c r="J24" s="16" t="s">
        <v>43296</v>
      </c>
      <c r="K24" s="21">
        <f>IF(FLOW_THRU_100PCT="Y",1,INDEX(VariabilityMatrix,D7L517C1,D7L517C6))</f>
        <v>0.6218683352420814</v>
      </c>
      <c r="L24" s="16" t="s">
        <v>43292</v>
      </c>
      <c r="M24" s="15">
        <f>IF(D7L517C2&lt;&gt;0,D7L517C2*D7L517C4,D7L517C3*D7L517C4)</f>
        <v>126.03758941967433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35439.405472327409</v>
      </c>
      <c r="R24" s="16" t="s">
        <v>43294</v>
      </c>
      <c r="S24" s="21">
        <f>IF(D7L517C7=0,0,D7L517C5/D7L517C7)</f>
        <v>3.5564250511507544E-3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24.744080592825906</v>
      </c>
      <c r="J25" s="16" t="s">
        <v>43301</v>
      </c>
      <c r="K25" s="21">
        <f>IF(FLOW_THRU_100PCT="Y",1,INDEX(VariabilityMatrix,D7L518C1,D7L518C6))</f>
        <v>0.6218683352420814</v>
      </c>
      <c r="L25" s="16" t="s">
        <v>43297</v>
      </c>
      <c r="M25" s="15">
        <f>IF(D7L518C2&lt;&gt;0,D7L518C2*D7L518C4,D7L518C3*D7L518C4)</f>
        <v>15.387560205356541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35439.405472327409</v>
      </c>
      <c r="R25" s="16" t="s">
        <v>43299</v>
      </c>
      <c r="S25" s="21">
        <f>IF(D7L518C7=0,0,D7L518C5/D7L518C7)</f>
        <v>4.3419351990461018E-4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104.88186975913592</v>
      </c>
      <c r="J26" s="16" t="s">
        <v>43306</v>
      </c>
      <c r="K26" s="21">
        <f>IF(FLOW_THRU_100PCT="Y",1,INDEX(VariabilityMatrix,D7L519C1,D7L519C6))</f>
        <v>0.6218683352420814</v>
      </c>
      <c r="L26" s="16" t="s">
        <v>43302</v>
      </c>
      <c r="M26" s="15">
        <f>IF(D7L519C2&lt;&gt;0,D7L519C2*D7L519C4,D7L519C3*D7L519C4)</f>
        <v>65.222713744190656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35439.405472327409</v>
      </c>
      <c r="R26" s="16" t="s">
        <v>43304</v>
      </c>
      <c r="S26" s="21">
        <f>IF(D7L519C7=0,0,D7L519C5/D7L519C7)</f>
        <v>1.8404009004925129E-3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13.992308027874133</v>
      </c>
      <c r="J27" s="16" t="s">
        <v>43311</v>
      </c>
      <c r="K27" s="21">
        <f>IF(FLOW_THRU_100PCT="Y",1,INDEX(VariabilityMatrix,D7L520C1,D7L520C6))</f>
        <v>0.62638638513817091</v>
      </c>
      <c r="L27" s="16" t="s">
        <v>43307</v>
      </c>
      <c r="M27" s="15">
        <f>IF(D7L520C2&lt;&gt;0,D7L520C2*D7L520C4,D7L520C3*D7L520C4)</f>
        <v>8.7645912453198864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37041.704961631905</v>
      </c>
      <c r="R27" s="16" t="s">
        <v>43309</v>
      </c>
      <c r="S27" s="21">
        <f>IF(D7L520C7=0,0,D7L520C5/D7L520C7)</f>
        <v>2.366141422053418E-4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1.7082799122243257</v>
      </c>
      <c r="J28" s="16" t="s">
        <v>43316</v>
      </c>
      <c r="K28" s="21">
        <f>IF(FLOW_THRU_100PCT="Y",1,INDEX(VariabilityMatrix,D7L521C1,D7L521C6))</f>
        <v>0.62638638513817091</v>
      </c>
      <c r="L28" s="16" t="s">
        <v>43312</v>
      </c>
      <c r="M28" s="15">
        <f>IF(D7L521C2&lt;&gt;0,D7L521C2*D7L521C4,D7L521C3*D7L521C4)</f>
        <v>1.0700432790223473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37041.704961631905</v>
      </c>
      <c r="R28" s="16" t="s">
        <v>43314</v>
      </c>
      <c r="S28" s="21">
        <f>IF(D7L521C7=0,0,D7L521C5/D7L521C7)</f>
        <v>2.888752772397239E-5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7.2408263703281932</v>
      </c>
      <c r="J29" s="16" t="s">
        <v>43321</v>
      </c>
      <c r="K29" s="21">
        <f>IF(FLOW_THRU_100PCT="Y",1,INDEX(VariabilityMatrix,D7L522C1,D7L522C6))</f>
        <v>0.62638638513817091</v>
      </c>
      <c r="L29" s="16" t="s">
        <v>43317</v>
      </c>
      <c r="M29" s="15">
        <f>IF(D7L522C2&lt;&gt;0,D7L522C2*D7L522C4,D7L522C3*D7L522C4)</f>
        <v>4.5355550555230195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37041.704961631905</v>
      </c>
      <c r="R29" s="16" t="s">
        <v>43319</v>
      </c>
      <c r="S29" s="21">
        <f>IF(D7L522C7=0,0,D7L522C5/D7L522C7)</f>
        <v>1.2244455432656201E-4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1.0328859389195606</v>
      </c>
      <c r="J30" s="16" t="s">
        <v>43326</v>
      </c>
      <c r="K30" s="21">
        <f>IF(FLOW_THRU_100PCT="Y",1,INDEX(VariabilityMatrix,D7L523C1,D7L523C6))</f>
        <v>0.62638638513817091</v>
      </c>
      <c r="L30" s="16" t="s">
        <v>43322</v>
      </c>
      <c r="M30" s="15">
        <f>IF(D7L523C2&lt;&gt;0,D7L523C2*D7L523C4,D7L523C3*D7L523C4)</f>
        <v>0.64698568953986912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37041.704961631905</v>
      </c>
      <c r="R30" s="16" t="s">
        <v>43324</v>
      </c>
      <c r="S30" s="21">
        <f>IF(D7L523C7=0,0,D7L523C5/D7L523C7)</f>
        <v>1.7466412256401859E-5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0.12610201959249773</v>
      </c>
      <c r="J31" s="16" t="s">
        <v>43331</v>
      </c>
      <c r="K31" s="21">
        <f>IF(FLOW_THRU_100PCT="Y",1,INDEX(VariabilityMatrix,D7L524C1,D7L524C6))</f>
        <v>0.62638638513817091</v>
      </c>
      <c r="L31" s="16" t="s">
        <v>43327</v>
      </c>
      <c r="M31" s="15">
        <f>IF(D7L524C2&lt;&gt;0,D7L524C2*D7L524C4,D7L524C3*D7L524C4)</f>
        <v>7.8988588211167457E-2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37041.704961631905</v>
      </c>
      <c r="R31" s="16" t="s">
        <v>43329</v>
      </c>
      <c r="S31" s="21">
        <f>IF(D7L524C7=0,0,D7L524C5/D7L524C7)</f>
        <v>2.1324231239621522E-6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0.53450422397585207</v>
      </c>
      <c r="J32" s="16" t="s">
        <v>43336</v>
      </c>
      <c r="K32" s="21">
        <f>IF(FLOW_THRU_100PCT="Y",1,INDEX(VariabilityMatrix,D7L525C1,D7L525C6))</f>
        <v>0.62638638513817091</v>
      </c>
      <c r="L32" s="16" t="s">
        <v>43332</v>
      </c>
      <c r="M32" s="15">
        <f>IF(D7L525C2&lt;&gt;0,D7L525C2*D7L525C4,D7L525C3*D7L525C4)</f>
        <v>0.33480616869731722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37041.704961631905</v>
      </c>
      <c r="R32" s="16" t="s">
        <v>43334</v>
      </c>
      <c r="S32" s="21">
        <f>IF(D7L525C7=0,0,D7L525C5/D7L525C7)</f>
        <v>9.0386273807890899E-6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3.8370613816033035</v>
      </c>
      <c r="J33" s="16" t="s">
        <v>43341</v>
      </c>
      <c r="K33" s="21">
        <f>IF(FLOW_THRU_100PCT="Y",1,INDEX(VariabilityMatrix,D7L526C1,D7L526C6))</f>
        <v>0.62638638513817091</v>
      </c>
      <c r="L33" s="16" t="s">
        <v>43337</v>
      </c>
      <c r="M33" s="15">
        <f>IF(D7L526C2&lt;&gt;0,D7L526C2*D7L526C4,D7L526C3*D7L526C4)</f>
        <v>2.403483008375769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37041.704961631905</v>
      </c>
      <c r="R33" s="16" t="s">
        <v>43339</v>
      </c>
      <c r="S33" s="21">
        <f>IF(D7L526C7=0,0,D7L526C5/D7L526C7)</f>
        <v>6.4885863403569465E-5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0.46845558767766177</v>
      </c>
      <c r="J34" s="16" t="s">
        <v>43346</v>
      </c>
      <c r="K34" s="21">
        <f>IF(FLOW_THRU_100PCT="Y",1,INDEX(VariabilityMatrix,D7L527C1,D7L527C6))</f>
        <v>0.62638638513817091</v>
      </c>
      <c r="L34" s="16" t="s">
        <v>43342</v>
      </c>
      <c r="M34" s="15">
        <f>IF(D7L527C2&lt;&gt;0,D7L527C2*D7L527C4,D7L527C3*D7L527C4)</f>
        <v>0.29343420216318805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37041.704961631905</v>
      </c>
      <c r="R34" s="16" t="s">
        <v>43344</v>
      </c>
      <c r="S34" s="21">
        <f>IF(D7L527C7=0,0,D7L527C5/D7L527C7)</f>
        <v>7.9217250519955689E-6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1.9856263299188037</v>
      </c>
      <c r="J35" s="16" t="s">
        <v>43351</v>
      </c>
      <c r="K35" s="21">
        <f>IF(FLOW_THRU_100PCT="Y",1,INDEX(VariabilityMatrix,D7L528C1,D7L528C6))</f>
        <v>0.62638638513817091</v>
      </c>
      <c r="L35" s="16" t="s">
        <v>43347</v>
      </c>
      <c r="M35" s="15">
        <f>IF(D7L528C2&lt;&gt;0,D7L528C2*D7L528C4,D7L528C3*D7L528C4)</f>
        <v>1.2437692990330127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37041.704961631905</v>
      </c>
      <c r="R35" s="16" t="s">
        <v>43349</v>
      </c>
      <c r="S35" s="21">
        <f>IF(D7L528C7=0,0,D7L528C5/D7L528C7)</f>
        <v>3.3577539163527132E-5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1.2812180901917103</v>
      </c>
      <c r="J36" s="16" t="s">
        <v>43356</v>
      </c>
      <c r="K36" s="21">
        <f>IF(FLOW_THRU_100PCT="Y",1,INDEX(VariabilityMatrix,D7L529C1,D7L529C6))</f>
        <v>0.62638638513817091</v>
      </c>
      <c r="L36" s="16" t="s">
        <v>43352</v>
      </c>
      <c r="M36" s="15">
        <f>IF(D7L529C2&lt;&gt;0,D7L529C2*D7L529C4,D7L529C3*D7L529C4)</f>
        <v>0.80253756808881649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37041.704961631905</v>
      </c>
      <c r="R36" s="16" t="s">
        <v>43354</v>
      </c>
      <c r="S36" s="21">
        <f>IF(D7L529C7=0,0,D7L529C5/D7L529C7)</f>
        <v>2.1665783713792098E-5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0.15642016472856632</v>
      </c>
      <c r="J37" s="16" t="s">
        <v>43361</v>
      </c>
      <c r="K37" s="21">
        <f>IF(FLOW_THRU_100PCT="Y",1,INDEX(VariabilityMatrix,D7L530C1,D7L530C6))</f>
        <v>0.62638638513817091</v>
      </c>
      <c r="L37" s="16" t="s">
        <v>43357</v>
      </c>
      <c r="M37" s="15">
        <f>IF(D7L530C2&lt;&gt;0,D7L530C2*D7L530C4,D7L530C3*D7L530C4)</f>
        <v>9.7979461547043872E-2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37041.704961631905</v>
      </c>
      <c r="R37" s="16" t="s">
        <v>43359</v>
      </c>
      <c r="S37" s="21">
        <f>IF(D7L530C7=0,0,D7L530C5/D7L530C7)</f>
        <v>2.6451120878083712E-6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0.66301268633600385</v>
      </c>
      <c r="J38" s="16" t="s">
        <v>43366</v>
      </c>
      <c r="K38" s="21">
        <f>IF(FLOW_THRU_100PCT="Y",1,INDEX(VariabilityMatrix,D7L531C1,D7L531C6))</f>
        <v>0.62638638513817091</v>
      </c>
      <c r="L38" s="16" t="s">
        <v>43362</v>
      </c>
      <c r="M38" s="15">
        <f>IF(D7L531C2&lt;&gt;0,D7L531C2*D7L531C4,D7L531C3*D7L531C4)</f>
        <v>0.4153021198947574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37041.704961631905</v>
      </c>
      <c r="R38" s="16" t="s">
        <v>43364</v>
      </c>
      <c r="S38" s="21">
        <f>IF(D7L531C7=0,0,D7L531C5/D7L531C7)</f>
        <v>1.1211744176595831E-5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8.3509926976475121E-2</v>
      </c>
      <c r="J39" s="16" t="s">
        <v>43371</v>
      </c>
      <c r="K39" s="21">
        <f>IF(FLOW_THRU_100PCT="Y",1,INDEX(VariabilityMatrix,D7L532C1,D7L532C6))</f>
        <v>0.62638638513817091</v>
      </c>
      <c r="L39" s="16" t="s">
        <v>43367</v>
      </c>
      <c r="M39" s="15">
        <f>IF(D7L532C2&lt;&gt;0,D7L532C2*D7L532C4,D7L532C3*D7L532C4)</f>
        <v>5.2309481281946874E-2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37041.704961631905</v>
      </c>
      <c r="R39" s="16" t="s">
        <v>43369</v>
      </c>
      <c r="S39" s="21">
        <f>IF(D7L532C7=0,0,D7L532C5/D7L532C7)</f>
        <v>1.4121780122197251E-6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1.0195482435138115E-2</v>
      </c>
      <c r="J40" s="16" t="s">
        <v>43376</v>
      </c>
      <c r="K40" s="21">
        <f>IF(FLOW_THRU_100PCT="Y",1,INDEX(VariabilityMatrix,D7L533C1,D7L533C6))</f>
        <v>0.62638638513817091</v>
      </c>
      <c r="L40" s="16" t="s">
        <v>43372</v>
      </c>
      <c r="M40" s="15">
        <f>IF(D7L533C2&lt;&gt;0,D7L533C2*D7L533C4,D7L533C3*D7L533C4)</f>
        <v>6.38631138728588E-3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37041.704961631905</v>
      </c>
      <c r="R40" s="16" t="s">
        <v>43374</v>
      </c>
      <c r="S40" s="21">
        <f>IF(D7L533C7=0,0,D7L533C5/D7L533C7)</f>
        <v>1.7240867810757826E-7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4.3215235129962518E-2</v>
      </c>
      <c r="J41" s="16" t="s">
        <v>43381</v>
      </c>
      <c r="K41" s="21">
        <f>IF(FLOW_THRU_100PCT="Y",1,INDEX(VariabilityMatrix,D7L534C1,D7L534C6))</f>
        <v>0.62638638513817091</v>
      </c>
      <c r="L41" s="16" t="s">
        <v>43377</v>
      </c>
      <c r="M41" s="15">
        <f>IF(D7L534C2&lt;&gt;0,D7L534C2*D7L534C4,D7L534C3*D7L534C4)</f>
        <v>2.7069434915953317E-2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37041.704961631905</v>
      </c>
      <c r="R41" s="16" t="s">
        <v>43379</v>
      </c>
      <c r="S41" s="21">
        <f>IF(D7L534C7=0,0,D7L534C5/D7L534C7)</f>
        <v>7.3078263929784153E-7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0.62638638513817091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37041.704961631905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0.62638638513817091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37041.704961631905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0.62638638513817091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37041.704961631905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9.200816733507045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9.200816733507045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37041.704961631905</v>
      </c>
      <c r="R45" s="16" t="s">
        <v>43399</v>
      </c>
      <c r="S45" s="21">
        <f>IF(D7L538C7=0,0,D7L538C5/D7L538C7)</f>
        <v>2.4839074613431874E-4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1.1233007714378846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1.1233007714378846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37041.704961631905</v>
      </c>
      <c r="R46" s="16" t="s">
        <v>43403</v>
      </c>
      <c r="S46" s="21">
        <f>IF(D7L539C7=0,0,D7L539C5/D7L539C7)</f>
        <v>3.0325298811202363E-5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4.7612957276110359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4.7612957276110359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37041.704961631905</v>
      </c>
      <c r="R47" s="16" t="s">
        <v>43407</v>
      </c>
      <c r="S47" s="21">
        <f>IF(D7L540C7=0,0,D7L540C5/D7L540C7)</f>
        <v>1.2853878439296528E-4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19.680423935533678</v>
      </c>
      <c r="J48" s="16" t="s">
        <v>43413</v>
      </c>
      <c r="K48" s="21">
        <f>IF(FLOW_THRU_100PCT="Y",1,INDEX(VariabilityMatrix,D7L541C1,D7L541C6))</f>
        <v>0.6218683352420814</v>
      </c>
      <c r="L48" s="16" t="s">
        <v>43409</v>
      </c>
      <c r="M48" s="15">
        <f>IF(D7L541C2&lt;&gt;0,D7L541C2*D7L541C4,D7L541C3*D7L541C4)</f>
        <v>12.23863246964874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35439.405472327409</v>
      </c>
      <c r="R48" s="16" t="s">
        <v>43411</v>
      </c>
      <c r="S48" s="21">
        <f>IF(D7L541C7=0,0,D7L541C5/D7L541C7)</f>
        <v>3.453396665811785E-4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2.4027253263834032</v>
      </c>
      <c r="J49" s="16" t="s">
        <v>43418</v>
      </c>
      <c r="K49" s="21">
        <f>IF(FLOW_THRU_100PCT="Y",1,INDEX(VariabilityMatrix,D7L542C1,D7L542C6))</f>
        <v>0.6218683352420814</v>
      </c>
      <c r="L49" s="16" t="s">
        <v>43414</v>
      </c>
      <c r="M49" s="15">
        <f>IF(D7L542C2&lt;&gt;0,D7L542C2*D7L542C4,D7L542C3*D7L542C4)</f>
        <v>1.4941787987620336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35439.405472327409</v>
      </c>
      <c r="R49" s="16" t="s">
        <v>43416</v>
      </c>
      <c r="S49" s="21">
        <f>IF(D7L542C7=0,0,D7L542C5/D7L542C7)</f>
        <v>4.2161508604560308E-5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10.184347880833565</v>
      </c>
      <c r="J50" s="16" t="s">
        <v>43423</v>
      </c>
      <c r="K50" s="21">
        <f>IF(FLOW_THRU_100PCT="Y",1,INDEX(VariabilityMatrix,D7L543C1,D7L543C6))</f>
        <v>0.6218683352420814</v>
      </c>
      <c r="L50" s="16" t="s">
        <v>43419</v>
      </c>
      <c r="M50" s="15">
        <f>IF(D7L543C2&lt;&gt;0,D7L543C2*D7L543C4,D7L543C3*D7L543C4)</f>
        <v>6.3333234621801884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35439.405472327409</v>
      </c>
      <c r="R50" s="16" t="s">
        <v>43421</v>
      </c>
      <c r="S50" s="21">
        <f>IF(D7L543C7=0,0,D7L543C5/D7L543C7)</f>
        <v>1.7870851324313316E-4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29.866302380290222</v>
      </c>
      <c r="J51" s="16" t="s">
        <v>43428</v>
      </c>
      <c r="K51" s="21">
        <f>IF(FLOW_THRU_100PCT="Y",1,INDEX(VariabilityMatrix,D7L544C1,D7L544C6))</f>
        <v>0.62580210166059025</v>
      </c>
      <c r="L51" s="16" t="s">
        <v>43424</v>
      </c>
      <c r="M51" s="15">
        <f>IF(D7L544C2&lt;&gt;0,D7L544C2*D7L544C4,D7L544C3*D7L544C4)</f>
        <v>18.69039479841631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36441.444122081331</v>
      </c>
      <c r="R51" s="16" t="s">
        <v>43426</v>
      </c>
      <c r="S51" s="21">
        <f>IF(D7L544C7=0,0,D7L544C5/D7L544C7)</f>
        <v>5.1288842274752359E-4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3.6462893975054147</v>
      </c>
      <c r="J52" s="16" t="s">
        <v>43433</v>
      </c>
      <c r="K52" s="21">
        <f>IF(FLOW_THRU_100PCT="Y",1,INDEX(VariabilityMatrix,D7L545C1,D7L545C6))</f>
        <v>0.62580210166059025</v>
      </c>
      <c r="L52" s="16" t="s">
        <v>43429</v>
      </c>
      <c r="M52" s="15">
        <f>IF(D7L545C2&lt;&gt;0,D7L545C2*D7L545C4,D7L545C3*D7L545C4)</f>
        <v>2.2818555682216157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36441.444122081331</v>
      </c>
      <c r="R52" s="16" t="s">
        <v>43431</v>
      </c>
      <c r="S52" s="21">
        <f>IF(D7L545C7=0,0,D7L545C5/D7L545C7)</f>
        <v>6.2617045597239323E-5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15.455399454371307</v>
      </c>
      <c r="J53" s="16" t="s">
        <v>43438</v>
      </c>
      <c r="K53" s="21">
        <f>IF(FLOW_THRU_100PCT="Y",1,INDEX(VariabilityMatrix,D7L546C1,D7L546C6))</f>
        <v>0.62580210166059025</v>
      </c>
      <c r="L53" s="16" t="s">
        <v>43434</v>
      </c>
      <c r="M53" s="15">
        <f>IF(D7L546C2&lt;&gt;0,D7L546C2*D7L546C4,D7L546C3*D7L546C4)</f>
        <v>9.6720214605495034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36441.444122081331</v>
      </c>
      <c r="R53" s="16" t="s">
        <v>43436</v>
      </c>
      <c r="S53" s="21">
        <f>IF(D7L546C7=0,0,D7L546C5/D7L546C7)</f>
        <v>2.6541268310189821E-4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115.28103316732063</v>
      </c>
      <c r="J54" s="16" t="s">
        <v>43443</v>
      </c>
      <c r="K54" s="21">
        <f>IF(FLOW_THRU_100PCT="Y",1,INDEX(VariabilityMatrix,D7L547C1,D7L547C6))</f>
        <v>0.62580210166059025</v>
      </c>
      <c r="L54" s="16" t="s">
        <v>43439</v>
      </c>
      <c r="M54" s="15">
        <f>IF(D7L547C2&lt;&gt;0,D7L547C2*D7L547C4,D7L547C3*D7L547C4)</f>
        <v>72.14311283771346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36441.444122081331</v>
      </c>
      <c r="R54" s="16" t="s">
        <v>43441</v>
      </c>
      <c r="S54" s="21">
        <f>IF(D7L547C7=0,0,D7L547C5/D7L547C7)</f>
        <v>1.9796996133311594E-3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14.074323751870706</v>
      </c>
      <c r="J55" s="16" t="s">
        <v>43448</v>
      </c>
      <c r="K55" s="21">
        <f>IF(FLOW_THRU_100PCT="Y",1,INDEX(VariabilityMatrix,D7L548C1,D7L548C6))</f>
        <v>0.62580210166059025</v>
      </c>
      <c r="L55" s="16" t="s">
        <v>43444</v>
      </c>
      <c r="M55" s="15">
        <f>IF(D7L548C2&lt;&gt;0,D7L548C2*D7L548C4,D7L548C3*D7L548C4)</f>
        <v>8.8077413833722513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36441.444122081331</v>
      </c>
      <c r="R55" s="16" t="s">
        <v>43446</v>
      </c>
      <c r="S55" s="21">
        <f>IF(D7L548C7=0,0,D7L548C5/D7L548C7)</f>
        <v>2.4169572846415512E-4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59.656344278138064</v>
      </c>
      <c r="J56" s="16" t="s">
        <v>43453</v>
      </c>
      <c r="K56" s="21">
        <f>IF(FLOW_THRU_100PCT="Y",1,INDEX(VariabilityMatrix,D7L549C1,D7L549C6))</f>
        <v>0.62580210166059025</v>
      </c>
      <c r="L56" s="16" t="s">
        <v>43449</v>
      </c>
      <c r="M56" s="15">
        <f>IF(D7L549C2&lt;&gt;0,D7L549C2*D7L549C4,D7L549C3*D7L549C4)</f>
        <v>37.33306562664653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36441.444122081331</v>
      </c>
      <c r="R56" s="16" t="s">
        <v>43451</v>
      </c>
      <c r="S56" s="21">
        <f>IF(D7L549C7=0,0,D7L549C5/D7L549C7)</f>
        <v>1.0244672384985131E-3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24.895994277184549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24.895994277184549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36441.444122081331</v>
      </c>
      <c r="R57" s="16" t="s">
        <v>43456</v>
      </c>
      <c r="S57" s="21">
        <f>IF(D7L550C7=0,0,D7L550C5/D7L550C7)</f>
        <v>6.8317803745047165E-4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3.0394790361849733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3.0394790361849733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36441.444122081331</v>
      </c>
      <c r="R58" s="16" t="s">
        <v>43460</v>
      </c>
      <c r="S58" s="21">
        <f>IF(D7L551C7=0,0,D7L551C5/D7L551C7)</f>
        <v>8.3407205982356534E-5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12.883333580040254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12.883333580040254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36441.444122081331</v>
      </c>
      <c r="R59" s="16" t="s">
        <v>43464</v>
      </c>
      <c r="S59" s="21">
        <f>IF(D7L552C7=0,0,D7L552C5/D7L552C7)</f>
        <v>3.5353520944121219E-4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668.81314407455</v>
      </c>
      <c r="J60" s="16" t="s">
        <v>43470</v>
      </c>
      <c r="K60" s="21">
        <f>IF(FLOW_THRU_100PCT="Y",1,INDEX(VariabilityMatrix,D7L553C1,D7L553C6))</f>
        <v>0.62638638513817091</v>
      </c>
      <c r="L60" s="16" t="s">
        <v>43466</v>
      </c>
      <c r="M60" s="15">
        <f>IF(D7L553C2&lt;&gt;0,D7L553C2*D7L553C4,D7L553C3*D7L553C4)</f>
        <v>418.93544764975206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37041.704961631905</v>
      </c>
      <c r="R60" s="16" t="s">
        <v>43468</v>
      </c>
      <c r="S60" s="21">
        <f>IF(D7L553C7=0,0,D7L553C5/D7L553C7)</f>
        <v>1.1309831663625871E-2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81.65343821606335</v>
      </c>
      <c r="J61" s="16" t="s">
        <v>43475</v>
      </c>
      <c r="K61" s="21">
        <f>IF(FLOW_THRU_100PCT="Y",1,INDEX(VariabilityMatrix,D7L554C1,D7L554C6))</f>
        <v>0.62638638513817091</v>
      </c>
      <c r="L61" s="16" t="s">
        <v>43471</v>
      </c>
      <c r="M61" s="15">
        <f>IF(D7L554C2&lt;&gt;0,D7L554C2*D7L554C4,D7L554C3*D7L554C4)</f>
        <v>51.146601998262902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37041.704961631905</v>
      </c>
      <c r="R61" s="16" t="s">
        <v>43473</v>
      </c>
      <c r="S61" s="21">
        <f>IF(D7L554C7=0,0,D7L554C5/D7L554C7)</f>
        <v>1.3807842282432994E-3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346.10157529335618</v>
      </c>
      <c r="J62" s="16" t="s">
        <v>43480</v>
      </c>
      <c r="K62" s="21">
        <f>IF(FLOW_THRU_100PCT="Y",1,INDEX(VariabilityMatrix,D7L555C1,D7L555C6))</f>
        <v>0.62638638513817091</v>
      </c>
      <c r="L62" s="16" t="s">
        <v>43476</v>
      </c>
      <c r="M62" s="15">
        <f>IF(D7L555C2&lt;&gt;0,D7L555C2*D7L555C4,D7L555C3*D7L555C4)</f>
        <v>216.79331463863187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37041.704961631905</v>
      </c>
      <c r="R62" s="16" t="s">
        <v>43478</v>
      </c>
      <c r="S62" s="21">
        <f>IF(D7L555C7=0,0,D7L555C5/D7L555C7)</f>
        <v>5.8526818585480376E-3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-6.5606057669240878E-5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-6.5606057669240878E-5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36441.444122081331</v>
      </c>
      <c r="R63" s="16" t="s">
        <v>43483</v>
      </c>
      <c r="S63" s="21">
        <f>IF(D7L556C7=0,0,D7L556C5/D7L556C7)</f>
        <v>-1.8003144290730108E-9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-8.0096514608835623E-6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-8.0096514608835623E-6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36441.444122081331</v>
      </c>
      <c r="R64" s="16" t="s">
        <v>43487</v>
      </c>
      <c r="S64" s="21">
        <f>IF(D7L557C7=0,0,D7L557C5/D7L557C7)</f>
        <v>-2.1979511662739494E-10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56.235494494168293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56.235494494168293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36441.444122081331</v>
      </c>
      <c r="R65" s="16" t="s">
        <v>43491</v>
      </c>
      <c r="S65" s="21">
        <f>IF(D7L558C7=0,0,D7L558C5/D7L558C7)</f>
        <v>1.5431741482520708E-3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514.86547745479129</v>
      </c>
      <c r="J66" s="16" t="s">
        <v>43497</v>
      </c>
      <c r="K66" s="21">
        <f>IF(FLOW_THRU_100PCT="Y",1,INDEX(VariabilityMatrix,D7L559C1,D7L559C6))</f>
        <v>0.62580210166059025</v>
      </c>
      <c r="L66" s="16" t="s">
        <v>43493</v>
      </c>
      <c r="M66" s="15">
        <f>IF(D7L559C2&lt;&gt;0,D7L559C2*D7L559C4,D7L559C3*D7L559C4)</f>
        <v>322.20389786369162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36441.444122081331</v>
      </c>
      <c r="R66" s="16" t="s">
        <v>43495</v>
      </c>
      <c r="S66" s="21">
        <f>IF(D7L559C7=0,0,D7L559C5/D7L559C7)</f>
        <v>8.8416885122413521E-3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62.858418416867508</v>
      </c>
      <c r="J67" s="16" t="s">
        <v>43502</v>
      </c>
      <c r="K67" s="21">
        <f>IF(FLOW_THRU_100PCT="Y",1,INDEX(VariabilityMatrix,D7L560C1,D7L560C6))</f>
        <v>0.62580210166059025</v>
      </c>
      <c r="L67" s="16" t="s">
        <v>43498</v>
      </c>
      <c r="M67" s="15">
        <f>IF(D7L560C2&lt;&gt;0,D7L560C2*D7L560C4,D7L560C3*D7L560C4)</f>
        <v>39.336930352336438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36441.444122081331</v>
      </c>
      <c r="R67" s="16" t="s">
        <v>43500</v>
      </c>
      <c r="S67" s="21">
        <f>IF(D7L560C7=0,0,D7L560C5/D7L560C7)</f>
        <v>1.0794558585701223E-3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266.43578163799725</v>
      </c>
      <c r="J68" s="16" t="s">
        <v>43507</v>
      </c>
      <c r="K68" s="21">
        <f>IF(FLOW_THRU_100PCT="Y",1,INDEX(VariabilityMatrix,D7L561C1,D7L561C6))</f>
        <v>0.62580210166059025</v>
      </c>
      <c r="L68" s="16" t="s">
        <v>43503</v>
      </c>
      <c r="M68" s="15">
        <f>IF(D7L561C2&lt;&gt;0,D7L561C2*D7L561C4,D7L561C3*D7L561C4)</f>
        <v>166.73607210664079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36441.444122081331</v>
      </c>
      <c r="R68" s="16" t="s">
        <v>43505</v>
      </c>
      <c r="S68" s="21">
        <f>IF(D7L561C7=0,0,D7L561C5/D7L561C7)</f>
        <v>4.5754518275418375E-3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32.340941288273747</v>
      </c>
      <c r="J69" s="16" t="s">
        <v>43512</v>
      </c>
      <c r="K69" s="21">
        <f>IF(FLOW_THRU_100PCT="Y",1,INDEX(VariabilityMatrix,D7L562C1,D7L562C6))</f>
        <v>0.62638638513817091</v>
      </c>
      <c r="L69" s="16" t="s">
        <v>43508</v>
      </c>
      <c r="M69" s="15">
        <f>IF(D7L562C2&lt;&gt;0,D7L562C2*D7L562C4,D7L562C3*D7L562C4)</f>
        <v>20.257925305527614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37041.704961631905</v>
      </c>
      <c r="R69" s="16" t="s">
        <v>43510</v>
      </c>
      <c r="S69" s="21">
        <f>IF(D7L562C7=0,0,D7L562C5/D7L562C7)</f>
        <v>5.4689505589742519E-4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3.9484108150796726</v>
      </c>
      <c r="J70" s="16" t="s">
        <v>43517</v>
      </c>
      <c r="K70" s="21">
        <f>IF(FLOW_THRU_100PCT="Y",1,INDEX(VariabilityMatrix,D7L563C1,D7L563C6))</f>
        <v>0.62638638513817091</v>
      </c>
      <c r="L70" s="16" t="s">
        <v>43513</v>
      </c>
      <c r="M70" s="15">
        <f>IF(D7L563C2&lt;&gt;0,D7L563C2*D7L563C4,D7L563C3*D7L563C4)</f>
        <v>2.4732307774982152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37041.704961631905</v>
      </c>
      <c r="R70" s="16" t="s">
        <v>43515</v>
      </c>
      <c r="S70" s="21">
        <f>IF(D7L563C7=0,0,D7L563C5/D7L563C7)</f>
        <v>6.6768815853914058E-5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16.735990949803789</v>
      </c>
      <c r="J71" s="16" t="s">
        <v>43522</v>
      </c>
      <c r="K71" s="21">
        <f>IF(FLOW_THRU_100PCT="Y",1,INDEX(VariabilityMatrix,D7L564C1,D7L564C6))</f>
        <v>0.62638638513817091</v>
      </c>
      <c r="L71" s="16" t="s">
        <v>43518</v>
      </c>
      <c r="M71" s="15">
        <f>IF(D7L564C2&lt;&gt;0,D7L564C2*D7L564C4,D7L564C3*D7L564C4)</f>
        <v>10.483196872752739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37041.704961631905</v>
      </c>
      <c r="R71" s="16" t="s">
        <v>43520</v>
      </c>
      <c r="S71" s="21">
        <f>IF(D7L564C7=0,0,D7L564C5/D7L564C7)</f>
        <v>2.8301064661066002E-4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3.0977913111373323E-2</v>
      </c>
      <c r="J72" s="16" t="s">
        <v>43527</v>
      </c>
      <c r="K72" s="21">
        <f>IF(FLOW_THRU_100PCT="Y",1,INDEX(VariabilityMatrix,D7L565C1,D7L565C6))</f>
        <v>0.62638638513817091</v>
      </c>
      <c r="L72" s="16" t="s">
        <v>43523</v>
      </c>
      <c r="M72" s="15">
        <f>IF(D7L565C2&lt;&gt;0,D7L565C2*D7L565C4,D7L565C3*D7L565C4)</f>
        <v>1.9404143012957484E-2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37041.704961631905</v>
      </c>
      <c r="R72" s="16" t="s">
        <v>43525</v>
      </c>
      <c r="S72" s="21">
        <f>IF(D7L565C7=0,0,D7L565C5/D7L565C7)</f>
        <v>5.2384583898220809E-7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3.782002696436468E-3</v>
      </c>
      <c r="J73" s="16" t="s">
        <v>43532</v>
      </c>
      <c r="K73" s="21">
        <f>IF(FLOW_THRU_100PCT="Y",1,INDEX(VariabilityMatrix,D7L566C1,D7L566C6))</f>
        <v>0.62638638513817091</v>
      </c>
      <c r="L73" s="16" t="s">
        <v>43528</v>
      </c>
      <c r="M73" s="15">
        <f>IF(D7L566C2&lt;&gt;0,D7L566C2*D7L566C4,D7L566C3*D7L566C4)</f>
        <v>2.3689949976036543E-3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37041.704961631905</v>
      </c>
      <c r="R73" s="16" t="s">
        <v>43530</v>
      </c>
      <c r="S73" s="21">
        <f>IF(D7L566C7=0,0,D7L566C5/D7L566C7)</f>
        <v>6.3954804457772084E-8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1.6030642672225853E-2</v>
      </c>
      <c r="J74" s="16" t="s">
        <v>43537</v>
      </c>
      <c r="K74" s="21">
        <f>IF(FLOW_THRU_100PCT="Y",1,INDEX(VariabilityMatrix,D7L567C1,D7L567C6))</f>
        <v>0.62638638513817091</v>
      </c>
      <c r="L74" s="16" t="s">
        <v>43533</v>
      </c>
      <c r="M74" s="15">
        <f>IF(D7L567C2&lt;&gt;0,D7L567C2*D7L567C4,D7L567C3*D7L567C4)</f>
        <v>1.004137631489726E-2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37041.704961631905</v>
      </c>
      <c r="R74" s="16" t="s">
        <v>43535</v>
      </c>
      <c r="S74" s="21">
        <f>IF(D7L567C7=0,0,D7L567C5/D7L567C7)</f>
        <v>2.7108299483779698E-7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0.62638638513817091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37041.704961631905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0.62638638513817091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37041.704961631905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0.62638638513817091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37041.704961631905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207.86179697731501</v>
      </c>
      <c r="J78" s="16" t="s">
        <v>43557</v>
      </c>
      <c r="K78" s="21">
        <f>IF(FLOW_THRU_100PCT="Y",1,INDEX(VariabilityMatrix,D7L571C1,D7L571C6))</f>
        <v>0.62638638513817091</v>
      </c>
      <c r="L78" s="16" t="s">
        <v>43553</v>
      </c>
      <c r="M78" s="15">
        <f>IF(D7L571C2&lt;&gt;0,D7L571C2*D7L571C4,D7L571C3*D7L571C4)</f>
        <v>130.20179961694473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37041.704961631905</v>
      </c>
      <c r="R78" s="16" t="s">
        <v>43555</v>
      </c>
      <c r="S78" s="21">
        <f>IF(D7L571C7=0,0,D7L571C5/D7L571C7)</f>
        <v>3.5150055795706162E-3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25.3772380930887</v>
      </c>
      <c r="J79" s="16" t="s">
        <v>43562</v>
      </c>
      <c r="K79" s="21">
        <f>IF(FLOW_THRU_100PCT="Y",1,INDEX(VariabilityMatrix,D7L572C1,D7L572C6))</f>
        <v>0.62638638513817091</v>
      </c>
      <c r="L79" s="16" t="s">
        <v>43558</v>
      </c>
      <c r="M79" s="15">
        <f>IF(D7L572C2&lt;&gt;0,D7L572C2*D7L572C4,D7L572C3*D7L572C4)</f>
        <v>15.895956433920521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37041.704961631905</v>
      </c>
      <c r="R79" s="16" t="s">
        <v>43560</v>
      </c>
      <c r="S79" s="21">
        <f>IF(D7L572C7=0,0,D7L572C5/D7L572C7)</f>
        <v>4.2913673791165067E-4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107.56561233063547</v>
      </c>
      <c r="J80" s="16" t="s">
        <v>43567</v>
      </c>
      <c r="K80" s="21">
        <f>IF(FLOW_THRU_100PCT="Y",1,INDEX(VariabilityMatrix,D7L573C1,D7L573C6))</f>
        <v>0.62638638513817091</v>
      </c>
      <c r="L80" s="16" t="s">
        <v>43563</v>
      </c>
      <c r="M80" s="15">
        <f>IF(D7L573C2&lt;&gt;0,D7L573C2*D7L573C4,D7L573C3*D7L573C4)</f>
        <v>67.377635072960615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37041.704961631905</v>
      </c>
      <c r="R80" s="16" t="s">
        <v>43565</v>
      </c>
      <c r="S80" s="21">
        <f>IF(D7L573C7=0,0,D7L573C5/D7L573C7)</f>
        <v>1.8189668953616177E-3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101.66951083152725</v>
      </c>
      <c r="J81" s="16" t="s">
        <v>43572</v>
      </c>
      <c r="K81" s="21">
        <f>IF(FLOW_THRU_100PCT="Y",1,INDEX(VariabilityMatrix,D7L574C1,D7L574C6))</f>
        <v>0.62638638513817091</v>
      </c>
      <c r="L81" s="16" t="s">
        <v>43568</v>
      </c>
      <c r="M81" s="15">
        <f>IF(D7L574C2&lt;&gt;0,D7L574C2*D7L574C4,D7L574C3*D7L574C4)</f>
        <v>63.684397368526469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37041.704961631905</v>
      </c>
      <c r="R81" s="16" t="s">
        <v>43570</v>
      </c>
      <c r="S81" s="21">
        <f>IF(D7L574C7=0,0,D7L574C5/D7L574C7)</f>
        <v>1.7192620435396069E-3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12.412532849704489</v>
      </c>
      <c r="J82" s="16" t="s">
        <v>43577</v>
      </c>
      <c r="K82" s="21">
        <f>IF(FLOW_THRU_100PCT="Y",1,INDEX(VariabilityMatrix,D7L575C1,D7L575C6))</f>
        <v>0.62638638513817091</v>
      </c>
      <c r="L82" s="16" t="s">
        <v>43573</v>
      </c>
      <c r="M82" s="15">
        <f>IF(D7L575C2&lt;&gt;0,D7L575C2*D7L575C4,D7L575C3*D7L575C4)</f>
        <v>7.7750415821351941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37041.704961631905</v>
      </c>
      <c r="R82" s="16" t="s">
        <v>43575</v>
      </c>
      <c r="S82" s="21">
        <f>IF(D7L575C7=0,0,D7L575C5/D7L575C7)</f>
        <v>2.0989966823040798E-4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52.612569250245251</v>
      </c>
      <c r="J83" s="16" t="s">
        <v>43582</v>
      </c>
      <c r="K83" s="21">
        <f>IF(FLOW_THRU_100PCT="Y",1,INDEX(VariabilityMatrix,D7L576C1,D7L576C6))</f>
        <v>0.62638638513817091</v>
      </c>
      <c r="L83" s="16" t="s">
        <v>43578</v>
      </c>
      <c r="M83" s="15">
        <f>IF(D7L576C2&lt;&gt;0,D7L576C2*D7L576C4,D7L576C3*D7L576C4)</f>
        <v>32.95579706549281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37041.704961631905</v>
      </c>
      <c r="R83" s="16" t="s">
        <v>43580</v>
      </c>
      <c r="S83" s="21">
        <f>IF(D7L576C7=0,0,D7L576C5/D7L576C7)</f>
        <v>8.8969438905764971E-4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0.62638638513817091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37041.704961631905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0.62638638513817091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37041.704961631905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0.62638638513817091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37041.704961631905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108.67051919469762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108.67051919469762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37041.704961631905</v>
      </c>
      <c r="R87" s="16" t="s">
        <v>43600</v>
      </c>
      <c r="S87" s="21">
        <f>IF(D7L580C7=0,0,D7L580C5/D7L580C7)</f>
        <v>2.9337342680975246E-3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13.26726545909913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13.26726545909913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37041.704961631905</v>
      </c>
      <c r="R88" s="16" t="s">
        <v>43604</v>
      </c>
      <c r="S88" s="21">
        <f>IF(D7L581C7=0,0,D7L581C5/D7L581C7)</f>
        <v>3.581710256814979E-4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-3.3950229760406811E-5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-3.3950229760406811E-5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37041.704961631905</v>
      </c>
      <c r="R89" s="16" t="s">
        <v>43608</v>
      </c>
      <c r="S89" s="21">
        <f>IF(D7L582C7=0,0,D7L582C5/D7L582C7)</f>
        <v>-9.1654068827481701E-10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12716.194673320482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11236.449055985717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0.30863550893340086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58.534422790542138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29.267211395271069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37041.704961631905</v>
      </c>
      <c r="R8" s="16" t="s">
        <v>43642</v>
      </c>
      <c r="S8" s="21">
        <f>IF(D7L601C7=0,0,D7L601C5/D7L601C7)</f>
        <v>7.9011512633088248E-4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7.1462962670298609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3.5731481335149304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37041.704961631905</v>
      </c>
      <c r="R9" s="16" t="s">
        <v>43646</v>
      </c>
      <c r="S9" s="21">
        <f>IF(D7L602C7=0,0,D7L602C5/D7L602C7)</f>
        <v>9.6462842010539904E-5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30.290756269042134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15.145378134521067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37041.704961631905</v>
      </c>
      <c r="R10" s="16" t="s">
        <v>43650</v>
      </c>
      <c r="S10" s="21">
        <f>IF(D7L603C7=0,0,D7L603C5/D7L603C7)</f>
        <v>4.0887367766167273E-4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0.12796697883296834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0.12796697883296834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37041.704961631905</v>
      </c>
      <c r="R11" s="16" t="s">
        <v>43654</v>
      </c>
      <c r="S11" s="21">
        <f>IF(D7L604C7=0,0,D7L604C5/D7L604C7)</f>
        <v>3.4546730223546018E-6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1.5623113708825914E-2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1.5623113708825914E-2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37041.704961631905</v>
      </c>
      <c r="R12" s="16" t="s">
        <v>43658</v>
      </c>
      <c r="S12" s="21">
        <f>IF(D7L605C7=0,0,D7L605C5/D7L605C7)</f>
        <v>4.21770912678249E-7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6.6221146148235849E-2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6.6221146148235849E-2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37041.704961631905</v>
      </c>
      <c r="R13" s="16" t="s">
        <v>43662</v>
      </c>
      <c r="S13" s="21">
        <f>IF(D7L606C7=0,0,D7L606C5/D7L606C7)</f>
        <v>1.7877456293339695E-6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37041.704961631905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37041.704961631905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37041.704961631905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-1168.0001054218383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-1168.0001054218383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37041.704961631905</v>
      </c>
      <c r="R17" s="16" t="s">
        <v>43679</v>
      </c>
      <c r="S17" s="21">
        <f>IF(D7L610C7=0,0,D7L610C5/D7L610C7)</f>
        <v>-3.1532028739812652E-2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742.35985376044562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742.35985376044562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37041.704961631905</v>
      </c>
      <c r="R18" s="16" t="s">
        <v>43684</v>
      </c>
      <c r="S18" s="21">
        <f>IF(D7L611C7=0,0,D7L611C5/D7L611C7)</f>
        <v>2.0041190180889026E-2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3137.0002831406737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3137.0002831406737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37041.704961631905</v>
      </c>
      <c r="R19" s="16" t="s">
        <v>43688</v>
      </c>
      <c r="S19" s="21">
        <f>IF(D7L612C7=0,0,D7L612C5/D7L612C7)</f>
        <v>8.4688334038349578E-2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15.775404791113088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7.887702395556544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37041.704961631905</v>
      </c>
      <c r="R20" s="16" t="s">
        <v>43692</v>
      </c>
      <c r="S20" s="21">
        <f>IF(D7L613C7=0,0,D7L613C5/D7L613C7)</f>
        <v>2.1294112686569608E-4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37041.704961631905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1.9259729744500369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0.96298648722501845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37041.704961631905</v>
      </c>
      <c r="R22" s="16" t="s">
        <v>43700</v>
      </c>
      <c r="S22" s="21">
        <f>IF(D7L615C7=0,0,D7L615C5/D7L615C7)</f>
        <v>2.5997358604915394E-5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37041.704961631905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8.1635543461837301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4.0817771730918651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37041.704961631905</v>
      </c>
      <c r="R24" s="16" t="s">
        <v>43708</v>
      </c>
      <c r="S24" s="21">
        <f>IF(D7L617C7=0,0,D7L617C5/D7L617C7)</f>
        <v>1.101940954748115E-4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37041.704961631905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37041.704961631905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7214.0006511242646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7214.0006511242646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37041.704961631905</v>
      </c>
      <c r="R27" s="16" t="s">
        <v>43721</v>
      </c>
      <c r="S27" s="21">
        <f>IF(D7L620C7=0,0,D7L620C5/D7L620C7)</f>
        <v>0.19475347202826068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37041.704961631905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9046.0008164776973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9046.0008164776973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37041.704961631905</v>
      </c>
      <c r="R29" s="16" t="s">
        <v>43730</v>
      </c>
      <c r="S29" s="21">
        <f>IF(D7L622C7=0,0,D7L622C5/D7L622C7)</f>
        <v>0.24421124313385728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37041.704961631905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19093.407717758295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19032.489514039113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0.51381245905805684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230.43760779741811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115.21880389870906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37041.704961631905</v>
      </c>
      <c r="R32" s="16" t="s">
        <v>43742</v>
      </c>
      <c r="S32" s="21">
        <f>IF(D7L625C7=0,0,D7L625C5/D7L625C7)</f>
        <v>3.1105156746443936E-3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28.133452725394648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14.066726362697324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37041.704961631905</v>
      </c>
      <c r="R33" s="16" t="s">
        <v>43746</v>
      </c>
      <c r="S33" s="21">
        <f>IF(D7L626C7=0,0,D7L626C5/D7L626C7)</f>
        <v>3.7975374992235781E-4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119.24828298025943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59.624141490129716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37041.704961631905</v>
      </c>
      <c r="R34" s="16" t="s">
        <v>43750</v>
      </c>
      <c r="S34" s="21">
        <f>IF(D7L627C7=0,0,D7L627C5/D7L627C7)</f>
        <v>1.6096489497956121E-3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37041.704961631905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37041.704961631905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37041.704961631905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377.81934350307222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188.90967175153611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5.0999183743623633E-3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633895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633895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14998.225</v>
      </c>
      <c r="R8" s="16" t="s">
        <v>43792</v>
      </c>
      <c r="S8" s="21">
        <f>IF(D7L701C7=0,0,D7L701C5/D7L701C7)</f>
        <v>42.26466798571164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55246.996454596978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55246.996454596978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14998.225</v>
      </c>
      <c r="R9" s="16" t="s">
        <v>43796</v>
      </c>
      <c r="S9" s="21">
        <f>IF(D7L702C7=0,0,D7L702C5/D7L702C7)</f>
        <v>3.6835689859698046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17108.058195576461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17108.058195576461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14998.225</v>
      </c>
      <c r="R10" s="16" t="s">
        <v>43801</v>
      </c>
      <c r="S10" s="21">
        <f>IF(D7L703C7=0,0,D7L703C5/D7L703C7)</f>
        <v>1.1406721925812195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1171.3736765662229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1171.3736765662229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14998.225</v>
      </c>
      <c r="R11" s="16" t="s">
        <v>43806</v>
      </c>
      <c r="S11" s="21">
        <f>IF(D7L704C7=0,0,D7L704C5/D7L704C7)</f>
        <v>7.8100820368158422E-2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14998.225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14998.225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8763.6758560282287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8763.6758560282287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14998.225</v>
      </c>
      <c r="R14" s="16" t="s">
        <v>43821</v>
      </c>
      <c r="S14" s="21">
        <f>IF(D7L707C7=0,0,D7L707C5/D7L707C7)</f>
        <v>0.58431420091565689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20877.354491119997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20877.354491119997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14544.721399999999</v>
      </c>
      <c r="R15" s="16" t="s">
        <v>43826</v>
      </c>
      <c r="S15" s="21">
        <f>IF(D7L708C7=0,0,D7L708C5/D7L708C7)</f>
        <v>1.4353904703269187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460.36522530738068</v>
      </c>
      <c r="J16" s="16" t="s">
        <v>43832</v>
      </c>
      <c r="K16" s="21">
        <f>IF(FLOW_THRU_100PCT="Y",1,INDEX(VariabilityMatrix,D7L709C1,D7L709C6))</f>
        <v>0.6218683352420814</v>
      </c>
      <c r="L16" s="16" t="s">
        <v>43828</v>
      </c>
      <c r="M16" s="15">
        <f>IF(D7L709C2&lt;&gt;0,D7L709C2*D7L709C4,D7L709C3*D7L709C4)</f>
        <v>286.28655626524653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14544.721399999999</v>
      </c>
      <c r="R16" s="16" t="s">
        <v>43830</v>
      </c>
      <c r="S16" s="21">
        <f>IF(D7L709C7=0,0,D7L709C5/D7L709C7)</f>
        <v>1.9683192849967314E-2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74.145838165529341</v>
      </c>
      <c r="J17" s="16" t="s">
        <v>43837</v>
      </c>
      <c r="K17" s="21">
        <f>IF(FLOW_THRU_100PCT="Y",1,INDEX(VariabilityMatrix,D7L710C1,D7L710C6))</f>
        <v>0.62638638513817091</v>
      </c>
      <c r="L17" s="16" t="s">
        <v>43833</v>
      </c>
      <c r="M17" s="15">
        <f>IF(D7L710C2&lt;&gt;0,D7L710C2*D7L710C4,D7L710C3*D7L710C4)</f>
        <v>46.443943541545757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14998.225</v>
      </c>
      <c r="R17" s="16" t="s">
        <v>43835</v>
      </c>
      <c r="S17" s="21">
        <f>IF(D7L710C7=0,0,D7L710C5/D7L710C7)</f>
        <v>3.0966293372412905E-3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7514.3691088771648</v>
      </c>
      <c r="J18" s="16" t="s">
        <v>43842</v>
      </c>
      <c r="K18" s="21">
        <f>IF(FLOW_THRU_100PCT="Y",1,INDEX(VariabilityMatrix,D7L711C1,D7L711C6))</f>
        <v>0.6218683352420814</v>
      </c>
      <c r="L18" s="16" t="s">
        <v>43838</v>
      </c>
      <c r="M18" s="15">
        <f>IF(D7L711C2&lt;&gt;0,D7L711C2*D7L711C4,D7L711C3*D7L711C4)</f>
        <v>4672.9482081319647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14544.721399999999</v>
      </c>
      <c r="R18" s="16" t="s">
        <v>43840</v>
      </c>
      <c r="S18" s="21">
        <f>IF(D7L711C7=0,0,D7L711C5/D7L711C7)</f>
        <v>0.32128138309558579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518.77643032958827</v>
      </c>
      <c r="J19" s="16" t="s">
        <v>43847</v>
      </c>
      <c r="K19" s="21">
        <f>IF(FLOW_THRU_100PCT="Y",1,INDEX(VariabilityMatrix,D7L712C1,D7L712C6))</f>
        <v>0.62638638513817091</v>
      </c>
      <c r="L19" s="16" t="s">
        <v>43843</v>
      </c>
      <c r="M19" s="15">
        <f>IF(D7L712C2&lt;&gt;0,D7L712C2*D7L712C4,D7L712C3*D7L712C4)</f>
        <v>324.95449288903495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14998.225</v>
      </c>
      <c r="R19" s="16" t="s">
        <v>43845</v>
      </c>
      <c r="S19" s="21">
        <f>IF(D7L712C7=0,0,D7L712C5/D7L712C7)</f>
        <v>2.1666196692544281E-2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38.295103228350321</v>
      </c>
      <c r="J20" s="16" t="s">
        <v>43852</v>
      </c>
      <c r="K20" s="21">
        <f>IF(FLOW_THRU_100PCT="Y",1,INDEX(VariabilityMatrix,D7L713C1,D7L713C6))</f>
        <v>0.62638638513817091</v>
      </c>
      <c r="L20" s="16" t="s">
        <v>43848</v>
      </c>
      <c r="M20" s="15">
        <f>IF(D7L713C2&lt;&gt;0,D7L713C2*D7L713C4,D7L713C3*D7L713C4)</f>
        <v>23.987531279699457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14998.225</v>
      </c>
      <c r="R20" s="16" t="s">
        <v>43850</v>
      </c>
      <c r="S20" s="21">
        <f>IF(D7L713C7=0,0,D7L713C5/D7L713C7)</f>
        <v>1.5993580093444028E-3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142.26223454616951</v>
      </c>
      <c r="J21" s="16" t="s">
        <v>43857</v>
      </c>
      <c r="K21" s="21">
        <f>IF(FLOW_THRU_100PCT="Y",1,INDEX(VariabilityMatrix,D7L714C1,D7L714C6))</f>
        <v>0.62638638513817091</v>
      </c>
      <c r="L21" s="16" t="s">
        <v>43853</v>
      </c>
      <c r="M21" s="15">
        <f>IF(D7L714C2&lt;&gt;0,D7L714C2*D7L714C4,D7L714C3*D7L714C4)</f>
        <v>89.111126839053739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14998.225</v>
      </c>
      <c r="R21" s="16" t="s">
        <v>43855</v>
      </c>
      <c r="S21" s="21">
        <f>IF(D7L714C7=0,0,D7L714C5/D7L714C7)</f>
        <v>5.9414448602453781E-3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47.502223791762205</v>
      </c>
      <c r="J22" s="16" t="s">
        <v>43862</v>
      </c>
      <c r="K22" s="21">
        <f>IF(FLOW_THRU_100PCT="Y",1,INDEX(VariabilityMatrix,D7L715C1,D7L715C6))</f>
        <v>0.62638638513817091</v>
      </c>
      <c r="L22" s="16" t="s">
        <v>43858</v>
      </c>
      <c r="M22" s="15">
        <f>IF(D7L715C2&lt;&gt;0,D7L715C2*D7L715C4,D7L715C3*D7L715C4)</f>
        <v>29.754746246946347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14998.225</v>
      </c>
      <c r="R22" s="16" t="s">
        <v>43860</v>
      </c>
      <c r="S22" s="21">
        <f>IF(D7L715C7=0,0,D7L715C5/D7L715C7)</f>
        <v>1.9838845094633764E-3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3.0961998354836431</v>
      </c>
      <c r="J23" s="16" t="s">
        <v>43867</v>
      </c>
      <c r="K23" s="21">
        <f>IF(FLOW_THRU_100PCT="Y",1,INDEX(VariabilityMatrix,D7L716C1,D7L716C6))</f>
        <v>0.62638638513817091</v>
      </c>
      <c r="L23" s="16" t="s">
        <v>43863</v>
      </c>
      <c r="M23" s="15">
        <f>IF(D7L716C2&lt;&gt;0,D7L716C2*D7L716C4,D7L716C3*D7L716C4)</f>
        <v>1.9394174226139986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14998.225</v>
      </c>
      <c r="R23" s="16" t="s">
        <v>43865</v>
      </c>
      <c r="S23" s="21">
        <f>IF(D7L716C7=0,0,D7L716C5/D7L716C7)</f>
        <v>1.2930979650018577E-4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0.62638638513817091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14998.225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341.12791482412212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341.12791482412212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14998.225</v>
      </c>
      <c r="R25" s="16" t="s">
        <v>43875</v>
      </c>
      <c r="S25" s="21">
        <f>IF(D7L718C7=0,0,D7L718C5/D7L718C7)</f>
        <v>2.2744552426978665E-2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729.66804735218</v>
      </c>
      <c r="J26" s="16" t="s">
        <v>43881</v>
      </c>
      <c r="K26" s="21">
        <f>IF(FLOW_THRU_100PCT="Y",1,INDEX(VariabilityMatrix,D7L719C1,D7L719C6))</f>
        <v>0.6218683352420814</v>
      </c>
      <c r="L26" s="16" t="s">
        <v>43877</v>
      </c>
      <c r="M26" s="15">
        <f>IF(D7L719C2&lt;&gt;0,D7L719C2*D7L719C4,D7L719C3*D7L719C4)</f>
        <v>453.7574538862404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14544.721399999999</v>
      </c>
      <c r="R26" s="16" t="s">
        <v>43879</v>
      </c>
      <c r="S26" s="21">
        <f>IF(D7L719C7=0,0,D7L719C5/D7L719C7)</f>
        <v>3.1197397420499266E-2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1107.3179424813634</v>
      </c>
      <c r="J27" s="16" t="s">
        <v>43886</v>
      </c>
      <c r="K27" s="21">
        <f>IF(FLOW_THRU_100PCT="Y",1,INDEX(VariabilityMatrix,D7L720C1,D7L720C6))</f>
        <v>0.62580210166059025</v>
      </c>
      <c r="L27" s="16" t="s">
        <v>43882</v>
      </c>
      <c r="M27" s="15">
        <f>IF(D7L720C2&lt;&gt;0,D7L720C2*D7L720C4,D7L720C3*D7L720C4)</f>
        <v>692.9618956113178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14906.755999999999</v>
      </c>
      <c r="R27" s="16" t="s">
        <v>43884</v>
      </c>
      <c r="S27" s="21">
        <f>IF(D7L720C7=0,0,D7L720C5/D7L720C7)</f>
        <v>4.6486431763645815E-2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747748.66807386361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743843.63087230211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49.650382927321928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75888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37944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14998.225</v>
      </c>
      <c r="R29" s="16" t="s">
        <v>43893</v>
      </c>
      <c r="S29" s="21">
        <f>IF(D7L722C7=0,0,D7L722C5/D7L722C7)</f>
        <v>2.5298993714256186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11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11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14998.225</v>
      </c>
      <c r="R30" s="16" t="s">
        <v>43898</v>
      </c>
      <c r="S30" s="21">
        <f>IF(D7L723C7=0,0,D7L723C5/D7L723C7)</f>
        <v>7.3342012138103005E-4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75899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37955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2.5306327915469997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203017.69257962503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101508.84628981251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14998.225</v>
      </c>
      <c r="R32" s="16" t="s">
        <v>43907</v>
      </c>
      <c r="S32" s="21">
        <f>IF(D7L725C7=0,0,D7L725C5/D7L725C7)</f>
        <v>6.7680573061020564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80582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80582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313.15300000000002</v>
      </c>
      <c r="R8" s="16" t="s">
        <v>43923</v>
      </c>
      <c r="S8" s="21">
        <f>IF(D7L726C7=0,0,D7L726C5/D7L726C7)</f>
        <v>257.32469431875154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7023.1086667418631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7023.1086667418631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313.15300000000002</v>
      </c>
      <c r="R9" s="16" t="s">
        <v>43927</v>
      </c>
      <c r="S9" s="21">
        <f>IF(D7L727C7=0,0,D7L727C5/D7L727C7)</f>
        <v>22.427084098641441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2174.8105688102009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2174.8105688102009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313.15300000000002</v>
      </c>
      <c r="R10" s="16" t="s">
        <v>43931</v>
      </c>
      <c r="S10" s="21">
        <f>IF(D7L728C7=0,0,D7L728C5/D7L728C7)</f>
        <v>6.9448817951934068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148.90736416135064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148.90736416135064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313.15300000000002</v>
      </c>
      <c r="R11" s="16" t="s">
        <v>43935</v>
      </c>
      <c r="S11" s="21">
        <f>IF(D7L729C7=0,0,D7L729C5/D7L729C7)</f>
        <v>0.47550993974622829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313.15300000000002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313.15300000000002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1114.0559995432473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1114.0559995432473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313.15300000000002</v>
      </c>
      <c r="R14" s="16" t="s">
        <v>43947</v>
      </c>
      <c r="S14" s="21">
        <f>IF(D7L732C7=0,0,D7L732C5/D7L732C7)</f>
        <v>3.5575453517713296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91042.882599256656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91042.882599256656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290.72971550410398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3636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3636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9656.8363729520588</v>
      </c>
      <c r="R8" s="16" t="s">
        <v>43964</v>
      </c>
      <c r="S8" s="21">
        <f>IF(D7L734C7=0,0,D7L734C5/D7L734C7)</f>
        <v>0.37652082520359498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316.89487866115775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316.89487866115775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9656.8363729520588</v>
      </c>
      <c r="R9" s="16" t="s">
        <v>43968</v>
      </c>
      <c r="S9" s="21">
        <f>IF(D7L735C7=0,0,D7L735C5/D7L735C7)</f>
        <v>3.2815599894469805E-2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98.131235613336614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98.131235613336614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9656.8363729520588</v>
      </c>
      <c r="R10" s="16" t="s">
        <v>43972</v>
      </c>
      <c r="S10" s="21">
        <f>IF(D7L736C7=0,0,D7L736C5/D7L736C7)</f>
        <v>1.0161840982228247E-2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6.7189592724264839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6.7189592724264839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9656.8363729520588</v>
      </c>
      <c r="R11" s="16" t="s">
        <v>43976</v>
      </c>
      <c r="S11" s="21">
        <f>IF(D7L737C7=0,0,D7L737C5/D7L737C7)</f>
        <v>6.9577230191511703E-4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9656.8363729520588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9656.8363729520588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50.268144428523087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50.268144428523087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9656.8363729520588</v>
      </c>
      <c r="R14" s="16" t="s">
        <v>43988</v>
      </c>
      <c r="S14" s="21">
        <f>IF(D7L740C7=0,0,D7L740C5/D7L740C7)</f>
        <v>5.2054464306053377E-3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4108.0132179754437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4108.0132179754437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0.42539948481281348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0.6218683352420814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0.62638638513817091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0.6218683352420814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0.62638638513817091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0.62638638513817091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0.62638638513817091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0.62638638513817091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0.62638638513817091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0.62638638513817091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0.6218683352420814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0.62580210166059025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523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523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9371.4989999999998</v>
      </c>
      <c r="R8" s="16" t="s">
        <v>44182</v>
      </c>
      <c r="S8" s="21">
        <f>IF(D7L901C7=0,0,D7L901C5/D7L901C7)</f>
        <v>5.5807507422238431E-2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20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20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9371.4989999999998</v>
      </c>
      <c r="R9" s="16" t="s">
        <v>44187</v>
      </c>
      <c r="S9" s="21">
        <f>IF(D7L902C7=0,0,D7L902C5/D7L902C7)</f>
        <v>2.1341303029536684E-3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9371.4989999999998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9371.4989999999998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308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308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9371.4989999999998</v>
      </c>
      <c r="R12" s="16" t="s">
        <v>44202</v>
      </c>
      <c r="S12" s="21">
        <f>IF(D7L905C7=0,0,D7L905C5/D7L905C7)</f>
        <v>3.2865606665486491E-2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9371.4989999999998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9371.4989999999998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9371.4989999999998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9371.4989999999998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1465.88530584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1465.88530584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8650.0869999999995</v>
      </c>
      <c r="R17" s="16" t="s">
        <v>44227</v>
      </c>
      <c r="S17" s="21">
        <f>IF(D7L910C7=0,0,D7L910C5/D7L910C7)</f>
        <v>0.16946480490196228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32.324144296388162</v>
      </c>
      <c r="J18" s="16" t="s">
        <v>44233</v>
      </c>
      <c r="K18" s="21">
        <f>IF(FLOW_THRU_100PCT="Y",1,INDEX(VariabilityMatrix,D7L911C1,D7L911C6))</f>
        <v>0.6218683352420814</v>
      </c>
      <c r="L18" s="16" t="s">
        <v>44229</v>
      </c>
      <c r="M18" s="15">
        <f>IF(D7L911C2&lt;&gt;0,D7L911C2*D7L911C4,D7L911C3*D7L911C4)</f>
        <v>20.101361801719726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8650.0869999999995</v>
      </c>
      <c r="R18" s="16" t="s">
        <v>44231</v>
      </c>
      <c r="S18" s="21">
        <f>IF(D7L911C7=0,0,D7L911C5/D7L911C7)</f>
        <v>2.3238334830296766E-3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5.2060856035313385</v>
      </c>
      <c r="J19" s="16" t="s">
        <v>44238</v>
      </c>
      <c r="K19" s="21">
        <f>IF(FLOW_THRU_100PCT="Y",1,INDEX(VariabilityMatrix,D7L912C1,D7L912C6))</f>
        <v>0.62638638513817091</v>
      </c>
      <c r="L19" s="16" t="s">
        <v>44234</v>
      </c>
      <c r="M19" s="15">
        <f>IF(D7L912C2&lt;&gt;0,D7L912C2*D7L912C4,D7L912C3*D7L912C4)</f>
        <v>3.2610211419158679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9371.4989999999998</v>
      </c>
      <c r="R19" s="16" t="s">
        <v>44236</v>
      </c>
      <c r="S19" s="21">
        <f>IF(D7L912C7=0,0,D7L912C5/D7L912C7)</f>
        <v>3.4797220187676145E-4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527.61489795300804</v>
      </c>
      <c r="J20" s="16" t="s">
        <v>44243</v>
      </c>
      <c r="K20" s="21">
        <f>IF(FLOW_THRU_100PCT="Y",1,INDEX(VariabilityMatrix,D7L913C1,D7L913C6))</f>
        <v>0.6218683352420814</v>
      </c>
      <c r="L20" s="16" t="s">
        <v>44239</v>
      </c>
      <c r="M20" s="15">
        <f>IF(D7L913C2&lt;&gt;0,D7L913C2*D7L913C4,D7L913C3*D7L913C4)</f>
        <v>328.10699823895777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8650.0869999999995</v>
      </c>
      <c r="R20" s="16" t="s">
        <v>44241</v>
      </c>
      <c r="S20" s="21">
        <f>IF(D7L913C7=0,0,D7L913C5/D7L913C7)</f>
        <v>3.7931063379935695E-2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36.425436305147286</v>
      </c>
      <c r="J21" s="16" t="s">
        <v>44248</v>
      </c>
      <c r="K21" s="21">
        <f>IF(FLOW_THRU_100PCT="Y",1,INDEX(VariabilityMatrix,D7L914C1,D7L914C6))</f>
        <v>0.62638638513817091</v>
      </c>
      <c r="L21" s="16" t="s">
        <v>44244</v>
      </c>
      <c r="M21" s="15">
        <f>IF(D7L914C2&lt;&gt;0,D7L914C2*D7L914C4,D7L914C3*D7L914C4)</f>
        <v>22.8163973742619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9371.4989999999998</v>
      </c>
      <c r="R21" s="16" t="s">
        <v>44246</v>
      </c>
      <c r="S21" s="21">
        <f>IF(D7L914C7=0,0,D7L914C5/D7L914C7)</f>
        <v>2.4346582520322416E-3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2.6888573996260758</v>
      </c>
      <c r="J22" s="16" t="s">
        <v>44253</v>
      </c>
      <c r="K22" s="21">
        <f>IF(FLOW_THRU_100PCT="Y",1,INDEX(VariabilityMatrix,D7L915C1,D7L915C6))</f>
        <v>0.62638638513817091</v>
      </c>
      <c r="L22" s="16" t="s">
        <v>44249</v>
      </c>
      <c r="M22" s="15">
        <f>IF(D7L915C2&lt;&gt;0,D7L915C2*D7L915C4,D7L915C3*D7L915C4)</f>
        <v>1.6842636667037998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9371.4989999999998</v>
      </c>
      <c r="R22" s="16" t="s">
        <v>44251</v>
      </c>
      <c r="S22" s="21">
        <f>IF(D7L915C7=0,0,D7L915C5/D7L915C7)</f>
        <v>1.7972190646382182E-4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9.9888191909513377</v>
      </c>
      <c r="J23" s="16" t="s">
        <v>44258</v>
      </c>
      <c r="K23" s="21">
        <f>IF(FLOW_THRU_100PCT="Y",1,INDEX(VariabilityMatrix,D7L916C1,D7L916C6))</f>
        <v>0.62638638513817091</v>
      </c>
      <c r="L23" s="16" t="s">
        <v>44254</v>
      </c>
      <c r="M23" s="15">
        <f>IF(D7L916C2&lt;&gt;0,D7L916C2*D7L916C4,D7L916C3*D7L916C4)</f>
        <v>6.2568603448187972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9371.4989999999998</v>
      </c>
      <c r="R23" s="16" t="s">
        <v>44256</v>
      </c>
      <c r="S23" s="21">
        <f>IF(D7L916C7=0,0,D7L916C5/D7L916C7)</f>
        <v>6.6764776316134667E-4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3.3353273701744728</v>
      </c>
      <c r="J24" s="16" t="s">
        <v>44263</v>
      </c>
      <c r="K24" s="21">
        <f>IF(FLOW_THRU_100PCT="Y",1,INDEX(VariabilityMatrix,D7L917C1,D7L917C6))</f>
        <v>0.62638638513817091</v>
      </c>
      <c r="L24" s="16" t="s">
        <v>44259</v>
      </c>
      <c r="M24" s="15">
        <f>IF(D7L917C2&lt;&gt;0,D7L917C2*D7L917C4,D7L917C3*D7L917C4)</f>
        <v>2.0892036546559902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9371.4989999999998</v>
      </c>
      <c r="R24" s="16" t="s">
        <v>44261</v>
      </c>
      <c r="S24" s="21">
        <f>IF(D7L917C7=0,0,D7L917C5/D7L917C7)</f>
        <v>2.2293164142214497E-4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0.21739698124636359</v>
      </c>
      <c r="J25" s="16" t="s">
        <v>44268</v>
      </c>
      <c r="K25" s="21">
        <f>IF(FLOW_THRU_100PCT="Y",1,INDEX(VariabilityMatrix,D7L918C1,D7L918C6))</f>
        <v>0.62638638513817091</v>
      </c>
      <c r="L25" s="16" t="s">
        <v>44264</v>
      </c>
      <c r="M25" s="15">
        <f>IF(D7L918C2&lt;&gt;0,D7L918C2*D7L918C4,D7L918C3*D7L918C4)</f>
        <v>0.13617450922286042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9371.4989999999998</v>
      </c>
      <c r="R25" s="16" t="s">
        <v>44266</v>
      </c>
      <c r="S25" s="21">
        <f>IF(D7L918C7=0,0,D7L918C5/D7L918C7)</f>
        <v>1.4530707331117511E-5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0.62638638513817091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9371.4989999999998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23.952000142796521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23.952000142796521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9371.4989999999998</v>
      </c>
      <c r="R27" s="16" t="s">
        <v>44276</v>
      </c>
      <c r="S27" s="21">
        <f>IF(D7L920C7=0,0,D7L920C5/D7L920C7)</f>
        <v>2.5558344660546323E-3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51.23300795651457</v>
      </c>
      <c r="J28" s="16" t="s">
        <v>44282</v>
      </c>
      <c r="K28" s="21">
        <f>IF(FLOW_THRU_100PCT="Y",1,INDEX(VariabilityMatrix,D7L921C1,D7L921C6))</f>
        <v>0.6218683352420814</v>
      </c>
      <c r="L28" s="16" t="s">
        <v>44278</v>
      </c>
      <c r="M28" s="15">
        <f>IF(D7L921C2&lt;&gt;0,D7L921C2*D7L921C4,D7L921C3*D7L921C4)</f>
        <v>31.860185367362025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8650.0869999999995</v>
      </c>
      <c r="R28" s="16" t="s">
        <v>44280</v>
      </c>
      <c r="S28" s="21">
        <f>IF(D7L921C7=0,0,D7L921C5/D7L921C7)</f>
        <v>3.6832213788557302E-3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77.749367213495745</v>
      </c>
      <c r="J29" s="16" t="s">
        <v>44287</v>
      </c>
      <c r="K29" s="21">
        <f>IF(FLOW_THRU_100PCT="Y",1,INDEX(VariabilityMatrix,D7L922C1,D7L922C6))</f>
        <v>0.62580210166059025</v>
      </c>
      <c r="L29" s="16" t="s">
        <v>44283</v>
      </c>
      <c r="M29" s="15">
        <f>IF(D7L922C2&lt;&gt;0,D7L922C2*D7L922C4,D7L922C3*D7L922C4)</f>
        <v>48.655717404986625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8537.3449999999993</v>
      </c>
      <c r="R29" s="16" t="s">
        <v>44285</v>
      </c>
      <c r="S29" s="21">
        <f>IF(D7L922C7=0,0,D7L922C5/D7L922C7)</f>
        <v>5.6991626090999751E-3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3067.2082139084841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2793.0194197793189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0.31496827014091905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1418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709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9371.4989999999998</v>
      </c>
      <c r="R31" s="16" t="s">
        <v>44294</v>
      </c>
      <c r="S31" s="21">
        <f>IF(D7L924C7=0,0,D7L924C5/D7L924C7)</f>
        <v>7.5654919239707547E-2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9371.4989999999998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1418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709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7.5654919239707547E-2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4902.2109501011864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2451.1054750505932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9371.4989999999998</v>
      </c>
      <c r="R34" s="16" t="s">
        <v>44306</v>
      </c>
      <c r="S34" s="21">
        <f>IF(D7L927C7=0,0,D7L927C5/D7L927C7)</f>
        <v>0.26154892350205589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950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950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67088.763000000006</v>
      </c>
      <c r="R8" s="16" t="s">
        <v>44339</v>
      </c>
      <c r="S8" s="21">
        <f>IF(D7L1001C7=0,0,D7L1001C5/D7L1001C7)</f>
        <v>1.4160344557254692E-2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67088.763000000006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67088.763000000006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67088.763000000006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67088.763000000006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2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2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67088.763000000006</v>
      </c>
      <c r="R13" s="16" t="s">
        <v>44364</v>
      </c>
      <c r="S13" s="21">
        <f>IF(D7L1006C7=0,0,D7L1006C5/D7L1006C7)</f>
        <v>2.9811251699483562E-5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67088.763000000006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67088.763000000006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67088.763000000006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5235.7626007400004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5235.7626007400004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41144.439200000001</v>
      </c>
      <c r="R17" s="16" t="s">
        <v>44384</v>
      </c>
      <c r="S17" s="21">
        <f>IF(D7L1010C7=0,0,D7L1010C5/D7L1010C7)</f>
        <v>0.12725322552798338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115.45347042753212</v>
      </c>
      <c r="J18" s="16" t="s">
        <v>44390</v>
      </c>
      <c r="K18" s="21">
        <f>IF(FLOW_THRU_100PCT="Y",1,INDEX(VariabilityMatrix,D7L1011C1,D7L1011C6))</f>
        <v>0.6218683352420814</v>
      </c>
      <c r="L18" s="16" t="s">
        <v>44386</v>
      </c>
      <c r="M18" s="15">
        <f>IF(D7L1011C2&lt;&gt;0,D7L1011C2*D7L1011C4,D7L1011C3*D7L1011C4)</f>
        <v>71.796857452690276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41144.439200000001</v>
      </c>
      <c r="R18" s="16" t="s">
        <v>44388</v>
      </c>
      <c r="S18" s="21">
        <f>IF(D7L1011C7=0,0,D7L1011C5/D7L1011C7)</f>
        <v>1.7449954076100343E-3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18.594789231208434</v>
      </c>
      <c r="J19" s="16" t="s">
        <v>44395</v>
      </c>
      <c r="K19" s="21">
        <f>IF(FLOW_THRU_100PCT="Y",1,INDEX(VariabilityMatrix,D7L1012C1,D7L1012C6))</f>
        <v>0.62638638513817091</v>
      </c>
      <c r="L19" s="16" t="s">
        <v>44391</v>
      </c>
      <c r="M19" s="15">
        <f>IF(D7L1012C2&lt;&gt;0,D7L1012C2*D7L1012C4,D7L1012C3*D7L1012C4)</f>
        <v>11.647522808942838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67088.763000000006</v>
      </c>
      <c r="R19" s="16" t="s">
        <v>44393</v>
      </c>
      <c r="S19" s="21">
        <f>IF(D7L1012C7=0,0,D7L1012C5/D7L1012C7)</f>
        <v>1.7361361706643536E-4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1884.5037461594773</v>
      </c>
      <c r="J20" s="16" t="s">
        <v>44400</v>
      </c>
      <c r="K20" s="21">
        <f>IF(FLOW_THRU_100PCT="Y",1,INDEX(VariabilityMatrix,D7L1013C1,D7L1013C6))</f>
        <v>0.6218683352420814</v>
      </c>
      <c r="L20" s="16" t="s">
        <v>44396</v>
      </c>
      <c r="M20" s="15">
        <f>IF(D7L1013C2&lt;&gt;0,D7L1013C2*D7L1013C4,D7L1013C3*D7L1013C4)</f>
        <v>1171.9132073816602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41144.439200000001</v>
      </c>
      <c r="R20" s="16" t="s">
        <v>44398</v>
      </c>
      <c r="S20" s="21">
        <f>IF(D7L1013C7=0,0,D7L1013C5/D7L1013C7)</f>
        <v>2.8482906321436997E-2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130.10222311549902</v>
      </c>
      <c r="J21" s="16" t="s">
        <v>44405</v>
      </c>
      <c r="K21" s="21">
        <f>IF(FLOW_THRU_100PCT="Y",1,INDEX(VariabilityMatrix,D7L1014C1,D7L1014C6))</f>
        <v>0.62638638513817091</v>
      </c>
      <c r="L21" s="16" t="s">
        <v>44401</v>
      </c>
      <c r="M21" s="15">
        <f>IF(D7L1014C2&lt;&gt;0,D7L1014C2*D7L1014C4,D7L1014C3*D7L1014C4)</f>
        <v>81.494261235757207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67088.763000000006</v>
      </c>
      <c r="R21" s="16" t="s">
        <v>44403</v>
      </c>
      <c r="S21" s="21">
        <f>IF(D7L1014C7=0,0,D7L1014C5/D7L1014C7)</f>
        <v>1.2147229668813121E-3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9.6039021304043555</v>
      </c>
      <c r="J22" s="16" t="s">
        <v>44410</v>
      </c>
      <c r="K22" s="21">
        <f>IF(FLOW_THRU_100PCT="Y",1,INDEX(VariabilityMatrix,D7L1015C1,D7L1015C6))</f>
        <v>0.62638638513817091</v>
      </c>
      <c r="L22" s="16" t="s">
        <v>44406</v>
      </c>
      <c r="M22" s="15">
        <f>IF(D7L1015C2&lt;&gt;0,D7L1015C2*D7L1015C4,D7L1015C3*D7L1015C4)</f>
        <v>6.0157535386847627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67088.763000000006</v>
      </c>
      <c r="R22" s="16" t="s">
        <v>44408</v>
      </c>
      <c r="S22" s="21">
        <f>IF(D7L1015C7=0,0,D7L1015C5/D7L1015C7)</f>
        <v>8.9668571451895186E-5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35.677474722736179</v>
      </c>
      <c r="J23" s="16" t="s">
        <v>44415</v>
      </c>
      <c r="K23" s="21">
        <f>IF(FLOW_THRU_100PCT="Y",1,INDEX(VariabilityMatrix,D7L1016C1,D7L1016C6))</f>
        <v>0.62638638513817091</v>
      </c>
      <c r="L23" s="16" t="s">
        <v>44411</v>
      </c>
      <c r="M23" s="15">
        <f>IF(D7L1016C2&lt;&gt;0,D7L1016C2*D7L1016C4,D7L1016C3*D7L1016C4)</f>
        <v>22.347884422433182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67088.763000000006</v>
      </c>
      <c r="R23" s="16" t="s">
        <v>44413</v>
      </c>
      <c r="S23" s="21">
        <f>IF(D7L1016C7=0,0,D7L1016C5/D7L1016C7)</f>
        <v>3.3310920373406168E-4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11.912925408565403</v>
      </c>
      <c r="J24" s="16" t="s">
        <v>44420</v>
      </c>
      <c r="K24" s="21">
        <f>IF(FLOW_THRU_100PCT="Y",1,INDEX(VariabilityMatrix,D7L1017C1,D7L1017C6))</f>
        <v>0.62638638513817091</v>
      </c>
      <c r="L24" s="16" t="s">
        <v>44416</v>
      </c>
      <c r="M24" s="15">
        <f>IF(D7L1017C2&lt;&gt;0,D7L1017C2*D7L1017C4,D7L1017C3*D7L1017C4)</f>
        <v>7.4620942830919503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67088.763000000006</v>
      </c>
      <c r="R24" s="16" t="s">
        <v>44418</v>
      </c>
      <c r="S24" s="21">
        <f>IF(D7L1017C7=0,0,D7L1017C5/D7L1017C7)</f>
        <v>1.1122718543926573E-4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0.77648570416035212</v>
      </c>
      <c r="J25" s="16" t="s">
        <v>44425</v>
      </c>
      <c r="K25" s="21">
        <f>IF(FLOW_THRU_100PCT="Y",1,INDEX(VariabilityMatrix,D7L1018C1,D7L1018C6))</f>
        <v>0.62638638513817091</v>
      </c>
      <c r="L25" s="16" t="s">
        <v>44421</v>
      </c>
      <c r="M25" s="15">
        <f>IF(D7L1018C2&lt;&gt;0,D7L1018C2*D7L1018C4,D7L1018C3*D7L1018C4)</f>
        <v>0.48638007334047018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67088.763000000006</v>
      </c>
      <c r="R25" s="16" t="s">
        <v>44423</v>
      </c>
      <c r="S25" s="21">
        <f>IF(D7L1018C7=0,0,D7L1018C5/D7L1018C7)</f>
        <v>7.249799393983015E-6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0.62638638513817091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67088.763000000006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85.550340167105276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85.550340167105276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67088.763000000006</v>
      </c>
      <c r="R27" s="16" t="s">
        <v>44433</v>
      </c>
      <c r="S27" s="21">
        <f>IF(D7L1020C7=0,0,D7L1020C5/D7L1020C7)</f>
        <v>1.2751813618490069E-3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182.991033414051</v>
      </c>
      <c r="J28" s="16" t="s">
        <v>44439</v>
      </c>
      <c r="K28" s="21">
        <f>IF(FLOW_THRU_100PCT="Y",1,INDEX(VariabilityMatrix,D7L1021C1,D7L1021C6))</f>
        <v>0.6218683352420814</v>
      </c>
      <c r="L28" s="16" t="s">
        <v>44435</v>
      </c>
      <c r="M28" s="15">
        <f>IF(D7L1021C2&lt;&gt;0,D7L1021C2*D7L1021C4,D7L1021C3*D7L1021C4)</f>
        <v>113.796329313424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41144.439200000001</v>
      </c>
      <c r="R28" s="16" t="s">
        <v>44437</v>
      </c>
      <c r="S28" s="21">
        <f>IF(D7L1021C7=0,0,D7L1021C5/D7L1021C7)</f>
        <v>2.7657766523507261E-3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277.70060008504771</v>
      </c>
      <c r="J29" s="16" t="s">
        <v>44444</v>
      </c>
      <c r="K29" s="21">
        <f>IF(FLOW_THRU_100PCT="Y",1,INDEX(VariabilityMatrix,D7L1022C1,D7L1022C6))</f>
        <v>0.62580210166059025</v>
      </c>
      <c r="L29" s="16" t="s">
        <v>44440</v>
      </c>
      <c r="M29" s="15">
        <f>IF(D7L1022C2&lt;&gt;0,D7L1022C2*D7L1022C4,D7L1022C3*D7L1022C4)</f>
        <v>173.78561916562995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68574.065333333332</v>
      </c>
      <c r="R29" s="16" t="s">
        <v>44442</v>
      </c>
      <c r="S29" s="21">
        <f>IF(D7L1022C7=0,0,D7L1022C5/D7L1022C7)</f>
        <v>2.5342761628739849E-3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8867.7216704519942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7888.3903215912133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0.17949539058076916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1319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659.5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67088.763000000006</v>
      </c>
      <c r="R31" s="16" t="s">
        <v>44451</v>
      </c>
      <c r="S31" s="21">
        <f>IF(D7L1024C7=0,0,D7L1024C5/D7L1024C7)</f>
        <v>9.8302602479047041E-3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67088.763000000006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1319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659.5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9.8302602479047041E-3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4380.3480572812186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2190.1740286406093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67088.763000000006</v>
      </c>
      <c r="R34" s="16" t="s">
        <v>44465</v>
      </c>
      <c r="S34" s="21">
        <f>IF(D7L1027C7=0,0,D7L1027C5/D7L1027C7)</f>
        <v>3.2645914616738561E-2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65809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65809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6533.2730000000001</v>
      </c>
      <c r="R8" s="16" t="s">
        <v>44493</v>
      </c>
      <c r="S8" s="21">
        <f>IF(D7L1101C7=0,0,D7L1101C5/D7L1101C7)</f>
        <v>10.072899142589021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1236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1236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6533.2730000000001</v>
      </c>
      <c r="R9" s="16" t="s">
        <v>44498</v>
      </c>
      <c r="S9" s="21">
        <f>IF(D7L1102C7=0,0,D7L1102C5/D7L1102C7)</f>
        <v>0.18918542053883253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1834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1834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6533.2730000000001</v>
      </c>
      <c r="R10" s="16" t="s">
        <v>44503</v>
      </c>
      <c r="S10" s="21">
        <f>IF(D7L1103C7=0,0,D7L1103C5/D7L1103C7)</f>
        <v>0.28071687804872075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7052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7052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6533.2730000000001</v>
      </c>
      <c r="R11" s="16" t="s">
        <v>44508</v>
      </c>
      <c r="S11" s="21">
        <f>IF(D7L1104C7=0,0,D7L1104C5/D7L1104C7)</f>
        <v>1.0793977230095848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6533.2730000000001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72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72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6533.2730000000001</v>
      </c>
      <c r="R13" s="16" t="s">
        <v>44518</v>
      </c>
      <c r="S13" s="21">
        <f>IF(D7L1106C7=0,0,D7L1106C5/D7L1106C7)</f>
        <v>1.1020509934300924E-2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6533.2730000000001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6533.2730000000001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6533.2730000000001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3.2699406600000005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3.2699406600000005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5876.4443999999994</v>
      </c>
      <c r="R17" s="16" t="s">
        <v>44538</v>
      </c>
      <c r="S17" s="21">
        <f>IF(D7L1110C7=0,0,D7L1110C5/D7L1110C7)</f>
        <v>5.5644883834857705E-4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7.2105254970066257E-2</v>
      </c>
      <c r="J18" s="16" t="s">
        <v>44544</v>
      </c>
      <c r="K18" s="21">
        <f>IF(FLOW_THRU_100PCT="Y",1,INDEX(VariabilityMatrix,D7L1111C1,D7L1111C6))</f>
        <v>0.6218683352420814</v>
      </c>
      <c r="L18" s="16" t="s">
        <v>44540</v>
      </c>
      <c r="M18" s="15">
        <f>IF(D7L1111C2&lt;&gt;0,D7L1111C2*D7L1111C4,D7L1111C3*D7L1111C4)</f>
        <v>4.4839974870440918E-2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5876.4443999999994</v>
      </c>
      <c r="R18" s="16" t="s">
        <v>44542</v>
      </c>
      <c r="S18" s="21">
        <f>IF(D7L1111C7=0,0,D7L1111C5/D7L1111C7)</f>
        <v>7.6304601589425272E-6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1.1613180735632446E-2</v>
      </c>
      <c r="J19" s="16" t="s">
        <v>44549</v>
      </c>
      <c r="K19" s="21">
        <f>IF(FLOW_THRU_100PCT="Y",1,INDEX(VariabilityMatrix,D7L1112C1,D7L1112C6))</f>
        <v>0.62638638513817091</v>
      </c>
      <c r="L19" s="16" t="s">
        <v>44545</v>
      </c>
      <c r="M19" s="15">
        <f>IF(D7L1112C2&lt;&gt;0,D7L1112C2*D7L1112C4,D7L1112C3*D7L1112C4)</f>
        <v>7.2743383009490521E-3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6533.2730000000001</v>
      </c>
      <c r="R19" s="16" t="s">
        <v>44547</v>
      </c>
      <c r="S19" s="21">
        <f>IF(D7L1112C7=0,0,D7L1112C5/D7L1112C7)</f>
        <v>1.113429409876038E-6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1.1769470645247082</v>
      </c>
      <c r="J20" s="16" t="s">
        <v>44554</v>
      </c>
      <c r="K20" s="21">
        <f>IF(FLOW_THRU_100PCT="Y",1,INDEX(VariabilityMatrix,D7L1113C1,D7L1113C6))</f>
        <v>0.6218683352420814</v>
      </c>
      <c r="L20" s="16" t="s">
        <v>44550</v>
      </c>
      <c r="M20" s="15">
        <f>IF(D7L1113C2&lt;&gt;0,D7L1113C2*D7L1113C4,D7L1113C3*D7L1113C4)</f>
        <v>0.73190611168403485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5876.4443999999994</v>
      </c>
      <c r="R20" s="16" t="s">
        <v>44552</v>
      </c>
      <c r="S20" s="21">
        <f>IF(D7L1113C7=0,0,D7L1113C5/D7L1113C7)</f>
        <v>1.2454914262169058E-4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8.1253979938210749E-2</v>
      </c>
      <c r="J21" s="16" t="s">
        <v>44559</v>
      </c>
      <c r="K21" s="21">
        <f>IF(FLOW_THRU_100PCT="Y",1,INDEX(VariabilityMatrix,D7L1114C1,D7L1114C6))</f>
        <v>0.62638638513817091</v>
      </c>
      <c r="L21" s="16" t="s">
        <v>44555</v>
      </c>
      <c r="M21" s="15">
        <f>IF(D7L1114C2&lt;&gt;0,D7L1114C2*D7L1114C4,D7L1114C3*D7L1114C4)</f>
        <v>5.0896386771585291E-2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6533.2730000000001</v>
      </c>
      <c r="R21" s="16" t="s">
        <v>44557</v>
      </c>
      <c r="S21" s="21">
        <f>IF(D7L1114C7=0,0,D7L1114C5/D7L1114C7)</f>
        <v>7.7903352227260799E-6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5.9980164238980765E-3</v>
      </c>
      <c r="J22" s="16" t="s">
        <v>44564</v>
      </c>
      <c r="K22" s="21">
        <f>IF(FLOW_THRU_100PCT="Y",1,INDEX(VariabilityMatrix,D7L1115C1,D7L1115C6))</f>
        <v>0.62638638513817091</v>
      </c>
      <c r="L22" s="16" t="s">
        <v>44560</v>
      </c>
      <c r="M22" s="15">
        <f>IF(D7L1115C2&lt;&gt;0,D7L1115C2*D7L1115C4,D7L1115C3*D7L1115C4)</f>
        <v>3.7570758257648952E-3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6533.2730000000001</v>
      </c>
      <c r="R22" s="16" t="s">
        <v>44562</v>
      </c>
      <c r="S22" s="21">
        <f>IF(D7L1115C7=0,0,D7L1115C5/D7L1115C7)</f>
        <v>5.7506793696894264E-7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2.2281992927927749E-2</v>
      </c>
      <c r="J23" s="16" t="s">
        <v>44569</v>
      </c>
      <c r="K23" s="21">
        <f>IF(FLOW_THRU_100PCT="Y",1,INDEX(VariabilityMatrix,D7L1116C1,D7L1116C6))</f>
        <v>0.62638638513817091</v>
      </c>
      <c r="L23" s="16" t="s">
        <v>44565</v>
      </c>
      <c r="M23" s="15">
        <f>IF(D7L1116C2&lt;&gt;0,D7L1116C2*D7L1116C4,D7L1116C3*D7L1116C4)</f>
        <v>1.3957137003798952E-2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6533.2730000000001</v>
      </c>
      <c r="R23" s="16" t="s">
        <v>44567</v>
      </c>
      <c r="S23" s="21">
        <f>IF(D7L1116C7=0,0,D7L1116C5/D7L1116C7)</f>
        <v>2.1363162083995193E-6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7.4400927130480396E-3</v>
      </c>
      <c r="J24" s="16" t="s">
        <v>44574</v>
      </c>
      <c r="K24" s="21">
        <f>IF(FLOW_THRU_100PCT="Y",1,INDEX(VariabilityMatrix,D7L1117C1,D7L1117C6))</f>
        <v>0.62638638513817091</v>
      </c>
      <c r="L24" s="16" t="s">
        <v>44570</v>
      </c>
      <c r="M24" s="15">
        <f>IF(D7L1117C2&lt;&gt;0,D7L1117C2*D7L1117C4,D7L1117C3*D7L1117C4)</f>
        <v>4.6603727796190085E-3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6533.2730000000001</v>
      </c>
      <c r="R24" s="16" t="s">
        <v>44572</v>
      </c>
      <c r="S24" s="21">
        <f>IF(D7L1117C7=0,0,D7L1117C5/D7L1117C7)</f>
        <v>7.133289516019013E-7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4.8494600874069555E-4</v>
      </c>
      <c r="J25" s="16" t="s">
        <v>44579</v>
      </c>
      <c r="K25" s="21">
        <f>IF(FLOW_THRU_100PCT="Y",1,INDEX(VariabilityMatrix,D7L1118C1,D7L1118C6))</f>
        <v>0.62638638513817091</v>
      </c>
      <c r="L25" s="16" t="s">
        <v>44575</v>
      </c>
      <c r="M25" s="15">
        <f>IF(D7L1118C2&lt;&gt;0,D7L1118C2*D7L1118C4,D7L1118C3*D7L1118C4)</f>
        <v>3.0376357740226811E-4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6533.2730000000001</v>
      </c>
      <c r="R25" s="16" t="s">
        <v>44577</v>
      </c>
      <c r="S25" s="21">
        <f>IF(D7L1118C7=0,0,D7L1118C5/D7L1118C7)</f>
        <v>4.6494854478340046E-8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0.62638638513817091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6533.2730000000001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5.3429568359289421E-2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5.3429568359289421E-2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6533.2730000000001</v>
      </c>
      <c r="R27" s="16" t="s">
        <v>44587</v>
      </c>
      <c r="S27" s="21">
        <f>IF(D7L1120C7=0,0,D7L1120C5/D7L1120C7)</f>
        <v>8.1780706790133252E-6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0.11428513212028617</v>
      </c>
      <c r="J28" s="16" t="s">
        <v>44593</v>
      </c>
      <c r="K28" s="21">
        <f>IF(FLOW_THRU_100PCT="Y",1,INDEX(VariabilityMatrix,D7L1121C1,D7L1121C6))</f>
        <v>0.6218683352420814</v>
      </c>
      <c r="L28" s="16" t="s">
        <v>44589</v>
      </c>
      <c r="M28" s="15">
        <f>IF(D7L1121C2&lt;&gt;0,D7L1121C2*D7L1121C4,D7L1121C3*D7L1121C4)</f>
        <v>7.1070304854563685E-2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5876.4443999999994</v>
      </c>
      <c r="R28" s="16" t="s">
        <v>44591</v>
      </c>
      <c r="S28" s="21">
        <f>IF(D7L1121C7=0,0,D7L1121C5/D7L1121C7)</f>
        <v>1.2094099767975971E-5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0.173434999401263</v>
      </c>
      <c r="J29" s="16" t="s">
        <v>44598</v>
      </c>
      <c r="K29" s="21">
        <f>IF(FLOW_THRU_100PCT="Y",1,INDEX(VariabilityMatrix,D7L1122C1,D7L1122C6))</f>
        <v>0.62580210166059025</v>
      </c>
      <c r="L29" s="16" t="s">
        <v>44594</v>
      </c>
      <c r="M29" s="15">
        <f>IF(D7L1122C2&lt;&gt;0,D7L1122C2*D7L1122C4,D7L1122C3*D7L1122C4)</f>
        <v>0.1085359871268136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6267.5039999999999</v>
      </c>
      <c r="R29" s="16" t="s">
        <v>44596</v>
      </c>
      <c r="S29" s="21">
        <f>IF(D7L1122C7=0,0,D7L1122C5/D7L1122C7)</f>
        <v>1.731725853335133E-5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76007.943681010234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76007.332049880002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11.633953901341028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7841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7841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210943</v>
      </c>
      <c r="R8" s="16" t="s">
        <v>44621</v>
      </c>
      <c r="S8" s="21">
        <f>IF(D7L1201C7=0,0,D7L1201C5/D7L1201C7)</f>
        <v>3.7171178944074942E-2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317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317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210943</v>
      </c>
      <c r="R9" s="16" t="s">
        <v>44626</v>
      </c>
      <c r="S9" s="21">
        <f>IF(D7L1202C7=0,0,D7L1202C5/D7L1202C7)</f>
        <v>1.5027756313316868E-3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35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35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210943</v>
      </c>
      <c r="R10" s="16" t="s">
        <v>44631</v>
      </c>
      <c r="S10" s="21">
        <f>IF(D7L1203C7=0,0,D7L1203C5/D7L1203C7)</f>
        <v>1.6592159967384555E-4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210943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210943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210943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210943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8193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8193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3.8839876175080473E-2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92.48465302000001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92.48465302000001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2.0393732425790283</v>
      </c>
      <c r="J18" s="16" t="s">
        <v>44727</v>
      </c>
      <c r="K18" s="21">
        <f>IF(FLOW_THRU_100PCT="Y",1,INDEX(VariabilityMatrix,D7L1311C1,D7L1311C6))</f>
        <v>0.6218683352420814</v>
      </c>
      <c r="L18" s="16" t="s">
        <v>44724</v>
      </c>
      <c r="M18" s="15">
        <f>IF(D7L1311C2&lt;&gt;0,D7L1311C2*D7L1311C4,D7L1311C3*D7L1311C4)</f>
        <v>1.2682216432998659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0.32845886285701437</v>
      </c>
      <c r="J19" s="16" t="s">
        <v>44731</v>
      </c>
      <c r="K19" s="21">
        <f>IF(FLOW_THRU_100PCT="Y",1,INDEX(VariabilityMatrix,D7L1312C1,D7L1312C6))</f>
        <v>0.62638638513817091</v>
      </c>
      <c r="L19" s="16" t="s">
        <v>44728</v>
      </c>
      <c r="M19" s="15">
        <f>IF(D7L1312C2&lt;&gt;0,D7L1312C2*D7L1312C4,D7L1312C3*D7L1312C4)</f>
        <v>0.20574215977159946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33.287925440663862</v>
      </c>
      <c r="J20" s="16" t="s">
        <v>44735</v>
      </c>
      <c r="K20" s="21">
        <f>IF(FLOW_THRU_100PCT="Y",1,INDEX(VariabilityMatrix,D7L1313C1,D7L1313C6))</f>
        <v>0.6218683352420814</v>
      </c>
      <c r="L20" s="16" t="s">
        <v>44732</v>
      </c>
      <c r="M20" s="15">
        <f>IF(D7L1313C2&lt;&gt;0,D7L1313C2*D7L1313C4,D7L1313C3*D7L1313C4)</f>
        <v>20.700706777448165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2.2981292085830884</v>
      </c>
      <c r="J21" s="16" t="s">
        <v>44739</v>
      </c>
      <c r="K21" s="21">
        <f>IF(FLOW_THRU_100PCT="Y",1,INDEX(VariabilityMatrix,D7L1314C1,D7L1314C6))</f>
        <v>0.62638638513817091</v>
      </c>
      <c r="L21" s="16" t="s">
        <v>44736</v>
      </c>
      <c r="M21" s="15">
        <f>IF(D7L1314C2&lt;&gt;0,D7L1314C2*D7L1314C4,D7L1314C3*D7L1314C4)</f>
        <v>1.4395168475448064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0.16964358850856787</v>
      </c>
      <c r="J22" s="16" t="s">
        <v>44743</v>
      </c>
      <c r="K22" s="21">
        <f>IF(FLOW_THRU_100PCT="Y",1,INDEX(VariabilityMatrix,D7L1315C1,D7L1315C6))</f>
        <v>0.62638638513817091</v>
      </c>
      <c r="L22" s="16" t="s">
        <v>44740</v>
      </c>
      <c r="M22" s="15">
        <f>IF(D7L1315C2&lt;&gt;0,D7L1315C2*D7L1315C4,D7L1315C3*D7L1315C4)</f>
        <v>0.10626243416774918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0.63020788411906281</v>
      </c>
      <c r="J23" s="16" t="s">
        <v>44747</v>
      </c>
      <c r="K23" s="21">
        <f>IF(FLOW_THRU_100PCT="Y",1,INDEX(VariabilityMatrix,D7L1316C1,D7L1316C6))</f>
        <v>0.62638638513817091</v>
      </c>
      <c r="L23" s="16" t="s">
        <v>44744</v>
      </c>
      <c r="M23" s="15">
        <f>IF(D7L1316C2&lt;&gt;0,D7L1316C2*D7L1316C4,D7L1316C3*D7L1316C4)</f>
        <v>0.39475363841891509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0.21043023851169163</v>
      </c>
      <c r="J24" s="16" t="s">
        <v>44751</v>
      </c>
      <c r="K24" s="21">
        <f>IF(FLOW_THRU_100PCT="Y",1,INDEX(VariabilityMatrix,D7L1317C1,D7L1317C6))</f>
        <v>0.62638638513817091</v>
      </c>
      <c r="L24" s="16" t="s">
        <v>44748</v>
      </c>
      <c r="M24" s="15">
        <f>IF(D7L1317C2&lt;&gt;0,D7L1317C2*D7L1317C4,D7L1317C3*D7L1317C4)</f>
        <v>0.13181063642510163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1.3715864602820382E-2</v>
      </c>
      <c r="J25" s="16" t="s">
        <v>44755</v>
      </c>
      <c r="K25" s="21">
        <f>IF(FLOW_THRU_100PCT="Y",1,INDEX(VariabilityMatrix,D7L1318C1,D7L1318C6))</f>
        <v>0.62638638513817091</v>
      </c>
      <c r="L25" s="16" t="s">
        <v>44752</v>
      </c>
      <c r="M25" s="15">
        <f>IF(D7L1318C2&lt;&gt;0,D7L1318C2*D7L1318C4,D7L1318C3*D7L1318C4)</f>
        <v>8.5914308476052539E-3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0.62638638513817091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1.5111635361350111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1.5111635361350111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3.2323585925530289</v>
      </c>
      <c r="J28" s="16" t="s">
        <v>44766</v>
      </c>
      <c r="K28" s="21">
        <f>IF(FLOW_THRU_100PCT="Y",1,INDEX(VariabilityMatrix,D7L1321C1,D7L1321C6))</f>
        <v>0.62638638513817091</v>
      </c>
      <c r="L28" s="16" t="s">
        <v>44763</v>
      </c>
      <c r="M28" s="15">
        <f>IF(D7L1321C2&lt;&gt;0,D7L1321C2*D7L1321C4,D7L1321C3*D7L1321C4)</f>
        <v>2.0247054142595977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4.9053109548323466</v>
      </c>
      <c r="J29" s="16" t="s">
        <v>44770</v>
      </c>
      <c r="K29" s="21">
        <f>IF(FLOW_THRU_100PCT="Y",1,INDEX(VariabilityMatrix,D7L1322C1,D7L1322C6))</f>
        <v>0.6218683352420814</v>
      </c>
      <c r="L29" s="16" t="s">
        <v>44767</v>
      </c>
      <c r="M29" s="15">
        <f>IF(D7L1322C2&lt;&gt;0,D7L1322C2*D7L1322C4,D7L1322C3*D7L1322C4)</f>
        <v>3.0504575573263359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139.82352293650175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122.51989495711173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12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6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12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51.530100733332688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25.765050366666344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29328513.210730575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3855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42885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46740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2888780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1015079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151434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241365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39349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516223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415129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173945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951669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6392973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9107764.0829847772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1766182.4170075986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1126955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139.82352293650175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12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51.530100733332688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-1126955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6439852.8235229366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12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51.530100733332688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21761705.387207638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6392961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10873894.969891643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39028561.35709928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17264.754032213725</v>
      </c>
      <c r="J8" s="16" t="s">
        <v>44958</v>
      </c>
      <c r="K8" s="21">
        <f>IF(FLOW_THRU_100PCT="Y",1,INDEX(VariabilityMatrix,D8L201C1,D8L201C6))</f>
        <v>0.6218683352420814</v>
      </c>
      <c r="L8" s="16" t="s">
        <v>44956</v>
      </c>
      <c r="M8" s="15">
        <f>IF(D8L201C2&lt;&gt;0,D8L201C2*D8L201C4,D8L201C3*D8L201C4)</f>
        <v>10736.403848376762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1173.9031339246926</v>
      </c>
      <c r="J9" s="16" t="s">
        <v>44962</v>
      </c>
      <c r="K9" s="21">
        <f>IF(FLOW_THRU_100PCT="Y",1,INDEX(VariabilityMatrix,D8L202C1,D8L202C6))</f>
        <v>0.6218683352420814</v>
      </c>
      <c r="L9" s="16" t="s">
        <v>44960</v>
      </c>
      <c r="M9" s="15">
        <f>IF(D8L202C2&lt;&gt;0,D8L202C2*D8L202C4,D8L202C3*D8L202C4)</f>
        <v>730.01318762921073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172.87537442235478</v>
      </c>
      <c r="J10" s="16" t="s">
        <v>44965</v>
      </c>
      <c r="K10" s="21">
        <f>IF(FLOW_THRU_100PCT="Y",1,INDEX(VariabilityMatrix,D8L203C1,D8L203C6))</f>
        <v>0.6218683352420814</v>
      </c>
      <c r="L10" s="16" t="s">
        <v>44963</v>
      </c>
      <c r="M10" s="15">
        <f>IF(D8L203C2&lt;&gt;0,D8L203C2*D8L203C4,D8L203C3*D8L203C4)</f>
        <v>107.50572129638127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723.69431148259662</v>
      </c>
      <c r="J11" s="16" t="s">
        <v>44968</v>
      </c>
      <c r="K11" s="21">
        <f>IF(FLOW_THRU_100PCT="Y",1,INDEX(VariabilityMatrix,D8L204C1,D8L204C6))</f>
        <v>0.6218683352420814</v>
      </c>
      <c r="L11" s="16" t="s">
        <v>44966</v>
      </c>
      <c r="M11" s="15">
        <f>IF(D8L204C2&lt;&gt;0,D8L204C2*D8L204C4,D8L204C3*D8L204C4)</f>
        <v>450.04257670584667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16393.467917580001</v>
      </c>
      <c r="J12" s="16" t="s">
        <v>44971</v>
      </c>
      <c r="K12" s="21">
        <f>IF(FLOW_THRU_100PCT="Y",1,INDEX(VariabilityMatrix,D8L205C1,D8L205C6))</f>
        <v>0.6218683352420814</v>
      </c>
      <c r="L12" s="16" t="s">
        <v>44969</v>
      </c>
      <c r="M12" s="15">
        <f>IF(D8L205C2&lt;&gt;0,D8L205C2*D8L205C4,D8L205C3*D8L205C4)</f>
        <v>10194.578602749947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3459.8008765993482</v>
      </c>
      <c r="J13" s="16" t="s">
        <v>44974</v>
      </c>
      <c r="K13" s="21">
        <f>IF(FLOW_THRU_100PCT="Y",1,INDEX(VariabilityMatrix,D8L206C1,D8L206C6))</f>
        <v>0.6218683352420814</v>
      </c>
      <c r="L13" s="16" t="s">
        <v>44972</v>
      </c>
      <c r="M13" s="15">
        <f>IF(D8L206C2&lt;&gt;0,D8L206C2*D8L206C4,D8L206C3*D8L206C4)</f>
        <v>2151.5406113999306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117.71913922848783</v>
      </c>
      <c r="J14" s="16" t="s">
        <v>44977</v>
      </c>
      <c r="K14" s="21">
        <f>IF(FLOW_THRU_100PCT="Y",1,INDEX(VariabilityMatrix,D8L207C1,D8L207C6))</f>
        <v>0.6218683352420814</v>
      </c>
      <c r="L14" s="16" t="s">
        <v>44975</v>
      </c>
      <c r="M14" s="15">
        <f>IF(D8L207C2&lt;&gt;0,D8L207C2*D8L207C4,D8L207C3*D8L207C4)</f>
        <v>73.205805138150524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17.335962127270093</v>
      </c>
      <c r="J15" s="16" t="s">
        <v>44980</v>
      </c>
      <c r="K15" s="21">
        <f>IF(FLOW_THRU_100PCT="Y",1,INDEX(VariabilityMatrix,D8L208C1,D8L208C6))</f>
        <v>0.6218683352420814</v>
      </c>
      <c r="L15" s="16" t="s">
        <v>44978</v>
      </c>
      <c r="M15" s="15">
        <f>IF(D8L208C2&lt;&gt;0,D8L208C2*D8L208C4,D8L208C3*D8L208C4)</f>
        <v>10.780685907905225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72.572147522480023</v>
      </c>
      <c r="J16" s="16" t="s">
        <v>44983</v>
      </c>
      <c r="K16" s="21">
        <f>IF(FLOW_THRU_100PCT="Y",1,INDEX(VariabilityMatrix,D8L209C1,D8L209C6))</f>
        <v>0.6218683352420814</v>
      </c>
      <c r="L16" s="16" t="s">
        <v>44981</v>
      </c>
      <c r="M16" s="15">
        <f>IF(D8L209C2&lt;&gt;0,D8L209C2*D8L209C4,D8L209C3*D8L209C4)</f>
        <v>45.130320564747393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557.23113254266718</v>
      </c>
      <c r="J17" s="16" t="s">
        <v>44986</v>
      </c>
      <c r="K17" s="21">
        <f>IF(FLOW_THRU_100PCT="Y",1,INDEX(VariabilityMatrix,D8L210C1,D8L210C6))</f>
        <v>0.62638638513817091</v>
      </c>
      <c r="L17" s="16" t="s">
        <v>44984</v>
      </c>
      <c r="M17" s="15">
        <f>IF(D8L210C2&lt;&gt;0,D8L210C2*D8L210C4,D8L210C3*D8L210C4)</f>
        <v>349.04199479985027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18.959694969125941</v>
      </c>
      <c r="J18" s="16" t="s">
        <v>44989</v>
      </c>
      <c r="K18" s="21">
        <f>IF(FLOW_THRU_100PCT="Y",1,INDEX(VariabilityMatrix,D8L211C1,D8L211C6))</f>
        <v>0.62638638513817091</v>
      </c>
      <c r="L18" s="16" t="s">
        <v>44987</v>
      </c>
      <c r="M18" s="15">
        <f>IF(D8L211C2&lt;&gt;0,D8L211C2*D8L211C4,D8L211C3*D8L211C4)</f>
        <v>11.876094795033163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2.7921080300408754</v>
      </c>
      <c r="J19" s="16" t="s">
        <v>44992</v>
      </c>
      <c r="K19" s="21">
        <f>IF(FLOW_THRU_100PCT="Y",1,INDEX(VariabilityMatrix,D8L212C1,D8L212C6))</f>
        <v>0.62638638513817091</v>
      </c>
      <c r="L19" s="16" t="s">
        <v>44990</v>
      </c>
      <c r="M19" s="15">
        <f>IF(D8L212C2&lt;&gt;0,D8L212C2*D8L212C4,D8L212C3*D8L212C4)</f>
        <v>1.7489384558525634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11.688377856806939</v>
      </c>
      <c r="J20" s="16" t="s">
        <v>44995</v>
      </c>
      <c r="K20" s="21">
        <f>IF(FLOW_THRU_100PCT="Y",1,INDEX(VariabilityMatrix,D8L213C1,D8L213C6))</f>
        <v>0.62638638513817091</v>
      </c>
      <c r="L20" s="16" t="s">
        <v>44993</v>
      </c>
      <c r="M20" s="15">
        <f>IF(D8L213C2&lt;&gt;0,D8L213C2*D8L213C4,D8L213C3*D8L213C4)</f>
        <v>7.3214407538543398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78386.21094474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0.86274265285383211</v>
      </c>
      <c r="L21" s="16" t="s">
        <v>44996</v>
      </c>
      <c r="M21" s="15">
        <f>IF(D8L214C2&lt;&gt;0,D8L214C2*D8L214C4,D8L214C3*D8L214C4)</f>
        <v>67627.127577625084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61887.830078079991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0.86274265285383211</v>
      </c>
      <c r="L22" s="16" t="s">
        <v>44998</v>
      </c>
      <c r="M22" s="15">
        <f>IF(D8L215C2&lt;&gt;0,D8L215C2*D8L215C4,D8L215C3*D8L215C4)</f>
        <v>53393.270700929912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5338.5096548543515</v>
      </c>
      <c r="J23" s="16" t="s">
        <v>45002</v>
      </c>
      <c r="K23" s="21">
        <f>IF(FLOW_THRU_100PCT="Y",1,INDEX(VariabilityMatrix,D8L216C1,D8L216C6))</f>
        <v>0.6218683352420814</v>
      </c>
      <c r="L23" s="16" t="s">
        <v>45000</v>
      </c>
      <c r="M23" s="15">
        <f>IF(D8L216C2&lt;&gt;0,D8L216C2*D8L216C4,D8L216C3*D8L216C4)</f>
        <v>3319.8501117380542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786.17803187456775</v>
      </c>
      <c r="J24" s="16" t="s">
        <v>45005</v>
      </c>
      <c r="K24" s="21">
        <f>IF(FLOW_THRU_100PCT="Y",1,INDEX(VariabilityMatrix,D8L217C1,D8L217C6))</f>
        <v>0.6218683352420814</v>
      </c>
      <c r="L24" s="16" t="s">
        <v>45003</v>
      </c>
      <c r="M24" s="15">
        <f>IF(D8L217C2&lt;&gt;0,D8L217C2*D8L217C4,D8L217C3*D8L217C4)</f>
        <v>488.89922388573348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3291.1140258194928</v>
      </c>
      <c r="J25" s="16" t="s">
        <v>45008</v>
      </c>
      <c r="K25" s="21">
        <f>IF(FLOW_THRU_100PCT="Y",1,INDEX(VariabilityMatrix,D8L218C1,D8L218C6))</f>
        <v>0.6218683352420814</v>
      </c>
      <c r="L25" s="16" t="s">
        <v>45006</v>
      </c>
      <c r="M25" s="15">
        <f>IF(D8L218C2&lt;&gt;0,D8L218C2*D8L218C4,D8L218C3*D8L218C4)</f>
        <v>2046.6396003282325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16626.3619588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0.6218683352420814</v>
      </c>
      <c r="L26" s="16" t="s">
        <v>45009</v>
      </c>
      <c r="M26" s="15">
        <f>IF(D8L219C2&lt;&gt;0,D8L219C2*D8L219C4,D8L219C3*D8L219C4)</f>
        <v>10339.408032451227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5483.7029625120422</v>
      </c>
      <c r="J27" s="16" t="s">
        <v>45013</v>
      </c>
      <c r="K27" s="21">
        <f>IF(FLOW_THRU_100PCT="Y",1,INDEX(VariabilityMatrix,D8L220C1,D8L220C6))</f>
        <v>0.6218683352420814</v>
      </c>
      <c r="L27" s="16" t="s">
        <v>45011</v>
      </c>
      <c r="M27" s="15">
        <f>IF(D8L220C2&lt;&gt;0,D8L220C2*D8L220C4,D8L220C3*D8L220C4)</f>
        <v>3410.1412322594338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186.58206514073345</v>
      </c>
      <c r="J28" s="16" t="s">
        <v>45016</v>
      </c>
      <c r="K28" s="21">
        <f>IF(FLOW_THRU_100PCT="Y",1,INDEX(VariabilityMatrix,D8L221C1,D8L221C6))</f>
        <v>0.6218683352420814</v>
      </c>
      <c r="L28" s="16" t="s">
        <v>45014</v>
      </c>
      <c r="M28" s="15">
        <f>IF(D8L221C2&lt;&gt;0,D8L221C2*D8L221C4,D8L221C3*D8L221C4)</f>
        <v>116.0294782350975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27.477091967427789</v>
      </c>
      <c r="J29" s="16" t="s">
        <v>45019</v>
      </c>
      <c r="K29" s="21">
        <f>IF(FLOW_THRU_100PCT="Y",1,INDEX(VariabilityMatrix,D8L222C1,D8L222C6))</f>
        <v>0.6218683352420814</v>
      </c>
      <c r="L29" s="16" t="s">
        <v>45017</v>
      </c>
      <c r="M29" s="15">
        <f>IF(D8L222C2&lt;&gt;0,D8L222C2*D8L222C4,D8L222C3*D8L222C4)</f>
        <v>17.087133439077885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115.02514582748044</v>
      </c>
      <c r="J30" s="16" t="s">
        <v>45022</v>
      </c>
      <c r="K30" s="21">
        <f>IF(FLOW_THRU_100PCT="Y",1,INDEX(VariabilityMatrix,D8L223C1,D8L223C6))</f>
        <v>0.6218683352420814</v>
      </c>
      <c r="L30" s="16" t="s">
        <v>45020</v>
      </c>
      <c r="M30" s="15">
        <f>IF(D8L223C2&lt;&gt;0,D8L223C2*D8L223C4,D8L223C3*D8L223C4)</f>
        <v>71.530495946712904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56473.033584640463</v>
      </c>
      <c r="J31" s="16" t="s">
        <v>45025</v>
      </c>
      <c r="K31" s="21">
        <f>IF(FLOW_THRU_100PCT="Y",1,INDEX(VariabilityMatrix,D8L224C1,D8L224C6))</f>
        <v>0.6218683352420814</v>
      </c>
      <c r="L31" s="16" t="s">
        <v>45023</v>
      </c>
      <c r="M31" s="15">
        <f>IF(D8L224C2&lt;&gt;0,D8L224C2*D8L224C4,D8L224C3*D8L224C4)</f>
        <v>35118.791381350515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1921.4854092237995</v>
      </c>
      <c r="J32" s="16" t="s">
        <v>45028</v>
      </c>
      <c r="K32" s="21">
        <f>IF(FLOW_THRU_100PCT="Y",1,INDEX(VariabilityMatrix,D8L225C1,D8L225C6))</f>
        <v>0.6218683352420814</v>
      </c>
      <c r="L32" s="16" t="s">
        <v>45026</v>
      </c>
      <c r="M32" s="15">
        <f>IF(D8L225C2&lt;&gt;0,D8L225C2*D8L225C4,D8L225C3*D8L225C4)</f>
        <v>1194.9109326259538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282.96841533772198</v>
      </c>
      <c r="J33" s="16" t="s">
        <v>45031</v>
      </c>
      <c r="K33" s="21">
        <f>IF(FLOW_THRU_100PCT="Y",1,INDEX(VariabilityMatrix,D8L226C1,D8L226C6))</f>
        <v>0.6218683352420814</v>
      </c>
      <c r="L33" s="16" t="s">
        <v>45029</v>
      </c>
      <c r="M33" s="15">
        <f>IF(D8L226C2&lt;&gt;0,D8L226C2*D8L226C4,D8L226C3*D8L226C4)</f>
        <v>175.96909737215901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1184.5679767486502</v>
      </c>
      <c r="J34" s="16" t="s">
        <v>45034</v>
      </c>
      <c r="K34" s="21">
        <f>IF(FLOW_THRU_100PCT="Y",1,INDEX(VariabilityMatrix,D8L227C1,D8L227C6))</f>
        <v>0.6218683352420814</v>
      </c>
      <c r="L34" s="16" t="s">
        <v>45032</v>
      </c>
      <c r="M34" s="15">
        <f>IF(D8L227C2&lt;&gt;0,D8L227C2*D8L227C4,D8L227C3*D8L227C4)</f>
        <v>736.64531568176369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3898.7809020869913</v>
      </c>
      <c r="J35" s="16" t="s">
        <v>45037</v>
      </c>
      <c r="K35" s="21">
        <f>IF(FLOW_THRU_100PCT="Y",1,INDEX(VariabilityMatrix,D8L228C1,D8L228C6))</f>
        <v>0.62638638513817091</v>
      </c>
      <c r="L35" s="16" t="s">
        <v>45035</v>
      </c>
      <c r="M35" s="15">
        <f>IF(D8L228C2&lt;&gt;0,D8L228C2*D8L228C4,D8L228C3*D8L228C4)</f>
        <v>2442.1432757040075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132.65536029497241</v>
      </c>
      <c r="J36" s="16" t="s">
        <v>45040</v>
      </c>
      <c r="K36" s="21">
        <f>IF(FLOW_THRU_100PCT="Y",1,INDEX(VariabilityMatrix,D8L229C1,D8L229C6))</f>
        <v>0.62638638513817091</v>
      </c>
      <c r="L36" s="16" t="s">
        <v>45038</v>
      </c>
      <c r="M36" s="15">
        <f>IF(D8L229C2&lt;&gt;0,D8L229C2*D8L229C4,D8L229C3*D8L229C4)</f>
        <v>83.093511604369411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19.535551458538741</v>
      </c>
      <c r="J37" s="16" t="s">
        <v>45043</v>
      </c>
      <c r="K37" s="21">
        <f>IF(FLOW_THRU_100PCT="Y",1,INDEX(VariabilityMatrix,D8L230C1,D8L230C6))</f>
        <v>0.62638638513817091</v>
      </c>
      <c r="L37" s="16" t="s">
        <v>45041</v>
      </c>
      <c r="M37" s="15">
        <f>IF(D8L230C2&lt;&gt;0,D8L230C2*D8L230C4,D8L230C3*D8L230C4)</f>
        <v>12.236803459794805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81.780111883834948</v>
      </c>
      <c r="J38" s="16" t="s">
        <v>45046</v>
      </c>
      <c r="K38" s="21">
        <f>IF(FLOW_THRU_100PCT="Y",1,INDEX(VariabilityMatrix,D8L231C1,D8L231C6))</f>
        <v>0.62638638513817091</v>
      </c>
      <c r="L38" s="16" t="s">
        <v>45044</v>
      </c>
      <c r="M38" s="15">
        <f>IF(D8L231C2&lt;&gt;0,D8L231C2*D8L231C4,D8L231C3*D8L231C4)</f>
        <v>51.225948659110543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287.8006948297292</v>
      </c>
      <c r="J39" s="16" t="s">
        <v>45049</v>
      </c>
      <c r="K39" s="21">
        <f>IF(FLOW_THRU_100PCT="Y",1,INDEX(VariabilityMatrix,D8L232C1,D8L232C6))</f>
        <v>0.62638638513817091</v>
      </c>
      <c r="L39" s="16" t="s">
        <v>45047</v>
      </c>
      <c r="M39" s="15">
        <f>IF(D8L232C2&lt;&gt;0,D8L232C2*D8L232C4,D8L232C3*D8L232C4)</f>
        <v>180.27443687464793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9.7923699291090038</v>
      </c>
      <c r="J40" s="16" t="s">
        <v>45052</v>
      </c>
      <c r="K40" s="21">
        <f>IF(FLOW_THRU_100PCT="Y",1,INDEX(VariabilityMatrix,D8L233C1,D8L233C6))</f>
        <v>0.62638638513817091</v>
      </c>
      <c r="L40" s="16" t="s">
        <v>45050</v>
      </c>
      <c r="M40" s="15">
        <f>IF(D8L233C2&lt;&gt;0,D8L233C2*D8L233C4,D8L233C3*D8L233C4)</f>
        <v>6.133807201830316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1.4420777737573751</v>
      </c>
      <c r="J41" s="16" t="s">
        <v>45055</v>
      </c>
      <c r="K41" s="21">
        <f>IF(FLOW_THRU_100PCT="Y",1,INDEX(VariabilityMatrix,D8L234C1,D8L234C6))</f>
        <v>0.62638638513817091</v>
      </c>
      <c r="L41" s="16" t="s">
        <v>45053</v>
      </c>
      <c r="M41" s="15">
        <f>IF(D8L234C2&lt;&gt;0,D8L234C2*D8L234C4,D8L234C3*D8L234C4)</f>
        <v>0.90329788379198328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6.0368544974717162</v>
      </c>
      <c r="J42" s="16" t="s">
        <v>45058</v>
      </c>
      <c r="K42" s="21">
        <f>IF(FLOW_THRU_100PCT="Y",1,INDEX(VariabilityMatrix,D8L235C1,D8L235C6))</f>
        <v>0.62638638513817091</v>
      </c>
      <c r="L42" s="16" t="s">
        <v>45056</v>
      </c>
      <c r="M42" s="15">
        <f>IF(D8L235C2&lt;&gt;0,D8L235C2*D8L235C4,D8L235C3*D8L235C4)</f>
        <v>3.7814034662764175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1069.1489641972494</v>
      </c>
      <c r="J43" s="16" t="s">
        <v>45061</v>
      </c>
      <c r="K43" s="21">
        <f>IF(FLOW_THRU_100PCT="Y",1,INDEX(VariabilityMatrix,D8L236C1,D8L236C6))</f>
        <v>0.62638638513817091</v>
      </c>
      <c r="L43" s="16" t="s">
        <v>45059</v>
      </c>
      <c r="M43" s="15">
        <f>IF(D8L236C2&lt;&gt;0,D8L236C2*D8L236C4,D8L236C3*D8L236C4)</f>
        <v>669.70035485773474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36.377612545158129</v>
      </c>
      <c r="J44" s="16" t="s">
        <v>45064</v>
      </c>
      <c r="K44" s="21">
        <f>IF(FLOW_THRU_100PCT="Y",1,INDEX(VariabilityMatrix,D8L237C1,D8L237C6))</f>
        <v>0.62638638513817091</v>
      </c>
      <c r="L44" s="16" t="s">
        <v>45062</v>
      </c>
      <c r="M44" s="15">
        <f>IF(D8L237C2&lt;&gt;0,D8L237C2*D8L237C4,D8L237C3*D8L237C4)</f>
        <v>22.786441222118579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5.3571655169795251</v>
      </c>
      <c r="J45" s="16" t="s">
        <v>45067</v>
      </c>
      <c r="K45" s="21">
        <f>IF(FLOW_THRU_100PCT="Y",1,INDEX(VariabilityMatrix,D8L238C1,D8L238C6))</f>
        <v>0.62638638513817091</v>
      </c>
      <c r="L45" s="16" t="s">
        <v>45065</v>
      </c>
      <c r="M45" s="15">
        <f>IF(D8L238C2&lt;&gt;0,D8L238C2*D8L238C4,D8L238C3*D8L238C4)</f>
        <v>3.3556555427676651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22.426272239543867</v>
      </c>
      <c r="J46" s="16" t="s">
        <v>45070</v>
      </c>
      <c r="K46" s="21">
        <f>IF(FLOW_THRU_100PCT="Y",1,INDEX(VariabilityMatrix,D8L239C1,D8L239C6))</f>
        <v>0.62638638513817091</v>
      </c>
      <c r="L46" s="16" t="s">
        <v>45068</v>
      </c>
      <c r="M46" s="15">
        <f>IF(D8L239C2&lt;&gt;0,D8L239C2*D8L239C4,D8L239C3*D8L239C4)</f>
        <v>14.047511600252395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356.99532996964285</v>
      </c>
      <c r="J47" s="16" t="s">
        <v>45073</v>
      </c>
      <c r="K47" s="21">
        <f>IF(FLOW_THRU_100PCT="Y",1,INDEX(VariabilityMatrix,D8L240C1,D8L240C6))</f>
        <v>0.62638638513817091</v>
      </c>
      <c r="L47" s="16" t="s">
        <v>45071</v>
      </c>
      <c r="M47" s="15">
        <f>IF(D8L240C2&lt;&gt;0,D8L240C2*D8L240C4,D8L240C3*D8L240C4)</f>
        <v>223.61701425089311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12.146705678022444</v>
      </c>
      <c r="J48" s="16" t="s">
        <v>45076</v>
      </c>
      <c r="K48" s="21">
        <f>IF(FLOW_THRU_100PCT="Y",1,INDEX(VariabilityMatrix,D8L241C1,D8L241C6))</f>
        <v>0.62638638513817091</v>
      </c>
      <c r="L48" s="16" t="s">
        <v>45074</v>
      </c>
      <c r="M48" s="15">
        <f>IF(D8L241C2&lt;&gt;0,D8L241C2*D8L241C4,D8L241C3*D8L241C4)</f>
        <v>7.6085310609937737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1.7887900895756377</v>
      </c>
      <c r="J49" s="16" t="s">
        <v>45079</v>
      </c>
      <c r="K49" s="21">
        <f>IF(FLOW_THRU_100PCT="Y",1,INDEX(VariabilityMatrix,D8L242C1,D8L242C6))</f>
        <v>0.62638638513817091</v>
      </c>
      <c r="L49" s="16" t="s">
        <v>45077</v>
      </c>
      <c r="M49" s="15">
        <f>IF(D8L242C2&lt;&gt;0,D8L242C2*D8L242C4,D8L242C3*D8L242C4)</f>
        <v>1.1204737579802686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7.4882684511191719</v>
      </c>
      <c r="J50" s="16" t="s">
        <v>45082</v>
      </c>
      <c r="K50" s="21">
        <f>IF(FLOW_THRU_100PCT="Y",1,INDEX(VariabilityMatrix,D8L243C1,D8L243C6))</f>
        <v>0.62638638513817091</v>
      </c>
      <c r="L50" s="16" t="s">
        <v>45080</v>
      </c>
      <c r="M50" s="15">
        <f>IF(D8L243C2&lt;&gt;0,D8L243C2*D8L243C4,D8L243C3*D8L243C4)</f>
        <v>4.6905494060407484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23.268992347935555</v>
      </c>
      <c r="J51" s="16" t="s">
        <v>45085</v>
      </c>
      <c r="K51" s="21">
        <f>IF(FLOW_THRU_100PCT="Y",1,INDEX(VariabilityMatrix,D8L244C1,D8L244C6))</f>
        <v>0.62638638513817091</v>
      </c>
      <c r="L51" s="16" t="s">
        <v>45083</v>
      </c>
      <c r="M51" s="15">
        <f>IF(D8L244C2&lt;&gt;0,D8L244C2*D8L244C4,D8L244C3*D8L244C4)</f>
        <v>14.575380002631112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0.79172352618328123</v>
      </c>
      <c r="J52" s="16" t="s">
        <v>45088</v>
      </c>
      <c r="K52" s="21">
        <f>IF(FLOW_THRU_100PCT="Y",1,INDEX(VariabilityMatrix,D8L245C1,D8L245C6))</f>
        <v>0.62638638513817091</v>
      </c>
      <c r="L52" s="16" t="s">
        <v>45086</v>
      </c>
      <c r="M52" s="15">
        <f>IF(D8L245C2&lt;&gt;0,D8L245C2*D8L245C4,D8L245C3*D8L245C4)</f>
        <v>0.49592483759479156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0.11659352213357503</v>
      </c>
      <c r="J53" s="16" t="s">
        <v>45091</v>
      </c>
      <c r="K53" s="21">
        <f>IF(FLOW_THRU_100PCT="Y",1,INDEX(VariabilityMatrix,D8L246C1,D8L246C6))</f>
        <v>0.62638638513817091</v>
      </c>
      <c r="L53" s="16" t="s">
        <v>45089</v>
      </c>
      <c r="M53" s="15">
        <f>IF(D8L246C2&lt;&gt;0,D8L246C2*D8L246C4,D8L246C3*D8L246C4)</f>
        <v>7.3032594859777381E-2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0.48808610830622395</v>
      </c>
      <c r="J54" s="16" t="s">
        <v>45094</v>
      </c>
      <c r="K54" s="21">
        <f>IF(FLOW_THRU_100PCT="Y",1,INDEX(VariabilityMatrix,D8L247C1,D8L247C6))</f>
        <v>0.62638638513817091</v>
      </c>
      <c r="L54" s="16" t="s">
        <v>45092</v>
      </c>
      <c r="M54" s="15">
        <f>IF(D8L247C2&lt;&gt;0,D8L247C2*D8L247C4,D8L247C3*D8L247C4)</f>
        <v>0.30573049301809341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0.62638638513817091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0.62638638513817091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0.62638638513817091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0.62638638513817091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2563.6920294163751</v>
      </c>
      <c r="J59" s="16" t="s">
        <v>45109</v>
      </c>
      <c r="K59" s="21">
        <f>IF(FLOW_THRU_100PCT="Y",1,D8L442C4)</f>
        <v>0.82273185023722972</v>
      </c>
      <c r="L59" s="16" t="s">
        <v>45107</v>
      </c>
      <c r="M59" s="15">
        <f>IF(D8L252C2&lt;&gt;0,D8L252C2*D8L252C4,D8L252C3*D8L252C4)</f>
        <v>2109.2310868001728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87.229187376374938</v>
      </c>
      <c r="J60" s="16" t="s">
        <v>45109</v>
      </c>
      <c r="K60" s="21">
        <f>IF(FLOW_THRU_100PCT="Y",1,D8L442C4)</f>
        <v>0.82273185023722972</v>
      </c>
      <c r="L60" s="16" t="s">
        <v>45110</v>
      </c>
      <c r="M60" s="15">
        <f>IF(D8L253C2&lt;&gt;0,D8L253C2*D8L253C4,D8L253C3*D8L253C4)</f>
        <v>71.76623072485495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12.845845617459563</v>
      </c>
      <c r="J61" s="16" t="s">
        <v>45109</v>
      </c>
      <c r="K61" s="21">
        <f>IF(FLOW_THRU_100PCT="Y",1,D8L442C4)</f>
        <v>0.82273185023722972</v>
      </c>
      <c r="L61" s="16" t="s">
        <v>45112</v>
      </c>
      <c r="M61" s="15">
        <f>IF(D8L254C2&lt;&gt;0,D8L254C2*D8L254C4,D8L254C3*D8L254C4)</f>
        <v>10.568686332714314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53.775532984974348</v>
      </c>
      <c r="J62" s="16" t="s">
        <v>45109</v>
      </c>
      <c r="K62" s="21">
        <f>IF(FLOW_THRU_100PCT="Y",1,D8L442C4)</f>
        <v>0.82273185023722972</v>
      </c>
      <c r="L62" s="16" t="s">
        <v>45114</v>
      </c>
      <c r="M62" s="15">
        <f>IF(D8L255C2&lt;&gt;0,D8L255C2*D8L255C4,D8L255C3*D8L255C4)</f>
        <v>44.24284375022112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1092.9324139750954</v>
      </c>
      <c r="J63" s="16" t="s">
        <v>45118</v>
      </c>
      <c r="K63" s="21">
        <f>IF(FLOW_THRU_100PCT="Y",1,INDEX(VariabilityMatrix,D8L256C1,D8L256C6))</f>
        <v>0.62580210166059025</v>
      </c>
      <c r="L63" s="16" t="s">
        <v>45116</v>
      </c>
      <c r="M63" s="15">
        <f>IF(D8L256C2&lt;&gt;0,D8L256C2*D8L256C4,D8L256C3*D8L256C4)</f>
        <v>683.959401638597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160.95118483293314</v>
      </c>
      <c r="J64" s="16" t="s">
        <v>45122</v>
      </c>
      <c r="K64" s="21">
        <f>IF(FLOW_THRU_100PCT="Y",1,INDEX(VariabilityMatrix,D8L257C1,D8L257C6))</f>
        <v>0.62580210166059025</v>
      </c>
      <c r="L64" s="16" t="s">
        <v>45120</v>
      </c>
      <c r="M64" s="15">
        <f>IF(D8L257C2&lt;&gt;0,D8L257C2*D8L257C4,D8L257C3*D8L257C4)</f>
        <v>100.72358973321167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673.7770331904228</v>
      </c>
      <c r="J65" s="16" t="s">
        <v>45125</v>
      </c>
      <c r="K65" s="21">
        <f>IF(FLOW_THRU_100PCT="Y",1,INDEX(VariabilityMatrix,D8L258C1,D8L258C6))</f>
        <v>0.62580210166059025</v>
      </c>
      <c r="L65" s="16" t="s">
        <v>45123</v>
      </c>
      <c r="M65" s="15">
        <f>IF(D8L258C2&lt;&gt;0,D8L258C2*D8L258C4,D8L258C3*D8L258C4)</f>
        <v>421.65108342120385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50040.045561999992</v>
      </c>
      <c r="J66" s="16" t="s">
        <v>45109</v>
      </c>
      <c r="K66" s="21">
        <f>IF(FLOW_THRU_100PCT="Y",1,D8L442C4)</f>
        <v>0.82273185023722972</v>
      </c>
      <c r="L66" s="16" t="s">
        <v>45126</v>
      </c>
      <c r="M66" s="15">
        <f>IF(D8L259C2&lt;&gt;0,D8L259C2*D8L259C4,D8L259C3*D8L259C4)</f>
        <v>41169.539271179528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8161.2789715333338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0.86471569993899866</v>
      </c>
      <c r="L67" s="16" t="s">
        <v>45127</v>
      </c>
      <c r="M67" s="15">
        <f>IF(D8L260C2&lt;&gt;0,D8L260C2*D8L260C4,D8L260C3*D8L260C4)</f>
        <v>7057.1860582668778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29818.573101400001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0.86471569993899866</v>
      </c>
      <c r="L68" s="16" t="s">
        <v>45129</v>
      </c>
      <c r="M68" s="15">
        <f>IF(D8L261C2&lt;&gt;0,D8L261C2*D8L261C4,D8L261C3*D8L261C4)</f>
        <v>25784.588310559298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236.02875838370556</v>
      </c>
      <c r="J69" s="16" t="s">
        <v>45109</v>
      </c>
      <c r="K69" s="21">
        <f>IF(FLOW_THRU_100PCT="Y",1,D8L442C4)</f>
        <v>0.82273185023722972</v>
      </c>
      <c r="L69" s="16" t="s">
        <v>45131</v>
      </c>
      <c r="M69" s="15">
        <f>IF(D8L262C2&lt;&gt;0,D8L262C2*D8L262C4,D8L262C3*D8L262C4)</f>
        <v>194.18837709422212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34.758881547243746</v>
      </c>
      <c r="J70" s="16" t="s">
        <v>45109</v>
      </c>
      <c r="K70" s="21">
        <f>IF(FLOW_THRU_100PCT="Y",1,D8L442C4)</f>
        <v>0.82273185023722972</v>
      </c>
      <c r="L70" s="16" t="s">
        <v>45133</v>
      </c>
      <c r="M70" s="15">
        <f>IF(D8L263C2&lt;&gt;0,D8L263C2*D8L263C4,D8L263C3*D8L263C4)</f>
        <v>28.597238927540548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145.50831738349018</v>
      </c>
      <c r="J71" s="16" t="s">
        <v>45109</v>
      </c>
      <c r="K71" s="21">
        <f>IF(FLOW_THRU_100PCT="Y",1,D8L442C4)</f>
        <v>0.82273185023722972</v>
      </c>
      <c r="L71" s="16" t="s">
        <v>45135</v>
      </c>
      <c r="M71" s="15">
        <f>IF(D8L264C2&lt;&gt;0,D8L264C2*D8L264C4,D8L264C3*D8L264C4)</f>
        <v>119.71432718582493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8321.8700663440122</v>
      </c>
      <c r="J72" s="16" t="s">
        <v>45139</v>
      </c>
      <c r="K72" s="21">
        <f>IF(FLOW_THRU_100PCT="Y",1,INDEX(VariabilityMatrix,D8L265C1,D8L265C6))</f>
        <v>0.62580210166059025</v>
      </c>
      <c r="L72" s="16" t="s">
        <v>45137</v>
      </c>
      <c r="M72" s="15">
        <f>IF(D8L265C2&lt;&gt;0,D8L265C2*D8L265C4,D8L265C3*D8L265C4)</f>
        <v>5207.8437772644384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283.15022046708981</v>
      </c>
      <c r="J73" s="16" t="s">
        <v>45142</v>
      </c>
      <c r="K73" s="21">
        <f>IF(FLOW_THRU_100PCT="Y",1,INDEX(VariabilityMatrix,D8L266C1,D8L266C6))</f>
        <v>0.62580210166059025</v>
      </c>
      <c r="L73" s="16" t="s">
        <v>45140</v>
      </c>
      <c r="M73" s="15">
        <f>IF(D8L266C2&lt;&gt;0,D8L266C2*D8L266C4,D8L266C3*D8L266C4)</f>
        <v>177.19600305396429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41.698244911714013</v>
      </c>
      <c r="J74" s="16" t="s">
        <v>45145</v>
      </c>
      <c r="K74" s="21">
        <f>IF(FLOW_THRU_100PCT="Y",1,INDEX(VariabilityMatrix,D8L267C1,D8L267C6))</f>
        <v>0.62580210166059025</v>
      </c>
      <c r="L74" s="16" t="s">
        <v>45143</v>
      </c>
      <c r="M74" s="15">
        <f>IF(D8L267C2&lt;&gt;0,D8L267C2*D8L267C4,D8L267C3*D8L267C4)</f>
        <v>26.094849301308642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174.5580175444199</v>
      </c>
      <c r="J75" s="16" t="s">
        <v>45148</v>
      </c>
      <c r="K75" s="21">
        <f>IF(FLOW_THRU_100PCT="Y",1,INDEX(VariabilityMatrix,D8L268C1,D8L268C6))</f>
        <v>0.62580210166059025</v>
      </c>
      <c r="L75" s="16" t="s">
        <v>45146</v>
      </c>
      <c r="M75" s="15">
        <f>IF(D8L268C2&lt;&gt;0,D8L268C2*D8L268C4,D8L268C3*D8L268C4)</f>
        <v>109.23877424100415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6340.7443875935242</v>
      </c>
      <c r="J76" s="16" t="s">
        <v>45151</v>
      </c>
      <c r="K76" s="21">
        <f>IF(FLOW_THRU_100PCT="Y",1,INDEX(VariabilityMatrix,D8L269C1,D8L269C6))</f>
        <v>0.62638638513817091</v>
      </c>
      <c r="L76" s="16" t="s">
        <v>45149</v>
      </c>
      <c r="M76" s="15">
        <f>IF(D8L269C2&lt;&gt;0,D8L269C2*D8L269C4,D8L269C3*D8L269C4)</f>
        <v>3971.7559560298528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933.77258177759927</v>
      </c>
      <c r="J77" s="16" t="s">
        <v>45154</v>
      </c>
      <c r="K77" s="21">
        <f>IF(FLOW_THRU_100PCT="Y",1,INDEX(VariabilityMatrix,D8L270C1,D8L270C6))</f>
        <v>0.62638638513817091</v>
      </c>
      <c r="L77" s="16" t="s">
        <v>45152</v>
      </c>
      <c r="M77" s="15">
        <f>IF(D8L270C2&lt;&gt;0,D8L270C2*D8L270C4,D8L270C3*D8L270C4)</f>
        <v>584.90243204080753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3908.977249702963</v>
      </c>
      <c r="J78" s="16" t="s">
        <v>45157</v>
      </c>
      <c r="K78" s="21">
        <f>IF(FLOW_THRU_100PCT="Y",1,INDEX(VariabilityMatrix,D8L271C1,D8L271C6))</f>
        <v>0.62638638513817091</v>
      </c>
      <c r="L78" s="16" t="s">
        <v>45155</v>
      </c>
      <c r="M78" s="15">
        <f>IF(D8L271C2&lt;&gt;0,D8L271C2*D8L271C4,D8L271C3*D8L271C4)</f>
        <v>2448.5301290287885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4881.2294068389783</v>
      </c>
      <c r="J79" s="16" t="s">
        <v>45160</v>
      </c>
      <c r="K79" s="21">
        <f>IF(FLOW_THRU_100PCT="Y",1,INDEX(VariabilityMatrix,D8L272C1,D8L272C6))</f>
        <v>0.62580210166059025</v>
      </c>
      <c r="L79" s="16" t="s">
        <v>45158</v>
      </c>
      <c r="M79" s="15">
        <f>IF(D8L272C2&lt;&gt;0,D8L272C2*D8L272C4,D8L272C3*D8L272C4)</f>
        <v>3054.6836214873088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718.83644992707787</v>
      </c>
      <c r="J80" s="16" t="s">
        <v>45163</v>
      </c>
      <c r="K80" s="21">
        <f>IF(FLOW_THRU_100PCT="Y",1,INDEX(VariabilityMatrix,D8L273C1,D8L273C6))</f>
        <v>0.62580210166059025</v>
      </c>
      <c r="L80" s="16" t="s">
        <v>45161</v>
      </c>
      <c r="M80" s="15">
        <f>IF(D8L273C2&lt;&gt;0,D8L273C2*D8L273C4,D8L273C3*D8L273C4)</f>
        <v>449.84936111460297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3009.2073636099121</v>
      </c>
      <c r="J81" s="16" t="s">
        <v>45166</v>
      </c>
      <c r="K81" s="21">
        <f>IF(FLOW_THRU_100PCT="Y",1,INDEX(VariabilityMatrix,D8L274C1,D8L274C6))</f>
        <v>0.62580210166059025</v>
      </c>
      <c r="L81" s="16" t="s">
        <v>45164</v>
      </c>
      <c r="M81" s="15">
        <f>IF(D8L274C2&lt;&gt;0,D8L274C2*D8L274C4,D8L274C3*D8L274C4)</f>
        <v>1883.1682924796071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306.61126172522648</v>
      </c>
      <c r="J82" s="16" t="s">
        <v>45169</v>
      </c>
      <c r="K82" s="21">
        <f>IF(FLOW_THRU_100PCT="Y",1,INDEX(VariabilityMatrix,D8L275C1,D8L275C6))</f>
        <v>0.62638638513817091</v>
      </c>
      <c r="L82" s="16" t="s">
        <v>45167</v>
      </c>
      <c r="M82" s="15">
        <f>IF(D8L275C2&lt;&gt;0,D8L275C2*D8L275C4,D8L275C3*D8L275C4)</f>
        <v>192.05711987471824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45.153245733015915</v>
      </c>
      <c r="J83" s="16" t="s">
        <v>45172</v>
      </c>
      <c r="K83" s="21">
        <f>IF(FLOW_THRU_100PCT="Y",1,INDEX(VariabilityMatrix,D8L276C1,D8L276C6))</f>
        <v>0.62638638513817091</v>
      </c>
      <c r="L83" s="16" t="s">
        <v>45170</v>
      </c>
      <c r="M83" s="15">
        <f>IF(D8L276C2&lt;&gt;0,D8L276C2*D8L276C4,D8L276C3*D8L276C4)</f>
        <v>28.28337837195938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189.02141031449253</v>
      </c>
      <c r="J84" s="16" t="s">
        <v>45175</v>
      </c>
      <c r="K84" s="21">
        <f>IF(FLOW_THRU_100PCT="Y",1,INDEX(VariabilityMatrix,D8L277C1,D8L277C6))</f>
        <v>0.62638638513817091</v>
      </c>
      <c r="L84" s="16" t="s">
        <v>45173</v>
      </c>
      <c r="M84" s="15">
        <f>IF(D8L277C2&lt;&gt;0,D8L277C2*D8L277C4,D8L277C3*D8L277C4)</f>
        <v>118.40043792061395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0.29368894801266904</v>
      </c>
      <c r="J85" s="16" t="s">
        <v>45178</v>
      </c>
      <c r="K85" s="21">
        <f>IF(FLOW_THRU_100PCT="Y",1,INDEX(VariabilityMatrix,D8L278C1,D8L278C6))</f>
        <v>0.62638638513817091</v>
      </c>
      <c r="L85" s="16" t="s">
        <v>45176</v>
      </c>
      <c r="M85" s="15">
        <f>IF(D8L278C2&lt;&gt;0,D8L278C2*D8L278C4,D8L278C3*D8L278C4)</f>
        <v>0.18396275850068797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4.3250235376452027E-2</v>
      </c>
      <c r="J86" s="16" t="s">
        <v>45181</v>
      </c>
      <c r="K86" s="21">
        <f>IF(FLOW_THRU_100PCT="Y",1,INDEX(VariabilityMatrix,D8L279C1,D8L279C6))</f>
        <v>0.62638638513817091</v>
      </c>
      <c r="L86" s="16" t="s">
        <v>45179</v>
      </c>
      <c r="M86" s="15">
        <f>IF(D8L279C2&lt;&gt;0,D8L279C2*D8L279C4,D8L279C3*D8L279C4)</f>
        <v>2.7091358593830824E-2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0.18105499072269399</v>
      </c>
      <c r="J87" s="16" t="s">
        <v>45184</v>
      </c>
      <c r="K87" s="21">
        <f>IF(FLOW_THRU_100PCT="Y",1,INDEX(VariabilityMatrix,D8L280C1,D8L280C6))</f>
        <v>0.62638638513817091</v>
      </c>
      <c r="L87" s="16" t="s">
        <v>45182</v>
      </c>
      <c r="M87" s="15">
        <f>IF(D8L280C2&lt;&gt;0,D8L280C2*D8L280C4,D8L280C3*D8L280C4)</f>
        <v>0.11341038115001335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0.62638638513817091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0.62638638513817091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0.62638638513817091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1970.6528411650092</v>
      </c>
      <c r="J91" s="16" t="s">
        <v>45196</v>
      </c>
      <c r="K91" s="21">
        <f>IF(FLOW_THRU_100PCT="Y",1,INDEX(VariabilityMatrix,D8L284C1,D8L284C6))</f>
        <v>0.62638638513817091</v>
      </c>
      <c r="L91" s="16" t="s">
        <v>45194</v>
      </c>
      <c r="M91" s="15">
        <f>IF(D8L284C2&lt;&gt;0,D8L284C2*D8L284C4,D8L284C3*D8L284C4)</f>
        <v>1234.3901095396163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290.2090793759931</v>
      </c>
      <c r="J92" s="16" t="s">
        <v>45199</v>
      </c>
      <c r="K92" s="21">
        <f>IF(FLOW_THRU_100PCT="Y",1,INDEX(VariabilityMatrix,D8L285C1,D8L285C6))</f>
        <v>0.62638638513817091</v>
      </c>
      <c r="L92" s="16" t="s">
        <v>45197</v>
      </c>
      <c r="M92" s="15">
        <f>IF(D8L285C2&lt;&gt;0,D8L285C2*D8L285C4,D8L285C3*D8L285C4)</f>
        <v>181.78301616460482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1214.8789877492766</v>
      </c>
      <c r="J93" s="16" t="s">
        <v>45202</v>
      </c>
      <c r="K93" s="21">
        <f>IF(FLOW_THRU_100PCT="Y",1,INDEX(VariabilityMatrix,D8L286C1,D8L286C6))</f>
        <v>0.62638638513817091</v>
      </c>
      <c r="L93" s="16" t="s">
        <v>45200</v>
      </c>
      <c r="M93" s="15">
        <f>IF(D8L286C2&lt;&gt;0,D8L286C2*D8L286C4,D8L286C3*D8L286C4)</f>
        <v>760.98365751658957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963.88712737757976</v>
      </c>
      <c r="J94" s="16" t="s">
        <v>45205</v>
      </c>
      <c r="K94" s="21">
        <f>IF(FLOW_THRU_100PCT="Y",1,INDEX(VariabilityMatrix,D8L287C1,D8L287C6))</f>
        <v>0.62638638513817091</v>
      </c>
      <c r="L94" s="16" t="s">
        <v>45203</v>
      </c>
      <c r="M94" s="15">
        <f>IF(D8L287C2&lt;&gt;0,D8L287C2*D8L287C4,D8L287C3*D8L287C4)</f>
        <v>603.76577339925791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141.94727250551554</v>
      </c>
      <c r="J95" s="16" t="s">
        <v>45208</v>
      </c>
      <c r="K95" s="21">
        <f>IF(FLOW_THRU_100PCT="Y",1,INDEX(VariabilityMatrix,D8L288C1,D8L288C6))</f>
        <v>0.62638638513817091</v>
      </c>
      <c r="L95" s="16" t="s">
        <v>45206</v>
      </c>
      <c r="M95" s="15">
        <f>IF(D8L288C2&lt;&gt;0,D8L288C2*D8L288C4,D8L288C3*D8L288C4)</f>
        <v>88.913838904952755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594.22247955188163</v>
      </c>
      <c r="J96" s="16" t="s">
        <v>45211</v>
      </c>
      <c r="K96" s="21">
        <f>IF(FLOW_THRU_100PCT="Y",1,INDEX(VariabilityMatrix,D8L289C1,D8L289C6))</f>
        <v>0.62638638513817091</v>
      </c>
      <c r="L96" s="16" t="s">
        <v>45209</v>
      </c>
      <c r="M96" s="15">
        <f>IF(D8L289C2&lt;&gt;0,D8L289C2*D8L289C4,D8L289C3*D8L289C4)</f>
        <v>372.21287093434381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-6.2198425022581079E-4</v>
      </c>
      <c r="J97" s="16" t="s">
        <v>45109</v>
      </c>
      <c r="K97" s="21">
        <f>IF(FLOW_THRU_100PCT="Y",1,D8L442C4)</f>
        <v>0.82273185023722972</v>
      </c>
      <c r="L97" s="16" t="s">
        <v>45212</v>
      </c>
      <c r="M97" s="15">
        <f>IF(D8L290C2&lt;&gt;0,D8L290C2*D8L290C4,D8L290C3*D8L290C4)</f>
        <v>-5.1172625300669741E-4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-9.1596791110954261E-5</v>
      </c>
      <c r="J98" s="16" t="s">
        <v>45109</v>
      </c>
      <c r="K98" s="21">
        <f>IF(FLOW_THRU_100PCT="Y",1,D8L442C4)</f>
        <v>0.82273185023722972</v>
      </c>
      <c r="L98" s="16" t="s">
        <v>45214</v>
      </c>
      <c r="M98" s="15">
        <f>IF(D8L291C2&lt;&gt;0,D8L291C2*D8L291C4,D8L291C3*D8L291C4)</f>
        <v>-7.5359597426508432E-5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-3.8344429852170696E-4</v>
      </c>
      <c r="J99" s="16" t="s">
        <v>45109</v>
      </c>
      <c r="K99" s="21">
        <f>IF(FLOW_THRU_100PCT="Y",1,D8L442C4)</f>
        <v>0.82273185023722972</v>
      </c>
      <c r="L99" s="16" t="s">
        <v>45216</v>
      </c>
      <c r="M99" s="15">
        <f>IF(D8L292C2&lt;&gt;0,D8L292C2*D8L292C4,D8L292C3*D8L292C4)</f>
        <v>-3.1547183718568059E-4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0.62638638513817091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0.62638638513817091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0.62638638513817091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1030.2608296284429</v>
      </c>
      <c r="J103" s="16" t="s">
        <v>45109</v>
      </c>
      <c r="K103" s="21">
        <f>IF(FLOW_THRU_100PCT="Y",1,D8L442C4)</f>
        <v>0.82273185023722972</v>
      </c>
      <c r="L103" s="16" t="s">
        <v>45227</v>
      </c>
      <c r="M103" s="15">
        <f>IF(D8L296C2&lt;&gt;0,D8L296C2*D8L296C4,D8L296C3*D8L296C4)</f>
        <v>847.62839858715211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151.72182570059371</v>
      </c>
      <c r="J104" s="16" t="s">
        <v>45109</v>
      </c>
      <c r="K104" s="21">
        <f>IF(FLOW_THRU_100PCT="Y",1,D8L442C4)</f>
        <v>0.82273185023722972</v>
      </c>
      <c r="L104" s="16" t="s">
        <v>45229</v>
      </c>
      <c r="M104" s="15">
        <f>IF(D8L297C2&lt;&gt;0,D8L297C2*D8L297C4,D8L297C3*D8L297C4)</f>
        <v>124.82637838001993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635.14090745521048</v>
      </c>
      <c r="J105" s="16" t="s">
        <v>45109</v>
      </c>
      <c r="K105" s="21">
        <f>IF(FLOW_THRU_100PCT="Y",1,D8L442C4)</f>
        <v>0.82273185023722972</v>
      </c>
      <c r="L105" s="16" t="s">
        <v>45231</v>
      </c>
      <c r="M105" s="15">
        <f>IF(D8L298C2&lt;&gt;0,D8L298C2*D8L298C4,D8L298C3*D8L298C4)</f>
        <v>522.55065395197846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193602.70158646043</v>
      </c>
      <c r="J106" s="16" t="s">
        <v>45235</v>
      </c>
      <c r="K106" s="21">
        <f>IF(FLOW_THRU_100PCT="Y",1,INDEX(VariabilityMatrix,D8L299C1,D8L299C6))</f>
        <v>0.86500740715830782</v>
      </c>
      <c r="L106" s="16" t="s">
        <v>45233</v>
      </c>
      <c r="M106" s="15">
        <f>IF(D8L299C2&lt;&gt;0,D8L299C2*D8L299C4,D8L299C3*D8L299C4)</f>
        <v>167467.77091814775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36001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0.86500740715830782</v>
      </c>
      <c r="L107" s="16" t="s">
        <v>45236</v>
      </c>
      <c r="M107" s="15">
        <f>IF(D8L300C2&lt;&gt;0,D8L300C2*D8L300C4,D8L300C3*D8L300C4)</f>
        <v>31141.131665106241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45682.983241148613</v>
      </c>
      <c r="J108" s="16" t="s">
        <v>45240</v>
      </c>
      <c r="K108" s="21">
        <f>IF(FLOW_THRU_100PCT="Y",1,INDEX(VariabilityMatrix,D8L301C1,D8L301C6))</f>
        <v>0.86500740715830782</v>
      </c>
      <c r="L108" s="16" t="s">
        <v>45238</v>
      </c>
      <c r="M108" s="15">
        <f>IF(D8L301C2&lt;&gt;0,D8L301C2*D8L301C4,D8L301C3*D8L301C4)</f>
        <v>39516.118884682393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4133.5232228220675</v>
      </c>
      <c r="J109" s="16" t="s">
        <v>45243</v>
      </c>
      <c r="K109" s="21">
        <f>IF(FLOW_THRU_100PCT="Y",1,INDEX(VariabilityMatrix,D8L302C1,D8L302C6))</f>
        <v>0.86500740715830782</v>
      </c>
      <c r="L109" s="16" t="s">
        <v>45241</v>
      </c>
      <c r="M109" s="15">
        <f>IF(D8L302C2&lt;&gt;0,D8L302C2*D8L302C4,D8L302C3*D8L302C4)</f>
        <v>3575.528205401969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0.86500740715830782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9.9363539010145843</v>
      </c>
      <c r="J111" s="16" t="s">
        <v>45249</v>
      </c>
      <c r="K111" s="21">
        <f>IF(FLOW_THRU_100PCT="Y",1,INDEX(VariabilityMatrix,D8L304C1,D8L304C6))</f>
        <v>0.86500740715830782</v>
      </c>
      <c r="L111" s="16" t="s">
        <v>45247</v>
      </c>
      <c r="M111" s="15">
        <f>IF(D8L304C2&lt;&gt;0,D8L304C2*D8L304C4,D8L304C3*D8L304C4)</f>
        <v>8.5950197245239632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2029.0034665871781</v>
      </c>
      <c r="J112" s="16" t="s">
        <v>45252</v>
      </c>
      <c r="K112" s="21">
        <f>IF(FLOW_THRU_100PCT="Y",1,INDEX(VariabilityMatrix,D8L305C1,D8L305C6))</f>
        <v>0.86500740715830782</v>
      </c>
      <c r="L112" s="16" t="s">
        <v>45250</v>
      </c>
      <c r="M112" s="15">
        <f>IF(D8L305C2&lt;&gt;0,D8L305C2*D8L305C4,D8L305C3*D8L305C4)</f>
        <v>1755.1030277477932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293379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0.86500740715830782</v>
      </c>
      <c r="L113" s="16" t="s">
        <v>45253</v>
      </c>
      <c r="M113" s="15">
        <f>IF(D8L306C2&lt;&gt;0,D8L306C2*D8L306C4,D8L306C3*D8L306C4)</f>
        <v>253775.00810469719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128341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0.86500740715830782</v>
      </c>
      <c r="L114" s="16" t="s">
        <v>45256</v>
      </c>
      <c r="M114" s="15">
        <f>IF(D8L307C2&lt;&gt;0,D8L307C2*D8L307C4,D8L307C3*D8L307C4)</f>
        <v>111015.91564210439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312681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0.86500740715830782</v>
      </c>
      <c r="L115" s="16" t="s">
        <v>45259</v>
      </c>
      <c r="M115" s="15">
        <f>IF(D8L308C2&lt;&gt;0,D8L308C2*D8L308C4,D8L308C3*D8L308C4)</f>
        <v>270471.38107766683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159124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0.86500740715830782</v>
      </c>
      <c r="L116" s="16" t="s">
        <v>45262</v>
      </c>
      <c r="M116" s="15">
        <f>IF(D8L309C2&lt;&gt;0,D8L309C2*D8L309C4,D8L309C3*D8L309C4)</f>
        <v>137643.43865665857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60418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0.86500740715830782</v>
      </c>
      <c r="L117" s="16" t="s">
        <v>45265</v>
      </c>
      <c r="M117" s="15">
        <f>IF(D8L310C2&lt;&gt;0,D8L310C2*D8L310C4,D8L310C3*D8L310C4)</f>
        <v>52262.017525690644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13705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0.86500740715830782</v>
      </c>
      <c r="L118" s="16" t="s">
        <v>45268</v>
      </c>
      <c r="M118" s="15">
        <f>IF(D8L311C2&lt;&gt;0,D8L311C2*D8L311C4,D8L311C3*D8L311C4)</f>
        <v>11854.926515104609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102239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0.86500740715830782</v>
      </c>
      <c r="L119" s="16" t="s">
        <v>45271</v>
      </c>
      <c r="M119" s="15">
        <f>IF(D8L312C2&lt;&gt;0,D8L312C2*D8L312C4,D8L312C3*D8L312C4)</f>
        <v>88437.492300458238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228156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0.86500740715830782</v>
      </c>
      <c r="L120" s="16" t="s">
        <v>45274</v>
      </c>
      <c r="M120" s="15">
        <f>IF(D8L313C2&lt;&gt;0,D8L313C2*D8L313C4,D8L313C3*D8L313C4)</f>
        <v>197356.62998761088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46431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0.86500740715830782</v>
      </c>
      <c r="L121" s="16" t="s">
        <v>45277</v>
      </c>
      <c r="M121" s="15">
        <f>IF(D8L314C2&lt;&gt;0,D8L314C2*D8L314C4,D8L314C3*D8L314C4)</f>
        <v>40163.15892176739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210</v>
      </c>
      <c r="H122" s="16" t="s">
        <v>11112</v>
      </c>
      <c r="I122" s="15">
        <v>0</v>
      </c>
      <c r="J122" s="16" t="s">
        <v>45282</v>
      </c>
      <c r="K122" s="21">
        <f>IF(FLOW_THRU_100PCT="Y",1,INDEX(VariabilityMatrix,D8L315C1,D8L315C6))</f>
        <v>0.86500740715830782</v>
      </c>
      <c r="L122" s="16" t="s">
        <v>45280</v>
      </c>
      <c r="M122" s="15">
        <f>IF(D8L315C2&lt;&gt;0,D8L315C2*D8L315C4,D8L315C3*D8L315C4)</f>
        <v>181.65155550324465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377844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0.86500740715830782</v>
      </c>
      <c r="L123" s="16" t="s">
        <v>45283</v>
      </c>
      <c r="M123" s="15">
        <f>IF(D8L316C2&lt;&gt;0,D8L316C2*D8L316C4,D8L316C3*D8L316C4)</f>
        <v>326837.85875032365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66988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0.86500740715830782</v>
      </c>
      <c r="L124" s="16" t="s">
        <v>45286</v>
      </c>
      <c r="M124" s="15">
        <f>IF(D8L317C2&lt;&gt;0,D8L317C2*D8L317C4,D8L317C3*D8L317C4)</f>
        <v>57945.116190720721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25910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0.86500740715830782</v>
      </c>
      <c r="L125" s="16" t="s">
        <v>45289</v>
      </c>
      <c r="M125" s="15">
        <f>IF(D8L318C2&lt;&gt;0,D8L318C2*D8L318C4,D8L318C3*D8L318C4)</f>
        <v>22412.341919471757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809673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58662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9064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0.86500740715830782</v>
      </c>
      <c r="L128" s="16" t="s">
        <v>45296</v>
      </c>
      <c r="M128" s="15">
        <f>IF(D8L321C2&lt;&gt;0,D8L321C2*D8L321C4,D8L321C3*D8L321C4)</f>
        <v>7840.4271384829017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579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0.86500740715830782</v>
      </c>
      <c r="L129" s="16" t="s">
        <v>45299</v>
      </c>
      <c r="M129" s="15">
        <f>IF(D8L322C2&lt;&gt;0,D8L322C2*D8L322C4,D8L322C3*D8L322C4)</f>
        <v>500.83928874466022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71057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0.86500740715830782</v>
      </c>
      <c r="L130" s="16" t="s">
        <v>45302</v>
      </c>
      <c r="M130" s="15">
        <f>IF(D8L323C2&lt;&gt;0,D8L323C2*D8L323C4,D8L323C3*D8L323C4)</f>
        <v>61464.83133044788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1126955</v>
      </c>
      <c r="J131" s="16" t="s">
        <v>45109</v>
      </c>
      <c r="K131" s="21">
        <f>IF(FLOW_THRU_100PCT="Y",1,D8L442C4)</f>
        <v>0.82273185023722972</v>
      </c>
      <c r="L131" s="16" t="s">
        <v>45305</v>
      </c>
      <c r="M131" s="15">
        <f>IF(D8L324C2&lt;&gt;0,D8L324C2*D8L324C4,D8L324C3*D8L324C4)</f>
        <v>927181.77228409727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2125849.255054553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1834504.0686729031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2125849.255054553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193403.68267853977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1259299.1766256308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193403.68267853977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-575204.8920472723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46070</v>
      </c>
      <c r="J135" s="16" t="s">
        <v>45315</v>
      </c>
      <c r="K135" s="21">
        <f>IF(FLOW_THRU_100PCT="Y",1,D8L449C4)</f>
        <v>0.76499255501318653</v>
      </c>
      <c r="L135" s="16" t="s">
        <v>45313</v>
      </c>
      <c r="M135" s="15">
        <f>IF(D8L328C2&lt;&gt;0,D8L328C2*D8L328C4,D8L328C3*D8L328C4)</f>
        <v>35243.207009457503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3353</v>
      </c>
      <c r="J136" s="16" t="s">
        <v>45315</v>
      </c>
      <c r="K136" s="21">
        <f>IF(FLOW_THRU_100PCT="Y",1,D8L449C4)</f>
        <v>0.76499255501318653</v>
      </c>
      <c r="L136" s="16" t="s">
        <v>45316</v>
      </c>
      <c r="M136" s="15">
        <f>IF(D8L329C2&lt;&gt;0,D8L329C2*D8L329C4,D8L329C3*D8L329C4)</f>
        <v>2565.0200369592144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554.94096681327426</v>
      </c>
      <c r="J137" s="16" t="s">
        <v>45315</v>
      </c>
      <c r="K137" s="21">
        <f>IF(FLOW_THRU_100PCT="Y",1,D8L449C4)</f>
        <v>0.76499255501318653</v>
      </c>
      <c r="L137" s="16" t="s">
        <v>45318</v>
      </c>
      <c r="M137" s="15">
        <f>IF(D8L330C2&lt;&gt;0,D8L330C2*D8L330C4,D8L330C3*D8L330C4)</f>
        <v>424.52570808397462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81.723631744135659</v>
      </c>
      <c r="J138" s="16" t="s">
        <v>45315</v>
      </c>
      <c r="K138" s="21">
        <f>IF(FLOW_THRU_100PCT="Y",1,D8L449C4)</f>
        <v>0.76499255501318653</v>
      </c>
      <c r="L138" s="16" t="s">
        <v>45320</v>
      </c>
      <c r="M138" s="15">
        <f>IF(D8L331C2&lt;&gt;0,D8L331C2*D8L331C4,D8L331C3*D8L331C4)</f>
        <v>62.517969852903093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342.11308351203581</v>
      </c>
      <c r="J139" s="16" t="s">
        <v>45315</v>
      </c>
      <c r="K139" s="21">
        <f>IF(FLOW_THRU_100PCT="Y",1,D8L449C4)</f>
        <v>0.76499255501318653</v>
      </c>
      <c r="L139" s="16" t="s">
        <v>45322</v>
      </c>
      <c r="M139" s="15">
        <f>IF(D8L332C2&lt;&gt;0,D8L332C2*D8L332C4,D8L332C3*D8L332C4)</f>
        <v>261.71396185931195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1.2132026860135974</v>
      </c>
      <c r="J140" s="16" t="s">
        <v>45315</v>
      </c>
      <c r="K140" s="21">
        <f>IF(FLOW_THRU_100PCT="Y",1,D8L449C4)</f>
        <v>0.76499255501318653</v>
      </c>
      <c r="L140" s="16" t="s">
        <v>45324</v>
      </c>
      <c r="M140" s="15">
        <f>IF(D8L333C2&lt;&gt;0,D8L333C2*D8L333C4,D8L333C3*D8L333C4)</f>
        <v>0.9280910225224025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0.17866284068397573</v>
      </c>
      <c r="J141" s="16" t="s">
        <v>45315</v>
      </c>
      <c r="K141" s="21">
        <f>IF(FLOW_THRU_100PCT="Y",1,D8L449C4)</f>
        <v>0.76499255501318653</v>
      </c>
      <c r="L141" s="16" t="s">
        <v>45326</v>
      </c>
      <c r="M141" s="15">
        <f>IF(D8L334C2&lt;&gt;0,D8L334C2*D8L334C4,D8L334C3*D8L334C4)</f>
        <v>0.13667574298074847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0.74792191720971346</v>
      </c>
      <c r="J142" s="16" t="s">
        <v>45315</v>
      </c>
      <c r="K142" s="21">
        <f>IF(FLOW_THRU_100PCT="Y",1,D8L449C4)</f>
        <v>0.76499255501318653</v>
      </c>
      <c r="L142" s="16" t="s">
        <v>45328</v>
      </c>
      <c r="M142" s="15">
        <f>IF(D8L335C2&lt;&gt;0,D8L335C2*D8L335C4,D8L335C3*D8L335C4)</f>
        <v>0.5721546983966197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51621</v>
      </c>
      <c r="J143" s="16" t="s">
        <v>45315</v>
      </c>
      <c r="K143" s="21">
        <f>IF(FLOW_THRU_100PCT="Y",1,D8L449C4)</f>
        <v>0.76499255501318653</v>
      </c>
      <c r="L143" s="16" t="s">
        <v>45330</v>
      </c>
      <c r="M143" s="15">
        <f>IF(D8L336C2&lt;&gt;0,D8L336C2*D8L336C4,D8L336C3*D8L336C4)</f>
        <v>39489.680682335704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23</v>
      </c>
      <c r="J144" s="16" t="s">
        <v>45315</v>
      </c>
      <c r="K144" s="21">
        <f>IF(FLOW_THRU_100PCT="Y",1,D8L449C4)</f>
        <v>0.76499255501318653</v>
      </c>
      <c r="L144" s="16" t="s">
        <v>45332</v>
      </c>
      <c r="M144" s="15">
        <f>IF(D8L337C2&lt;&gt;0,D8L337C2*D8L337C4,D8L337C3*D8L337C4)</f>
        <v>17.594828765303291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2499</v>
      </c>
      <c r="J145" s="16" t="s">
        <v>45315</v>
      </c>
      <c r="K145" s="21">
        <f>IF(FLOW_THRU_100PCT="Y",1,D8L449C4)</f>
        <v>0.76499255501318653</v>
      </c>
      <c r="L145" s="16" t="s">
        <v>45334</v>
      </c>
      <c r="M145" s="15">
        <f>IF(D8L338C2&lt;&gt;0,D8L338C2*D8L338C4,D8L338C3*D8L338C4)</f>
        <v>1911.7163949779531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2</v>
      </c>
      <c r="J146" s="16" t="s">
        <v>45315</v>
      </c>
      <c r="K146" s="21">
        <f>IF(FLOW_THRU_100PCT="Y",1,D8L449C4)</f>
        <v>0.76499255501318653</v>
      </c>
      <c r="L146" s="16" t="s">
        <v>45336</v>
      </c>
      <c r="M146" s="15">
        <f>IF(D8L339C2&lt;&gt;0,D8L339C2*D8L339C4,D8L339C3*D8L339C4)</f>
        <v>1.5299851100263731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0.76499255501318653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34629</v>
      </c>
      <c r="J148" s="16" t="s">
        <v>45315</v>
      </c>
      <c r="K148" s="21">
        <f>IF(FLOW_THRU_100PCT="Y",1,D8L449C4)</f>
        <v>0.76499255501318653</v>
      </c>
      <c r="L148" s="16" t="s">
        <v>45340</v>
      </c>
      <c r="M148" s="15">
        <f>IF(D8L341C2&lt;&gt;0,D8L341C2*D8L341C4,D8L341C3*D8L341C4)</f>
        <v>26490.927187551635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34397.674032530835</v>
      </c>
      <c r="J149" s="16" t="s">
        <v>45315</v>
      </c>
      <c r="K149" s="21">
        <f>IF(FLOW_THRU_100PCT="Y",1,D8L449C4)</f>
        <v>0.76499255501318653</v>
      </c>
      <c r="L149" s="16" t="s">
        <v>45342</v>
      </c>
      <c r="M149" s="15">
        <f>IF(D8L342C2&lt;&gt;0,D8L342C2*D8L342C4,D8L342C3*D8L342C4)</f>
        <v>26313.964544656501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78641.974868100006</v>
      </c>
      <c r="J150" s="16" t="s">
        <v>45315</v>
      </c>
      <c r="K150" s="21">
        <f>IF(FLOW_THRU_100PCT="Y",1,D8L449C4)</f>
        <v>0.76499255501318653</v>
      </c>
      <c r="L150" s="16" t="s">
        <v>45343</v>
      </c>
      <c r="M150" s="15">
        <f>IF(D8L343C2&lt;&gt;0,D8L343C2*D8L343C4,D8L343C3*D8L343C4)</f>
        <v>60160.525285630625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174892.77805411856</v>
      </c>
      <c r="J151" s="16" t="s">
        <v>45315</v>
      </c>
      <c r="K151" s="21">
        <f>IF(FLOW_THRU_100PCT="Y",1,D8L449C4)</f>
        <v>0.76499255501318653</v>
      </c>
      <c r="L151" s="16" t="s">
        <v>45345</v>
      </c>
      <c r="M151" s="15">
        <f>IF(D8L344C2&lt;&gt;0,D8L344C2*D8L344C4,D8L344C3*D8L344C4)</f>
        <v>133791.67313697431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4523.0169382403401</v>
      </c>
      <c r="J152" s="16" t="s">
        <v>45315</v>
      </c>
      <c r="K152" s="21">
        <f>IF(FLOW_THRU_100PCT="Y",1,D8L449C4)</f>
        <v>0.76499255501318653</v>
      </c>
      <c r="L152" s="16" t="s">
        <v>45347</v>
      </c>
      <c r="M152" s="15">
        <f>IF(D8L345C2&lt;&gt;0,D8L345C2*D8L345C4,D8L345C3*D8L345C4)</f>
        <v>3460.0742839523978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21.010184540389972</v>
      </c>
      <c r="J153" s="16" t="s">
        <v>45315</v>
      </c>
      <c r="K153" s="21">
        <f>IF(FLOW_THRU_100PCT="Y",1,D8L449C4)</f>
        <v>0.76499255501318653</v>
      </c>
      <c r="L153" s="16" t="s">
        <v>45349</v>
      </c>
      <c r="M153" s="15">
        <f>IF(D8L346C2&lt;&gt;0,D8L346C2*D8L346C4,D8L346C3*D8L346C4)</f>
        <v>16.072634752851478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0.76499255501318653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149.56017278888376</v>
      </c>
      <c r="J155" s="16" t="s">
        <v>45315</v>
      </c>
      <c r="K155" s="21">
        <f>IF(FLOW_THRU_100PCT="Y",1,D8L449C4)</f>
        <v>0.76499255501318653</v>
      </c>
      <c r="L155" s="16" t="s">
        <v>45353</v>
      </c>
      <c r="M155" s="15">
        <f>IF(D8L348C2&lt;&gt;0,D8L348C2*D8L348C4,D8L348C3*D8L348C4)</f>
        <v>114.41241870998185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22.025046294159566</v>
      </c>
      <c r="J156" s="16" t="s">
        <v>45315</v>
      </c>
      <c r="K156" s="21">
        <f>IF(FLOW_THRU_100PCT="Y",1,D8L449C4)</f>
        <v>0.76499255501318653</v>
      </c>
      <c r="L156" s="16" t="s">
        <v>45355</v>
      </c>
      <c r="M156" s="15">
        <f>IF(D8L349C2&lt;&gt;0,D8L349C2*D8L349C4,D8L349C3*D8L349C4)</f>
        <v>16.84899643885284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92.201684401170425</v>
      </c>
      <c r="J157" s="16" t="s">
        <v>45315</v>
      </c>
      <c r="K157" s="21">
        <f>IF(FLOW_THRU_100PCT="Y",1,D8L449C4)</f>
        <v>0.76499255501318653</v>
      </c>
      <c r="L157" s="16" t="s">
        <v>45357</v>
      </c>
      <c r="M157" s="15">
        <f>IF(D8L350C2&lt;&gt;0,D8L350C2*D8L350C4,D8L350C3*D8L350C4)</f>
        <v>70.533602126570827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0.76499255501318653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0.76499255501318653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0.76499255501318653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431918.1584505277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330414.1755896596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431918.1584505277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330414.1755896596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115018.28214008106</v>
      </c>
      <c r="J164" s="16" t="s">
        <v>45373</v>
      </c>
      <c r="K164" s="21">
        <f>IF(FLOW_THRU_100PCT="Y",1,D8L456C4)</f>
        <v>0.57757770558002541</v>
      </c>
      <c r="L164" s="16" t="s">
        <v>45371</v>
      </c>
      <c r="M164" s="15">
        <f>IF(D8L357C2&lt;&gt;0,D8L357C2*D8L357C4,D8L357C3*D8L357C4)</f>
        <v>66431.995498224031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2184.6848873668191</v>
      </c>
      <c r="J165" s="16" t="s">
        <v>45373</v>
      </c>
      <c r="K165" s="21">
        <f>IF(FLOW_THRU_100PCT="Y",1,D8L456C4)</f>
        <v>0.57757770558002541</v>
      </c>
      <c r="L165" s="16" t="s">
        <v>45374</v>
      </c>
      <c r="M165" s="15">
        <f>IF(D8L358C2&lt;&gt;0,D8L358C2*D8L358C4,D8L358C3*D8L358C4)</f>
        <v>1261.8252846606836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104.94260615383291</v>
      </c>
      <c r="J166" s="16" t="s">
        <v>45373</v>
      </c>
      <c r="K166" s="21">
        <f>IF(FLOW_THRU_100PCT="Y",1,D8L456C4)</f>
        <v>0.57757770558002541</v>
      </c>
      <c r="L166" s="16" t="s">
        <v>45376</v>
      </c>
      <c r="M166" s="15">
        <f>IF(D8L359C2&lt;&gt;0,D8L359C2*D8L359C4,D8L359C3*D8L359C4)</f>
        <v>60.612509679919071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1344.5737706508783</v>
      </c>
      <c r="J167" s="16" t="s">
        <v>45373</v>
      </c>
      <c r="K167" s="21">
        <f>IF(FLOW_THRU_100PCT="Y",1,D8L456C4)</f>
        <v>0.57757770558002541</v>
      </c>
      <c r="L167" s="16" t="s">
        <v>45378</v>
      </c>
      <c r="M167" s="15">
        <f>IF(D8L360C2&lt;&gt;0,D8L360C2*D8L360C4,D8L360C3*D8L360C4)</f>
        <v>776.59583343561758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108851.68047800419</v>
      </c>
      <c r="J168" s="16" t="s">
        <v>45373</v>
      </c>
      <c r="K168" s="21">
        <f>IF(FLOW_THRU_100PCT="Y",1,D8L456C4)</f>
        <v>0.57757770558002541</v>
      </c>
      <c r="L168" s="16" t="s">
        <v>45380</v>
      </c>
      <c r="M168" s="15">
        <f>IF(D8L361C2&lt;&gt;0,D8L361C2*D8L361C4,D8L361C3*D8L361C4)</f>
        <v>62870.303859015701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3702.0391746925038</v>
      </c>
      <c r="J169" s="16" t="s">
        <v>45373</v>
      </c>
      <c r="K169" s="21">
        <f>IF(FLOW_THRU_100PCT="Y",1,D8L456C4)</f>
        <v>0.57757770558002541</v>
      </c>
      <c r="L169" s="16" t="s">
        <v>45382</v>
      </c>
      <c r="M169" s="15">
        <f>IF(D8L362C2&lt;&gt;0,D8L362C2*D8L362C4,D8L362C3*D8L362C4)</f>
        <v>2138.2152924862671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-74.831349488328783</v>
      </c>
      <c r="J170" s="16" t="s">
        <v>45373</v>
      </c>
      <c r="K170" s="21">
        <f>IF(FLOW_THRU_100PCT="Y",1,D8L456C4)</f>
        <v>0.57757770558002541</v>
      </c>
      <c r="L170" s="16" t="s">
        <v>45384</v>
      </c>
      <c r="M170" s="15">
        <f>IF(D8L363C2&lt;&gt;0,D8L363C2*D8L363C4,D8L363C3*D8L363C4)</f>
        <v>-43.22091914292595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44954.126492557989</v>
      </c>
      <c r="J171" s="16" t="s">
        <v>45373</v>
      </c>
      <c r="K171" s="21">
        <f>IF(FLOW_THRU_100PCT="Y",1,D8L456C4)</f>
        <v>0.57757770558002541</v>
      </c>
      <c r="L171" s="16" t="s">
        <v>45386</v>
      </c>
      <c r="M171" s="15">
        <f>IF(D8L364C2&lt;&gt;0,D8L364C2*D8L364C4,D8L364C3*D8L364C4)</f>
        <v>25964.50123592588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92653.073476335077</v>
      </c>
      <c r="J172" s="16" t="s">
        <v>45373</v>
      </c>
      <c r="K172" s="21">
        <f>IF(FLOW_THRU_100PCT="Y",1,D8L456C4)</f>
        <v>0.57757770558002541</v>
      </c>
      <c r="L172" s="16" t="s">
        <v>45388</v>
      </c>
      <c r="M172" s="15">
        <f>IF(D8L365C2&lt;&gt;0,D8L365C2*D8L365C4,D8L365C3*D8L365C4)</f>
        <v>53514.349593399122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8852.8955440788795</v>
      </c>
      <c r="J173" s="16" t="s">
        <v>45373</v>
      </c>
      <c r="K173" s="21">
        <f>IF(FLOW_THRU_100PCT="Y",1,D8L456C4)</f>
        <v>0.57757770558002541</v>
      </c>
      <c r="L173" s="16" t="s">
        <v>45390</v>
      </c>
      <c r="M173" s="15">
        <f>IF(D8L366C2&lt;&gt;0,D8L366C2*D8L366C4,D8L366C3*D8L366C4)</f>
        <v>5113.2350960887097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0.57757770558002541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377591.46722043294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218088.413283773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377591.46722043294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218088.413283773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1266777.9463022873</v>
      </c>
      <c r="F8" s="16" t="s">
        <v>45463</v>
      </c>
      <c r="G8" s="15">
        <f>D1L234C7</f>
        <v>1129481.6239344615</v>
      </c>
      <c r="H8" s="16" t="s">
        <v>45464</v>
      </c>
      <c r="I8" s="15">
        <f>D1L251C7</f>
        <v>3099103.5919703762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3073760.7051705564</v>
      </c>
      <c r="F9" s="16" t="s">
        <v>45466</v>
      </c>
      <c r="G9" s="15">
        <f>D3L217C7</f>
        <v>658375.62402984279</v>
      </c>
      <c r="H9" s="16" t="s">
        <v>45467</v>
      </c>
      <c r="I9" s="15">
        <f>D3L224C7</f>
        <v>527843.07320281502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1.3796107007588751E-3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223123.38364170704</v>
      </c>
      <c r="F14" s="16" t="s">
        <v>45479</v>
      </c>
      <c r="G14" s="15">
        <f>D3L217C20</f>
        <v>-518.79800045194975</v>
      </c>
      <c r="H14" s="16" t="s">
        <v>45480</v>
      </c>
      <c r="I14" s="15">
        <f>D3L224C20</f>
        <v>459.00716377850796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3756818.6396529018</v>
      </c>
      <c r="F15" s="16" t="s">
        <v>45482</v>
      </c>
      <c r="G15" s="15">
        <f>D3L217C16</f>
        <v>804681.3182586967</v>
      </c>
      <c r="H15" s="16" t="s">
        <v>45483</v>
      </c>
      <c r="I15" s="15">
        <f>D3L224C16</f>
        <v>645141.53391455172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3474662.1714152251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369069.01236447191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60142.341770656058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415308.27985198749</v>
      </c>
      <c r="F23" s="16" t="s">
        <v>45496</v>
      </c>
      <c r="G23" s="15">
        <f>D2L236C7</f>
        <v>301787.79460525198</v>
      </c>
      <c r="H23" s="16" t="s">
        <v>45497</v>
      </c>
      <c r="I23" s="15">
        <f>D2L255C7</f>
        <v>1234057.4115914048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351856.4695893153</v>
      </c>
      <c r="F24" s="16" t="s">
        <v>45499</v>
      </c>
      <c r="G24" s="15">
        <f>D3L217C32</f>
        <v>25530.80256050091</v>
      </c>
      <c r="H24" s="16" t="s">
        <v>45500</v>
      </c>
      <c r="I24" s="15">
        <f>D3L224C32</f>
        <v>20468.949324676469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1333863.5162464594</v>
      </c>
      <c r="F25" s="16" t="s">
        <v>45502</v>
      </c>
      <c r="G25" s="15">
        <f>D4L213C7</f>
        <v>62325.97069905555</v>
      </c>
      <c r="H25" s="16" t="s">
        <v>45503</v>
      </c>
      <c r="I25" s="15">
        <f>D4L220C7</f>
        <v>63972.689722199793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2793.0194197793189</v>
      </c>
      <c r="F28" s="16" t="s">
        <v>45511</v>
      </c>
      <c r="G28" s="15">
        <f>D7L926C5</f>
        <v>709</v>
      </c>
      <c r="H28" s="16" t="s">
        <v>45512</v>
      </c>
      <c r="I28" s="15">
        <f>D7L927C5</f>
        <v>2451.1054750505932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7888.3903215912133</v>
      </c>
      <c r="F29" s="16" t="s">
        <v>45514</v>
      </c>
      <c r="G29" s="15">
        <f>D7L1026C5</f>
        <v>659.5</v>
      </c>
      <c r="H29" s="16" t="s">
        <v>45515</v>
      </c>
      <c r="I29" s="15">
        <f>D7L1027C5</f>
        <v>2190.1740286406093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8193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4108.0132179754437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1223.3091516787613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11236.449055985717</v>
      </c>
      <c r="F33" s="16" t="s">
        <v>45522</v>
      </c>
      <c r="G33" s="15">
        <f>D7L624C5</f>
        <v>19032.489514039113</v>
      </c>
      <c r="H33" s="16" t="s">
        <v>45523</v>
      </c>
      <c r="I33" s="15">
        <f>D7L631C5</f>
        <v>188.90967175153611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743843.63087230211</v>
      </c>
      <c r="F34" s="16" t="s">
        <v>45525</v>
      </c>
      <c r="G34" s="15">
        <f>D7L724C5</f>
        <v>37955</v>
      </c>
      <c r="H34" s="16" t="s">
        <v>45526</v>
      </c>
      <c r="I34" s="15">
        <f>D7L725C5</f>
        <v>101508.84628981251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91042.882599256656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76007.332049880002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300499.79845462233</v>
      </c>
      <c r="F37" s="16" t="s">
        <v>45530</v>
      </c>
      <c r="G37" s="15">
        <f>D6L1919C2</f>
        <v>107605.68293705929</v>
      </c>
      <c r="H37" s="16" t="s">
        <v>45531</v>
      </c>
      <c r="I37" s="15">
        <f>D6L1919C3</f>
        <v>139084.51955294135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19464.959358765835</v>
      </c>
      <c r="F38" s="16" t="s">
        <v>45533</v>
      </c>
      <c r="G38" s="15">
        <f>D6L1919C5</f>
        <v>5590.2292281950286</v>
      </c>
      <c r="H38" s="16" t="s">
        <v>45534</v>
      </c>
      <c r="I38" s="15">
        <f>D6L1919C6</f>
        <v>8147.81801111809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67149.197138132222</v>
      </c>
      <c r="F39" s="16" t="s">
        <v>45536</v>
      </c>
      <c r="G39" s="15">
        <f>D6L1919C8</f>
        <v>124426.36304282123</v>
      </c>
      <c r="H39" s="16" t="s">
        <v>45537</v>
      </c>
      <c r="I39" s="15">
        <f>D6L1919C9</f>
        <v>43072.705058609667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252815.56067525595</v>
      </c>
      <c r="F40" s="16" t="s">
        <v>45539</v>
      </c>
      <c r="G40" s="15">
        <f>D6L1919C11</f>
        <v>470859.79309052409</v>
      </c>
      <c r="H40" s="16" t="s">
        <v>45540</v>
      </c>
      <c r="I40" s="15">
        <f>D6L1919C12</f>
        <v>173517.24863540442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811651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15910424.699169118</v>
      </c>
      <c r="F42" s="16" t="s">
        <v>45543</v>
      </c>
      <c r="G42" s="15">
        <f>SUM(D8L401C2:D8L434C2)</f>
        <v>4560153.3938999958</v>
      </c>
      <c r="H42" s="16" t="s">
        <v>45544</v>
      </c>
      <c r="I42" s="15">
        <f>SUM(D8L401C3:D8L434C3)</f>
        <v>6062430.8941444214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15910424.699169118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1834504.0686729031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21761705.387207638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193403.68267853977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21568301.704529099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17744928.767842021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0.82273185023722972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0.82273185023722972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4560153.3938999958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6392961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431918.1584505277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5961042.841549472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4560153.3938999958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0.76499255501318653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0.76499255501318653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6062430.8941444214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10873894.969891643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377591.46722043294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10496303.50267121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6062430.8941444214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0.57757770558002541</v>
      </c>
      <c r="J63" s="16" t="s">
        <v>45568</v>
      </c>
      <c r="K63" s="21">
        <f>D8L456C3</f>
        <v>0.57757770558002541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1259299.1766256308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330414.1755896596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218088.413283773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15910424.699169118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4560153.3938999958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6062430.8941444214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1.0791493125064973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1.0724568116571795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1.035973756582433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1807801.7654990635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26533008.987213537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1.0681340652456817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39028561.35709928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28340810.7527126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0.72615566055338132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0.27384433944661868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1.3771152031479452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5.6513621804255812E-4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5.0280504941100713E-4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1.3796107007588751E-3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1.3652666437628965E-3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2.930854129509381E-4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2.3497696366098588E-4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1.9304028618054546E-3</v>
      </c>
      <c r="F10" s="16" t="s">
        <v>45637</v>
      </c>
      <c r="G10" s="21">
        <f>D8L703C1* D8L607C1</f>
        <v>2.083192921177931E-3</v>
      </c>
      <c r="H10" s="16" t="s">
        <v>45638</v>
      </c>
      <c r="I10" s="21">
        <f>SUM(D8L701C3:D8L702C3)</f>
        <v>7.9589046236194522E-4</v>
      </c>
      <c r="J10" s="16" t="s">
        <v>45639</v>
      </c>
      <c r="K10" s="21">
        <f>D8L703C3*D8L608C1</f>
        <v>8.535581476930502E-4</v>
      </c>
      <c r="L10" s="16" t="s">
        <v>45640</v>
      </c>
      <c r="M10" s="21">
        <f>SUM(D8L701C5:D8L702C5)</f>
        <v>1.6145876644198609E-3</v>
      </c>
      <c r="N10" s="16" t="s">
        <v>45641</v>
      </c>
      <c r="O10" s="21">
        <f>D8L703C5* D8L609C1</f>
        <v>1.6726704480407E-3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0.69313382021921133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-1.6116848435686225E-3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1.42594013143225E-3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0.69313382021921133</v>
      </c>
      <c r="F17" s="16" t="s">
        <v>45662</v>
      </c>
      <c r="G17" s="21">
        <f>D8L710C1* D8L607C1</f>
        <v>0.74799488556456395</v>
      </c>
      <c r="H17" s="16" t="s">
        <v>45663</v>
      </c>
      <c r="I17" s="21">
        <f>SUM(D8L708C3:D8L709C3)</f>
        <v>-1.6116848435686225E-3</v>
      </c>
      <c r="J17" s="16" t="s">
        <v>45664</v>
      </c>
      <c r="K17" s="21">
        <f>D8L710C3*D8L608C1</f>
        <v>-1.7284623887298049E-3</v>
      </c>
      <c r="L17" s="16" t="s">
        <v>45665</v>
      </c>
      <c r="M17" s="21">
        <f>SUM(D8L708C5:D8L709C5)</f>
        <v>1.42594013143225E-3</v>
      </c>
      <c r="N17" s="16" t="s">
        <v>45666</v>
      </c>
      <c r="O17" s="21">
        <f>D8L710C5* D8L609C1</f>
        <v>1.4772365546215161E-3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10.794298268907507</v>
      </c>
      <c r="F18" s="16" t="s">
        <v>45668</v>
      </c>
      <c r="G18" s="21">
        <f>D8L711C1* D8L607C1</f>
        <v>11.64865955588161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3.7577703566129834</v>
      </c>
      <c r="F19" s="16" t="s">
        <v>45674</v>
      </c>
      <c r="G19" s="21">
        <f>D8L712C1* D8L607C1</f>
        <v>4.055195296896196</v>
      </c>
      <c r="H19" s="16" t="s">
        <v>45675</v>
      </c>
      <c r="I19" s="21">
        <f>D3L217C18</f>
        <v>0.80470694254186814</v>
      </c>
      <c r="J19" s="16" t="s">
        <v>45676</v>
      </c>
      <c r="K19" s="21">
        <f>D8L712C3*D8L608C1</f>
        <v>0.86301344191684903</v>
      </c>
      <c r="L19" s="16" t="s">
        <v>45677</v>
      </c>
      <c r="M19" s="21">
        <f>D3L224C18</f>
        <v>0.64516207781059554</v>
      </c>
      <c r="N19" s="16" t="s">
        <v>45678</v>
      </c>
      <c r="O19" s="21">
        <f>D8L712C5* D8L609C1</f>
        <v>0.66837098135397055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2.7814270880404428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2.7814270880404428</v>
      </c>
      <c r="F22" s="16" t="s">
        <v>45684</v>
      </c>
      <c r="G22" s="21">
        <f>D8L715C1* D8L607C1</f>
        <v>3.0015751298457927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10.782704631181314</v>
      </c>
      <c r="F26" s="16" t="s">
        <v>45696</v>
      </c>
      <c r="G26" s="21">
        <f>D8L719C1* D8L607C1</f>
        <v>11.636148289699939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0.97405914547815009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0.74002290732099085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3.0260692110541565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0.85954581737912139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6.2604847097190358E-2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5.019252487949858E-2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3.2662323596500467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0.15283138305393654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0.15686935218599493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5.0998373225073177</v>
      </c>
      <c r="F30" s="16" t="s">
        <v>45707</v>
      </c>
      <c r="G30" s="21">
        <f>D8L723C1* D8L607C1</f>
        <v>5.5034859404787477</v>
      </c>
      <c r="H30" s="16" t="s">
        <v>45708</v>
      </c>
      <c r="I30" s="21">
        <f>SUM(D8L720C3:D8L722C3)</f>
        <v>0.95545913747211775</v>
      </c>
      <c r="J30" s="16" t="s">
        <v>45709</v>
      </c>
      <c r="K30" s="21">
        <f>D8L723C3*D8L608C1</f>
        <v>1.0246886602420662</v>
      </c>
      <c r="L30" s="16" t="s">
        <v>45710</v>
      </c>
      <c r="M30" s="21">
        <f>SUM(D8L720C5:D8L722C5)</f>
        <v>3.23313108811965</v>
      </c>
      <c r="N30" s="16" t="s">
        <v>45711</v>
      </c>
      <c r="O30" s="21">
        <f>D8L723C5* D8L609C1</f>
        <v>3.3494389588827631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0.31496827014091905</v>
      </c>
      <c r="F33" s="16" t="s">
        <v>45725</v>
      </c>
      <c r="G33" s="21">
        <f>D8L726C1* D8L607C1</f>
        <v>0.33989779218393351</v>
      </c>
      <c r="H33" s="16" t="s">
        <v>45726</v>
      </c>
      <c r="I33" s="21">
        <f>D7L926C8</f>
        <v>7.5654919239707547E-2</v>
      </c>
      <c r="J33" s="16" t="s">
        <v>45727</v>
      </c>
      <c r="K33" s="21">
        <f>D8L726C3*D8L608C1</f>
        <v>8.113663347399816E-2</v>
      </c>
      <c r="L33" s="16" t="s">
        <v>45728</v>
      </c>
      <c r="M33" s="21">
        <f>D7L927C8</f>
        <v>0.26154892350205589</v>
      </c>
      <c r="N33" s="16" t="s">
        <v>45729</v>
      </c>
      <c r="O33" s="21">
        <f>D8L726C5* D8L609C1</f>
        <v>0.27095782081051623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0.17949539058076916</v>
      </c>
      <c r="F34" s="16" t="s">
        <v>45731</v>
      </c>
      <c r="G34" s="21">
        <f>D8L727C1* D8L607C1</f>
        <v>0.19370232734332224</v>
      </c>
      <c r="H34" s="16" t="s">
        <v>45732</v>
      </c>
      <c r="I34" s="21">
        <f>D7L1026C8</f>
        <v>9.8302602479047041E-3</v>
      </c>
      <c r="J34" s="16" t="s">
        <v>45733</v>
      </c>
      <c r="K34" s="21">
        <f>D8L727C3*D8L608C1</f>
        <v>1.0542529563228195E-2</v>
      </c>
      <c r="L34" s="16" t="s">
        <v>45734</v>
      </c>
      <c r="M34" s="21">
        <f>D7L1027C8</f>
        <v>3.2645914616738561E-2</v>
      </c>
      <c r="N34" s="16" t="s">
        <v>45735</v>
      </c>
      <c r="O34" s="21">
        <f>D8L727C5* D8L609C1</f>
        <v>3.3820310802572001E-2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3.8839876175080473E-2</v>
      </c>
      <c r="F35" s="16" t="s">
        <v>45737</v>
      </c>
      <c r="G35" s="21">
        <f>D8L728C1* D8L607C1</f>
        <v>4.1914025672175573E-2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11.633953901341028</v>
      </c>
      <c r="F36" s="16" t="s">
        <v>45739</v>
      </c>
      <c r="G36" s="21">
        <f>D8L729C1* D8L607C1</f>
        <v>12.554773354364453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49.650382927321928</v>
      </c>
      <c r="F37" s="16" t="s">
        <v>45741</v>
      </c>
      <c r="G37" s="21">
        <f>D8L730C1* D8L607C1</f>
        <v>53.580176601703791</v>
      </c>
      <c r="H37" s="16" t="s">
        <v>45742</v>
      </c>
      <c r="I37" s="21">
        <f>D7L724C8</f>
        <v>2.5306327915469997</v>
      </c>
      <c r="J37" s="16" t="s">
        <v>45743</v>
      </c>
      <c r="K37" s="21">
        <f>D8L730C3*D8L608C1</f>
        <v>2.7139943750976032</v>
      </c>
      <c r="L37" s="16" t="s">
        <v>45744</v>
      </c>
      <c r="M37" s="21">
        <f>D7L725C8</f>
        <v>6.7680573061020564</v>
      </c>
      <c r="N37" s="16" t="s">
        <v>45745</v>
      </c>
      <c r="O37" s="21">
        <f>D8L730C5* D8L609C1</f>
        <v>7.0115297521677284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0.1266780449035195</v>
      </c>
      <c r="N38" s="16" t="s">
        <v>45751</v>
      </c>
      <c r="O38" s="21">
        <f>D8L731C5* D8L609C1</f>
        <v>0.13123513005521723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0.30863550893340086</v>
      </c>
      <c r="F39" s="16" t="s">
        <v>45753</v>
      </c>
      <c r="G39" s="21">
        <f>D8L732C1* D8L607C1</f>
        <v>0.33306379728057245</v>
      </c>
      <c r="H39" s="16" t="s">
        <v>45754</v>
      </c>
      <c r="I39" s="21">
        <f>D7L624C8</f>
        <v>0.51381245905805684</v>
      </c>
      <c r="J39" s="16" t="s">
        <v>45755</v>
      </c>
      <c r="K39" s="21">
        <f>D8L732C3*D8L608C1</f>
        <v>0.55104167163113871</v>
      </c>
      <c r="L39" s="16" t="s">
        <v>45756</v>
      </c>
      <c r="M39" s="21">
        <f>D7L631C8</f>
        <v>5.0999183743623633E-3</v>
      </c>
      <c r="N39" s="16" t="s">
        <v>45757</v>
      </c>
      <c r="O39" s="21">
        <f>D8L732C5* D8L609C1</f>
        <v>5.2833815965519521E-3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0.42539948481281348</v>
      </c>
      <c r="F40" s="16" t="s">
        <v>45759</v>
      </c>
      <c r="G40" s="21">
        <f>D8L733C1* D8L607C1</f>
        <v>0.4590695615763658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290.72971550410398</v>
      </c>
      <c r="F41" s="16" t="s">
        <v>45761</v>
      </c>
      <c r="G41" s="21">
        <f>D8L734C1* D8L607C1</f>
        <v>313.74077261146334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0.69656133411073795</v>
      </c>
      <c r="F8" s="16" t="s">
        <v>45800</v>
      </c>
      <c r="G8" s="21">
        <f>D8L801C1*D8L607C1</f>
        <v>0.75169368482421139</v>
      </c>
      <c r="H8" s="16" t="s">
        <v>45801</v>
      </c>
      <c r="I8" s="21">
        <f>D6L128C16</f>
        <v>1.8110594686879256</v>
      </c>
      <c r="J8" s="16" t="s">
        <v>45802</v>
      </c>
      <c r="K8" s="21">
        <f>D8L801C3*D8L607C1</f>
        <v>1.9544035805429572</v>
      </c>
      <c r="L8" s="16" t="s">
        <v>45803</v>
      </c>
      <c r="M8" s="21">
        <f>D6L128C21</f>
        <v>139.4404511987849</v>
      </c>
      <c r="N8" s="16" t="s">
        <v>45804</v>
      </c>
      <c r="O8" s="21">
        <f>D8L801C5*D8L607C1</f>
        <v>150.47706704676452</v>
      </c>
      <c r="P8" s="16" t="s">
        <v>45805</v>
      </c>
      <c r="Q8" s="21">
        <f>D6L128C24</f>
        <v>139.4404511987849</v>
      </c>
      <c r="R8" s="16" t="s">
        <v>45806</v>
      </c>
      <c r="S8" s="21">
        <f>D8L801C7*D8L607C1</f>
        <v>150.47706704676452</v>
      </c>
      <c r="T8" s="16" t="s">
        <v>45807</v>
      </c>
      <c r="U8" s="21">
        <f>D6L137C13</f>
        <v>-7.6945681286157699</v>
      </c>
      <c r="V8" s="16" t="s">
        <v>45808</v>
      </c>
      <c r="W8" s="21">
        <f>D8L801C9*D8L608C1</f>
        <v>-8.2520920022942192</v>
      </c>
      <c r="X8" s="16" t="s">
        <v>45809</v>
      </c>
      <c r="Y8" s="21">
        <f>D6L137C16</f>
        <v>-20.005877134401132</v>
      </c>
      <c r="Z8" s="16" t="s">
        <v>45810</v>
      </c>
      <c r="AA8" s="21">
        <f>D8L801C11*D8L608C1</f>
        <v>-21.45543920596511</v>
      </c>
      <c r="AB8" s="16" t="s">
        <v>45811</v>
      </c>
      <c r="AC8" s="21">
        <f>D6L137C21</f>
        <v>-2622.2191298037596</v>
      </c>
      <c r="AD8" s="16" t="s">
        <v>45812</v>
      </c>
      <c r="AE8" s="21">
        <f>D8L801C13*D8L608C1</f>
        <v>-2812.216767415804</v>
      </c>
      <c r="AF8" s="16" t="s">
        <v>45813</v>
      </c>
      <c r="AG8" s="21">
        <f>D6L137C24</f>
        <v>-2622.2191298037606</v>
      </c>
      <c r="AH8" s="16" t="s">
        <v>45814</v>
      </c>
      <c r="AI8" s="21">
        <f>D8L801C15*D8L608C1</f>
        <v>-2812.216767415805</v>
      </c>
      <c r="AJ8" s="16" t="s">
        <v>45815</v>
      </c>
      <c r="AK8" s="21">
        <f>D6L140C13</f>
        <v>-9.3411753996183317E-2</v>
      </c>
      <c r="AL8" s="16" t="s">
        <v>45816</v>
      </c>
      <c r="AM8" s="21">
        <f>D8L801C17*D8L609C1</f>
        <v>-9.6772125696380121E-2</v>
      </c>
      <c r="AN8" s="16" t="s">
        <v>45817</v>
      </c>
      <c r="AO8" s="21">
        <f>D6L140C16</f>
        <v>-0.24287056039008115</v>
      </c>
      <c r="AP8" s="16" t="s">
        <v>45818</v>
      </c>
      <c r="AQ8" s="21">
        <f>D8L801C19*D8L609C1</f>
        <v>-0.25160752681059301</v>
      </c>
      <c r="AR8" s="16" t="s">
        <v>45819</v>
      </c>
      <c r="AS8" s="21">
        <f>D6L140C21</f>
        <v>2.6061669612941927</v>
      </c>
      <c r="AT8" s="16" t="s">
        <v>45820</v>
      </c>
      <c r="AU8" s="21">
        <f>D8L801C21*D8L609C1</f>
        <v>2.6999205771729691</v>
      </c>
      <c r="AV8" s="16" t="s">
        <v>45821</v>
      </c>
      <c r="AW8" s="21">
        <f>D6L140C24</f>
        <v>2.6061669612942069</v>
      </c>
      <c r="AX8" s="16" t="s">
        <v>45822</v>
      </c>
      <c r="AY8" s="21">
        <f>D8L801C23*D8L609C1</f>
        <v>2.6999205771729837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2.5450724010095366E-2</v>
      </c>
      <c r="F9" s="16" t="s">
        <v>45826</v>
      </c>
      <c r="G9" s="21">
        <f>D8L802C1*D8L607C1</f>
        <v>2.7465131318287019E-2</v>
      </c>
      <c r="H9" s="16" t="s">
        <v>45827</v>
      </c>
      <c r="I9" s="21">
        <f>D6L228C16</f>
        <v>6.6171882426247983E-2</v>
      </c>
      <c r="J9" s="16" t="s">
        <v>45828</v>
      </c>
      <c r="K9" s="21">
        <f>D8L802C3*D8L607C1</f>
        <v>7.1409341427546277E-2</v>
      </c>
      <c r="L9" s="16" t="s">
        <v>45829</v>
      </c>
      <c r="M9" s="21">
        <f>D6L228C21</f>
        <v>3.3939238692713092</v>
      </c>
      <c r="N9" s="16" t="s">
        <v>45830</v>
      </c>
      <c r="O9" s="21">
        <f>D8L802C5*D8L607C1</f>
        <v>3.6625506102235246</v>
      </c>
      <c r="P9" s="16" t="s">
        <v>45831</v>
      </c>
      <c r="Q9" s="21">
        <f>D6L228C24</f>
        <v>3.3939238692713087</v>
      </c>
      <c r="R9" s="16" t="s">
        <v>45832</v>
      </c>
      <c r="S9" s="21">
        <f>D8L802C7*D8L607C1</f>
        <v>3.6625506102235237</v>
      </c>
      <c r="T9" s="16" t="s">
        <v>45833</v>
      </c>
      <c r="U9" s="21">
        <f>D6L237C13</f>
        <v>4.6600420561722568E-2</v>
      </c>
      <c r="V9" s="16" t="s">
        <v>45834</v>
      </c>
      <c r="W9" s="21">
        <f>D8L802C9*D8L608C1</f>
        <v>4.9976938457508654E-2</v>
      </c>
      <c r="X9" s="16" t="s">
        <v>45835</v>
      </c>
      <c r="Y9" s="21">
        <f>D6L237C16</f>
        <v>0.12116109346047857</v>
      </c>
      <c r="Z9" s="16" t="s">
        <v>45836</v>
      </c>
      <c r="AA9" s="21">
        <f>D8L802C11*D8L608C1</f>
        <v>0.12994003998952239</v>
      </c>
      <c r="AB9" s="16" t="s">
        <v>45837</v>
      </c>
      <c r="AC9" s="21">
        <f>D6L237C21</f>
        <v>19.600077671294393</v>
      </c>
      <c r="AD9" s="16" t="s">
        <v>45838</v>
      </c>
      <c r="AE9" s="21">
        <f>D8L802C13*D8L608C1</f>
        <v>21.020236807589463</v>
      </c>
      <c r="AF9" s="16" t="s">
        <v>45839</v>
      </c>
      <c r="AG9" s="21">
        <f>D6L237C24</f>
        <v>19.600077671294393</v>
      </c>
      <c r="AH9" s="16" t="s">
        <v>45840</v>
      </c>
      <c r="AI9" s="21">
        <f>D8L802C15*D8L608C1</f>
        <v>21.020236807589463</v>
      </c>
      <c r="AJ9" s="16" t="s">
        <v>45841</v>
      </c>
      <c r="AK9" s="21">
        <f>D6L240C13</f>
        <v>1.8320937414831994E-2</v>
      </c>
      <c r="AL9" s="16" t="s">
        <v>45842</v>
      </c>
      <c r="AM9" s="21">
        <f>D8L802C17*D8L609C1</f>
        <v>1.898001035775515E-2</v>
      </c>
      <c r="AN9" s="16" t="s">
        <v>45843</v>
      </c>
      <c r="AO9" s="21">
        <f>D6L240C16</f>
        <v>4.7634437278563195E-2</v>
      </c>
      <c r="AP9" s="16" t="s">
        <v>45844</v>
      </c>
      <c r="AQ9" s="21">
        <f>D8L802C19*D8L609C1</f>
        <v>4.9348026930163401E-2</v>
      </c>
      <c r="AR9" s="16" t="s">
        <v>45845</v>
      </c>
      <c r="AS9" s="21">
        <f>D6L240C21</f>
        <v>3.7041495843517298</v>
      </c>
      <c r="AT9" s="16" t="s">
        <v>45846</v>
      </c>
      <c r="AU9" s="21">
        <f>D8L802C21*D8L609C1</f>
        <v>3.837401759844119</v>
      </c>
      <c r="AV9" s="16" t="s">
        <v>45847</v>
      </c>
      <c r="AW9" s="21">
        <f>D6L240C24</f>
        <v>3.7041495843517311</v>
      </c>
      <c r="AX9" s="16" t="s">
        <v>45848</v>
      </c>
      <c r="AY9" s="21">
        <f>D8L802C23*D8L609C1</f>
        <v>3.8374017598441204</v>
      </c>
      <c r="AZ9" s="16" t="s">
        <v>45849</v>
      </c>
      <c r="BA9" s="21">
        <f>D6L1802C8</f>
        <v>0.19008823339988407</v>
      </c>
      <c r="BB9" s="16" t="s">
        <v>45850</v>
      </c>
      <c r="BC9" s="21">
        <f>D8L802C25*D8L608C1</f>
        <v>0.20386142072558544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3.6068597141600961E-2</v>
      </c>
      <c r="F10" s="16" t="s">
        <v>45852</v>
      </c>
      <c r="G10" s="21">
        <f>D8L803C1*D8L607C1</f>
        <v>3.8923401808432491E-2</v>
      </c>
      <c r="H10" s="16" t="s">
        <v>45853</v>
      </c>
      <c r="I10" s="21">
        <f>D6L328C16</f>
        <v>9.3778352568162346E-2</v>
      </c>
      <c r="J10" s="16" t="s">
        <v>45854</v>
      </c>
      <c r="K10" s="21">
        <f>D8L803C3*D8L607C1</f>
        <v>0.10120084470192431</v>
      </c>
      <c r="L10" s="16" t="s">
        <v>45855</v>
      </c>
      <c r="M10" s="21">
        <f>D6L328C21</f>
        <v>4.3452169395952724</v>
      </c>
      <c r="N10" s="16" t="s">
        <v>45856</v>
      </c>
      <c r="O10" s="21">
        <f>D8L803C5*D8L607C1</f>
        <v>4.6891378730558246</v>
      </c>
      <c r="P10" s="16" t="s">
        <v>45857</v>
      </c>
      <c r="Q10" s="21">
        <f>D6L328C24</f>
        <v>4.3452169395952724</v>
      </c>
      <c r="R10" s="16" t="s">
        <v>45858</v>
      </c>
      <c r="S10" s="21">
        <f>D8L803C7*D8L607C1</f>
        <v>4.6891378730558246</v>
      </c>
      <c r="T10" s="16" t="s">
        <v>45859</v>
      </c>
      <c r="U10" s="21">
        <f>D6L337C13</f>
        <v>3.7454909189679406E-2</v>
      </c>
      <c r="V10" s="16" t="s">
        <v>45860</v>
      </c>
      <c r="W10" s="21">
        <f>D8L803C9*D8L608C1</f>
        <v>4.0168772490472772E-2</v>
      </c>
      <c r="X10" s="16" t="s">
        <v>45861</v>
      </c>
      <c r="Y10" s="21">
        <f>D6L337C16</f>
        <v>9.7382763893166469E-2</v>
      </c>
      <c r="Z10" s="16" t="s">
        <v>45862</v>
      </c>
      <c r="AA10" s="21">
        <f>D8L803C11*D8L608C1</f>
        <v>0.10443880847522921</v>
      </c>
      <c r="AB10" s="16" t="s">
        <v>45863</v>
      </c>
      <c r="AC10" s="21">
        <f>D6L337C21</f>
        <v>14.283251936863318</v>
      </c>
      <c r="AD10" s="16" t="s">
        <v>45864</v>
      </c>
      <c r="AE10" s="21">
        <f>D8L803C13*D8L608C1</f>
        <v>15.318170832304668</v>
      </c>
      <c r="AF10" s="16" t="s">
        <v>45865</v>
      </c>
      <c r="AG10" s="21">
        <f>D6L337C24</f>
        <v>14.283251936863318</v>
      </c>
      <c r="AH10" s="16" t="s">
        <v>45866</v>
      </c>
      <c r="AI10" s="21">
        <f>D8L803C15*D8L608C1</f>
        <v>15.318170832304668</v>
      </c>
      <c r="AJ10" s="16" t="s">
        <v>45867</v>
      </c>
      <c r="AK10" s="21">
        <f>D6L340C13</f>
        <v>7.4598125163952717E-3</v>
      </c>
      <c r="AL10" s="16" t="s">
        <v>45868</v>
      </c>
      <c r="AM10" s="21">
        <f>D8L803C17*D8L609C1</f>
        <v>7.728169996010662E-3</v>
      </c>
      <c r="AN10" s="16" t="s">
        <v>45869</v>
      </c>
      <c r="AO10" s="21">
        <f>D6L340C16</f>
        <v>1.9395512542627679E-2</v>
      </c>
      <c r="AP10" s="16" t="s">
        <v>45870</v>
      </c>
      <c r="AQ10" s="21">
        <f>D8L803C19*D8L609C1</f>
        <v>2.0093241989627694E-2</v>
      </c>
      <c r="AR10" s="16" t="s">
        <v>45871</v>
      </c>
      <c r="AS10" s="21">
        <f>D6L340C21</f>
        <v>1.305290928080906</v>
      </c>
      <c r="AT10" s="16" t="s">
        <v>45872</v>
      </c>
      <c r="AU10" s="21">
        <f>D8L803C21*D8L609C1</f>
        <v>1.3522471461969465</v>
      </c>
      <c r="AV10" s="16" t="s">
        <v>45873</v>
      </c>
      <c r="AW10" s="21">
        <f>D6L340C24</f>
        <v>1.305290928080906</v>
      </c>
      <c r="AX10" s="16" t="s">
        <v>45874</v>
      </c>
      <c r="AY10" s="21">
        <f>D8L803C23*D8L609C1</f>
        <v>1.3522471461969465</v>
      </c>
      <c r="AZ10" s="16" t="s">
        <v>45875</v>
      </c>
      <c r="BA10" s="21">
        <f>D6L1803C8</f>
        <v>0.26179420142818122</v>
      </c>
      <c r="BB10" s="16" t="s">
        <v>45876</v>
      </c>
      <c r="BC10" s="21">
        <f>D8L803C25*D8L608C1</f>
        <v>0.28076297457400468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4.5715502102686004E-2</v>
      </c>
      <c r="F11" s="16" t="s">
        <v>45878</v>
      </c>
      <c r="G11" s="21">
        <f>D8L804C1*D8L607C1</f>
        <v>4.9333852665002932E-2</v>
      </c>
      <c r="H11" s="16" t="s">
        <v>45879</v>
      </c>
      <c r="I11" s="21">
        <f>D6L428C16</f>
        <v>0.11886030546698383</v>
      </c>
      <c r="J11" s="16" t="s">
        <v>45880</v>
      </c>
      <c r="K11" s="21">
        <f>D8L804C3*D8L607C1</f>
        <v>0.12826801692900786</v>
      </c>
      <c r="L11" s="16" t="s">
        <v>45881</v>
      </c>
      <c r="M11" s="21">
        <f>D6L428C21</f>
        <v>5.0496384673743533</v>
      </c>
      <c r="N11" s="16" t="s">
        <v>45882</v>
      </c>
      <c r="O11" s="21">
        <f>D8L804C5*D8L607C1</f>
        <v>5.4493138804733956</v>
      </c>
      <c r="P11" s="16" t="s">
        <v>45883</v>
      </c>
      <c r="Q11" s="21">
        <f>D6L428C24</f>
        <v>5.0496384673743533</v>
      </c>
      <c r="R11" s="16" t="s">
        <v>45884</v>
      </c>
      <c r="S11" s="21">
        <f>D8L804C7*D8L607C1</f>
        <v>5.4493138804733956</v>
      </c>
      <c r="T11" s="16" t="s">
        <v>45885</v>
      </c>
      <c r="U11" s="21">
        <f>D6L437C13</f>
        <v>6.7711353047655489E-3</v>
      </c>
      <c r="V11" s="16" t="s">
        <v>45886</v>
      </c>
      <c r="W11" s="21">
        <f>D8L804C9*D8L608C1</f>
        <v>7.2617501802482252E-3</v>
      </c>
      <c r="X11" s="16" t="s">
        <v>45887</v>
      </c>
      <c r="Y11" s="21">
        <f>D6L437C16</f>
        <v>1.760495179239047E-2</v>
      </c>
      <c r="Z11" s="16" t="s">
        <v>45888</v>
      </c>
      <c r="AA11" s="21">
        <f>D8L804C11*D8L608C1</f>
        <v>1.8880550468645431E-2</v>
      </c>
      <c r="AB11" s="16" t="s">
        <v>45889</v>
      </c>
      <c r="AC11" s="21">
        <f>D6L437C21</f>
        <v>3.0697381169468612</v>
      </c>
      <c r="AD11" s="16" t="s">
        <v>45890</v>
      </c>
      <c r="AE11" s="21">
        <f>D8L804C13*D8L608C1</f>
        <v>3.2921615535233451</v>
      </c>
      <c r="AF11" s="16" t="s">
        <v>45891</v>
      </c>
      <c r="AG11" s="21">
        <f>D6L437C24</f>
        <v>3.0697381169468612</v>
      </c>
      <c r="AH11" s="16" t="s">
        <v>45892</v>
      </c>
      <c r="AI11" s="21">
        <f>D8L804C15*D8L608C1</f>
        <v>3.2921615535233451</v>
      </c>
      <c r="AJ11" s="16" t="s">
        <v>45893</v>
      </c>
      <c r="AK11" s="21">
        <f>D6L440C13</f>
        <v>1.0337710153707769E-2</v>
      </c>
      <c r="AL11" s="16" t="s">
        <v>45894</v>
      </c>
      <c r="AM11" s="21">
        <f>D8L804C17*D8L609C1</f>
        <v>1.0709596422396998E-2</v>
      </c>
      <c r="AN11" s="16" t="s">
        <v>45895</v>
      </c>
      <c r="AO11" s="21">
        <f>D6L440C16</f>
        <v>2.6878046399640268E-2</v>
      </c>
      <c r="AP11" s="16" t="s">
        <v>45896</v>
      </c>
      <c r="AQ11" s="21">
        <f>D8L804C19*D8L609C1</f>
        <v>2.7844950698232264E-2</v>
      </c>
      <c r="AR11" s="16" t="s">
        <v>45897</v>
      </c>
      <c r="AS11" s="21">
        <f>D6L440C21</f>
        <v>1.6956735582150109</v>
      </c>
      <c r="AT11" s="16" t="s">
        <v>45898</v>
      </c>
      <c r="AU11" s="21">
        <f>D8L804C21*D8L609C1</f>
        <v>1.7566733060415056</v>
      </c>
      <c r="AV11" s="16" t="s">
        <v>45899</v>
      </c>
      <c r="AW11" s="21">
        <f>D6L440C24</f>
        <v>1.6956735582150109</v>
      </c>
      <c r="AX11" s="16" t="s">
        <v>45900</v>
      </c>
      <c r="AY11" s="21">
        <f>D8L804C23*D8L609C1</f>
        <v>1.7566733060415056</v>
      </c>
      <c r="AZ11" s="16" t="s">
        <v>45901</v>
      </c>
      <c r="BA11" s="21">
        <f>D6L1804C8</f>
        <v>4.4493491956147701E-3</v>
      </c>
      <c r="BB11" s="16" t="s">
        <v>45902</v>
      </c>
      <c r="BC11" s="21">
        <f>D8L804C25*D8L608C1</f>
        <v>4.7717348522784524E-3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4.6832023581483313E-2</v>
      </c>
      <c r="F12" s="16" t="s">
        <v>45904</v>
      </c>
      <c r="G12" s="21">
        <f>D8L805C1*D8L607C1</f>
        <v>5.0538746051245788E-2</v>
      </c>
      <c r="H12" s="16" t="s">
        <v>45905</v>
      </c>
      <c r="I12" s="21">
        <f>D6L528C16</f>
        <v>0.12176326131185664</v>
      </c>
      <c r="J12" s="16" t="s">
        <v>45906</v>
      </c>
      <c r="K12" s="21">
        <f>D8L805C3*D8L607C1</f>
        <v>0.13140073973323907</v>
      </c>
      <c r="L12" s="16" t="s">
        <v>45907</v>
      </c>
      <c r="M12" s="21">
        <f>D6L528C21</f>
        <v>5.1070484033791494</v>
      </c>
      <c r="N12" s="16" t="s">
        <v>45908</v>
      </c>
      <c r="O12" s="21">
        <f>D8L805C5*D8L607C1</f>
        <v>5.5112677734440139</v>
      </c>
      <c r="P12" s="16" t="s">
        <v>45909</v>
      </c>
      <c r="Q12" s="21">
        <f>D6L528C24</f>
        <v>5.1070484033791494</v>
      </c>
      <c r="R12" s="16" t="s">
        <v>45910</v>
      </c>
      <c r="S12" s="21">
        <f>D8L805C7*D8L607C1</f>
        <v>5.5112677734440139</v>
      </c>
      <c r="T12" s="16" t="s">
        <v>45911</v>
      </c>
      <c r="U12" s="21">
        <f>D6L537C13</f>
        <v>3.9107759233954355E-2</v>
      </c>
      <c r="V12" s="16" t="s">
        <v>45912</v>
      </c>
      <c r="W12" s="21">
        <f>D8L805C9*D8L608C1</f>
        <v>4.1941382779103309E-2</v>
      </c>
      <c r="X12" s="16" t="s">
        <v>45913</v>
      </c>
      <c r="Y12" s="21">
        <f>D6L537C16</f>
        <v>0.10168017400828139</v>
      </c>
      <c r="Z12" s="16" t="s">
        <v>45914</v>
      </c>
      <c r="AA12" s="21">
        <f>D8L805C11*D8L608C1</f>
        <v>0.10904759522566868</v>
      </c>
      <c r="AB12" s="16" t="s">
        <v>45915</v>
      </c>
      <c r="AC12" s="21">
        <f>D6L537C21</f>
        <v>26.567176744470963</v>
      </c>
      <c r="AD12" s="16" t="s">
        <v>45916</v>
      </c>
      <c r="AE12" s="21">
        <f>D8L805C13*D8L608C1</f>
        <v>28.492149666108094</v>
      </c>
      <c r="AF12" s="16" t="s">
        <v>45917</v>
      </c>
      <c r="AG12" s="21">
        <f>D6L537C24</f>
        <v>26.567176744470963</v>
      </c>
      <c r="AH12" s="16" t="s">
        <v>45918</v>
      </c>
      <c r="AI12" s="21">
        <f>D8L805C15*D8L608C1</f>
        <v>28.492149666108094</v>
      </c>
      <c r="AJ12" s="16" t="s">
        <v>45919</v>
      </c>
      <c r="AK12" s="21">
        <f>D6L540C13</f>
        <v>1.7388535618125357E-2</v>
      </c>
      <c r="AL12" s="16" t="s">
        <v>45920</v>
      </c>
      <c r="AM12" s="21">
        <f>D8L805C17*D8L609C1</f>
        <v>1.8014066565776764E-2</v>
      </c>
      <c r="AN12" s="16" t="s">
        <v>45921</v>
      </c>
      <c r="AO12" s="21">
        <f>D6L540C16</f>
        <v>4.5210192607125874E-2</v>
      </c>
      <c r="AP12" s="16" t="s">
        <v>45922</v>
      </c>
      <c r="AQ12" s="21">
        <f>D8L805C19*D8L609C1</f>
        <v>4.683657307101953E-2</v>
      </c>
      <c r="AR12" s="16" t="s">
        <v>45923</v>
      </c>
      <c r="AS12" s="21">
        <f>D6L540C21</f>
        <v>2.8191819051963076</v>
      </c>
      <c r="AT12" s="16" t="s">
        <v>45924</v>
      </c>
      <c r="AU12" s="21">
        <f>D8L805C21*D8L609C1</f>
        <v>2.9205984688154394</v>
      </c>
      <c r="AV12" s="16" t="s">
        <v>45925</v>
      </c>
      <c r="AW12" s="21">
        <f>D6L540C24</f>
        <v>2.8191819051963076</v>
      </c>
      <c r="AX12" s="16" t="s">
        <v>45926</v>
      </c>
      <c r="AY12" s="21">
        <f>D8L805C23*D8L609C1</f>
        <v>2.9205984688154394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4.3920916085566357E-2</v>
      </c>
      <c r="F13" s="16" t="s">
        <v>45930</v>
      </c>
      <c r="G13" s="21">
        <f>D8L806C1*D8L607C1</f>
        <v>4.7397226398394492E-2</v>
      </c>
      <c r="H13" s="16" t="s">
        <v>45931</v>
      </c>
      <c r="I13" s="21">
        <f>D6L628C16</f>
        <v>0.1141943818224722</v>
      </c>
      <c r="J13" s="16" t="s">
        <v>45932</v>
      </c>
      <c r="K13" s="21">
        <f>D8L806C3*D8L607C1</f>
        <v>0.12323278863582532</v>
      </c>
      <c r="L13" s="16" t="s">
        <v>45933</v>
      </c>
      <c r="M13" s="21">
        <f>D6L628C21</f>
        <v>5.1702420404751113</v>
      </c>
      <c r="N13" s="16" t="s">
        <v>45934</v>
      </c>
      <c r="O13" s="21">
        <f>D8L806C5*D8L607C1</f>
        <v>5.5794631434709059</v>
      </c>
      <c r="P13" s="16" t="s">
        <v>45935</v>
      </c>
      <c r="Q13" s="21">
        <f>D6L628C24</f>
        <v>5.1702420404751113</v>
      </c>
      <c r="R13" s="16" t="s">
        <v>45936</v>
      </c>
      <c r="S13" s="21">
        <f>D8L806C7*D8L607C1</f>
        <v>5.5794631434709059</v>
      </c>
      <c r="T13" s="16" t="s">
        <v>45937</v>
      </c>
      <c r="U13" s="21">
        <f>D6L637C13</f>
        <v>2.1287685358813251E-3</v>
      </c>
      <c r="V13" s="16" t="s">
        <v>45938</v>
      </c>
      <c r="W13" s="21">
        <f>D8L806C9*D8L608C1</f>
        <v>2.2830123167474079E-3</v>
      </c>
      <c r="X13" s="16" t="s">
        <v>45939</v>
      </c>
      <c r="Y13" s="21">
        <f>D6L637C16</f>
        <v>5.5347981932914545E-3</v>
      </c>
      <c r="Z13" s="16" t="s">
        <v>45940</v>
      </c>
      <c r="AA13" s="21">
        <f>D8L806C11*D8L608C1</f>
        <v>5.9358320235432709E-3</v>
      </c>
      <c r="AB13" s="16" t="s">
        <v>45941</v>
      </c>
      <c r="AC13" s="21">
        <f>D6L637C21</f>
        <v>7.518824885291755</v>
      </c>
      <c r="AD13" s="16" t="s">
        <v>45942</v>
      </c>
      <c r="AE13" s="21">
        <f>D8L806C13*D8L608C1</f>
        <v>8.0636149638886536</v>
      </c>
      <c r="AF13" s="16" t="s">
        <v>45943</v>
      </c>
      <c r="AG13" s="21">
        <f>D6L637C24</f>
        <v>7.5188248852917567</v>
      </c>
      <c r="AH13" s="16" t="s">
        <v>45944</v>
      </c>
      <c r="AI13" s="21">
        <f>D8L806C15*D8L608C1</f>
        <v>8.0636149638886554</v>
      </c>
      <c r="AJ13" s="16" t="s">
        <v>45945</v>
      </c>
      <c r="AK13" s="21">
        <f>D6L640C13</f>
        <v>2.1327317882607454E-2</v>
      </c>
      <c r="AL13" s="16" t="s">
        <v>45946</v>
      </c>
      <c r="AM13" s="21">
        <f>D8L806C17*D8L609C1</f>
        <v>2.2094541624672545E-2</v>
      </c>
      <c r="AN13" s="16" t="s">
        <v>45947</v>
      </c>
      <c r="AO13" s="21">
        <f>D6L640C16</f>
        <v>5.5451026494779558E-2</v>
      </c>
      <c r="AP13" s="16" t="s">
        <v>45948</v>
      </c>
      <c r="AQ13" s="21">
        <f>D8L806C19*D8L609C1</f>
        <v>5.7445808224148798E-2</v>
      </c>
      <c r="AR13" s="16" t="s">
        <v>45949</v>
      </c>
      <c r="AS13" s="21">
        <f>D6L640C21</f>
        <v>3.7913209981291254</v>
      </c>
      <c r="AT13" s="16" t="s">
        <v>45950</v>
      </c>
      <c r="AU13" s="21">
        <f>D8L806C21*D8L609C1</f>
        <v>3.9277090568416893</v>
      </c>
      <c r="AV13" s="16" t="s">
        <v>45951</v>
      </c>
      <c r="AW13" s="21">
        <f>D6L640C24</f>
        <v>3.7913209981291258</v>
      </c>
      <c r="AX13" s="16" t="s">
        <v>45952</v>
      </c>
      <c r="AY13" s="21">
        <f>D8L806C23*D8L609C1</f>
        <v>3.9277090568416897</v>
      </c>
      <c r="AZ13" s="16" t="s">
        <v>45953</v>
      </c>
      <c r="BA13" s="21">
        <f>D6L1806C8</f>
        <v>2.5158606907284341E-2</v>
      </c>
      <c r="BB13" s="16" t="s">
        <v>45954</v>
      </c>
      <c r="BC13" s="21">
        <f>D8L806C25*D8L608C1</f>
        <v>2.6981519349522459E-2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4.5206017859275985E-2</v>
      </c>
      <c r="F14" s="16" t="s">
        <v>45956</v>
      </c>
      <c r="G14" s="21">
        <f>D8L807C1*D8L607C1</f>
        <v>4.8784043093994117E-2</v>
      </c>
      <c r="H14" s="16" t="s">
        <v>45957</v>
      </c>
      <c r="I14" s="21">
        <f>D6L728C16</f>
        <v>0.11753564643411757</v>
      </c>
      <c r="J14" s="16" t="s">
        <v>45958</v>
      </c>
      <c r="K14" s="21">
        <f>D8L807C3*D8L607C1</f>
        <v>0.1268385120443847</v>
      </c>
      <c r="L14" s="16" t="s">
        <v>45959</v>
      </c>
      <c r="M14" s="21">
        <f>D6L728C21</f>
        <v>4.5040855471043013</v>
      </c>
      <c r="N14" s="16" t="s">
        <v>45960</v>
      </c>
      <c r="O14" s="21">
        <f>D8L807C5*D8L607C1</f>
        <v>4.8605808216280577</v>
      </c>
      <c r="P14" s="16" t="s">
        <v>45961</v>
      </c>
      <c r="Q14" s="21">
        <f>D6L728C24</f>
        <v>4.5040855471043013</v>
      </c>
      <c r="R14" s="16" t="s">
        <v>45962</v>
      </c>
      <c r="S14" s="21">
        <f>D8L807C7*D8L607C1</f>
        <v>4.8605808216280577</v>
      </c>
      <c r="T14" s="16" t="s">
        <v>45963</v>
      </c>
      <c r="U14" s="21">
        <f>D6L737C13</f>
        <v>4.6450885590690882E-3</v>
      </c>
      <c r="V14" s="16" t="s">
        <v>45964</v>
      </c>
      <c r="W14" s="21">
        <f>D8L807C9*D8L608C1</f>
        <v>4.9816568659244763E-3</v>
      </c>
      <c r="X14" s="16" t="s">
        <v>45965</v>
      </c>
      <c r="Y14" s="21">
        <f>D6L737C16</f>
        <v>1.2077230253579629E-2</v>
      </c>
      <c r="Z14" s="16" t="s">
        <v>45966</v>
      </c>
      <c r="AA14" s="21">
        <f>D8L807C11*D8L608C1</f>
        <v>1.2952307851403638E-2</v>
      </c>
      <c r="AB14" s="16" t="s">
        <v>45967</v>
      </c>
      <c r="AC14" s="21">
        <f>D6L737C21</f>
        <v>1.8534810716685182</v>
      </c>
      <c r="AD14" s="16" t="s">
        <v>45968</v>
      </c>
      <c r="AE14" s="21">
        <f>D8L807C13*D8L608C1</f>
        <v>1.9877784005885513</v>
      </c>
      <c r="AF14" s="16" t="s">
        <v>45969</v>
      </c>
      <c r="AG14" s="21">
        <f>D6L737C24</f>
        <v>1.8534810716685175</v>
      </c>
      <c r="AH14" s="16" t="s">
        <v>45970</v>
      </c>
      <c r="AI14" s="21">
        <f>D8L807C15*D8L608C1</f>
        <v>1.9877784005885506</v>
      </c>
      <c r="AJ14" s="16" t="s">
        <v>45971</v>
      </c>
      <c r="AK14" s="21">
        <f>D6L740C13</f>
        <v>2.2032337942430199E-2</v>
      </c>
      <c r="AL14" s="16" t="s">
        <v>45972</v>
      </c>
      <c r="AM14" s="21">
        <f>D8L807C17*D8L609C1</f>
        <v>2.2824923904513086E-2</v>
      </c>
      <c r="AN14" s="16" t="s">
        <v>45973</v>
      </c>
      <c r="AO14" s="21">
        <f>D6L740C16</f>
        <v>5.7284078650318412E-2</v>
      </c>
      <c r="AP14" s="16" t="s">
        <v>45974</v>
      </c>
      <c r="AQ14" s="21">
        <f>D8L807C19*D8L609C1</f>
        <v>5.9344802151733912E-2</v>
      </c>
      <c r="AR14" s="16" t="s">
        <v>45975</v>
      </c>
      <c r="AS14" s="21">
        <f>D6L740C21</f>
        <v>2.7716863651895989</v>
      </c>
      <c r="AT14" s="16" t="s">
        <v>45976</v>
      </c>
      <c r="AU14" s="21">
        <f>D8L807C21*D8L609C1</f>
        <v>2.8713943358137777</v>
      </c>
      <c r="AV14" s="16" t="s">
        <v>45977</v>
      </c>
      <c r="AW14" s="21">
        <f>D6L740C24</f>
        <v>2.7716863651895989</v>
      </c>
      <c r="AX14" s="16" t="s">
        <v>45978</v>
      </c>
      <c r="AY14" s="21">
        <f>D8L807C23*D8L609C1</f>
        <v>2.8713943358137777</v>
      </c>
      <c r="AZ14" s="16" t="s">
        <v>45979</v>
      </c>
      <c r="BA14" s="21">
        <f>D6L1807C8</f>
        <v>7.8226726287208164E-4</v>
      </c>
      <c r="BB14" s="16" t="s">
        <v>45980</v>
      </c>
      <c r="BC14" s="21">
        <f>D8L807C25*D8L608C1</f>
        <v>8.3894785460358141E-4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3.6281629659426363E-2</v>
      </c>
      <c r="F15" s="16" t="s">
        <v>45982</v>
      </c>
      <c r="G15" s="21">
        <f>D8L808C1*D8L607C1</f>
        <v>3.9153295703585299E-2</v>
      </c>
      <c r="H15" s="16" t="s">
        <v>45983</v>
      </c>
      <c r="I15" s="21">
        <f>D6L828C16</f>
        <v>9.433223711450861E-2</v>
      </c>
      <c r="J15" s="16" t="s">
        <v>45984</v>
      </c>
      <c r="K15" s="21">
        <f>D8L808C3*D8L607C1</f>
        <v>0.10179856882932185</v>
      </c>
      <c r="L15" s="16" t="s">
        <v>45985</v>
      </c>
      <c r="M15" s="21">
        <f>D6L828C21</f>
        <v>3.9632667921247533</v>
      </c>
      <c r="N15" s="16" t="s">
        <v>45986</v>
      </c>
      <c r="O15" s="21">
        <f>D8L808C5*D8L607C1</f>
        <v>4.2769566340012579</v>
      </c>
      <c r="P15" s="16" t="s">
        <v>45987</v>
      </c>
      <c r="Q15" s="21">
        <f>D6L828C24</f>
        <v>3.9632667921247537</v>
      </c>
      <c r="R15" s="16" t="s">
        <v>45988</v>
      </c>
      <c r="S15" s="21">
        <f>D8L808C7*D8L607C1</f>
        <v>4.2769566340012588</v>
      </c>
      <c r="T15" s="16" t="s">
        <v>45989</v>
      </c>
      <c r="U15" s="21">
        <f>D6L837C13</f>
        <v>2.6416714537568259E-3</v>
      </c>
      <c r="V15" s="16" t="s">
        <v>45990</v>
      </c>
      <c r="W15" s="21">
        <f>D8L808C9*D8L608C1</f>
        <v>2.8330785447418321E-3</v>
      </c>
      <c r="X15" s="16" t="s">
        <v>45991</v>
      </c>
      <c r="Y15" s="21">
        <f>D6L837C16</f>
        <v>6.8683457797677639E-3</v>
      </c>
      <c r="Z15" s="16" t="s">
        <v>45992</v>
      </c>
      <c r="AA15" s="21">
        <f>D8L808C11*D8L608C1</f>
        <v>7.3660042163287811E-3</v>
      </c>
      <c r="AB15" s="16" t="s">
        <v>45993</v>
      </c>
      <c r="AC15" s="21">
        <f>D6L837C21</f>
        <v>10.190748292618293</v>
      </c>
      <c r="AD15" s="16" t="s">
        <v>45994</v>
      </c>
      <c r="AE15" s="21">
        <f>D8L808C13*D8L608C1</f>
        <v>10.929137422302261</v>
      </c>
      <c r="AF15" s="16" t="s">
        <v>45995</v>
      </c>
      <c r="AG15" s="21">
        <f>D6L837C24</f>
        <v>10.190748292618297</v>
      </c>
      <c r="AH15" s="16" t="s">
        <v>45996</v>
      </c>
      <c r="AI15" s="21">
        <f>D8L808C15*D8L608C1</f>
        <v>10.929137422302265</v>
      </c>
      <c r="AJ15" s="16" t="s">
        <v>45997</v>
      </c>
      <c r="AK15" s="21">
        <f>D6L840C13</f>
        <v>1.0865855009495853E-2</v>
      </c>
      <c r="AL15" s="16" t="s">
        <v>45998</v>
      </c>
      <c r="AM15" s="21">
        <f>D8L808C17*D8L609C1</f>
        <v>1.1256740632667466E-2</v>
      </c>
      <c r="AN15" s="16" t="s">
        <v>45999</v>
      </c>
      <c r="AO15" s="21">
        <f>D6L840C16</f>
        <v>2.8251223024689319E-2</v>
      </c>
      <c r="AP15" s="16" t="s">
        <v>46000</v>
      </c>
      <c r="AQ15" s="21">
        <f>D8L808C19*D8L609C1</f>
        <v>2.9267525644935517E-2</v>
      </c>
      <c r="AR15" s="16" t="s">
        <v>46001</v>
      </c>
      <c r="AS15" s="21">
        <f>D6L840C21</f>
        <v>1.7103820169011452</v>
      </c>
      <c r="AT15" s="16" t="s">
        <v>46002</v>
      </c>
      <c r="AU15" s="21">
        <f>D8L808C21*D8L609C1</f>
        <v>1.7719108832401178</v>
      </c>
      <c r="AV15" s="16" t="s">
        <v>46003</v>
      </c>
      <c r="AW15" s="21">
        <f>D6L840C24</f>
        <v>1.7103820169011454</v>
      </c>
      <c r="AX15" s="16" t="s">
        <v>46004</v>
      </c>
      <c r="AY15" s="21">
        <f>D8L808C23*D8L609C1</f>
        <v>1.771910883240118</v>
      </c>
      <c r="AZ15" s="16" t="s">
        <v>46005</v>
      </c>
      <c r="BA15" s="21">
        <f>D6L1808C8</f>
        <v>5.3972154589517645E-4</v>
      </c>
      <c r="BB15" s="16" t="s">
        <v>46006</v>
      </c>
      <c r="BC15" s="21">
        <f>D8L808C25*D8L608C1</f>
        <v>5.7882804829342501E-4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0.15707871981789892</v>
      </c>
      <c r="F16" s="16" t="s">
        <v>46008</v>
      </c>
      <c r="G16" s="21">
        <f>D8L809C1*D8L607C1</f>
        <v>0.16951139250088632</v>
      </c>
      <c r="H16" s="16" t="s">
        <v>46009</v>
      </c>
      <c r="I16" s="21">
        <f>D6L928C16</f>
        <v>0.40840467152653592</v>
      </c>
      <c r="J16" s="16" t="s">
        <v>46010</v>
      </c>
      <c r="K16" s="21">
        <f>D8L809C3*D8L607C1</f>
        <v>0.44072962050230308</v>
      </c>
      <c r="L16" s="16" t="s">
        <v>46011</v>
      </c>
      <c r="M16" s="21">
        <f>D6L928C21</f>
        <v>23.452078302633659</v>
      </c>
      <c r="N16" s="16" t="s">
        <v>46012</v>
      </c>
      <c r="O16" s="21">
        <f>D8L809C5*D8L607C1</f>
        <v>25.308294177135654</v>
      </c>
      <c r="P16" s="16" t="s">
        <v>46013</v>
      </c>
      <c r="Q16" s="21">
        <f>D6L928C24</f>
        <v>23.452078302633662</v>
      </c>
      <c r="R16" s="16" t="s">
        <v>46014</v>
      </c>
      <c r="S16" s="21">
        <f>D8L809C7*D8L607C1</f>
        <v>25.308294177135657</v>
      </c>
      <c r="T16" s="16" t="s">
        <v>46015</v>
      </c>
      <c r="U16" s="21">
        <f>D6L937C13</f>
        <v>-9.5192664868008273E-3</v>
      </c>
      <c r="V16" s="16" t="s">
        <v>46016</v>
      </c>
      <c r="W16" s="21">
        <f>D8L809C9*D8L608C1</f>
        <v>-1.0209002185749456E-2</v>
      </c>
      <c r="X16" s="16" t="s">
        <v>46017</v>
      </c>
      <c r="Y16" s="21">
        <f>D6L937C16</f>
        <v>-2.4750092865681847E-2</v>
      </c>
      <c r="Z16" s="16" t="s">
        <v>46018</v>
      </c>
      <c r="AA16" s="21">
        <f>D8L809C11*D8L608C1</f>
        <v>-2.654340568294826E-2</v>
      </c>
      <c r="AB16" s="16" t="s">
        <v>46019</v>
      </c>
      <c r="AC16" s="21">
        <f>D6L937C21</f>
        <v>7.8727025616051627</v>
      </c>
      <c r="AD16" s="16" t="s">
        <v>46020</v>
      </c>
      <c r="AE16" s="21">
        <f>D8L809C13*D8L608C1</f>
        <v>8.4431334883443832</v>
      </c>
      <c r="AF16" s="16" t="s">
        <v>46021</v>
      </c>
      <c r="AG16" s="21">
        <f>D6L937C24</f>
        <v>7.8727025616051698</v>
      </c>
      <c r="AH16" s="16" t="s">
        <v>46022</v>
      </c>
      <c r="AI16" s="21">
        <f>D8L809C15*D8L608C1</f>
        <v>8.4431334883443903</v>
      </c>
      <c r="AJ16" s="16" t="s">
        <v>46023</v>
      </c>
      <c r="AK16" s="21">
        <f>D6L940C13</f>
        <v>6.0426900080786744E-2</v>
      </c>
      <c r="AL16" s="16" t="s">
        <v>46024</v>
      </c>
      <c r="AM16" s="21">
        <f>D8L809C17*D8L609C1</f>
        <v>6.2600682675323968E-2</v>
      </c>
      <c r="AN16" s="16" t="s">
        <v>46025</v>
      </c>
      <c r="AO16" s="21">
        <f>D6L940C16</f>
        <v>0.15710994021004501</v>
      </c>
      <c r="AP16" s="16" t="s">
        <v>46026</v>
      </c>
      <c r="AQ16" s="21">
        <f>D8L809C19*D8L609C1</f>
        <v>0.16276177495584176</v>
      </c>
      <c r="AR16" s="16" t="s">
        <v>46027</v>
      </c>
      <c r="AS16" s="21">
        <f>D6L940C21</f>
        <v>13.500717895957365</v>
      </c>
      <c r="AT16" s="16" t="s">
        <v>46028</v>
      </c>
      <c r="AU16" s="21">
        <f>D8L809C21*D8L609C1</f>
        <v>13.986389435234631</v>
      </c>
      <c r="AV16" s="16" t="s">
        <v>46029</v>
      </c>
      <c r="AW16" s="21">
        <f>D6L940C24</f>
        <v>13.500717895957365</v>
      </c>
      <c r="AX16" s="16" t="s">
        <v>46030</v>
      </c>
      <c r="AY16" s="21">
        <f>D8L809C23*D8L609C1</f>
        <v>13.986389435234631</v>
      </c>
      <c r="AZ16" s="16" t="s">
        <v>46031</v>
      </c>
      <c r="BA16" s="21">
        <f>D6L1809C8</f>
        <v>3.6490431397988971E-4</v>
      </c>
      <c r="BB16" s="16" t="s">
        <v>46032</v>
      </c>
      <c r="BC16" s="21">
        <f>D8L809C25*D8L608C1</f>
        <v>3.913441171308229E-4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5.3179849896560043E-2</v>
      </c>
      <c r="F17" s="16" t="s">
        <v>46034</v>
      </c>
      <c r="G17" s="21">
        <f>D8L810C1*D8L607C1</f>
        <v>5.7388998455071491E-2</v>
      </c>
      <c r="H17" s="16" t="s">
        <v>46035</v>
      </c>
      <c r="I17" s="21">
        <f>D6L1028C16</f>
        <v>0.13826760973105628</v>
      </c>
      <c r="J17" s="16" t="s">
        <v>46036</v>
      </c>
      <c r="K17" s="21">
        <f>D8L810C3*D8L607C1</f>
        <v>0.14921139598318606</v>
      </c>
      <c r="L17" s="16" t="s">
        <v>46037</v>
      </c>
      <c r="M17" s="21">
        <f>D6L1028C21</f>
        <v>7.4832777006315059</v>
      </c>
      <c r="N17" s="16" t="s">
        <v>46038</v>
      </c>
      <c r="O17" s="21">
        <f>D8L810C5*D8L607C1</f>
        <v>8.0755739859316904</v>
      </c>
      <c r="P17" s="16" t="s">
        <v>46039</v>
      </c>
      <c r="Q17" s="21">
        <f>D6L1028C24</f>
        <v>7.4832777006315068</v>
      </c>
      <c r="R17" s="16" t="s">
        <v>46040</v>
      </c>
      <c r="S17" s="21">
        <f>D8L810C7*D8L607C1</f>
        <v>8.0755739859316922</v>
      </c>
      <c r="T17" s="16" t="s">
        <v>46041</v>
      </c>
      <c r="U17" s="21">
        <f>D6L1037C13</f>
        <v>2.6128114013476755E-2</v>
      </c>
      <c r="V17" s="16" t="s">
        <v>46042</v>
      </c>
      <c r="W17" s="21">
        <f>D8L810C9*D8L608C1</f>
        <v>2.8021273849508553E-2</v>
      </c>
      <c r="X17" s="16" t="s">
        <v>46043</v>
      </c>
      <c r="Y17" s="21">
        <f>D6L1037C16</f>
        <v>6.7933096435039655E-2</v>
      </c>
      <c r="Z17" s="16" t="s">
        <v>46044</v>
      </c>
      <c r="AA17" s="21">
        <f>D8L810C11*D8L608C1</f>
        <v>7.2855312008722334E-2</v>
      </c>
      <c r="AB17" s="16" t="s">
        <v>46045</v>
      </c>
      <c r="AC17" s="21">
        <f>D6L1037C21</f>
        <v>13.740861191943742</v>
      </c>
      <c r="AD17" s="16" t="s">
        <v>46046</v>
      </c>
      <c r="AE17" s="21">
        <f>D8L810C13*D8L608C1</f>
        <v>14.736480183335857</v>
      </c>
      <c r="AF17" s="16" t="s">
        <v>46047</v>
      </c>
      <c r="AG17" s="21">
        <f>D6L1037C24</f>
        <v>13.74086119194374</v>
      </c>
      <c r="AH17" s="16" t="s">
        <v>46048</v>
      </c>
      <c r="AI17" s="21">
        <f>D8L810C15*D8L608C1</f>
        <v>14.736480183335855</v>
      </c>
      <c r="AJ17" s="16" t="s">
        <v>46049</v>
      </c>
      <c r="AK17" s="21">
        <f>D6L1040C13</f>
        <v>2.1246507654412883E-2</v>
      </c>
      <c r="AL17" s="16" t="s">
        <v>46050</v>
      </c>
      <c r="AM17" s="21">
        <f>D8L810C17*D8L609C1</f>
        <v>2.2010824348999529E-2</v>
      </c>
      <c r="AN17" s="16" t="s">
        <v>46051</v>
      </c>
      <c r="AO17" s="21">
        <f>D6L1040C16</f>
        <v>5.5240919901473493E-2</v>
      </c>
      <c r="AP17" s="16" t="s">
        <v>46052</v>
      </c>
      <c r="AQ17" s="21">
        <f>D8L810C19*D8L609C1</f>
        <v>5.7228143307398775E-2</v>
      </c>
      <c r="AR17" s="16" t="s">
        <v>46053</v>
      </c>
      <c r="AS17" s="21">
        <f>D6L1040C21</f>
        <v>4.4443764246936404</v>
      </c>
      <c r="AT17" s="16" t="s">
        <v>46054</v>
      </c>
      <c r="AU17" s="21">
        <f>D8L810C21*D8L609C1</f>
        <v>4.6042573403562734</v>
      </c>
      <c r="AV17" s="16" t="s">
        <v>46055</v>
      </c>
      <c r="AW17" s="21">
        <f>D6L1040C24</f>
        <v>4.4443764246936404</v>
      </c>
      <c r="AX17" s="16" t="s">
        <v>46056</v>
      </c>
      <c r="AY17" s="21">
        <f>D8L810C23*D8L609C1</f>
        <v>4.6042573403562734</v>
      </c>
      <c r="AZ17" s="16" t="s">
        <v>46057</v>
      </c>
      <c r="BA17" s="21">
        <f>D6L1810C8</f>
        <v>2.2464337863641469E-4</v>
      </c>
      <c r="BB17" s="16" t="s">
        <v>46058</v>
      </c>
      <c r="BC17" s="21">
        <f>D8L810C25*D8L608C1</f>
        <v>2.4092032161230584E-4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9.0722709741958597E-3</v>
      </c>
      <c r="F18" s="16" t="s">
        <v>46060</v>
      </c>
      <c r="G18" s="21">
        <f>D8L811C1*D8L607C1</f>
        <v>9.7903349846761127E-3</v>
      </c>
      <c r="H18" s="16" t="s">
        <v>46061</v>
      </c>
      <c r="I18" s="21">
        <f>D6L1128C16</f>
        <v>2.3587904532909255E-2</v>
      </c>
      <c r="J18" s="16" t="s">
        <v>46062</v>
      </c>
      <c r="K18" s="21">
        <f>D8L811C3*D8L607C1</f>
        <v>2.5454870960157912E-2</v>
      </c>
      <c r="L18" s="16" t="s">
        <v>46063</v>
      </c>
      <c r="M18" s="21">
        <f>D6L1128C21</f>
        <v>1.137274023075733</v>
      </c>
      <c r="N18" s="16" t="s">
        <v>46064</v>
      </c>
      <c r="O18" s="21">
        <f>D8L811C5*D8L607C1</f>
        <v>1.2272884801336756</v>
      </c>
      <c r="P18" s="16" t="s">
        <v>46065</v>
      </c>
      <c r="Q18" s="21">
        <f>D6L1128C24</f>
        <v>1.1372740230757328</v>
      </c>
      <c r="R18" s="16" t="s">
        <v>46066</v>
      </c>
      <c r="S18" s="21">
        <f>D8L811C7*D8L607C1</f>
        <v>1.2272884801336754</v>
      </c>
      <c r="T18" s="16" t="s">
        <v>46067</v>
      </c>
      <c r="U18" s="21">
        <f>D6L1137C13</f>
        <v>2.3190479076624748E-2</v>
      </c>
      <c r="V18" s="16" t="s">
        <v>46068</v>
      </c>
      <c r="W18" s="21">
        <f>D8L811C9*D8L608C1</f>
        <v>2.4870787251319512E-2</v>
      </c>
      <c r="X18" s="16" t="s">
        <v>46069</v>
      </c>
      <c r="Y18" s="21">
        <f>D6L1137C16</f>
        <v>6.029524559922432E-2</v>
      </c>
      <c r="Z18" s="16" t="s">
        <v>46070</v>
      </c>
      <c r="AA18" s="21">
        <f>D8L811C11*D8L608C1</f>
        <v>6.4664046853430704E-2</v>
      </c>
      <c r="AB18" s="16" t="s">
        <v>46071</v>
      </c>
      <c r="AC18" s="21">
        <f>D6L1137C21</f>
        <v>8.1967022172289603</v>
      </c>
      <c r="AD18" s="16" t="s">
        <v>46072</v>
      </c>
      <c r="AE18" s="21">
        <f>D8L811C13*D8L608C1</f>
        <v>8.7906091259927042</v>
      </c>
      <c r="AF18" s="16" t="s">
        <v>46073</v>
      </c>
      <c r="AG18" s="21">
        <f>D6L1137C24</f>
        <v>8.1967022172289603</v>
      </c>
      <c r="AH18" s="16" t="s">
        <v>46074</v>
      </c>
      <c r="AI18" s="21">
        <f>D8L811C15*D8L608C1</f>
        <v>8.7906091259927042</v>
      </c>
      <c r="AJ18" s="16" t="s">
        <v>46075</v>
      </c>
      <c r="AK18" s="21">
        <f>D6L1140C13</f>
        <v>8.5960944632084025E-3</v>
      </c>
      <c r="AL18" s="16" t="s">
        <v>46076</v>
      </c>
      <c r="AM18" s="21">
        <f>D8L811C17*D8L609C1</f>
        <v>8.9053282729874613E-3</v>
      </c>
      <c r="AN18" s="16" t="s">
        <v>46077</v>
      </c>
      <c r="AO18" s="21">
        <f>D6L1140C16</f>
        <v>2.2349845604341861E-2</v>
      </c>
      <c r="AP18" s="16" t="s">
        <v>46078</v>
      </c>
      <c r="AQ18" s="21">
        <f>D8L811C19*D8L609C1</f>
        <v>2.3153853509767414E-2</v>
      </c>
      <c r="AR18" s="16" t="s">
        <v>46079</v>
      </c>
      <c r="AS18" s="21">
        <f>D6L1140C21</f>
        <v>1.6256908880265937</v>
      </c>
      <c r="AT18" s="16" t="s">
        <v>46080</v>
      </c>
      <c r="AU18" s="21">
        <f>D8L811C21*D8L609C1</f>
        <v>1.6841730963107415</v>
      </c>
      <c r="AV18" s="16" t="s">
        <v>46081</v>
      </c>
      <c r="AW18" s="21">
        <f>D6L1140C24</f>
        <v>1.6256908880265937</v>
      </c>
      <c r="AX18" s="16" t="s">
        <v>46082</v>
      </c>
      <c r="AY18" s="21">
        <f>D8L811C23*D8L609C1</f>
        <v>1.6841730963107415</v>
      </c>
      <c r="AZ18" s="16" t="s">
        <v>46083</v>
      </c>
      <c r="BA18" s="21">
        <f>D6L1811C8</f>
        <v>0.14817557351873237</v>
      </c>
      <c r="BB18" s="16" t="s">
        <v>46084</v>
      </c>
      <c r="BC18" s="21">
        <f>D8L811C25*D8L608C1</f>
        <v>0.15891190314137371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3.8108219766554229E-2</v>
      </c>
      <c r="F19" s="16" t="s">
        <v>46086</v>
      </c>
      <c r="G19" s="21">
        <f>D8L812C1*D8L607C1</f>
        <v>4.1124459161923504E-2</v>
      </c>
      <c r="H19" s="16" t="s">
        <v>46087</v>
      </c>
      <c r="I19" s="21">
        <f>D6L1228C16</f>
        <v>9.908137139304117E-2</v>
      </c>
      <c r="J19" s="16" t="s">
        <v>46088</v>
      </c>
      <c r="K19" s="21">
        <f>D8L812C3*D8L607C1</f>
        <v>0.10692359382100131</v>
      </c>
      <c r="L19" s="16" t="s">
        <v>46089</v>
      </c>
      <c r="M19" s="21">
        <f>D6L1228C21</f>
        <v>2.461049829427612</v>
      </c>
      <c r="N19" s="16" t="s">
        <v>46090</v>
      </c>
      <c r="O19" s="21">
        <f>D8L812C5*D8L607C1</f>
        <v>2.6558402314710396</v>
      </c>
      <c r="P19" s="16" t="s">
        <v>46091</v>
      </c>
      <c r="Q19" s="21">
        <f>D6L1228C24</f>
        <v>2.461049829427612</v>
      </c>
      <c r="R19" s="16" t="s">
        <v>46092</v>
      </c>
      <c r="S19" s="21">
        <f>D8L812C7*D8L607C1</f>
        <v>2.6558402314710396</v>
      </c>
      <c r="T19" s="16" t="s">
        <v>46093</v>
      </c>
      <c r="U19" s="21">
        <f>D6L1237C13</f>
        <v>2.322174762059262E-2</v>
      </c>
      <c r="V19" s="16" t="s">
        <v>46094</v>
      </c>
      <c r="W19" s="21">
        <f>D8L812C9*D8L608C1</f>
        <v>2.4904321414288458E-2</v>
      </c>
      <c r="X19" s="16" t="s">
        <v>46095</v>
      </c>
      <c r="Y19" s="21">
        <f>D6L1237C16</f>
        <v>6.0376543813540878E-2</v>
      </c>
      <c r="Z19" s="16" t="s">
        <v>46096</v>
      </c>
      <c r="AA19" s="21">
        <f>D8L812C11*D8L608C1</f>
        <v>6.4751235677150062E-2</v>
      </c>
      <c r="AB19" s="16" t="s">
        <v>46097</v>
      </c>
      <c r="AC19" s="21">
        <f>D6L1237C21</f>
        <v>1.214914336327521</v>
      </c>
      <c r="AD19" s="16" t="s">
        <v>46098</v>
      </c>
      <c r="AE19" s="21">
        <f>D8L812C13*D8L608C1</f>
        <v>1.3029431555744115</v>
      </c>
      <c r="AF19" s="16" t="s">
        <v>46099</v>
      </c>
      <c r="AG19" s="21">
        <f>D6L1237C24</f>
        <v>1.2149143363275201</v>
      </c>
      <c r="AH19" s="16" t="s">
        <v>46100</v>
      </c>
      <c r="AI19" s="21">
        <f>D8L812C15*D8L608C1</f>
        <v>1.3029431555744104</v>
      </c>
      <c r="AJ19" s="16" t="s">
        <v>46101</v>
      </c>
      <c r="AK19" s="21">
        <f>D6L1240C13</f>
        <v>2.761072594498502E-2</v>
      </c>
      <c r="AL19" s="16" t="s">
        <v>46102</v>
      </c>
      <c r="AM19" s="21">
        <f>D8L812C17*D8L609C1</f>
        <v>2.8603987479194178E-2</v>
      </c>
      <c r="AN19" s="16" t="s">
        <v>46103</v>
      </c>
      <c r="AO19" s="21">
        <f>D6L1240C16</f>
        <v>7.1787887456961158E-2</v>
      </c>
      <c r="AP19" s="16" t="s">
        <v>46104</v>
      </c>
      <c r="AQ19" s="21">
        <f>D8L812C19*D8L609C1</f>
        <v>7.4370367445904972E-2</v>
      </c>
      <c r="AR19" s="16" t="s">
        <v>46105</v>
      </c>
      <c r="AS19" s="21">
        <f>D6L1240C21</f>
        <v>2.4797869980869209</v>
      </c>
      <c r="AT19" s="16" t="s">
        <v>46106</v>
      </c>
      <c r="AU19" s="21">
        <f>D8L812C21*D8L609C1</f>
        <v>2.5689942519323821</v>
      </c>
      <c r="AV19" s="16" t="s">
        <v>46107</v>
      </c>
      <c r="AW19" s="21">
        <f>D6L1240C24</f>
        <v>2.4797869980869209</v>
      </c>
      <c r="AX19" s="16" t="s">
        <v>46108</v>
      </c>
      <c r="AY19" s="21">
        <f>D8L812C23*D8L609C1</f>
        <v>2.5689942519323821</v>
      </c>
      <c r="AZ19" s="16" t="s">
        <v>46109</v>
      </c>
      <c r="BA19" s="21">
        <f>D6L1812C8</f>
        <v>0.12161339860266539</v>
      </c>
      <c r="BB19" s="16" t="s">
        <v>46110</v>
      </c>
      <c r="BC19" s="21">
        <f>D8L812C25*D8L608C1</f>
        <v>0.13042511772020821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7.5580378829545117E-2</v>
      </c>
      <c r="F20" s="16" t="s">
        <v>46112</v>
      </c>
      <c r="G20" s="21">
        <f>D8L813C1*D8L607C1</f>
        <v>8.1562513852884239E-2</v>
      </c>
      <c r="H20" s="16" t="s">
        <v>46113</v>
      </c>
      <c r="I20" s="21">
        <f>D6L1328C16</f>
        <v>0.19650898495681751</v>
      </c>
      <c r="J20" s="16" t="s">
        <v>46114</v>
      </c>
      <c r="K20" s="21">
        <f>D8L813C3*D8L607C1</f>
        <v>0.21206253601749922</v>
      </c>
      <c r="L20" s="16" t="s">
        <v>46115</v>
      </c>
      <c r="M20" s="21">
        <f>D6L1328C21</f>
        <v>8.4748173668870113</v>
      </c>
      <c r="N20" s="16" t="s">
        <v>46116</v>
      </c>
      <c r="O20" s="21">
        <f>D8L813C5*D8L607C1</f>
        <v>9.145593335094242</v>
      </c>
      <c r="P20" s="16" t="s">
        <v>46117</v>
      </c>
      <c r="Q20" s="21">
        <f>D6L1328C24</f>
        <v>8.474817366887013</v>
      </c>
      <c r="R20" s="16" t="s">
        <v>46118</v>
      </c>
      <c r="S20" s="21">
        <f>D8L813C7*D8L607C1</f>
        <v>9.1455933350942438</v>
      </c>
      <c r="T20" s="16" t="s">
        <v>46119</v>
      </c>
      <c r="U20" s="21">
        <f>D6L1337C13</f>
        <v>1.8156312767269346E-2</v>
      </c>
      <c r="V20" s="16" t="s">
        <v>46120</v>
      </c>
      <c r="W20" s="21">
        <f>D8L813C9*D8L608C1</f>
        <v>1.9471861301836226E-2</v>
      </c>
      <c r="X20" s="16" t="s">
        <v>46121</v>
      </c>
      <c r="Y20" s="21">
        <f>D6L1337C16</f>
        <v>4.7206413194899599E-2</v>
      </c>
      <c r="Z20" s="16" t="s">
        <v>46122</v>
      </c>
      <c r="AA20" s="21">
        <f>D8L813C11*D8L608C1</f>
        <v>5.0626839384773435E-2</v>
      </c>
      <c r="AB20" s="16" t="s">
        <v>46123</v>
      </c>
      <c r="AC20" s="21">
        <f>D6L1337C21</f>
        <v>11.922899263981787</v>
      </c>
      <c r="AD20" s="16" t="s">
        <v>46124</v>
      </c>
      <c r="AE20" s="21">
        <f>D8L813C13*D8L608C1</f>
        <v>12.786794530359639</v>
      </c>
      <c r="AF20" s="16" t="s">
        <v>46125</v>
      </c>
      <c r="AG20" s="21">
        <f>D6L1337C24</f>
        <v>11.922899263981785</v>
      </c>
      <c r="AH20" s="16" t="s">
        <v>46126</v>
      </c>
      <c r="AI20" s="21">
        <f>D8L813C15*D8L608C1</f>
        <v>12.786794530359638</v>
      </c>
      <c r="AJ20" s="16" t="s">
        <v>46127</v>
      </c>
      <c r="AK20" s="21">
        <f>D6L1340C13</f>
        <v>3.2329961696023014E-2</v>
      </c>
      <c r="AL20" s="16" t="s">
        <v>46128</v>
      </c>
      <c r="AM20" s="21">
        <f>D8L813C17*D8L609C1</f>
        <v>3.3492991868395126E-2</v>
      </c>
      <c r="AN20" s="16" t="s">
        <v>46129</v>
      </c>
      <c r="AO20" s="21">
        <f>D6L1340C16</f>
        <v>8.4057900409660075E-2</v>
      </c>
      <c r="AP20" s="16" t="s">
        <v>46130</v>
      </c>
      <c r="AQ20" s="21">
        <f>D8L813C19*D8L609C1</f>
        <v>8.7081778857827571E-2</v>
      </c>
      <c r="AR20" s="16" t="s">
        <v>46131</v>
      </c>
      <c r="AS20" s="21">
        <f>D6L1340C21</f>
        <v>5.9860086664795844</v>
      </c>
      <c r="AT20" s="16" t="s">
        <v>46132</v>
      </c>
      <c r="AU20" s="21">
        <f>D8L813C21*D8L609C1</f>
        <v>6.2013478851478547</v>
      </c>
      <c r="AV20" s="16" t="s">
        <v>46133</v>
      </c>
      <c r="AW20" s="21">
        <f>D6L1340C24</f>
        <v>5.9860086664795853</v>
      </c>
      <c r="AX20" s="16" t="s">
        <v>46134</v>
      </c>
      <c r="AY20" s="21">
        <f>D8L813C23*D8L609C1</f>
        <v>6.2013478851478556</v>
      </c>
      <c r="AZ20" s="16" t="s">
        <v>46135</v>
      </c>
      <c r="BA20" s="21">
        <f>D6L1813C8</f>
        <v>0.16377649325626203</v>
      </c>
      <c r="BB20" s="16" t="s">
        <v>46136</v>
      </c>
      <c r="BC20" s="21">
        <f>D8L813C25*D8L608C1</f>
        <v>0.17564321578200434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4.6584854677409401E-2</v>
      </c>
      <c r="F21" s="16" t="s">
        <v>46138</v>
      </c>
      <c r="G21" s="21">
        <f>D8L814C1*D8L607C1</f>
        <v>5.027201389834144E-2</v>
      </c>
      <c r="H21" s="16" t="s">
        <v>46139</v>
      </c>
      <c r="I21" s="21">
        <f>D6L1428C16</f>
        <v>0.12112062216126422</v>
      </c>
      <c r="J21" s="16" t="s">
        <v>46140</v>
      </c>
      <c r="K21" s="21">
        <f>D8L814C3*D8L607C1</f>
        <v>0.13070723613568749</v>
      </c>
      <c r="L21" s="16" t="s">
        <v>46141</v>
      </c>
      <c r="M21" s="21">
        <f>D6L1428C21</f>
        <v>5.2669442842355236</v>
      </c>
      <c r="N21" s="16" t="s">
        <v>46142</v>
      </c>
      <c r="O21" s="21">
        <f>D8L814C5*D8L607C1</f>
        <v>5.6838193033427906</v>
      </c>
      <c r="P21" s="16" t="s">
        <v>46143</v>
      </c>
      <c r="Q21" s="21">
        <f>D6L1428C24</f>
        <v>5.2669442842355227</v>
      </c>
      <c r="R21" s="16" t="s">
        <v>46144</v>
      </c>
      <c r="S21" s="21">
        <f>D8L814C7*D8L607C1</f>
        <v>5.6838193033427897</v>
      </c>
      <c r="T21" s="16" t="s">
        <v>46145</v>
      </c>
      <c r="U21" s="21">
        <f>D6L1437C13</f>
        <v>3.0127025253594182E-2</v>
      </c>
      <c r="V21" s="16" t="s">
        <v>46146</v>
      </c>
      <c r="W21" s="21">
        <f>D8L814C9*D8L608C1</f>
        <v>3.2309933448184947E-2</v>
      </c>
      <c r="X21" s="16" t="s">
        <v>46147</v>
      </c>
      <c r="Y21" s="21">
        <f>D6L1437C16</f>
        <v>7.8330265659345033E-2</v>
      </c>
      <c r="Z21" s="16" t="s">
        <v>46148</v>
      </c>
      <c r="AA21" s="21">
        <f>D8L814C11*D8L608C1</f>
        <v>8.4005826965281041E-2</v>
      </c>
      <c r="AB21" s="16" t="s">
        <v>46149</v>
      </c>
      <c r="AC21" s="21">
        <f>D6L1437C21</f>
        <v>14.772674331478221</v>
      </c>
      <c r="AD21" s="16" t="s">
        <v>46150</v>
      </c>
      <c r="AE21" s="21">
        <f>D8L814C13*D8L608C1</f>
        <v>15.84305521318699</v>
      </c>
      <c r="AF21" s="16" t="s">
        <v>46151</v>
      </c>
      <c r="AG21" s="21">
        <f>D6L1437C24</f>
        <v>14.772674331478221</v>
      </c>
      <c r="AH21" s="16" t="s">
        <v>46152</v>
      </c>
      <c r="AI21" s="21">
        <f>D8L814C15*D8L608C1</f>
        <v>15.84305521318699</v>
      </c>
      <c r="AJ21" s="16" t="s">
        <v>46153</v>
      </c>
      <c r="AK21" s="21">
        <f>D6L1440C13</f>
        <v>8.1463056726146059E-3</v>
      </c>
      <c r="AL21" s="16" t="s">
        <v>46154</v>
      </c>
      <c r="AM21" s="21">
        <f>D8L814C17*D8L609C1</f>
        <v>8.4393588899273359E-3</v>
      </c>
      <c r="AN21" s="16" t="s">
        <v>46155</v>
      </c>
      <c r="AO21" s="21">
        <f>D6L1440C16</f>
        <v>2.1180394748797939E-2</v>
      </c>
      <c r="AP21" s="16" t="s">
        <v>46156</v>
      </c>
      <c r="AQ21" s="21">
        <f>D8L814C19*D8L609C1</f>
        <v>2.1942333113811038E-2</v>
      </c>
      <c r="AR21" s="16" t="s">
        <v>46157</v>
      </c>
      <c r="AS21" s="21">
        <f>D6L1440C21</f>
        <v>1.3968087032559475</v>
      </c>
      <c r="AT21" s="16" t="s">
        <v>46158</v>
      </c>
      <c r="AU21" s="21">
        <f>D8L814C21*D8L609C1</f>
        <v>1.4470571595391009</v>
      </c>
      <c r="AV21" s="16" t="s">
        <v>46159</v>
      </c>
      <c r="AW21" s="21">
        <f>D6L1440C24</f>
        <v>1.3968087032559475</v>
      </c>
      <c r="AX21" s="16" t="s">
        <v>46160</v>
      </c>
      <c r="AY21" s="21">
        <f>D8L814C23*D8L609C1</f>
        <v>1.4470571595391009</v>
      </c>
      <c r="AZ21" s="16" t="s">
        <v>46161</v>
      </c>
      <c r="BA21" s="21">
        <f>D6L1814C8</f>
        <v>0.22467680181984204</v>
      </c>
      <c r="BB21" s="16" t="s">
        <v>46162</v>
      </c>
      <c r="BC21" s="21">
        <f>D8L814C25*D8L608C1</f>
        <v>0.24095616653303978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4.9052784240263469E-3</v>
      </c>
      <c r="BB22" s="16" t="s">
        <v>46164</v>
      </c>
      <c r="BC22" s="21">
        <f>D8L815C25*D8L608C1</f>
        <v>5.2606992589220502E-3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4.5776736393355572E-5</v>
      </c>
      <c r="BB23" s="16" t="s">
        <v>46166</v>
      </c>
      <c r="BC23" s="21">
        <f>D8L816C25*D8L608C1</f>
        <v>4.9093572760489291E-5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0.47112211436300455</v>
      </c>
      <c r="F24" s="16" t="s">
        <v>46168</v>
      </c>
      <c r="G24" s="21">
        <f>D8L817C1*D8L607C1</f>
        <v>0.50841110582144378</v>
      </c>
      <c r="H24" s="16" t="s">
        <v>46169</v>
      </c>
      <c r="I24" s="21">
        <f>D6L1528C16</f>
        <v>1.2249174973438111</v>
      </c>
      <c r="J24" s="16" t="s">
        <v>46170</v>
      </c>
      <c r="K24" s="21">
        <f>D8L817C3*D8L607C1</f>
        <v>1.3218688751357528</v>
      </c>
      <c r="L24" s="16" t="s">
        <v>46171</v>
      </c>
      <c r="M24" s="21">
        <f>D6L1528C21</f>
        <v>7.6044525581068401</v>
      </c>
      <c r="N24" s="16" t="s">
        <v>46172</v>
      </c>
      <c r="O24" s="21">
        <f>D8L817C5*D8L607C1</f>
        <v>8.2063397500692705</v>
      </c>
      <c r="P24" s="16" t="s">
        <v>46173</v>
      </c>
      <c r="Q24" s="21">
        <f>D6L1528C24</f>
        <v>7.6044525581068392</v>
      </c>
      <c r="R24" s="16" t="s">
        <v>46174</v>
      </c>
      <c r="S24" s="21">
        <f>D8L817C7*D8L607C1</f>
        <v>8.2063397500692705</v>
      </c>
      <c r="T24" s="16" t="s">
        <v>46175</v>
      </c>
      <c r="U24" s="21">
        <f>D6L1537C13</f>
        <v>6.023419487922374E-2</v>
      </c>
      <c r="V24" s="16" t="s">
        <v>46176</v>
      </c>
      <c r="W24" s="21">
        <f>D8L817C9*D8L608C1</f>
        <v>6.4598572592909506E-2</v>
      </c>
      <c r="X24" s="16" t="s">
        <v>46177</v>
      </c>
      <c r="Y24" s="21">
        <f>D6L1537C16</f>
        <v>0.15660890668598179</v>
      </c>
      <c r="Z24" s="16" t="s">
        <v>46178</v>
      </c>
      <c r="AA24" s="21">
        <f>D8L817C11*D8L608C1</f>
        <v>0.16795628874156479</v>
      </c>
      <c r="AB24" s="16" t="s">
        <v>46179</v>
      </c>
      <c r="AC24" s="21">
        <f>D6L1537C21</f>
        <v>3.0069476855434729</v>
      </c>
      <c r="AD24" s="16" t="s">
        <v>46180</v>
      </c>
      <c r="AE24" s="21">
        <f>D8L817C13*D8L608C1</f>
        <v>3.2248215276578884</v>
      </c>
      <c r="AF24" s="16" t="s">
        <v>46181</v>
      </c>
      <c r="AG24" s="21">
        <f>D6L1537C24</f>
        <v>3.0069476855434729</v>
      </c>
      <c r="AH24" s="16" t="s">
        <v>46182</v>
      </c>
      <c r="AI24" s="21">
        <f>D8L817C15*D8L608C1</f>
        <v>3.2248215276578884</v>
      </c>
      <c r="AJ24" s="16" t="s">
        <v>46183</v>
      </c>
      <c r="AK24" s="21">
        <f>D6L1540C13</f>
        <v>0.10581092905864474</v>
      </c>
      <c r="AL24" s="16" t="s">
        <v>46184</v>
      </c>
      <c r="AM24" s="21">
        <f>D8L817C17*D8L609C1</f>
        <v>0.1096173456643615</v>
      </c>
      <c r="AN24" s="16" t="s">
        <v>46185</v>
      </c>
      <c r="AO24" s="21">
        <f>D6L1540C16</f>
        <v>0.27510841555247645</v>
      </c>
      <c r="AP24" s="16" t="s">
        <v>46186</v>
      </c>
      <c r="AQ24" s="21">
        <f>D8L817C19*D8L609C1</f>
        <v>0.28500509872734003</v>
      </c>
      <c r="AR24" s="16" t="s">
        <v>46187</v>
      </c>
      <c r="AS24" s="21">
        <f>D6L1540C21</f>
        <v>1.0532147297494672</v>
      </c>
      <c r="AT24" s="16" t="s">
        <v>46188</v>
      </c>
      <c r="AU24" s="21">
        <f>D8L817C21*D8L609C1</f>
        <v>1.0911028200665074</v>
      </c>
      <c r="AV24" s="16" t="s">
        <v>46189</v>
      </c>
      <c r="AW24" s="21">
        <f>D6L1540C24</f>
        <v>1.0532147297494669</v>
      </c>
      <c r="AX24" s="16" t="s">
        <v>46190</v>
      </c>
      <c r="AY24" s="21">
        <f>D8L817C23*D8L609C1</f>
        <v>1.0911028200665072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5.4354920885381325E-2</v>
      </c>
      <c r="V25" s="16" t="s">
        <v>46202</v>
      </c>
      <c r="W25" s="21">
        <f>D8L818C9*D8L608C1</f>
        <v>5.8293305150614295E-2</v>
      </c>
      <c r="X25" s="16" t="s">
        <v>46203</v>
      </c>
      <c r="Y25" s="21">
        <f>D6L1637C16</f>
        <v>0.14132279430199154</v>
      </c>
      <c r="Z25" s="16" t="s">
        <v>46204</v>
      </c>
      <c r="AA25" s="21">
        <f>D8L818C11*D8L608C1</f>
        <v>0.15156259339159728</v>
      </c>
      <c r="AB25" s="16" t="s">
        <v>46205</v>
      </c>
      <c r="AC25" s="21">
        <f>D6L1637C21</f>
        <v>15.201786021746415</v>
      </c>
      <c r="AD25" s="16" t="s">
        <v>46206</v>
      </c>
      <c r="AE25" s="21">
        <f>D8L818C13*D8L608C1</f>
        <v>16.303258968376838</v>
      </c>
      <c r="AF25" s="16" t="s">
        <v>46207</v>
      </c>
      <c r="AG25" s="21">
        <f>D6L1637C24</f>
        <v>15.201786021746413</v>
      </c>
      <c r="AH25" s="16" t="s">
        <v>46208</v>
      </c>
      <c r="AI25" s="21">
        <f>D8L818C15*D8L608C1</f>
        <v>16.303258968376838</v>
      </c>
      <c r="AJ25" s="16" t="s">
        <v>46209</v>
      </c>
      <c r="AK25" s="21">
        <f>D6L1640C13</f>
        <v>0.11512459635888739</v>
      </c>
      <c r="AL25" s="16" t="s">
        <v>46210</v>
      </c>
      <c r="AM25" s="21">
        <f>D8L818C17*D8L609C1</f>
        <v>0.11926606056495286</v>
      </c>
      <c r="AN25" s="16" t="s">
        <v>46211</v>
      </c>
      <c r="AO25" s="21">
        <f>D6L1640C16</f>
        <v>0.29932395053310723</v>
      </c>
      <c r="AP25" s="16" t="s">
        <v>46212</v>
      </c>
      <c r="AQ25" s="21">
        <f>D8L818C19*D8L609C1</f>
        <v>0.31009175746887746</v>
      </c>
      <c r="AR25" s="16" t="s">
        <v>46213</v>
      </c>
      <c r="AS25" s="21">
        <f>D6L1640C21</f>
        <v>10.428899150186046</v>
      </c>
      <c r="AT25" s="16" t="s">
        <v>46214</v>
      </c>
      <c r="AU25" s="21">
        <f>D8L818C21*D8L609C1</f>
        <v>10.804065829637581</v>
      </c>
      <c r="AV25" s="16" t="s">
        <v>46215</v>
      </c>
      <c r="AW25" s="21">
        <f>D6L1640C24</f>
        <v>10.428899150186046</v>
      </c>
      <c r="AX25" s="16" t="s">
        <v>46216</v>
      </c>
      <c r="AY25" s="21">
        <f>D8L818C23*D8L609C1</f>
        <v>10.804065829637581</v>
      </c>
      <c r="AZ25" s="16" t="s">
        <v>46217</v>
      </c>
      <c r="BA25" s="21">
        <f>D6L1818C8</f>
        <v>2.887056333911096E-2</v>
      </c>
      <c r="BB25" s="16" t="s">
        <v>46218</v>
      </c>
      <c r="BC25" s="21">
        <f>D8L818C25*D8L608C1</f>
        <v>3.0962432309409597E-2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9.6322496998288177E-5</v>
      </c>
      <c r="F26" s="16" t="s">
        <v>46220</v>
      </c>
      <c r="G26" s="21">
        <f>D8L819C1*D8L607C1</f>
        <v>1.0394635641461184E-4</v>
      </c>
      <c r="H26" s="16" t="s">
        <v>46221</v>
      </c>
      <c r="I26" s="21">
        <f>D6L1728C16</f>
        <v>2.504384921955486E-4</v>
      </c>
      <c r="J26" s="16" t="s">
        <v>46222</v>
      </c>
      <c r="K26" s="21">
        <f>D8L819C3*D8L607C1</f>
        <v>2.7026052667799004E-4</v>
      </c>
      <c r="L26" s="16" t="s">
        <v>46223</v>
      </c>
      <c r="M26" s="21">
        <f>D6L1728C21</f>
        <v>1.0693452502256486E-2</v>
      </c>
      <c r="N26" s="16" t="s">
        <v>46224</v>
      </c>
      <c r="O26" s="21">
        <f>D8L819C5*D8L607C1</f>
        <v>1.1539831916130968E-2</v>
      </c>
      <c r="P26" s="16" t="s">
        <v>46225</v>
      </c>
      <c r="Q26" s="21">
        <f>D6L1728C24</f>
        <v>1.0693452502256486E-2</v>
      </c>
      <c r="R26" s="16" t="s">
        <v>46226</v>
      </c>
      <c r="S26" s="21">
        <f>D8L819C7*D8L607C1</f>
        <v>1.1539831916130968E-2</v>
      </c>
      <c r="T26" s="16" t="s">
        <v>46227</v>
      </c>
      <c r="U26" s="21">
        <f>D6L1737C13</f>
        <v>8.8504699867584938E-4</v>
      </c>
      <c r="V26" s="16" t="s">
        <v>46228</v>
      </c>
      <c r="W26" s="21">
        <f>D8L819C9*D8L608C1</f>
        <v>9.4917468236665743E-4</v>
      </c>
      <c r="X26" s="16" t="s">
        <v>46229</v>
      </c>
      <c r="Y26" s="21">
        <f>D6L1737C16</f>
        <v>2.3011221965572098E-3</v>
      </c>
      <c r="Z26" s="16" t="s">
        <v>46230</v>
      </c>
      <c r="AA26" s="21">
        <f>D8L819C11*D8L608C1</f>
        <v>2.4678541741533109E-3</v>
      </c>
      <c r="AB26" s="16" t="s">
        <v>46231</v>
      </c>
      <c r="AC26" s="21">
        <f>D6L1737C21</f>
        <v>0.14821915582203468</v>
      </c>
      <c r="AD26" s="16" t="s">
        <v>46232</v>
      </c>
      <c r="AE26" s="21">
        <f>D8L819C13*D8L608C1</f>
        <v>0.158958643279418</v>
      </c>
      <c r="AF26" s="16" t="s">
        <v>46233</v>
      </c>
      <c r="AG26" s="21">
        <f>D6L1737C24</f>
        <v>0.14821915582203468</v>
      </c>
      <c r="AH26" s="16" t="s">
        <v>46234</v>
      </c>
      <c r="AI26" s="21">
        <f>D8L819C15*D8L608C1</f>
        <v>0.158958643279418</v>
      </c>
      <c r="AJ26" s="16" t="s">
        <v>46235</v>
      </c>
      <c r="AK26" s="21">
        <f>D6L1740C13</f>
        <v>8.5199022672484621E-4</v>
      </c>
      <c r="AL26" s="16" t="s">
        <v>46236</v>
      </c>
      <c r="AM26" s="21">
        <f>D8L819C17*D8L609C1</f>
        <v>8.8263951575165769E-4</v>
      </c>
      <c r="AN26" s="16" t="s">
        <v>46237</v>
      </c>
      <c r="AO26" s="21">
        <f>D6L1740C16</f>
        <v>2.2151745894846042E-3</v>
      </c>
      <c r="AP26" s="16" t="s">
        <v>46238</v>
      </c>
      <c r="AQ26" s="21">
        <f>D8L819C19*D8L609C1</f>
        <v>2.2948627409543143E-3</v>
      </c>
      <c r="AR26" s="16" t="s">
        <v>46239</v>
      </c>
      <c r="AS26" s="21">
        <f>D6L1740C21</f>
        <v>0.141495910976875</v>
      </c>
      <c r="AT26" s="16" t="s">
        <v>46240</v>
      </c>
      <c r="AU26" s="21">
        <f>D8L819C21*D8L609C1</f>
        <v>0.1465860504357667</v>
      </c>
      <c r="AV26" s="16" t="s">
        <v>46241</v>
      </c>
      <c r="AW26" s="21">
        <f>D6L1740C24</f>
        <v>0.141495910976875</v>
      </c>
      <c r="AX26" s="16" t="s">
        <v>46242</v>
      </c>
      <c r="AY26" s="21">
        <f>D8L819C23*D8L609C1</f>
        <v>0.1465860504357667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4.3792055788829408E-2</v>
      </c>
      <c r="F27" s="16" t="s">
        <v>46244</v>
      </c>
      <c r="G27" s="21">
        <f>D8L820C1*D8L607C1</f>
        <v>4.7258166897761432E-2</v>
      </c>
      <c r="H27" s="16" t="s">
        <v>46245</v>
      </c>
      <c r="I27" s="21">
        <f>D6L1924C4</f>
        <v>0.18754326103487323</v>
      </c>
      <c r="J27" s="16" t="s">
        <v>46246</v>
      </c>
      <c r="K27" s="21">
        <f>D8L820C3*D8L607C1</f>
        <v>0.20238718121101001</v>
      </c>
      <c r="L27" s="16" t="s">
        <v>46247</v>
      </c>
      <c r="M27" s="21">
        <f>D6L1924C7</f>
        <v>5.0660125763457744</v>
      </c>
      <c r="N27" s="16" t="s">
        <v>46248</v>
      </c>
      <c r="O27" s="21">
        <f>D8L820C5*D8L607C1</f>
        <v>5.4669839889128111</v>
      </c>
      <c r="P27" s="16" t="s">
        <v>46249</v>
      </c>
      <c r="Q27" s="21">
        <f>D6L1924C10</f>
        <v>5.034528583947095</v>
      </c>
      <c r="R27" s="16" t="s">
        <v>46250</v>
      </c>
      <c r="S27" s="21">
        <f>D8L820C7*D8L607C1</f>
        <v>5.4330080601608168</v>
      </c>
      <c r="T27" s="16" t="s">
        <v>46251</v>
      </c>
      <c r="U27" s="21">
        <f>D6L1924C2</f>
        <v>1.4831986976377056E-2</v>
      </c>
      <c r="V27" s="16" t="s">
        <v>46252</v>
      </c>
      <c r="W27" s="21">
        <f>D8L820C9*D8L608C1</f>
        <v>1.5906665463226149E-2</v>
      </c>
      <c r="X27" s="16" t="s">
        <v>46253</v>
      </c>
      <c r="Y27" s="21">
        <f>D6L1924C5</f>
        <v>5.1635105570437094E-2</v>
      </c>
      <c r="Z27" s="16" t="s">
        <v>46254</v>
      </c>
      <c r="AA27" s="21">
        <f>D8L820C11*D8L608C1</f>
        <v>5.5376420689652837E-2</v>
      </c>
      <c r="AB27" s="16" t="s">
        <v>46255</v>
      </c>
      <c r="AC27" s="21">
        <f>D6L1924C8</f>
        <v>9.2601044609293961</v>
      </c>
      <c r="AD27" s="16" t="s">
        <v>46256</v>
      </c>
      <c r="AE27" s="21">
        <f>D8L820C13*D8L608C1</f>
        <v>9.9310621057807662</v>
      </c>
      <c r="AF27" s="16" t="s">
        <v>46257</v>
      </c>
      <c r="AG27" s="21">
        <f>D6L1924C11</f>
        <v>9.2491026611394354</v>
      </c>
      <c r="AH27" s="16" t="s">
        <v>46258</v>
      </c>
      <c r="AI27" s="21">
        <f>D8L820C15*D8L608C1</f>
        <v>9.9192631506555333</v>
      </c>
      <c r="AJ27" s="16" t="s">
        <v>46259</v>
      </c>
      <c r="AK27" s="21">
        <f>D6L1924C3</f>
        <v>1.9462885898322582E-2</v>
      </c>
      <c r="AL27" s="16" t="s">
        <v>46260</v>
      </c>
      <c r="AM27" s="21">
        <f>D8L820C17*D8L609C1</f>
        <v>2.0163039018020506E-2</v>
      </c>
      <c r="AN27" s="16" t="s">
        <v>46261</v>
      </c>
      <c r="AO27" s="21">
        <f>D6L1924C6</f>
        <v>7.6397445772342198E-2</v>
      </c>
      <c r="AP27" s="16" t="s">
        <v>46262</v>
      </c>
      <c r="AQ27" s="21">
        <f>D8L820C19*D8L609C1</f>
        <v>7.9145748890076056E-2</v>
      </c>
      <c r="AR27" s="16" t="s">
        <v>46263</v>
      </c>
      <c r="AS27" s="21">
        <f>D6L1924C9</f>
        <v>3.1153858167388382</v>
      </c>
      <c r="AT27" s="16" t="s">
        <v>46264</v>
      </c>
      <c r="AU27" s="21">
        <f>D8L820C21*D8L609C1</f>
        <v>3.2274579477705654</v>
      </c>
      <c r="AV27" s="16" t="s">
        <v>46265</v>
      </c>
      <c r="AW27" s="21">
        <f>D6L1924C12</f>
        <v>3.321525247653093</v>
      </c>
      <c r="AX27" s="16" t="s">
        <v>46266</v>
      </c>
      <c r="AY27" s="21">
        <f>D8L820C23*D8L609C1</f>
        <v>3.4410129883945708</v>
      </c>
      <c r="AZ27" s="16" t="s">
        <v>46267</v>
      </c>
      <c r="BA27" s="21">
        <f>D6L1819C5/D6L1819C7</f>
        <v>4.3092132367994307E-2</v>
      </c>
      <c r="BB27" s="16" t="s">
        <v>46268</v>
      </c>
      <c r="BC27" s="21">
        <f>D8L820C25*D8L608C1</f>
        <v>4.6214450886888324E-2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2.083192921177931E-3</v>
      </c>
      <c r="F8" s="16" t="s">
        <v>46298</v>
      </c>
      <c r="G8" s="6">
        <f>D8L703C4</f>
        <v>8.535581476930502E-4</v>
      </c>
      <c r="H8" s="16" t="s">
        <v>46299</v>
      </c>
      <c r="I8" s="6">
        <f>D8L703C6</f>
        <v>1.6726704480407E-3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0.74799488556456395</v>
      </c>
      <c r="F10" s="16" t="s">
        <v>46304</v>
      </c>
      <c r="G10" s="6">
        <f>D8L710C4</f>
        <v>-1.7284623887298049E-3</v>
      </c>
      <c r="H10" s="16" t="s">
        <v>46305</v>
      </c>
      <c r="I10" s="6">
        <f>D8L710C6</f>
        <v>1.4772365546215161E-3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11.64865955588161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4.055195296896196</v>
      </c>
      <c r="F12" s="16" t="s">
        <v>46308</v>
      </c>
      <c r="G12" s="6">
        <f>D8L712C4</f>
        <v>0.86301344191684903</v>
      </c>
      <c r="H12" s="16" t="s">
        <v>46309</v>
      </c>
      <c r="I12" s="6">
        <f>D8L712C6</f>
        <v>0.66837098135397055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3.0015751298457927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11.636148289699939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5.5034859404787477</v>
      </c>
      <c r="F18" s="16" t="s">
        <v>46318</v>
      </c>
      <c r="G18" s="6">
        <f>D8L723C4</f>
        <v>1.0246886602420662</v>
      </c>
      <c r="H18" s="16" t="s">
        <v>46319</v>
      </c>
      <c r="I18" s="6">
        <f>D8L723C6</f>
        <v>3.3494389588827631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0.33989779218393351</v>
      </c>
      <c r="F21" s="16" t="s">
        <v>46327</v>
      </c>
      <c r="G21" s="6">
        <f>D8L726C4</f>
        <v>8.113663347399816E-2</v>
      </c>
      <c r="H21" s="16" t="s">
        <v>46328</v>
      </c>
      <c r="I21" s="6">
        <f>D8L726C6</f>
        <v>0.27095782081051623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0.19370232734332224</v>
      </c>
      <c r="F22" s="16" t="s">
        <v>46330</v>
      </c>
      <c r="G22" s="6">
        <f>D8L727C4</f>
        <v>1.0542529563228195E-2</v>
      </c>
      <c r="H22" s="16" t="s">
        <v>46331</v>
      </c>
      <c r="I22" s="6">
        <f>D8L727C6</f>
        <v>3.3820310802572001E-2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4.1914025672175573E-2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0.4590695615763658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0.13123513005521723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0.33306379728057245</v>
      </c>
      <c r="F26" s="16" t="s">
        <v>46338</v>
      </c>
      <c r="G26" s="6">
        <f>D8L732C4</f>
        <v>0.55104167163113871</v>
      </c>
      <c r="H26" s="16" t="s">
        <v>46339</v>
      </c>
      <c r="I26" s="6">
        <f>D8L732C6</f>
        <v>5.2833815965519521E-3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53.580176601703791</v>
      </c>
      <c r="F27" s="16" t="s">
        <v>46341</v>
      </c>
      <c r="G27" s="6">
        <f>D8L730C4</f>
        <v>2.7139943750976032</v>
      </c>
      <c r="H27" s="16" t="s">
        <v>46342</v>
      </c>
      <c r="I27" s="6">
        <f>D8L730C6</f>
        <v>7.0115297521677284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12.554773354364453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313.74077261146334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0.75169368482421139</v>
      </c>
      <c r="F8" s="16" t="s">
        <v>46371</v>
      </c>
      <c r="G8" s="6">
        <f>D8L801C10</f>
        <v>-8.2520920022942192</v>
      </c>
      <c r="H8" s="16" t="s">
        <v>46372</v>
      </c>
      <c r="I8" s="6">
        <f>D8L801C18</f>
        <v>-9.6772125696380121E-2</v>
      </c>
      <c r="J8" s="16" t="s">
        <v>46373</v>
      </c>
      <c r="K8" s="6">
        <f>D8L801C4</f>
        <v>1.9544035805429572</v>
      </c>
      <c r="L8" s="16" t="s">
        <v>46374</v>
      </c>
      <c r="M8" s="6">
        <f>D8L801C12</f>
        <v>-21.45543920596511</v>
      </c>
      <c r="N8" s="16" t="s">
        <v>46375</v>
      </c>
      <c r="O8" s="6">
        <f>D8L801C20</f>
        <v>-0.25160752681059301</v>
      </c>
      <c r="P8" s="16" t="s">
        <v>46376</v>
      </c>
      <c r="Q8" s="6">
        <f>D8L801C6</f>
        <v>150.47706704676452</v>
      </c>
      <c r="R8" s="16" t="s">
        <v>46377</v>
      </c>
      <c r="S8" s="6">
        <f>D8L801C14</f>
        <v>-2812.216767415804</v>
      </c>
      <c r="T8" s="16" t="s">
        <v>46378</v>
      </c>
      <c r="U8" s="6">
        <f>D8L801C22</f>
        <v>2.6999205771729691</v>
      </c>
      <c r="V8" s="16" t="s">
        <v>46379</v>
      </c>
      <c r="W8" s="6">
        <f>D8L801C8</f>
        <v>150.47706704676452</v>
      </c>
      <c r="X8" s="16" t="s">
        <v>46380</v>
      </c>
      <c r="Y8" s="6">
        <f>D8L801C16</f>
        <v>-2812.216767415805</v>
      </c>
      <c r="Z8" s="16" t="s">
        <v>46381</v>
      </c>
      <c r="AA8" s="6">
        <f>D8L801C24</f>
        <v>2.6999205771729837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2.7465131318287019E-2</v>
      </c>
      <c r="F9" s="16" t="s">
        <v>46384</v>
      </c>
      <c r="G9" s="6">
        <f>D8L802C10</f>
        <v>4.9976938457508654E-2</v>
      </c>
      <c r="H9" s="16" t="s">
        <v>46385</v>
      </c>
      <c r="I9" s="6">
        <f>D8L802C18</f>
        <v>1.898001035775515E-2</v>
      </c>
      <c r="J9" s="16" t="s">
        <v>46386</v>
      </c>
      <c r="K9" s="6">
        <f>D8L802C4</f>
        <v>7.1409341427546277E-2</v>
      </c>
      <c r="L9" s="16" t="s">
        <v>46387</v>
      </c>
      <c r="M9" s="6">
        <f>D8L802C12</f>
        <v>0.12994003998952239</v>
      </c>
      <c r="N9" s="16" t="s">
        <v>46388</v>
      </c>
      <c r="O9" s="6">
        <f>D8L802C20</f>
        <v>4.9348026930163401E-2</v>
      </c>
      <c r="P9" s="16" t="s">
        <v>46389</v>
      </c>
      <c r="Q9" s="6">
        <f>D8L802C6</f>
        <v>3.6625506102235246</v>
      </c>
      <c r="R9" s="16" t="s">
        <v>46390</v>
      </c>
      <c r="S9" s="6">
        <f>D8L802C14</f>
        <v>21.020236807589463</v>
      </c>
      <c r="T9" s="16" t="s">
        <v>46391</v>
      </c>
      <c r="U9" s="6">
        <f>D8L802C22</f>
        <v>3.837401759844119</v>
      </c>
      <c r="V9" s="16" t="s">
        <v>46392</v>
      </c>
      <c r="W9" s="6">
        <f>D8L802C8</f>
        <v>3.6625506102235237</v>
      </c>
      <c r="X9" s="16" t="s">
        <v>46393</v>
      </c>
      <c r="Y9" s="6">
        <f>D8L802C16</f>
        <v>21.020236807589463</v>
      </c>
      <c r="Z9" s="16" t="s">
        <v>46394</v>
      </c>
      <c r="AA9" s="6">
        <f>D8L802C24</f>
        <v>3.8374017598441204</v>
      </c>
      <c r="AB9" s="16" t="s">
        <v>46395</v>
      </c>
      <c r="AC9" s="6">
        <f>D8L802C26</f>
        <v>0.20386142072558544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3.8923401808432491E-2</v>
      </c>
      <c r="F10" s="16" t="s">
        <v>46397</v>
      </c>
      <c r="G10" s="6">
        <f>D8L803C10</f>
        <v>4.0168772490472772E-2</v>
      </c>
      <c r="H10" s="16" t="s">
        <v>46398</v>
      </c>
      <c r="I10" s="6">
        <f>D8L803C18</f>
        <v>7.728169996010662E-3</v>
      </c>
      <c r="J10" s="16" t="s">
        <v>46399</v>
      </c>
      <c r="K10" s="6">
        <f>D8L803C4</f>
        <v>0.10120084470192431</v>
      </c>
      <c r="L10" s="16" t="s">
        <v>46400</v>
      </c>
      <c r="M10" s="6">
        <f>D8L803C12</f>
        <v>0.10443880847522921</v>
      </c>
      <c r="N10" s="16" t="s">
        <v>46401</v>
      </c>
      <c r="O10" s="6">
        <f>D8L803C20</f>
        <v>2.0093241989627694E-2</v>
      </c>
      <c r="P10" s="16" t="s">
        <v>46402</v>
      </c>
      <c r="Q10" s="6">
        <f>D8L803C6</f>
        <v>4.6891378730558246</v>
      </c>
      <c r="R10" s="16" t="s">
        <v>46403</v>
      </c>
      <c r="S10" s="6">
        <f>D8L803C14</f>
        <v>15.318170832304668</v>
      </c>
      <c r="T10" s="16" t="s">
        <v>46404</v>
      </c>
      <c r="U10" s="6">
        <f>D8L803C22</f>
        <v>1.3522471461969465</v>
      </c>
      <c r="V10" s="16" t="s">
        <v>46405</v>
      </c>
      <c r="W10" s="6">
        <f>D8L803C8</f>
        <v>4.6891378730558246</v>
      </c>
      <c r="X10" s="16" t="s">
        <v>46406</v>
      </c>
      <c r="Y10" s="6">
        <f>D8L803C16</f>
        <v>15.318170832304668</v>
      </c>
      <c r="Z10" s="16" t="s">
        <v>46407</v>
      </c>
      <c r="AA10" s="6">
        <f>D8L803C24</f>
        <v>1.3522471461969465</v>
      </c>
      <c r="AB10" s="16" t="s">
        <v>46408</v>
      </c>
      <c r="AC10" s="6">
        <f>D8L803C26</f>
        <v>0.28076297457400468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4.9333852665002932E-2</v>
      </c>
      <c r="F11" s="16" t="s">
        <v>46410</v>
      </c>
      <c r="G11" s="6">
        <f>D8L804C10</f>
        <v>7.2617501802482252E-3</v>
      </c>
      <c r="H11" s="16" t="s">
        <v>46411</v>
      </c>
      <c r="I11" s="6">
        <f>D8L804C18</f>
        <v>1.0709596422396998E-2</v>
      </c>
      <c r="J11" s="16" t="s">
        <v>46412</v>
      </c>
      <c r="K11" s="6">
        <f>D8L804C4</f>
        <v>0.12826801692900786</v>
      </c>
      <c r="L11" s="16" t="s">
        <v>46413</v>
      </c>
      <c r="M11" s="6">
        <f>D8L804C12</f>
        <v>1.8880550468645431E-2</v>
      </c>
      <c r="N11" s="16" t="s">
        <v>46414</v>
      </c>
      <c r="O11" s="6">
        <f>D8L804C20</f>
        <v>2.7844950698232264E-2</v>
      </c>
      <c r="P11" s="16" t="s">
        <v>46415</v>
      </c>
      <c r="Q11" s="6">
        <f>D8L804C6</f>
        <v>5.4493138804733956</v>
      </c>
      <c r="R11" s="16" t="s">
        <v>46416</v>
      </c>
      <c r="S11" s="6">
        <f>D8L804C14</f>
        <v>3.2921615535233451</v>
      </c>
      <c r="T11" s="16" t="s">
        <v>46417</v>
      </c>
      <c r="U11" s="6">
        <f>D8L804C22</f>
        <v>1.7566733060415056</v>
      </c>
      <c r="V11" s="16" t="s">
        <v>46418</v>
      </c>
      <c r="W11" s="6">
        <f>D8L804C8</f>
        <v>5.4493138804733956</v>
      </c>
      <c r="X11" s="16" t="s">
        <v>46419</v>
      </c>
      <c r="Y11" s="6">
        <f>D8L804C16</f>
        <v>3.2921615535233451</v>
      </c>
      <c r="Z11" s="16" t="s">
        <v>46420</v>
      </c>
      <c r="AA11" s="6">
        <f>D8L804C24</f>
        <v>1.7566733060415056</v>
      </c>
      <c r="AB11" s="16" t="s">
        <v>46421</v>
      </c>
      <c r="AC11" s="6">
        <f>D8L804C26</f>
        <v>4.7717348522784524E-3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5.0538746051245788E-2</v>
      </c>
      <c r="F12" s="16" t="s">
        <v>46423</v>
      </c>
      <c r="G12" s="6">
        <f>D8L805C10</f>
        <v>4.1941382779103309E-2</v>
      </c>
      <c r="H12" s="16" t="s">
        <v>46424</v>
      </c>
      <c r="I12" s="6">
        <f>D8L805C18</f>
        <v>1.8014066565776764E-2</v>
      </c>
      <c r="J12" s="16" t="s">
        <v>46425</v>
      </c>
      <c r="K12" s="6">
        <f>D8L805C4</f>
        <v>0.13140073973323907</v>
      </c>
      <c r="L12" s="16" t="s">
        <v>46426</v>
      </c>
      <c r="M12" s="6">
        <f>D8L805C12</f>
        <v>0.10904759522566868</v>
      </c>
      <c r="N12" s="16" t="s">
        <v>46427</v>
      </c>
      <c r="O12" s="6">
        <f>D8L805C20</f>
        <v>4.683657307101953E-2</v>
      </c>
      <c r="P12" s="16" t="s">
        <v>46428</v>
      </c>
      <c r="Q12" s="6">
        <f>D8L805C6</f>
        <v>5.5112677734440139</v>
      </c>
      <c r="R12" s="16" t="s">
        <v>46429</v>
      </c>
      <c r="S12" s="6">
        <f>D8L805C14</f>
        <v>28.492149666108094</v>
      </c>
      <c r="T12" s="16" t="s">
        <v>46430</v>
      </c>
      <c r="U12" s="6">
        <f>D8L805C22</f>
        <v>2.9205984688154394</v>
      </c>
      <c r="V12" s="16" t="s">
        <v>46431</v>
      </c>
      <c r="W12" s="6">
        <f>D8L805C8</f>
        <v>5.5112677734440139</v>
      </c>
      <c r="X12" s="16" t="s">
        <v>46432</v>
      </c>
      <c r="Y12" s="6">
        <f>D8L805C16</f>
        <v>28.492149666108094</v>
      </c>
      <c r="Z12" s="16" t="s">
        <v>46433</v>
      </c>
      <c r="AA12" s="6">
        <f>D8L805C24</f>
        <v>2.9205984688154394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4.7397226398394492E-2</v>
      </c>
      <c r="F13" s="16" t="s">
        <v>46436</v>
      </c>
      <c r="G13" s="6">
        <f>D8L806C10</f>
        <v>2.2830123167474079E-3</v>
      </c>
      <c r="H13" s="16" t="s">
        <v>46437</v>
      </c>
      <c r="I13" s="6">
        <f>D8L806C18</f>
        <v>2.2094541624672545E-2</v>
      </c>
      <c r="J13" s="16" t="s">
        <v>46438</v>
      </c>
      <c r="K13" s="6">
        <f>D8L806C4</f>
        <v>0.12323278863582532</v>
      </c>
      <c r="L13" s="16" t="s">
        <v>46439</v>
      </c>
      <c r="M13" s="6">
        <f>D8L806C12</f>
        <v>5.9358320235432709E-3</v>
      </c>
      <c r="N13" s="16" t="s">
        <v>46440</v>
      </c>
      <c r="O13" s="6">
        <f>D8L806C20</f>
        <v>5.7445808224148798E-2</v>
      </c>
      <c r="P13" s="16" t="s">
        <v>46441</v>
      </c>
      <c r="Q13" s="6">
        <f>D8L806C6</f>
        <v>5.5794631434709059</v>
      </c>
      <c r="R13" s="16" t="s">
        <v>46442</v>
      </c>
      <c r="S13" s="6">
        <f>D8L806C14</f>
        <v>8.0636149638886536</v>
      </c>
      <c r="T13" s="16" t="s">
        <v>46443</v>
      </c>
      <c r="U13" s="6">
        <f>D8L806C22</f>
        <v>3.9277090568416893</v>
      </c>
      <c r="V13" s="16" t="s">
        <v>46444</v>
      </c>
      <c r="W13" s="6">
        <f>D8L806C8</f>
        <v>5.5794631434709059</v>
      </c>
      <c r="X13" s="16" t="s">
        <v>46445</v>
      </c>
      <c r="Y13" s="6">
        <f>D8L806C16</f>
        <v>8.0636149638886554</v>
      </c>
      <c r="Z13" s="16" t="s">
        <v>46446</v>
      </c>
      <c r="AA13" s="6">
        <f>D8L806C24</f>
        <v>3.9277090568416897</v>
      </c>
      <c r="AB13" s="16" t="s">
        <v>46447</v>
      </c>
      <c r="AC13" s="6">
        <f>D8L806C26</f>
        <v>2.6981519349522459E-2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4.8784043093994117E-2</v>
      </c>
      <c r="F14" s="16" t="s">
        <v>46449</v>
      </c>
      <c r="G14" s="6">
        <f>D8L807C10</f>
        <v>4.9816568659244763E-3</v>
      </c>
      <c r="H14" s="16" t="s">
        <v>46450</v>
      </c>
      <c r="I14" s="6">
        <f>D8L807C18</f>
        <v>2.2824923904513086E-2</v>
      </c>
      <c r="J14" s="16" t="s">
        <v>46451</v>
      </c>
      <c r="K14" s="6">
        <f>D8L807C4</f>
        <v>0.1268385120443847</v>
      </c>
      <c r="L14" s="16" t="s">
        <v>46452</v>
      </c>
      <c r="M14" s="6">
        <f>D8L807C12</f>
        <v>1.2952307851403638E-2</v>
      </c>
      <c r="N14" s="16" t="s">
        <v>46453</v>
      </c>
      <c r="O14" s="6">
        <f>D8L807C20</f>
        <v>5.9344802151733912E-2</v>
      </c>
      <c r="P14" s="16" t="s">
        <v>46454</v>
      </c>
      <c r="Q14" s="6">
        <f>D8L807C6</f>
        <v>4.8605808216280577</v>
      </c>
      <c r="R14" s="16" t="s">
        <v>46455</v>
      </c>
      <c r="S14" s="6">
        <f>D8L807C14</f>
        <v>1.9877784005885513</v>
      </c>
      <c r="T14" s="16" t="s">
        <v>46456</v>
      </c>
      <c r="U14" s="6">
        <f>D8L807C22</f>
        <v>2.8713943358137777</v>
      </c>
      <c r="V14" s="16" t="s">
        <v>46457</v>
      </c>
      <c r="W14" s="6">
        <f>D8L807C8</f>
        <v>4.8605808216280577</v>
      </c>
      <c r="X14" s="16" t="s">
        <v>46458</v>
      </c>
      <c r="Y14" s="6">
        <f>D8L807C16</f>
        <v>1.9877784005885506</v>
      </c>
      <c r="Z14" s="16" t="s">
        <v>46459</v>
      </c>
      <c r="AA14" s="6">
        <f>D8L807C24</f>
        <v>2.8713943358137777</v>
      </c>
      <c r="AB14" s="16" t="s">
        <v>46460</v>
      </c>
      <c r="AC14" s="6">
        <f>D8L807C26</f>
        <v>8.3894785460358141E-4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3.9153295703585299E-2</v>
      </c>
      <c r="F15" s="16" t="s">
        <v>46462</v>
      </c>
      <c r="G15" s="6">
        <f>D8L808C10</f>
        <v>2.8330785447418321E-3</v>
      </c>
      <c r="H15" s="16" t="s">
        <v>46463</v>
      </c>
      <c r="I15" s="6">
        <f>D8L808C18</f>
        <v>1.1256740632667466E-2</v>
      </c>
      <c r="J15" s="16" t="s">
        <v>46464</v>
      </c>
      <c r="K15" s="6">
        <f>D8L808C4</f>
        <v>0.10179856882932185</v>
      </c>
      <c r="L15" s="16" t="s">
        <v>46465</v>
      </c>
      <c r="M15" s="6">
        <f>D8L808C12</f>
        <v>7.3660042163287811E-3</v>
      </c>
      <c r="N15" s="16" t="s">
        <v>46466</v>
      </c>
      <c r="O15" s="6">
        <f>D8L808C20</f>
        <v>2.9267525644935517E-2</v>
      </c>
      <c r="P15" s="16" t="s">
        <v>46467</v>
      </c>
      <c r="Q15" s="6">
        <f>D8L808C6</f>
        <v>4.2769566340012579</v>
      </c>
      <c r="R15" s="16" t="s">
        <v>46468</v>
      </c>
      <c r="S15" s="6">
        <f>D8L808C14</f>
        <v>10.929137422302261</v>
      </c>
      <c r="T15" s="16" t="s">
        <v>46469</v>
      </c>
      <c r="U15" s="6">
        <f>D8L808C22</f>
        <v>1.7719108832401178</v>
      </c>
      <c r="V15" s="16" t="s">
        <v>46470</v>
      </c>
      <c r="W15" s="6">
        <f>D8L808C8</f>
        <v>4.2769566340012588</v>
      </c>
      <c r="X15" s="16" t="s">
        <v>46471</v>
      </c>
      <c r="Y15" s="6">
        <f>D8L808C16</f>
        <v>10.929137422302265</v>
      </c>
      <c r="Z15" s="16" t="s">
        <v>46472</v>
      </c>
      <c r="AA15" s="6">
        <f>D8L808C24</f>
        <v>1.771910883240118</v>
      </c>
      <c r="AB15" s="16" t="s">
        <v>46473</v>
      </c>
      <c r="AC15" s="6">
        <f>D8L808C26</f>
        <v>5.7882804829342501E-4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0.16951139250088632</v>
      </c>
      <c r="F16" s="16" t="s">
        <v>46475</v>
      </c>
      <c r="G16" s="6">
        <f>D8L809C10</f>
        <v>-1.0209002185749456E-2</v>
      </c>
      <c r="H16" s="16" t="s">
        <v>46476</v>
      </c>
      <c r="I16" s="6">
        <f>D8L809C18</f>
        <v>6.2600682675323968E-2</v>
      </c>
      <c r="J16" s="16" t="s">
        <v>46477</v>
      </c>
      <c r="K16" s="6">
        <f>D8L809C4</f>
        <v>0.44072962050230308</v>
      </c>
      <c r="L16" s="16" t="s">
        <v>46478</v>
      </c>
      <c r="M16" s="6">
        <f>D8L809C12</f>
        <v>-2.654340568294826E-2</v>
      </c>
      <c r="N16" s="16" t="s">
        <v>46479</v>
      </c>
      <c r="O16" s="6">
        <f>D8L809C20</f>
        <v>0.16276177495584176</v>
      </c>
      <c r="P16" s="16" t="s">
        <v>46480</v>
      </c>
      <c r="Q16" s="6">
        <f>D8L809C6</f>
        <v>25.308294177135654</v>
      </c>
      <c r="R16" s="16" t="s">
        <v>46481</v>
      </c>
      <c r="S16" s="6">
        <f>D8L809C14</f>
        <v>8.4431334883443832</v>
      </c>
      <c r="T16" s="16" t="s">
        <v>46482</v>
      </c>
      <c r="U16" s="6">
        <f>D8L809C22</f>
        <v>13.986389435234631</v>
      </c>
      <c r="V16" s="16" t="s">
        <v>46483</v>
      </c>
      <c r="W16" s="6">
        <f>D8L809C8</f>
        <v>25.308294177135657</v>
      </c>
      <c r="X16" s="16" t="s">
        <v>46484</v>
      </c>
      <c r="Y16" s="6">
        <f>D8L809C16</f>
        <v>8.4431334883443903</v>
      </c>
      <c r="Z16" s="16" t="s">
        <v>46485</v>
      </c>
      <c r="AA16" s="6">
        <f>D8L809C24</f>
        <v>13.986389435234631</v>
      </c>
      <c r="AB16" s="16" t="s">
        <v>46486</v>
      </c>
      <c r="AC16" s="6">
        <f>D8L809C26</f>
        <v>3.913441171308229E-4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5.7388998455071491E-2</v>
      </c>
      <c r="F17" s="16" t="s">
        <v>46488</v>
      </c>
      <c r="G17" s="6">
        <f>D8L810C10</f>
        <v>2.8021273849508553E-2</v>
      </c>
      <c r="H17" s="16" t="s">
        <v>46489</v>
      </c>
      <c r="I17" s="6">
        <f>D8L810C18</f>
        <v>2.2010824348999529E-2</v>
      </c>
      <c r="J17" s="16" t="s">
        <v>46490</v>
      </c>
      <c r="K17" s="6">
        <f>D8L810C4</f>
        <v>0.14921139598318606</v>
      </c>
      <c r="L17" s="16" t="s">
        <v>46491</v>
      </c>
      <c r="M17" s="6">
        <f>D8L810C12</f>
        <v>7.2855312008722334E-2</v>
      </c>
      <c r="N17" s="16" t="s">
        <v>46492</v>
      </c>
      <c r="O17" s="6">
        <f>D8L810C20</f>
        <v>5.7228143307398775E-2</v>
      </c>
      <c r="P17" s="16" t="s">
        <v>46493</v>
      </c>
      <c r="Q17" s="6">
        <f>D8L810C6</f>
        <v>8.0755739859316904</v>
      </c>
      <c r="R17" s="16" t="s">
        <v>46494</v>
      </c>
      <c r="S17" s="6">
        <f>D8L810C14</f>
        <v>14.736480183335857</v>
      </c>
      <c r="T17" s="16" t="s">
        <v>46495</v>
      </c>
      <c r="U17" s="6">
        <f>D8L810C22</f>
        <v>4.6042573403562734</v>
      </c>
      <c r="V17" s="16" t="s">
        <v>46496</v>
      </c>
      <c r="W17" s="6">
        <f>D8L810C8</f>
        <v>8.0755739859316922</v>
      </c>
      <c r="X17" s="16" t="s">
        <v>46497</v>
      </c>
      <c r="Y17" s="6">
        <f>D8L810C16</f>
        <v>14.736480183335855</v>
      </c>
      <c r="Z17" s="16" t="s">
        <v>46498</v>
      </c>
      <c r="AA17" s="6">
        <f>D8L810C24</f>
        <v>4.6042573403562734</v>
      </c>
      <c r="AB17" s="16" t="s">
        <v>46499</v>
      </c>
      <c r="AC17" s="6">
        <f>D8L810C26</f>
        <v>2.4092032161230584E-4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9.7903349846761127E-3</v>
      </c>
      <c r="F18" s="16" t="s">
        <v>46501</v>
      </c>
      <c r="G18" s="6">
        <f>D8L811C10</f>
        <v>2.4870787251319512E-2</v>
      </c>
      <c r="H18" s="16" t="s">
        <v>46502</v>
      </c>
      <c r="I18" s="6">
        <f>D8L811C18</f>
        <v>8.9053282729874613E-3</v>
      </c>
      <c r="J18" s="16" t="s">
        <v>46503</v>
      </c>
      <c r="K18" s="6">
        <f>D8L811C4</f>
        <v>2.5454870960157912E-2</v>
      </c>
      <c r="L18" s="16" t="s">
        <v>46504</v>
      </c>
      <c r="M18" s="6">
        <f>D8L811C12</f>
        <v>6.4664046853430704E-2</v>
      </c>
      <c r="N18" s="16" t="s">
        <v>46505</v>
      </c>
      <c r="O18" s="6">
        <f>D8L811C20</f>
        <v>2.3153853509767414E-2</v>
      </c>
      <c r="P18" s="16" t="s">
        <v>46506</v>
      </c>
      <c r="Q18" s="6">
        <f>D8L811C6</f>
        <v>1.2272884801336756</v>
      </c>
      <c r="R18" s="16" t="s">
        <v>46507</v>
      </c>
      <c r="S18" s="6">
        <f>D8L811C14</f>
        <v>8.7906091259927042</v>
      </c>
      <c r="T18" s="16" t="s">
        <v>46508</v>
      </c>
      <c r="U18" s="6">
        <f>D8L811C22</f>
        <v>1.6841730963107415</v>
      </c>
      <c r="V18" s="16" t="s">
        <v>46509</v>
      </c>
      <c r="W18" s="6">
        <f>D8L811C8</f>
        <v>1.2272884801336754</v>
      </c>
      <c r="X18" s="16" t="s">
        <v>46510</v>
      </c>
      <c r="Y18" s="6">
        <f>D8L811C16</f>
        <v>8.7906091259927042</v>
      </c>
      <c r="Z18" s="16" t="s">
        <v>46511</v>
      </c>
      <c r="AA18" s="6">
        <f>D8L811C24</f>
        <v>1.6841730963107415</v>
      </c>
      <c r="AB18" s="16" t="s">
        <v>46512</v>
      </c>
      <c r="AC18" s="6">
        <f>D8L811C26</f>
        <v>0.15891190314137371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4.1124459161923504E-2</v>
      </c>
      <c r="F19" s="16" t="s">
        <v>46514</v>
      </c>
      <c r="G19" s="6">
        <f>D8L812C10+D8L818C10</f>
        <v>8.319762656490276E-2</v>
      </c>
      <c r="H19" s="16" t="s">
        <v>46515</v>
      </c>
      <c r="I19" s="6">
        <f>D8L812C18+D8L818C18</f>
        <v>0.14787004804414702</v>
      </c>
      <c r="J19" s="16" t="s">
        <v>46516</v>
      </c>
      <c r="K19" s="6">
        <f>D8L812C4+D8L818C4</f>
        <v>0.10692359382100131</v>
      </c>
      <c r="L19" s="16" t="s">
        <v>46517</v>
      </c>
      <c r="M19" s="6">
        <f>D8L812C12+D8L818C12</f>
        <v>0.21631382906874735</v>
      </c>
      <c r="N19" s="16" t="s">
        <v>46518</v>
      </c>
      <c r="O19" s="6">
        <f>D8L812C20+D8L818C20</f>
        <v>0.38446212491478243</v>
      </c>
      <c r="P19" s="16" t="s">
        <v>46519</v>
      </c>
      <c r="Q19" s="6">
        <f>D8L812C6+D8L818C6</f>
        <v>2.6558402314710396</v>
      </c>
      <c r="R19" s="16" t="s">
        <v>46520</v>
      </c>
      <c r="S19" s="6">
        <f>D8L812C14+D8L818C14</f>
        <v>17.606202123951249</v>
      </c>
      <c r="T19" s="16" t="s">
        <v>46521</v>
      </c>
      <c r="U19" s="6">
        <f>D8L812C22+D8L818C22</f>
        <v>13.373060081569964</v>
      </c>
      <c r="V19" s="16" t="s">
        <v>46522</v>
      </c>
      <c r="W19" s="6">
        <f>D8L812C8+D8L818C8</f>
        <v>2.6558402314710396</v>
      </c>
      <c r="X19" s="16" t="s">
        <v>46523</v>
      </c>
      <c r="Y19" s="6">
        <f>D8L812C16+D8L818C16</f>
        <v>17.606202123951249</v>
      </c>
      <c r="Z19" s="16" t="s">
        <v>46524</v>
      </c>
      <c r="AA19" s="6">
        <f>D8L812C24+D8L818C24</f>
        <v>13.373060081569964</v>
      </c>
      <c r="AB19" s="16" t="s">
        <v>46525</v>
      </c>
      <c r="AC19" s="6">
        <f>D8L812C26+D8L818C26</f>
        <v>0.1613875500296178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8.1562513852884239E-2</v>
      </c>
      <c r="F20" s="16" t="s">
        <v>46527</v>
      </c>
      <c r="G20" s="6">
        <f>D8L813C10</f>
        <v>1.9471861301836226E-2</v>
      </c>
      <c r="H20" s="16" t="s">
        <v>46528</v>
      </c>
      <c r="I20" s="6">
        <f>D8L813C18</f>
        <v>3.3492991868395126E-2</v>
      </c>
      <c r="J20" s="16" t="s">
        <v>46529</v>
      </c>
      <c r="K20" s="6">
        <f>D8L813C4</f>
        <v>0.21206253601749922</v>
      </c>
      <c r="L20" s="16" t="s">
        <v>46530</v>
      </c>
      <c r="M20" s="6">
        <f>D8L813C12</f>
        <v>5.0626839384773435E-2</v>
      </c>
      <c r="N20" s="16" t="s">
        <v>46531</v>
      </c>
      <c r="O20" s="6">
        <f>D8L813C20</f>
        <v>8.7081778857827571E-2</v>
      </c>
      <c r="P20" s="16" t="s">
        <v>46532</v>
      </c>
      <c r="Q20" s="6">
        <f>D8L813C6</f>
        <v>9.145593335094242</v>
      </c>
      <c r="R20" s="16" t="s">
        <v>46533</v>
      </c>
      <c r="S20" s="6">
        <f>D8L813C14</f>
        <v>12.786794530359639</v>
      </c>
      <c r="T20" s="16" t="s">
        <v>46534</v>
      </c>
      <c r="U20" s="6">
        <f>D8L813C22</f>
        <v>6.2013478851478547</v>
      </c>
      <c r="V20" s="16" t="s">
        <v>46535</v>
      </c>
      <c r="W20" s="6">
        <f>D8L813C8</f>
        <v>9.1455933350942438</v>
      </c>
      <c r="X20" s="16" t="s">
        <v>46536</v>
      </c>
      <c r="Y20" s="6">
        <f>D8L813C16</f>
        <v>12.786794530359638</v>
      </c>
      <c r="Z20" s="16" t="s">
        <v>46537</v>
      </c>
      <c r="AA20" s="6">
        <f>D8L813C24</f>
        <v>6.2013478851478556</v>
      </c>
      <c r="AB20" s="16" t="s">
        <v>46538</v>
      </c>
      <c r="AC20" s="6">
        <f>D8L813C26</f>
        <v>0.17564321578200434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5.027201389834144E-2</v>
      </c>
      <c r="F21" s="16" t="s">
        <v>46540</v>
      </c>
      <c r="G21" s="6">
        <f>D8L814C10</f>
        <v>3.2309933448184947E-2</v>
      </c>
      <c r="H21" s="16" t="s">
        <v>46541</v>
      </c>
      <c r="I21" s="6">
        <f>D8L814C18</f>
        <v>8.4393588899273359E-3</v>
      </c>
      <c r="J21" s="16" t="s">
        <v>46542</v>
      </c>
      <c r="K21" s="6">
        <f>D8L814C4</f>
        <v>0.13070723613568749</v>
      </c>
      <c r="L21" s="16" t="s">
        <v>46543</v>
      </c>
      <c r="M21" s="6">
        <f>D8L814C12</f>
        <v>8.4005826965281041E-2</v>
      </c>
      <c r="N21" s="16" t="s">
        <v>46544</v>
      </c>
      <c r="O21" s="6">
        <f>D8L814C20</f>
        <v>2.1942333113811038E-2</v>
      </c>
      <c r="P21" s="16" t="s">
        <v>46545</v>
      </c>
      <c r="Q21" s="6">
        <f>D8L814C6</f>
        <v>5.6838193033427906</v>
      </c>
      <c r="R21" s="16" t="s">
        <v>46546</v>
      </c>
      <c r="S21" s="6">
        <f>D8L814C14</f>
        <v>15.84305521318699</v>
      </c>
      <c r="T21" s="16" t="s">
        <v>46547</v>
      </c>
      <c r="U21" s="6">
        <f>D8L814C22</f>
        <v>1.4470571595391009</v>
      </c>
      <c r="V21" s="16" t="s">
        <v>46548</v>
      </c>
      <c r="W21" s="6">
        <f>D8L814C8</f>
        <v>5.6838193033427897</v>
      </c>
      <c r="X21" s="16" t="s">
        <v>46549</v>
      </c>
      <c r="Y21" s="6">
        <f>D8L814C16</f>
        <v>15.84305521318699</v>
      </c>
      <c r="Z21" s="16" t="s">
        <v>46550</v>
      </c>
      <c r="AA21" s="6">
        <f>D8L814C24</f>
        <v>1.4470571595391009</v>
      </c>
      <c r="AB21" s="16" t="s">
        <v>46551</v>
      </c>
      <c r="AC21" s="6">
        <f>D8L814C26</f>
        <v>0.24095616653303978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5.2606992589220502E-3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4.9093572760489291E-5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0.50841110582144378</v>
      </c>
      <c r="F24" s="16" t="s">
        <v>46555</v>
      </c>
      <c r="G24" s="6">
        <f>D8L817C10</f>
        <v>6.4598572592909506E-2</v>
      </c>
      <c r="H24" s="16" t="s">
        <v>46556</v>
      </c>
      <c r="I24" s="6">
        <f>D8L817C18</f>
        <v>0.1096173456643615</v>
      </c>
      <c r="J24" s="16" t="s">
        <v>46557</v>
      </c>
      <c r="K24" s="6">
        <f>D8L817C4</f>
        <v>1.3218688751357528</v>
      </c>
      <c r="L24" s="16" t="s">
        <v>46558</v>
      </c>
      <c r="M24" s="6">
        <f>D8L817C12</f>
        <v>0.16795628874156479</v>
      </c>
      <c r="N24" s="16" t="s">
        <v>46559</v>
      </c>
      <c r="O24" s="6">
        <f>D8L817C20</f>
        <v>0.28500509872734003</v>
      </c>
      <c r="P24" s="16" t="s">
        <v>46560</v>
      </c>
      <c r="Q24" s="6">
        <f>D8L817C6</f>
        <v>8.2063397500692705</v>
      </c>
      <c r="R24" s="16" t="s">
        <v>46561</v>
      </c>
      <c r="S24" s="6">
        <f>D8L817C14</f>
        <v>3.2248215276578884</v>
      </c>
      <c r="T24" s="16" t="s">
        <v>46562</v>
      </c>
      <c r="U24" s="6">
        <f>D8L817C22</f>
        <v>1.0911028200665074</v>
      </c>
      <c r="V24" s="16" t="s">
        <v>46563</v>
      </c>
      <c r="W24" s="6">
        <f>D8L817C8</f>
        <v>8.2063397500692705</v>
      </c>
      <c r="X24" s="16" t="s">
        <v>46564</v>
      </c>
      <c r="Y24" s="6">
        <f>D8L817C16</f>
        <v>3.2248215276578884</v>
      </c>
      <c r="Z24" s="16" t="s">
        <v>46565</v>
      </c>
      <c r="AA24" s="6">
        <f>D8L817C24</f>
        <v>1.0911028200665072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5.8293305150614295E-2</v>
      </c>
      <c r="H25" s="16" t="s">
        <v>46569</v>
      </c>
      <c r="I25" s="6">
        <f>D8L818C18</f>
        <v>0.11926606056495286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0.15156259339159728</v>
      </c>
      <c r="N25" s="16" t="s">
        <v>46572</v>
      </c>
      <c r="O25" s="6">
        <f>D8L818C20</f>
        <v>0.31009175746887746</v>
      </c>
      <c r="P25" s="16" t="s">
        <v>46573</v>
      </c>
      <c r="Q25" s="6">
        <f>D8L818C6</f>
        <v>0</v>
      </c>
      <c r="R25" s="16" t="s">
        <v>46574</v>
      </c>
      <c r="S25" s="6">
        <f>D8L818C14</f>
        <v>16.303258968376838</v>
      </c>
      <c r="T25" s="16" t="s">
        <v>46575</v>
      </c>
      <c r="U25" s="6">
        <f>D8L818C22</f>
        <v>10.804065829637581</v>
      </c>
      <c r="V25" s="16" t="s">
        <v>46576</v>
      </c>
      <c r="W25" s="6">
        <f>D8L818C8</f>
        <v>0</v>
      </c>
      <c r="X25" s="16" t="s">
        <v>46577</v>
      </c>
      <c r="Y25" s="6">
        <f>D8L818C16</f>
        <v>16.303258968376838</v>
      </c>
      <c r="Z25" s="16" t="s">
        <v>46578</v>
      </c>
      <c r="AA25" s="6">
        <f>D8L818C24</f>
        <v>10.804065829637581</v>
      </c>
      <c r="AB25" s="16" t="s">
        <v>46579</v>
      </c>
      <c r="AC25" s="6">
        <f>D8L818C26</f>
        <v>3.0962432309409597E-2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1.0394635641461184E-4</v>
      </c>
      <c r="F26" s="16" t="s">
        <v>46581</v>
      </c>
      <c r="G26" s="6">
        <f>D8L819C10</f>
        <v>9.4917468236665743E-4</v>
      </c>
      <c r="H26" s="16" t="s">
        <v>46582</v>
      </c>
      <c r="I26" s="6">
        <f>D8L819C18</f>
        <v>8.8263951575165769E-4</v>
      </c>
      <c r="J26" s="16" t="s">
        <v>46583</v>
      </c>
      <c r="K26" s="6">
        <f>D8L819C4</f>
        <v>2.7026052667799004E-4</v>
      </c>
      <c r="L26" s="16" t="s">
        <v>46584</v>
      </c>
      <c r="M26" s="6">
        <f>D8L819C12</f>
        <v>2.4678541741533109E-3</v>
      </c>
      <c r="N26" s="16" t="s">
        <v>46585</v>
      </c>
      <c r="O26" s="6">
        <f>D8L819C20</f>
        <v>2.2948627409543143E-3</v>
      </c>
      <c r="P26" s="16" t="s">
        <v>46586</v>
      </c>
      <c r="Q26" s="6">
        <f>D8L819C6</f>
        <v>1.1539831916130968E-2</v>
      </c>
      <c r="R26" s="16" t="s">
        <v>46587</v>
      </c>
      <c r="S26" s="6">
        <f>D8L819C14</f>
        <v>0.158958643279418</v>
      </c>
      <c r="T26" s="16" t="s">
        <v>46588</v>
      </c>
      <c r="U26" s="6">
        <f>D8L819C22</f>
        <v>0.1465860504357667</v>
      </c>
      <c r="V26" s="16" t="s">
        <v>46589</v>
      </c>
      <c r="W26" s="6">
        <f>D8L819C8</f>
        <v>1.1539831916130968E-2</v>
      </c>
      <c r="X26" s="16" t="s">
        <v>46590</v>
      </c>
      <c r="Y26" s="6">
        <f>D8L819C16</f>
        <v>0.158958643279418</v>
      </c>
      <c r="Z26" s="16" t="s">
        <v>46591</v>
      </c>
      <c r="AA26" s="6">
        <f>D8L819C24</f>
        <v>0.1465860504357667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4.7258166897761432E-2</v>
      </c>
      <c r="F27" s="16" t="s">
        <v>46594</v>
      </c>
      <c r="G27" s="6">
        <f>D8L820C10</f>
        <v>1.5906665463226149E-2</v>
      </c>
      <c r="H27" s="16" t="s">
        <v>46595</v>
      </c>
      <c r="I27" s="6">
        <f>D8L820C18</f>
        <v>2.0163039018020506E-2</v>
      </c>
      <c r="J27" s="16" t="s">
        <v>46596</v>
      </c>
      <c r="K27" s="6">
        <f>D8L820C4</f>
        <v>0.20238718121101001</v>
      </c>
      <c r="L27" s="16" t="s">
        <v>46597</v>
      </c>
      <c r="M27" s="6">
        <f>D8L820C12</f>
        <v>5.5376420689652837E-2</v>
      </c>
      <c r="N27" s="16" t="s">
        <v>46598</v>
      </c>
      <c r="O27" s="6">
        <f>D8L820C20</f>
        <v>7.9145748890076056E-2</v>
      </c>
      <c r="P27" s="16" t="s">
        <v>46599</v>
      </c>
      <c r="Q27" s="6">
        <f>D8L820C6</f>
        <v>5.4669839889128111</v>
      </c>
      <c r="R27" s="16" t="s">
        <v>46600</v>
      </c>
      <c r="S27" s="6">
        <f>D8L820C14</f>
        <v>9.9310621057807662</v>
      </c>
      <c r="T27" s="16" t="s">
        <v>46601</v>
      </c>
      <c r="U27" s="6">
        <f>D8L820C22</f>
        <v>3.2274579477705654</v>
      </c>
      <c r="V27" s="16" t="s">
        <v>46602</v>
      </c>
      <c r="W27" s="6">
        <f>D8L820C8</f>
        <v>5.4330080601608168</v>
      </c>
      <c r="X27" s="16" t="s">
        <v>46603</v>
      </c>
      <c r="Y27" s="6">
        <f>D8L820C16</f>
        <v>9.9192631506555333</v>
      </c>
      <c r="Z27" s="16" t="s">
        <v>46604</v>
      </c>
      <c r="AA27" s="6">
        <f>D8L820C24</f>
        <v>3.4410129883945708</v>
      </c>
      <c r="AB27" s="16" t="s">
        <v>46605</v>
      </c>
      <c r="AC27" s="6">
        <f>D8L820C26</f>
        <v>4.6214450886888324E-2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4.1124459161923504E-2</v>
      </c>
      <c r="F28" s="16" t="s">
        <v>46607</v>
      </c>
      <c r="G28" s="6">
        <f>E1L212C2</f>
        <v>8.319762656490276E-2</v>
      </c>
      <c r="H28" s="16" t="s">
        <v>46608</v>
      </c>
      <c r="I28" s="6">
        <f>E1L212C3</f>
        <v>0.14787004804414702</v>
      </c>
      <c r="J28" s="16" t="s">
        <v>46609</v>
      </c>
      <c r="K28" s="6">
        <f>E1L212C4</f>
        <v>0.10692359382100131</v>
      </c>
      <c r="L28" s="16" t="s">
        <v>46610</v>
      </c>
      <c r="M28" s="6">
        <f>E1L212C5</f>
        <v>0.21631382906874735</v>
      </c>
      <c r="N28" s="16" t="s">
        <v>46611</v>
      </c>
      <c r="O28" s="6">
        <f>E1L212C6</f>
        <v>0.38446212491478243</v>
      </c>
      <c r="P28" s="16" t="s">
        <v>46612</v>
      </c>
      <c r="Q28" s="6">
        <f>E1L212C7</f>
        <v>2.6558402314710396</v>
      </c>
      <c r="R28" s="16" t="s">
        <v>46613</v>
      </c>
      <c r="S28" s="6">
        <f>E1L212C8</f>
        <v>17.606202123951249</v>
      </c>
      <c r="T28" s="16" t="s">
        <v>46614</v>
      </c>
      <c r="U28" s="6">
        <f>E1L212C9</f>
        <v>13.373060081569964</v>
      </c>
      <c r="V28" s="16" t="s">
        <v>46615</v>
      </c>
      <c r="W28" s="6">
        <f>E1L212C10</f>
        <v>2.6558402314710396</v>
      </c>
      <c r="X28" s="16" t="s">
        <v>46616</v>
      </c>
      <c r="Y28" s="6">
        <f>E1L212C11</f>
        <v>17.606202123951249</v>
      </c>
      <c r="Z28" s="16" t="s">
        <v>46617</v>
      </c>
      <c r="AA28" s="6">
        <f>E1L212C12</f>
        <v>13.373060081569964</v>
      </c>
      <c r="AB28" s="16" t="s">
        <v>46618</v>
      </c>
      <c r="AC28" s="6">
        <f>E1L212C13</f>
        <v>0.1613875500296178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4.0740445742439256E-2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3.1673053208722345E-2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2.5113004886776564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8.2599028253724782E-2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0.41470897303029569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9.5663520052149849E-3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1.244003863721943E-2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2.1434620094145235E-3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7.1841635102270181E-3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0.15586935285406867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2.0809273501940719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0.5430970106633678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3.5506442073018854E-2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5.3978262161745075E-2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3.2849257204589762E-2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2.6903578585962318E-2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0.17195735461600434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4.1817161674595378E-3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0.19669764508510393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1.0174552404741621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1.3542726014443254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0.41291941120203041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4.7256400580346122E-2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7.9923448269122996E-2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5.5634208764431092E-2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6.5480499825039812E-2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0.12145549472462927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3.42567023876479E-2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0.8792095170439751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0.12844722302165984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0.192825144881663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0.39925658646490669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0.13845131328341351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8.9984059162479313E-2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2.9207028751322178E-2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5.6488843821234667E-2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3.2152053773539489E-2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7.1057580517135347E-3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8.5684775629813071E-3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8.3801154952120344E-2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5.2866308194148691E-2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2.2599386791942896E-2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2.880619244000804E-3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2.8642241838434432E-2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5.1709465437767159E-2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1.3225251985217779E-2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1.867242285262205E-2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7.4834149668299335E-2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2.508951860872036E-2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1.6213023466090923E-2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4.5040043560047496E-2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4.3204064333561207E-2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0.42744687689992322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2.342291518773313E-2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4.4205237424147253E-2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0.1317757916511961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2.6793860444710674E-2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0.23790562049382127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0.10592373868414733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1.3448171672090696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2.4417359235743757E-2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0.15186131419488538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0.44987594767502237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2.4718954756266038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0.40999757319887059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1.0204034771198951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0.11638569092668595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1.4390260176603984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2.2775114836972703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2.397244089044007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8.821992110731558E-2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3.1585700434175704E-2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0.18353578488437131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4.3720001811019094E-2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4.2502426273880289E-2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0.41680585118308283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2.814548834228451E-2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0.35576115206112774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517.68365917384369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1.179141747543921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32.799999999999997</v>
      </c>
      <c r="F9" s="16" t="s">
        <v>16019</v>
      </c>
      <c r="G9" s="6">
        <f>B3L802C3</f>
        <v>1.8339691347320963</v>
      </c>
      <c r="H9" s="16" t="s">
        <v>46774</v>
      </c>
      <c r="I9" s="6">
        <f>B3L818C3</f>
        <v>1.5125911253267523</v>
      </c>
      <c r="J9" s="16" t="s">
        <v>12040</v>
      </c>
      <c r="K9" s="6">
        <f>B3L836C3</f>
        <v>1.600160644467806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517.68365917384369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1074.4221772369624</v>
      </c>
      <c r="AZ9" s="16" t="s">
        <v>46780</v>
      </c>
      <c r="BA9" s="6">
        <f>B6L202C35</f>
        <v>4.7165669901756839</v>
      </c>
      <c r="BB9" s="16" t="s">
        <v>46781</v>
      </c>
      <c r="BC9" s="6">
        <f>B6L202C36</f>
        <v>2.5941118445966258</v>
      </c>
      <c r="BD9" s="16" t="s">
        <v>46782</v>
      </c>
      <c r="BE9" s="6">
        <f>B6L202C37</f>
        <v>7.0748504852635268</v>
      </c>
      <c r="BF9" s="16" t="s">
        <v>46783</v>
      </c>
      <c r="BG9" s="6">
        <f>B6L202C38</f>
        <v>5.6598803882108202</v>
      </c>
      <c r="BH9" s="16" t="s">
        <v>46784</v>
      </c>
      <c r="BI9" s="6">
        <f>B6L202C39</f>
        <v>1.179141747543921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1.8087098366746575</v>
      </c>
      <c r="H10" s="16" t="s">
        <v>46786</v>
      </c>
      <c r="I10" s="6">
        <f>B3L819C3</f>
        <v>1.5316847217033993</v>
      </c>
      <c r="J10" s="16" t="s">
        <v>12079</v>
      </c>
      <c r="K10" s="6">
        <f>B3L837C3</f>
        <v>1.7383240193770786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517.68365917384369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786.00358684703974</v>
      </c>
      <c r="AZ10" s="16" t="s">
        <v>46792</v>
      </c>
      <c r="BA10" s="6">
        <f>B6L203C35</f>
        <v>4.7165669901756839</v>
      </c>
      <c r="BB10" s="16" t="s">
        <v>46793</v>
      </c>
      <c r="BC10" s="6">
        <f>B6L203C36</f>
        <v>2.5941118445966258</v>
      </c>
      <c r="BD10" s="16" t="s">
        <v>46794</v>
      </c>
      <c r="BE10" s="6">
        <f>B6L203C37</f>
        <v>7.074850485263525</v>
      </c>
      <c r="BF10" s="16" t="s">
        <v>46795</v>
      </c>
      <c r="BG10" s="6">
        <f>B6L203C38</f>
        <v>5.6598803882108211</v>
      </c>
      <c r="BH10" s="16" t="s">
        <v>46796</v>
      </c>
      <c r="BI10" s="6">
        <f>B6L203C39</f>
        <v>1.179141747543921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1.9758694702805162</v>
      </c>
      <c r="H11" s="16" t="s">
        <v>46798</v>
      </c>
      <c r="I11" s="6">
        <f>B3L820C3</f>
        <v>1.9974030241152694</v>
      </c>
      <c r="J11" s="16" t="s">
        <v>12118</v>
      </c>
      <c r="K11" s="6">
        <f>B3L838C3</f>
        <v>1.9936308350271519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517.68365917384369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2113.9031138201335</v>
      </c>
      <c r="AZ11" s="16" t="s">
        <v>46804</v>
      </c>
      <c r="BA11" s="6">
        <f>B6L204C35</f>
        <v>4.7165669901756839</v>
      </c>
      <c r="BB11" s="16" t="s">
        <v>46805</v>
      </c>
      <c r="BC11" s="6">
        <f>B6L204C36</f>
        <v>2.5941118445966258</v>
      </c>
      <c r="BD11" s="16" t="s">
        <v>46806</v>
      </c>
      <c r="BE11" s="6">
        <f>B6L204C37</f>
        <v>7.0748504852635259</v>
      </c>
      <c r="BF11" s="16" t="s">
        <v>46807</v>
      </c>
      <c r="BG11" s="6">
        <f>B6L204C38</f>
        <v>5.6598803882108211</v>
      </c>
      <c r="BH11" s="16" t="s">
        <v>46808</v>
      </c>
      <c r="BI11" s="6">
        <f>B6L204C39</f>
        <v>1.179141747543921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33.200000000000003</v>
      </c>
      <c r="F12" s="16" t="s">
        <v>16115</v>
      </c>
      <c r="G12" s="6">
        <f>B3L805C3</f>
        <v>2.0727856025039122</v>
      </c>
      <c r="H12" s="16" t="s">
        <v>46810</v>
      </c>
      <c r="I12" s="6">
        <f>B3L821C3</f>
        <v>2.027372220008905</v>
      </c>
      <c r="J12" s="16" t="s">
        <v>12157</v>
      </c>
      <c r="K12" s="6">
        <f>B3L839C3</f>
        <v>2.0614180711088688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517.68365917384369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887.74658447012951</v>
      </c>
      <c r="AZ12" s="16" t="s">
        <v>46816</v>
      </c>
      <c r="BA12" s="6">
        <f>B6L205C35</f>
        <v>4.7165669901756839</v>
      </c>
      <c r="BB12" s="16" t="s">
        <v>46817</v>
      </c>
      <c r="BC12" s="6">
        <f>B6L205C36</f>
        <v>2.5941118445966258</v>
      </c>
      <c r="BD12" s="16" t="s">
        <v>46818</v>
      </c>
      <c r="BE12" s="6">
        <f>B6L205C37</f>
        <v>7.074850485263525</v>
      </c>
      <c r="BF12" s="16" t="s">
        <v>46819</v>
      </c>
      <c r="BG12" s="6">
        <f>B6L205C38</f>
        <v>5.6598803882108202</v>
      </c>
      <c r="BH12" s="16" t="s">
        <v>46820</v>
      </c>
      <c r="BI12" s="6">
        <f>B6L205C39</f>
        <v>1.179141747543921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2.0001113822296017</v>
      </c>
      <c r="H13" s="16" t="s">
        <v>46822</v>
      </c>
      <c r="I13" s="6">
        <f>B3L822C3</f>
        <v>1.9964945292127991</v>
      </c>
      <c r="J13" s="16" t="s">
        <v>12196</v>
      </c>
      <c r="K13" s="6">
        <f>B3L840C3</f>
        <v>1.9981223266249359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517.68365917384381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1370.5775594928109</v>
      </c>
      <c r="AZ13" s="16" t="s">
        <v>46828</v>
      </c>
      <c r="BA13" s="6">
        <f>B6L206C35</f>
        <v>4.7165669901756839</v>
      </c>
      <c r="BB13" s="16" t="s">
        <v>46829</v>
      </c>
      <c r="BC13" s="6">
        <f>B6L206C36</f>
        <v>2.5941118445966258</v>
      </c>
      <c r="BD13" s="16" t="s">
        <v>46830</v>
      </c>
      <c r="BE13" s="6">
        <f>B6L206C37</f>
        <v>7.0748504852635259</v>
      </c>
      <c r="BF13" s="16" t="s">
        <v>46831</v>
      </c>
      <c r="BG13" s="6">
        <f>B6L206C38</f>
        <v>5.6598803882108202</v>
      </c>
      <c r="BH13" s="16" t="s">
        <v>46832</v>
      </c>
      <c r="BI13" s="6">
        <f>B6L206C39</f>
        <v>1.179141747543921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28.9</v>
      </c>
      <c r="F14" s="16" t="s">
        <v>16179</v>
      </c>
      <c r="G14" s="6">
        <f>B3L807C3</f>
        <v>2.1176097992641236</v>
      </c>
      <c r="H14" s="16" t="s">
        <v>46834</v>
      </c>
      <c r="I14" s="6">
        <f>B3L823C3</f>
        <v>1.9962119304042958</v>
      </c>
      <c r="J14" s="16" t="s">
        <v>12235</v>
      </c>
      <c r="K14" s="6">
        <f>B3L841C3</f>
        <v>2.0592893027577999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517.68365917384369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1185.901560319239</v>
      </c>
      <c r="AZ14" s="16" t="s">
        <v>46840</v>
      </c>
      <c r="BA14" s="6">
        <f>B6L207C35</f>
        <v>4.7165669901756848</v>
      </c>
      <c r="BB14" s="16" t="s">
        <v>46841</v>
      </c>
      <c r="BC14" s="6">
        <f>B6L207C36</f>
        <v>2.5941118445966262</v>
      </c>
      <c r="BD14" s="16" t="s">
        <v>46842</v>
      </c>
      <c r="BE14" s="6">
        <f>B6L207C37</f>
        <v>7.0748504852635259</v>
      </c>
      <c r="BF14" s="16" t="s">
        <v>46843</v>
      </c>
      <c r="BG14" s="6">
        <f>B6L207C38</f>
        <v>5.6598803882108202</v>
      </c>
      <c r="BH14" s="16" t="s">
        <v>46844</v>
      </c>
      <c r="BI14" s="6">
        <f>B6L207C39</f>
        <v>1.179141747543921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2.0034085737689997</v>
      </c>
      <c r="H15" s="16" t="s">
        <v>46846</v>
      </c>
      <c r="I15" s="6">
        <f>B3L824C3</f>
        <v>1.995200285556439</v>
      </c>
      <c r="J15" s="16" t="s">
        <v>12274</v>
      </c>
      <c r="K15" s="6">
        <f>B3L842C3</f>
        <v>1.9966822530114841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517.68365917384381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2304.5667944655247</v>
      </c>
      <c r="AZ15" s="16" t="s">
        <v>46852</v>
      </c>
      <c r="BA15" s="6">
        <f>B6L208C35</f>
        <v>4.7165669901756839</v>
      </c>
      <c r="BB15" s="16" t="s">
        <v>46853</v>
      </c>
      <c r="BC15" s="6">
        <f>B6L208C36</f>
        <v>2.5941118445966258</v>
      </c>
      <c r="BD15" s="16" t="s">
        <v>46854</v>
      </c>
      <c r="BE15" s="6">
        <f>B6L208C37</f>
        <v>7.0748504852635259</v>
      </c>
      <c r="BF15" s="16" t="s">
        <v>46855</v>
      </c>
      <c r="BG15" s="6">
        <f>B6L208C38</f>
        <v>5.6598803882108202</v>
      </c>
      <c r="BH15" s="16" t="s">
        <v>46856</v>
      </c>
      <c r="BI15" s="6">
        <f>B6L208C39</f>
        <v>1.179141747543921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47.5</v>
      </c>
      <c r="F16" s="16" t="s">
        <v>16243</v>
      </c>
      <c r="G16" s="6">
        <f>B3L809C3</f>
        <v>1.8564060741115118</v>
      </c>
      <c r="H16" s="16" t="s">
        <v>46858</v>
      </c>
      <c r="I16" s="6">
        <f>B3L825C3</f>
        <v>1.8637548645483055</v>
      </c>
      <c r="J16" s="16" t="s">
        <v>12313</v>
      </c>
      <c r="K16" s="6">
        <f>B3L843C3</f>
        <v>1.8581193569698304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517.68365917384381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1721.3853084454242</v>
      </c>
      <c r="AZ16" s="16" t="s">
        <v>46864</v>
      </c>
      <c r="BA16" s="6">
        <f>B6L209C35</f>
        <v>4.7165669901756839</v>
      </c>
      <c r="BB16" s="16" t="s">
        <v>46865</v>
      </c>
      <c r="BC16" s="6">
        <f>B6L209C36</f>
        <v>2.5941118445966258</v>
      </c>
      <c r="BD16" s="16" t="s">
        <v>46866</v>
      </c>
      <c r="BE16" s="6">
        <f>B6L209C37</f>
        <v>7.0748504852635259</v>
      </c>
      <c r="BF16" s="16" t="s">
        <v>46867</v>
      </c>
      <c r="BG16" s="6">
        <f>B6L209C38</f>
        <v>5.6598803882108202</v>
      </c>
      <c r="BH16" s="16" t="s">
        <v>46868</v>
      </c>
      <c r="BI16" s="6">
        <f>B6L209C39</f>
        <v>1.1791417475439212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1.8794919580277925</v>
      </c>
      <c r="H17" s="16" t="s">
        <v>46870</v>
      </c>
      <c r="I17" s="6">
        <f>B3L826C3</f>
        <v>1.9908318425760285</v>
      </c>
      <c r="J17" s="16" t="s">
        <v>12352</v>
      </c>
      <c r="K17" s="6">
        <f>B3L844C3</f>
        <v>1.8887402949589509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517.68365917384381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2854.8133796971651</v>
      </c>
      <c r="AZ17" s="16" t="s">
        <v>46876</v>
      </c>
      <c r="BA17" s="6">
        <f>B6L210C35</f>
        <v>4.7165669901756839</v>
      </c>
      <c r="BB17" s="16" t="s">
        <v>46877</v>
      </c>
      <c r="BC17" s="6">
        <f>B6L210C36</f>
        <v>2.5941118445966258</v>
      </c>
      <c r="BD17" s="16" t="s">
        <v>46878</v>
      </c>
      <c r="BE17" s="6">
        <f>B6L210C37</f>
        <v>7.0748504852635268</v>
      </c>
      <c r="BF17" s="16" t="s">
        <v>46879</v>
      </c>
      <c r="BG17" s="6">
        <f>B6L210C38</f>
        <v>5.659880388210822</v>
      </c>
      <c r="BH17" s="16" t="s">
        <v>46880</v>
      </c>
      <c r="BI17" s="6">
        <f>B6L210C39</f>
        <v>1.179141747543921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58.3</v>
      </c>
      <c r="F18" s="16" t="s">
        <v>16307</v>
      </c>
      <c r="G18" s="6">
        <f>B3L811C3</f>
        <v>1.1070562835103064</v>
      </c>
      <c r="H18" s="16" t="s">
        <v>46882</v>
      </c>
      <c r="I18" s="6">
        <f>B3L827C3</f>
        <v>1.0842609898904367</v>
      </c>
      <c r="J18" s="16" t="s">
        <v>12391</v>
      </c>
      <c r="K18" s="6">
        <f>B3L845C3</f>
        <v>1.0906521808461065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517.68365917384369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5356.9238105605054</v>
      </c>
      <c r="AZ18" s="16" t="s">
        <v>46888</v>
      </c>
      <c r="BA18" s="6">
        <f>B6L211C35</f>
        <v>4.7165669901756839</v>
      </c>
      <c r="BB18" s="16" t="s">
        <v>46889</v>
      </c>
      <c r="BC18" s="6">
        <f>B6L211C36</f>
        <v>2.5941118445966262</v>
      </c>
      <c r="BD18" s="16" t="s">
        <v>46890</v>
      </c>
      <c r="BE18" s="6">
        <f>B6L211C37</f>
        <v>7.074850485263525</v>
      </c>
      <c r="BF18" s="16" t="s">
        <v>46891</v>
      </c>
      <c r="BG18" s="6">
        <f>B6L211C38</f>
        <v>5.6598803882108202</v>
      </c>
      <c r="BH18" s="16" t="s">
        <v>46892</v>
      </c>
      <c r="BI18" s="6">
        <f>B6L211C39</f>
        <v>1.1791417475439208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53.6</v>
      </c>
      <c r="F19" s="16" t="s">
        <v>16339</v>
      </c>
      <c r="G19" s="6">
        <f>B3L812C3</f>
        <v>1.3983447740123545</v>
      </c>
      <c r="H19" s="16" t="s">
        <v>46894</v>
      </c>
      <c r="I19" s="6">
        <f>B3L828C3</f>
        <v>1.3744226814740876</v>
      </c>
      <c r="J19" s="16" t="s">
        <v>12430</v>
      </c>
      <c r="K19" s="6">
        <f>B3L846C3</f>
        <v>1.3775702955311599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517.68365917384369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3793.3965546945697</v>
      </c>
      <c r="AZ19" s="16" t="s">
        <v>46900</v>
      </c>
      <c r="BA19" s="6">
        <f>B6L212C35</f>
        <v>4.716566990175683</v>
      </c>
      <c r="BB19" s="16" t="s">
        <v>46901</v>
      </c>
      <c r="BC19" s="6">
        <f>B6L212C36</f>
        <v>2.5941118445966258</v>
      </c>
      <c r="BD19" s="16" t="s">
        <v>46902</v>
      </c>
      <c r="BE19" s="6">
        <f>B6L212C37</f>
        <v>7.0748504852635259</v>
      </c>
      <c r="BF19" s="16" t="s">
        <v>46903</v>
      </c>
      <c r="BG19" s="6">
        <f>B6L212C38</f>
        <v>5.6598803882108211</v>
      </c>
      <c r="BH19" s="16" t="s">
        <v>46904</v>
      </c>
      <c r="BI19" s="6">
        <f>B6L212C39</f>
        <v>1.179141747543921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32.5</v>
      </c>
      <c r="F20" s="16" t="s">
        <v>16371</v>
      </c>
      <c r="G20" s="6">
        <f>B3L813C3</f>
        <v>2.056137012369172</v>
      </c>
      <c r="H20" s="16" t="s">
        <v>46906</v>
      </c>
      <c r="I20" s="6">
        <f>B3L829C3</f>
        <v>2.4714285714285715</v>
      </c>
      <c r="J20" s="16" t="s">
        <v>12469</v>
      </c>
      <c r="K20" s="6">
        <f>B3L847C3</f>
        <v>2.1747110808973487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517.68365917384369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805.50973775193643</v>
      </c>
      <c r="AZ20" s="16" t="s">
        <v>46912</v>
      </c>
      <c r="BA20" s="6">
        <f>B6L213C35</f>
        <v>4.7165669901756839</v>
      </c>
      <c r="BB20" s="16" t="s">
        <v>46913</v>
      </c>
      <c r="BC20" s="6">
        <f>B6L213C36</f>
        <v>2.5941118445966258</v>
      </c>
      <c r="BD20" s="16" t="s">
        <v>46914</v>
      </c>
      <c r="BE20" s="6">
        <f>B6L213C37</f>
        <v>7.074850485263525</v>
      </c>
      <c r="BF20" s="16" t="s">
        <v>46915</v>
      </c>
      <c r="BG20" s="6">
        <f>B6L213C38</f>
        <v>5.6598803882108211</v>
      </c>
      <c r="BH20" s="16" t="s">
        <v>46916</v>
      </c>
      <c r="BI20" s="6">
        <f>B6L213C39</f>
        <v>1.179141747543921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1.9564043318852287</v>
      </c>
      <c r="H21" s="16" t="s">
        <v>46918</v>
      </c>
      <c r="I21" s="6">
        <f>B3L830C3</f>
        <v>1.9267051797132613</v>
      </c>
      <c r="J21" s="16" t="s">
        <v>12508</v>
      </c>
      <c r="K21" s="6">
        <f>B3L848C3</f>
        <v>1.9408598676381104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517.68365917384381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1428.0381958096543</v>
      </c>
      <c r="AZ21" s="16" t="s">
        <v>46924</v>
      </c>
      <c r="BA21" s="6">
        <f>B6L214C35</f>
        <v>4.7165669901756839</v>
      </c>
      <c r="BB21" s="16" t="s">
        <v>46925</v>
      </c>
      <c r="BC21" s="6">
        <f>B6L214C36</f>
        <v>2.5941118445966258</v>
      </c>
      <c r="BD21" s="16" t="s">
        <v>46926</v>
      </c>
      <c r="BE21" s="6">
        <f>B6L214C37</f>
        <v>7.0748504852635259</v>
      </c>
      <c r="BF21" s="16" t="s">
        <v>46927</v>
      </c>
      <c r="BG21" s="6">
        <f>B6L214C38</f>
        <v>5.6598803882108202</v>
      </c>
      <c r="BH21" s="16" t="s">
        <v>46928</v>
      </c>
      <c r="BI21" s="6">
        <f>B6L214C39</f>
        <v>1.1791417475439212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32.700000000000003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2.0308334228167331</v>
      </c>
      <c r="J22" s="16" t="s">
        <v>46930</v>
      </c>
      <c r="K22" s="6">
        <f>B3L849C3</f>
        <v>2.0308334228167331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2.0420860470364826</v>
      </c>
      <c r="J23" s="16" t="s">
        <v>46932</v>
      </c>
      <c r="K23" s="6">
        <f>B3L850C3</f>
        <v>2.0420860470364826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38.1</v>
      </c>
      <c r="F24" s="16" t="s">
        <v>16435</v>
      </c>
      <c r="G24" s="6">
        <f>B3L815C3</f>
        <v>2.3557632398753894</v>
      </c>
      <c r="H24" s="16" t="s">
        <v>46934</v>
      </c>
      <c r="I24" s="6">
        <f>B3L833C3</f>
        <v>1.2710285714285714</v>
      </c>
      <c r="J24" s="16" t="s">
        <v>12547</v>
      </c>
      <c r="K24" s="6">
        <f>B3L852C3</f>
        <v>2.025877380663113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517.68365917384369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1481.2467462672153</v>
      </c>
      <c r="AZ24" s="16" t="s">
        <v>46940</v>
      </c>
      <c r="BA24" s="6">
        <f>B6L215C35</f>
        <v>4.7165669901756839</v>
      </c>
      <c r="BB24" s="16" t="s">
        <v>46941</v>
      </c>
      <c r="BC24" s="6">
        <f>B6L215C36</f>
        <v>2.5941118445966258</v>
      </c>
      <c r="BD24" s="16" t="s">
        <v>46942</v>
      </c>
      <c r="BE24" s="6">
        <f>B6L215C37</f>
        <v>7.0748504852635259</v>
      </c>
      <c r="BF24" s="16" t="s">
        <v>46943</v>
      </c>
      <c r="BG24" s="6">
        <f>B6L215C38</f>
        <v>5.659880388210822</v>
      </c>
      <c r="BH24" s="16" t="s">
        <v>46944</v>
      </c>
      <c r="BI24" s="6">
        <f>B6L215C39</f>
        <v>1.1791417475439212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34.6</v>
      </c>
      <c r="F25" s="16" t="s">
        <v>16468</v>
      </c>
      <c r="G25" s="6">
        <f>B3L816C3</f>
        <v>1.7492965318053475</v>
      </c>
      <c r="H25" s="16" t="s">
        <v>46946</v>
      </c>
      <c r="I25" s="6">
        <f>B3L834C3</f>
        <v>1.7292798756701762</v>
      </c>
      <c r="J25" s="16" t="s">
        <v>46947</v>
      </c>
      <c r="K25" s="6">
        <f>B3L853C3</f>
        <v>1.7348346445214213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517.68365917384381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1782.3361725159943</v>
      </c>
      <c r="AZ25" s="16" t="s">
        <v>46953</v>
      </c>
      <c r="BA25" s="6">
        <f>IF(B6L216C3=0,0,B6L216C29/B6L216C3)</f>
        <v>4.716566990175683</v>
      </c>
      <c r="BB25" s="16" t="s">
        <v>46954</v>
      </c>
      <c r="BC25" s="6">
        <f>IF(B6L216C8=0,0,B6L216C30/B6L216C8)</f>
        <v>2.5941118445966262</v>
      </c>
      <c r="BD25" s="16" t="s">
        <v>46955</v>
      </c>
      <c r="BE25" s="6">
        <f>IF(B6L216C13=0,0,B6L216C31/B6L216C13)</f>
        <v>7.074850485263525</v>
      </c>
      <c r="BF25" s="16" t="s">
        <v>46956</v>
      </c>
      <c r="BG25" s="6">
        <f>IF(B6L216C18=0,0,B6L216C32/B6L216C18)</f>
        <v>5.6598803882108193</v>
      </c>
      <c r="BH25" s="16" t="s">
        <v>46957</v>
      </c>
      <c r="BI25" s="6">
        <f>IF(B6L216C24=0,0,B6L216C33/B6L216C24)</f>
        <v>1.179141747543921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11.186001349192923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4.9686139999999996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3.2678630791440457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2.1818580271578312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3.0892703913545789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9693.8502238913825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2221.7136118255207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5952.6451047111505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1573301.5064459962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1258344.3129183378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2831645.819364334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321897.92099999997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8.7967198128139952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1.0681340652456817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1.3771152031479452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2015</v>
      </c>
      <c r="B8" s="11">
        <f>RRICC</f>
        <v>900007</v>
      </c>
      <c r="C8" s="7">
        <f>RR_ID</f>
        <v>9</v>
      </c>
      <c r="D8" s="1" t="str">
        <f>RR_SHORT_NAME</f>
        <v>WEST</v>
      </c>
      <c r="E8" s="1" t="str">
        <f>RR_NAME</f>
        <v>Western Railroads</v>
      </c>
      <c r="F8" s="1" t="s">
        <v>47008</v>
      </c>
      <c r="G8" s="6">
        <f>E1L101C1</f>
        <v>2.083192921177931E-3</v>
      </c>
    </row>
    <row r="9" spans="1:7" x14ac:dyDescent="0.2">
      <c r="A9" s="11">
        <f>CURRENT_YEAR</f>
        <v>2015</v>
      </c>
      <c r="B9" s="11">
        <f>RRICC</f>
        <v>900007</v>
      </c>
      <c r="C9" s="7">
        <f>RR_ID</f>
        <v>9</v>
      </c>
      <c r="D9" s="1" t="str">
        <f>RR_SHORT_NAME</f>
        <v>WEST</v>
      </c>
      <c r="E9" s="1" t="str">
        <f>RR_NAME</f>
        <v>Western Railroads</v>
      </c>
      <c r="F9" s="1" t="s">
        <v>47009</v>
      </c>
      <c r="G9" s="6">
        <f>E1L101C2</f>
        <v>8.535581476930502E-4</v>
      </c>
    </row>
    <row r="10" spans="1:7" x14ac:dyDescent="0.2">
      <c r="A10" s="11">
        <f>CURRENT_YEAR</f>
        <v>2015</v>
      </c>
      <c r="B10" s="11">
        <f>RRICC</f>
        <v>900007</v>
      </c>
      <c r="C10" s="7">
        <f>RR_ID</f>
        <v>9</v>
      </c>
      <c r="D10" s="1" t="str">
        <f>RR_SHORT_NAME</f>
        <v>WEST</v>
      </c>
      <c r="E10" s="1" t="str">
        <f>RR_NAME</f>
        <v>Western Railroads</v>
      </c>
      <c r="F10" s="1" t="s">
        <v>47010</v>
      </c>
      <c r="G10" s="6">
        <f>E1L101C3</f>
        <v>1.6726704480407E-3</v>
      </c>
    </row>
    <row r="11" spans="1:7" x14ac:dyDescent="0.2">
      <c r="A11" s="11">
        <f>CURRENT_YEAR</f>
        <v>2015</v>
      </c>
      <c r="B11" s="11">
        <f>RRICC</f>
        <v>900007</v>
      </c>
      <c r="C11" s="7">
        <f>RR_ID</f>
        <v>9</v>
      </c>
      <c r="D11" s="1" t="str">
        <f>RR_SHORT_NAME</f>
        <v>WEST</v>
      </c>
      <c r="E11" s="1" t="str">
        <f>RR_NAME</f>
        <v>Western Railroads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2015</v>
      </c>
      <c r="B12" s="11">
        <f>RRICC</f>
        <v>900007</v>
      </c>
      <c r="C12" s="7">
        <f>RR_ID</f>
        <v>9</v>
      </c>
      <c r="D12" s="1" t="str">
        <f>RR_SHORT_NAME</f>
        <v>WEST</v>
      </c>
      <c r="E12" s="1" t="str">
        <f>RR_NAME</f>
        <v>Western Railroads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2015</v>
      </c>
      <c r="B13" s="11">
        <f>RRICC</f>
        <v>900007</v>
      </c>
      <c r="C13" s="7">
        <f>RR_ID</f>
        <v>9</v>
      </c>
      <c r="D13" s="1" t="str">
        <f>RR_SHORT_NAME</f>
        <v>WEST</v>
      </c>
      <c r="E13" s="1" t="str">
        <f>RR_NAME</f>
        <v>Western Railroads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2015</v>
      </c>
      <c r="B14" s="11">
        <f>RRICC</f>
        <v>900007</v>
      </c>
      <c r="C14" s="7">
        <f>RR_ID</f>
        <v>9</v>
      </c>
      <c r="D14" s="1" t="str">
        <f>RR_SHORT_NAME</f>
        <v>WEST</v>
      </c>
      <c r="E14" s="1" t="str">
        <f>RR_NAME</f>
        <v>Western Railroads</v>
      </c>
      <c r="F14" s="1" t="s">
        <v>47014</v>
      </c>
      <c r="G14" s="6">
        <f>E1L103C1</f>
        <v>0.74799488556456395</v>
      </c>
    </row>
    <row r="15" spans="1:7" x14ac:dyDescent="0.2">
      <c r="A15" s="11">
        <f>CURRENT_YEAR</f>
        <v>2015</v>
      </c>
      <c r="B15" s="11">
        <f>RRICC</f>
        <v>900007</v>
      </c>
      <c r="C15" s="7">
        <f>RR_ID</f>
        <v>9</v>
      </c>
      <c r="D15" s="1" t="str">
        <f>RR_SHORT_NAME</f>
        <v>WEST</v>
      </c>
      <c r="E15" s="1" t="str">
        <f>RR_NAME</f>
        <v>Western Railroads</v>
      </c>
      <c r="F15" s="1" t="s">
        <v>47015</v>
      </c>
      <c r="G15" s="6">
        <f>E1L103C2</f>
        <v>-1.7284623887298049E-3</v>
      </c>
    </row>
    <row r="16" spans="1:7" x14ac:dyDescent="0.2">
      <c r="A16" s="11">
        <f>CURRENT_YEAR</f>
        <v>2015</v>
      </c>
      <c r="B16" s="11">
        <f>RRICC</f>
        <v>900007</v>
      </c>
      <c r="C16" s="7">
        <f>RR_ID</f>
        <v>9</v>
      </c>
      <c r="D16" s="1" t="str">
        <f>RR_SHORT_NAME</f>
        <v>WEST</v>
      </c>
      <c r="E16" s="1" t="str">
        <f>RR_NAME</f>
        <v>Western Railroads</v>
      </c>
      <c r="F16" s="1" t="s">
        <v>47016</v>
      </c>
      <c r="G16" s="6">
        <f>E1L103C3</f>
        <v>1.4772365546215161E-3</v>
      </c>
    </row>
    <row r="17" spans="1:7" x14ac:dyDescent="0.2">
      <c r="A17" s="11">
        <f>CURRENT_YEAR</f>
        <v>2015</v>
      </c>
      <c r="B17" s="11">
        <f>RRICC</f>
        <v>900007</v>
      </c>
      <c r="C17" s="7">
        <f>RR_ID</f>
        <v>9</v>
      </c>
      <c r="D17" s="1" t="str">
        <f>RR_SHORT_NAME</f>
        <v>WEST</v>
      </c>
      <c r="E17" s="1" t="str">
        <f>RR_NAME</f>
        <v>Western Railroads</v>
      </c>
      <c r="F17" s="1" t="s">
        <v>47017</v>
      </c>
      <c r="G17" s="6">
        <f>E1L104C1</f>
        <v>11.64865955588161</v>
      </c>
    </row>
    <row r="18" spans="1:7" x14ac:dyDescent="0.2">
      <c r="A18" s="11">
        <f>CURRENT_YEAR</f>
        <v>2015</v>
      </c>
      <c r="B18" s="11">
        <f>RRICC</f>
        <v>900007</v>
      </c>
      <c r="C18" s="7">
        <f>RR_ID</f>
        <v>9</v>
      </c>
      <c r="D18" s="1" t="str">
        <f>RR_SHORT_NAME</f>
        <v>WEST</v>
      </c>
      <c r="E18" s="1" t="str">
        <f>RR_NAME</f>
        <v>Western Railroads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2015</v>
      </c>
      <c r="B19" s="11">
        <f>RRICC</f>
        <v>900007</v>
      </c>
      <c r="C19" s="7">
        <f>RR_ID</f>
        <v>9</v>
      </c>
      <c r="D19" s="1" t="str">
        <f>RR_SHORT_NAME</f>
        <v>WEST</v>
      </c>
      <c r="E19" s="1" t="str">
        <f>RR_NAME</f>
        <v>Western Railroads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2015</v>
      </c>
      <c r="B20" s="11">
        <f>RRICC</f>
        <v>900007</v>
      </c>
      <c r="C20" s="7">
        <f>RR_ID</f>
        <v>9</v>
      </c>
      <c r="D20" s="1" t="str">
        <f>RR_SHORT_NAME</f>
        <v>WEST</v>
      </c>
      <c r="E20" s="1" t="str">
        <f>RR_NAME</f>
        <v>Western Railroads</v>
      </c>
      <c r="F20" s="1" t="s">
        <v>47020</v>
      </c>
      <c r="G20" s="6">
        <f>E1L105C1</f>
        <v>4.055195296896196</v>
      </c>
    </row>
    <row r="21" spans="1:7" x14ac:dyDescent="0.2">
      <c r="A21" s="11">
        <f>CURRENT_YEAR</f>
        <v>2015</v>
      </c>
      <c r="B21" s="11">
        <f>RRICC</f>
        <v>900007</v>
      </c>
      <c r="C21" s="7">
        <f>RR_ID</f>
        <v>9</v>
      </c>
      <c r="D21" s="1" t="str">
        <f>RR_SHORT_NAME</f>
        <v>WEST</v>
      </c>
      <c r="E21" s="1" t="str">
        <f>RR_NAME</f>
        <v>Western Railroads</v>
      </c>
      <c r="F21" s="1" t="s">
        <v>47021</v>
      </c>
      <c r="G21" s="6">
        <f>E1L105C2</f>
        <v>0.86301344191684903</v>
      </c>
    </row>
    <row r="22" spans="1:7" x14ac:dyDescent="0.2">
      <c r="A22" s="11">
        <f>CURRENT_YEAR</f>
        <v>2015</v>
      </c>
      <c r="B22" s="11">
        <f>RRICC</f>
        <v>900007</v>
      </c>
      <c r="C22" s="7">
        <f>RR_ID</f>
        <v>9</v>
      </c>
      <c r="D22" s="1" t="str">
        <f>RR_SHORT_NAME</f>
        <v>WEST</v>
      </c>
      <c r="E22" s="1" t="str">
        <f>RR_NAME</f>
        <v>Western Railroads</v>
      </c>
      <c r="F22" s="1" t="s">
        <v>47022</v>
      </c>
      <c r="G22" s="6">
        <f>E1L105C3</f>
        <v>0.66837098135397055</v>
      </c>
    </row>
    <row r="23" spans="1:7" x14ac:dyDescent="0.2">
      <c r="A23" s="11">
        <f>CURRENT_YEAR</f>
        <v>2015</v>
      </c>
      <c r="B23" s="11">
        <f>RRICC</f>
        <v>900007</v>
      </c>
      <c r="C23" s="7">
        <f>RR_ID</f>
        <v>9</v>
      </c>
      <c r="D23" s="1" t="str">
        <f>RR_SHORT_NAME</f>
        <v>WEST</v>
      </c>
      <c r="E23" s="1" t="str">
        <f>RR_NAME</f>
        <v>Western Railroads</v>
      </c>
      <c r="F23" s="1" t="s">
        <v>47023</v>
      </c>
      <c r="G23" s="6">
        <f>E1L106C1</f>
        <v>3.0015751298457927</v>
      </c>
    </row>
    <row r="24" spans="1:7" x14ac:dyDescent="0.2">
      <c r="A24" s="11">
        <f>CURRENT_YEAR</f>
        <v>2015</v>
      </c>
      <c r="B24" s="11">
        <f>RRICC</f>
        <v>900007</v>
      </c>
      <c r="C24" s="7">
        <f>RR_ID</f>
        <v>9</v>
      </c>
      <c r="D24" s="1" t="str">
        <f>RR_SHORT_NAME</f>
        <v>WEST</v>
      </c>
      <c r="E24" s="1" t="str">
        <f>RR_NAME</f>
        <v>Western Railroads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2015</v>
      </c>
      <c r="B25" s="11">
        <f>RRICC</f>
        <v>900007</v>
      </c>
      <c r="C25" s="7">
        <f>RR_ID</f>
        <v>9</v>
      </c>
      <c r="D25" s="1" t="str">
        <f>RR_SHORT_NAME</f>
        <v>WEST</v>
      </c>
      <c r="E25" s="1" t="str">
        <f>RR_NAME</f>
        <v>Western Railroads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2015</v>
      </c>
      <c r="B26" s="11">
        <f>RRICC</f>
        <v>900007</v>
      </c>
      <c r="C26" s="7">
        <f>RR_ID</f>
        <v>9</v>
      </c>
      <c r="D26" s="1" t="str">
        <f>RR_SHORT_NAME</f>
        <v>WEST</v>
      </c>
      <c r="E26" s="1" t="str">
        <f>RR_NAME</f>
        <v>Western Railroads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2015</v>
      </c>
      <c r="B27" s="11">
        <f>RRICC</f>
        <v>900007</v>
      </c>
      <c r="C27" s="7">
        <f>RR_ID</f>
        <v>9</v>
      </c>
      <c r="D27" s="1" t="str">
        <f>RR_SHORT_NAME</f>
        <v>WEST</v>
      </c>
      <c r="E27" s="1" t="str">
        <f>RR_NAME</f>
        <v>Western Railroads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2015</v>
      </c>
      <c r="B28" s="11">
        <f>RRICC</f>
        <v>900007</v>
      </c>
      <c r="C28" s="7">
        <f>RR_ID</f>
        <v>9</v>
      </c>
      <c r="D28" s="1" t="str">
        <f>RR_SHORT_NAME</f>
        <v>WEST</v>
      </c>
      <c r="E28" s="1" t="str">
        <f>RR_NAME</f>
        <v>Western Railroads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2015</v>
      </c>
      <c r="B29" s="11">
        <f>RRICC</f>
        <v>900007</v>
      </c>
      <c r="C29" s="7">
        <f>RR_ID</f>
        <v>9</v>
      </c>
      <c r="D29" s="1" t="str">
        <f>RR_SHORT_NAME</f>
        <v>WEST</v>
      </c>
      <c r="E29" s="1" t="str">
        <f>RR_NAME</f>
        <v>Western Railroads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2015</v>
      </c>
      <c r="B30" s="11">
        <f>RRICC</f>
        <v>900007</v>
      </c>
      <c r="C30" s="7">
        <f>RR_ID</f>
        <v>9</v>
      </c>
      <c r="D30" s="1" t="str">
        <f>RR_SHORT_NAME</f>
        <v>WEST</v>
      </c>
      <c r="E30" s="1" t="str">
        <f>RR_NAME</f>
        <v>Western Railroads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2015</v>
      </c>
      <c r="B31" s="11">
        <f>RRICC</f>
        <v>900007</v>
      </c>
      <c r="C31" s="7">
        <f>RR_ID</f>
        <v>9</v>
      </c>
      <c r="D31" s="1" t="str">
        <f>RR_SHORT_NAME</f>
        <v>WEST</v>
      </c>
      <c r="E31" s="1" t="str">
        <f>RR_NAME</f>
        <v>Western Railroads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2015</v>
      </c>
      <c r="B32" s="11">
        <f>RRICC</f>
        <v>900007</v>
      </c>
      <c r="C32" s="7">
        <f>RR_ID</f>
        <v>9</v>
      </c>
      <c r="D32" s="1" t="str">
        <f>RR_SHORT_NAME</f>
        <v>WEST</v>
      </c>
      <c r="E32" s="1" t="str">
        <f>RR_NAME</f>
        <v>Western Railroads</v>
      </c>
      <c r="F32" s="1" t="s">
        <v>47032</v>
      </c>
      <c r="G32" s="6">
        <f>E1L109C1</f>
        <v>11.636148289699939</v>
      </c>
    </row>
    <row r="33" spans="1:7" x14ac:dyDescent="0.2">
      <c r="A33" s="11">
        <f>CURRENT_YEAR</f>
        <v>2015</v>
      </c>
      <c r="B33" s="11">
        <f>RRICC</f>
        <v>900007</v>
      </c>
      <c r="C33" s="7">
        <f>RR_ID</f>
        <v>9</v>
      </c>
      <c r="D33" s="1" t="str">
        <f>RR_SHORT_NAME</f>
        <v>WEST</v>
      </c>
      <c r="E33" s="1" t="str">
        <f>RR_NAME</f>
        <v>Western Railroads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2015</v>
      </c>
      <c r="B34" s="11">
        <f>RRICC</f>
        <v>900007</v>
      </c>
      <c r="C34" s="7">
        <f>RR_ID</f>
        <v>9</v>
      </c>
      <c r="D34" s="1" t="str">
        <f>RR_SHORT_NAME</f>
        <v>WEST</v>
      </c>
      <c r="E34" s="1" t="str">
        <f>RR_NAME</f>
        <v>Western Railroads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2015</v>
      </c>
      <c r="B35" s="11">
        <f>RRICC</f>
        <v>900007</v>
      </c>
      <c r="C35" s="7">
        <f>RR_ID</f>
        <v>9</v>
      </c>
      <c r="D35" s="1" t="str">
        <f>RR_SHORT_NAME</f>
        <v>WEST</v>
      </c>
      <c r="E35" s="1" t="str">
        <f>RR_NAME</f>
        <v>Western Railroads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2015</v>
      </c>
      <c r="B36" s="11">
        <f>RRICC</f>
        <v>900007</v>
      </c>
      <c r="C36" s="7">
        <f>RR_ID</f>
        <v>9</v>
      </c>
      <c r="D36" s="1" t="str">
        <f>RR_SHORT_NAME</f>
        <v>WEST</v>
      </c>
      <c r="E36" s="1" t="str">
        <f>RR_NAME</f>
        <v>Western Railroads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2015</v>
      </c>
      <c r="B37" s="11">
        <f>RRICC</f>
        <v>900007</v>
      </c>
      <c r="C37" s="7">
        <f>RR_ID</f>
        <v>9</v>
      </c>
      <c r="D37" s="1" t="str">
        <f>RR_SHORT_NAME</f>
        <v>WEST</v>
      </c>
      <c r="E37" s="1" t="str">
        <f>RR_NAME</f>
        <v>Western Railroads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2015</v>
      </c>
      <c r="B38" s="11">
        <f>RRICC</f>
        <v>900007</v>
      </c>
      <c r="C38" s="7">
        <f>RR_ID</f>
        <v>9</v>
      </c>
      <c r="D38" s="1" t="str">
        <f>RR_SHORT_NAME</f>
        <v>WEST</v>
      </c>
      <c r="E38" s="1" t="str">
        <f>RR_NAME</f>
        <v>Western Railroads</v>
      </c>
      <c r="F38" s="1" t="s">
        <v>47038</v>
      </c>
      <c r="G38" s="6">
        <f>E1L111C1</f>
        <v>5.5034859404787477</v>
      </c>
    </row>
    <row r="39" spans="1:7" x14ac:dyDescent="0.2">
      <c r="A39" s="11">
        <f>CURRENT_YEAR</f>
        <v>2015</v>
      </c>
      <c r="B39" s="11">
        <f>RRICC</f>
        <v>900007</v>
      </c>
      <c r="C39" s="7">
        <f>RR_ID</f>
        <v>9</v>
      </c>
      <c r="D39" s="1" t="str">
        <f>RR_SHORT_NAME</f>
        <v>WEST</v>
      </c>
      <c r="E39" s="1" t="str">
        <f>RR_NAME</f>
        <v>Western Railroads</v>
      </c>
      <c r="F39" s="1" t="s">
        <v>47039</v>
      </c>
      <c r="G39" s="6">
        <f>E1L111C2</f>
        <v>1.0246886602420662</v>
      </c>
    </row>
    <row r="40" spans="1:7" x14ac:dyDescent="0.2">
      <c r="A40" s="11">
        <f>CURRENT_YEAR</f>
        <v>2015</v>
      </c>
      <c r="B40" s="11">
        <f>RRICC</f>
        <v>900007</v>
      </c>
      <c r="C40" s="7">
        <f>RR_ID</f>
        <v>9</v>
      </c>
      <c r="D40" s="1" t="str">
        <f>RR_SHORT_NAME</f>
        <v>WEST</v>
      </c>
      <c r="E40" s="1" t="str">
        <f>RR_NAME</f>
        <v>Western Railroads</v>
      </c>
      <c r="F40" s="1" t="s">
        <v>47040</v>
      </c>
      <c r="G40" s="6">
        <f>E1L111C3</f>
        <v>3.3494389588827631</v>
      </c>
    </row>
    <row r="41" spans="1:7" x14ac:dyDescent="0.2">
      <c r="A41" s="11">
        <f>CURRENT_YEAR</f>
        <v>2015</v>
      </c>
      <c r="B41" s="11">
        <f>RRICC</f>
        <v>900007</v>
      </c>
      <c r="C41" s="7">
        <f>RR_ID</f>
        <v>9</v>
      </c>
      <c r="D41" s="1" t="str">
        <f>RR_SHORT_NAME</f>
        <v>WEST</v>
      </c>
      <c r="E41" s="1" t="str">
        <f>RR_NAME</f>
        <v>Western Railroads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2015</v>
      </c>
      <c r="B42" s="11">
        <f>RRICC</f>
        <v>900007</v>
      </c>
      <c r="C42" s="7">
        <f>RR_ID</f>
        <v>9</v>
      </c>
      <c r="D42" s="1" t="str">
        <f>RR_SHORT_NAME</f>
        <v>WEST</v>
      </c>
      <c r="E42" s="1" t="str">
        <f>RR_NAME</f>
        <v>Western Railroads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2015</v>
      </c>
      <c r="B43" s="11">
        <f>RRICC</f>
        <v>900007</v>
      </c>
      <c r="C43" s="7">
        <f>RR_ID</f>
        <v>9</v>
      </c>
      <c r="D43" s="1" t="str">
        <f>RR_SHORT_NAME</f>
        <v>WEST</v>
      </c>
      <c r="E43" s="1" t="str">
        <f>RR_NAME</f>
        <v>Western Railroads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2015</v>
      </c>
      <c r="B44" s="11">
        <f>RRICC</f>
        <v>900007</v>
      </c>
      <c r="C44" s="7">
        <f>RR_ID</f>
        <v>9</v>
      </c>
      <c r="D44" s="1" t="str">
        <f>RR_SHORT_NAME</f>
        <v>WEST</v>
      </c>
      <c r="E44" s="1" t="str">
        <f>RR_NAME</f>
        <v>Western Railroads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2015</v>
      </c>
      <c r="B45" s="11">
        <f>RRICC</f>
        <v>900007</v>
      </c>
      <c r="C45" s="7">
        <f>RR_ID</f>
        <v>9</v>
      </c>
      <c r="D45" s="1" t="str">
        <f>RR_SHORT_NAME</f>
        <v>WEST</v>
      </c>
      <c r="E45" s="1" t="str">
        <f>RR_NAME</f>
        <v>Western Railroads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2015</v>
      </c>
      <c r="B46" s="11">
        <f>RRICC</f>
        <v>900007</v>
      </c>
      <c r="C46" s="7">
        <f>RR_ID</f>
        <v>9</v>
      </c>
      <c r="D46" s="1" t="str">
        <f>RR_SHORT_NAME</f>
        <v>WEST</v>
      </c>
      <c r="E46" s="1" t="str">
        <f>RR_NAME</f>
        <v>Western Railroads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2015</v>
      </c>
      <c r="B47" s="11">
        <f>RRICC</f>
        <v>900007</v>
      </c>
      <c r="C47" s="7">
        <f>RR_ID</f>
        <v>9</v>
      </c>
      <c r="D47" s="1" t="str">
        <f>RR_SHORT_NAME</f>
        <v>WEST</v>
      </c>
      <c r="E47" s="1" t="str">
        <f>RR_NAME</f>
        <v>Western Railroads</v>
      </c>
      <c r="F47" s="1" t="s">
        <v>47047</v>
      </c>
      <c r="G47" s="6">
        <f>E1L114C1</f>
        <v>0.33989779218393351</v>
      </c>
    </row>
    <row r="48" spans="1:7" x14ac:dyDescent="0.2">
      <c r="A48" s="11">
        <f>CURRENT_YEAR</f>
        <v>2015</v>
      </c>
      <c r="B48" s="11">
        <f>RRICC</f>
        <v>900007</v>
      </c>
      <c r="C48" s="7">
        <f>RR_ID</f>
        <v>9</v>
      </c>
      <c r="D48" s="1" t="str">
        <f>RR_SHORT_NAME</f>
        <v>WEST</v>
      </c>
      <c r="E48" s="1" t="str">
        <f>RR_NAME</f>
        <v>Western Railroads</v>
      </c>
      <c r="F48" s="1" t="s">
        <v>47048</v>
      </c>
      <c r="G48" s="6">
        <f>E1L114C2</f>
        <v>8.113663347399816E-2</v>
      </c>
    </row>
    <row r="49" spans="1:7" x14ac:dyDescent="0.2">
      <c r="A49" s="11">
        <f>CURRENT_YEAR</f>
        <v>2015</v>
      </c>
      <c r="B49" s="11">
        <f>RRICC</f>
        <v>900007</v>
      </c>
      <c r="C49" s="7">
        <f>RR_ID</f>
        <v>9</v>
      </c>
      <c r="D49" s="1" t="str">
        <f>RR_SHORT_NAME</f>
        <v>WEST</v>
      </c>
      <c r="E49" s="1" t="str">
        <f>RR_NAME</f>
        <v>Western Railroads</v>
      </c>
      <c r="F49" s="1" t="s">
        <v>47049</v>
      </c>
      <c r="G49" s="6">
        <f>E1L114C3</f>
        <v>0.27095782081051623</v>
      </c>
    </row>
    <row r="50" spans="1:7" x14ac:dyDescent="0.2">
      <c r="A50" s="11">
        <f>CURRENT_YEAR</f>
        <v>2015</v>
      </c>
      <c r="B50" s="11">
        <f>RRICC</f>
        <v>900007</v>
      </c>
      <c r="C50" s="7">
        <f>RR_ID</f>
        <v>9</v>
      </c>
      <c r="D50" s="1" t="str">
        <f>RR_SHORT_NAME</f>
        <v>WEST</v>
      </c>
      <c r="E50" s="1" t="str">
        <f>RR_NAME</f>
        <v>Western Railroads</v>
      </c>
      <c r="F50" s="1" t="s">
        <v>47050</v>
      </c>
      <c r="G50" s="6">
        <f>E1L115C1</f>
        <v>0.19370232734332224</v>
      </c>
    </row>
    <row r="51" spans="1:7" x14ac:dyDescent="0.2">
      <c r="A51" s="11">
        <f>CURRENT_YEAR</f>
        <v>2015</v>
      </c>
      <c r="B51" s="11">
        <f>RRICC</f>
        <v>900007</v>
      </c>
      <c r="C51" s="7">
        <f>RR_ID</f>
        <v>9</v>
      </c>
      <c r="D51" s="1" t="str">
        <f>RR_SHORT_NAME</f>
        <v>WEST</v>
      </c>
      <c r="E51" s="1" t="str">
        <f>RR_NAME</f>
        <v>Western Railroads</v>
      </c>
      <c r="F51" s="1" t="s">
        <v>47051</v>
      </c>
      <c r="G51" s="6">
        <f>E1L115C2</f>
        <v>1.0542529563228195E-2</v>
      </c>
    </row>
    <row r="52" spans="1:7" x14ac:dyDescent="0.2">
      <c r="A52" s="11">
        <f>CURRENT_YEAR</f>
        <v>2015</v>
      </c>
      <c r="B52" s="11">
        <f>RRICC</f>
        <v>900007</v>
      </c>
      <c r="C52" s="7">
        <f>RR_ID</f>
        <v>9</v>
      </c>
      <c r="D52" s="1" t="str">
        <f>RR_SHORT_NAME</f>
        <v>WEST</v>
      </c>
      <c r="E52" s="1" t="str">
        <f>RR_NAME</f>
        <v>Western Railroads</v>
      </c>
      <c r="F52" s="1" t="s">
        <v>47052</v>
      </c>
      <c r="G52" s="6">
        <f>E1L115C3</f>
        <v>3.3820310802572001E-2</v>
      </c>
    </row>
    <row r="53" spans="1:7" x14ac:dyDescent="0.2">
      <c r="A53" s="11">
        <f>CURRENT_YEAR</f>
        <v>2015</v>
      </c>
      <c r="B53" s="11">
        <f>RRICC</f>
        <v>900007</v>
      </c>
      <c r="C53" s="7">
        <f>RR_ID</f>
        <v>9</v>
      </c>
      <c r="D53" s="1" t="str">
        <f>RR_SHORT_NAME</f>
        <v>WEST</v>
      </c>
      <c r="E53" s="1" t="str">
        <f>RR_NAME</f>
        <v>Western Railroads</v>
      </c>
      <c r="F53" s="1" t="s">
        <v>47053</v>
      </c>
      <c r="G53" s="6">
        <f>E1L116C1</f>
        <v>4.1914025672175573E-2</v>
      </c>
    </row>
    <row r="54" spans="1:7" x14ac:dyDescent="0.2">
      <c r="A54" s="11">
        <f>CURRENT_YEAR</f>
        <v>2015</v>
      </c>
      <c r="B54" s="11">
        <f>RRICC</f>
        <v>900007</v>
      </c>
      <c r="C54" s="7">
        <f>RR_ID</f>
        <v>9</v>
      </c>
      <c r="D54" s="1" t="str">
        <f>RR_SHORT_NAME</f>
        <v>WEST</v>
      </c>
      <c r="E54" s="1" t="str">
        <f>RR_NAME</f>
        <v>Western Railroads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2015</v>
      </c>
      <c r="B55" s="11">
        <f>RRICC</f>
        <v>900007</v>
      </c>
      <c r="C55" s="7">
        <f>RR_ID</f>
        <v>9</v>
      </c>
      <c r="D55" s="1" t="str">
        <f>RR_SHORT_NAME</f>
        <v>WEST</v>
      </c>
      <c r="E55" s="1" t="str">
        <f>RR_NAME</f>
        <v>Western Railroads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2015</v>
      </c>
      <c r="B56" s="11">
        <f>RRICC</f>
        <v>900007</v>
      </c>
      <c r="C56" s="7">
        <f>RR_ID</f>
        <v>9</v>
      </c>
      <c r="D56" s="1" t="str">
        <f>RR_SHORT_NAME</f>
        <v>WEST</v>
      </c>
      <c r="E56" s="1" t="str">
        <f>RR_NAME</f>
        <v>Western Railroads</v>
      </c>
      <c r="F56" s="1" t="s">
        <v>47056</v>
      </c>
      <c r="G56" s="6">
        <f>E1L117C1</f>
        <v>0.4590695615763658</v>
      </c>
    </row>
    <row r="57" spans="1:7" x14ac:dyDescent="0.2">
      <c r="A57" s="11">
        <f>CURRENT_YEAR</f>
        <v>2015</v>
      </c>
      <c r="B57" s="11">
        <f>RRICC</f>
        <v>900007</v>
      </c>
      <c r="C57" s="7">
        <f>RR_ID</f>
        <v>9</v>
      </c>
      <c r="D57" s="1" t="str">
        <f>RR_SHORT_NAME</f>
        <v>WEST</v>
      </c>
      <c r="E57" s="1" t="str">
        <f>RR_NAME</f>
        <v>Western Railroads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2015</v>
      </c>
      <c r="B58" s="11">
        <f>RRICC</f>
        <v>900007</v>
      </c>
      <c r="C58" s="7">
        <f>RR_ID</f>
        <v>9</v>
      </c>
      <c r="D58" s="1" t="str">
        <f>RR_SHORT_NAME</f>
        <v>WEST</v>
      </c>
      <c r="E58" s="1" t="str">
        <f>RR_NAME</f>
        <v>Western Railroads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2015</v>
      </c>
      <c r="B59" s="11">
        <f>RRICC</f>
        <v>900007</v>
      </c>
      <c r="C59" s="7">
        <f>RR_ID</f>
        <v>9</v>
      </c>
      <c r="D59" s="1" t="str">
        <f>RR_SHORT_NAME</f>
        <v>WEST</v>
      </c>
      <c r="E59" s="1" t="str">
        <f>RR_NAME</f>
        <v>Western Railroads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2015</v>
      </c>
      <c r="B60" s="11">
        <f>RRICC</f>
        <v>900007</v>
      </c>
      <c r="C60" s="7">
        <f>RR_ID</f>
        <v>9</v>
      </c>
      <c r="D60" s="1" t="str">
        <f>RR_SHORT_NAME</f>
        <v>WEST</v>
      </c>
      <c r="E60" s="1" t="str">
        <f>RR_NAME</f>
        <v>Western Railroads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2015</v>
      </c>
      <c r="B61" s="11">
        <f>RRICC</f>
        <v>900007</v>
      </c>
      <c r="C61" s="7">
        <f>RR_ID</f>
        <v>9</v>
      </c>
      <c r="D61" s="1" t="str">
        <f>RR_SHORT_NAME</f>
        <v>WEST</v>
      </c>
      <c r="E61" s="1" t="str">
        <f>RR_NAME</f>
        <v>Western Railroads</v>
      </c>
      <c r="F61" s="1" t="s">
        <v>47061</v>
      </c>
      <c r="G61" s="6">
        <f>E1L118C3</f>
        <v>0.13123513005521723</v>
      </c>
    </row>
    <row r="62" spans="1:7" x14ac:dyDescent="0.2">
      <c r="A62" s="11">
        <f>CURRENT_YEAR</f>
        <v>2015</v>
      </c>
      <c r="B62" s="11">
        <f>RRICC</f>
        <v>900007</v>
      </c>
      <c r="C62" s="7">
        <f>RR_ID</f>
        <v>9</v>
      </c>
      <c r="D62" s="1" t="str">
        <f>RR_SHORT_NAME</f>
        <v>WEST</v>
      </c>
      <c r="E62" s="1" t="str">
        <f>RR_NAME</f>
        <v>Western Railroads</v>
      </c>
      <c r="F62" s="1" t="s">
        <v>47062</v>
      </c>
      <c r="G62" s="6">
        <f>E1L119C1</f>
        <v>0.33306379728057245</v>
      </c>
    </row>
    <row r="63" spans="1:7" x14ac:dyDescent="0.2">
      <c r="A63" s="11">
        <f>CURRENT_YEAR</f>
        <v>2015</v>
      </c>
      <c r="B63" s="11">
        <f>RRICC</f>
        <v>900007</v>
      </c>
      <c r="C63" s="7">
        <f>RR_ID</f>
        <v>9</v>
      </c>
      <c r="D63" s="1" t="str">
        <f>RR_SHORT_NAME</f>
        <v>WEST</v>
      </c>
      <c r="E63" s="1" t="str">
        <f>RR_NAME</f>
        <v>Western Railroads</v>
      </c>
      <c r="F63" s="1" t="s">
        <v>47063</v>
      </c>
      <c r="G63" s="6">
        <f>E1L119C2</f>
        <v>0.55104167163113871</v>
      </c>
    </row>
    <row r="64" spans="1:7" x14ac:dyDescent="0.2">
      <c r="A64" s="11">
        <f>CURRENT_YEAR</f>
        <v>2015</v>
      </c>
      <c r="B64" s="11">
        <f>RRICC</f>
        <v>900007</v>
      </c>
      <c r="C64" s="7">
        <f>RR_ID</f>
        <v>9</v>
      </c>
      <c r="D64" s="1" t="str">
        <f>RR_SHORT_NAME</f>
        <v>WEST</v>
      </c>
      <c r="E64" s="1" t="str">
        <f>RR_NAME</f>
        <v>Western Railroads</v>
      </c>
      <c r="F64" s="1" t="s">
        <v>47064</v>
      </c>
      <c r="G64" s="6">
        <f>E1L119C3</f>
        <v>5.2833815965519521E-3</v>
      </c>
    </row>
    <row r="65" spans="1:7" x14ac:dyDescent="0.2">
      <c r="A65" s="11">
        <f>CURRENT_YEAR</f>
        <v>2015</v>
      </c>
      <c r="B65" s="11">
        <f>RRICC</f>
        <v>900007</v>
      </c>
      <c r="C65" s="7">
        <f>RR_ID</f>
        <v>9</v>
      </c>
      <c r="D65" s="1" t="str">
        <f>RR_SHORT_NAME</f>
        <v>WEST</v>
      </c>
      <c r="E65" s="1" t="str">
        <f>RR_NAME</f>
        <v>Western Railroads</v>
      </c>
      <c r="F65" s="1" t="s">
        <v>47065</v>
      </c>
      <c r="G65" s="6">
        <f>E1L120C1</f>
        <v>53.580176601703791</v>
      </c>
    </row>
    <row r="66" spans="1:7" x14ac:dyDescent="0.2">
      <c r="A66" s="11">
        <f>CURRENT_YEAR</f>
        <v>2015</v>
      </c>
      <c r="B66" s="11">
        <f>RRICC</f>
        <v>900007</v>
      </c>
      <c r="C66" s="7">
        <f>RR_ID</f>
        <v>9</v>
      </c>
      <c r="D66" s="1" t="str">
        <f>RR_SHORT_NAME</f>
        <v>WEST</v>
      </c>
      <c r="E66" s="1" t="str">
        <f>RR_NAME</f>
        <v>Western Railroads</v>
      </c>
      <c r="F66" s="1" t="s">
        <v>47066</v>
      </c>
      <c r="G66" s="6">
        <f>E1L120C2</f>
        <v>2.7139943750976032</v>
      </c>
    </row>
    <row r="67" spans="1:7" x14ac:dyDescent="0.2">
      <c r="A67" s="11">
        <f>CURRENT_YEAR</f>
        <v>2015</v>
      </c>
      <c r="B67" s="11">
        <f>RRICC</f>
        <v>900007</v>
      </c>
      <c r="C67" s="7">
        <f>RR_ID</f>
        <v>9</v>
      </c>
      <c r="D67" s="1" t="str">
        <f>RR_SHORT_NAME</f>
        <v>WEST</v>
      </c>
      <c r="E67" s="1" t="str">
        <f>RR_NAME</f>
        <v>Western Railroads</v>
      </c>
      <c r="F67" s="1" t="s">
        <v>47067</v>
      </c>
      <c r="G67" s="6">
        <f>E1L120C3</f>
        <v>7.0115297521677284</v>
      </c>
    </row>
    <row r="68" spans="1:7" x14ac:dyDescent="0.2">
      <c r="A68" s="11">
        <f>CURRENT_YEAR</f>
        <v>2015</v>
      </c>
      <c r="B68" s="11">
        <f>RRICC</f>
        <v>900007</v>
      </c>
      <c r="C68" s="7">
        <f>RR_ID</f>
        <v>9</v>
      </c>
      <c r="D68" s="1" t="str">
        <f>RR_SHORT_NAME</f>
        <v>WEST</v>
      </c>
      <c r="E68" s="1" t="str">
        <f>RR_NAME</f>
        <v>Western Railroads</v>
      </c>
      <c r="F68" s="1" t="s">
        <v>47068</v>
      </c>
      <c r="G68" s="6">
        <f>E1L121C1</f>
        <v>12.554773354364453</v>
      </c>
    </row>
    <row r="69" spans="1:7" x14ac:dyDescent="0.2">
      <c r="A69" s="11">
        <f>CURRENT_YEAR</f>
        <v>2015</v>
      </c>
      <c r="B69" s="11">
        <f>RRICC</f>
        <v>900007</v>
      </c>
      <c r="C69" s="7">
        <f>RR_ID</f>
        <v>9</v>
      </c>
      <c r="D69" s="1" t="str">
        <f>RR_SHORT_NAME</f>
        <v>WEST</v>
      </c>
      <c r="E69" s="1" t="str">
        <f>RR_NAME</f>
        <v>Western Railroads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2015</v>
      </c>
      <c r="B70" s="11">
        <f>RRICC</f>
        <v>900007</v>
      </c>
      <c r="C70" s="7">
        <f>RR_ID</f>
        <v>9</v>
      </c>
      <c r="D70" s="1" t="str">
        <f>RR_SHORT_NAME</f>
        <v>WEST</v>
      </c>
      <c r="E70" s="1" t="str">
        <f>RR_NAME</f>
        <v>Western Railroads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2015</v>
      </c>
      <c r="B71" s="11">
        <f>RRICC</f>
        <v>900007</v>
      </c>
      <c r="C71" s="7">
        <f>RR_ID</f>
        <v>9</v>
      </c>
      <c r="D71" s="1" t="str">
        <f>RR_SHORT_NAME</f>
        <v>WEST</v>
      </c>
      <c r="E71" s="1" t="str">
        <f>RR_NAME</f>
        <v>Western Railroads</v>
      </c>
      <c r="F71" s="1" t="s">
        <v>47071</v>
      </c>
      <c r="G71" s="6">
        <f>E1L122C1</f>
        <v>313.74077261146334</v>
      </c>
    </row>
    <row r="72" spans="1:7" x14ac:dyDescent="0.2">
      <c r="A72" s="11">
        <f>CURRENT_YEAR</f>
        <v>2015</v>
      </c>
      <c r="B72" s="11">
        <f>RRICC</f>
        <v>900007</v>
      </c>
      <c r="C72" s="7">
        <f>RR_ID</f>
        <v>9</v>
      </c>
      <c r="D72" s="1" t="str">
        <f>RR_SHORT_NAME</f>
        <v>WEST</v>
      </c>
      <c r="E72" s="1" t="str">
        <f>RR_NAME</f>
        <v>Western Railroads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2015</v>
      </c>
      <c r="B73" s="11">
        <f>RRICC</f>
        <v>900007</v>
      </c>
      <c r="C73" s="7">
        <f>RR_ID</f>
        <v>9</v>
      </c>
      <c r="D73" s="1" t="str">
        <f>RR_SHORT_NAME</f>
        <v>WEST</v>
      </c>
      <c r="E73" s="1" t="str">
        <f>RR_NAME</f>
        <v>Western Railroads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2015</v>
      </c>
      <c r="B74" s="11">
        <f>RRICC</f>
        <v>900007</v>
      </c>
      <c r="C74" s="7">
        <f>RR_ID</f>
        <v>9</v>
      </c>
      <c r="D74" s="1" t="str">
        <f>RR_SHORT_NAME</f>
        <v>WEST</v>
      </c>
      <c r="E74" s="1" t="str">
        <f>RR_NAME</f>
        <v>Western Railroads</v>
      </c>
      <c r="F74" s="1" t="s">
        <v>47074</v>
      </c>
      <c r="G74" s="6">
        <f>E1L201C1</f>
        <v>0.75169368482421139</v>
      </c>
    </row>
    <row r="75" spans="1:7" x14ac:dyDescent="0.2">
      <c r="A75" s="11">
        <f>CURRENT_YEAR</f>
        <v>2015</v>
      </c>
      <c r="B75" s="11">
        <f>RRICC</f>
        <v>900007</v>
      </c>
      <c r="C75" s="7">
        <f>RR_ID</f>
        <v>9</v>
      </c>
      <c r="D75" s="1" t="str">
        <f>RR_SHORT_NAME</f>
        <v>WEST</v>
      </c>
      <c r="E75" s="1" t="str">
        <f>RR_NAME</f>
        <v>Western Railroads</v>
      </c>
      <c r="F75" s="1" t="s">
        <v>47075</v>
      </c>
      <c r="G75" s="6">
        <f>E1L201C2</f>
        <v>-8.2520920022942192</v>
      </c>
    </row>
    <row r="76" spans="1:7" x14ac:dyDescent="0.2">
      <c r="A76" s="11">
        <f>CURRENT_YEAR</f>
        <v>2015</v>
      </c>
      <c r="B76" s="11">
        <f>RRICC</f>
        <v>900007</v>
      </c>
      <c r="C76" s="7">
        <f>RR_ID</f>
        <v>9</v>
      </c>
      <c r="D76" s="1" t="str">
        <f>RR_SHORT_NAME</f>
        <v>WEST</v>
      </c>
      <c r="E76" s="1" t="str">
        <f>RR_NAME</f>
        <v>Western Railroads</v>
      </c>
      <c r="F76" s="1" t="s">
        <v>47076</v>
      </c>
      <c r="G76" s="6">
        <f>E1L201C3</f>
        <v>-9.6772125696380121E-2</v>
      </c>
    </row>
    <row r="77" spans="1:7" x14ac:dyDescent="0.2">
      <c r="A77" s="11">
        <f>CURRENT_YEAR</f>
        <v>2015</v>
      </c>
      <c r="B77" s="11">
        <f>RRICC</f>
        <v>900007</v>
      </c>
      <c r="C77" s="7">
        <f>RR_ID</f>
        <v>9</v>
      </c>
      <c r="D77" s="1" t="str">
        <f>RR_SHORT_NAME</f>
        <v>WEST</v>
      </c>
      <c r="E77" s="1" t="str">
        <f>RR_NAME</f>
        <v>Western Railroads</v>
      </c>
      <c r="F77" s="1" t="s">
        <v>47077</v>
      </c>
      <c r="G77" s="6">
        <f>E1L201C4</f>
        <v>1.9544035805429572</v>
      </c>
    </row>
    <row r="78" spans="1:7" x14ac:dyDescent="0.2">
      <c r="A78" s="11">
        <f>CURRENT_YEAR</f>
        <v>2015</v>
      </c>
      <c r="B78" s="11">
        <f>RRICC</f>
        <v>900007</v>
      </c>
      <c r="C78" s="7">
        <f>RR_ID</f>
        <v>9</v>
      </c>
      <c r="D78" s="1" t="str">
        <f>RR_SHORT_NAME</f>
        <v>WEST</v>
      </c>
      <c r="E78" s="1" t="str">
        <f>RR_NAME</f>
        <v>Western Railroads</v>
      </c>
      <c r="F78" s="1" t="s">
        <v>47078</v>
      </c>
      <c r="G78" s="6">
        <f>E1L201C5</f>
        <v>-21.45543920596511</v>
      </c>
    </row>
    <row r="79" spans="1:7" x14ac:dyDescent="0.2">
      <c r="A79" s="11">
        <f>CURRENT_YEAR</f>
        <v>2015</v>
      </c>
      <c r="B79" s="11">
        <f>RRICC</f>
        <v>900007</v>
      </c>
      <c r="C79" s="7">
        <f>RR_ID</f>
        <v>9</v>
      </c>
      <c r="D79" s="1" t="str">
        <f>RR_SHORT_NAME</f>
        <v>WEST</v>
      </c>
      <c r="E79" s="1" t="str">
        <f>RR_NAME</f>
        <v>Western Railroads</v>
      </c>
      <c r="F79" s="1" t="s">
        <v>47079</v>
      </c>
      <c r="G79" s="6">
        <f>E1L201C6</f>
        <v>-0.25160752681059301</v>
      </c>
    </row>
    <row r="80" spans="1:7" x14ac:dyDescent="0.2">
      <c r="A80" s="11">
        <f>CURRENT_YEAR</f>
        <v>2015</v>
      </c>
      <c r="B80" s="11">
        <f>RRICC</f>
        <v>900007</v>
      </c>
      <c r="C80" s="7">
        <f>RR_ID</f>
        <v>9</v>
      </c>
      <c r="D80" s="1" t="str">
        <f>RR_SHORT_NAME</f>
        <v>WEST</v>
      </c>
      <c r="E80" s="1" t="str">
        <f>RR_NAME</f>
        <v>Western Railroads</v>
      </c>
      <c r="F80" s="1" t="s">
        <v>47080</v>
      </c>
      <c r="G80" s="6">
        <f>E1L201C7</f>
        <v>150.47706704676452</v>
      </c>
    </row>
    <row r="81" spans="1:7" x14ac:dyDescent="0.2">
      <c r="A81" s="11">
        <f>CURRENT_YEAR</f>
        <v>2015</v>
      </c>
      <c r="B81" s="11">
        <f>RRICC</f>
        <v>900007</v>
      </c>
      <c r="C81" s="7">
        <f>RR_ID</f>
        <v>9</v>
      </c>
      <c r="D81" s="1" t="str">
        <f>RR_SHORT_NAME</f>
        <v>WEST</v>
      </c>
      <c r="E81" s="1" t="str">
        <f>RR_NAME</f>
        <v>Western Railroads</v>
      </c>
      <c r="F81" s="1" t="s">
        <v>47081</v>
      </c>
      <c r="G81" s="6">
        <f>E1L201C8</f>
        <v>-2812.216767415804</v>
      </c>
    </row>
    <row r="82" spans="1:7" x14ac:dyDescent="0.2">
      <c r="A82" s="11">
        <f>CURRENT_YEAR</f>
        <v>2015</v>
      </c>
      <c r="B82" s="11">
        <f>RRICC</f>
        <v>900007</v>
      </c>
      <c r="C82" s="7">
        <f>RR_ID</f>
        <v>9</v>
      </c>
      <c r="D82" s="1" t="str">
        <f>RR_SHORT_NAME</f>
        <v>WEST</v>
      </c>
      <c r="E82" s="1" t="str">
        <f>RR_NAME</f>
        <v>Western Railroads</v>
      </c>
      <c r="F82" s="1" t="s">
        <v>47082</v>
      </c>
      <c r="G82" s="6">
        <f>E1L201C9</f>
        <v>2.6999205771729691</v>
      </c>
    </row>
    <row r="83" spans="1:7" x14ac:dyDescent="0.2">
      <c r="A83" s="11">
        <f>CURRENT_YEAR</f>
        <v>2015</v>
      </c>
      <c r="B83" s="11">
        <f>RRICC</f>
        <v>900007</v>
      </c>
      <c r="C83" s="7">
        <f>RR_ID</f>
        <v>9</v>
      </c>
      <c r="D83" s="1" t="str">
        <f>RR_SHORT_NAME</f>
        <v>WEST</v>
      </c>
      <c r="E83" s="1" t="str">
        <f>RR_NAME</f>
        <v>Western Railroads</v>
      </c>
      <c r="F83" s="1" t="s">
        <v>47083</v>
      </c>
      <c r="G83" s="6">
        <f>E1L201C10</f>
        <v>150.47706704676452</v>
      </c>
    </row>
    <row r="84" spans="1:7" x14ac:dyDescent="0.2">
      <c r="A84" s="11">
        <f>CURRENT_YEAR</f>
        <v>2015</v>
      </c>
      <c r="B84" s="11">
        <f>RRICC</f>
        <v>900007</v>
      </c>
      <c r="C84" s="7">
        <f>RR_ID</f>
        <v>9</v>
      </c>
      <c r="D84" s="1" t="str">
        <f>RR_SHORT_NAME</f>
        <v>WEST</v>
      </c>
      <c r="E84" s="1" t="str">
        <f>RR_NAME</f>
        <v>Western Railroads</v>
      </c>
      <c r="F84" s="1" t="s">
        <v>47084</v>
      </c>
      <c r="G84" s="6">
        <f>E1L201C11</f>
        <v>-2812.216767415805</v>
      </c>
    </row>
    <row r="85" spans="1:7" x14ac:dyDescent="0.2">
      <c r="A85" s="11">
        <f>CURRENT_YEAR</f>
        <v>2015</v>
      </c>
      <c r="B85" s="11">
        <f>RRICC</f>
        <v>900007</v>
      </c>
      <c r="C85" s="7">
        <f>RR_ID</f>
        <v>9</v>
      </c>
      <c r="D85" s="1" t="str">
        <f>RR_SHORT_NAME</f>
        <v>WEST</v>
      </c>
      <c r="E85" s="1" t="str">
        <f>RR_NAME</f>
        <v>Western Railroads</v>
      </c>
      <c r="F85" s="1" t="s">
        <v>47085</v>
      </c>
      <c r="G85" s="6">
        <f>E1L201C12</f>
        <v>2.6999205771729837</v>
      </c>
    </row>
    <row r="86" spans="1:7" x14ac:dyDescent="0.2">
      <c r="A86" s="11">
        <f>CURRENT_YEAR</f>
        <v>2015</v>
      </c>
      <c r="B86" s="11">
        <f>RRICC</f>
        <v>900007</v>
      </c>
      <c r="C86" s="7">
        <f>RR_ID</f>
        <v>9</v>
      </c>
      <c r="D86" s="1" t="str">
        <f>RR_SHORT_NAME</f>
        <v>WEST</v>
      </c>
      <c r="E86" s="1" t="str">
        <f>RR_NAME</f>
        <v>Western Railroads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2015</v>
      </c>
      <c r="B87" s="11">
        <f>RRICC</f>
        <v>900007</v>
      </c>
      <c r="C87" s="7">
        <f>RR_ID</f>
        <v>9</v>
      </c>
      <c r="D87" s="1" t="str">
        <f>RR_SHORT_NAME</f>
        <v>WEST</v>
      </c>
      <c r="E87" s="1" t="str">
        <f>RR_NAME</f>
        <v>Western Railroads</v>
      </c>
      <c r="F87" s="1" t="s">
        <v>47087</v>
      </c>
      <c r="G87" s="6">
        <f>E1L202C1</f>
        <v>2.7465131318287019E-2</v>
      </c>
    </row>
    <row r="88" spans="1:7" x14ac:dyDescent="0.2">
      <c r="A88" s="11">
        <f>CURRENT_YEAR</f>
        <v>2015</v>
      </c>
      <c r="B88" s="11">
        <f>RRICC</f>
        <v>900007</v>
      </c>
      <c r="C88" s="7">
        <f>RR_ID</f>
        <v>9</v>
      </c>
      <c r="D88" s="1" t="str">
        <f>RR_SHORT_NAME</f>
        <v>WEST</v>
      </c>
      <c r="E88" s="1" t="str">
        <f>RR_NAME</f>
        <v>Western Railroads</v>
      </c>
      <c r="F88" s="1" t="s">
        <v>47088</v>
      </c>
      <c r="G88" s="6">
        <f>E1L202C2</f>
        <v>4.9976938457508654E-2</v>
      </c>
    </row>
    <row r="89" spans="1:7" x14ac:dyDescent="0.2">
      <c r="A89" s="11">
        <f>CURRENT_YEAR</f>
        <v>2015</v>
      </c>
      <c r="B89" s="11">
        <f>RRICC</f>
        <v>900007</v>
      </c>
      <c r="C89" s="7">
        <f>RR_ID</f>
        <v>9</v>
      </c>
      <c r="D89" s="1" t="str">
        <f>RR_SHORT_NAME</f>
        <v>WEST</v>
      </c>
      <c r="E89" s="1" t="str">
        <f>RR_NAME</f>
        <v>Western Railroads</v>
      </c>
      <c r="F89" s="1" t="s">
        <v>47089</v>
      </c>
      <c r="G89" s="6">
        <f>E1L202C3</f>
        <v>1.898001035775515E-2</v>
      </c>
    </row>
    <row r="90" spans="1:7" x14ac:dyDescent="0.2">
      <c r="A90" s="11">
        <f>CURRENT_YEAR</f>
        <v>2015</v>
      </c>
      <c r="B90" s="11">
        <f>RRICC</f>
        <v>900007</v>
      </c>
      <c r="C90" s="7">
        <f>RR_ID</f>
        <v>9</v>
      </c>
      <c r="D90" s="1" t="str">
        <f>RR_SHORT_NAME</f>
        <v>WEST</v>
      </c>
      <c r="E90" s="1" t="str">
        <f>RR_NAME</f>
        <v>Western Railroads</v>
      </c>
      <c r="F90" s="1" t="s">
        <v>47090</v>
      </c>
      <c r="G90" s="6">
        <f>E1L202C4</f>
        <v>7.1409341427546277E-2</v>
      </c>
    </row>
    <row r="91" spans="1:7" x14ac:dyDescent="0.2">
      <c r="A91" s="11">
        <f>CURRENT_YEAR</f>
        <v>2015</v>
      </c>
      <c r="B91" s="11">
        <f>RRICC</f>
        <v>900007</v>
      </c>
      <c r="C91" s="7">
        <f>RR_ID</f>
        <v>9</v>
      </c>
      <c r="D91" s="1" t="str">
        <f>RR_SHORT_NAME</f>
        <v>WEST</v>
      </c>
      <c r="E91" s="1" t="str">
        <f>RR_NAME</f>
        <v>Western Railroads</v>
      </c>
      <c r="F91" s="1" t="s">
        <v>47091</v>
      </c>
      <c r="G91" s="6">
        <f>E1L202C5</f>
        <v>0.12994003998952239</v>
      </c>
    </row>
    <row r="92" spans="1:7" x14ac:dyDescent="0.2">
      <c r="A92" s="11">
        <f>CURRENT_YEAR</f>
        <v>2015</v>
      </c>
      <c r="B92" s="11">
        <f>RRICC</f>
        <v>900007</v>
      </c>
      <c r="C92" s="7">
        <f>RR_ID</f>
        <v>9</v>
      </c>
      <c r="D92" s="1" t="str">
        <f>RR_SHORT_NAME</f>
        <v>WEST</v>
      </c>
      <c r="E92" s="1" t="str">
        <f>RR_NAME</f>
        <v>Western Railroads</v>
      </c>
      <c r="F92" s="1" t="s">
        <v>47092</v>
      </c>
      <c r="G92" s="6">
        <f>E1L202C6</f>
        <v>4.9348026930163401E-2</v>
      </c>
    </row>
    <row r="93" spans="1:7" x14ac:dyDescent="0.2">
      <c r="A93" s="11">
        <f>CURRENT_YEAR</f>
        <v>2015</v>
      </c>
      <c r="B93" s="11">
        <f>RRICC</f>
        <v>900007</v>
      </c>
      <c r="C93" s="7">
        <f>RR_ID</f>
        <v>9</v>
      </c>
      <c r="D93" s="1" t="str">
        <f>RR_SHORT_NAME</f>
        <v>WEST</v>
      </c>
      <c r="E93" s="1" t="str">
        <f>RR_NAME</f>
        <v>Western Railroads</v>
      </c>
      <c r="F93" s="1" t="s">
        <v>47093</v>
      </c>
      <c r="G93" s="6">
        <f>E1L202C7</f>
        <v>3.6625506102235246</v>
      </c>
    </row>
    <row r="94" spans="1:7" x14ac:dyDescent="0.2">
      <c r="A94" s="11">
        <f>CURRENT_YEAR</f>
        <v>2015</v>
      </c>
      <c r="B94" s="11">
        <f>RRICC</f>
        <v>900007</v>
      </c>
      <c r="C94" s="7">
        <f>RR_ID</f>
        <v>9</v>
      </c>
      <c r="D94" s="1" t="str">
        <f>RR_SHORT_NAME</f>
        <v>WEST</v>
      </c>
      <c r="E94" s="1" t="str">
        <f>RR_NAME</f>
        <v>Western Railroads</v>
      </c>
      <c r="F94" s="1" t="s">
        <v>47094</v>
      </c>
      <c r="G94" s="6">
        <f>E1L202C8</f>
        <v>21.020236807589463</v>
      </c>
    </row>
    <row r="95" spans="1:7" x14ac:dyDescent="0.2">
      <c r="A95" s="11">
        <f>CURRENT_YEAR</f>
        <v>2015</v>
      </c>
      <c r="B95" s="11">
        <f>RRICC</f>
        <v>900007</v>
      </c>
      <c r="C95" s="7">
        <f>RR_ID</f>
        <v>9</v>
      </c>
      <c r="D95" s="1" t="str">
        <f>RR_SHORT_NAME</f>
        <v>WEST</v>
      </c>
      <c r="E95" s="1" t="str">
        <f>RR_NAME</f>
        <v>Western Railroads</v>
      </c>
      <c r="F95" s="1" t="s">
        <v>47095</v>
      </c>
      <c r="G95" s="6">
        <f>E1L202C9</f>
        <v>3.837401759844119</v>
      </c>
    </row>
    <row r="96" spans="1:7" x14ac:dyDescent="0.2">
      <c r="A96" s="11">
        <f>CURRENT_YEAR</f>
        <v>2015</v>
      </c>
      <c r="B96" s="11">
        <f>RRICC</f>
        <v>900007</v>
      </c>
      <c r="C96" s="7">
        <f>RR_ID</f>
        <v>9</v>
      </c>
      <c r="D96" s="1" t="str">
        <f>RR_SHORT_NAME</f>
        <v>WEST</v>
      </c>
      <c r="E96" s="1" t="str">
        <f>RR_NAME</f>
        <v>Western Railroads</v>
      </c>
      <c r="F96" s="1" t="s">
        <v>47096</v>
      </c>
      <c r="G96" s="6">
        <f>E1L202C10</f>
        <v>3.6625506102235237</v>
      </c>
    </row>
    <row r="97" spans="1:7" x14ac:dyDescent="0.2">
      <c r="A97" s="11">
        <f>CURRENT_YEAR</f>
        <v>2015</v>
      </c>
      <c r="B97" s="11">
        <f>RRICC</f>
        <v>900007</v>
      </c>
      <c r="C97" s="7">
        <f>RR_ID</f>
        <v>9</v>
      </c>
      <c r="D97" s="1" t="str">
        <f>RR_SHORT_NAME</f>
        <v>WEST</v>
      </c>
      <c r="E97" s="1" t="str">
        <f>RR_NAME</f>
        <v>Western Railroads</v>
      </c>
      <c r="F97" s="1" t="s">
        <v>47097</v>
      </c>
      <c r="G97" s="6">
        <f>E1L202C11</f>
        <v>21.020236807589463</v>
      </c>
    </row>
    <row r="98" spans="1:7" x14ac:dyDescent="0.2">
      <c r="A98" s="11">
        <f>CURRENT_YEAR</f>
        <v>2015</v>
      </c>
      <c r="B98" s="11">
        <f>RRICC</f>
        <v>900007</v>
      </c>
      <c r="C98" s="7">
        <f>RR_ID</f>
        <v>9</v>
      </c>
      <c r="D98" s="1" t="str">
        <f>RR_SHORT_NAME</f>
        <v>WEST</v>
      </c>
      <c r="E98" s="1" t="str">
        <f>RR_NAME</f>
        <v>Western Railroads</v>
      </c>
      <c r="F98" s="1" t="s">
        <v>47098</v>
      </c>
      <c r="G98" s="6">
        <f>E1L202C12</f>
        <v>3.8374017598441204</v>
      </c>
    </row>
    <row r="99" spans="1:7" x14ac:dyDescent="0.2">
      <c r="A99" s="11">
        <f>CURRENT_YEAR</f>
        <v>2015</v>
      </c>
      <c r="B99" s="11">
        <f>RRICC</f>
        <v>900007</v>
      </c>
      <c r="C99" s="7">
        <f>RR_ID</f>
        <v>9</v>
      </c>
      <c r="D99" s="1" t="str">
        <f>RR_SHORT_NAME</f>
        <v>WEST</v>
      </c>
      <c r="E99" s="1" t="str">
        <f>RR_NAME</f>
        <v>Western Railroads</v>
      </c>
      <c r="F99" s="1" t="s">
        <v>47099</v>
      </c>
      <c r="G99" s="6">
        <f>E1L202C13</f>
        <v>0.20386142072558544</v>
      </c>
    </row>
    <row r="100" spans="1:7" x14ac:dyDescent="0.2">
      <c r="A100" s="11">
        <f>CURRENT_YEAR</f>
        <v>2015</v>
      </c>
      <c r="B100" s="11">
        <f>RRICC</f>
        <v>900007</v>
      </c>
      <c r="C100" s="7">
        <f>RR_ID</f>
        <v>9</v>
      </c>
      <c r="D100" s="1" t="str">
        <f>RR_SHORT_NAME</f>
        <v>WEST</v>
      </c>
      <c r="E100" s="1" t="str">
        <f>RR_NAME</f>
        <v>Western Railroads</v>
      </c>
      <c r="F100" s="1" t="s">
        <v>47100</v>
      </c>
      <c r="G100" s="6">
        <f>E1L203C1</f>
        <v>3.8923401808432491E-2</v>
      </c>
    </row>
    <row r="101" spans="1:7" x14ac:dyDescent="0.2">
      <c r="A101" s="11">
        <f>CURRENT_YEAR</f>
        <v>2015</v>
      </c>
      <c r="B101" s="11">
        <f>RRICC</f>
        <v>900007</v>
      </c>
      <c r="C101" s="7">
        <f>RR_ID</f>
        <v>9</v>
      </c>
      <c r="D101" s="1" t="str">
        <f>RR_SHORT_NAME</f>
        <v>WEST</v>
      </c>
      <c r="E101" s="1" t="str">
        <f>RR_NAME</f>
        <v>Western Railroads</v>
      </c>
      <c r="F101" s="1" t="s">
        <v>47101</v>
      </c>
      <c r="G101" s="6">
        <f>E1L203C2</f>
        <v>4.0168772490472772E-2</v>
      </c>
    </row>
    <row r="102" spans="1:7" x14ac:dyDescent="0.2">
      <c r="A102" s="11">
        <f>CURRENT_YEAR</f>
        <v>2015</v>
      </c>
      <c r="B102" s="11">
        <f>RRICC</f>
        <v>900007</v>
      </c>
      <c r="C102" s="7">
        <f>RR_ID</f>
        <v>9</v>
      </c>
      <c r="D102" s="1" t="str">
        <f>RR_SHORT_NAME</f>
        <v>WEST</v>
      </c>
      <c r="E102" s="1" t="str">
        <f>RR_NAME</f>
        <v>Western Railroads</v>
      </c>
      <c r="F102" s="1" t="s">
        <v>47102</v>
      </c>
      <c r="G102" s="6">
        <f>E1L203C3</f>
        <v>7.728169996010662E-3</v>
      </c>
    </row>
    <row r="103" spans="1:7" x14ac:dyDescent="0.2">
      <c r="A103" s="11">
        <f>CURRENT_YEAR</f>
        <v>2015</v>
      </c>
      <c r="B103" s="11">
        <f>RRICC</f>
        <v>900007</v>
      </c>
      <c r="C103" s="7">
        <f>RR_ID</f>
        <v>9</v>
      </c>
      <c r="D103" s="1" t="str">
        <f>RR_SHORT_NAME</f>
        <v>WEST</v>
      </c>
      <c r="E103" s="1" t="str">
        <f>RR_NAME</f>
        <v>Western Railroads</v>
      </c>
      <c r="F103" s="1" t="s">
        <v>47103</v>
      </c>
      <c r="G103" s="6">
        <f>E1L203C4</f>
        <v>0.10120084470192431</v>
      </c>
    </row>
    <row r="104" spans="1:7" x14ac:dyDescent="0.2">
      <c r="A104" s="11">
        <f>CURRENT_YEAR</f>
        <v>2015</v>
      </c>
      <c r="B104" s="11">
        <f>RRICC</f>
        <v>900007</v>
      </c>
      <c r="C104" s="7">
        <f>RR_ID</f>
        <v>9</v>
      </c>
      <c r="D104" s="1" t="str">
        <f>RR_SHORT_NAME</f>
        <v>WEST</v>
      </c>
      <c r="E104" s="1" t="str">
        <f>RR_NAME</f>
        <v>Western Railroads</v>
      </c>
      <c r="F104" s="1" t="s">
        <v>47104</v>
      </c>
      <c r="G104" s="6">
        <f>E1L203C5</f>
        <v>0.10443880847522921</v>
      </c>
    </row>
    <row r="105" spans="1:7" x14ac:dyDescent="0.2">
      <c r="A105" s="11">
        <f>CURRENT_YEAR</f>
        <v>2015</v>
      </c>
      <c r="B105" s="11">
        <f>RRICC</f>
        <v>900007</v>
      </c>
      <c r="C105" s="7">
        <f>RR_ID</f>
        <v>9</v>
      </c>
      <c r="D105" s="1" t="str">
        <f>RR_SHORT_NAME</f>
        <v>WEST</v>
      </c>
      <c r="E105" s="1" t="str">
        <f>RR_NAME</f>
        <v>Western Railroads</v>
      </c>
      <c r="F105" s="1" t="s">
        <v>47105</v>
      </c>
      <c r="G105" s="6">
        <f>E1L203C6</f>
        <v>2.0093241989627694E-2</v>
      </c>
    </row>
    <row r="106" spans="1:7" x14ac:dyDescent="0.2">
      <c r="A106" s="11">
        <f>CURRENT_YEAR</f>
        <v>2015</v>
      </c>
      <c r="B106" s="11">
        <f>RRICC</f>
        <v>900007</v>
      </c>
      <c r="C106" s="7">
        <f>RR_ID</f>
        <v>9</v>
      </c>
      <c r="D106" s="1" t="str">
        <f>RR_SHORT_NAME</f>
        <v>WEST</v>
      </c>
      <c r="E106" s="1" t="str">
        <f>RR_NAME</f>
        <v>Western Railroads</v>
      </c>
      <c r="F106" s="1" t="s">
        <v>47106</v>
      </c>
      <c r="G106" s="6">
        <f>E1L203C7</f>
        <v>4.6891378730558246</v>
      </c>
    </row>
    <row r="107" spans="1:7" x14ac:dyDescent="0.2">
      <c r="A107" s="11">
        <f>CURRENT_YEAR</f>
        <v>2015</v>
      </c>
      <c r="B107" s="11">
        <f>RRICC</f>
        <v>900007</v>
      </c>
      <c r="C107" s="7">
        <f>RR_ID</f>
        <v>9</v>
      </c>
      <c r="D107" s="1" t="str">
        <f>RR_SHORT_NAME</f>
        <v>WEST</v>
      </c>
      <c r="E107" s="1" t="str">
        <f>RR_NAME</f>
        <v>Western Railroads</v>
      </c>
      <c r="F107" s="1" t="s">
        <v>47107</v>
      </c>
      <c r="G107" s="6">
        <f>E1L203C8</f>
        <v>15.318170832304668</v>
      </c>
    </row>
    <row r="108" spans="1:7" x14ac:dyDescent="0.2">
      <c r="A108" s="11">
        <f>CURRENT_YEAR</f>
        <v>2015</v>
      </c>
      <c r="B108" s="11">
        <f>RRICC</f>
        <v>900007</v>
      </c>
      <c r="C108" s="7">
        <f>RR_ID</f>
        <v>9</v>
      </c>
      <c r="D108" s="1" t="str">
        <f>RR_SHORT_NAME</f>
        <v>WEST</v>
      </c>
      <c r="E108" s="1" t="str">
        <f>RR_NAME</f>
        <v>Western Railroads</v>
      </c>
      <c r="F108" s="1" t="s">
        <v>47108</v>
      </c>
      <c r="G108" s="6">
        <f>E1L203C9</f>
        <v>1.3522471461969465</v>
      </c>
    </row>
    <row r="109" spans="1:7" x14ac:dyDescent="0.2">
      <c r="A109" s="11">
        <f>CURRENT_YEAR</f>
        <v>2015</v>
      </c>
      <c r="B109" s="11">
        <f>RRICC</f>
        <v>900007</v>
      </c>
      <c r="C109" s="7">
        <f>RR_ID</f>
        <v>9</v>
      </c>
      <c r="D109" s="1" t="str">
        <f>RR_SHORT_NAME</f>
        <v>WEST</v>
      </c>
      <c r="E109" s="1" t="str">
        <f>RR_NAME</f>
        <v>Western Railroads</v>
      </c>
      <c r="F109" s="1" t="s">
        <v>47109</v>
      </c>
      <c r="G109" s="6">
        <f>E1L203C10</f>
        <v>4.6891378730558246</v>
      </c>
    </row>
    <row r="110" spans="1:7" x14ac:dyDescent="0.2">
      <c r="A110" s="11">
        <f>CURRENT_YEAR</f>
        <v>2015</v>
      </c>
      <c r="B110" s="11">
        <f>RRICC</f>
        <v>900007</v>
      </c>
      <c r="C110" s="7">
        <f>RR_ID</f>
        <v>9</v>
      </c>
      <c r="D110" s="1" t="str">
        <f>RR_SHORT_NAME</f>
        <v>WEST</v>
      </c>
      <c r="E110" s="1" t="str">
        <f>RR_NAME</f>
        <v>Western Railroads</v>
      </c>
      <c r="F110" s="1" t="s">
        <v>47110</v>
      </c>
      <c r="G110" s="6">
        <f>E1L203C11</f>
        <v>15.318170832304668</v>
      </c>
    </row>
    <row r="111" spans="1:7" x14ac:dyDescent="0.2">
      <c r="A111" s="11">
        <f>CURRENT_YEAR</f>
        <v>2015</v>
      </c>
      <c r="B111" s="11">
        <f>RRICC</f>
        <v>900007</v>
      </c>
      <c r="C111" s="7">
        <f>RR_ID</f>
        <v>9</v>
      </c>
      <c r="D111" s="1" t="str">
        <f>RR_SHORT_NAME</f>
        <v>WEST</v>
      </c>
      <c r="E111" s="1" t="str">
        <f>RR_NAME</f>
        <v>Western Railroads</v>
      </c>
      <c r="F111" s="1" t="s">
        <v>47111</v>
      </c>
      <c r="G111" s="6">
        <f>E1L203C12</f>
        <v>1.3522471461969465</v>
      </c>
    </row>
    <row r="112" spans="1:7" x14ac:dyDescent="0.2">
      <c r="A112" s="11">
        <f>CURRENT_YEAR</f>
        <v>2015</v>
      </c>
      <c r="B112" s="11">
        <f>RRICC</f>
        <v>900007</v>
      </c>
      <c r="C112" s="7">
        <f>RR_ID</f>
        <v>9</v>
      </c>
      <c r="D112" s="1" t="str">
        <f>RR_SHORT_NAME</f>
        <v>WEST</v>
      </c>
      <c r="E112" s="1" t="str">
        <f>RR_NAME</f>
        <v>Western Railroads</v>
      </c>
      <c r="F112" s="1" t="s">
        <v>47112</v>
      </c>
      <c r="G112" s="6">
        <f>E1L203C13</f>
        <v>0.28076297457400468</v>
      </c>
    </row>
    <row r="113" spans="1:7" x14ac:dyDescent="0.2">
      <c r="A113" s="11">
        <f>CURRENT_YEAR</f>
        <v>2015</v>
      </c>
      <c r="B113" s="11">
        <f>RRICC</f>
        <v>900007</v>
      </c>
      <c r="C113" s="7">
        <f>RR_ID</f>
        <v>9</v>
      </c>
      <c r="D113" s="1" t="str">
        <f>RR_SHORT_NAME</f>
        <v>WEST</v>
      </c>
      <c r="E113" s="1" t="str">
        <f>RR_NAME</f>
        <v>Western Railroads</v>
      </c>
      <c r="F113" s="1" t="s">
        <v>47113</v>
      </c>
      <c r="G113" s="6">
        <f>E1L204C1</f>
        <v>4.9333852665002932E-2</v>
      </c>
    </row>
    <row r="114" spans="1:7" x14ac:dyDescent="0.2">
      <c r="A114" s="11">
        <f>CURRENT_YEAR</f>
        <v>2015</v>
      </c>
      <c r="B114" s="11">
        <f>RRICC</f>
        <v>900007</v>
      </c>
      <c r="C114" s="7">
        <f>RR_ID</f>
        <v>9</v>
      </c>
      <c r="D114" s="1" t="str">
        <f>RR_SHORT_NAME</f>
        <v>WEST</v>
      </c>
      <c r="E114" s="1" t="str">
        <f>RR_NAME</f>
        <v>Western Railroads</v>
      </c>
      <c r="F114" s="1" t="s">
        <v>47114</v>
      </c>
      <c r="G114" s="6">
        <f>E1L204C2</f>
        <v>7.2617501802482252E-3</v>
      </c>
    </row>
    <row r="115" spans="1:7" x14ac:dyDescent="0.2">
      <c r="A115" s="11">
        <f>CURRENT_YEAR</f>
        <v>2015</v>
      </c>
      <c r="B115" s="11">
        <f>RRICC</f>
        <v>900007</v>
      </c>
      <c r="C115" s="7">
        <f>RR_ID</f>
        <v>9</v>
      </c>
      <c r="D115" s="1" t="str">
        <f>RR_SHORT_NAME</f>
        <v>WEST</v>
      </c>
      <c r="E115" s="1" t="str">
        <f>RR_NAME</f>
        <v>Western Railroads</v>
      </c>
      <c r="F115" s="1" t="s">
        <v>47115</v>
      </c>
      <c r="G115" s="6">
        <f>E1L204C3</f>
        <v>1.0709596422396998E-2</v>
      </c>
    </row>
    <row r="116" spans="1:7" x14ac:dyDescent="0.2">
      <c r="A116" s="11">
        <f>CURRENT_YEAR</f>
        <v>2015</v>
      </c>
      <c r="B116" s="11">
        <f>RRICC</f>
        <v>900007</v>
      </c>
      <c r="C116" s="7">
        <f>RR_ID</f>
        <v>9</v>
      </c>
      <c r="D116" s="1" t="str">
        <f>RR_SHORT_NAME</f>
        <v>WEST</v>
      </c>
      <c r="E116" s="1" t="str">
        <f>RR_NAME</f>
        <v>Western Railroads</v>
      </c>
      <c r="F116" s="1" t="s">
        <v>47116</v>
      </c>
      <c r="G116" s="6">
        <f>E1L204C4</f>
        <v>0.12826801692900786</v>
      </c>
    </row>
    <row r="117" spans="1:7" x14ac:dyDescent="0.2">
      <c r="A117" s="11">
        <f>CURRENT_YEAR</f>
        <v>2015</v>
      </c>
      <c r="B117" s="11">
        <f>RRICC</f>
        <v>900007</v>
      </c>
      <c r="C117" s="7">
        <f>RR_ID</f>
        <v>9</v>
      </c>
      <c r="D117" s="1" t="str">
        <f>RR_SHORT_NAME</f>
        <v>WEST</v>
      </c>
      <c r="E117" s="1" t="str">
        <f>RR_NAME</f>
        <v>Western Railroads</v>
      </c>
      <c r="F117" s="1" t="s">
        <v>47117</v>
      </c>
      <c r="G117" s="6">
        <f>E1L204C5</f>
        <v>1.8880550468645431E-2</v>
      </c>
    </row>
    <row r="118" spans="1:7" x14ac:dyDescent="0.2">
      <c r="A118" s="11">
        <f>CURRENT_YEAR</f>
        <v>2015</v>
      </c>
      <c r="B118" s="11">
        <f>RRICC</f>
        <v>900007</v>
      </c>
      <c r="C118" s="7">
        <f>RR_ID</f>
        <v>9</v>
      </c>
      <c r="D118" s="1" t="str">
        <f>RR_SHORT_NAME</f>
        <v>WEST</v>
      </c>
      <c r="E118" s="1" t="str">
        <f>RR_NAME</f>
        <v>Western Railroads</v>
      </c>
      <c r="F118" s="1" t="s">
        <v>47118</v>
      </c>
      <c r="G118" s="6">
        <f>E1L204C6</f>
        <v>2.7844950698232264E-2</v>
      </c>
    </row>
    <row r="119" spans="1:7" x14ac:dyDescent="0.2">
      <c r="A119" s="11">
        <f>CURRENT_YEAR</f>
        <v>2015</v>
      </c>
      <c r="B119" s="11">
        <f>RRICC</f>
        <v>900007</v>
      </c>
      <c r="C119" s="7">
        <f>RR_ID</f>
        <v>9</v>
      </c>
      <c r="D119" s="1" t="str">
        <f>RR_SHORT_NAME</f>
        <v>WEST</v>
      </c>
      <c r="E119" s="1" t="str">
        <f>RR_NAME</f>
        <v>Western Railroads</v>
      </c>
      <c r="F119" s="1" t="s">
        <v>47119</v>
      </c>
      <c r="G119" s="6">
        <f>E1L204C7</f>
        <v>5.4493138804733956</v>
      </c>
    </row>
    <row r="120" spans="1:7" x14ac:dyDescent="0.2">
      <c r="A120" s="11">
        <f>CURRENT_YEAR</f>
        <v>2015</v>
      </c>
      <c r="B120" s="11">
        <f>RRICC</f>
        <v>900007</v>
      </c>
      <c r="C120" s="7">
        <f>RR_ID</f>
        <v>9</v>
      </c>
      <c r="D120" s="1" t="str">
        <f>RR_SHORT_NAME</f>
        <v>WEST</v>
      </c>
      <c r="E120" s="1" t="str">
        <f>RR_NAME</f>
        <v>Western Railroads</v>
      </c>
      <c r="F120" s="1" t="s">
        <v>47120</v>
      </c>
      <c r="G120" s="6">
        <f>E1L204C8</f>
        <v>3.2921615535233451</v>
      </c>
    </row>
    <row r="121" spans="1:7" x14ac:dyDescent="0.2">
      <c r="A121" s="11">
        <f>CURRENT_YEAR</f>
        <v>2015</v>
      </c>
      <c r="B121" s="11">
        <f>RRICC</f>
        <v>900007</v>
      </c>
      <c r="C121" s="7">
        <f>RR_ID</f>
        <v>9</v>
      </c>
      <c r="D121" s="1" t="str">
        <f>RR_SHORT_NAME</f>
        <v>WEST</v>
      </c>
      <c r="E121" s="1" t="str">
        <f>RR_NAME</f>
        <v>Western Railroads</v>
      </c>
      <c r="F121" s="1" t="s">
        <v>47121</v>
      </c>
      <c r="G121" s="6">
        <f>E1L204C9</f>
        <v>1.7566733060415056</v>
      </c>
    </row>
    <row r="122" spans="1:7" x14ac:dyDescent="0.2">
      <c r="A122" s="11">
        <f>CURRENT_YEAR</f>
        <v>2015</v>
      </c>
      <c r="B122" s="11">
        <f>RRICC</f>
        <v>900007</v>
      </c>
      <c r="C122" s="7">
        <f>RR_ID</f>
        <v>9</v>
      </c>
      <c r="D122" s="1" t="str">
        <f>RR_SHORT_NAME</f>
        <v>WEST</v>
      </c>
      <c r="E122" s="1" t="str">
        <f>RR_NAME</f>
        <v>Western Railroads</v>
      </c>
      <c r="F122" s="1" t="s">
        <v>47122</v>
      </c>
      <c r="G122" s="6">
        <f>E1L204C10</f>
        <v>5.4493138804733956</v>
      </c>
    </row>
    <row r="123" spans="1:7" x14ac:dyDescent="0.2">
      <c r="A123" s="11">
        <f>CURRENT_YEAR</f>
        <v>2015</v>
      </c>
      <c r="B123" s="11">
        <f>RRICC</f>
        <v>900007</v>
      </c>
      <c r="C123" s="7">
        <f>RR_ID</f>
        <v>9</v>
      </c>
      <c r="D123" s="1" t="str">
        <f>RR_SHORT_NAME</f>
        <v>WEST</v>
      </c>
      <c r="E123" s="1" t="str">
        <f>RR_NAME</f>
        <v>Western Railroads</v>
      </c>
      <c r="F123" s="1" t="s">
        <v>47123</v>
      </c>
      <c r="G123" s="6">
        <f>E1L204C11</f>
        <v>3.2921615535233451</v>
      </c>
    </row>
    <row r="124" spans="1:7" x14ac:dyDescent="0.2">
      <c r="A124" s="11">
        <f>CURRENT_YEAR</f>
        <v>2015</v>
      </c>
      <c r="B124" s="11">
        <f>RRICC</f>
        <v>900007</v>
      </c>
      <c r="C124" s="7">
        <f>RR_ID</f>
        <v>9</v>
      </c>
      <c r="D124" s="1" t="str">
        <f>RR_SHORT_NAME</f>
        <v>WEST</v>
      </c>
      <c r="E124" s="1" t="str">
        <f>RR_NAME</f>
        <v>Western Railroads</v>
      </c>
      <c r="F124" s="1" t="s">
        <v>47124</v>
      </c>
      <c r="G124" s="6">
        <f>E1L204C12</f>
        <v>1.7566733060415056</v>
      </c>
    </row>
    <row r="125" spans="1:7" x14ac:dyDescent="0.2">
      <c r="A125" s="11">
        <f>CURRENT_YEAR</f>
        <v>2015</v>
      </c>
      <c r="B125" s="11">
        <f>RRICC</f>
        <v>900007</v>
      </c>
      <c r="C125" s="7">
        <f>RR_ID</f>
        <v>9</v>
      </c>
      <c r="D125" s="1" t="str">
        <f>RR_SHORT_NAME</f>
        <v>WEST</v>
      </c>
      <c r="E125" s="1" t="str">
        <f>RR_NAME</f>
        <v>Western Railroads</v>
      </c>
      <c r="F125" s="1" t="s">
        <v>47125</v>
      </c>
      <c r="G125" s="6">
        <f>E1L204C13</f>
        <v>4.7717348522784524E-3</v>
      </c>
    </row>
    <row r="126" spans="1:7" x14ac:dyDescent="0.2">
      <c r="A126" s="11">
        <f>CURRENT_YEAR</f>
        <v>2015</v>
      </c>
      <c r="B126" s="11">
        <f>RRICC</f>
        <v>900007</v>
      </c>
      <c r="C126" s="7">
        <f>RR_ID</f>
        <v>9</v>
      </c>
      <c r="D126" s="1" t="str">
        <f>RR_SHORT_NAME</f>
        <v>WEST</v>
      </c>
      <c r="E126" s="1" t="str">
        <f>RR_NAME</f>
        <v>Western Railroads</v>
      </c>
      <c r="F126" s="1" t="s">
        <v>47126</v>
      </c>
      <c r="G126" s="6">
        <f>E1L205C1</f>
        <v>5.0538746051245788E-2</v>
      </c>
    </row>
    <row r="127" spans="1:7" x14ac:dyDescent="0.2">
      <c r="A127" s="11">
        <f>CURRENT_YEAR</f>
        <v>2015</v>
      </c>
      <c r="B127" s="11">
        <f>RRICC</f>
        <v>900007</v>
      </c>
      <c r="C127" s="7">
        <f>RR_ID</f>
        <v>9</v>
      </c>
      <c r="D127" s="1" t="str">
        <f>RR_SHORT_NAME</f>
        <v>WEST</v>
      </c>
      <c r="E127" s="1" t="str">
        <f>RR_NAME</f>
        <v>Western Railroads</v>
      </c>
      <c r="F127" s="1" t="s">
        <v>47127</v>
      </c>
      <c r="G127" s="6">
        <f>E1L205C2</f>
        <v>4.1941382779103309E-2</v>
      </c>
    </row>
    <row r="128" spans="1:7" x14ac:dyDescent="0.2">
      <c r="A128" s="11">
        <f>CURRENT_YEAR</f>
        <v>2015</v>
      </c>
      <c r="B128" s="11">
        <f>RRICC</f>
        <v>900007</v>
      </c>
      <c r="C128" s="7">
        <f>RR_ID</f>
        <v>9</v>
      </c>
      <c r="D128" s="1" t="str">
        <f>RR_SHORT_NAME</f>
        <v>WEST</v>
      </c>
      <c r="E128" s="1" t="str">
        <f>RR_NAME</f>
        <v>Western Railroads</v>
      </c>
      <c r="F128" s="1" t="s">
        <v>47128</v>
      </c>
      <c r="G128" s="6">
        <f>E1L205C3</f>
        <v>1.8014066565776764E-2</v>
      </c>
    </row>
    <row r="129" spans="1:7" x14ac:dyDescent="0.2">
      <c r="A129" s="11">
        <f>CURRENT_YEAR</f>
        <v>2015</v>
      </c>
      <c r="B129" s="11">
        <f>RRICC</f>
        <v>900007</v>
      </c>
      <c r="C129" s="7">
        <f>RR_ID</f>
        <v>9</v>
      </c>
      <c r="D129" s="1" t="str">
        <f>RR_SHORT_NAME</f>
        <v>WEST</v>
      </c>
      <c r="E129" s="1" t="str">
        <f>RR_NAME</f>
        <v>Western Railroads</v>
      </c>
      <c r="F129" s="1" t="s">
        <v>47129</v>
      </c>
      <c r="G129" s="6">
        <f>E1L205C4</f>
        <v>0.13140073973323907</v>
      </c>
    </row>
    <row r="130" spans="1:7" x14ac:dyDescent="0.2">
      <c r="A130" s="11">
        <f>CURRENT_YEAR</f>
        <v>2015</v>
      </c>
      <c r="B130" s="11">
        <f>RRICC</f>
        <v>900007</v>
      </c>
      <c r="C130" s="7">
        <f>RR_ID</f>
        <v>9</v>
      </c>
      <c r="D130" s="1" t="str">
        <f>RR_SHORT_NAME</f>
        <v>WEST</v>
      </c>
      <c r="E130" s="1" t="str">
        <f>RR_NAME</f>
        <v>Western Railroads</v>
      </c>
      <c r="F130" s="1" t="s">
        <v>47130</v>
      </c>
      <c r="G130" s="6">
        <f>E1L205C5</f>
        <v>0.10904759522566868</v>
      </c>
    </row>
    <row r="131" spans="1:7" x14ac:dyDescent="0.2">
      <c r="A131" s="11">
        <f>CURRENT_YEAR</f>
        <v>2015</v>
      </c>
      <c r="B131" s="11">
        <f>RRICC</f>
        <v>900007</v>
      </c>
      <c r="C131" s="7">
        <f>RR_ID</f>
        <v>9</v>
      </c>
      <c r="D131" s="1" t="str">
        <f>RR_SHORT_NAME</f>
        <v>WEST</v>
      </c>
      <c r="E131" s="1" t="str">
        <f>RR_NAME</f>
        <v>Western Railroads</v>
      </c>
      <c r="F131" s="1" t="s">
        <v>47131</v>
      </c>
      <c r="G131" s="6">
        <f>E1L205C6</f>
        <v>4.683657307101953E-2</v>
      </c>
    </row>
    <row r="132" spans="1:7" x14ac:dyDescent="0.2">
      <c r="A132" s="11">
        <f>CURRENT_YEAR</f>
        <v>2015</v>
      </c>
      <c r="B132" s="11">
        <f>RRICC</f>
        <v>900007</v>
      </c>
      <c r="C132" s="7">
        <f>RR_ID</f>
        <v>9</v>
      </c>
      <c r="D132" s="1" t="str">
        <f>RR_SHORT_NAME</f>
        <v>WEST</v>
      </c>
      <c r="E132" s="1" t="str">
        <f>RR_NAME</f>
        <v>Western Railroads</v>
      </c>
      <c r="F132" s="1" t="s">
        <v>47132</v>
      </c>
      <c r="G132" s="6">
        <f>E1L205C7</f>
        <v>5.5112677734440139</v>
      </c>
    </row>
    <row r="133" spans="1:7" x14ac:dyDescent="0.2">
      <c r="A133" s="11">
        <f>CURRENT_YEAR</f>
        <v>2015</v>
      </c>
      <c r="B133" s="11">
        <f>RRICC</f>
        <v>900007</v>
      </c>
      <c r="C133" s="7">
        <f>RR_ID</f>
        <v>9</v>
      </c>
      <c r="D133" s="1" t="str">
        <f>RR_SHORT_NAME</f>
        <v>WEST</v>
      </c>
      <c r="E133" s="1" t="str">
        <f>RR_NAME</f>
        <v>Western Railroads</v>
      </c>
      <c r="F133" s="1" t="s">
        <v>47133</v>
      </c>
      <c r="G133" s="6">
        <f>E1L205C8</f>
        <v>28.492149666108094</v>
      </c>
    </row>
    <row r="134" spans="1:7" x14ac:dyDescent="0.2">
      <c r="A134" s="11">
        <f>CURRENT_YEAR</f>
        <v>2015</v>
      </c>
      <c r="B134" s="11">
        <f>RRICC</f>
        <v>900007</v>
      </c>
      <c r="C134" s="7">
        <f>RR_ID</f>
        <v>9</v>
      </c>
      <c r="D134" s="1" t="str">
        <f>RR_SHORT_NAME</f>
        <v>WEST</v>
      </c>
      <c r="E134" s="1" t="str">
        <f>RR_NAME</f>
        <v>Western Railroads</v>
      </c>
      <c r="F134" s="1" t="s">
        <v>47134</v>
      </c>
      <c r="G134" s="6">
        <f>E1L205C9</f>
        <v>2.9205984688154394</v>
      </c>
    </row>
    <row r="135" spans="1:7" x14ac:dyDescent="0.2">
      <c r="A135" s="11">
        <f>CURRENT_YEAR</f>
        <v>2015</v>
      </c>
      <c r="B135" s="11">
        <f>RRICC</f>
        <v>900007</v>
      </c>
      <c r="C135" s="7">
        <f>RR_ID</f>
        <v>9</v>
      </c>
      <c r="D135" s="1" t="str">
        <f>RR_SHORT_NAME</f>
        <v>WEST</v>
      </c>
      <c r="E135" s="1" t="str">
        <f>RR_NAME</f>
        <v>Western Railroads</v>
      </c>
      <c r="F135" s="1" t="s">
        <v>47135</v>
      </c>
      <c r="G135" s="6">
        <f>E1L205C10</f>
        <v>5.5112677734440139</v>
      </c>
    </row>
    <row r="136" spans="1:7" x14ac:dyDescent="0.2">
      <c r="A136" s="11">
        <f>CURRENT_YEAR</f>
        <v>2015</v>
      </c>
      <c r="B136" s="11">
        <f>RRICC</f>
        <v>900007</v>
      </c>
      <c r="C136" s="7">
        <f>RR_ID</f>
        <v>9</v>
      </c>
      <c r="D136" s="1" t="str">
        <f>RR_SHORT_NAME</f>
        <v>WEST</v>
      </c>
      <c r="E136" s="1" t="str">
        <f>RR_NAME</f>
        <v>Western Railroads</v>
      </c>
      <c r="F136" s="1" t="s">
        <v>47136</v>
      </c>
      <c r="G136" s="6">
        <f>E1L205C11</f>
        <v>28.492149666108094</v>
      </c>
    </row>
    <row r="137" spans="1:7" x14ac:dyDescent="0.2">
      <c r="A137" s="11">
        <f>CURRENT_YEAR</f>
        <v>2015</v>
      </c>
      <c r="B137" s="11">
        <f>RRICC</f>
        <v>900007</v>
      </c>
      <c r="C137" s="7">
        <f>RR_ID</f>
        <v>9</v>
      </c>
      <c r="D137" s="1" t="str">
        <f>RR_SHORT_NAME</f>
        <v>WEST</v>
      </c>
      <c r="E137" s="1" t="str">
        <f>RR_NAME</f>
        <v>Western Railroads</v>
      </c>
      <c r="F137" s="1" t="s">
        <v>47137</v>
      </c>
      <c r="G137" s="6">
        <f>E1L205C12</f>
        <v>2.9205984688154394</v>
      </c>
    </row>
    <row r="138" spans="1:7" x14ac:dyDescent="0.2">
      <c r="A138" s="11">
        <f>CURRENT_YEAR</f>
        <v>2015</v>
      </c>
      <c r="B138" s="11">
        <f>RRICC</f>
        <v>900007</v>
      </c>
      <c r="C138" s="7">
        <f>RR_ID</f>
        <v>9</v>
      </c>
      <c r="D138" s="1" t="str">
        <f>RR_SHORT_NAME</f>
        <v>WEST</v>
      </c>
      <c r="E138" s="1" t="str">
        <f>RR_NAME</f>
        <v>Western Railroads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2015</v>
      </c>
      <c r="B139" s="11">
        <f>RRICC</f>
        <v>900007</v>
      </c>
      <c r="C139" s="7">
        <f>RR_ID</f>
        <v>9</v>
      </c>
      <c r="D139" s="1" t="str">
        <f>RR_SHORT_NAME</f>
        <v>WEST</v>
      </c>
      <c r="E139" s="1" t="str">
        <f>RR_NAME</f>
        <v>Western Railroads</v>
      </c>
      <c r="F139" s="1" t="s">
        <v>47139</v>
      </c>
      <c r="G139" s="6">
        <f>E1L206C1</f>
        <v>4.7397226398394492E-2</v>
      </c>
    </row>
    <row r="140" spans="1:7" x14ac:dyDescent="0.2">
      <c r="A140" s="11">
        <f>CURRENT_YEAR</f>
        <v>2015</v>
      </c>
      <c r="B140" s="11">
        <f>RRICC</f>
        <v>900007</v>
      </c>
      <c r="C140" s="7">
        <f>RR_ID</f>
        <v>9</v>
      </c>
      <c r="D140" s="1" t="str">
        <f>RR_SHORT_NAME</f>
        <v>WEST</v>
      </c>
      <c r="E140" s="1" t="str">
        <f>RR_NAME</f>
        <v>Western Railroads</v>
      </c>
      <c r="F140" s="1" t="s">
        <v>47140</v>
      </c>
      <c r="G140" s="6">
        <f>E1L206C2</f>
        <v>2.2830123167474079E-3</v>
      </c>
    </row>
    <row r="141" spans="1:7" x14ac:dyDescent="0.2">
      <c r="A141" s="11">
        <f>CURRENT_YEAR</f>
        <v>2015</v>
      </c>
      <c r="B141" s="11">
        <f>RRICC</f>
        <v>900007</v>
      </c>
      <c r="C141" s="7">
        <f>RR_ID</f>
        <v>9</v>
      </c>
      <c r="D141" s="1" t="str">
        <f>RR_SHORT_NAME</f>
        <v>WEST</v>
      </c>
      <c r="E141" s="1" t="str">
        <f>RR_NAME</f>
        <v>Western Railroads</v>
      </c>
      <c r="F141" s="1" t="s">
        <v>47141</v>
      </c>
      <c r="G141" s="6">
        <f>E1L206C3</f>
        <v>2.2094541624672545E-2</v>
      </c>
    </row>
    <row r="142" spans="1:7" x14ac:dyDescent="0.2">
      <c r="A142" s="11">
        <f>CURRENT_YEAR</f>
        <v>2015</v>
      </c>
      <c r="B142" s="11">
        <f>RRICC</f>
        <v>900007</v>
      </c>
      <c r="C142" s="7">
        <f>RR_ID</f>
        <v>9</v>
      </c>
      <c r="D142" s="1" t="str">
        <f>RR_SHORT_NAME</f>
        <v>WEST</v>
      </c>
      <c r="E142" s="1" t="str">
        <f>RR_NAME</f>
        <v>Western Railroads</v>
      </c>
      <c r="F142" s="1" t="s">
        <v>47142</v>
      </c>
      <c r="G142" s="6">
        <f>E1L206C4</f>
        <v>0.12323278863582532</v>
      </c>
    </row>
    <row r="143" spans="1:7" x14ac:dyDescent="0.2">
      <c r="A143" s="11">
        <f>CURRENT_YEAR</f>
        <v>2015</v>
      </c>
      <c r="B143" s="11">
        <f>RRICC</f>
        <v>900007</v>
      </c>
      <c r="C143" s="7">
        <f>RR_ID</f>
        <v>9</v>
      </c>
      <c r="D143" s="1" t="str">
        <f>RR_SHORT_NAME</f>
        <v>WEST</v>
      </c>
      <c r="E143" s="1" t="str">
        <f>RR_NAME</f>
        <v>Western Railroads</v>
      </c>
      <c r="F143" s="1" t="s">
        <v>47143</v>
      </c>
      <c r="G143" s="6">
        <f>E1L206C5</f>
        <v>5.9358320235432709E-3</v>
      </c>
    </row>
    <row r="144" spans="1:7" x14ac:dyDescent="0.2">
      <c r="A144" s="11">
        <f>CURRENT_YEAR</f>
        <v>2015</v>
      </c>
      <c r="B144" s="11">
        <f>RRICC</f>
        <v>900007</v>
      </c>
      <c r="C144" s="7">
        <f>RR_ID</f>
        <v>9</v>
      </c>
      <c r="D144" s="1" t="str">
        <f>RR_SHORT_NAME</f>
        <v>WEST</v>
      </c>
      <c r="E144" s="1" t="str">
        <f>RR_NAME</f>
        <v>Western Railroads</v>
      </c>
      <c r="F144" s="1" t="s">
        <v>47144</v>
      </c>
      <c r="G144" s="6">
        <f>E1L206C6</f>
        <v>5.7445808224148798E-2</v>
      </c>
    </row>
    <row r="145" spans="1:7" x14ac:dyDescent="0.2">
      <c r="A145" s="11">
        <f>CURRENT_YEAR</f>
        <v>2015</v>
      </c>
      <c r="B145" s="11">
        <f>RRICC</f>
        <v>900007</v>
      </c>
      <c r="C145" s="7">
        <f>RR_ID</f>
        <v>9</v>
      </c>
      <c r="D145" s="1" t="str">
        <f>RR_SHORT_NAME</f>
        <v>WEST</v>
      </c>
      <c r="E145" s="1" t="str">
        <f>RR_NAME</f>
        <v>Western Railroads</v>
      </c>
      <c r="F145" s="1" t="s">
        <v>47145</v>
      </c>
      <c r="G145" s="6">
        <f>E1L206C7</f>
        <v>5.5794631434709059</v>
      </c>
    </row>
    <row r="146" spans="1:7" x14ac:dyDescent="0.2">
      <c r="A146" s="11">
        <f>CURRENT_YEAR</f>
        <v>2015</v>
      </c>
      <c r="B146" s="11">
        <f>RRICC</f>
        <v>900007</v>
      </c>
      <c r="C146" s="7">
        <f>RR_ID</f>
        <v>9</v>
      </c>
      <c r="D146" s="1" t="str">
        <f>RR_SHORT_NAME</f>
        <v>WEST</v>
      </c>
      <c r="E146" s="1" t="str">
        <f>RR_NAME</f>
        <v>Western Railroads</v>
      </c>
      <c r="F146" s="1" t="s">
        <v>47146</v>
      </c>
      <c r="G146" s="6">
        <f>E1L206C8</f>
        <v>8.0636149638886536</v>
      </c>
    </row>
    <row r="147" spans="1:7" x14ac:dyDescent="0.2">
      <c r="A147" s="11">
        <f>CURRENT_YEAR</f>
        <v>2015</v>
      </c>
      <c r="B147" s="11">
        <f>RRICC</f>
        <v>900007</v>
      </c>
      <c r="C147" s="7">
        <f>RR_ID</f>
        <v>9</v>
      </c>
      <c r="D147" s="1" t="str">
        <f>RR_SHORT_NAME</f>
        <v>WEST</v>
      </c>
      <c r="E147" s="1" t="str">
        <f>RR_NAME</f>
        <v>Western Railroads</v>
      </c>
      <c r="F147" s="1" t="s">
        <v>47147</v>
      </c>
      <c r="G147" s="6">
        <f>E1L206C9</f>
        <v>3.9277090568416893</v>
      </c>
    </row>
    <row r="148" spans="1:7" x14ac:dyDescent="0.2">
      <c r="A148" s="11">
        <f>CURRENT_YEAR</f>
        <v>2015</v>
      </c>
      <c r="B148" s="11">
        <f>RRICC</f>
        <v>900007</v>
      </c>
      <c r="C148" s="7">
        <f>RR_ID</f>
        <v>9</v>
      </c>
      <c r="D148" s="1" t="str">
        <f>RR_SHORT_NAME</f>
        <v>WEST</v>
      </c>
      <c r="E148" s="1" t="str">
        <f>RR_NAME</f>
        <v>Western Railroads</v>
      </c>
      <c r="F148" s="1" t="s">
        <v>47148</v>
      </c>
      <c r="G148" s="6">
        <f>E1L206C10</f>
        <v>5.5794631434709059</v>
      </c>
    </row>
    <row r="149" spans="1:7" x14ac:dyDescent="0.2">
      <c r="A149" s="11">
        <f>CURRENT_YEAR</f>
        <v>2015</v>
      </c>
      <c r="B149" s="11">
        <f>RRICC</f>
        <v>900007</v>
      </c>
      <c r="C149" s="7">
        <f>RR_ID</f>
        <v>9</v>
      </c>
      <c r="D149" s="1" t="str">
        <f>RR_SHORT_NAME</f>
        <v>WEST</v>
      </c>
      <c r="E149" s="1" t="str">
        <f>RR_NAME</f>
        <v>Western Railroads</v>
      </c>
      <c r="F149" s="1" t="s">
        <v>47149</v>
      </c>
      <c r="G149" s="6">
        <f>E1L206C11</f>
        <v>8.0636149638886554</v>
      </c>
    </row>
    <row r="150" spans="1:7" x14ac:dyDescent="0.2">
      <c r="A150" s="11">
        <f>CURRENT_YEAR</f>
        <v>2015</v>
      </c>
      <c r="B150" s="11">
        <f>RRICC</f>
        <v>900007</v>
      </c>
      <c r="C150" s="7">
        <f>RR_ID</f>
        <v>9</v>
      </c>
      <c r="D150" s="1" t="str">
        <f>RR_SHORT_NAME</f>
        <v>WEST</v>
      </c>
      <c r="E150" s="1" t="str">
        <f>RR_NAME</f>
        <v>Western Railroads</v>
      </c>
      <c r="F150" s="1" t="s">
        <v>47150</v>
      </c>
      <c r="G150" s="6">
        <f>E1L206C12</f>
        <v>3.9277090568416897</v>
      </c>
    </row>
    <row r="151" spans="1:7" x14ac:dyDescent="0.2">
      <c r="A151" s="11">
        <f>CURRENT_YEAR</f>
        <v>2015</v>
      </c>
      <c r="B151" s="11">
        <f>RRICC</f>
        <v>900007</v>
      </c>
      <c r="C151" s="7">
        <f>RR_ID</f>
        <v>9</v>
      </c>
      <c r="D151" s="1" t="str">
        <f>RR_SHORT_NAME</f>
        <v>WEST</v>
      </c>
      <c r="E151" s="1" t="str">
        <f>RR_NAME</f>
        <v>Western Railroads</v>
      </c>
      <c r="F151" s="1" t="s">
        <v>47151</v>
      </c>
      <c r="G151" s="6">
        <f>E1L206C13</f>
        <v>2.6981519349522459E-2</v>
      </c>
    </row>
    <row r="152" spans="1:7" x14ac:dyDescent="0.2">
      <c r="A152" s="11">
        <f>CURRENT_YEAR</f>
        <v>2015</v>
      </c>
      <c r="B152" s="11">
        <f>RRICC</f>
        <v>900007</v>
      </c>
      <c r="C152" s="7">
        <f>RR_ID</f>
        <v>9</v>
      </c>
      <c r="D152" s="1" t="str">
        <f>RR_SHORT_NAME</f>
        <v>WEST</v>
      </c>
      <c r="E152" s="1" t="str">
        <f>RR_NAME</f>
        <v>Western Railroads</v>
      </c>
      <c r="F152" s="1" t="s">
        <v>47152</v>
      </c>
      <c r="G152" s="6">
        <f>E1L207C1</f>
        <v>4.8784043093994117E-2</v>
      </c>
    </row>
    <row r="153" spans="1:7" x14ac:dyDescent="0.2">
      <c r="A153" s="11">
        <f>CURRENT_YEAR</f>
        <v>2015</v>
      </c>
      <c r="B153" s="11">
        <f>RRICC</f>
        <v>900007</v>
      </c>
      <c r="C153" s="7">
        <f>RR_ID</f>
        <v>9</v>
      </c>
      <c r="D153" s="1" t="str">
        <f>RR_SHORT_NAME</f>
        <v>WEST</v>
      </c>
      <c r="E153" s="1" t="str">
        <f>RR_NAME</f>
        <v>Western Railroads</v>
      </c>
      <c r="F153" s="1" t="s">
        <v>47153</v>
      </c>
      <c r="G153" s="6">
        <f>E1L207C2</f>
        <v>4.9816568659244763E-3</v>
      </c>
    </row>
    <row r="154" spans="1:7" x14ac:dyDescent="0.2">
      <c r="A154" s="11">
        <f>CURRENT_YEAR</f>
        <v>2015</v>
      </c>
      <c r="B154" s="11">
        <f>RRICC</f>
        <v>900007</v>
      </c>
      <c r="C154" s="7">
        <f>RR_ID</f>
        <v>9</v>
      </c>
      <c r="D154" s="1" t="str">
        <f>RR_SHORT_NAME</f>
        <v>WEST</v>
      </c>
      <c r="E154" s="1" t="str">
        <f>RR_NAME</f>
        <v>Western Railroads</v>
      </c>
      <c r="F154" s="1" t="s">
        <v>47154</v>
      </c>
      <c r="G154" s="6">
        <f>E1L207C3</f>
        <v>2.2824923904513086E-2</v>
      </c>
    </row>
    <row r="155" spans="1:7" x14ac:dyDescent="0.2">
      <c r="A155" s="11">
        <f>CURRENT_YEAR</f>
        <v>2015</v>
      </c>
      <c r="B155" s="11">
        <f>RRICC</f>
        <v>900007</v>
      </c>
      <c r="C155" s="7">
        <f>RR_ID</f>
        <v>9</v>
      </c>
      <c r="D155" s="1" t="str">
        <f>RR_SHORT_NAME</f>
        <v>WEST</v>
      </c>
      <c r="E155" s="1" t="str">
        <f>RR_NAME</f>
        <v>Western Railroads</v>
      </c>
      <c r="F155" s="1" t="s">
        <v>47155</v>
      </c>
      <c r="G155" s="6">
        <f>E1L207C4</f>
        <v>0.1268385120443847</v>
      </c>
    </row>
    <row r="156" spans="1:7" x14ac:dyDescent="0.2">
      <c r="A156" s="11">
        <f>CURRENT_YEAR</f>
        <v>2015</v>
      </c>
      <c r="B156" s="11">
        <f>RRICC</f>
        <v>900007</v>
      </c>
      <c r="C156" s="7">
        <f>RR_ID</f>
        <v>9</v>
      </c>
      <c r="D156" s="1" t="str">
        <f>RR_SHORT_NAME</f>
        <v>WEST</v>
      </c>
      <c r="E156" s="1" t="str">
        <f>RR_NAME</f>
        <v>Western Railroads</v>
      </c>
      <c r="F156" s="1" t="s">
        <v>47156</v>
      </c>
      <c r="G156" s="6">
        <f>E1L207C5</f>
        <v>1.2952307851403638E-2</v>
      </c>
    </row>
    <row r="157" spans="1:7" x14ac:dyDescent="0.2">
      <c r="A157" s="11">
        <f>CURRENT_YEAR</f>
        <v>2015</v>
      </c>
      <c r="B157" s="11">
        <f>RRICC</f>
        <v>900007</v>
      </c>
      <c r="C157" s="7">
        <f>RR_ID</f>
        <v>9</v>
      </c>
      <c r="D157" s="1" t="str">
        <f>RR_SHORT_NAME</f>
        <v>WEST</v>
      </c>
      <c r="E157" s="1" t="str">
        <f>RR_NAME</f>
        <v>Western Railroads</v>
      </c>
      <c r="F157" s="1" t="s">
        <v>47157</v>
      </c>
      <c r="G157" s="6">
        <f>E1L207C6</f>
        <v>5.9344802151733912E-2</v>
      </c>
    </row>
    <row r="158" spans="1:7" x14ac:dyDescent="0.2">
      <c r="A158" s="11">
        <f>CURRENT_YEAR</f>
        <v>2015</v>
      </c>
      <c r="B158" s="11">
        <f>RRICC</f>
        <v>900007</v>
      </c>
      <c r="C158" s="7">
        <f>RR_ID</f>
        <v>9</v>
      </c>
      <c r="D158" s="1" t="str">
        <f>RR_SHORT_NAME</f>
        <v>WEST</v>
      </c>
      <c r="E158" s="1" t="str">
        <f>RR_NAME</f>
        <v>Western Railroads</v>
      </c>
      <c r="F158" s="1" t="s">
        <v>47158</v>
      </c>
      <c r="G158" s="6">
        <f>E1L207C7</f>
        <v>4.8605808216280577</v>
      </c>
    </row>
    <row r="159" spans="1:7" x14ac:dyDescent="0.2">
      <c r="A159" s="11">
        <f>CURRENT_YEAR</f>
        <v>2015</v>
      </c>
      <c r="B159" s="11">
        <f>RRICC</f>
        <v>900007</v>
      </c>
      <c r="C159" s="7">
        <f>RR_ID</f>
        <v>9</v>
      </c>
      <c r="D159" s="1" t="str">
        <f>RR_SHORT_NAME</f>
        <v>WEST</v>
      </c>
      <c r="E159" s="1" t="str">
        <f>RR_NAME</f>
        <v>Western Railroads</v>
      </c>
      <c r="F159" s="1" t="s">
        <v>47159</v>
      </c>
      <c r="G159" s="6">
        <f>E1L207C8</f>
        <v>1.9877784005885513</v>
      </c>
    </row>
    <row r="160" spans="1:7" x14ac:dyDescent="0.2">
      <c r="A160" s="11">
        <f>CURRENT_YEAR</f>
        <v>2015</v>
      </c>
      <c r="B160" s="11">
        <f>RRICC</f>
        <v>900007</v>
      </c>
      <c r="C160" s="7">
        <f>RR_ID</f>
        <v>9</v>
      </c>
      <c r="D160" s="1" t="str">
        <f>RR_SHORT_NAME</f>
        <v>WEST</v>
      </c>
      <c r="E160" s="1" t="str">
        <f>RR_NAME</f>
        <v>Western Railroads</v>
      </c>
      <c r="F160" s="1" t="s">
        <v>47160</v>
      </c>
      <c r="G160" s="6">
        <f>E1L207C9</f>
        <v>2.8713943358137777</v>
      </c>
    </row>
    <row r="161" spans="1:7" x14ac:dyDescent="0.2">
      <c r="A161" s="11">
        <f>CURRENT_YEAR</f>
        <v>2015</v>
      </c>
      <c r="B161" s="11">
        <f>RRICC</f>
        <v>900007</v>
      </c>
      <c r="C161" s="7">
        <f>RR_ID</f>
        <v>9</v>
      </c>
      <c r="D161" s="1" t="str">
        <f>RR_SHORT_NAME</f>
        <v>WEST</v>
      </c>
      <c r="E161" s="1" t="str">
        <f>RR_NAME</f>
        <v>Western Railroads</v>
      </c>
      <c r="F161" s="1" t="s">
        <v>47161</v>
      </c>
      <c r="G161" s="6">
        <f>E1L207C10</f>
        <v>4.8605808216280577</v>
      </c>
    </row>
    <row r="162" spans="1:7" x14ac:dyDescent="0.2">
      <c r="A162" s="11">
        <f>CURRENT_YEAR</f>
        <v>2015</v>
      </c>
      <c r="B162" s="11">
        <f>RRICC</f>
        <v>900007</v>
      </c>
      <c r="C162" s="7">
        <f>RR_ID</f>
        <v>9</v>
      </c>
      <c r="D162" s="1" t="str">
        <f>RR_SHORT_NAME</f>
        <v>WEST</v>
      </c>
      <c r="E162" s="1" t="str">
        <f>RR_NAME</f>
        <v>Western Railroads</v>
      </c>
      <c r="F162" s="1" t="s">
        <v>47162</v>
      </c>
      <c r="G162" s="6">
        <f>E1L207C11</f>
        <v>1.9877784005885506</v>
      </c>
    </row>
    <row r="163" spans="1:7" x14ac:dyDescent="0.2">
      <c r="A163" s="11">
        <f>CURRENT_YEAR</f>
        <v>2015</v>
      </c>
      <c r="B163" s="11">
        <f>RRICC</f>
        <v>900007</v>
      </c>
      <c r="C163" s="7">
        <f>RR_ID</f>
        <v>9</v>
      </c>
      <c r="D163" s="1" t="str">
        <f>RR_SHORT_NAME</f>
        <v>WEST</v>
      </c>
      <c r="E163" s="1" t="str">
        <f>RR_NAME</f>
        <v>Western Railroads</v>
      </c>
      <c r="F163" s="1" t="s">
        <v>47163</v>
      </c>
      <c r="G163" s="6">
        <f>E1L207C12</f>
        <v>2.8713943358137777</v>
      </c>
    </row>
    <row r="164" spans="1:7" x14ac:dyDescent="0.2">
      <c r="A164" s="11">
        <f>CURRENT_YEAR</f>
        <v>2015</v>
      </c>
      <c r="B164" s="11">
        <f>RRICC</f>
        <v>900007</v>
      </c>
      <c r="C164" s="7">
        <f>RR_ID</f>
        <v>9</v>
      </c>
      <c r="D164" s="1" t="str">
        <f>RR_SHORT_NAME</f>
        <v>WEST</v>
      </c>
      <c r="E164" s="1" t="str">
        <f>RR_NAME</f>
        <v>Western Railroads</v>
      </c>
      <c r="F164" s="1" t="s">
        <v>47164</v>
      </c>
      <c r="G164" s="6">
        <f>E1L207C13</f>
        <v>8.3894785460358141E-4</v>
      </c>
    </row>
    <row r="165" spans="1:7" x14ac:dyDescent="0.2">
      <c r="A165" s="11">
        <f>CURRENT_YEAR</f>
        <v>2015</v>
      </c>
      <c r="B165" s="11">
        <f>RRICC</f>
        <v>900007</v>
      </c>
      <c r="C165" s="7">
        <f>RR_ID</f>
        <v>9</v>
      </c>
      <c r="D165" s="1" t="str">
        <f>RR_SHORT_NAME</f>
        <v>WEST</v>
      </c>
      <c r="E165" s="1" t="str">
        <f>RR_NAME</f>
        <v>Western Railroads</v>
      </c>
      <c r="F165" s="1" t="s">
        <v>47165</v>
      </c>
      <c r="G165" s="6">
        <f>E1L208C1</f>
        <v>3.9153295703585299E-2</v>
      </c>
    </row>
    <row r="166" spans="1:7" x14ac:dyDescent="0.2">
      <c r="A166" s="11">
        <f>CURRENT_YEAR</f>
        <v>2015</v>
      </c>
      <c r="B166" s="11">
        <f>RRICC</f>
        <v>900007</v>
      </c>
      <c r="C166" s="7">
        <f>RR_ID</f>
        <v>9</v>
      </c>
      <c r="D166" s="1" t="str">
        <f>RR_SHORT_NAME</f>
        <v>WEST</v>
      </c>
      <c r="E166" s="1" t="str">
        <f>RR_NAME</f>
        <v>Western Railroads</v>
      </c>
      <c r="F166" s="1" t="s">
        <v>47166</v>
      </c>
      <c r="G166" s="6">
        <f>E1L208C2</f>
        <v>2.8330785447418321E-3</v>
      </c>
    </row>
    <row r="167" spans="1:7" x14ac:dyDescent="0.2">
      <c r="A167" s="11">
        <f>CURRENT_YEAR</f>
        <v>2015</v>
      </c>
      <c r="B167" s="11">
        <f>RRICC</f>
        <v>900007</v>
      </c>
      <c r="C167" s="7">
        <f>RR_ID</f>
        <v>9</v>
      </c>
      <c r="D167" s="1" t="str">
        <f>RR_SHORT_NAME</f>
        <v>WEST</v>
      </c>
      <c r="E167" s="1" t="str">
        <f>RR_NAME</f>
        <v>Western Railroads</v>
      </c>
      <c r="F167" s="1" t="s">
        <v>47167</v>
      </c>
      <c r="G167" s="6">
        <f>E1L208C3</f>
        <v>1.1256740632667466E-2</v>
      </c>
    </row>
    <row r="168" spans="1:7" x14ac:dyDescent="0.2">
      <c r="A168" s="11">
        <f>CURRENT_YEAR</f>
        <v>2015</v>
      </c>
      <c r="B168" s="11">
        <f>RRICC</f>
        <v>900007</v>
      </c>
      <c r="C168" s="7">
        <f>RR_ID</f>
        <v>9</v>
      </c>
      <c r="D168" s="1" t="str">
        <f>RR_SHORT_NAME</f>
        <v>WEST</v>
      </c>
      <c r="E168" s="1" t="str">
        <f>RR_NAME</f>
        <v>Western Railroads</v>
      </c>
      <c r="F168" s="1" t="s">
        <v>47168</v>
      </c>
      <c r="G168" s="6">
        <f>E1L208C4</f>
        <v>0.10179856882932185</v>
      </c>
    </row>
    <row r="169" spans="1:7" x14ac:dyDescent="0.2">
      <c r="A169" s="11">
        <f>CURRENT_YEAR</f>
        <v>2015</v>
      </c>
      <c r="B169" s="11">
        <f>RRICC</f>
        <v>900007</v>
      </c>
      <c r="C169" s="7">
        <f>RR_ID</f>
        <v>9</v>
      </c>
      <c r="D169" s="1" t="str">
        <f>RR_SHORT_NAME</f>
        <v>WEST</v>
      </c>
      <c r="E169" s="1" t="str">
        <f>RR_NAME</f>
        <v>Western Railroads</v>
      </c>
      <c r="F169" s="1" t="s">
        <v>47169</v>
      </c>
      <c r="G169" s="6">
        <f>E1L208C5</f>
        <v>7.3660042163287811E-3</v>
      </c>
    </row>
    <row r="170" spans="1:7" x14ac:dyDescent="0.2">
      <c r="A170" s="11">
        <f>CURRENT_YEAR</f>
        <v>2015</v>
      </c>
      <c r="B170" s="11">
        <f>RRICC</f>
        <v>900007</v>
      </c>
      <c r="C170" s="7">
        <f>RR_ID</f>
        <v>9</v>
      </c>
      <c r="D170" s="1" t="str">
        <f>RR_SHORT_NAME</f>
        <v>WEST</v>
      </c>
      <c r="E170" s="1" t="str">
        <f>RR_NAME</f>
        <v>Western Railroads</v>
      </c>
      <c r="F170" s="1" t="s">
        <v>47170</v>
      </c>
      <c r="G170" s="6">
        <f>E1L208C6</f>
        <v>2.9267525644935517E-2</v>
      </c>
    </row>
    <row r="171" spans="1:7" x14ac:dyDescent="0.2">
      <c r="A171" s="11">
        <f>CURRENT_YEAR</f>
        <v>2015</v>
      </c>
      <c r="B171" s="11">
        <f>RRICC</f>
        <v>900007</v>
      </c>
      <c r="C171" s="7">
        <f>RR_ID</f>
        <v>9</v>
      </c>
      <c r="D171" s="1" t="str">
        <f>RR_SHORT_NAME</f>
        <v>WEST</v>
      </c>
      <c r="E171" s="1" t="str">
        <f>RR_NAME</f>
        <v>Western Railroads</v>
      </c>
      <c r="F171" s="1" t="s">
        <v>47171</v>
      </c>
      <c r="G171" s="6">
        <f>E1L208C7</f>
        <v>4.2769566340012579</v>
      </c>
    </row>
    <row r="172" spans="1:7" x14ac:dyDescent="0.2">
      <c r="A172" s="11">
        <f>CURRENT_YEAR</f>
        <v>2015</v>
      </c>
      <c r="B172" s="11">
        <f>RRICC</f>
        <v>900007</v>
      </c>
      <c r="C172" s="7">
        <f>RR_ID</f>
        <v>9</v>
      </c>
      <c r="D172" s="1" t="str">
        <f>RR_SHORT_NAME</f>
        <v>WEST</v>
      </c>
      <c r="E172" s="1" t="str">
        <f>RR_NAME</f>
        <v>Western Railroads</v>
      </c>
      <c r="F172" s="1" t="s">
        <v>47172</v>
      </c>
      <c r="G172" s="6">
        <f>E1L208C8</f>
        <v>10.929137422302261</v>
      </c>
    </row>
    <row r="173" spans="1:7" x14ac:dyDescent="0.2">
      <c r="A173" s="11">
        <f>CURRENT_YEAR</f>
        <v>2015</v>
      </c>
      <c r="B173" s="11">
        <f>RRICC</f>
        <v>900007</v>
      </c>
      <c r="C173" s="7">
        <f>RR_ID</f>
        <v>9</v>
      </c>
      <c r="D173" s="1" t="str">
        <f>RR_SHORT_NAME</f>
        <v>WEST</v>
      </c>
      <c r="E173" s="1" t="str">
        <f>RR_NAME</f>
        <v>Western Railroads</v>
      </c>
      <c r="F173" s="1" t="s">
        <v>47173</v>
      </c>
      <c r="G173" s="6">
        <f>E1L208C9</f>
        <v>1.7719108832401178</v>
      </c>
    </row>
    <row r="174" spans="1:7" x14ac:dyDescent="0.2">
      <c r="A174" s="11">
        <f>CURRENT_YEAR</f>
        <v>2015</v>
      </c>
      <c r="B174" s="11">
        <f>RRICC</f>
        <v>900007</v>
      </c>
      <c r="C174" s="7">
        <f>RR_ID</f>
        <v>9</v>
      </c>
      <c r="D174" s="1" t="str">
        <f>RR_SHORT_NAME</f>
        <v>WEST</v>
      </c>
      <c r="E174" s="1" t="str">
        <f>RR_NAME</f>
        <v>Western Railroads</v>
      </c>
      <c r="F174" s="1" t="s">
        <v>47174</v>
      </c>
      <c r="G174" s="6">
        <f>E1L208C10</f>
        <v>4.2769566340012588</v>
      </c>
    </row>
    <row r="175" spans="1:7" x14ac:dyDescent="0.2">
      <c r="A175" s="11">
        <f>CURRENT_YEAR</f>
        <v>2015</v>
      </c>
      <c r="B175" s="11">
        <f>RRICC</f>
        <v>900007</v>
      </c>
      <c r="C175" s="7">
        <f>RR_ID</f>
        <v>9</v>
      </c>
      <c r="D175" s="1" t="str">
        <f>RR_SHORT_NAME</f>
        <v>WEST</v>
      </c>
      <c r="E175" s="1" t="str">
        <f>RR_NAME</f>
        <v>Western Railroads</v>
      </c>
      <c r="F175" s="1" t="s">
        <v>47175</v>
      </c>
      <c r="G175" s="6">
        <f>E1L208C11</f>
        <v>10.929137422302265</v>
      </c>
    </row>
    <row r="176" spans="1:7" x14ac:dyDescent="0.2">
      <c r="A176" s="11">
        <f>CURRENT_YEAR</f>
        <v>2015</v>
      </c>
      <c r="B176" s="11">
        <f>RRICC</f>
        <v>900007</v>
      </c>
      <c r="C176" s="7">
        <f>RR_ID</f>
        <v>9</v>
      </c>
      <c r="D176" s="1" t="str">
        <f>RR_SHORT_NAME</f>
        <v>WEST</v>
      </c>
      <c r="E176" s="1" t="str">
        <f>RR_NAME</f>
        <v>Western Railroads</v>
      </c>
      <c r="F176" s="1" t="s">
        <v>47176</v>
      </c>
      <c r="G176" s="6">
        <f>E1L208C12</f>
        <v>1.771910883240118</v>
      </c>
    </row>
    <row r="177" spans="1:7" x14ac:dyDescent="0.2">
      <c r="A177" s="11">
        <f>CURRENT_YEAR</f>
        <v>2015</v>
      </c>
      <c r="B177" s="11">
        <f>RRICC</f>
        <v>900007</v>
      </c>
      <c r="C177" s="7">
        <f>RR_ID</f>
        <v>9</v>
      </c>
      <c r="D177" s="1" t="str">
        <f>RR_SHORT_NAME</f>
        <v>WEST</v>
      </c>
      <c r="E177" s="1" t="str">
        <f>RR_NAME</f>
        <v>Western Railroads</v>
      </c>
      <c r="F177" s="1" t="s">
        <v>47177</v>
      </c>
      <c r="G177" s="6">
        <f>E1L208C13</f>
        <v>5.7882804829342501E-4</v>
      </c>
    </row>
    <row r="178" spans="1:7" x14ac:dyDescent="0.2">
      <c r="A178" s="11">
        <f>CURRENT_YEAR</f>
        <v>2015</v>
      </c>
      <c r="B178" s="11">
        <f>RRICC</f>
        <v>900007</v>
      </c>
      <c r="C178" s="7">
        <f>RR_ID</f>
        <v>9</v>
      </c>
      <c r="D178" s="1" t="str">
        <f>RR_SHORT_NAME</f>
        <v>WEST</v>
      </c>
      <c r="E178" s="1" t="str">
        <f>RR_NAME</f>
        <v>Western Railroads</v>
      </c>
      <c r="F178" s="1" t="s">
        <v>47178</v>
      </c>
      <c r="G178" s="6">
        <f>E1L209C1</f>
        <v>0.16951139250088632</v>
      </c>
    </row>
    <row r="179" spans="1:7" x14ac:dyDescent="0.2">
      <c r="A179" s="11">
        <f>CURRENT_YEAR</f>
        <v>2015</v>
      </c>
      <c r="B179" s="11">
        <f>RRICC</f>
        <v>900007</v>
      </c>
      <c r="C179" s="7">
        <f>RR_ID</f>
        <v>9</v>
      </c>
      <c r="D179" s="1" t="str">
        <f>RR_SHORT_NAME</f>
        <v>WEST</v>
      </c>
      <c r="E179" s="1" t="str">
        <f>RR_NAME</f>
        <v>Western Railroads</v>
      </c>
      <c r="F179" s="1" t="s">
        <v>47179</v>
      </c>
      <c r="G179" s="6">
        <f>E1L209C2</f>
        <v>-1.0209002185749456E-2</v>
      </c>
    </row>
    <row r="180" spans="1:7" x14ac:dyDescent="0.2">
      <c r="A180" s="11">
        <f>CURRENT_YEAR</f>
        <v>2015</v>
      </c>
      <c r="B180" s="11">
        <f>RRICC</f>
        <v>900007</v>
      </c>
      <c r="C180" s="7">
        <f>RR_ID</f>
        <v>9</v>
      </c>
      <c r="D180" s="1" t="str">
        <f>RR_SHORT_NAME</f>
        <v>WEST</v>
      </c>
      <c r="E180" s="1" t="str">
        <f>RR_NAME</f>
        <v>Western Railroads</v>
      </c>
      <c r="F180" s="1" t="s">
        <v>47180</v>
      </c>
      <c r="G180" s="6">
        <f>E1L209C3</f>
        <v>6.2600682675323968E-2</v>
      </c>
    </row>
    <row r="181" spans="1:7" x14ac:dyDescent="0.2">
      <c r="A181" s="11">
        <f>CURRENT_YEAR</f>
        <v>2015</v>
      </c>
      <c r="B181" s="11">
        <f>RRICC</f>
        <v>900007</v>
      </c>
      <c r="C181" s="7">
        <f>RR_ID</f>
        <v>9</v>
      </c>
      <c r="D181" s="1" t="str">
        <f>RR_SHORT_NAME</f>
        <v>WEST</v>
      </c>
      <c r="E181" s="1" t="str">
        <f>RR_NAME</f>
        <v>Western Railroads</v>
      </c>
      <c r="F181" s="1" t="s">
        <v>47181</v>
      </c>
      <c r="G181" s="6">
        <f>E1L209C4</f>
        <v>0.44072962050230308</v>
      </c>
    </row>
    <row r="182" spans="1:7" x14ac:dyDescent="0.2">
      <c r="A182" s="11">
        <f>CURRENT_YEAR</f>
        <v>2015</v>
      </c>
      <c r="B182" s="11">
        <f>RRICC</f>
        <v>900007</v>
      </c>
      <c r="C182" s="7">
        <f>RR_ID</f>
        <v>9</v>
      </c>
      <c r="D182" s="1" t="str">
        <f>RR_SHORT_NAME</f>
        <v>WEST</v>
      </c>
      <c r="E182" s="1" t="str">
        <f>RR_NAME</f>
        <v>Western Railroads</v>
      </c>
      <c r="F182" s="1" t="s">
        <v>47182</v>
      </c>
      <c r="G182" s="6">
        <f>E1L209C5</f>
        <v>-2.654340568294826E-2</v>
      </c>
    </row>
    <row r="183" spans="1:7" x14ac:dyDescent="0.2">
      <c r="A183" s="11">
        <f>CURRENT_YEAR</f>
        <v>2015</v>
      </c>
      <c r="B183" s="11">
        <f>RRICC</f>
        <v>900007</v>
      </c>
      <c r="C183" s="7">
        <f>RR_ID</f>
        <v>9</v>
      </c>
      <c r="D183" s="1" t="str">
        <f>RR_SHORT_NAME</f>
        <v>WEST</v>
      </c>
      <c r="E183" s="1" t="str">
        <f>RR_NAME</f>
        <v>Western Railroads</v>
      </c>
      <c r="F183" s="1" t="s">
        <v>47183</v>
      </c>
      <c r="G183" s="6">
        <f>E1L209C6</f>
        <v>0.16276177495584176</v>
      </c>
    </row>
    <row r="184" spans="1:7" x14ac:dyDescent="0.2">
      <c r="A184" s="11">
        <f>CURRENT_YEAR</f>
        <v>2015</v>
      </c>
      <c r="B184" s="11">
        <f>RRICC</f>
        <v>900007</v>
      </c>
      <c r="C184" s="7">
        <f>RR_ID</f>
        <v>9</v>
      </c>
      <c r="D184" s="1" t="str">
        <f>RR_SHORT_NAME</f>
        <v>WEST</v>
      </c>
      <c r="E184" s="1" t="str">
        <f>RR_NAME</f>
        <v>Western Railroads</v>
      </c>
      <c r="F184" s="1" t="s">
        <v>47184</v>
      </c>
      <c r="G184" s="6">
        <f>E1L209C7</f>
        <v>25.308294177135654</v>
      </c>
    </row>
    <row r="185" spans="1:7" x14ac:dyDescent="0.2">
      <c r="A185" s="11">
        <f>CURRENT_YEAR</f>
        <v>2015</v>
      </c>
      <c r="B185" s="11">
        <f>RRICC</f>
        <v>900007</v>
      </c>
      <c r="C185" s="7">
        <f>RR_ID</f>
        <v>9</v>
      </c>
      <c r="D185" s="1" t="str">
        <f>RR_SHORT_NAME</f>
        <v>WEST</v>
      </c>
      <c r="E185" s="1" t="str">
        <f>RR_NAME</f>
        <v>Western Railroads</v>
      </c>
      <c r="F185" s="1" t="s">
        <v>47185</v>
      </c>
      <c r="G185" s="6">
        <f>E1L209C8</f>
        <v>8.4431334883443832</v>
      </c>
    </row>
    <row r="186" spans="1:7" x14ac:dyDescent="0.2">
      <c r="A186" s="11">
        <f>CURRENT_YEAR</f>
        <v>2015</v>
      </c>
      <c r="B186" s="11">
        <f>RRICC</f>
        <v>900007</v>
      </c>
      <c r="C186" s="7">
        <f>RR_ID</f>
        <v>9</v>
      </c>
      <c r="D186" s="1" t="str">
        <f>RR_SHORT_NAME</f>
        <v>WEST</v>
      </c>
      <c r="E186" s="1" t="str">
        <f>RR_NAME</f>
        <v>Western Railroads</v>
      </c>
      <c r="F186" s="1" t="s">
        <v>47186</v>
      </c>
      <c r="G186" s="6">
        <f>E1L209C9</f>
        <v>13.986389435234631</v>
      </c>
    </row>
    <row r="187" spans="1:7" x14ac:dyDescent="0.2">
      <c r="A187" s="11">
        <f>CURRENT_YEAR</f>
        <v>2015</v>
      </c>
      <c r="B187" s="11">
        <f>RRICC</f>
        <v>900007</v>
      </c>
      <c r="C187" s="7">
        <f>RR_ID</f>
        <v>9</v>
      </c>
      <c r="D187" s="1" t="str">
        <f>RR_SHORT_NAME</f>
        <v>WEST</v>
      </c>
      <c r="E187" s="1" t="str">
        <f>RR_NAME</f>
        <v>Western Railroads</v>
      </c>
      <c r="F187" s="1" t="s">
        <v>47187</v>
      </c>
      <c r="G187" s="6">
        <f>E1L209C10</f>
        <v>25.308294177135657</v>
      </c>
    </row>
    <row r="188" spans="1:7" x14ac:dyDescent="0.2">
      <c r="A188" s="11">
        <f>CURRENT_YEAR</f>
        <v>2015</v>
      </c>
      <c r="B188" s="11">
        <f>RRICC</f>
        <v>900007</v>
      </c>
      <c r="C188" s="7">
        <f>RR_ID</f>
        <v>9</v>
      </c>
      <c r="D188" s="1" t="str">
        <f>RR_SHORT_NAME</f>
        <v>WEST</v>
      </c>
      <c r="E188" s="1" t="str">
        <f>RR_NAME</f>
        <v>Western Railroads</v>
      </c>
      <c r="F188" s="1" t="s">
        <v>47188</v>
      </c>
      <c r="G188" s="6">
        <f>E1L209C11</f>
        <v>8.4431334883443903</v>
      </c>
    </row>
    <row r="189" spans="1:7" x14ac:dyDescent="0.2">
      <c r="A189" s="11">
        <f>CURRENT_YEAR</f>
        <v>2015</v>
      </c>
      <c r="B189" s="11">
        <f>RRICC</f>
        <v>900007</v>
      </c>
      <c r="C189" s="7">
        <f>RR_ID</f>
        <v>9</v>
      </c>
      <c r="D189" s="1" t="str">
        <f>RR_SHORT_NAME</f>
        <v>WEST</v>
      </c>
      <c r="E189" s="1" t="str">
        <f>RR_NAME</f>
        <v>Western Railroads</v>
      </c>
      <c r="F189" s="1" t="s">
        <v>47189</v>
      </c>
      <c r="G189" s="6">
        <f>E1L209C12</f>
        <v>13.986389435234631</v>
      </c>
    </row>
    <row r="190" spans="1:7" x14ac:dyDescent="0.2">
      <c r="A190" s="11">
        <f>CURRENT_YEAR</f>
        <v>2015</v>
      </c>
      <c r="B190" s="11">
        <f>RRICC</f>
        <v>900007</v>
      </c>
      <c r="C190" s="7">
        <f>RR_ID</f>
        <v>9</v>
      </c>
      <c r="D190" s="1" t="str">
        <f>RR_SHORT_NAME</f>
        <v>WEST</v>
      </c>
      <c r="E190" s="1" t="str">
        <f>RR_NAME</f>
        <v>Western Railroads</v>
      </c>
      <c r="F190" s="1" t="s">
        <v>47190</v>
      </c>
      <c r="G190" s="6">
        <f>E1L209C13</f>
        <v>3.913441171308229E-4</v>
      </c>
    </row>
    <row r="191" spans="1:7" x14ac:dyDescent="0.2">
      <c r="A191" s="11">
        <f>CURRENT_YEAR</f>
        <v>2015</v>
      </c>
      <c r="B191" s="11">
        <f>RRICC</f>
        <v>900007</v>
      </c>
      <c r="C191" s="7">
        <f>RR_ID</f>
        <v>9</v>
      </c>
      <c r="D191" s="1" t="str">
        <f>RR_SHORT_NAME</f>
        <v>WEST</v>
      </c>
      <c r="E191" s="1" t="str">
        <f>RR_NAME</f>
        <v>Western Railroads</v>
      </c>
      <c r="F191" s="1" t="s">
        <v>47191</v>
      </c>
      <c r="G191" s="6">
        <f>E1L210C1</f>
        <v>5.7388998455071491E-2</v>
      </c>
    </row>
    <row r="192" spans="1:7" x14ac:dyDescent="0.2">
      <c r="A192" s="11">
        <f>CURRENT_YEAR</f>
        <v>2015</v>
      </c>
      <c r="B192" s="11">
        <f>RRICC</f>
        <v>900007</v>
      </c>
      <c r="C192" s="7">
        <f>RR_ID</f>
        <v>9</v>
      </c>
      <c r="D192" s="1" t="str">
        <f>RR_SHORT_NAME</f>
        <v>WEST</v>
      </c>
      <c r="E192" s="1" t="str">
        <f>RR_NAME</f>
        <v>Western Railroads</v>
      </c>
      <c r="F192" s="1" t="s">
        <v>47192</v>
      </c>
      <c r="G192" s="6">
        <f>E1L210C2</f>
        <v>2.8021273849508553E-2</v>
      </c>
    </row>
    <row r="193" spans="1:7" x14ac:dyDescent="0.2">
      <c r="A193" s="11">
        <f>CURRENT_YEAR</f>
        <v>2015</v>
      </c>
      <c r="B193" s="11">
        <f>RRICC</f>
        <v>900007</v>
      </c>
      <c r="C193" s="7">
        <f>RR_ID</f>
        <v>9</v>
      </c>
      <c r="D193" s="1" t="str">
        <f>RR_SHORT_NAME</f>
        <v>WEST</v>
      </c>
      <c r="E193" s="1" t="str">
        <f>RR_NAME</f>
        <v>Western Railroads</v>
      </c>
      <c r="F193" s="1" t="s">
        <v>47193</v>
      </c>
      <c r="G193" s="6">
        <f>E1L210C3</f>
        <v>2.2010824348999529E-2</v>
      </c>
    </row>
    <row r="194" spans="1:7" x14ac:dyDescent="0.2">
      <c r="A194" s="11">
        <f>CURRENT_YEAR</f>
        <v>2015</v>
      </c>
      <c r="B194" s="11">
        <f>RRICC</f>
        <v>900007</v>
      </c>
      <c r="C194" s="7">
        <f>RR_ID</f>
        <v>9</v>
      </c>
      <c r="D194" s="1" t="str">
        <f>RR_SHORT_NAME</f>
        <v>WEST</v>
      </c>
      <c r="E194" s="1" t="str">
        <f>RR_NAME</f>
        <v>Western Railroads</v>
      </c>
      <c r="F194" s="1" t="s">
        <v>47194</v>
      </c>
      <c r="G194" s="6">
        <f>E1L210C4</f>
        <v>0.14921139598318606</v>
      </c>
    </row>
    <row r="195" spans="1:7" x14ac:dyDescent="0.2">
      <c r="A195" s="11">
        <f>CURRENT_YEAR</f>
        <v>2015</v>
      </c>
      <c r="B195" s="11">
        <f>RRICC</f>
        <v>900007</v>
      </c>
      <c r="C195" s="7">
        <f>RR_ID</f>
        <v>9</v>
      </c>
      <c r="D195" s="1" t="str">
        <f>RR_SHORT_NAME</f>
        <v>WEST</v>
      </c>
      <c r="E195" s="1" t="str">
        <f>RR_NAME</f>
        <v>Western Railroads</v>
      </c>
      <c r="F195" s="1" t="s">
        <v>47195</v>
      </c>
      <c r="G195" s="6">
        <f>E1L210C5</f>
        <v>7.2855312008722334E-2</v>
      </c>
    </row>
    <row r="196" spans="1:7" x14ac:dyDescent="0.2">
      <c r="A196" s="11">
        <f>CURRENT_YEAR</f>
        <v>2015</v>
      </c>
      <c r="B196" s="11">
        <f>RRICC</f>
        <v>900007</v>
      </c>
      <c r="C196" s="7">
        <f>RR_ID</f>
        <v>9</v>
      </c>
      <c r="D196" s="1" t="str">
        <f>RR_SHORT_NAME</f>
        <v>WEST</v>
      </c>
      <c r="E196" s="1" t="str">
        <f>RR_NAME</f>
        <v>Western Railroads</v>
      </c>
      <c r="F196" s="1" t="s">
        <v>47196</v>
      </c>
      <c r="G196" s="6">
        <f>E1L210C6</f>
        <v>5.7228143307398775E-2</v>
      </c>
    </row>
    <row r="197" spans="1:7" x14ac:dyDescent="0.2">
      <c r="A197" s="11">
        <f>CURRENT_YEAR</f>
        <v>2015</v>
      </c>
      <c r="B197" s="11">
        <f>RRICC</f>
        <v>900007</v>
      </c>
      <c r="C197" s="7">
        <f>RR_ID</f>
        <v>9</v>
      </c>
      <c r="D197" s="1" t="str">
        <f>RR_SHORT_NAME</f>
        <v>WEST</v>
      </c>
      <c r="E197" s="1" t="str">
        <f>RR_NAME</f>
        <v>Western Railroads</v>
      </c>
      <c r="F197" s="1" t="s">
        <v>47197</v>
      </c>
      <c r="G197" s="6">
        <f>E1L210C7</f>
        <v>8.0755739859316904</v>
      </c>
    </row>
    <row r="198" spans="1:7" x14ac:dyDescent="0.2">
      <c r="A198" s="11">
        <f>CURRENT_YEAR</f>
        <v>2015</v>
      </c>
      <c r="B198" s="11">
        <f>RRICC</f>
        <v>900007</v>
      </c>
      <c r="C198" s="7">
        <f>RR_ID</f>
        <v>9</v>
      </c>
      <c r="D198" s="1" t="str">
        <f>RR_SHORT_NAME</f>
        <v>WEST</v>
      </c>
      <c r="E198" s="1" t="str">
        <f>RR_NAME</f>
        <v>Western Railroads</v>
      </c>
      <c r="F198" s="1" t="s">
        <v>47198</v>
      </c>
      <c r="G198" s="6">
        <f>E1L210C8</f>
        <v>14.736480183335857</v>
      </c>
    </row>
    <row r="199" spans="1:7" x14ac:dyDescent="0.2">
      <c r="A199" s="11">
        <f>CURRENT_YEAR</f>
        <v>2015</v>
      </c>
      <c r="B199" s="11">
        <f>RRICC</f>
        <v>900007</v>
      </c>
      <c r="C199" s="7">
        <f>RR_ID</f>
        <v>9</v>
      </c>
      <c r="D199" s="1" t="str">
        <f>RR_SHORT_NAME</f>
        <v>WEST</v>
      </c>
      <c r="E199" s="1" t="str">
        <f>RR_NAME</f>
        <v>Western Railroads</v>
      </c>
      <c r="F199" s="1" t="s">
        <v>47199</v>
      </c>
      <c r="G199" s="6">
        <f>E1L210C9</f>
        <v>4.6042573403562734</v>
      </c>
    </row>
    <row r="200" spans="1:7" x14ac:dyDescent="0.2">
      <c r="A200" s="11">
        <f>CURRENT_YEAR</f>
        <v>2015</v>
      </c>
      <c r="B200" s="11">
        <f>RRICC</f>
        <v>900007</v>
      </c>
      <c r="C200" s="7">
        <f>RR_ID</f>
        <v>9</v>
      </c>
      <c r="D200" s="1" t="str">
        <f>RR_SHORT_NAME</f>
        <v>WEST</v>
      </c>
      <c r="E200" s="1" t="str">
        <f>RR_NAME</f>
        <v>Western Railroads</v>
      </c>
      <c r="F200" s="1" t="s">
        <v>47200</v>
      </c>
      <c r="G200" s="6">
        <f>E1L210C10</f>
        <v>8.0755739859316922</v>
      </c>
    </row>
    <row r="201" spans="1:7" x14ac:dyDescent="0.2">
      <c r="A201" s="11">
        <f>CURRENT_YEAR</f>
        <v>2015</v>
      </c>
      <c r="B201" s="11">
        <f>RRICC</f>
        <v>900007</v>
      </c>
      <c r="C201" s="7">
        <f>RR_ID</f>
        <v>9</v>
      </c>
      <c r="D201" s="1" t="str">
        <f>RR_SHORT_NAME</f>
        <v>WEST</v>
      </c>
      <c r="E201" s="1" t="str">
        <f>RR_NAME</f>
        <v>Western Railroads</v>
      </c>
      <c r="F201" s="1" t="s">
        <v>47201</v>
      </c>
      <c r="G201" s="6">
        <f>E1L210C11</f>
        <v>14.736480183335855</v>
      </c>
    </row>
    <row r="202" spans="1:7" x14ac:dyDescent="0.2">
      <c r="A202" s="11">
        <f>CURRENT_YEAR</f>
        <v>2015</v>
      </c>
      <c r="B202" s="11">
        <f>RRICC</f>
        <v>900007</v>
      </c>
      <c r="C202" s="7">
        <f>RR_ID</f>
        <v>9</v>
      </c>
      <c r="D202" s="1" t="str">
        <f>RR_SHORT_NAME</f>
        <v>WEST</v>
      </c>
      <c r="E202" s="1" t="str">
        <f>RR_NAME</f>
        <v>Western Railroads</v>
      </c>
      <c r="F202" s="1" t="s">
        <v>47202</v>
      </c>
      <c r="G202" s="6">
        <f>E1L210C12</f>
        <v>4.6042573403562734</v>
      </c>
    </row>
    <row r="203" spans="1:7" x14ac:dyDescent="0.2">
      <c r="A203" s="11">
        <f>CURRENT_YEAR</f>
        <v>2015</v>
      </c>
      <c r="B203" s="11">
        <f>RRICC</f>
        <v>900007</v>
      </c>
      <c r="C203" s="7">
        <f>RR_ID</f>
        <v>9</v>
      </c>
      <c r="D203" s="1" t="str">
        <f>RR_SHORT_NAME</f>
        <v>WEST</v>
      </c>
      <c r="E203" s="1" t="str">
        <f>RR_NAME</f>
        <v>Western Railroads</v>
      </c>
      <c r="F203" s="1" t="s">
        <v>47203</v>
      </c>
      <c r="G203" s="6">
        <f>E1L210C13</f>
        <v>2.4092032161230584E-4</v>
      </c>
    </row>
    <row r="204" spans="1:7" x14ac:dyDescent="0.2">
      <c r="A204" s="11">
        <f>CURRENT_YEAR</f>
        <v>2015</v>
      </c>
      <c r="B204" s="11">
        <f>RRICC</f>
        <v>900007</v>
      </c>
      <c r="C204" s="7">
        <f>RR_ID</f>
        <v>9</v>
      </c>
      <c r="D204" s="1" t="str">
        <f>RR_SHORT_NAME</f>
        <v>WEST</v>
      </c>
      <c r="E204" s="1" t="str">
        <f>RR_NAME</f>
        <v>Western Railroads</v>
      </c>
      <c r="F204" s="1" t="s">
        <v>47204</v>
      </c>
      <c r="G204" s="6">
        <f>E1L211C1</f>
        <v>9.7903349846761127E-3</v>
      </c>
    </row>
    <row r="205" spans="1:7" x14ac:dyDescent="0.2">
      <c r="A205" s="11">
        <f>CURRENT_YEAR</f>
        <v>2015</v>
      </c>
      <c r="B205" s="11">
        <f>RRICC</f>
        <v>900007</v>
      </c>
      <c r="C205" s="7">
        <f>RR_ID</f>
        <v>9</v>
      </c>
      <c r="D205" s="1" t="str">
        <f>RR_SHORT_NAME</f>
        <v>WEST</v>
      </c>
      <c r="E205" s="1" t="str">
        <f>RR_NAME</f>
        <v>Western Railroads</v>
      </c>
      <c r="F205" s="1" t="s">
        <v>47205</v>
      </c>
      <c r="G205" s="6">
        <f>E1L211C2</f>
        <v>2.4870787251319512E-2</v>
      </c>
    </row>
    <row r="206" spans="1:7" x14ac:dyDescent="0.2">
      <c r="A206" s="11">
        <f>CURRENT_YEAR</f>
        <v>2015</v>
      </c>
      <c r="B206" s="11">
        <f>RRICC</f>
        <v>900007</v>
      </c>
      <c r="C206" s="7">
        <f>RR_ID</f>
        <v>9</v>
      </c>
      <c r="D206" s="1" t="str">
        <f>RR_SHORT_NAME</f>
        <v>WEST</v>
      </c>
      <c r="E206" s="1" t="str">
        <f>RR_NAME</f>
        <v>Western Railroads</v>
      </c>
      <c r="F206" s="1" t="s">
        <v>47206</v>
      </c>
      <c r="G206" s="6">
        <f>E1L211C3</f>
        <v>8.9053282729874613E-3</v>
      </c>
    </row>
    <row r="207" spans="1:7" x14ac:dyDescent="0.2">
      <c r="A207" s="11">
        <f>CURRENT_YEAR</f>
        <v>2015</v>
      </c>
      <c r="B207" s="11">
        <f>RRICC</f>
        <v>900007</v>
      </c>
      <c r="C207" s="7">
        <f>RR_ID</f>
        <v>9</v>
      </c>
      <c r="D207" s="1" t="str">
        <f>RR_SHORT_NAME</f>
        <v>WEST</v>
      </c>
      <c r="E207" s="1" t="str">
        <f>RR_NAME</f>
        <v>Western Railroads</v>
      </c>
      <c r="F207" s="1" t="s">
        <v>47207</v>
      </c>
      <c r="G207" s="6">
        <f>E1L211C4</f>
        <v>2.5454870960157912E-2</v>
      </c>
    </row>
    <row r="208" spans="1:7" x14ac:dyDescent="0.2">
      <c r="A208" s="11">
        <f>CURRENT_YEAR</f>
        <v>2015</v>
      </c>
      <c r="B208" s="11">
        <f>RRICC</f>
        <v>900007</v>
      </c>
      <c r="C208" s="7">
        <f>RR_ID</f>
        <v>9</v>
      </c>
      <c r="D208" s="1" t="str">
        <f>RR_SHORT_NAME</f>
        <v>WEST</v>
      </c>
      <c r="E208" s="1" t="str">
        <f>RR_NAME</f>
        <v>Western Railroads</v>
      </c>
      <c r="F208" s="1" t="s">
        <v>47208</v>
      </c>
      <c r="G208" s="6">
        <f>E1L211C5</f>
        <v>6.4664046853430704E-2</v>
      </c>
    </row>
    <row r="209" spans="1:7" x14ac:dyDescent="0.2">
      <c r="A209" s="11">
        <f>CURRENT_YEAR</f>
        <v>2015</v>
      </c>
      <c r="B209" s="11">
        <f>RRICC</f>
        <v>900007</v>
      </c>
      <c r="C209" s="7">
        <f>RR_ID</f>
        <v>9</v>
      </c>
      <c r="D209" s="1" t="str">
        <f>RR_SHORT_NAME</f>
        <v>WEST</v>
      </c>
      <c r="E209" s="1" t="str">
        <f>RR_NAME</f>
        <v>Western Railroads</v>
      </c>
      <c r="F209" s="1" t="s">
        <v>47209</v>
      </c>
      <c r="G209" s="6">
        <f>E1L211C6</f>
        <v>2.3153853509767414E-2</v>
      </c>
    </row>
    <row r="210" spans="1:7" x14ac:dyDescent="0.2">
      <c r="A210" s="11">
        <f>CURRENT_YEAR</f>
        <v>2015</v>
      </c>
      <c r="B210" s="11">
        <f>RRICC</f>
        <v>900007</v>
      </c>
      <c r="C210" s="7">
        <f>RR_ID</f>
        <v>9</v>
      </c>
      <c r="D210" s="1" t="str">
        <f>RR_SHORT_NAME</f>
        <v>WEST</v>
      </c>
      <c r="E210" s="1" t="str">
        <f>RR_NAME</f>
        <v>Western Railroads</v>
      </c>
      <c r="F210" s="1" t="s">
        <v>47210</v>
      </c>
      <c r="G210" s="6">
        <f>E1L211C7</f>
        <v>1.2272884801336756</v>
      </c>
    </row>
    <row r="211" spans="1:7" x14ac:dyDescent="0.2">
      <c r="A211" s="11">
        <f>CURRENT_YEAR</f>
        <v>2015</v>
      </c>
      <c r="B211" s="11">
        <f>RRICC</f>
        <v>900007</v>
      </c>
      <c r="C211" s="7">
        <f>RR_ID</f>
        <v>9</v>
      </c>
      <c r="D211" s="1" t="str">
        <f>RR_SHORT_NAME</f>
        <v>WEST</v>
      </c>
      <c r="E211" s="1" t="str">
        <f>RR_NAME</f>
        <v>Western Railroads</v>
      </c>
      <c r="F211" s="1" t="s">
        <v>47211</v>
      </c>
      <c r="G211" s="6">
        <f>E1L211C8</f>
        <v>8.7906091259927042</v>
      </c>
    </row>
    <row r="212" spans="1:7" x14ac:dyDescent="0.2">
      <c r="A212" s="11">
        <f>CURRENT_YEAR</f>
        <v>2015</v>
      </c>
      <c r="B212" s="11">
        <f>RRICC</f>
        <v>900007</v>
      </c>
      <c r="C212" s="7">
        <f>RR_ID</f>
        <v>9</v>
      </c>
      <c r="D212" s="1" t="str">
        <f>RR_SHORT_NAME</f>
        <v>WEST</v>
      </c>
      <c r="E212" s="1" t="str">
        <f>RR_NAME</f>
        <v>Western Railroads</v>
      </c>
      <c r="F212" s="1" t="s">
        <v>47212</v>
      </c>
      <c r="G212" s="6">
        <f>E1L211C9</f>
        <v>1.6841730963107415</v>
      </c>
    </row>
    <row r="213" spans="1:7" x14ac:dyDescent="0.2">
      <c r="A213" s="11">
        <f>CURRENT_YEAR</f>
        <v>2015</v>
      </c>
      <c r="B213" s="11">
        <f>RRICC</f>
        <v>900007</v>
      </c>
      <c r="C213" s="7">
        <f>RR_ID</f>
        <v>9</v>
      </c>
      <c r="D213" s="1" t="str">
        <f>RR_SHORT_NAME</f>
        <v>WEST</v>
      </c>
      <c r="E213" s="1" t="str">
        <f>RR_NAME</f>
        <v>Western Railroads</v>
      </c>
      <c r="F213" s="1" t="s">
        <v>47213</v>
      </c>
      <c r="G213" s="6">
        <f>E1L211C10</f>
        <v>1.2272884801336754</v>
      </c>
    </row>
    <row r="214" spans="1:7" x14ac:dyDescent="0.2">
      <c r="A214" s="11">
        <f>CURRENT_YEAR</f>
        <v>2015</v>
      </c>
      <c r="B214" s="11">
        <f>RRICC</f>
        <v>900007</v>
      </c>
      <c r="C214" s="7">
        <f>RR_ID</f>
        <v>9</v>
      </c>
      <c r="D214" s="1" t="str">
        <f>RR_SHORT_NAME</f>
        <v>WEST</v>
      </c>
      <c r="E214" s="1" t="str">
        <f>RR_NAME</f>
        <v>Western Railroads</v>
      </c>
      <c r="F214" s="1" t="s">
        <v>47214</v>
      </c>
      <c r="G214" s="6">
        <f>E1L211C11</f>
        <v>8.7906091259927042</v>
      </c>
    </row>
    <row r="215" spans="1:7" x14ac:dyDescent="0.2">
      <c r="A215" s="11">
        <f>CURRENT_YEAR</f>
        <v>2015</v>
      </c>
      <c r="B215" s="11">
        <f>RRICC</f>
        <v>900007</v>
      </c>
      <c r="C215" s="7">
        <f>RR_ID</f>
        <v>9</v>
      </c>
      <c r="D215" s="1" t="str">
        <f>RR_SHORT_NAME</f>
        <v>WEST</v>
      </c>
      <c r="E215" s="1" t="str">
        <f>RR_NAME</f>
        <v>Western Railroads</v>
      </c>
      <c r="F215" s="1" t="s">
        <v>47215</v>
      </c>
      <c r="G215" s="6">
        <f>E1L211C12</f>
        <v>1.6841730963107415</v>
      </c>
    </row>
    <row r="216" spans="1:7" x14ac:dyDescent="0.2">
      <c r="A216" s="11">
        <f>CURRENT_YEAR</f>
        <v>2015</v>
      </c>
      <c r="B216" s="11">
        <f>RRICC</f>
        <v>900007</v>
      </c>
      <c r="C216" s="7">
        <f>RR_ID</f>
        <v>9</v>
      </c>
      <c r="D216" s="1" t="str">
        <f>RR_SHORT_NAME</f>
        <v>WEST</v>
      </c>
      <c r="E216" s="1" t="str">
        <f>RR_NAME</f>
        <v>Western Railroads</v>
      </c>
      <c r="F216" s="1" t="s">
        <v>47216</v>
      </c>
      <c r="G216" s="6">
        <f>E1L211C13</f>
        <v>0.15891190314137371</v>
      </c>
    </row>
    <row r="217" spans="1:7" x14ac:dyDescent="0.2">
      <c r="A217" s="11">
        <f>CURRENT_YEAR</f>
        <v>2015</v>
      </c>
      <c r="B217" s="11">
        <f>RRICC</f>
        <v>900007</v>
      </c>
      <c r="C217" s="7">
        <f>RR_ID</f>
        <v>9</v>
      </c>
      <c r="D217" s="1" t="str">
        <f>RR_SHORT_NAME</f>
        <v>WEST</v>
      </c>
      <c r="E217" s="1" t="str">
        <f>RR_NAME</f>
        <v>Western Railroads</v>
      </c>
      <c r="F217" s="1" t="s">
        <v>47217</v>
      </c>
      <c r="G217" s="6">
        <f>E1L212C1</f>
        <v>4.1124459161923504E-2</v>
      </c>
    </row>
    <row r="218" spans="1:7" x14ac:dyDescent="0.2">
      <c r="A218" s="11">
        <f>CURRENT_YEAR</f>
        <v>2015</v>
      </c>
      <c r="B218" s="11">
        <f>RRICC</f>
        <v>900007</v>
      </c>
      <c r="C218" s="7">
        <f>RR_ID</f>
        <v>9</v>
      </c>
      <c r="D218" s="1" t="str">
        <f>RR_SHORT_NAME</f>
        <v>WEST</v>
      </c>
      <c r="E218" s="1" t="str">
        <f>RR_NAME</f>
        <v>Western Railroads</v>
      </c>
      <c r="F218" s="1" t="s">
        <v>47218</v>
      </c>
      <c r="G218" s="6">
        <f>E1L212C2</f>
        <v>8.319762656490276E-2</v>
      </c>
    </row>
    <row r="219" spans="1:7" x14ac:dyDescent="0.2">
      <c r="A219" s="11">
        <f>CURRENT_YEAR</f>
        <v>2015</v>
      </c>
      <c r="B219" s="11">
        <f>RRICC</f>
        <v>900007</v>
      </c>
      <c r="C219" s="7">
        <f>RR_ID</f>
        <v>9</v>
      </c>
      <c r="D219" s="1" t="str">
        <f>RR_SHORT_NAME</f>
        <v>WEST</v>
      </c>
      <c r="E219" s="1" t="str">
        <f>RR_NAME</f>
        <v>Western Railroads</v>
      </c>
      <c r="F219" s="1" t="s">
        <v>47219</v>
      </c>
      <c r="G219" s="6">
        <f>E1L212C3</f>
        <v>0.14787004804414702</v>
      </c>
    </row>
    <row r="220" spans="1:7" x14ac:dyDescent="0.2">
      <c r="A220" s="11">
        <f>CURRENT_YEAR</f>
        <v>2015</v>
      </c>
      <c r="B220" s="11">
        <f>RRICC</f>
        <v>900007</v>
      </c>
      <c r="C220" s="7">
        <f>RR_ID</f>
        <v>9</v>
      </c>
      <c r="D220" s="1" t="str">
        <f>RR_SHORT_NAME</f>
        <v>WEST</v>
      </c>
      <c r="E220" s="1" t="str">
        <f>RR_NAME</f>
        <v>Western Railroads</v>
      </c>
      <c r="F220" s="1" t="s">
        <v>47220</v>
      </c>
      <c r="G220" s="6">
        <f>E1L212C4</f>
        <v>0.10692359382100131</v>
      </c>
    </row>
    <row r="221" spans="1:7" x14ac:dyDescent="0.2">
      <c r="A221" s="11">
        <f>CURRENT_YEAR</f>
        <v>2015</v>
      </c>
      <c r="B221" s="11">
        <f>RRICC</f>
        <v>900007</v>
      </c>
      <c r="C221" s="7">
        <f>RR_ID</f>
        <v>9</v>
      </c>
      <c r="D221" s="1" t="str">
        <f>RR_SHORT_NAME</f>
        <v>WEST</v>
      </c>
      <c r="E221" s="1" t="str">
        <f>RR_NAME</f>
        <v>Western Railroads</v>
      </c>
      <c r="F221" s="1" t="s">
        <v>47221</v>
      </c>
      <c r="G221" s="6">
        <f>E1L212C5</f>
        <v>0.21631382906874735</v>
      </c>
    </row>
    <row r="222" spans="1:7" x14ac:dyDescent="0.2">
      <c r="A222" s="11">
        <f>CURRENT_YEAR</f>
        <v>2015</v>
      </c>
      <c r="B222" s="11">
        <f>RRICC</f>
        <v>900007</v>
      </c>
      <c r="C222" s="7">
        <f>RR_ID</f>
        <v>9</v>
      </c>
      <c r="D222" s="1" t="str">
        <f>RR_SHORT_NAME</f>
        <v>WEST</v>
      </c>
      <c r="E222" s="1" t="str">
        <f>RR_NAME</f>
        <v>Western Railroads</v>
      </c>
      <c r="F222" s="1" t="s">
        <v>47222</v>
      </c>
      <c r="G222" s="6">
        <f>E1L212C6</f>
        <v>0.38446212491478243</v>
      </c>
    </row>
    <row r="223" spans="1:7" x14ac:dyDescent="0.2">
      <c r="A223" s="11">
        <f>CURRENT_YEAR</f>
        <v>2015</v>
      </c>
      <c r="B223" s="11">
        <f>RRICC</f>
        <v>900007</v>
      </c>
      <c r="C223" s="7">
        <f>RR_ID</f>
        <v>9</v>
      </c>
      <c r="D223" s="1" t="str">
        <f>RR_SHORT_NAME</f>
        <v>WEST</v>
      </c>
      <c r="E223" s="1" t="str">
        <f>RR_NAME</f>
        <v>Western Railroads</v>
      </c>
      <c r="F223" s="1" t="s">
        <v>47223</v>
      </c>
      <c r="G223" s="6">
        <f>E1L212C7</f>
        <v>2.6558402314710396</v>
      </c>
    </row>
    <row r="224" spans="1:7" x14ac:dyDescent="0.2">
      <c r="A224" s="11">
        <f>CURRENT_YEAR</f>
        <v>2015</v>
      </c>
      <c r="B224" s="11">
        <f>RRICC</f>
        <v>900007</v>
      </c>
      <c r="C224" s="7">
        <f>RR_ID</f>
        <v>9</v>
      </c>
      <c r="D224" s="1" t="str">
        <f>RR_SHORT_NAME</f>
        <v>WEST</v>
      </c>
      <c r="E224" s="1" t="str">
        <f>RR_NAME</f>
        <v>Western Railroads</v>
      </c>
      <c r="F224" s="1" t="s">
        <v>47224</v>
      </c>
      <c r="G224" s="6">
        <f>E1L212C8</f>
        <v>17.606202123951249</v>
      </c>
    </row>
    <row r="225" spans="1:7" x14ac:dyDescent="0.2">
      <c r="A225" s="11">
        <f>CURRENT_YEAR</f>
        <v>2015</v>
      </c>
      <c r="B225" s="11">
        <f>RRICC</f>
        <v>900007</v>
      </c>
      <c r="C225" s="7">
        <f>RR_ID</f>
        <v>9</v>
      </c>
      <c r="D225" s="1" t="str">
        <f>RR_SHORT_NAME</f>
        <v>WEST</v>
      </c>
      <c r="E225" s="1" t="str">
        <f>RR_NAME</f>
        <v>Western Railroads</v>
      </c>
      <c r="F225" s="1" t="s">
        <v>47225</v>
      </c>
      <c r="G225" s="6">
        <f>E1L212C9</f>
        <v>13.373060081569964</v>
      </c>
    </row>
    <row r="226" spans="1:7" x14ac:dyDescent="0.2">
      <c r="A226" s="11">
        <f>CURRENT_YEAR</f>
        <v>2015</v>
      </c>
      <c r="B226" s="11">
        <f>RRICC</f>
        <v>900007</v>
      </c>
      <c r="C226" s="7">
        <f>RR_ID</f>
        <v>9</v>
      </c>
      <c r="D226" s="1" t="str">
        <f>RR_SHORT_NAME</f>
        <v>WEST</v>
      </c>
      <c r="E226" s="1" t="str">
        <f>RR_NAME</f>
        <v>Western Railroads</v>
      </c>
      <c r="F226" s="1" t="s">
        <v>47226</v>
      </c>
      <c r="G226" s="6">
        <f>E1L212C10</f>
        <v>2.6558402314710396</v>
      </c>
    </row>
    <row r="227" spans="1:7" x14ac:dyDescent="0.2">
      <c r="A227" s="11">
        <f>CURRENT_YEAR</f>
        <v>2015</v>
      </c>
      <c r="B227" s="11">
        <f>RRICC</f>
        <v>900007</v>
      </c>
      <c r="C227" s="7">
        <f>RR_ID</f>
        <v>9</v>
      </c>
      <c r="D227" s="1" t="str">
        <f>RR_SHORT_NAME</f>
        <v>WEST</v>
      </c>
      <c r="E227" s="1" t="str">
        <f>RR_NAME</f>
        <v>Western Railroads</v>
      </c>
      <c r="F227" s="1" t="s">
        <v>47227</v>
      </c>
      <c r="G227" s="6">
        <f>E1L212C11</f>
        <v>17.606202123951249</v>
      </c>
    </row>
    <row r="228" spans="1:7" x14ac:dyDescent="0.2">
      <c r="A228" s="11">
        <f>CURRENT_YEAR</f>
        <v>2015</v>
      </c>
      <c r="B228" s="11">
        <f>RRICC</f>
        <v>900007</v>
      </c>
      <c r="C228" s="7">
        <f>RR_ID</f>
        <v>9</v>
      </c>
      <c r="D228" s="1" t="str">
        <f>RR_SHORT_NAME</f>
        <v>WEST</v>
      </c>
      <c r="E228" s="1" t="str">
        <f>RR_NAME</f>
        <v>Western Railroads</v>
      </c>
      <c r="F228" s="1" t="s">
        <v>47228</v>
      </c>
      <c r="G228" s="6">
        <f>E1L212C12</f>
        <v>13.373060081569964</v>
      </c>
    </row>
    <row r="229" spans="1:7" x14ac:dyDescent="0.2">
      <c r="A229" s="11">
        <f>CURRENT_YEAR</f>
        <v>2015</v>
      </c>
      <c r="B229" s="11">
        <f>RRICC</f>
        <v>900007</v>
      </c>
      <c r="C229" s="7">
        <f>RR_ID</f>
        <v>9</v>
      </c>
      <c r="D229" s="1" t="str">
        <f>RR_SHORT_NAME</f>
        <v>WEST</v>
      </c>
      <c r="E229" s="1" t="str">
        <f>RR_NAME</f>
        <v>Western Railroads</v>
      </c>
      <c r="F229" s="1" t="s">
        <v>47229</v>
      </c>
      <c r="G229" s="6">
        <f>E1L212C13</f>
        <v>0.1613875500296178</v>
      </c>
    </row>
    <row r="230" spans="1:7" x14ac:dyDescent="0.2">
      <c r="A230" s="11">
        <f>CURRENT_YEAR</f>
        <v>2015</v>
      </c>
      <c r="B230" s="11">
        <f>RRICC</f>
        <v>900007</v>
      </c>
      <c r="C230" s="7">
        <f>RR_ID</f>
        <v>9</v>
      </c>
      <c r="D230" s="1" t="str">
        <f>RR_SHORT_NAME</f>
        <v>WEST</v>
      </c>
      <c r="E230" s="1" t="str">
        <f>RR_NAME</f>
        <v>Western Railroads</v>
      </c>
      <c r="F230" s="1" t="s">
        <v>47230</v>
      </c>
      <c r="G230" s="6">
        <f>E1L213C1</f>
        <v>8.1562513852884239E-2</v>
      </c>
    </row>
    <row r="231" spans="1:7" x14ac:dyDescent="0.2">
      <c r="A231" s="11">
        <f>CURRENT_YEAR</f>
        <v>2015</v>
      </c>
      <c r="B231" s="11">
        <f>RRICC</f>
        <v>900007</v>
      </c>
      <c r="C231" s="7">
        <f>RR_ID</f>
        <v>9</v>
      </c>
      <c r="D231" s="1" t="str">
        <f>RR_SHORT_NAME</f>
        <v>WEST</v>
      </c>
      <c r="E231" s="1" t="str">
        <f>RR_NAME</f>
        <v>Western Railroads</v>
      </c>
      <c r="F231" s="1" t="s">
        <v>47231</v>
      </c>
      <c r="G231" s="6">
        <f>E1L213C2</f>
        <v>1.9471861301836226E-2</v>
      </c>
    </row>
    <row r="232" spans="1:7" x14ac:dyDescent="0.2">
      <c r="A232" s="11">
        <f>CURRENT_YEAR</f>
        <v>2015</v>
      </c>
      <c r="B232" s="11">
        <f>RRICC</f>
        <v>900007</v>
      </c>
      <c r="C232" s="7">
        <f>RR_ID</f>
        <v>9</v>
      </c>
      <c r="D232" s="1" t="str">
        <f>RR_SHORT_NAME</f>
        <v>WEST</v>
      </c>
      <c r="E232" s="1" t="str">
        <f>RR_NAME</f>
        <v>Western Railroads</v>
      </c>
      <c r="F232" s="1" t="s">
        <v>47232</v>
      </c>
      <c r="G232" s="6">
        <f>E1L213C3</f>
        <v>3.3492991868395126E-2</v>
      </c>
    </row>
    <row r="233" spans="1:7" x14ac:dyDescent="0.2">
      <c r="A233" s="11">
        <f>CURRENT_YEAR</f>
        <v>2015</v>
      </c>
      <c r="B233" s="11">
        <f>RRICC</f>
        <v>900007</v>
      </c>
      <c r="C233" s="7">
        <f>RR_ID</f>
        <v>9</v>
      </c>
      <c r="D233" s="1" t="str">
        <f>RR_SHORT_NAME</f>
        <v>WEST</v>
      </c>
      <c r="E233" s="1" t="str">
        <f>RR_NAME</f>
        <v>Western Railroads</v>
      </c>
      <c r="F233" s="1" t="s">
        <v>47233</v>
      </c>
      <c r="G233" s="6">
        <f>E1L213C4</f>
        <v>0.21206253601749922</v>
      </c>
    </row>
    <row r="234" spans="1:7" x14ac:dyDescent="0.2">
      <c r="A234" s="11">
        <f>CURRENT_YEAR</f>
        <v>2015</v>
      </c>
      <c r="B234" s="11">
        <f>RRICC</f>
        <v>900007</v>
      </c>
      <c r="C234" s="7">
        <f>RR_ID</f>
        <v>9</v>
      </c>
      <c r="D234" s="1" t="str">
        <f>RR_SHORT_NAME</f>
        <v>WEST</v>
      </c>
      <c r="E234" s="1" t="str">
        <f>RR_NAME</f>
        <v>Western Railroads</v>
      </c>
      <c r="F234" s="1" t="s">
        <v>47234</v>
      </c>
      <c r="G234" s="6">
        <f>E1L213C5</f>
        <v>5.0626839384773435E-2</v>
      </c>
    </row>
    <row r="235" spans="1:7" x14ac:dyDescent="0.2">
      <c r="A235" s="11">
        <f>CURRENT_YEAR</f>
        <v>2015</v>
      </c>
      <c r="B235" s="11">
        <f>RRICC</f>
        <v>900007</v>
      </c>
      <c r="C235" s="7">
        <f>RR_ID</f>
        <v>9</v>
      </c>
      <c r="D235" s="1" t="str">
        <f>RR_SHORT_NAME</f>
        <v>WEST</v>
      </c>
      <c r="E235" s="1" t="str">
        <f>RR_NAME</f>
        <v>Western Railroads</v>
      </c>
      <c r="F235" s="1" t="s">
        <v>47235</v>
      </c>
      <c r="G235" s="6">
        <f>E1L213C6</f>
        <v>8.7081778857827571E-2</v>
      </c>
    </row>
    <row r="236" spans="1:7" x14ac:dyDescent="0.2">
      <c r="A236" s="11">
        <f>CURRENT_YEAR</f>
        <v>2015</v>
      </c>
      <c r="B236" s="11">
        <f>RRICC</f>
        <v>900007</v>
      </c>
      <c r="C236" s="7">
        <f>RR_ID</f>
        <v>9</v>
      </c>
      <c r="D236" s="1" t="str">
        <f>RR_SHORT_NAME</f>
        <v>WEST</v>
      </c>
      <c r="E236" s="1" t="str">
        <f>RR_NAME</f>
        <v>Western Railroads</v>
      </c>
      <c r="F236" s="1" t="s">
        <v>47236</v>
      </c>
      <c r="G236" s="6">
        <f>E1L213C7</f>
        <v>9.145593335094242</v>
      </c>
    </row>
    <row r="237" spans="1:7" x14ac:dyDescent="0.2">
      <c r="A237" s="11">
        <f>CURRENT_YEAR</f>
        <v>2015</v>
      </c>
      <c r="B237" s="11">
        <f>RRICC</f>
        <v>900007</v>
      </c>
      <c r="C237" s="7">
        <f>RR_ID</f>
        <v>9</v>
      </c>
      <c r="D237" s="1" t="str">
        <f>RR_SHORT_NAME</f>
        <v>WEST</v>
      </c>
      <c r="E237" s="1" t="str">
        <f>RR_NAME</f>
        <v>Western Railroads</v>
      </c>
      <c r="F237" s="1" t="s">
        <v>47237</v>
      </c>
      <c r="G237" s="6">
        <f>E1L213C8</f>
        <v>12.786794530359639</v>
      </c>
    </row>
    <row r="238" spans="1:7" x14ac:dyDescent="0.2">
      <c r="A238" s="11">
        <f>CURRENT_YEAR</f>
        <v>2015</v>
      </c>
      <c r="B238" s="11">
        <f>RRICC</f>
        <v>900007</v>
      </c>
      <c r="C238" s="7">
        <f>RR_ID</f>
        <v>9</v>
      </c>
      <c r="D238" s="1" t="str">
        <f>RR_SHORT_NAME</f>
        <v>WEST</v>
      </c>
      <c r="E238" s="1" t="str">
        <f>RR_NAME</f>
        <v>Western Railroads</v>
      </c>
      <c r="F238" s="1" t="s">
        <v>47238</v>
      </c>
      <c r="G238" s="6">
        <f>E1L213C9</f>
        <v>6.2013478851478547</v>
      </c>
    </row>
    <row r="239" spans="1:7" x14ac:dyDescent="0.2">
      <c r="A239" s="11">
        <f>CURRENT_YEAR</f>
        <v>2015</v>
      </c>
      <c r="B239" s="11">
        <f>RRICC</f>
        <v>900007</v>
      </c>
      <c r="C239" s="7">
        <f>RR_ID</f>
        <v>9</v>
      </c>
      <c r="D239" s="1" t="str">
        <f>RR_SHORT_NAME</f>
        <v>WEST</v>
      </c>
      <c r="E239" s="1" t="str">
        <f>RR_NAME</f>
        <v>Western Railroads</v>
      </c>
      <c r="F239" s="1" t="s">
        <v>47239</v>
      </c>
      <c r="G239" s="6">
        <f>E1L213C10</f>
        <v>9.1455933350942438</v>
      </c>
    </row>
    <row r="240" spans="1:7" x14ac:dyDescent="0.2">
      <c r="A240" s="11">
        <f>CURRENT_YEAR</f>
        <v>2015</v>
      </c>
      <c r="B240" s="11">
        <f>RRICC</f>
        <v>900007</v>
      </c>
      <c r="C240" s="7">
        <f>RR_ID</f>
        <v>9</v>
      </c>
      <c r="D240" s="1" t="str">
        <f>RR_SHORT_NAME</f>
        <v>WEST</v>
      </c>
      <c r="E240" s="1" t="str">
        <f>RR_NAME</f>
        <v>Western Railroads</v>
      </c>
      <c r="F240" s="1" t="s">
        <v>47240</v>
      </c>
      <c r="G240" s="6">
        <f>E1L213C11</f>
        <v>12.786794530359638</v>
      </c>
    </row>
    <row r="241" spans="1:7" x14ac:dyDescent="0.2">
      <c r="A241" s="11">
        <f>CURRENT_YEAR</f>
        <v>2015</v>
      </c>
      <c r="B241" s="11">
        <f>RRICC</f>
        <v>900007</v>
      </c>
      <c r="C241" s="7">
        <f>RR_ID</f>
        <v>9</v>
      </c>
      <c r="D241" s="1" t="str">
        <f>RR_SHORT_NAME</f>
        <v>WEST</v>
      </c>
      <c r="E241" s="1" t="str">
        <f>RR_NAME</f>
        <v>Western Railroads</v>
      </c>
      <c r="F241" s="1" t="s">
        <v>47241</v>
      </c>
      <c r="G241" s="6">
        <f>E1L213C12</f>
        <v>6.2013478851478556</v>
      </c>
    </row>
    <row r="242" spans="1:7" x14ac:dyDescent="0.2">
      <c r="A242" s="11">
        <f>CURRENT_YEAR</f>
        <v>2015</v>
      </c>
      <c r="B242" s="11">
        <f>RRICC</f>
        <v>900007</v>
      </c>
      <c r="C242" s="7">
        <f>RR_ID</f>
        <v>9</v>
      </c>
      <c r="D242" s="1" t="str">
        <f>RR_SHORT_NAME</f>
        <v>WEST</v>
      </c>
      <c r="E242" s="1" t="str">
        <f>RR_NAME</f>
        <v>Western Railroads</v>
      </c>
      <c r="F242" s="1" t="s">
        <v>47242</v>
      </c>
      <c r="G242" s="6">
        <f>E1L213C13</f>
        <v>0.17564321578200434</v>
      </c>
    </row>
    <row r="243" spans="1:7" x14ac:dyDescent="0.2">
      <c r="A243" s="11">
        <f>CURRENT_YEAR</f>
        <v>2015</v>
      </c>
      <c r="B243" s="11">
        <f>RRICC</f>
        <v>900007</v>
      </c>
      <c r="C243" s="7">
        <f>RR_ID</f>
        <v>9</v>
      </c>
      <c r="D243" s="1" t="str">
        <f>RR_SHORT_NAME</f>
        <v>WEST</v>
      </c>
      <c r="E243" s="1" t="str">
        <f>RR_NAME</f>
        <v>Western Railroads</v>
      </c>
      <c r="F243" s="1" t="s">
        <v>47243</v>
      </c>
      <c r="G243" s="6">
        <f>E1L214C1</f>
        <v>5.027201389834144E-2</v>
      </c>
    </row>
    <row r="244" spans="1:7" x14ac:dyDescent="0.2">
      <c r="A244" s="11">
        <f>CURRENT_YEAR</f>
        <v>2015</v>
      </c>
      <c r="B244" s="11">
        <f>RRICC</f>
        <v>900007</v>
      </c>
      <c r="C244" s="7">
        <f>RR_ID</f>
        <v>9</v>
      </c>
      <c r="D244" s="1" t="str">
        <f>RR_SHORT_NAME</f>
        <v>WEST</v>
      </c>
      <c r="E244" s="1" t="str">
        <f>RR_NAME</f>
        <v>Western Railroads</v>
      </c>
      <c r="F244" s="1" t="s">
        <v>47244</v>
      </c>
      <c r="G244" s="6">
        <f>E1L214C2</f>
        <v>3.2309933448184947E-2</v>
      </c>
    </row>
    <row r="245" spans="1:7" x14ac:dyDescent="0.2">
      <c r="A245" s="11">
        <f>CURRENT_YEAR</f>
        <v>2015</v>
      </c>
      <c r="B245" s="11">
        <f>RRICC</f>
        <v>900007</v>
      </c>
      <c r="C245" s="7">
        <f>RR_ID</f>
        <v>9</v>
      </c>
      <c r="D245" s="1" t="str">
        <f>RR_SHORT_NAME</f>
        <v>WEST</v>
      </c>
      <c r="E245" s="1" t="str">
        <f>RR_NAME</f>
        <v>Western Railroads</v>
      </c>
      <c r="F245" s="1" t="s">
        <v>47245</v>
      </c>
      <c r="G245" s="6">
        <f>E1L214C3</f>
        <v>8.4393588899273359E-3</v>
      </c>
    </row>
    <row r="246" spans="1:7" x14ac:dyDescent="0.2">
      <c r="A246" s="11">
        <f>CURRENT_YEAR</f>
        <v>2015</v>
      </c>
      <c r="B246" s="11">
        <f>RRICC</f>
        <v>900007</v>
      </c>
      <c r="C246" s="7">
        <f>RR_ID</f>
        <v>9</v>
      </c>
      <c r="D246" s="1" t="str">
        <f>RR_SHORT_NAME</f>
        <v>WEST</v>
      </c>
      <c r="E246" s="1" t="str">
        <f>RR_NAME</f>
        <v>Western Railroads</v>
      </c>
      <c r="F246" s="1" t="s">
        <v>47246</v>
      </c>
      <c r="G246" s="6">
        <f>E1L214C4</f>
        <v>0.13070723613568749</v>
      </c>
    </row>
    <row r="247" spans="1:7" x14ac:dyDescent="0.2">
      <c r="A247" s="11">
        <f>CURRENT_YEAR</f>
        <v>2015</v>
      </c>
      <c r="B247" s="11">
        <f>RRICC</f>
        <v>900007</v>
      </c>
      <c r="C247" s="7">
        <f>RR_ID</f>
        <v>9</v>
      </c>
      <c r="D247" s="1" t="str">
        <f>RR_SHORT_NAME</f>
        <v>WEST</v>
      </c>
      <c r="E247" s="1" t="str">
        <f>RR_NAME</f>
        <v>Western Railroads</v>
      </c>
      <c r="F247" s="1" t="s">
        <v>47247</v>
      </c>
      <c r="G247" s="6">
        <f>E1L214C5</f>
        <v>8.4005826965281041E-2</v>
      </c>
    </row>
    <row r="248" spans="1:7" x14ac:dyDescent="0.2">
      <c r="A248" s="11">
        <f>CURRENT_YEAR</f>
        <v>2015</v>
      </c>
      <c r="B248" s="11">
        <f>RRICC</f>
        <v>900007</v>
      </c>
      <c r="C248" s="7">
        <f>RR_ID</f>
        <v>9</v>
      </c>
      <c r="D248" s="1" t="str">
        <f>RR_SHORT_NAME</f>
        <v>WEST</v>
      </c>
      <c r="E248" s="1" t="str">
        <f>RR_NAME</f>
        <v>Western Railroads</v>
      </c>
      <c r="F248" s="1" t="s">
        <v>47248</v>
      </c>
      <c r="G248" s="6">
        <f>E1L214C6</f>
        <v>2.1942333113811038E-2</v>
      </c>
    </row>
    <row r="249" spans="1:7" x14ac:dyDescent="0.2">
      <c r="A249" s="11">
        <f>CURRENT_YEAR</f>
        <v>2015</v>
      </c>
      <c r="B249" s="11">
        <f>RRICC</f>
        <v>900007</v>
      </c>
      <c r="C249" s="7">
        <f>RR_ID</f>
        <v>9</v>
      </c>
      <c r="D249" s="1" t="str">
        <f>RR_SHORT_NAME</f>
        <v>WEST</v>
      </c>
      <c r="E249" s="1" t="str">
        <f>RR_NAME</f>
        <v>Western Railroads</v>
      </c>
      <c r="F249" s="1" t="s">
        <v>47249</v>
      </c>
      <c r="G249" s="6">
        <f>E1L214C7</f>
        <v>5.6838193033427906</v>
      </c>
    </row>
    <row r="250" spans="1:7" x14ac:dyDescent="0.2">
      <c r="A250" s="11">
        <f>CURRENT_YEAR</f>
        <v>2015</v>
      </c>
      <c r="B250" s="11">
        <f>RRICC</f>
        <v>900007</v>
      </c>
      <c r="C250" s="7">
        <f>RR_ID</f>
        <v>9</v>
      </c>
      <c r="D250" s="1" t="str">
        <f>RR_SHORT_NAME</f>
        <v>WEST</v>
      </c>
      <c r="E250" s="1" t="str">
        <f>RR_NAME</f>
        <v>Western Railroads</v>
      </c>
      <c r="F250" s="1" t="s">
        <v>47250</v>
      </c>
      <c r="G250" s="6">
        <f>E1L214C8</f>
        <v>15.84305521318699</v>
      </c>
    </row>
    <row r="251" spans="1:7" x14ac:dyDescent="0.2">
      <c r="A251" s="11">
        <f>CURRENT_YEAR</f>
        <v>2015</v>
      </c>
      <c r="B251" s="11">
        <f>RRICC</f>
        <v>900007</v>
      </c>
      <c r="C251" s="7">
        <f>RR_ID</f>
        <v>9</v>
      </c>
      <c r="D251" s="1" t="str">
        <f>RR_SHORT_NAME</f>
        <v>WEST</v>
      </c>
      <c r="E251" s="1" t="str">
        <f>RR_NAME</f>
        <v>Western Railroads</v>
      </c>
      <c r="F251" s="1" t="s">
        <v>47251</v>
      </c>
      <c r="G251" s="6">
        <f>E1L214C9</f>
        <v>1.4470571595391009</v>
      </c>
    </row>
    <row r="252" spans="1:7" x14ac:dyDescent="0.2">
      <c r="A252" s="11">
        <f>CURRENT_YEAR</f>
        <v>2015</v>
      </c>
      <c r="B252" s="11">
        <f>RRICC</f>
        <v>900007</v>
      </c>
      <c r="C252" s="7">
        <f>RR_ID</f>
        <v>9</v>
      </c>
      <c r="D252" s="1" t="str">
        <f>RR_SHORT_NAME</f>
        <v>WEST</v>
      </c>
      <c r="E252" s="1" t="str">
        <f>RR_NAME</f>
        <v>Western Railroads</v>
      </c>
      <c r="F252" s="1" t="s">
        <v>47252</v>
      </c>
      <c r="G252" s="6">
        <f>E1L214C10</f>
        <v>5.6838193033427897</v>
      </c>
    </row>
    <row r="253" spans="1:7" x14ac:dyDescent="0.2">
      <c r="A253" s="11">
        <f>CURRENT_YEAR</f>
        <v>2015</v>
      </c>
      <c r="B253" s="11">
        <f>RRICC</f>
        <v>900007</v>
      </c>
      <c r="C253" s="7">
        <f>RR_ID</f>
        <v>9</v>
      </c>
      <c r="D253" s="1" t="str">
        <f>RR_SHORT_NAME</f>
        <v>WEST</v>
      </c>
      <c r="E253" s="1" t="str">
        <f>RR_NAME</f>
        <v>Western Railroads</v>
      </c>
      <c r="F253" s="1" t="s">
        <v>47253</v>
      </c>
      <c r="G253" s="6">
        <f>E1L214C11</f>
        <v>15.84305521318699</v>
      </c>
    </row>
    <row r="254" spans="1:7" x14ac:dyDescent="0.2">
      <c r="A254" s="11">
        <f>CURRENT_YEAR</f>
        <v>2015</v>
      </c>
      <c r="B254" s="11">
        <f>RRICC</f>
        <v>900007</v>
      </c>
      <c r="C254" s="7">
        <f>RR_ID</f>
        <v>9</v>
      </c>
      <c r="D254" s="1" t="str">
        <f>RR_SHORT_NAME</f>
        <v>WEST</v>
      </c>
      <c r="E254" s="1" t="str">
        <f>RR_NAME</f>
        <v>Western Railroads</v>
      </c>
      <c r="F254" s="1" t="s">
        <v>47254</v>
      </c>
      <c r="G254" s="6">
        <f>E1L214C12</f>
        <v>1.4470571595391009</v>
      </c>
    </row>
    <row r="255" spans="1:7" x14ac:dyDescent="0.2">
      <c r="A255" s="11">
        <f>CURRENT_YEAR</f>
        <v>2015</v>
      </c>
      <c r="B255" s="11">
        <f>RRICC</f>
        <v>900007</v>
      </c>
      <c r="C255" s="7">
        <f>RR_ID</f>
        <v>9</v>
      </c>
      <c r="D255" s="1" t="str">
        <f>RR_SHORT_NAME</f>
        <v>WEST</v>
      </c>
      <c r="E255" s="1" t="str">
        <f>RR_NAME</f>
        <v>Western Railroads</v>
      </c>
      <c r="F255" s="1" t="s">
        <v>47255</v>
      </c>
      <c r="G255" s="6">
        <f>E1L214C13</f>
        <v>0.24095616653303978</v>
      </c>
    </row>
    <row r="256" spans="1:7" x14ac:dyDescent="0.2">
      <c r="A256" s="11">
        <f>CURRENT_YEAR</f>
        <v>2015</v>
      </c>
      <c r="B256" s="11">
        <f>RRICC</f>
        <v>900007</v>
      </c>
      <c r="C256" s="7">
        <f>RR_ID</f>
        <v>9</v>
      </c>
      <c r="D256" s="1" t="str">
        <f>RR_SHORT_NAME</f>
        <v>WEST</v>
      </c>
      <c r="E256" s="1" t="str">
        <f>RR_NAME</f>
        <v>Western Railroads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2015</v>
      </c>
      <c r="B257" s="11">
        <f>RRICC</f>
        <v>900007</v>
      </c>
      <c r="C257" s="7">
        <f>RR_ID</f>
        <v>9</v>
      </c>
      <c r="D257" s="1" t="str">
        <f>RR_SHORT_NAME</f>
        <v>WEST</v>
      </c>
      <c r="E257" s="1" t="str">
        <f>RR_NAME</f>
        <v>Western Railroads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2015</v>
      </c>
      <c r="B258" s="11">
        <f>RRICC</f>
        <v>900007</v>
      </c>
      <c r="C258" s="7">
        <f>RR_ID</f>
        <v>9</v>
      </c>
      <c r="D258" s="1" t="str">
        <f>RR_SHORT_NAME</f>
        <v>WEST</v>
      </c>
      <c r="E258" s="1" t="str">
        <f>RR_NAME</f>
        <v>Western Railroads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2015</v>
      </c>
      <c r="B259" s="11">
        <f>RRICC</f>
        <v>900007</v>
      </c>
      <c r="C259" s="7">
        <f>RR_ID</f>
        <v>9</v>
      </c>
      <c r="D259" s="1" t="str">
        <f>RR_SHORT_NAME</f>
        <v>WEST</v>
      </c>
      <c r="E259" s="1" t="str">
        <f>RR_NAME</f>
        <v>Western Railroads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2015</v>
      </c>
      <c r="B260" s="11">
        <f>RRICC</f>
        <v>900007</v>
      </c>
      <c r="C260" s="7">
        <f>RR_ID</f>
        <v>9</v>
      </c>
      <c r="D260" s="1" t="str">
        <f>RR_SHORT_NAME</f>
        <v>WEST</v>
      </c>
      <c r="E260" s="1" t="str">
        <f>RR_NAME</f>
        <v>Western Railroads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2015</v>
      </c>
      <c r="B261" s="11">
        <f>RRICC</f>
        <v>900007</v>
      </c>
      <c r="C261" s="7">
        <f>RR_ID</f>
        <v>9</v>
      </c>
      <c r="D261" s="1" t="str">
        <f>RR_SHORT_NAME</f>
        <v>WEST</v>
      </c>
      <c r="E261" s="1" t="str">
        <f>RR_NAME</f>
        <v>Western Railroads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2015</v>
      </c>
      <c r="B262" s="11">
        <f>RRICC</f>
        <v>900007</v>
      </c>
      <c r="C262" s="7">
        <f>RR_ID</f>
        <v>9</v>
      </c>
      <c r="D262" s="1" t="str">
        <f>RR_SHORT_NAME</f>
        <v>WEST</v>
      </c>
      <c r="E262" s="1" t="str">
        <f>RR_NAME</f>
        <v>Western Railroads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2015</v>
      </c>
      <c r="B263" s="11">
        <f>RRICC</f>
        <v>900007</v>
      </c>
      <c r="C263" s="7">
        <f>RR_ID</f>
        <v>9</v>
      </c>
      <c r="D263" s="1" t="str">
        <f>RR_SHORT_NAME</f>
        <v>WEST</v>
      </c>
      <c r="E263" s="1" t="str">
        <f>RR_NAME</f>
        <v>Western Railroads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2015</v>
      </c>
      <c r="B264" s="11">
        <f>RRICC</f>
        <v>900007</v>
      </c>
      <c r="C264" s="7">
        <f>RR_ID</f>
        <v>9</v>
      </c>
      <c r="D264" s="1" t="str">
        <f>RR_SHORT_NAME</f>
        <v>WEST</v>
      </c>
      <c r="E264" s="1" t="str">
        <f>RR_NAME</f>
        <v>Western Railroads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2015</v>
      </c>
      <c r="B265" s="11">
        <f>RRICC</f>
        <v>900007</v>
      </c>
      <c r="C265" s="7">
        <f>RR_ID</f>
        <v>9</v>
      </c>
      <c r="D265" s="1" t="str">
        <f>RR_SHORT_NAME</f>
        <v>WEST</v>
      </c>
      <c r="E265" s="1" t="str">
        <f>RR_NAME</f>
        <v>Western Railroads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2015</v>
      </c>
      <c r="B266" s="11">
        <f>RRICC</f>
        <v>900007</v>
      </c>
      <c r="C266" s="7">
        <f>RR_ID</f>
        <v>9</v>
      </c>
      <c r="D266" s="1" t="str">
        <f>RR_SHORT_NAME</f>
        <v>WEST</v>
      </c>
      <c r="E266" s="1" t="str">
        <f>RR_NAME</f>
        <v>Western Railroads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2015</v>
      </c>
      <c r="B267" s="11">
        <f>RRICC</f>
        <v>900007</v>
      </c>
      <c r="C267" s="7">
        <f>RR_ID</f>
        <v>9</v>
      </c>
      <c r="D267" s="1" t="str">
        <f>RR_SHORT_NAME</f>
        <v>WEST</v>
      </c>
      <c r="E267" s="1" t="str">
        <f>RR_NAME</f>
        <v>Western Railroads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2015</v>
      </c>
      <c r="B268" s="11">
        <f>RRICC</f>
        <v>900007</v>
      </c>
      <c r="C268" s="7">
        <f>RR_ID</f>
        <v>9</v>
      </c>
      <c r="D268" s="1" t="str">
        <f>RR_SHORT_NAME</f>
        <v>WEST</v>
      </c>
      <c r="E268" s="1" t="str">
        <f>RR_NAME</f>
        <v>Western Railroads</v>
      </c>
      <c r="F268" s="1" t="s">
        <v>47268</v>
      </c>
      <c r="G268" s="6">
        <f>E1L215C13</f>
        <v>5.2606992589220502E-3</v>
      </c>
    </row>
    <row r="269" spans="1:7" x14ac:dyDescent="0.2">
      <c r="A269" s="11">
        <f>CURRENT_YEAR</f>
        <v>2015</v>
      </c>
      <c r="B269" s="11">
        <f>RRICC</f>
        <v>900007</v>
      </c>
      <c r="C269" s="7">
        <f>RR_ID</f>
        <v>9</v>
      </c>
      <c r="D269" s="1" t="str">
        <f>RR_SHORT_NAME</f>
        <v>WEST</v>
      </c>
      <c r="E269" s="1" t="str">
        <f>RR_NAME</f>
        <v>Western Railroads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2015</v>
      </c>
      <c r="B270" s="11">
        <f>RRICC</f>
        <v>900007</v>
      </c>
      <c r="C270" s="7">
        <f>RR_ID</f>
        <v>9</v>
      </c>
      <c r="D270" s="1" t="str">
        <f>RR_SHORT_NAME</f>
        <v>WEST</v>
      </c>
      <c r="E270" s="1" t="str">
        <f>RR_NAME</f>
        <v>Western Railroads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2015</v>
      </c>
      <c r="B271" s="11">
        <f>RRICC</f>
        <v>900007</v>
      </c>
      <c r="C271" s="7">
        <f>RR_ID</f>
        <v>9</v>
      </c>
      <c r="D271" s="1" t="str">
        <f>RR_SHORT_NAME</f>
        <v>WEST</v>
      </c>
      <c r="E271" s="1" t="str">
        <f>RR_NAME</f>
        <v>Western Railroads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2015</v>
      </c>
      <c r="B272" s="11">
        <f>RRICC</f>
        <v>900007</v>
      </c>
      <c r="C272" s="7">
        <f>RR_ID</f>
        <v>9</v>
      </c>
      <c r="D272" s="1" t="str">
        <f>RR_SHORT_NAME</f>
        <v>WEST</v>
      </c>
      <c r="E272" s="1" t="str">
        <f>RR_NAME</f>
        <v>Western Railroads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2015</v>
      </c>
      <c r="B273" s="11">
        <f>RRICC</f>
        <v>900007</v>
      </c>
      <c r="C273" s="7">
        <f>RR_ID</f>
        <v>9</v>
      </c>
      <c r="D273" s="1" t="str">
        <f>RR_SHORT_NAME</f>
        <v>WEST</v>
      </c>
      <c r="E273" s="1" t="str">
        <f>RR_NAME</f>
        <v>Western Railroads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2015</v>
      </c>
      <c r="B274" s="11">
        <f>RRICC</f>
        <v>900007</v>
      </c>
      <c r="C274" s="7">
        <f>RR_ID</f>
        <v>9</v>
      </c>
      <c r="D274" s="1" t="str">
        <f>RR_SHORT_NAME</f>
        <v>WEST</v>
      </c>
      <c r="E274" s="1" t="str">
        <f>RR_NAME</f>
        <v>Western Railroads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2015</v>
      </c>
      <c r="B275" s="11">
        <f>RRICC</f>
        <v>900007</v>
      </c>
      <c r="C275" s="7">
        <f>RR_ID</f>
        <v>9</v>
      </c>
      <c r="D275" s="1" t="str">
        <f>RR_SHORT_NAME</f>
        <v>WEST</v>
      </c>
      <c r="E275" s="1" t="str">
        <f>RR_NAME</f>
        <v>Western Railroads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2015</v>
      </c>
      <c r="B276" s="11">
        <f>RRICC</f>
        <v>900007</v>
      </c>
      <c r="C276" s="7">
        <f>RR_ID</f>
        <v>9</v>
      </c>
      <c r="D276" s="1" t="str">
        <f>RR_SHORT_NAME</f>
        <v>WEST</v>
      </c>
      <c r="E276" s="1" t="str">
        <f>RR_NAME</f>
        <v>Western Railroads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2015</v>
      </c>
      <c r="B277" s="11">
        <f>RRICC</f>
        <v>900007</v>
      </c>
      <c r="C277" s="7">
        <f>RR_ID</f>
        <v>9</v>
      </c>
      <c r="D277" s="1" t="str">
        <f>RR_SHORT_NAME</f>
        <v>WEST</v>
      </c>
      <c r="E277" s="1" t="str">
        <f>RR_NAME</f>
        <v>Western Railroads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2015</v>
      </c>
      <c r="B278" s="11">
        <f>RRICC</f>
        <v>900007</v>
      </c>
      <c r="C278" s="7">
        <f>RR_ID</f>
        <v>9</v>
      </c>
      <c r="D278" s="1" t="str">
        <f>RR_SHORT_NAME</f>
        <v>WEST</v>
      </c>
      <c r="E278" s="1" t="str">
        <f>RR_NAME</f>
        <v>Western Railroads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2015</v>
      </c>
      <c r="B279" s="11">
        <f>RRICC</f>
        <v>900007</v>
      </c>
      <c r="C279" s="7">
        <f>RR_ID</f>
        <v>9</v>
      </c>
      <c r="D279" s="1" t="str">
        <f>RR_SHORT_NAME</f>
        <v>WEST</v>
      </c>
      <c r="E279" s="1" t="str">
        <f>RR_NAME</f>
        <v>Western Railroads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2015</v>
      </c>
      <c r="B280" s="11">
        <f>RRICC</f>
        <v>900007</v>
      </c>
      <c r="C280" s="7">
        <f>RR_ID</f>
        <v>9</v>
      </c>
      <c r="D280" s="1" t="str">
        <f>RR_SHORT_NAME</f>
        <v>WEST</v>
      </c>
      <c r="E280" s="1" t="str">
        <f>RR_NAME</f>
        <v>Western Railroads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2015</v>
      </c>
      <c r="B281" s="11">
        <f>RRICC</f>
        <v>900007</v>
      </c>
      <c r="C281" s="7">
        <f>RR_ID</f>
        <v>9</v>
      </c>
      <c r="D281" s="1" t="str">
        <f>RR_SHORT_NAME</f>
        <v>WEST</v>
      </c>
      <c r="E281" s="1" t="str">
        <f>RR_NAME</f>
        <v>Western Railroads</v>
      </c>
      <c r="F281" s="1" t="s">
        <v>47281</v>
      </c>
      <c r="G281" s="6">
        <f>E1L216C13</f>
        <v>4.9093572760489291E-5</v>
      </c>
    </row>
    <row r="282" spans="1:7" x14ac:dyDescent="0.2">
      <c r="A282" s="11">
        <f>CURRENT_YEAR</f>
        <v>2015</v>
      </c>
      <c r="B282" s="11">
        <f>RRICC</f>
        <v>900007</v>
      </c>
      <c r="C282" s="7">
        <f>RR_ID</f>
        <v>9</v>
      </c>
      <c r="D282" s="1" t="str">
        <f>RR_SHORT_NAME</f>
        <v>WEST</v>
      </c>
      <c r="E282" s="1" t="str">
        <f>RR_NAME</f>
        <v>Western Railroads</v>
      </c>
      <c r="F282" s="1" t="s">
        <v>47282</v>
      </c>
      <c r="G282" s="6">
        <f>E1L217C1</f>
        <v>0.50841110582144378</v>
      </c>
    </row>
    <row r="283" spans="1:7" x14ac:dyDescent="0.2">
      <c r="A283" s="11">
        <f>CURRENT_YEAR</f>
        <v>2015</v>
      </c>
      <c r="B283" s="11">
        <f>RRICC</f>
        <v>900007</v>
      </c>
      <c r="C283" s="7">
        <f>RR_ID</f>
        <v>9</v>
      </c>
      <c r="D283" s="1" t="str">
        <f>RR_SHORT_NAME</f>
        <v>WEST</v>
      </c>
      <c r="E283" s="1" t="str">
        <f>RR_NAME</f>
        <v>Western Railroads</v>
      </c>
      <c r="F283" s="1" t="s">
        <v>47283</v>
      </c>
      <c r="G283" s="6">
        <f>E1L217C2</f>
        <v>6.4598572592909506E-2</v>
      </c>
    </row>
    <row r="284" spans="1:7" x14ac:dyDescent="0.2">
      <c r="A284" s="11">
        <f>CURRENT_YEAR</f>
        <v>2015</v>
      </c>
      <c r="B284" s="11">
        <f>RRICC</f>
        <v>900007</v>
      </c>
      <c r="C284" s="7">
        <f>RR_ID</f>
        <v>9</v>
      </c>
      <c r="D284" s="1" t="str">
        <f>RR_SHORT_NAME</f>
        <v>WEST</v>
      </c>
      <c r="E284" s="1" t="str">
        <f>RR_NAME</f>
        <v>Western Railroads</v>
      </c>
      <c r="F284" s="1" t="s">
        <v>47284</v>
      </c>
      <c r="G284" s="6">
        <f>E1L217C3</f>
        <v>0.1096173456643615</v>
      </c>
    </row>
    <row r="285" spans="1:7" x14ac:dyDescent="0.2">
      <c r="A285" s="11">
        <f>CURRENT_YEAR</f>
        <v>2015</v>
      </c>
      <c r="B285" s="11">
        <f>RRICC</f>
        <v>900007</v>
      </c>
      <c r="C285" s="7">
        <f>RR_ID</f>
        <v>9</v>
      </c>
      <c r="D285" s="1" t="str">
        <f>RR_SHORT_NAME</f>
        <v>WEST</v>
      </c>
      <c r="E285" s="1" t="str">
        <f>RR_NAME</f>
        <v>Western Railroads</v>
      </c>
      <c r="F285" s="1" t="s">
        <v>47285</v>
      </c>
      <c r="G285" s="6">
        <f>E1L217C4</f>
        <v>1.3218688751357528</v>
      </c>
    </row>
    <row r="286" spans="1:7" x14ac:dyDescent="0.2">
      <c r="A286" s="11">
        <f>CURRENT_YEAR</f>
        <v>2015</v>
      </c>
      <c r="B286" s="11">
        <f>RRICC</f>
        <v>900007</v>
      </c>
      <c r="C286" s="7">
        <f>RR_ID</f>
        <v>9</v>
      </c>
      <c r="D286" s="1" t="str">
        <f>RR_SHORT_NAME</f>
        <v>WEST</v>
      </c>
      <c r="E286" s="1" t="str">
        <f>RR_NAME</f>
        <v>Western Railroads</v>
      </c>
      <c r="F286" s="1" t="s">
        <v>47286</v>
      </c>
      <c r="G286" s="6">
        <f>E1L217C5</f>
        <v>0.16795628874156479</v>
      </c>
    </row>
    <row r="287" spans="1:7" x14ac:dyDescent="0.2">
      <c r="A287" s="11">
        <f>CURRENT_YEAR</f>
        <v>2015</v>
      </c>
      <c r="B287" s="11">
        <f>RRICC</f>
        <v>900007</v>
      </c>
      <c r="C287" s="7">
        <f>RR_ID</f>
        <v>9</v>
      </c>
      <c r="D287" s="1" t="str">
        <f>RR_SHORT_NAME</f>
        <v>WEST</v>
      </c>
      <c r="E287" s="1" t="str">
        <f>RR_NAME</f>
        <v>Western Railroads</v>
      </c>
      <c r="F287" s="1" t="s">
        <v>47287</v>
      </c>
      <c r="G287" s="6">
        <f>E1L217C6</f>
        <v>0.28500509872734003</v>
      </c>
    </row>
    <row r="288" spans="1:7" x14ac:dyDescent="0.2">
      <c r="A288" s="11">
        <f>CURRENT_YEAR</f>
        <v>2015</v>
      </c>
      <c r="B288" s="11">
        <f>RRICC</f>
        <v>900007</v>
      </c>
      <c r="C288" s="7">
        <f>RR_ID</f>
        <v>9</v>
      </c>
      <c r="D288" s="1" t="str">
        <f>RR_SHORT_NAME</f>
        <v>WEST</v>
      </c>
      <c r="E288" s="1" t="str">
        <f>RR_NAME</f>
        <v>Western Railroads</v>
      </c>
      <c r="F288" s="1" t="s">
        <v>47288</v>
      </c>
      <c r="G288" s="6">
        <f>E1L217C7</f>
        <v>8.2063397500692705</v>
      </c>
    </row>
    <row r="289" spans="1:7" x14ac:dyDescent="0.2">
      <c r="A289" s="11">
        <f>CURRENT_YEAR</f>
        <v>2015</v>
      </c>
      <c r="B289" s="11">
        <f>RRICC</f>
        <v>900007</v>
      </c>
      <c r="C289" s="7">
        <f>RR_ID</f>
        <v>9</v>
      </c>
      <c r="D289" s="1" t="str">
        <f>RR_SHORT_NAME</f>
        <v>WEST</v>
      </c>
      <c r="E289" s="1" t="str">
        <f>RR_NAME</f>
        <v>Western Railroads</v>
      </c>
      <c r="F289" s="1" t="s">
        <v>47289</v>
      </c>
      <c r="G289" s="6">
        <f>E1L217C8</f>
        <v>3.2248215276578884</v>
      </c>
    </row>
    <row r="290" spans="1:7" x14ac:dyDescent="0.2">
      <c r="A290" s="11">
        <f>CURRENT_YEAR</f>
        <v>2015</v>
      </c>
      <c r="B290" s="11">
        <f>RRICC</f>
        <v>900007</v>
      </c>
      <c r="C290" s="7">
        <f>RR_ID</f>
        <v>9</v>
      </c>
      <c r="D290" s="1" t="str">
        <f>RR_SHORT_NAME</f>
        <v>WEST</v>
      </c>
      <c r="E290" s="1" t="str">
        <f>RR_NAME</f>
        <v>Western Railroads</v>
      </c>
      <c r="F290" s="1" t="s">
        <v>47290</v>
      </c>
      <c r="G290" s="6">
        <f>E1L217C9</f>
        <v>1.0911028200665074</v>
      </c>
    </row>
    <row r="291" spans="1:7" x14ac:dyDescent="0.2">
      <c r="A291" s="11">
        <f>CURRENT_YEAR</f>
        <v>2015</v>
      </c>
      <c r="B291" s="11">
        <f>RRICC</f>
        <v>900007</v>
      </c>
      <c r="C291" s="7">
        <f>RR_ID</f>
        <v>9</v>
      </c>
      <c r="D291" s="1" t="str">
        <f>RR_SHORT_NAME</f>
        <v>WEST</v>
      </c>
      <c r="E291" s="1" t="str">
        <f>RR_NAME</f>
        <v>Western Railroads</v>
      </c>
      <c r="F291" s="1" t="s">
        <v>47291</v>
      </c>
      <c r="G291" s="6">
        <f>E1L217C10</f>
        <v>8.2063397500692705</v>
      </c>
    </row>
    <row r="292" spans="1:7" x14ac:dyDescent="0.2">
      <c r="A292" s="11">
        <f>CURRENT_YEAR</f>
        <v>2015</v>
      </c>
      <c r="B292" s="11">
        <f>RRICC</f>
        <v>900007</v>
      </c>
      <c r="C292" s="7">
        <f>RR_ID</f>
        <v>9</v>
      </c>
      <c r="D292" s="1" t="str">
        <f>RR_SHORT_NAME</f>
        <v>WEST</v>
      </c>
      <c r="E292" s="1" t="str">
        <f>RR_NAME</f>
        <v>Western Railroads</v>
      </c>
      <c r="F292" s="1" t="s">
        <v>47292</v>
      </c>
      <c r="G292" s="6">
        <f>E1L217C11</f>
        <v>3.2248215276578884</v>
      </c>
    </row>
    <row r="293" spans="1:7" x14ac:dyDescent="0.2">
      <c r="A293" s="11">
        <f>CURRENT_YEAR</f>
        <v>2015</v>
      </c>
      <c r="B293" s="11">
        <f>RRICC</f>
        <v>900007</v>
      </c>
      <c r="C293" s="7">
        <f>RR_ID</f>
        <v>9</v>
      </c>
      <c r="D293" s="1" t="str">
        <f>RR_SHORT_NAME</f>
        <v>WEST</v>
      </c>
      <c r="E293" s="1" t="str">
        <f>RR_NAME</f>
        <v>Western Railroads</v>
      </c>
      <c r="F293" s="1" t="s">
        <v>47293</v>
      </c>
      <c r="G293" s="6">
        <f>E1L217C12</f>
        <v>1.0911028200665072</v>
      </c>
    </row>
    <row r="294" spans="1:7" x14ac:dyDescent="0.2">
      <c r="A294" s="11">
        <f>CURRENT_YEAR</f>
        <v>2015</v>
      </c>
      <c r="B294" s="11">
        <f>RRICC</f>
        <v>900007</v>
      </c>
      <c r="C294" s="7">
        <f>RR_ID</f>
        <v>9</v>
      </c>
      <c r="D294" s="1" t="str">
        <f>RR_SHORT_NAME</f>
        <v>WEST</v>
      </c>
      <c r="E294" s="1" t="str">
        <f>RR_NAME</f>
        <v>Western Railroads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2015</v>
      </c>
      <c r="B295" s="11">
        <f>RRICC</f>
        <v>900007</v>
      </c>
      <c r="C295" s="7">
        <f>RR_ID</f>
        <v>9</v>
      </c>
      <c r="D295" s="1" t="str">
        <f>RR_SHORT_NAME</f>
        <v>WEST</v>
      </c>
      <c r="E295" s="1" t="str">
        <f>RR_NAME</f>
        <v>Western Railroads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2015</v>
      </c>
      <c r="B296" s="11">
        <f>RRICC</f>
        <v>900007</v>
      </c>
      <c r="C296" s="7">
        <f>RR_ID</f>
        <v>9</v>
      </c>
      <c r="D296" s="1" t="str">
        <f>RR_SHORT_NAME</f>
        <v>WEST</v>
      </c>
      <c r="E296" s="1" t="str">
        <f>RR_NAME</f>
        <v>Western Railroads</v>
      </c>
      <c r="F296" s="1" t="s">
        <v>47296</v>
      </c>
      <c r="G296" s="6">
        <f>E1L218C2</f>
        <v>5.8293305150614295E-2</v>
      </c>
    </row>
    <row r="297" spans="1:7" x14ac:dyDescent="0.2">
      <c r="A297" s="11">
        <f>CURRENT_YEAR</f>
        <v>2015</v>
      </c>
      <c r="B297" s="11">
        <f>RRICC</f>
        <v>900007</v>
      </c>
      <c r="C297" s="7">
        <f>RR_ID</f>
        <v>9</v>
      </c>
      <c r="D297" s="1" t="str">
        <f>RR_SHORT_NAME</f>
        <v>WEST</v>
      </c>
      <c r="E297" s="1" t="str">
        <f>RR_NAME</f>
        <v>Western Railroads</v>
      </c>
      <c r="F297" s="1" t="s">
        <v>47297</v>
      </c>
      <c r="G297" s="6">
        <f>E1L218C3</f>
        <v>0.11926606056495286</v>
      </c>
    </row>
    <row r="298" spans="1:7" x14ac:dyDescent="0.2">
      <c r="A298" s="11">
        <f>CURRENT_YEAR</f>
        <v>2015</v>
      </c>
      <c r="B298" s="11">
        <f>RRICC</f>
        <v>900007</v>
      </c>
      <c r="C298" s="7">
        <f>RR_ID</f>
        <v>9</v>
      </c>
      <c r="D298" s="1" t="str">
        <f>RR_SHORT_NAME</f>
        <v>WEST</v>
      </c>
      <c r="E298" s="1" t="str">
        <f>RR_NAME</f>
        <v>Western Railroads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2015</v>
      </c>
      <c r="B299" s="11">
        <f>RRICC</f>
        <v>900007</v>
      </c>
      <c r="C299" s="7">
        <f>RR_ID</f>
        <v>9</v>
      </c>
      <c r="D299" s="1" t="str">
        <f>RR_SHORT_NAME</f>
        <v>WEST</v>
      </c>
      <c r="E299" s="1" t="str">
        <f>RR_NAME</f>
        <v>Western Railroads</v>
      </c>
      <c r="F299" s="1" t="s">
        <v>47299</v>
      </c>
      <c r="G299" s="6">
        <f>E1L218C5</f>
        <v>0.15156259339159728</v>
      </c>
    </row>
    <row r="300" spans="1:7" x14ac:dyDescent="0.2">
      <c r="A300" s="11">
        <f>CURRENT_YEAR</f>
        <v>2015</v>
      </c>
      <c r="B300" s="11">
        <f>RRICC</f>
        <v>900007</v>
      </c>
      <c r="C300" s="7">
        <f>RR_ID</f>
        <v>9</v>
      </c>
      <c r="D300" s="1" t="str">
        <f>RR_SHORT_NAME</f>
        <v>WEST</v>
      </c>
      <c r="E300" s="1" t="str">
        <f>RR_NAME</f>
        <v>Western Railroads</v>
      </c>
      <c r="F300" s="1" t="s">
        <v>47300</v>
      </c>
      <c r="G300" s="6">
        <f>E1L218C6</f>
        <v>0.31009175746887746</v>
      </c>
    </row>
    <row r="301" spans="1:7" x14ac:dyDescent="0.2">
      <c r="A301" s="11">
        <f>CURRENT_YEAR</f>
        <v>2015</v>
      </c>
      <c r="B301" s="11">
        <f>RRICC</f>
        <v>900007</v>
      </c>
      <c r="C301" s="7">
        <f>RR_ID</f>
        <v>9</v>
      </c>
      <c r="D301" s="1" t="str">
        <f>RR_SHORT_NAME</f>
        <v>WEST</v>
      </c>
      <c r="E301" s="1" t="str">
        <f>RR_NAME</f>
        <v>Western Railroads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2015</v>
      </c>
      <c r="B302" s="11">
        <f>RRICC</f>
        <v>900007</v>
      </c>
      <c r="C302" s="7">
        <f>RR_ID</f>
        <v>9</v>
      </c>
      <c r="D302" s="1" t="str">
        <f>RR_SHORT_NAME</f>
        <v>WEST</v>
      </c>
      <c r="E302" s="1" t="str">
        <f>RR_NAME</f>
        <v>Western Railroads</v>
      </c>
      <c r="F302" s="1" t="s">
        <v>47302</v>
      </c>
      <c r="G302" s="6">
        <f>E1L218C8</f>
        <v>16.303258968376838</v>
      </c>
    </row>
    <row r="303" spans="1:7" x14ac:dyDescent="0.2">
      <c r="A303" s="11">
        <f>CURRENT_YEAR</f>
        <v>2015</v>
      </c>
      <c r="B303" s="11">
        <f>RRICC</f>
        <v>900007</v>
      </c>
      <c r="C303" s="7">
        <f>RR_ID</f>
        <v>9</v>
      </c>
      <c r="D303" s="1" t="str">
        <f>RR_SHORT_NAME</f>
        <v>WEST</v>
      </c>
      <c r="E303" s="1" t="str">
        <f>RR_NAME</f>
        <v>Western Railroads</v>
      </c>
      <c r="F303" s="1" t="s">
        <v>47303</v>
      </c>
      <c r="G303" s="6">
        <f>E1L218C9</f>
        <v>10.804065829637581</v>
      </c>
    </row>
    <row r="304" spans="1:7" x14ac:dyDescent="0.2">
      <c r="A304" s="11">
        <f>CURRENT_YEAR</f>
        <v>2015</v>
      </c>
      <c r="B304" s="11">
        <f>RRICC</f>
        <v>900007</v>
      </c>
      <c r="C304" s="7">
        <f>RR_ID</f>
        <v>9</v>
      </c>
      <c r="D304" s="1" t="str">
        <f>RR_SHORT_NAME</f>
        <v>WEST</v>
      </c>
      <c r="E304" s="1" t="str">
        <f>RR_NAME</f>
        <v>Western Railroads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2015</v>
      </c>
      <c r="B305" s="11">
        <f>RRICC</f>
        <v>900007</v>
      </c>
      <c r="C305" s="7">
        <f>RR_ID</f>
        <v>9</v>
      </c>
      <c r="D305" s="1" t="str">
        <f>RR_SHORT_NAME</f>
        <v>WEST</v>
      </c>
      <c r="E305" s="1" t="str">
        <f>RR_NAME</f>
        <v>Western Railroads</v>
      </c>
      <c r="F305" s="1" t="s">
        <v>47305</v>
      </c>
      <c r="G305" s="6">
        <f>E1L218C11</f>
        <v>16.303258968376838</v>
      </c>
    </row>
    <row r="306" spans="1:7" x14ac:dyDescent="0.2">
      <c r="A306" s="11">
        <f>CURRENT_YEAR</f>
        <v>2015</v>
      </c>
      <c r="B306" s="11">
        <f>RRICC</f>
        <v>900007</v>
      </c>
      <c r="C306" s="7">
        <f>RR_ID</f>
        <v>9</v>
      </c>
      <c r="D306" s="1" t="str">
        <f>RR_SHORT_NAME</f>
        <v>WEST</v>
      </c>
      <c r="E306" s="1" t="str">
        <f>RR_NAME</f>
        <v>Western Railroads</v>
      </c>
      <c r="F306" s="1" t="s">
        <v>47306</v>
      </c>
      <c r="G306" s="6">
        <f>E1L218C12</f>
        <v>10.804065829637581</v>
      </c>
    </row>
    <row r="307" spans="1:7" x14ac:dyDescent="0.2">
      <c r="A307" s="11">
        <f>CURRENT_YEAR</f>
        <v>2015</v>
      </c>
      <c r="B307" s="11">
        <f>RRICC</f>
        <v>900007</v>
      </c>
      <c r="C307" s="7">
        <f>RR_ID</f>
        <v>9</v>
      </c>
      <c r="D307" s="1" t="str">
        <f>RR_SHORT_NAME</f>
        <v>WEST</v>
      </c>
      <c r="E307" s="1" t="str">
        <f>RR_NAME</f>
        <v>Western Railroads</v>
      </c>
      <c r="F307" s="1" t="s">
        <v>47307</v>
      </c>
      <c r="G307" s="6">
        <f>E1L218C13</f>
        <v>3.0962432309409597E-2</v>
      </c>
    </row>
    <row r="308" spans="1:7" x14ac:dyDescent="0.2">
      <c r="A308" s="11">
        <f>CURRENT_YEAR</f>
        <v>2015</v>
      </c>
      <c r="B308" s="11">
        <f>RRICC</f>
        <v>900007</v>
      </c>
      <c r="C308" s="7">
        <f>RR_ID</f>
        <v>9</v>
      </c>
      <c r="D308" s="1" t="str">
        <f>RR_SHORT_NAME</f>
        <v>WEST</v>
      </c>
      <c r="E308" s="1" t="str">
        <f>RR_NAME</f>
        <v>Western Railroads</v>
      </c>
      <c r="F308" s="1" t="s">
        <v>47308</v>
      </c>
      <c r="G308" s="6">
        <f>E1L219C1</f>
        <v>1.0394635641461184E-4</v>
      </c>
    </row>
    <row r="309" spans="1:7" x14ac:dyDescent="0.2">
      <c r="A309" s="11">
        <f>CURRENT_YEAR</f>
        <v>2015</v>
      </c>
      <c r="B309" s="11">
        <f>RRICC</f>
        <v>900007</v>
      </c>
      <c r="C309" s="7">
        <f>RR_ID</f>
        <v>9</v>
      </c>
      <c r="D309" s="1" t="str">
        <f>RR_SHORT_NAME</f>
        <v>WEST</v>
      </c>
      <c r="E309" s="1" t="str">
        <f>RR_NAME</f>
        <v>Western Railroads</v>
      </c>
      <c r="F309" s="1" t="s">
        <v>47309</v>
      </c>
      <c r="G309" s="6">
        <f>E1L219C2</f>
        <v>9.4917468236665743E-4</v>
      </c>
    </row>
    <row r="310" spans="1:7" x14ac:dyDescent="0.2">
      <c r="A310" s="11">
        <f>CURRENT_YEAR</f>
        <v>2015</v>
      </c>
      <c r="B310" s="11">
        <f>RRICC</f>
        <v>900007</v>
      </c>
      <c r="C310" s="7">
        <f>RR_ID</f>
        <v>9</v>
      </c>
      <c r="D310" s="1" t="str">
        <f>RR_SHORT_NAME</f>
        <v>WEST</v>
      </c>
      <c r="E310" s="1" t="str">
        <f>RR_NAME</f>
        <v>Western Railroads</v>
      </c>
      <c r="F310" s="1" t="s">
        <v>47310</v>
      </c>
      <c r="G310" s="6">
        <f>E1L219C3</f>
        <v>8.8263951575165769E-4</v>
      </c>
    </row>
    <row r="311" spans="1:7" x14ac:dyDescent="0.2">
      <c r="A311" s="11">
        <f>CURRENT_YEAR</f>
        <v>2015</v>
      </c>
      <c r="B311" s="11">
        <f>RRICC</f>
        <v>900007</v>
      </c>
      <c r="C311" s="7">
        <f>RR_ID</f>
        <v>9</v>
      </c>
      <c r="D311" s="1" t="str">
        <f>RR_SHORT_NAME</f>
        <v>WEST</v>
      </c>
      <c r="E311" s="1" t="str">
        <f>RR_NAME</f>
        <v>Western Railroads</v>
      </c>
      <c r="F311" s="1" t="s">
        <v>47311</v>
      </c>
      <c r="G311" s="6">
        <f>E1L219C4</f>
        <v>2.7026052667799004E-4</v>
      </c>
    </row>
    <row r="312" spans="1:7" x14ac:dyDescent="0.2">
      <c r="A312" s="11">
        <f>CURRENT_YEAR</f>
        <v>2015</v>
      </c>
      <c r="B312" s="11">
        <f>RRICC</f>
        <v>900007</v>
      </c>
      <c r="C312" s="7">
        <f>RR_ID</f>
        <v>9</v>
      </c>
      <c r="D312" s="1" t="str">
        <f>RR_SHORT_NAME</f>
        <v>WEST</v>
      </c>
      <c r="E312" s="1" t="str">
        <f>RR_NAME</f>
        <v>Western Railroads</v>
      </c>
      <c r="F312" s="1" t="s">
        <v>47312</v>
      </c>
      <c r="G312" s="6">
        <f>E1L219C5</f>
        <v>2.4678541741533109E-3</v>
      </c>
    </row>
    <row r="313" spans="1:7" x14ac:dyDescent="0.2">
      <c r="A313" s="11">
        <f>CURRENT_YEAR</f>
        <v>2015</v>
      </c>
      <c r="B313" s="11">
        <f>RRICC</f>
        <v>900007</v>
      </c>
      <c r="C313" s="7">
        <f>RR_ID</f>
        <v>9</v>
      </c>
      <c r="D313" s="1" t="str">
        <f>RR_SHORT_NAME</f>
        <v>WEST</v>
      </c>
      <c r="E313" s="1" t="str">
        <f>RR_NAME</f>
        <v>Western Railroads</v>
      </c>
      <c r="F313" s="1" t="s">
        <v>47313</v>
      </c>
      <c r="G313" s="6">
        <f>E1L219C6</f>
        <v>2.2948627409543143E-3</v>
      </c>
    </row>
    <row r="314" spans="1:7" x14ac:dyDescent="0.2">
      <c r="A314" s="11">
        <f>CURRENT_YEAR</f>
        <v>2015</v>
      </c>
      <c r="B314" s="11">
        <f>RRICC</f>
        <v>900007</v>
      </c>
      <c r="C314" s="7">
        <f>RR_ID</f>
        <v>9</v>
      </c>
      <c r="D314" s="1" t="str">
        <f>RR_SHORT_NAME</f>
        <v>WEST</v>
      </c>
      <c r="E314" s="1" t="str">
        <f>RR_NAME</f>
        <v>Western Railroads</v>
      </c>
      <c r="F314" s="1" t="s">
        <v>47314</v>
      </c>
      <c r="G314" s="6">
        <f>E1L219C7</f>
        <v>1.1539831916130968E-2</v>
      </c>
    </row>
    <row r="315" spans="1:7" x14ac:dyDescent="0.2">
      <c r="A315" s="11">
        <f>CURRENT_YEAR</f>
        <v>2015</v>
      </c>
      <c r="B315" s="11">
        <f>RRICC</f>
        <v>900007</v>
      </c>
      <c r="C315" s="7">
        <f>RR_ID</f>
        <v>9</v>
      </c>
      <c r="D315" s="1" t="str">
        <f>RR_SHORT_NAME</f>
        <v>WEST</v>
      </c>
      <c r="E315" s="1" t="str">
        <f>RR_NAME</f>
        <v>Western Railroads</v>
      </c>
      <c r="F315" s="1" t="s">
        <v>47315</v>
      </c>
      <c r="G315" s="6">
        <f>E1L219C8</f>
        <v>0.158958643279418</v>
      </c>
    </row>
    <row r="316" spans="1:7" x14ac:dyDescent="0.2">
      <c r="A316" s="11">
        <f>CURRENT_YEAR</f>
        <v>2015</v>
      </c>
      <c r="B316" s="11">
        <f>RRICC</f>
        <v>900007</v>
      </c>
      <c r="C316" s="7">
        <f>RR_ID</f>
        <v>9</v>
      </c>
      <c r="D316" s="1" t="str">
        <f>RR_SHORT_NAME</f>
        <v>WEST</v>
      </c>
      <c r="E316" s="1" t="str">
        <f>RR_NAME</f>
        <v>Western Railroads</v>
      </c>
      <c r="F316" s="1" t="s">
        <v>47316</v>
      </c>
      <c r="G316" s="6">
        <f>E1L219C9</f>
        <v>0.1465860504357667</v>
      </c>
    </row>
    <row r="317" spans="1:7" x14ac:dyDescent="0.2">
      <c r="A317" s="11">
        <f>CURRENT_YEAR</f>
        <v>2015</v>
      </c>
      <c r="B317" s="11">
        <f>RRICC</f>
        <v>900007</v>
      </c>
      <c r="C317" s="7">
        <f>RR_ID</f>
        <v>9</v>
      </c>
      <c r="D317" s="1" t="str">
        <f>RR_SHORT_NAME</f>
        <v>WEST</v>
      </c>
      <c r="E317" s="1" t="str">
        <f>RR_NAME</f>
        <v>Western Railroads</v>
      </c>
      <c r="F317" s="1" t="s">
        <v>47317</v>
      </c>
      <c r="G317" s="6">
        <f>E1L219C10</f>
        <v>1.1539831916130968E-2</v>
      </c>
    </row>
    <row r="318" spans="1:7" x14ac:dyDescent="0.2">
      <c r="A318" s="11">
        <f>CURRENT_YEAR</f>
        <v>2015</v>
      </c>
      <c r="B318" s="11">
        <f>RRICC</f>
        <v>900007</v>
      </c>
      <c r="C318" s="7">
        <f>RR_ID</f>
        <v>9</v>
      </c>
      <c r="D318" s="1" t="str">
        <f>RR_SHORT_NAME</f>
        <v>WEST</v>
      </c>
      <c r="E318" s="1" t="str">
        <f>RR_NAME</f>
        <v>Western Railroads</v>
      </c>
      <c r="F318" s="1" t="s">
        <v>47318</v>
      </c>
      <c r="G318" s="6">
        <f>E1L219C11</f>
        <v>0.158958643279418</v>
      </c>
    </row>
    <row r="319" spans="1:7" x14ac:dyDescent="0.2">
      <c r="A319" s="11">
        <f>CURRENT_YEAR</f>
        <v>2015</v>
      </c>
      <c r="B319" s="11">
        <f>RRICC</f>
        <v>900007</v>
      </c>
      <c r="C319" s="7">
        <f>RR_ID</f>
        <v>9</v>
      </c>
      <c r="D319" s="1" t="str">
        <f>RR_SHORT_NAME</f>
        <v>WEST</v>
      </c>
      <c r="E319" s="1" t="str">
        <f>RR_NAME</f>
        <v>Western Railroads</v>
      </c>
      <c r="F319" s="1" t="s">
        <v>47319</v>
      </c>
      <c r="G319" s="6">
        <f>E1L219C12</f>
        <v>0.1465860504357667</v>
      </c>
    </row>
    <row r="320" spans="1:7" x14ac:dyDescent="0.2">
      <c r="A320" s="11">
        <f>CURRENT_YEAR</f>
        <v>2015</v>
      </c>
      <c r="B320" s="11">
        <f>RRICC</f>
        <v>900007</v>
      </c>
      <c r="C320" s="7">
        <f>RR_ID</f>
        <v>9</v>
      </c>
      <c r="D320" s="1" t="str">
        <f>RR_SHORT_NAME</f>
        <v>WEST</v>
      </c>
      <c r="E320" s="1" t="str">
        <f>RR_NAME</f>
        <v>Western Railroads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2015</v>
      </c>
      <c r="B321" s="11">
        <f>RRICC</f>
        <v>900007</v>
      </c>
      <c r="C321" s="7">
        <f>RR_ID</f>
        <v>9</v>
      </c>
      <c r="D321" s="1" t="str">
        <f>RR_SHORT_NAME</f>
        <v>WEST</v>
      </c>
      <c r="E321" s="1" t="str">
        <f>RR_NAME</f>
        <v>Western Railroads</v>
      </c>
      <c r="F321" s="1" t="s">
        <v>47321</v>
      </c>
      <c r="G321" s="6">
        <f>E1L220C1</f>
        <v>4.7258166897761432E-2</v>
      </c>
    </row>
    <row r="322" spans="1:7" x14ac:dyDescent="0.2">
      <c r="A322" s="11">
        <f>CURRENT_YEAR</f>
        <v>2015</v>
      </c>
      <c r="B322" s="11">
        <f>RRICC</f>
        <v>900007</v>
      </c>
      <c r="C322" s="7">
        <f>RR_ID</f>
        <v>9</v>
      </c>
      <c r="D322" s="1" t="str">
        <f>RR_SHORT_NAME</f>
        <v>WEST</v>
      </c>
      <c r="E322" s="1" t="str">
        <f>RR_NAME</f>
        <v>Western Railroads</v>
      </c>
      <c r="F322" s="1" t="s">
        <v>47322</v>
      </c>
      <c r="G322" s="6">
        <f>E1L220C2</f>
        <v>1.5906665463226149E-2</v>
      </c>
    </row>
    <row r="323" spans="1:7" x14ac:dyDescent="0.2">
      <c r="A323" s="11">
        <f>CURRENT_YEAR</f>
        <v>2015</v>
      </c>
      <c r="B323" s="11">
        <f>RRICC</f>
        <v>900007</v>
      </c>
      <c r="C323" s="7">
        <f>RR_ID</f>
        <v>9</v>
      </c>
      <c r="D323" s="1" t="str">
        <f>RR_SHORT_NAME</f>
        <v>WEST</v>
      </c>
      <c r="E323" s="1" t="str">
        <f>RR_NAME</f>
        <v>Western Railroads</v>
      </c>
      <c r="F323" s="1" t="s">
        <v>47323</v>
      </c>
      <c r="G323" s="6">
        <f>E1L220C3</f>
        <v>2.0163039018020506E-2</v>
      </c>
    </row>
    <row r="324" spans="1:7" x14ac:dyDescent="0.2">
      <c r="A324" s="11">
        <f>CURRENT_YEAR</f>
        <v>2015</v>
      </c>
      <c r="B324" s="11">
        <f>RRICC</f>
        <v>900007</v>
      </c>
      <c r="C324" s="7">
        <f>RR_ID</f>
        <v>9</v>
      </c>
      <c r="D324" s="1" t="str">
        <f>RR_SHORT_NAME</f>
        <v>WEST</v>
      </c>
      <c r="E324" s="1" t="str">
        <f>RR_NAME</f>
        <v>Western Railroads</v>
      </c>
      <c r="F324" s="1" t="s">
        <v>47324</v>
      </c>
      <c r="G324" s="6">
        <f>E1L220C4</f>
        <v>0.20238718121101001</v>
      </c>
    </row>
    <row r="325" spans="1:7" x14ac:dyDescent="0.2">
      <c r="A325" s="11">
        <f>CURRENT_YEAR</f>
        <v>2015</v>
      </c>
      <c r="B325" s="11">
        <f>RRICC</f>
        <v>900007</v>
      </c>
      <c r="C325" s="7">
        <f>RR_ID</f>
        <v>9</v>
      </c>
      <c r="D325" s="1" t="str">
        <f>RR_SHORT_NAME</f>
        <v>WEST</v>
      </c>
      <c r="E325" s="1" t="str">
        <f>RR_NAME</f>
        <v>Western Railroads</v>
      </c>
      <c r="F325" s="1" t="s">
        <v>47325</v>
      </c>
      <c r="G325" s="6">
        <f>E1L220C5</f>
        <v>5.5376420689652837E-2</v>
      </c>
    </row>
    <row r="326" spans="1:7" x14ac:dyDescent="0.2">
      <c r="A326" s="11">
        <f>CURRENT_YEAR</f>
        <v>2015</v>
      </c>
      <c r="B326" s="11">
        <f>RRICC</f>
        <v>900007</v>
      </c>
      <c r="C326" s="7">
        <f>RR_ID</f>
        <v>9</v>
      </c>
      <c r="D326" s="1" t="str">
        <f>RR_SHORT_NAME</f>
        <v>WEST</v>
      </c>
      <c r="E326" s="1" t="str">
        <f>RR_NAME</f>
        <v>Western Railroads</v>
      </c>
      <c r="F326" s="1" t="s">
        <v>47326</v>
      </c>
      <c r="G326" s="6">
        <f>E1L220C6</f>
        <v>7.9145748890076056E-2</v>
      </c>
    </row>
    <row r="327" spans="1:7" x14ac:dyDescent="0.2">
      <c r="A327" s="11">
        <f>CURRENT_YEAR</f>
        <v>2015</v>
      </c>
      <c r="B327" s="11">
        <f>RRICC</f>
        <v>900007</v>
      </c>
      <c r="C327" s="7">
        <f>RR_ID</f>
        <v>9</v>
      </c>
      <c r="D327" s="1" t="str">
        <f>RR_SHORT_NAME</f>
        <v>WEST</v>
      </c>
      <c r="E327" s="1" t="str">
        <f>RR_NAME</f>
        <v>Western Railroads</v>
      </c>
      <c r="F327" s="1" t="s">
        <v>47327</v>
      </c>
      <c r="G327" s="6">
        <f>E1L220C7</f>
        <v>5.4669839889128111</v>
      </c>
    </row>
    <row r="328" spans="1:7" x14ac:dyDescent="0.2">
      <c r="A328" s="11">
        <f>CURRENT_YEAR</f>
        <v>2015</v>
      </c>
      <c r="B328" s="11">
        <f>RRICC</f>
        <v>900007</v>
      </c>
      <c r="C328" s="7">
        <f>RR_ID</f>
        <v>9</v>
      </c>
      <c r="D328" s="1" t="str">
        <f>RR_SHORT_NAME</f>
        <v>WEST</v>
      </c>
      <c r="E328" s="1" t="str">
        <f>RR_NAME</f>
        <v>Western Railroads</v>
      </c>
      <c r="F328" s="1" t="s">
        <v>47328</v>
      </c>
      <c r="G328" s="6">
        <f>E1L220C8</f>
        <v>9.9310621057807662</v>
      </c>
    </row>
    <row r="329" spans="1:7" x14ac:dyDescent="0.2">
      <c r="A329" s="11">
        <f>CURRENT_YEAR</f>
        <v>2015</v>
      </c>
      <c r="B329" s="11">
        <f>RRICC</f>
        <v>900007</v>
      </c>
      <c r="C329" s="7">
        <f>RR_ID</f>
        <v>9</v>
      </c>
      <c r="D329" s="1" t="str">
        <f>RR_SHORT_NAME</f>
        <v>WEST</v>
      </c>
      <c r="E329" s="1" t="str">
        <f>RR_NAME</f>
        <v>Western Railroads</v>
      </c>
      <c r="F329" s="1" t="s">
        <v>47329</v>
      </c>
      <c r="G329" s="6">
        <f>E1L220C9</f>
        <v>3.2274579477705654</v>
      </c>
    </row>
    <row r="330" spans="1:7" x14ac:dyDescent="0.2">
      <c r="A330" s="11">
        <f>CURRENT_YEAR</f>
        <v>2015</v>
      </c>
      <c r="B330" s="11">
        <f>RRICC</f>
        <v>900007</v>
      </c>
      <c r="C330" s="7">
        <f>RR_ID</f>
        <v>9</v>
      </c>
      <c r="D330" s="1" t="str">
        <f>RR_SHORT_NAME</f>
        <v>WEST</v>
      </c>
      <c r="E330" s="1" t="str">
        <f>RR_NAME</f>
        <v>Western Railroads</v>
      </c>
      <c r="F330" s="1" t="s">
        <v>47330</v>
      </c>
      <c r="G330" s="6">
        <f>E1L220C10</f>
        <v>5.4330080601608168</v>
      </c>
    </row>
    <row r="331" spans="1:7" x14ac:dyDescent="0.2">
      <c r="A331" s="11">
        <f>CURRENT_YEAR</f>
        <v>2015</v>
      </c>
      <c r="B331" s="11">
        <f>RRICC</f>
        <v>900007</v>
      </c>
      <c r="C331" s="7">
        <f>RR_ID</f>
        <v>9</v>
      </c>
      <c r="D331" s="1" t="str">
        <f>RR_SHORT_NAME</f>
        <v>WEST</v>
      </c>
      <c r="E331" s="1" t="str">
        <f>RR_NAME</f>
        <v>Western Railroads</v>
      </c>
      <c r="F331" s="1" t="s">
        <v>47331</v>
      </c>
      <c r="G331" s="6">
        <f>E1L220C11</f>
        <v>9.9192631506555333</v>
      </c>
    </row>
    <row r="332" spans="1:7" x14ac:dyDescent="0.2">
      <c r="A332" s="11">
        <f>CURRENT_YEAR</f>
        <v>2015</v>
      </c>
      <c r="B332" s="11">
        <f>RRICC</f>
        <v>900007</v>
      </c>
      <c r="C332" s="7">
        <f>RR_ID</f>
        <v>9</v>
      </c>
      <c r="D332" s="1" t="str">
        <f>RR_SHORT_NAME</f>
        <v>WEST</v>
      </c>
      <c r="E332" s="1" t="str">
        <f>RR_NAME</f>
        <v>Western Railroads</v>
      </c>
      <c r="F332" s="1" t="s">
        <v>47332</v>
      </c>
      <c r="G332" s="6">
        <f>E1L220C12</f>
        <v>3.4410129883945708</v>
      </c>
    </row>
    <row r="333" spans="1:7" x14ac:dyDescent="0.2">
      <c r="A333" s="11">
        <f>CURRENT_YEAR</f>
        <v>2015</v>
      </c>
      <c r="B333" s="11">
        <f>RRICC</f>
        <v>900007</v>
      </c>
      <c r="C333" s="7">
        <f>RR_ID</f>
        <v>9</v>
      </c>
      <c r="D333" s="1" t="str">
        <f>RR_SHORT_NAME</f>
        <v>WEST</v>
      </c>
      <c r="E333" s="1" t="str">
        <f>RR_NAME</f>
        <v>Western Railroads</v>
      </c>
      <c r="F333" s="1" t="s">
        <v>47333</v>
      </c>
      <c r="G333" s="6">
        <f>E1L220C13</f>
        <v>4.6214450886888324E-2</v>
      </c>
    </row>
    <row r="334" spans="1:7" x14ac:dyDescent="0.2">
      <c r="A334" s="11">
        <f>CURRENT_YEAR</f>
        <v>2015</v>
      </c>
      <c r="B334" s="11">
        <f>RRICC</f>
        <v>900007</v>
      </c>
      <c r="C334" s="7">
        <f>RR_ID</f>
        <v>9</v>
      </c>
      <c r="D334" s="1" t="str">
        <f>RR_SHORT_NAME</f>
        <v>WEST</v>
      </c>
      <c r="E334" s="1" t="str">
        <f>RR_NAME</f>
        <v>Western Railroads</v>
      </c>
      <c r="F334" s="1" t="s">
        <v>47334</v>
      </c>
      <c r="G334" s="6">
        <f>E1L221C1</f>
        <v>4.1124459161923504E-2</v>
      </c>
    </row>
    <row r="335" spans="1:7" x14ac:dyDescent="0.2">
      <c r="A335" s="11">
        <f>CURRENT_YEAR</f>
        <v>2015</v>
      </c>
      <c r="B335" s="11">
        <f>RRICC</f>
        <v>900007</v>
      </c>
      <c r="C335" s="7">
        <f>RR_ID</f>
        <v>9</v>
      </c>
      <c r="D335" s="1" t="str">
        <f>RR_SHORT_NAME</f>
        <v>WEST</v>
      </c>
      <c r="E335" s="1" t="str">
        <f>RR_NAME</f>
        <v>Western Railroads</v>
      </c>
      <c r="F335" s="1" t="s">
        <v>47335</v>
      </c>
      <c r="G335" s="6">
        <f>E1L221C2</f>
        <v>8.319762656490276E-2</v>
      </c>
    </row>
    <row r="336" spans="1:7" x14ac:dyDescent="0.2">
      <c r="A336" s="11">
        <f>CURRENT_YEAR</f>
        <v>2015</v>
      </c>
      <c r="B336" s="11">
        <f>RRICC</f>
        <v>900007</v>
      </c>
      <c r="C336" s="7">
        <f>RR_ID</f>
        <v>9</v>
      </c>
      <c r="D336" s="1" t="str">
        <f>RR_SHORT_NAME</f>
        <v>WEST</v>
      </c>
      <c r="E336" s="1" t="str">
        <f>RR_NAME</f>
        <v>Western Railroads</v>
      </c>
      <c r="F336" s="1" t="s">
        <v>47336</v>
      </c>
      <c r="G336" s="6">
        <f>E1L221C3</f>
        <v>0.14787004804414702</v>
      </c>
    </row>
    <row r="337" spans="1:7" x14ac:dyDescent="0.2">
      <c r="A337" s="11">
        <f>CURRENT_YEAR</f>
        <v>2015</v>
      </c>
      <c r="B337" s="11">
        <f>RRICC</f>
        <v>900007</v>
      </c>
      <c r="C337" s="7">
        <f>RR_ID</f>
        <v>9</v>
      </c>
      <c r="D337" s="1" t="str">
        <f>RR_SHORT_NAME</f>
        <v>WEST</v>
      </c>
      <c r="E337" s="1" t="str">
        <f>RR_NAME</f>
        <v>Western Railroads</v>
      </c>
      <c r="F337" s="1" t="s">
        <v>47337</v>
      </c>
      <c r="G337" s="6">
        <f>E1L221C4</f>
        <v>0.10692359382100131</v>
      </c>
    </row>
    <row r="338" spans="1:7" x14ac:dyDescent="0.2">
      <c r="A338" s="11">
        <f>CURRENT_YEAR</f>
        <v>2015</v>
      </c>
      <c r="B338" s="11">
        <f>RRICC</f>
        <v>900007</v>
      </c>
      <c r="C338" s="7">
        <f>RR_ID</f>
        <v>9</v>
      </c>
      <c r="D338" s="1" t="str">
        <f>RR_SHORT_NAME</f>
        <v>WEST</v>
      </c>
      <c r="E338" s="1" t="str">
        <f>RR_NAME</f>
        <v>Western Railroads</v>
      </c>
      <c r="F338" s="1" t="s">
        <v>47338</v>
      </c>
      <c r="G338" s="6">
        <f>E1L221C5</f>
        <v>0.21631382906874735</v>
      </c>
    </row>
    <row r="339" spans="1:7" x14ac:dyDescent="0.2">
      <c r="A339" s="11">
        <f>CURRENT_YEAR</f>
        <v>2015</v>
      </c>
      <c r="B339" s="11">
        <f>RRICC</f>
        <v>900007</v>
      </c>
      <c r="C339" s="7">
        <f>RR_ID</f>
        <v>9</v>
      </c>
      <c r="D339" s="1" t="str">
        <f>RR_SHORT_NAME</f>
        <v>WEST</v>
      </c>
      <c r="E339" s="1" t="str">
        <f>RR_NAME</f>
        <v>Western Railroads</v>
      </c>
      <c r="F339" s="1" t="s">
        <v>47339</v>
      </c>
      <c r="G339" s="6">
        <f>E1L221C6</f>
        <v>0.38446212491478243</v>
      </c>
    </row>
    <row r="340" spans="1:7" x14ac:dyDescent="0.2">
      <c r="A340" s="11">
        <f>CURRENT_YEAR</f>
        <v>2015</v>
      </c>
      <c r="B340" s="11">
        <f>RRICC</f>
        <v>900007</v>
      </c>
      <c r="C340" s="7">
        <f>RR_ID</f>
        <v>9</v>
      </c>
      <c r="D340" s="1" t="str">
        <f>RR_SHORT_NAME</f>
        <v>WEST</v>
      </c>
      <c r="E340" s="1" t="str">
        <f>RR_NAME</f>
        <v>Western Railroads</v>
      </c>
      <c r="F340" s="1" t="s">
        <v>47340</v>
      </c>
      <c r="G340" s="6">
        <f>E1L221C7</f>
        <v>2.6558402314710396</v>
      </c>
    </row>
    <row r="341" spans="1:7" x14ac:dyDescent="0.2">
      <c r="A341" s="11">
        <f>CURRENT_YEAR</f>
        <v>2015</v>
      </c>
      <c r="B341" s="11">
        <f>RRICC</f>
        <v>900007</v>
      </c>
      <c r="C341" s="7">
        <f>RR_ID</f>
        <v>9</v>
      </c>
      <c r="D341" s="1" t="str">
        <f>RR_SHORT_NAME</f>
        <v>WEST</v>
      </c>
      <c r="E341" s="1" t="str">
        <f>RR_NAME</f>
        <v>Western Railroads</v>
      </c>
      <c r="F341" s="1" t="s">
        <v>47341</v>
      </c>
      <c r="G341" s="6">
        <f>E1L221C8</f>
        <v>17.606202123951249</v>
      </c>
    </row>
    <row r="342" spans="1:7" x14ac:dyDescent="0.2">
      <c r="A342" s="11">
        <f>CURRENT_YEAR</f>
        <v>2015</v>
      </c>
      <c r="B342" s="11">
        <f>RRICC</f>
        <v>900007</v>
      </c>
      <c r="C342" s="7">
        <f>RR_ID</f>
        <v>9</v>
      </c>
      <c r="D342" s="1" t="str">
        <f>RR_SHORT_NAME</f>
        <v>WEST</v>
      </c>
      <c r="E342" s="1" t="str">
        <f>RR_NAME</f>
        <v>Western Railroads</v>
      </c>
      <c r="F342" s="1" t="s">
        <v>47342</v>
      </c>
      <c r="G342" s="6">
        <f>E1L221C9</f>
        <v>13.373060081569964</v>
      </c>
    </row>
    <row r="343" spans="1:7" x14ac:dyDescent="0.2">
      <c r="A343" s="11">
        <f>CURRENT_YEAR</f>
        <v>2015</v>
      </c>
      <c r="B343" s="11">
        <f>RRICC</f>
        <v>900007</v>
      </c>
      <c r="C343" s="7">
        <f>RR_ID</f>
        <v>9</v>
      </c>
      <c r="D343" s="1" t="str">
        <f>RR_SHORT_NAME</f>
        <v>WEST</v>
      </c>
      <c r="E343" s="1" t="str">
        <f>RR_NAME</f>
        <v>Western Railroads</v>
      </c>
      <c r="F343" s="1" t="s">
        <v>47343</v>
      </c>
      <c r="G343" s="6">
        <f>E1L221C10</f>
        <v>2.6558402314710396</v>
      </c>
    </row>
    <row r="344" spans="1:7" x14ac:dyDescent="0.2">
      <c r="A344" s="11">
        <f>CURRENT_YEAR</f>
        <v>2015</v>
      </c>
      <c r="B344" s="11">
        <f>RRICC</f>
        <v>900007</v>
      </c>
      <c r="C344" s="7">
        <f>RR_ID</f>
        <v>9</v>
      </c>
      <c r="D344" s="1" t="str">
        <f>RR_SHORT_NAME</f>
        <v>WEST</v>
      </c>
      <c r="E344" s="1" t="str">
        <f>RR_NAME</f>
        <v>Western Railroads</v>
      </c>
      <c r="F344" s="1" t="s">
        <v>47344</v>
      </c>
      <c r="G344" s="6">
        <f>E1L221C11</f>
        <v>17.606202123951249</v>
      </c>
    </row>
    <row r="345" spans="1:7" x14ac:dyDescent="0.2">
      <c r="A345" s="11">
        <f>CURRENT_YEAR</f>
        <v>2015</v>
      </c>
      <c r="B345" s="11">
        <f>RRICC</f>
        <v>900007</v>
      </c>
      <c r="C345" s="7">
        <f>RR_ID</f>
        <v>9</v>
      </c>
      <c r="D345" s="1" t="str">
        <f>RR_SHORT_NAME</f>
        <v>WEST</v>
      </c>
      <c r="E345" s="1" t="str">
        <f>RR_NAME</f>
        <v>Western Railroads</v>
      </c>
      <c r="F345" s="1" t="s">
        <v>47345</v>
      </c>
      <c r="G345" s="6">
        <f>E1L221C12</f>
        <v>13.373060081569964</v>
      </c>
    </row>
    <row r="346" spans="1:7" x14ac:dyDescent="0.2">
      <c r="A346" s="11">
        <f>CURRENT_YEAR</f>
        <v>2015</v>
      </c>
      <c r="B346" s="11">
        <f>RRICC</f>
        <v>900007</v>
      </c>
      <c r="C346" s="7">
        <f>RR_ID</f>
        <v>9</v>
      </c>
      <c r="D346" s="1" t="str">
        <f>RR_SHORT_NAME</f>
        <v>WEST</v>
      </c>
      <c r="E346" s="1" t="str">
        <f>RR_NAME</f>
        <v>Western Railroads</v>
      </c>
      <c r="F346" s="1" t="s">
        <v>47346</v>
      </c>
      <c r="G346" s="6">
        <f>E1L221C13</f>
        <v>0.1613875500296178</v>
      </c>
    </row>
    <row r="347" spans="1:7" x14ac:dyDescent="0.2">
      <c r="A347" s="11">
        <f>CURRENT_YEAR</f>
        <v>2015</v>
      </c>
      <c r="B347" s="11">
        <f>RRICC</f>
        <v>900007</v>
      </c>
      <c r="C347" s="7">
        <f>RR_ID</f>
        <v>9</v>
      </c>
      <c r="D347" s="1" t="str">
        <f>RR_SHORT_NAME</f>
        <v>WEST</v>
      </c>
      <c r="E347" s="1" t="str">
        <f>RR_NAME</f>
        <v>Western Railroads</v>
      </c>
      <c r="F347" s="1" t="s">
        <v>47347</v>
      </c>
      <c r="G347" s="6">
        <f>E1L301C1</f>
        <v>4.0740445742439256E-2</v>
      </c>
    </row>
    <row r="348" spans="1:7" x14ac:dyDescent="0.2">
      <c r="A348" s="11">
        <f>CURRENT_YEAR</f>
        <v>2015</v>
      </c>
      <c r="B348" s="11">
        <f>RRICC</f>
        <v>900007</v>
      </c>
      <c r="C348" s="7">
        <f>RR_ID</f>
        <v>9</v>
      </c>
      <c r="D348" s="1" t="str">
        <f>RR_SHORT_NAME</f>
        <v>WEST</v>
      </c>
      <c r="E348" s="1" t="str">
        <f>RR_NAME</f>
        <v>Western Railroads</v>
      </c>
      <c r="F348" s="1" t="s">
        <v>47348</v>
      </c>
      <c r="G348" s="6">
        <f>E1L302C1</f>
        <v>3.1673053208722345E-2</v>
      </c>
    </row>
    <row r="349" spans="1:7" x14ac:dyDescent="0.2">
      <c r="A349" s="11">
        <f>CURRENT_YEAR</f>
        <v>2015</v>
      </c>
      <c r="B349" s="11">
        <f>RRICC</f>
        <v>900007</v>
      </c>
      <c r="C349" s="7">
        <f>RR_ID</f>
        <v>9</v>
      </c>
      <c r="D349" s="1" t="str">
        <f>RR_SHORT_NAME</f>
        <v>WEST</v>
      </c>
      <c r="E349" s="1" t="str">
        <f>RR_NAME</f>
        <v>Western Railroads</v>
      </c>
      <c r="F349" s="1" t="s">
        <v>47349</v>
      </c>
      <c r="G349" s="6">
        <f>E1L303C1</f>
        <v>2.5113004886776564</v>
      </c>
    </row>
    <row r="350" spans="1:7" x14ac:dyDescent="0.2">
      <c r="A350" s="11">
        <f>CURRENT_YEAR</f>
        <v>2015</v>
      </c>
      <c r="B350" s="11">
        <f>RRICC</f>
        <v>900007</v>
      </c>
      <c r="C350" s="7">
        <f>RR_ID</f>
        <v>9</v>
      </c>
      <c r="D350" s="1" t="str">
        <f>RR_SHORT_NAME</f>
        <v>WEST</v>
      </c>
      <c r="E350" s="1" t="str">
        <f>RR_NAME</f>
        <v>Western Railroads</v>
      </c>
      <c r="F350" s="1" t="s">
        <v>47350</v>
      </c>
      <c r="G350" s="6">
        <f>E1L304C1</f>
        <v>8.2599028253724782E-2</v>
      </c>
    </row>
    <row r="351" spans="1:7" x14ac:dyDescent="0.2">
      <c r="A351" s="11">
        <f>CURRENT_YEAR</f>
        <v>2015</v>
      </c>
      <c r="B351" s="11">
        <f>RRICC</f>
        <v>900007</v>
      </c>
      <c r="C351" s="7">
        <f>RR_ID</f>
        <v>9</v>
      </c>
      <c r="D351" s="1" t="str">
        <f>RR_SHORT_NAME</f>
        <v>WEST</v>
      </c>
      <c r="E351" s="1" t="str">
        <f>RR_NAME</f>
        <v>Western Railroads</v>
      </c>
      <c r="F351" s="1" t="s">
        <v>47351</v>
      </c>
      <c r="G351" s="6">
        <f>E1L305C1</f>
        <v>0.41470897303029569</v>
      </c>
    </row>
    <row r="352" spans="1:7" x14ac:dyDescent="0.2">
      <c r="A352" s="11">
        <f>CURRENT_YEAR</f>
        <v>2015</v>
      </c>
      <c r="B352" s="11">
        <f>RRICC</f>
        <v>900007</v>
      </c>
      <c r="C352" s="7">
        <f>RR_ID</f>
        <v>9</v>
      </c>
      <c r="D352" s="1" t="str">
        <f>RR_SHORT_NAME</f>
        <v>WEST</v>
      </c>
      <c r="E352" s="1" t="str">
        <f>RR_NAME</f>
        <v>Western Railroads</v>
      </c>
      <c r="F352" s="1" t="s">
        <v>47352</v>
      </c>
      <c r="G352" s="6">
        <f>E1L306C1</f>
        <v>9.5663520052149849E-3</v>
      </c>
    </row>
    <row r="353" spans="1:7" x14ac:dyDescent="0.2">
      <c r="A353" s="11">
        <f>CURRENT_YEAR</f>
        <v>2015</v>
      </c>
      <c r="B353" s="11">
        <f>RRICC</f>
        <v>900007</v>
      </c>
      <c r="C353" s="7">
        <f>RR_ID</f>
        <v>9</v>
      </c>
      <c r="D353" s="1" t="str">
        <f>RR_SHORT_NAME</f>
        <v>WEST</v>
      </c>
      <c r="E353" s="1" t="str">
        <f>RR_NAME</f>
        <v>Western Railroads</v>
      </c>
      <c r="F353" s="1" t="s">
        <v>47353</v>
      </c>
      <c r="G353" s="6">
        <f>E1L307C1</f>
        <v>1.244003863721943E-2</v>
      </c>
    </row>
    <row r="354" spans="1:7" x14ac:dyDescent="0.2">
      <c r="A354" s="11">
        <f>CURRENT_YEAR</f>
        <v>2015</v>
      </c>
      <c r="B354" s="11">
        <f>RRICC</f>
        <v>900007</v>
      </c>
      <c r="C354" s="7">
        <f>RR_ID</f>
        <v>9</v>
      </c>
      <c r="D354" s="1" t="str">
        <f>RR_SHORT_NAME</f>
        <v>WEST</v>
      </c>
      <c r="E354" s="1" t="str">
        <f>RR_NAME</f>
        <v>Western Railroads</v>
      </c>
      <c r="F354" s="1" t="s">
        <v>47354</v>
      </c>
      <c r="G354" s="6">
        <f>E1L308C1</f>
        <v>2.1434620094145235E-3</v>
      </c>
    </row>
    <row r="355" spans="1:7" x14ac:dyDescent="0.2">
      <c r="A355" s="11">
        <f>CURRENT_YEAR</f>
        <v>2015</v>
      </c>
      <c r="B355" s="11">
        <f>RRICC</f>
        <v>900007</v>
      </c>
      <c r="C355" s="7">
        <f>RR_ID</f>
        <v>9</v>
      </c>
      <c r="D355" s="1" t="str">
        <f>RR_SHORT_NAME</f>
        <v>WEST</v>
      </c>
      <c r="E355" s="1" t="str">
        <f>RR_NAME</f>
        <v>Western Railroads</v>
      </c>
      <c r="F355" s="1" t="s">
        <v>47355</v>
      </c>
      <c r="G355" s="6">
        <f>E1L309C1</f>
        <v>7.1841635102270181E-3</v>
      </c>
    </row>
    <row r="356" spans="1:7" x14ac:dyDescent="0.2">
      <c r="A356" s="11">
        <f>CURRENT_YEAR</f>
        <v>2015</v>
      </c>
      <c r="B356" s="11">
        <f>RRICC</f>
        <v>900007</v>
      </c>
      <c r="C356" s="7">
        <f>RR_ID</f>
        <v>9</v>
      </c>
      <c r="D356" s="1" t="str">
        <f>RR_SHORT_NAME</f>
        <v>WEST</v>
      </c>
      <c r="E356" s="1" t="str">
        <f>RR_NAME</f>
        <v>Western Railroads</v>
      </c>
      <c r="F356" s="1" t="s">
        <v>47356</v>
      </c>
      <c r="G356" s="6">
        <f>E1L310C1</f>
        <v>0.15586935285406867</v>
      </c>
    </row>
    <row r="357" spans="1:7" x14ac:dyDescent="0.2">
      <c r="A357" s="11">
        <f>CURRENT_YEAR</f>
        <v>2015</v>
      </c>
      <c r="B357" s="11">
        <f>RRICC</f>
        <v>900007</v>
      </c>
      <c r="C357" s="7">
        <f>RR_ID</f>
        <v>9</v>
      </c>
      <c r="D357" s="1" t="str">
        <f>RR_SHORT_NAME</f>
        <v>WEST</v>
      </c>
      <c r="E357" s="1" t="str">
        <f>RR_NAME</f>
        <v>Western Railroads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2015</v>
      </c>
      <c r="B358" s="11">
        <f>RRICC</f>
        <v>900007</v>
      </c>
      <c r="C358" s="7">
        <f>RR_ID</f>
        <v>9</v>
      </c>
      <c r="D358" s="1" t="str">
        <f>RR_SHORT_NAME</f>
        <v>WEST</v>
      </c>
      <c r="E358" s="1" t="str">
        <f>RR_NAME</f>
        <v>Western Railroads</v>
      </c>
      <c r="F358" s="1" t="s">
        <v>47358</v>
      </c>
      <c r="G358" s="6">
        <f>E1L312C1</f>
        <v>2.0809273501940719</v>
      </c>
    </row>
    <row r="359" spans="1:7" x14ac:dyDescent="0.2">
      <c r="A359" s="11">
        <f>CURRENT_YEAR</f>
        <v>2015</v>
      </c>
      <c r="B359" s="11">
        <f>RRICC</f>
        <v>900007</v>
      </c>
      <c r="C359" s="7">
        <f>RR_ID</f>
        <v>9</v>
      </c>
      <c r="D359" s="1" t="str">
        <f>RR_SHORT_NAME</f>
        <v>WEST</v>
      </c>
      <c r="E359" s="1" t="str">
        <f>RR_NAME</f>
        <v>Western Railroads</v>
      </c>
      <c r="F359" s="1" t="s">
        <v>47359</v>
      </c>
      <c r="G359" s="6">
        <f>E1L313C1</f>
        <v>0.5430970106633678</v>
      </c>
    </row>
    <row r="360" spans="1:7" x14ac:dyDescent="0.2">
      <c r="A360" s="11">
        <f>CURRENT_YEAR</f>
        <v>2015</v>
      </c>
      <c r="B360" s="11">
        <f>RRICC</f>
        <v>900007</v>
      </c>
      <c r="C360" s="7">
        <f>RR_ID</f>
        <v>9</v>
      </c>
      <c r="D360" s="1" t="str">
        <f>RR_SHORT_NAME</f>
        <v>WEST</v>
      </c>
      <c r="E360" s="1" t="str">
        <f>RR_NAME</f>
        <v>Western Railroads</v>
      </c>
      <c r="F360" s="1" t="s">
        <v>47360</v>
      </c>
      <c r="G360" s="6">
        <f>E1L314C1</f>
        <v>3.5506442073018854E-2</v>
      </c>
    </row>
    <row r="361" spans="1:7" x14ac:dyDescent="0.2">
      <c r="A361" s="11">
        <f>CURRENT_YEAR</f>
        <v>2015</v>
      </c>
      <c r="B361" s="11">
        <f>RRICC</f>
        <v>900007</v>
      </c>
      <c r="C361" s="7">
        <f>RR_ID</f>
        <v>9</v>
      </c>
      <c r="D361" s="1" t="str">
        <f>RR_SHORT_NAME</f>
        <v>WEST</v>
      </c>
      <c r="E361" s="1" t="str">
        <f>RR_NAME</f>
        <v>Western Railroads</v>
      </c>
      <c r="F361" s="1" t="s">
        <v>47361</v>
      </c>
      <c r="G361" s="6">
        <f>E1L315C1</f>
        <v>5.3978262161745075E-2</v>
      </c>
    </row>
    <row r="362" spans="1:7" x14ac:dyDescent="0.2">
      <c r="A362" s="11">
        <f>CURRENT_YEAR</f>
        <v>2015</v>
      </c>
      <c r="B362" s="11">
        <f>RRICC</f>
        <v>900007</v>
      </c>
      <c r="C362" s="7">
        <f>RR_ID</f>
        <v>9</v>
      </c>
      <c r="D362" s="1" t="str">
        <f>RR_SHORT_NAME</f>
        <v>WEST</v>
      </c>
      <c r="E362" s="1" t="str">
        <f>RR_NAME</f>
        <v>Western Railroads</v>
      </c>
      <c r="F362" s="1" t="s">
        <v>47362</v>
      </c>
      <c r="G362" s="6">
        <f>E1L316C1</f>
        <v>3.2849257204589762E-2</v>
      </c>
    </row>
    <row r="363" spans="1:7" x14ac:dyDescent="0.2">
      <c r="A363" s="11">
        <f>CURRENT_YEAR</f>
        <v>2015</v>
      </c>
      <c r="B363" s="11">
        <f>RRICC</f>
        <v>900007</v>
      </c>
      <c r="C363" s="7">
        <f>RR_ID</f>
        <v>9</v>
      </c>
      <c r="D363" s="1" t="str">
        <f>RR_SHORT_NAME</f>
        <v>WEST</v>
      </c>
      <c r="E363" s="1" t="str">
        <f>RR_NAME</f>
        <v>Western Railroads</v>
      </c>
      <c r="F363" s="1" t="s">
        <v>47363</v>
      </c>
      <c r="G363" s="6">
        <f>E1L317C1</f>
        <v>2.6903578585962318E-2</v>
      </c>
    </row>
    <row r="364" spans="1:7" x14ac:dyDescent="0.2">
      <c r="A364" s="11">
        <f>CURRENT_YEAR</f>
        <v>2015</v>
      </c>
      <c r="B364" s="11">
        <f>RRICC</f>
        <v>900007</v>
      </c>
      <c r="C364" s="7">
        <f>RR_ID</f>
        <v>9</v>
      </c>
      <c r="D364" s="1" t="str">
        <f>RR_SHORT_NAME</f>
        <v>WEST</v>
      </c>
      <c r="E364" s="1" t="str">
        <f>RR_NAME</f>
        <v>Western Railroads</v>
      </c>
      <c r="F364" s="1" t="s">
        <v>47364</v>
      </c>
      <c r="G364" s="6">
        <f>E1L318C1</f>
        <v>0.17195735461600434</v>
      </c>
    </row>
    <row r="365" spans="1:7" x14ac:dyDescent="0.2">
      <c r="A365" s="11">
        <f>CURRENT_YEAR</f>
        <v>2015</v>
      </c>
      <c r="B365" s="11">
        <f>RRICC</f>
        <v>900007</v>
      </c>
      <c r="C365" s="7">
        <f>RR_ID</f>
        <v>9</v>
      </c>
      <c r="D365" s="1" t="str">
        <f>RR_SHORT_NAME</f>
        <v>WEST</v>
      </c>
      <c r="E365" s="1" t="str">
        <f>RR_NAME</f>
        <v>Western Railroads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2015</v>
      </c>
      <c r="B366" s="11">
        <f>RRICC</f>
        <v>900007</v>
      </c>
      <c r="C366" s="7">
        <f>RR_ID</f>
        <v>9</v>
      </c>
      <c r="D366" s="1" t="str">
        <f>RR_SHORT_NAME</f>
        <v>WEST</v>
      </c>
      <c r="E366" s="1" t="str">
        <f>RR_NAME</f>
        <v>Western Railroads</v>
      </c>
      <c r="F366" s="1" t="s">
        <v>47366</v>
      </c>
      <c r="G366" s="6">
        <f>E1L320C1</f>
        <v>4.1817161674595378E-3</v>
      </c>
    </row>
    <row r="367" spans="1:7" x14ac:dyDescent="0.2">
      <c r="A367" s="11">
        <f>CURRENT_YEAR</f>
        <v>2015</v>
      </c>
      <c r="B367" s="11">
        <f>RRICC</f>
        <v>900007</v>
      </c>
      <c r="C367" s="7">
        <f>RR_ID</f>
        <v>9</v>
      </c>
      <c r="D367" s="1" t="str">
        <f>RR_SHORT_NAME</f>
        <v>WEST</v>
      </c>
      <c r="E367" s="1" t="str">
        <f>RR_NAME</f>
        <v>Western Railroads</v>
      </c>
      <c r="F367" s="1" t="s">
        <v>47367</v>
      </c>
      <c r="G367" s="6">
        <f>E1L321C1</f>
        <v>0.19669764508510393</v>
      </c>
    </row>
    <row r="368" spans="1:7" x14ac:dyDescent="0.2">
      <c r="A368" s="11">
        <f>CURRENT_YEAR</f>
        <v>2015</v>
      </c>
      <c r="B368" s="11">
        <f>RRICC</f>
        <v>900007</v>
      </c>
      <c r="C368" s="7">
        <f>RR_ID</f>
        <v>9</v>
      </c>
      <c r="D368" s="1" t="str">
        <f>RR_SHORT_NAME</f>
        <v>WEST</v>
      </c>
      <c r="E368" s="1" t="str">
        <f>RR_NAME</f>
        <v>Western Railroads</v>
      </c>
      <c r="F368" s="1" t="s">
        <v>47368</v>
      </c>
      <c r="G368" s="6">
        <f>E1L322C1</f>
        <v>1.0174552404741621</v>
      </c>
    </row>
    <row r="369" spans="1:7" x14ac:dyDescent="0.2">
      <c r="A369" s="11">
        <f>CURRENT_YEAR</f>
        <v>2015</v>
      </c>
      <c r="B369" s="11">
        <f>RRICC</f>
        <v>900007</v>
      </c>
      <c r="C369" s="7">
        <f>RR_ID</f>
        <v>9</v>
      </c>
      <c r="D369" s="1" t="str">
        <f>RR_SHORT_NAME</f>
        <v>WEST</v>
      </c>
      <c r="E369" s="1" t="str">
        <f>RR_NAME</f>
        <v>Western Railroads</v>
      </c>
      <c r="F369" s="1" t="s">
        <v>47369</v>
      </c>
      <c r="G369" s="6">
        <f>E1L323C1</f>
        <v>1.3542726014443254</v>
      </c>
    </row>
    <row r="370" spans="1:7" x14ac:dyDescent="0.2">
      <c r="A370" s="11">
        <f>CURRENT_YEAR</f>
        <v>2015</v>
      </c>
      <c r="B370" s="11">
        <f>RRICC</f>
        <v>900007</v>
      </c>
      <c r="C370" s="7">
        <f>RR_ID</f>
        <v>9</v>
      </c>
      <c r="D370" s="1" t="str">
        <f>RR_SHORT_NAME</f>
        <v>WEST</v>
      </c>
      <c r="E370" s="1" t="str">
        <f>RR_NAME</f>
        <v>Western Railroads</v>
      </c>
      <c r="F370" s="1" t="s">
        <v>47370</v>
      </c>
      <c r="G370" s="6">
        <f>E1L324C1</f>
        <v>0.41291941120203041</v>
      </c>
    </row>
    <row r="371" spans="1:7" x14ac:dyDescent="0.2">
      <c r="A371" s="11">
        <f>CURRENT_YEAR</f>
        <v>2015</v>
      </c>
      <c r="B371" s="11">
        <f>RRICC</f>
        <v>900007</v>
      </c>
      <c r="C371" s="7">
        <f>RR_ID</f>
        <v>9</v>
      </c>
      <c r="D371" s="1" t="str">
        <f>RR_SHORT_NAME</f>
        <v>WEST</v>
      </c>
      <c r="E371" s="1" t="str">
        <f>RR_NAME</f>
        <v>Western Railroads</v>
      </c>
      <c r="F371" s="1" t="s">
        <v>47371</v>
      </c>
      <c r="G371" s="6">
        <f>E1L325C1</f>
        <v>4.7256400580346122E-2</v>
      </c>
    </row>
    <row r="372" spans="1:7" x14ac:dyDescent="0.2">
      <c r="A372" s="11">
        <f>CURRENT_YEAR</f>
        <v>2015</v>
      </c>
      <c r="B372" s="11">
        <f>RRICC</f>
        <v>900007</v>
      </c>
      <c r="C372" s="7">
        <f>RR_ID</f>
        <v>9</v>
      </c>
      <c r="D372" s="1" t="str">
        <f>RR_SHORT_NAME</f>
        <v>WEST</v>
      </c>
      <c r="E372" s="1" t="str">
        <f>RR_NAME</f>
        <v>Western Railroads</v>
      </c>
      <c r="F372" s="1" t="s">
        <v>47372</v>
      </c>
      <c r="G372" s="6">
        <f>E1L326C1</f>
        <v>7.9923448269122996E-2</v>
      </c>
    </row>
    <row r="373" spans="1:7" x14ac:dyDescent="0.2">
      <c r="A373" s="11">
        <f>CURRENT_YEAR</f>
        <v>2015</v>
      </c>
      <c r="B373" s="11">
        <f>RRICC</f>
        <v>900007</v>
      </c>
      <c r="C373" s="7">
        <f>RR_ID</f>
        <v>9</v>
      </c>
      <c r="D373" s="1" t="str">
        <f>RR_SHORT_NAME</f>
        <v>WEST</v>
      </c>
      <c r="E373" s="1" t="str">
        <f>RR_NAME</f>
        <v>Western Railroads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2015</v>
      </c>
      <c r="B374" s="11">
        <f>RRICC</f>
        <v>900007</v>
      </c>
      <c r="C374" s="7">
        <f>RR_ID</f>
        <v>9</v>
      </c>
      <c r="D374" s="1" t="str">
        <f>RR_SHORT_NAME</f>
        <v>WEST</v>
      </c>
      <c r="E374" s="1" t="str">
        <f>RR_NAME</f>
        <v>Western Railroads</v>
      </c>
      <c r="F374" s="1" t="s">
        <v>47374</v>
      </c>
      <c r="G374" s="6">
        <f>E1L328C1</f>
        <v>5.5634208764431092E-2</v>
      </c>
    </row>
    <row r="375" spans="1:7" x14ac:dyDescent="0.2">
      <c r="A375" s="11">
        <f>CURRENT_YEAR</f>
        <v>2015</v>
      </c>
      <c r="B375" s="11">
        <f>RRICC</f>
        <v>900007</v>
      </c>
      <c r="C375" s="7">
        <f>RR_ID</f>
        <v>9</v>
      </c>
      <c r="D375" s="1" t="str">
        <f>RR_SHORT_NAME</f>
        <v>WEST</v>
      </c>
      <c r="E375" s="1" t="str">
        <f>RR_NAME</f>
        <v>Western Railroads</v>
      </c>
      <c r="F375" s="1" t="s">
        <v>47375</v>
      </c>
      <c r="G375" s="6">
        <f>E1L329C1</f>
        <v>6.5480499825039812E-2</v>
      </c>
    </row>
    <row r="376" spans="1:7" x14ac:dyDescent="0.2">
      <c r="A376" s="11">
        <f>CURRENT_YEAR</f>
        <v>2015</v>
      </c>
      <c r="B376" s="11">
        <f>RRICC</f>
        <v>900007</v>
      </c>
      <c r="C376" s="7">
        <f>RR_ID</f>
        <v>9</v>
      </c>
      <c r="D376" s="1" t="str">
        <f>RR_SHORT_NAME</f>
        <v>WEST</v>
      </c>
      <c r="E376" s="1" t="str">
        <f>RR_NAME</f>
        <v>Western Railroads</v>
      </c>
      <c r="F376" s="1" t="s">
        <v>47376</v>
      </c>
      <c r="G376" s="6">
        <f>E1L330C1</f>
        <v>0.12145549472462927</v>
      </c>
    </row>
    <row r="377" spans="1:7" x14ac:dyDescent="0.2">
      <c r="A377" s="11">
        <f>CURRENT_YEAR</f>
        <v>2015</v>
      </c>
      <c r="B377" s="11">
        <f>RRICC</f>
        <v>900007</v>
      </c>
      <c r="C377" s="7">
        <f>RR_ID</f>
        <v>9</v>
      </c>
      <c r="D377" s="1" t="str">
        <f>RR_SHORT_NAME</f>
        <v>WEST</v>
      </c>
      <c r="E377" s="1" t="str">
        <f>RR_NAME</f>
        <v>Western Railroads</v>
      </c>
      <c r="F377" s="1" t="s">
        <v>47377</v>
      </c>
      <c r="G377" s="6">
        <f>E1L331C1</f>
        <v>3.42567023876479E-2</v>
      </c>
    </row>
    <row r="378" spans="1:7" x14ac:dyDescent="0.2">
      <c r="A378" s="11">
        <f>CURRENT_YEAR</f>
        <v>2015</v>
      </c>
      <c r="B378" s="11">
        <f>RRICC</f>
        <v>900007</v>
      </c>
      <c r="C378" s="7">
        <f>RR_ID</f>
        <v>9</v>
      </c>
      <c r="D378" s="1" t="str">
        <f>RR_SHORT_NAME</f>
        <v>WEST</v>
      </c>
      <c r="E378" s="1" t="str">
        <f>RR_NAME</f>
        <v>Western Railroads</v>
      </c>
      <c r="F378" s="1" t="s">
        <v>47378</v>
      </c>
      <c r="G378" s="6">
        <f>E1L332C1</f>
        <v>0.8792095170439751</v>
      </c>
    </row>
    <row r="379" spans="1:7" x14ac:dyDescent="0.2">
      <c r="A379" s="11">
        <f>CURRENT_YEAR</f>
        <v>2015</v>
      </c>
      <c r="B379" s="11">
        <f>RRICC</f>
        <v>900007</v>
      </c>
      <c r="C379" s="7">
        <f>RR_ID</f>
        <v>9</v>
      </c>
      <c r="D379" s="1" t="str">
        <f>RR_SHORT_NAME</f>
        <v>WEST</v>
      </c>
      <c r="E379" s="1" t="str">
        <f>RR_NAME</f>
        <v>Western Railroads</v>
      </c>
      <c r="F379" s="1" t="s">
        <v>47379</v>
      </c>
      <c r="G379" s="6">
        <f>E1L333C1</f>
        <v>0.12844722302165984</v>
      </c>
    </row>
    <row r="380" spans="1:7" x14ac:dyDescent="0.2">
      <c r="A380" s="11">
        <f>CURRENT_YEAR</f>
        <v>2015</v>
      </c>
      <c r="B380" s="11">
        <f>RRICC</f>
        <v>900007</v>
      </c>
      <c r="C380" s="7">
        <f>RR_ID</f>
        <v>9</v>
      </c>
      <c r="D380" s="1" t="str">
        <f>RR_SHORT_NAME</f>
        <v>WEST</v>
      </c>
      <c r="E380" s="1" t="str">
        <f>RR_NAME</f>
        <v>Western Railroads</v>
      </c>
      <c r="F380" s="1" t="s">
        <v>47380</v>
      </c>
      <c r="G380" s="6">
        <f>E1L334C1</f>
        <v>0.192825144881663</v>
      </c>
    </row>
    <row r="381" spans="1:7" x14ac:dyDescent="0.2">
      <c r="A381" s="11">
        <f>CURRENT_YEAR</f>
        <v>2015</v>
      </c>
      <c r="B381" s="11">
        <f>RRICC</f>
        <v>900007</v>
      </c>
      <c r="C381" s="7">
        <f>RR_ID</f>
        <v>9</v>
      </c>
      <c r="D381" s="1" t="str">
        <f>RR_SHORT_NAME</f>
        <v>WEST</v>
      </c>
      <c r="E381" s="1" t="str">
        <f>RR_NAME</f>
        <v>Western Railroads</v>
      </c>
      <c r="F381" s="1" t="s">
        <v>47381</v>
      </c>
      <c r="G381" s="6">
        <f>E1L335C1</f>
        <v>0.39925658646490669</v>
      </c>
    </row>
    <row r="382" spans="1:7" x14ac:dyDescent="0.2">
      <c r="A382" s="11">
        <f>CURRENT_YEAR</f>
        <v>2015</v>
      </c>
      <c r="B382" s="11">
        <f>RRICC</f>
        <v>900007</v>
      </c>
      <c r="C382" s="7">
        <f>RR_ID</f>
        <v>9</v>
      </c>
      <c r="D382" s="1" t="str">
        <f>RR_SHORT_NAME</f>
        <v>WEST</v>
      </c>
      <c r="E382" s="1" t="str">
        <f>RR_NAME</f>
        <v>Western Railroads</v>
      </c>
      <c r="F382" s="1" t="s">
        <v>47382</v>
      </c>
      <c r="G382" s="6">
        <f>E1L336C1</f>
        <v>0.13845131328341351</v>
      </c>
    </row>
    <row r="383" spans="1:7" x14ac:dyDescent="0.2">
      <c r="A383" s="11">
        <f>CURRENT_YEAR</f>
        <v>2015</v>
      </c>
      <c r="B383" s="11">
        <f>RRICC</f>
        <v>900007</v>
      </c>
      <c r="C383" s="7">
        <f>RR_ID</f>
        <v>9</v>
      </c>
      <c r="D383" s="1" t="str">
        <f>RR_SHORT_NAME</f>
        <v>WEST</v>
      </c>
      <c r="E383" s="1" t="str">
        <f>RR_NAME</f>
        <v>Western Railroads</v>
      </c>
      <c r="F383" s="1" t="s">
        <v>47383</v>
      </c>
      <c r="G383" s="6">
        <f>E1L337C1</f>
        <v>8.9984059162479313E-2</v>
      </c>
    </row>
    <row r="384" spans="1:7" x14ac:dyDescent="0.2">
      <c r="A384" s="11">
        <f>CURRENT_YEAR</f>
        <v>2015</v>
      </c>
      <c r="B384" s="11">
        <f>RRICC</f>
        <v>900007</v>
      </c>
      <c r="C384" s="7">
        <f>RR_ID</f>
        <v>9</v>
      </c>
      <c r="D384" s="1" t="str">
        <f>RR_SHORT_NAME</f>
        <v>WEST</v>
      </c>
      <c r="E384" s="1" t="str">
        <f>RR_NAME</f>
        <v>Western Railroads</v>
      </c>
      <c r="F384" s="1" t="s">
        <v>47384</v>
      </c>
      <c r="G384" s="6">
        <f>E1L338C1</f>
        <v>2.9207028751322178E-2</v>
      </c>
    </row>
    <row r="385" spans="1:7" x14ac:dyDescent="0.2">
      <c r="A385" s="11">
        <f>CURRENT_YEAR</f>
        <v>2015</v>
      </c>
      <c r="B385" s="11">
        <f>RRICC</f>
        <v>900007</v>
      </c>
      <c r="C385" s="7">
        <f>RR_ID</f>
        <v>9</v>
      </c>
      <c r="D385" s="1" t="str">
        <f>RR_SHORT_NAME</f>
        <v>WEST</v>
      </c>
      <c r="E385" s="1" t="str">
        <f>RR_NAME</f>
        <v>Western Railroads</v>
      </c>
      <c r="F385" s="1" t="s">
        <v>47385</v>
      </c>
      <c r="G385" s="6">
        <f>E1L339C1</f>
        <v>5.6488843821234667E-2</v>
      </c>
    </row>
    <row r="386" spans="1:7" x14ac:dyDescent="0.2">
      <c r="A386" s="11">
        <f>CURRENT_YEAR</f>
        <v>2015</v>
      </c>
      <c r="B386" s="11">
        <f>RRICC</f>
        <v>900007</v>
      </c>
      <c r="C386" s="7">
        <f>RR_ID</f>
        <v>9</v>
      </c>
      <c r="D386" s="1" t="str">
        <f>RR_SHORT_NAME</f>
        <v>WEST</v>
      </c>
      <c r="E386" s="1" t="str">
        <f>RR_NAME</f>
        <v>Western Railroads</v>
      </c>
      <c r="F386" s="1" t="s">
        <v>47386</v>
      </c>
      <c r="G386" s="6">
        <f>E1L340C1</f>
        <v>3.2152053773539489E-2</v>
      </c>
    </row>
    <row r="387" spans="1:7" x14ac:dyDescent="0.2">
      <c r="A387" s="11">
        <f>CURRENT_YEAR</f>
        <v>2015</v>
      </c>
      <c r="B387" s="11">
        <f>RRICC</f>
        <v>900007</v>
      </c>
      <c r="C387" s="7">
        <f>RR_ID</f>
        <v>9</v>
      </c>
      <c r="D387" s="1" t="str">
        <f>RR_SHORT_NAME</f>
        <v>WEST</v>
      </c>
      <c r="E387" s="1" t="str">
        <f>RR_NAME</f>
        <v>Western Railroads</v>
      </c>
      <c r="F387" s="1" t="s">
        <v>47387</v>
      </c>
      <c r="G387" s="6">
        <f>E1L341C1</f>
        <v>7.1057580517135347E-3</v>
      </c>
    </row>
    <row r="388" spans="1:7" x14ac:dyDescent="0.2">
      <c r="A388" s="11">
        <f>CURRENT_YEAR</f>
        <v>2015</v>
      </c>
      <c r="B388" s="11">
        <f>RRICC</f>
        <v>900007</v>
      </c>
      <c r="C388" s="7">
        <f>RR_ID</f>
        <v>9</v>
      </c>
      <c r="D388" s="1" t="str">
        <f>RR_SHORT_NAME</f>
        <v>WEST</v>
      </c>
      <c r="E388" s="1" t="str">
        <f>RR_NAME</f>
        <v>Western Railroads</v>
      </c>
      <c r="F388" s="1" t="s">
        <v>47388</v>
      </c>
      <c r="G388" s="6">
        <f>E1L342C1</f>
        <v>8.5684775629813071E-3</v>
      </c>
    </row>
    <row r="389" spans="1:7" x14ac:dyDescent="0.2">
      <c r="A389" s="11">
        <f>CURRENT_YEAR</f>
        <v>2015</v>
      </c>
      <c r="B389" s="11">
        <f>RRICC</f>
        <v>900007</v>
      </c>
      <c r="C389" s="7">
        <f>RR_ID</f>
        <v>9</v>
      </c>
      <c r="D389" s="1" t="str">
        <f>RR_SHORT_NAME</f>
        <v>WEST</v>
      </c>
      <c r="E389" s="1" t="str">
        <f>RR_NAME</f>
        <v>Western Railroads</v>
      </c>
      <c r="F389" s="1" t="s">
        <v>47389</v>
      </c>
      <c r="G389" s="6">
        <f>E1L343C1</f>
        <v>8.3801154952120344E-2</v>
      </c>
    </row>
    <row r="390" spans="1:7" x14ac:dyDescent="0.2">
      <c r="A390" s="11">
        <f>CURRENT_YEAR</f>
        <v>2015</v>
      </c>
      <c r="B390" s="11">
        <f>RRICC</f>
        <v>900007</v>
      </c>
      <c r="C390" s="7">
        <f>RR_ID</f>
        <v>9</v>
      </c>
      <c r="D390" s="1" t="str">
        <f>RR_SHORT_NAME</f>
        <v>WEST</v>
      </c>
      <c r="E390" s="1" t="str">
        <f>RR_NAME</f>
        <v>Western Railroads</v>
      </c>
      <c r="F390" s="1" t="s">
        <v>47390</v>
      </c>
      <c r="G390" s="6">
        <f>E1L344C1</f>
        <v>5.2866308194148691E-2</v>
      </c>
    </row>
    <row r="391" spans="1:7" x14ac:dyDescent="0.2">
      <c r="A391" s="11">
        <f>CURRENT_YEAR</f>
        <v>2015</v>
      </c>
      <c r="B391" s="11">
        <f>RRICC</f>
        <v>900007</v>
      </c>
      <c r="C391" s="7">
        <f>RR_ID</f>
        <v>9</v>
      </c>
      <c r="D391" s="1" t="str">
        <f>RR_SHORT_NAME</f>
        <v>WEST</v>
      </c>
      <c r="E391" s="1" t="str">
        <f>RR_NAME</f>
        <v>Western Railroads</v>
      </c>
      <c r="F391" s="1" t="s">
        <v>47391</v>
      </c>
      <c r="G391" s="6">
        <f>E1L345C1</f>
        <v>2.2599386791942896E-2</v>
      </c>
    </row>
    <row r="392" spans="1:7" x14ac:dyDescent="0.2">
      <c r="A392" s="11">
        <f>CURRENT_YEAR</f>
        <v>2015</v>
      </c>
      <c r="B392" s="11">
        <f>RRICC</f>
        <v>900007</v>
      </c>
      <c r="C392" s="7">
        <f>RR_ID</f>
        <v>9</v>
      </c>
      <c r="D392" s="1" t="str">
        <f>RR_SHORT_NAME</f>
        <v>WEST</v>
      </c>
      <c r="E392" s="1" t="str">
        <f>RR_NAME</f>
        <v>Western Railroads</v>
      </c>
      <c r="F392" s="1" t="s">
        <v>47392</v>
      </c>
      <c r="G392" s="6">
        <f>E1L346C1</f>
        <v>2.880619244000804E-3</v>
      </c>
    </row>
    <row r="393" spans="1:7" x14ac:dyDescent="0.2">
      <c r="A393" s="11">
        <f>CURRENT_YEAR</f>
        <v>2015</v>
      </c>
      <c r="B393" s="11">
        <f>RRICC</f>
        <v>900007</v>
      </c>
      <c r="C393" s="7">
        <f>RR_ID</f>
        <v>9</v>
      </c>
      <c r="D393" s="1" t="str">
        <f>RR_SHORT_NAME</f>
        <v>WEST</v>
      </c>
      <c r="E393" s="1" t="str">
        <f>RR_NAME</f>
        <v>Western Railroads</v>
      </c>
      <c r="F393" s="1" t="s">
        <v>47393</v>
      </c>
      <c r="G393" s="6">
        <f>E1L347C1</f>
        <v>2.8642241838434432E-2</v>
      </c>
    </row>
    <row r="394" spans="1:7" x14ac:dyDescent="0.2">
      <c r="A394" s="11">
        <f>CURRENT_YEAR</f>
        <v>2015</v>
      </c>
      <c r="B394" s="11">
        <f>RRICC</f>
        <v>900007</v>
      </c>
      <c r="C394" s="7">
        <f>RR_ID</f>
        <v>9</v>
      </c>
      <c r="D394" s="1" t="str">
        <f>RR_SHORT_NAME</f>
        <v>WEST</v>
      </c>
      <c r="E394" s="1" t="str">
        <f>RR_NAME</f>
        <v>Western Railroads</v>
      </c>
      <c r="F394" s="1" t="s">
        <v>47394</v>
      </c>
      <c r="G394" s="6">
        <f>E1L348C1</f>
        <v>5.1709465437767159E-2</v>
      </c>
    </row>
    <row r="395" spans="1:7" x14ac:dyDescent="0.2">
      <c r="A395" s="11">
        <f>CURRENT_YEAR</f>
        <v>2015</v>
      </c>
      <c r="B395" s="11">
        <f>RRICC</f>
        <v>900007</v>
      </c>
      <c r="C395" s="7">
        <f>RR_ID</f>
        <v>9</v>
      </c>
      <c r="D395" s="1" t="str">
        <f>RR_SHORT_NAME</f>
        <v>WEST</v>
      </c>
      <c r="E395" s="1" t="str">
        <f>RR_NAME</f>
        <v>Western Railroads</v>
      </c>
      <c r="F395" s="1" t="s">
        <v>47395</v>
      </c>
      <c r="G395" s="6">
        <f>E1L349C1</f>
        <v>1.3225251985217779E-2</v>
      </c>
    </row>
    <row r="396" spans="1:7" x14ac:dyDescent="0.2">
      <c r="A396" s="11">
        <f>CURRENT_YEAR</f>
        <v>2015</v>
      </c>
      <c r="B396" s="11">
        <f>RRICC</f>
        <v>900007</v>
      </c>
      <c r="C396" s="7">
        <f>RR_ID</f>
        <v>9</v>
      </c>
      <c r="D396" s="1" t="str">
        <f>RR_SHORT_NAME</f>
        <v>WEST</v>
      </c>
      <c r="E396" s="1" t="str">
        <f>RR_NAME</f>
        <v>Western Railroads</v>
      </c>
      <c r="F396" s="1" t="s">
        <v>47396</v>
      </c>
      <c r="G396" s="6">
        <f>E1L350C1</f>
        <v>1.867242285262205E-2</v>
      </c>
    </row>
    <row r="397" spans="1:7" x14ac:dyDescent="0.2">
      <c r="A397" s="11">
        <f>CURRENT_YEAR</f>
        <v>2015</v>
      </c>
      <c r="B397" s="11">
        <f>RRICC</f>
        <v>900007</v>
      </c>
      <c r="C397" s="7">
        <f>RR_ID</f>
        <v>9</v>
      </c>
      <c r="D397" s="1" t="str">
        <f>RR_SHORT_NAME</f>
        <v>WEST</v>
      </c>
      <c r="E397" s="1" t="str">
        <f>RR_NAME</f>
        <v>Western Railroads</v>
      </c>
      <c r="F397" s="1" t="s">
        <v>47397</v>
      </c>
      <c r="G397" s="6">
        <f>E1L351C1</f>
        <v>7.4834149668299335E-2</v>
      </c>
    </row>
    <row r="398" spans="1:7" x14ac:dyDescent="0.2">
      <c r="A398" s="11">
        <f>CURRENT_YEAR</f>
        <v>2015</v>
      </c>
      <c r="B398" s="11">
        <f>RRICC</f>
        <v>900007</v>
      </c>
      <c r="C398" s="7">
        <f>RR_ID</f>
        <v>9</v>
      </c>
      <c r="D398" s="1" t="str">
        <f>RR_SHORT_NAME</f>
        <v>WEST</v>
      </c>
      <c r="E398" s="1" t="str">
        <f>RR_NAME</f>
        <v>Western Railroads</v>
      </c>
      <c r="F398" s="1" t="s">
        <v>47398</v>
      </c>
      <c r="G398" s="6">
        <f>E1L352C1</f>
        <v>2.508951860872036E-2</v>
      </c>
    </row>
    <row r="399" spans="1:7" x14ac:dyDescent="0.2">
      <c r="A399" s="11">
        <f>CURRENT_YEAR</f>
        <v>2015</v>
      </c>
      <c r="B399" s="11">
        <f>RRICC</f>
        <v>900007</v>
      </c>
      <c r="C399" s="7">
        <f>RR_ID</f>
        <v>9</v>
      </c>
      <c r="D399" s="1" t="str">
        <f>RR_SHORT_NAME</f>
        <v>WEST</v>
      </c>
      <c r="E399" s="1" t="str">
        <f>RR_NAME</f>
        <v>Western Railroads</v>
      </c>
      <c r="F399" s="1" t="s">
        <v>47399</v>
      </c>
      <c r="G399" s="6">
        <f>E1L353C1</f>
        <v>1.6213023466090923E-2</v>
      </c>
    </row>
    <row r="400" spans="1:7" x14ac:dyDescent="0.2">
      <c r="A400" s="11">
        <f>CURRENT_YEAR</f>
        <v>2015</v>
      </c>
      <c r="B400" s="11">
        <f>RRICC</f>
        <v>900007</v>
      </c>
      <c r="C400" s="7">
        <f>RR_ID</f>
        <v>9</v>
      </c>
      <c r="D400" s="1" t="str">
        <f>RR_SHORT_NAME</f>
        <v>WEST</v>
      </c>
      <c r="E400" s="1" t="str">
        <f>RR_NAME</f>
        <v>Western Railroads</v>
      </c>
      <c r="F400" s="1" t="s">
        <v>47400</v>
      </c>
      <c r="G400" s="6">
        <f>E1L354C1</f>
        <v>4.5040043560047496E-2</v>
      </c>
    </row>
    <row r="401" spans="1:7" x14ac:dyDescent="0.2">
      <c r="A401" s="11">
        <f>CURRENT_YEAR</f>
        <v>2015</v>
      </c>
      <c r="B401" s="11">
        <f>RRICC</f>
        <v>900007</v>
      </c>
      <c r="C401" s="7">
        <f>RR_ID</f>
        <v>9</v>
      </c>
      <c r="D401" s="1" t="str">
        <f>RR_SHORT_NAME</f>
        <v>WEST</v>
      </c>
      <c r="E401" s="1" t="str">
        <f>RR_NAME</f>
        <v>Western Railroads</v>
      </c>
      <c r="F401" s="1" t="s">
        <v>47401</v>
      </c>
      <c r="G401" s="6">
        <f>E1L355C1</f>
        <v>4.3204064333561207E-2</v>
      </c>
    </row>
    <row r="402" spans="1:7" x14ac:dyDescent="0.2">
      <c r="A402" s="11">
        <f>CURRENT_YEAR</f>
        <v>2015</v>
      </c>
      <c r="B402" s="11">
        <f>RRICC</f>
        <v>900007</v>
      </c>
      <c r="C402" s="7">
        <f>RR_ID</f>
        <v>9</v>
      </c>
      <c r="D402" s="1" t="str">
        <f>RR_SHORT_NAME</f>
        <v>WEST</v>
      </c>
      <c r="E402" s="1" t="str">
        <f>RR_NAME</f>
        <v>Western Railroads</v>
      </c>
      <c r="F402" s="1" t="s">
        <v>47402</v>
      </c>
      <c r="G402" s="6">
        <f>E1L356C1</f>
        <v>0.42744687689992322</v>
      </c>
    </row>
    <row r="403" spans="1:7" x14ac:dyDescent="0.2">
      <c r="A403" s="11">
        <f>CURRENT_YEAR</f>
        <v>2015</v>
      </c>
      <c r="B403" s="11">
        <f>RRICC</f>
        <v>900007</v>
      </c>
      <c r="C403" s="7">
        <f>RR_ID</f>
        <v>9</v>
      </c>
      <c r="D403" s="1" t="str">
        <f>RR_SHORT_NAME</f>
        <v>WEST</v>
      </c>
      <c r="E403" s="1" t="str">
        <f>RR_NAME</f>
        <v>Western Railroads</v>
      </c>
      <c r="F403" s="1" t="s">
        <v>47403</v>
      </c>
      <c r="G403" s="6">
        <f>E1L357C1</f>
        <v>2.342291518773313E-2</v>
      </c>
    </row>
    <row r="404" spans="1:7" x14ac:dyDescent="0.2">
      <c r="A404" s="11">
        <f>CURRENT_YEAR</f>
        <v>2015</v>
      </c>
      <c r="B404" s="11">
        <f>RRICC</f>
        <v>900007</v>
      </c>
      <c r="C404" s="7">
        <f>RR_ID</f>
        <v>9</v>
      </c>
      <c r="D404" s="1" t="str">
        <f>RR_SHORT_NAME</f>
        <v>WEST</v>
      </c>
      <c r="E404" s="1" t="str">
        <f>RR_NAME</f>
        <v>Western Railroads</v>
      </c>
      <c r="F404" s="1" t="s">
        <v>47404</v>
      </c>
      <c r="G404" s="6">
        <f>E1L358C1</f>
        <v>4.4205237424147253E-2</v>
      </c>
    </row>
    <row r="405" spans="1:7" x14ac:dyDescent="0.2">
      <c r="A405" s="11">
        <f>CURRENT_YEAR</f>
        <v>2015</v>
      </c>
      <c r="B405" s="11">
        <f>RRICC</f>
        <v>900007</v>
      </c>
      <c r="C405" s="7">
        <f>RR_ID</f>
        <v>9</v>
      </c>
      <c r="D405" s="1" t="str">
        <f>RR_SHORT_NAME</f>
        <v>WEST</v>
      </c>
      <c r="E405" s="1" t="str">
        <f>RR_NAME</f>
        <v>Western Railroads</v>
      </c>
      <c r="F405" s="1" t="s">
        <v>47405</v>
      </c>
      <c r="G405" s="6">
        <f>E1L359C1</f>
        <v>0.1317757916511961</v>
      </c>
    </row>
    <row r="406" spans="1:7" x14ac:dyDescent="0.2">
      <c r="A406" s="11">
        <f>CURRENT_YEAR</f>
        <v>2015</v>
      </c>
      <c r="B406" s="11">
        <f>RRICC</f>
        <v>900007</v>
      </c>
      <c r="C406" s="7">
        <f>RR_ID</f>
        <v>9</v>
      </c>
      <c r="D406" s="1" t="str">
        <f>RR_SHORT_NAME</f>
        <v>WEST</v>
      </c>
      <c r="E406" s="1" t="str">
        <f>RR_NAME</f>
        <v>Western Railroads</v>
      </c>
      <c r="F406" s="1" t="s">
        <v>47406</v>
      </c>
      <c r="G406" s="6">
        <f>E1L360C1</f>
        <v>2.6793860444710674E-2</v>
      </c>
    </row>
    <row r="407" spans="1:7" x14ac:dyDescent="0.2">
      <c r="A407" s="11">
        <f>CURRENT_YEAR</f>
        <v>2015</v>
      </c>
      <c r="B407" s="11">
        <f>RRICC</f>
        <v>900007</v>
      </c>
      <c r="C407" s="7">
        <f>RR_ID</f>
        <v>9</v>
      </c>
      <c r="D407" s="1" t="str">
        <f>RR_SHORT_NAME</f>
        <v>WEST</v>
      </c>
      <c r="E407" s="1" t="str">
        <f>RR_NAME</f>
        <v>Western Railroads</v>
      </c>
      <c r="F407" s="1" t="s">
        <v>47407</v>
      </c>
      <c r="G407" s="6">
        <f>E1L361C1</f>
        <v>0.23790562049382127</v>
      </c>
    </row>
    <row r="408" spans="1:7" x14ac:dyDescent="0.2">
      <c r="A408" s="11">
        <f>CURRENT_YEAR</f>
        <v>2015</v>
      </c>
      <c r="B408" s="11">
        <f>RRICC</f>
        <v>900007</v>
      </c>
      <c r="C408" s="7">
        <f>RR_ID</f>
        <v>9</v>
      </c>
      <c r="D408" s="1" t="str">
        <f>RR_SHORT_NAME</f>
        <v>WEST</v>
      </c>
      <c r="E408" s="1" t="str">
        <f>RR_NAME</f>
        <v>Western Railroads</v>
      </c>
      <c r="F408" s="1" t="s">
        <v>47408</v>
      </c>
      <c r="G408" s="6">
        <f>E1L362C1</f>
        <v>0.10592373868414733</v>
      </c>
    </row>
    <row r="409" spans="1:7" x14ac:dyDescent="0.2">
      <c r="A409" s="11">
        <f>CURRENT_YEAR</f>
        <v>2015</v>
      </c>
      <c r="B409" s="11">
        <f>RRICC</f>
        <v>900007</v>
      </c>
      <c r="C409" s="7">
        <f>RR_ID</f>
        <v>9</v>
      </c>
      <c r="D409" s="1" t="str">
        <f>RR_SHORT_NAME</f>
        <v>WEST</v>
      </c>
      <c r="E409" s="1" t="str">
        <f>RR_NAME</f>
        <v>Western Railroads</v>
      </c>
      <c r="F409" s="1" t="s">
        <v>47409</v>
      </c>
      <c r="G409" s="6">
        <f>E1L363C1</f>
        <v>1.3448171672090696</v>
      </c>
    </row>
    <row r="410" spans="1:7" x14ac:dyDescent="0.2">
      <c r="A410" s="11">
        <f>CURRENT_YEAR</f>
        <v>2015</v>
      </c>
      <c r="B410" s="11">
        <f>RRICC</f>
        <v>900007</v>
      </c>
      <c r="C410" s="7">
        <f>RR_ID</f>
        <v>9</v>
      </c>
      <c r="D410" s="1" t="str">
        <f>RR_SHORT_NAME</f>
        <v>WEST</v>
      </c>
      <c r="E410" s="1" t="str">
        <f>RR_NAME</f>
        <v>Western Railroads</v>
      </c>
      <c r="F410" s="1" t="s">
        <v>47410</v>
      </c>
      <c r="G410" s="6">
        <f>E1L364C1</f>
        <v>2.4417359235743757E-2</v>
      </c>
    </row>
    <row r="411" spans="1:7" x14ac:dyDescent="0.2">
      <c r="A411" s="11">
        <f>CURRENT_YEAR</f>
        <v>2015</v>
      </c>
      <c r="B411" s="11">
        <f>RRICC</f>
        <v>900007</v>
      </c>
      <c r="C411" s="7">
        <f>RR_ID</f>
        <v>9</v>
      </c>
      <c r="D411" s="1" t="str">
        <f>RR_SHORT_NAME</f>
        <v>WEST</v>
      </c>
      <c r="E411" s="1" t="str">
        <f>RR_NAME</f>
        <v>Western Railroads</v>
      </c>
      <c r="F411" s="1" t="s">
        <v>47411</v>
      </c>
      <c r="G411" s="6">
        <f>E1L365C1</f>
        <v>0.15186131419488538</v>
      </c>
    </row>
    <row r="412" spans="1:7" x14ac:dyDescent="0.2">
      <c r="A412" s="11">
        <f>CURRENT_YEAR</f>
        <v>2015</v>
      </c>
      <c r="B412" s="11">
        <f>RRICC</f>
        <v>900007</v>
      </c>
      <c r="C412" s="7">
        <f>RR_ID</f>
        <v>9</v>
      </c>
      <c r="D412" s="1" t="str">
        <f>RR_SHORT_NAME</f>
        <v>WEST</v>
      </c>
      <c r="E412" s="1" t="str">
        <f>RR_NAME</f>
        <v>Western Railroads</v>
      </c>
      <c r="F412" s="1" t="s">
        <v>47412</v>
      </c>
      <c r="G412" s="6">
        <f>E1L366C1</f>
        <v>0.44987594767502237</v>
      </c>
    </row>
    <row r="413" spans="1:7" x14ac:dyDescent="0.2">
      <c r="A413" s="11">
        <f>CURRENT_YEAR</f>
        <v>2015</v>
      </c>
      <c r="B413" s="11">
        <f>RRICC</f>
        <v>900007</v>
      </c>
      <c r="C413" s="7">
        <f>RR_ID</f>
        <v>9</v>
      </c>
      <c r="D413" s="1" t="str">
        <f>RR_SHORT_NAME</f>
        <v>WEST</v>
      </c>
      <c r="E413" s="1" t="str">
        <f>RR_NAME</f>
        <v>Western Railroads</v>
      </c>
      <c r="F413" s="1" t="s">
        <v>47413</v>
      </c>
      <c r="G413" s="6">
        <f>E1L367C1</f>
        <v>2.4718954756266038</v>
      </c>
    </row>
    <row r="414" spans="1:7" x14ac:dyDescent="0.2">
      <c r="A414" s="11">
        <f>CURRENT_YEAR</f>
        <v>2015</v>
      </c>
      <c r="B414" s="11">
        <f>RRICC</f>
        <v>900007</v>
      </c>
      <c r="C414" s="7">
        <f>RR_ID</f>
        <v>9</v>
      </c>
      <c r="D414" s="1" t="str">
        <f>RR_SHORT_NAME</f>
        <v>WEST</v>
      </c>
      <c r="E414" s="1" t="str">
        <f>RR_NAME</f>
        <v>Western Railroads</v>
      </c>
      <c r="F414" s="1" t="s">
        <v>47414</v>
      </c>
      <c r="G414" s="6">
        <f>E1L368C1</f>
        <v>0.40999757319887059</v>
      </c>
    </row>
    <row r="415" spans="1:7" x14ac:dyDescent="0.2">
      <c r="A415" s="11">
        <f>CURRENT_YEAR</f>
        <v>2015</v>
      </c>
      <c r="B415" s="11">
        <f>RRICC</f>
        <v>900007</v>
      </c>
      <c r="C415" s="7">
        <f>RR_ID</f>
        <v>9</v>
      </c>
      <c r="D415" s="1" t="str">
        <f>RR_SHORT_NAME</f>
        <v>WEST</v>
      </c>
      <c r="E415" s="1" t="str">
        <f>RR_NAME</f>
        <v>Western Railroads</v>
      </c>
      <c r="F415" s="1" t="s">
        <v>47415</v>
      </c>
      <c r="G415" s="6">
        <f>E1L369C1</f>
        <v>1.0204034771198951</v>
      </c>
    </row>
    <row r="416" spans="1:7" x14ac:dyDescent="0.2">
      <c r="A416" s="11">
        <f>CURRENT_YEAR</f>
        <v>2015</v>
      </c>
      <c r="B416" s="11">
        <f>RRICC</f>
        <v>900007</v>
      </c>
      <c r="C416" s="7">
        <f>RR_ID</f>
        <v>9</v>
      </c>
      <c r="D416" s="1" t="str">
        <f>RR_SHORT_NAME</f>
        <v>WEST</v>
      </c>
      <c r="E416" s="1" t="str">
        <f>RR_NAME</f>
        <v>Western Railroads</v>
      </c>
      <c r="F416" s="1" t="s">
        <v>47416</v>
      </c>
      <c r="G416" s="6">
        <f>E1L370C1</f>
        <v>0.11638569092668595</v>
      </c>
    </row>
    <row r="417" spans="1:7" x14ac:dyDescent="0.2">
      <c r="A417" s="11">
        <f>CURRENT_YEAR</f>
        <v>2015</v>
      </c>
      <c r="B417" s="11">
        <f>RRICC</f>
        <v>900007</v>
      </c>
      <c r="C417" s="7">
        <f>RR_ID</f>
        <v>9</v>
      </c>
      <c r="D417" s="1" t="str">
        <f>RR_SHORT_NAME</f>
        <v>WEST</v>
      </c>
      <c r="E417" s="1" t="str">
        <f>RR_NAME</f>
        <v>Western Railroads</v>
      </c>
      <c r="F417" s="1" t="s">
        <v>47417</v>
      </c>
      <c r="G417" s="6">
        <f>E1L371C1</f>
        <v>1.4390260176603984</v>
      </c>
    </row>
    <row r="418" spans="1:7" x14ac:dyDescent="0.2">
      <c r="A418" s="11">
        <f>CURRENT_YEAR</f>
        <v>2015</v>
      </c>
      <c r="B418" s="11">
        <f>RRICC</f>
        <v>900007</v>
      </c>
      <c r="C418" s="7">
        <f>RR_ID</f>
        <v>9</v>
      </c>
      <c r="D418" s="1" t="str">
        <f>RR_SHORT_NAME</f>
        <v>WEST</v>
      </c>
      <c r="E418" s="1" t="str">
        <f>RR_NAME</f>
        <v>Western Railroads</v>
      </c>
      <c r="F418" s="1" t="s">
        <v>47418</v>
      </c>
      <c r="G418" s="6">
        <f>E1L372C1</f>
        <v>2.2775114836972703</v>
      </c>
    </row>
    <row r="419" spans="1:7" x14ac:dyDescent="0.2">
      <c r="A419" s="11">
        <f>CURRENT_YEAR</f>
        <v>2015</v>
      </c>
      <c r="B419" s="11">
        <f>RRICC</f>
        <v>900007</v>
      </c>
      <c r="C419" s="7">
        <f>RR_ID</f>
        <v>9</v>
      </c>
      <c r="D419" s="1" t="str">
        <f>RR_SHORT_NAME</f>
        <v>WEST</v>
      </c>
      <c r="E419" s="1" t="str">
        <f>RR_NAME</f>
        <v>Western Railroads</v>
      </c>
      <c r="F419" s="1" t="s">
        <v>47419</v>
      </c>
      <c r="G419" s="6">
        <f>E1L373C1</f>
        <v>2.397244089044007</v>
      </c>
    </row>
    <row r="420" spans="1:7" x14ac:dyDescent="0.2">
      <c r="A420" s="11">
        <f>CURRENT_YEAR</f>
        <v>2015</v>
      </c>
      <c r="B420" s="11">
        <f>RRICC</f>
        <v>900007</v>
      </c>
      <c r="C420" s="7">
        <f>RR_ID</f>
        <v>9</v>
      </c>
      <c r="D420" s="1" t="str">
        <f>RR_SHORT_NAME</f>
        <v>WEST</v>
      </c>
      <c r="E420" s="1" t="str">
        <f>RR_NAME</f>
        <v>Western Railroads</v>
      </c>
      <c r="F420" s="1" t="s">
        <v>47420</v>
      </c>
      <c r="G420" s="6">
        <f>E1L374C1</f>
        <v>8.821992110731558E-2</v>
      </c>
    </row>
    <row r="421" spans="1:7" x14ac:dyDescent="0.2">
      <c r="A421" s="11">
        <f>CURRENT_YEAR</f>
        <v>2015</v>
      </c>
      <c r="B421" s="11">
        <f>RRICC</f>
        <v>900007</v>
      </c>
      <c r="C421" s="7">
        <f>RR_ID</f>
        <v>9</v>
      </c>
      <c r="D421" s="1" t="str">
        <f>RR_SHORT_NAME</f>
        <v>WEST</v>
      </c>
      <c r="E421" s="1" t="str">
        <f>RR_NAME</f>
        <v>Western Railroads</v>
      </c>
      <c r="F421" s="1" t="s">
        <v>47421</v>
      </c>
      <c r="G421" s="6">
        <f>E1L375C1</f>
        <v>3.1585700434175704E-2</v>
      </c>
    </row>
    <row r="422" spans="1:7" x14ac:dyDescent="0.2">
      <c r="A422" s="11">
        <f>CURRENT_YEAR</f>
        <v>2015</v>
      </c>
      <c r="B422" s="11">
        <f>RRICC</f>
        <v>900007</v>
      </c>
      <c r="C422" s="7">
        <f>RR_ID</f>
        <v>9</v>
      </c>
      <c r="D422" s="1" t="str">
        <f>RR_SHORT_NAME</f>
        <v>WEST</v>
      </c>
      <c r="E422" s="1" t="str">
        <f>RR_NAME</f>
        <v>Western Railroads</v>
      </c>
      <c r="F422" s="1" t="s">
        <v>47422</v>
      </c>
      <c r="G422" s="6">
        <f>E1L376C1</f>
        <v>0.18353578488437131</v>
      </c>
    </row>
    <row r="423" spans="1:7" x14ac:dyDescent="0.2">
      <c r="A423" s="11">
        <f>CURRENT_YEAR</f>
        <v>2015</v>
      </c>
      <c r="B423" s="11">
        <f>RRICC</f>
        <v>900007</v>
      </c>
      <c r="C423" s="7">
        <f>RR_ID</f>
        <v>9</v>
      </c>
      <c r="D423" s="1" t="str">
        <f>RR_SHORT_NAME</f>
        <v>WEST</v>
      </c>
      <c r="E423" s="1" t="str">
        <f>RR_NAME</f>
        <v>Western Railroads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2015</v>
      </c>
      <c r="B424" s="11">
        <f>RRICC</f>
        <v>900007</v>
      </c>
      <c r="C424" s="7">
        <f>RR_ID</f>
        <v>9</v>
      </c>
      <c r="D424" s="1" t="str">
        <f>RR_SHORT_NAME</f>
        <v>WEST</v>
      </c>
      <c r="E424" s="1" t="str">
        <f>RR_NAME</f>
        <v>Western Railroads</v>
      </c>
      <c r="F424" s="1" t="s">
        <v>47424</v>
      </c>
      <c r="G424" s="6">
        <f>E1L378C1</f>
        <v>4.3720001811019094E-2</v>
      </c>
    </row>
    <row r="425" spans="1:7" x14ac:dyDescent="0.2">
      <c r="A425" s="11">
        <f>CURRENT_YEAR</f>
        <v>2015</v>
      </c>
      <c r="B425" s="11">
        <f>RRICC</f>
        <v>900007</v>
      </c>
      <c r="C425" s="7">
        <f>RR_ID</f>
        <v>9</v>
      </c>
      <c r="D425" s="1" t="str">
        <f>RR_SHORT_NAME</f>
        <v>WEST</v>
      </c>
      <c r="E425" s="1" t="str">
        <f>RR_NAME</f>
        <v>Western Railroads</v>
      </c>
      <c r="F425" s="1" t="s">
        <v>47425</v>
      </c>
      <c r="G425" s="6">
        <f>E1L379C1</f>
        <v>4.2502426273880289E-2</v>
      </c>
    </row>
    <row r="426" spans="1:7" x14ac:dyDescent="0.2">
      <c r="A426" s="11">
        <f>CURRENT_YEAR</f>
        <v>2015</v>
      </c>
      <c r="B426" s="11">
        <f>RRICC</f>
        <v>900007</v>
      </c>
      <c r="C426" s="7">
        <f>RR_ID</f>
        <v>9</v>
      </c>
      <c r="D426" s="1" t="str">
        <f>RR_SHORT_NAME</f>
        <v>WEST</v>
      </c>
      <c r="E426" s="1" t="str">
        <f>RR_NAME</f>
        <v>Western Railroads</v>
      </c>
      <c r="F426" s="1" t="s">
        <v>47426</v>
      </c>
      <c r="G426" s="6">
        <f>E1L380C1</f>
        <v>0.41680585118308283</v>
      </c>
    </row>
    <row r="427" spans="1:7" x14ac:dyDescent="0.2">
      <c r="A427" s="11">
        <f>CURRENT_YEAR</f>
        <v>2015</v>
      </c>
      <c r="B427" s="11">
        <f>RRICC</f>
        <v>900007</v>
      </c>
      <c r="C427" s="7">
        <f>RR_ID</f>
        <v>9</v>
      </c>
      <c r="D427" s="1" t="str">
        <f>RR_SHORT_NAME</f>
        <v>WEST</v>
      </c>
      <c r="E427" s="1" t="str">
        <f>RR_NAME</f>
        <v>Western Railroads</v>
      </c>
      <c r="F427" s="1" t="s">
        <v>47427</v>
      </c>
      <c r="G427" s="6">
        <f>E1L381C1</f>
        <v>2.814548834228451E-2</v>
      </c>
    </row>
    <row r="428" spans="1:7" x14ac:dyDescent="0.2">
      <c r="A428" s="11">
        <f>CURRENT_YEAR</f>
        <v>2015</v>
      </c>
      <c r="B428" s="11">
        <f>RRICC</f>
        <v>900007</v>
      </c>
      <c r="C428" s="7">
        <f>RR_ID</f>
        <v>9</v>
      </c>
      <c r="D428" s="1" t="str">
        <f>RR_SHORT_NAME</f>
        <v>WEST</v>
      </c>
      <c r="E428" s="1" t="str">
        <f>RR_NAME</f>
        <v>Western Railroads</v>
      </c>
      <c r="F428" s="1" t="s">
        <v>47428</v>
      </c>
      <c r="G428" s="6">
        <f>E1L382C1</f>
        <v>0.35576115206112774</v>
      </c>
    </row>
    <row r="429" spans="1:7" x14ac:dyDescent="0.2">
      <c r="A429" s="11">
        <f>CURRENT_YEAR</f>
        <v>2015</v>
      </c>
      <c r="B429" s="11">
        <f>RRICC</f>
        <v>900007</v>
      </c>
      <c r="C429" s="7">
        <f>RR_ID</f>
        <v>9</v>
      </c>
      <c r="D429" s="1" t="str">
        <f>RR_SHORT_NAME</f>
        <v>WEST</v>
      </c>
      <c r="E429" s="1" t="str">
        <f>RR_NAME</f>
        <v>Western Railroads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2015</v>
      </c>
      <c r="B430" s="11">
        <f>RRICC</f>
        <v>900007</v>
      </c>
      <c r="C430" s="7">
        <f>RR_ID</f>
        <v>9</v>
      </c>
      <c r="D430" s="1" t="str">
        <f>RR_SHORT_NAME</f>
        <v>WEST</v>
      </c>
      <c r="E430" s="1" t="str">
        <f>RR_NAME</f>
        <v>Western Railroads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2015</v>
      </c>
      <c r="B431" s="11">
        <f>RRICC</f>
        <v>900007</v>
      </c>
      <c r="C431" s="7">
        <f>RR_ID</f>
        <v>9</v>
      </c>
      <c r="D431" s="1" t="str">
        <f>RR_SHORT_NAME</f>
        <v>WEST</v>
      </c>
      <c r="E431" s="1" t="str">
        <f>RR_NAME</f>
        <v>Western Railroads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2015</v>
      </c>
      <c r="B432" s="11">
        <f>RRICC</f>
        <v>900007</v>
      </c>
      <c r="C432" s="7">
        <f>RR_ID</f>
        <v>9</v>
      </c>
      <c r="D432" s="1" t="str">
        <f>RR_SHORT_NAME</f>
        <v>WEST</v>
      </c>
      <c r="E432" s="1" t="str">
        <f>RR_NAME</f>
        <v>Western Railroads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2015</v>
      </c>
      <c r="B433" s="11">
        <f>RRICC</f>
        <v>900007</v>
      </c>
      <c r="C433" s="7">
        <f>RR_ID</f>
        <v>9</v>
      </c>
      <c r="D433" s="1" t="str">
        <f>RR_SHORT_NAME</f>
        <v>WEST</v>
      </c>
      <c r="E433" s="1" t="str">
        <f>RR_NAME</f>
        <v>Western Railroads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2015</v>
      </c>
      <c r="B434" s="11">
        <f>RRICC</f>
        <v>900007</v>
      </c>
      <c r="C434" s="7">
        <f>RR_ID</f>
        <v>9</v>
      </c>
      <c r="D434" s="1" t="str">
        <f>RR_SHORT_NAME</f>
        <v>WEST</v>
      </c>
      <c r="E434" s="1" t="str">
        <f>RR_NAME</f>
        <v>Western Railroads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2015</v>
      </c>
      <c r="B435" s="11">
        <f>RRICC</f>
        <v>900007</v>
      </c>
      <c r="C435" s="7">
        <f>RR_ID</f>
        <v>9</v>
      </c>
      <c r="D435" s="1" t="str">
        <f>RR_SHORT_NAME</f>
        <v>WEST</v>
      </c>
      <c r="E435" s="1" t="str">
        <f>RR_NAME</f>
        <v>Western Railroads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2015</v>
      </c>
      <c r="B436" s="11">
        <f>RRICC</f>
        <v>900007</v>
      </c>
      <c r="C436" s="7">
        <f>RR_ID</f>
        <v>9</v>
      </c>
      <c r="D436" s="1" t="str">
        <f>RR_SHORT_NAME</f>
        <v>WEST</v>
      </c>
      <c r="E436" s="1" t="str">
        <f>RR_NAME</f>
        <v>Western Railroads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2015</v>
      </c>
      <c r="B437" s="11">
        <f>RRICC</f>
        <v>900007</v>
      </c>
      <c r="C437" s="7">
        <f>RR_ID</f>
        <v>9</v>
      </c>
      <c r="D437" s="1" t="str">
        <f>RR_SHORT_NAME</f>
        <v>WEST</v>
      </c>
      <c r="E437" s="1" t="str">
        <f>RR_NAME</f>
        <v>Western Railroads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2015</v>
      </c>
      <c r="B438" s="11">
        <f>RRICC</f>
        <v>900007</v>
      </c>
      <c r="C438" s="7">
        <f>RR_ID</f>
        <v>9</v>
      </c>
      <c r="D438" s="1" t="str">
        <f>RR_SHORT_NAME</f>
        <v>WEST</v>
      </c>
      <c r="E438" s="1" t="str">
        <f>RR_NAME</f>
        <v>Western Railroads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2015</v>
      </c>
      <c r="B439" s="11">
        <f>RRICC</f>
        <v>900007</v>
      </c>
      <c r="C439" s="7">
        <f>RR_ID</f>
        <v>9</v>
      </c>
      <c r="D439" s="1" t="str">
        <f>RR_SHORT_NAME</f>
        <v>WEST</v>
      </c>
      <c r="E439" s="1" t="str">
        <f>RR_NAME</f>
        <v>Western Railroads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2015</v>
      </c>
      <c r="B440" s="11">
        <f>RRICC</f>
        <v>900007</v>
      </c>
      <c r="C440" s="7">
        <f>RR_ID</f>
        <v>9</v>
      </c>
      <c r="D440" s="1" t="str">
        <f>RR_SHORT_NAME</f>
        <v>WEST</v>
      </c>
      <c r="E440" s="1" t="str">
        <f>RR_NAME</f>
        <v>Western Railroads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2015</v>
      </c>
      <c r="B441" s="11">
        <f>RRICC</f>
        <v>900007</v>
      </c>
      <c r="C441" s="7">
        <f>RR_ID</f>
        <v>9</v>
      </c>
      <c r="D441" s="1" t="str">
        <f>RR_SHORT_NAME</f>
        <v>WEST</v>
      </c>
      <c r="E441" s="1" t="str">
        <f>RR_NAME</f>
        <v>Western Railroads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2015</v>
      </c>
      <c r="B442" s="11">
        <f>RRICC</f>
        <v>900007</v>
      </c>
      <c r="C442" s="7">
        <f>RR_ID</f>
        <v>9</v>
      </c>
      <c r="D442" s="1" t="str">
        <f>RR_SHORT_NAME</f>
        <v>WEST</v>
      </c>
      <c r="E442" s="1" t="str">
        <f>RR_NAME</f>
        <v>Western Railroads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2015</v>
      </c>
      <c r="B443" s="11">
        <f>RRICC</f>
        <v>900007</v>
      </c>
      <c r="C443" s="7">
        <f>RR_ID</f>
        <v>9</v>
      </c>
      <c r="D443" s="1" t="str">
        <f>RR_SHORT_NAME</f>
        <v>WEST</v>
      </c>
      <c r="E443" s="1" t="str">
        <f>RR_NAME</f>
        <v>Western Railroads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2015</v>
      </c>
      <c r="B444" s="11">
        <f>RRICC</f>
        <v>900007</v>
      </c>
      <c r="C444" s="7">
        <f>RR_ID</f>
        <v>9</v>
      </c>
      <c r="D444" s="1" t="str">
        <f>RR_SHORT_NAME</f>
        <v>WEST</v>
      </c>
      <c r="E444" s="1" t="str">
        <f>RR_NAME</f>
        <v>Western Railroads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2015</v>
      </c>
      <c r="B445" s="11">
        <f>RRICC</f>
        <v>900007</v>
      </c>
      <c r="C445" s="7">
        <f>RR_ID</f>
        <v>9</v>
      </c>
      <c r="D445" s="1" t="str">
        <f>RR_SHORT_NAME</f>
        <v>WEST</v>
      </c>
      <c r="E445" s="1" t="str">
        <f>RR_NAME</f>
        <v>Western Railroads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2015</v>
      </c>
      <c r="B446" s="11">
        <f>RRICC</f>
        <v>900007</v>
      </c>
      <c r="C446" s="7">
        <f>RR_ID</f>
        <v>9</v>
      </c>
      <c r="D446" s="1" t="str">
        <f>RR_SHORT_NAME</f>
        <v>WEST</v>
      </c>
      <c r="E446" s="1" t="str">
        <f>RR_NAME</f>
        <v>Western Railroads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2015</v>
      </c>
      <c r="B447" s="11">
        <f>RRICC</f>
        <v>900007</v>
      </c>
      <c r="C447" s="7">
        <f>RR_ID</f>
        <v>9</v>
      </c>
      <c r="D447" s="1" t="str">
        <f>RR_SHORT_NAME</f>
        <v>WEST</v>
      </c>
      <c r="E447" s="1" t="str">
        <f>RR_NAME</f>
        <v>Western Railroads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2015</v>
      </c>
      <c r="B448" s="11">
        <f>RRICC</f>
        <v>900007</v>
      </c>
      <c r="C448" s="7">
        <f>RR_ID</f>
        <v>9</v>
      </c>
      <c r="D448" s="1" t="str">
        <f>RR_SHORT_NAME</f>
        <v>WEST</v>
      </c>
      <c r="E448" s="1" t="str">
        <f>RR_NAME</f>
        <v>Western Railroads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2015</v>
      </c>
      <c r="B449" s="11">
        <f>RRICC</f>
        <v>900007</v>
      </c>
      <c r="C449" s="7">
        <f>RR_ID</f>
        <v>9</v>
      </c>
      <c r="D449" s="1" t="str">
        <f>RR_SHORT_NAME</f>
        <v>WEST</v>
      </c>
      <c r="E449" s="1" t="str">
        <f>RR_NAME</f>
        <v>Western Railroads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2015</v>
      </c>
      <c r="B450" s="11">
        <f>RRICC</f>
        <v>900007</v>
      </c>
      <c r="C450" s="7">
        <f>RR_ID</f>
        <v>9</v>
      </c>
      <c r="D450" s="1" t="str">
        <f>RR_SHORT_NAME</f>
        <v>WEST</v>
      </c>
      <c r="E450" s="1" t="str">
        <f>RR_NAME</f>
        <v>Western Railroads</v>
      </c>
      <c r="F450" s="1" t="s">
        <v>47450</v>
      </c>
      <c r="G450" s="6">
        <f>E2L101C22</f>
        <v>517.68365917384369</v>
      </c>
    </row>
    <row r="451" spans="1:7" x14ac:dyDescent="0.2">
      <c r="A451" s="11">
        <f>CURRENT_YEAR</f>
        <v>2015</v>
      </c>
      <c r="B451" s="11">
        <f>RRICC</f>
        <v>900007</v>
      </c>
      <c r="C451" s="7">
        <f>RR_ID</f>
        <v>9</v>
      </c>
      <c r="D451" s="1" t="str">
        <f>RR_SHORT_NAME</f>
        <v>WEST</v>
      </c>
      <c r="E451" s="1" t="str">
        <f>RR_NAME</f>
        <v>Western Railroads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2015</v>
      </c>
      <c r="B452" s="11">
        <f>RRICC</f>
        <v>900007</v>
      </c>
      <c r="C452" s="7">
        <f>RR_ID</f>
        <v>9</v>
      </c>
      <c r="D452" s="1" t="str">
        <f>RR_SHORT_NAME</f>
        <v>WEST</v>
      </c>
      <c r="E452" s="1" t="str">
        <f>RR_NAME</f>
        <v>Western Railroads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2015</v>
      </c>
      <c r="B453" s="11">
        <f>RRICC</f>
        <v>900007</v>
      </c>
      <c r="C453" s="7">
        <f>RR_ID</f>
        <v>9</v>
      </c>
      <c r="D453" s="1" t="str">
        <f>RR_SHORT_NAME</f>
        <v>WEST</v>
      </c>
      <c r="E453" s="1" t="str">
        <f>RR_NAME</f>
        <v>Western Railroads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2015</v>
      </c>
      <c r="B454" s="11">
        <f>RRICC</f>
        <v>900007</v>
      </c>
      <c r="C454" s="7">
        <f>RR_ID</f>
        <v>9</v>
      </c>
      <c r="D454" s="1" t="str">
        <f>RR_SHORT_NAME</f>
        <v>WEST</v>
      </c>
      <c r="E454" s="1" t="str">
        <f>RR_NAME</f>
        <v>Western Railroads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2015</v>
      </c>
      <c r="B455" s="11">
        <f>RRICC</f>
        <v>900007</v>
      </c>
      <c r="C455" s="7">
        <f>RR_ID</f>
        <v>9</v>
      </c>
      <c r="D455" s="1" t="str">
        <f>RR_SHORT_NAME</f>
        <v>WEST</v>
      </c>
      <c r="E455" s="1" t="str">
        <f>RR_NAME</f>
        <v>Western Railroads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2015</v>
      </c>
      <c r="B456" s="11">
        <f>RRICC</f>
        <v>900007</v>
      </c>
      <c r="C456" s="7">
        <f>RR_ID</f>
        <v>9</v>
      </c>
      <c r="D456" s="1" t="str">
        <f>RR_SHORT_NAME</f>
        <v>WEST</v>
      </c>
      <c r="E456" s="1" t="str">
        <f>RR_NAME</f>
        <v>Western Railroads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2015</v>
      </c>
      <c r="B457" s="11">
        <f>RRICC</f>
        <v>900007</v>
      </c>
      <c r="C457" s="7">
        <f>RR_ID</f>
        <v>9</v>
      </c>
      <c r="D457" s="1" t="str">
        <f>RR_SHORT_NAME</f>
        <v>WEST</v>
      </c>
      <c r="E457" s="1" t="str">
        <f>RR_NAME</f>
        <v>Western Railroads</v>
      </c>
      <c r="F457" s="1" t="s">
        <v>47457</v>
      </c>
      <c r="G457" s="6">
        <f>E2L101C29</f>
        <v>1.179141747543921</v>
      </c>
    </row>
    <row r="458" spans="1:7" x14ac:dyDescent="0.2">
      <c r="A458" s="11">
        <f>CURRENT_YEAR</f>
        <v>2015</v>
      </c>
      <c r="B458" s="11">
        <f>RRICC</f>
        <v>900007</v>
      </c>
      <c r="C458" s="7">
        <f>RR_ID</f>
        <v>9</v>
      </c>
      <c r="D458" s="1" t="str">
        <f>RR_SHORT_NAME</f>
        <v>WEST</v>
      </c>
      <c r="E458" s="1" t="str">
        <f>RR_NAME</f>
        <v>Western Railroads</v>
      </c>
      <c r="F458" s="1" t="s">
        <v>47458</v>
      </c>
      <c r="G458" s="6">
        <f>E2L102C1</f>
        <v>32.799999999999997</v>
      </c>
    </row>
    <row r="459" spans="1:7" x14ac:dyDescent="0.2">
      <c r="A459" s="11">
        <f>CURRENT_YEAR</f>
        <v>2015</v>
      </c>
      <c r="B459" s="11">
        <f>RRICC</f>
        <v>900007</v>
      </c>
      <c r="C459" s="7">
        <f>RR_ID</f>
        <v>9</v>
      </c>
      <c r="D459" s="1" t="str">
        <f>RR_SHORT_NAME</f>
        <v>WEST</v>
      </c>
      <c r="E459" s="1" t="str">
        <f>RR_NAME</f>
        <v>Western Railroads</v>
      </c>
      <c r="F459" s="1" t="s">
        <v>47459</v>
      </c>
      <c r="G459" s="6">
        <f>E2L102C2</f>
        <v>1.8339691347320963</v>
      </c>
    </row>
    <row r="460" spans="1:7" x14ac:dyDescent="0.2">
      <c r="A460" s="11">
        <f>CURRENT_YEAR</f>
        <v>2015</v>
      </c>
      <c r="B460" s="11">
        <f>RRICC</f>
        <v>900007</v>
      </c>
      <c r="C460" s="7">
        <f>RR_ID</f>
        <v>9</v>
      </c>
      <c r="D460" s="1" t="str">
        <f>RR_SHORT_NAME</f>
        <v>WEST</v>
      </c>
      <c r="E460" s="1" t="str">
        <f>RR_NAME</f>
        <v>Western Railroads</v>
      </c>
      <c r="F460" s="1" t="s">
        <v>47460</v>
      </c>
      <c r="G460" s="6">
        <f>E2L102C3</f>
        <v>1.5125911253267523</v>
      </c>
    </row>
    <row r="461" spans="1:7" x14ac:dyDescent="0.2">
      <c r="A461" s="11">
        <f>CURRENT_YEAR</f>
        <v>2015</v>
      </c>
      <c r="B461" s="11">
        <f>RRICC</f>
        <v>900007</v>
      </c>
      <c r="C461" s="7">
        <f>RR_ID</f>
        <v>9</v>
      </c>
      <c r="D461" s="1" t="str">
        <f>RR_SHORT_NAME</f>
        <v>WEST</v>
      </c>
      <c r="E461" s="1" t="str">
        <f>RR_NAME</f>
        <v>Western Railroads</v>
      </c>
      <c r="F461" s="1" t="s">
        <v>47461</v>
      </c>
      <c r="G461" s="6">
        <f>E2L102C4</f>
        <v>1.600160644467806</v>
      </c>
    </row>
    <row r="462" spans="1:7" x14ac:dyDescent="0.2">
      <c r="A462" s="11">
        <f>CURRENT_YEAR</f>
        <v>2015</v>
      </c>
      <c r="B462" s="11">
        <f>RRICC</f>
        <v>900007</v>
      </c>
      <c r="C462" s="7">
        <f>RR_ID</f>
        <v>9</v>
      </c>
      <c r="D462" s="1" t="str">
        <f>RR_SHORT_NAME</f>
        <v>WEST</v>
      </c>
      <c r="E462" s="1" t="str">
        <f>RR_NAME</f>
        <v>Western Railroads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2015</v>
      </c>
      <c r="B463" s="11">
        <f>RRICC</f>
        <v>900007</v>
      </c>
      <c r="C463" s="7">
        <f>RR_ID</f>
        <v>9</v>
      </c>
      <c r="D463" s="1" t="str">
        <f>RR_SHORT_NAME</f>
        <v>WEST</v>
      </c>
      <c r="E463" s="1" t="str">
        <f>RR_NAME</f>
        <v>Western Railroads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2015</v>
      </c>
      <c r="B464" s="11">
        <f>RRICC</f>
        <v>900007</v>
      </c>
      <c r="C464" s="7">
        <f>RR_ID</f>
        <v>9</v>
      </c>
      <c r="D464" s="1" t="str">
        <f>RR_SHORT_NAME</f>
        <v>WEST</v>
      </c>
      <c r="E464" s="1" t="str">
        <f>RR_NAME</f>
        <v>Western Railroads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2015</v>
      </c>
      <c r="B465" s="11">
        <f>RRICC</f>
        <v>900007</v>
      </c>
      <c r="C465" s="7">
        <f>RR_ID</f>
        <v>9</v>
      </c>
      <c r="D465" s="1" t="str">
        <f>RR_SHORT_NAME</f>
        <v>WEST</v>
      </c>
      <c r="E465" s="1" t="str">
        <f>RR_NAME</f>
        <v>Western Railroads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2015</v>
      </c>
      <c r="B466" s="11">
        <f>RRICC</f>
        <v>900007</v>
      </c>
      <c r="C466" s="7">
        <f>RR_ID</f>
        <v>9</v>
      </c>
      <c r="D466" s="1" t="str">
        <f>RR_SHORT_NAME</f>
        <v>WEST</v>
      </c>
      <c r="E466" s="1" t="str">
        <f>RR_NAME</f>
        <v>Western Railroads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2015</v>
      </c>
      <c r="B467" s="11">
        <f>RRICC</f>
        <v>900007</v>
      </c>
      <c r="C467" s="7">
        <f>RR_ID</f>
        <v>9</v>
      </c>
      <c r="D467" s="1" t="str">
        <f>RR_SHORT_NAME</f>
        <v>WEST</v>
      </c>
      <c r="E467" s="1" t="str">
        <f>RR_NAME</f>
        <v>Western Railroads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2015</v>
      </c>
      <c r="B468" s="11">
        <f>RRICC</f>
        <v>900007</v>
      </c>
      <c r="C468" s="7">
        <f>RR_ID</f>
        <v>9</v>
      </c>
      <c r="D468" s="1" t="str">
        <f>RR_SHORT_NAME</f>
        <v>WEST</v>
      </c>
      <c r="E468" s="1" t="str">
        <f>RR_NAME</f>
        <v>Western Railroads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2015</v>
      </c>
      <c r="B469" s="11">
        <f>RRICC</f>
        <v>900007</v>
      </c>
      <c r="C469" s="7">
        <f>RR_ID</f>
        <v>9</v>
      </c>
      <c r="D469" s="1" t="str">
        <f>RR_SHORT_NAME</f>
        <v>WEST</v>
      </c>
      <c r="E469" s="1" t="str">
        <f>RR_NAME</f>
        <v>Western Railroads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2015</v>
      </c>
      <c r="B470" s="11">
        <f>RRICC</f>
        <v>900007</v>
      </c>
      <c r="C470" s="7">
        <f>RR_ID</f>
        <v>9</v>
      </c>
      <c r="D470" s="1" t="str">
        <f>RR_SHORT_NAME</f>
        <v>WEST</v>
      </c>
      <c r="E470" s="1" t="str">
        <f>RR_NAME</f>
        <v>Western Railroads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2015</v>
      </c>
      <c r="B471" s="11">
        <f>RRICC</f>
        <v>900007</v>
      </c>
      <c r="C471" s="7">
        <f>RR_ID</f>
        <v>9</v>
      </c>
      <c r="D471" s="1" t="str">
        <f>RR_SHORT_NAME</f>
        <v>WEST</v>
      </c>
      <c r="E471" s="1" t="str">
        <f>RR_NAME</f>
        <v>Western Railroads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2015</v>
      </c>
      <c r="B472" s="11">
        <f>RRICC</f>
        <v>900007</v>
      </c>
      <c r="C472" s="7">
        <f>RR_ID</f>
        <v>9</v>
      </c>
      <c r="D472" s="1" t="str">
        <f>RR_SHORT_NAME</f>
        <v>WEST</v>
      </c>
      <c r="E472" s="1" t="str">
        <f>RR_NAME</f>
        <v>Western Railroads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2015</v>
      </c>
      <c r="B473" s="11">
        <f>RRICC</f>
        <v>900007</v>
      </c>
      <c r="C473" s="7">
        <f>RR_ID</f>
        <v>9</v>
      </c>
      <c r="D473" s="1" t="str">
        <f>RR_SHORT_NAME</f>
        <v>WEST</v>
      </c>
      <c r="E473" s="1" t="str">
        <f>RR_NAME</f>
        <v>Western Railroads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2015</v>
      </c>
      <c r="B474" s="11">
        <f>RRICC</f>
        <v>900007</v>
      </c>
      <c r="C474" s="7">
        <f>RR_ID</f>
        <v>9</v>
      </c>
      <c r="D474" s="1" t="str">
        <f>RR_SHORT_NAME</f>
        <v>WEST</v>
      </c>
      <c r="E474" s="1" t="str">
        <f>RR_NAME</f>
        <v>Western Railroads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2015</v>
      </c>
      <c r="B475" s="11">
        <f>RRICC</f>
        <v>900007</v>
      </c>
      <c r="C475" s="7">
        <f>RR_ID</f>
        <v>9</v>
      </c>
      <c r="D475" s="1" t="str">
        <f>RR_SHORT_NAME</f>
        <v>WEST</v>
      </c>
      <c r="E475" s="1" t="str">
        <f>RR_NAME</f>
        <v>Western Railroads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2015</v>
      </c>
      <c r="B476" s="11">
        <f>RRICC</f>
        <v>900007</v>
      </c>
      <c r="C476" s="7">
        <f>RR_ID</f>
        <v>9</v>
      </c>
      <c r="D476" s="1" t="str">
        <f>RR_SHORT_NAME</f>
        <v>WEST</v>
      </c>
      <c r="E476" s="1" t="str">
        <f>RR_NAME</f>
        <v>Western Railroads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2015</v>
      </c>
      <c r="B477" s="11">
        <f>RRICC</f>
        <v>900007</v>
      </c>
      <c r="C477" s="7">
        <f>RR_ID</f>
        <v>9</v>
      </c>
      <c r="D477" s="1" t="str">
        <f>RR_SHORT_NAME</f>
        <v>WEST</v>
      </c>
      <c r="E477" s="1" t="str">
        <f>RR_NAME</f>
        <v>Western Railroads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2015</v>
      </c>
      <c r="B478" s="11">
        <f>RRICC</f>
        <v>900007</v>
      </c>
      <c r="C478" s="7">
        <f>RR_ID</f>
        <v>9</v>
      </c>
      <c r="D478" s="1" t="str">
        <f>RR_SHORT_NAME</f>
        <v>WEST</v>
      </c>
      <c r="E478" s="1" t="str">
        <f>RR_NAME</f>
        <v>Western Railroads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2015</v>
      </c>
      <c r="B479" s="11">
        <f>RRICC</f>
        <v>900007</v>
      </c>
      <c r="C479" s="7">
        <f>RR_ID</f>
        <v>9</v>
      </c>
      <c r="D479" s="1" t="str">
        <f>RR_SHORT_NAME</f>
        <v>WEST</v>
      </c>
      <c r="E479" s="1" t="str">
        <f>RR_NAME</f>
        <v>Western Railroads</v>
      </c>
      <c r="F479" s="1" t="s">
        <v>47479</v>
      </c>
      <c r="G479" s="6">
        <f>E2L102C22</f>
        <v>517.68365917384369</v>
      </c>
    </row>
    <row r="480" spans="1:7" x14ac:dyDescent="0.2">
      <c r="A480" s="11">
        <f>CURRENT_YEAR</f>
        <v>2015</v>
      </c>
      <c r="B480" s="11">
        <f>RRICC</f>
        <v>900007</v>
      </c>
      <c r="C480" s="7">
        <f>RR_ID</f>
        <v>9</v>
      </c>
      <c r="D480" s="1" t="str">
        <f>RR_SHORT_NAME</f>
        <v>WEST</v>
      </c>
      <c r="E480" s="1" t="str">
        <f>RR_NAME</f>
        <v>Western Railroads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2015</v>
      </c>
      <c r="B481" s="11">
        <f>RRICC</f>
        <v>900007</v>
      </c>
      <c r="C481" s="7">
        <f>RR_ID</f>
        <v>9</v>
      </c>
      <c r="D481" s="1" t="str">
        <f>RR_SHORT_NAME</f>
        <v>WEST</v>
      </c>
      <c r="E481" s="1" t="str">
        <f>RR_NAME</f>
        <v>Western Railroads</v>
      </c>
      <c r="F481" s="1" t="s">
        <v>47481</v>
      </c>
      <c r="G481" s="6">
        <f>E2L102C24</f>
        <v>1074.4221772369624</v>
      </c>
    </row>
    <row r="482" spans="1:7" x14ac:dyDescent="0.2">
      <c r="A482" s="11">
        <f>CURRENT_YEAR</f>
        <v>2015</v>
      </c>
      <c r="B482" s="11">
        <f>RRICC</f>
        <v>900007</v>
      </c>
      <c r="C482" s="7">
        <f>RR_ID</f>
        <v>9</v>
      </c>
      <c r="D482" s="1" t="str">
        <f>RR_SHORT_NAME</f>
        <v>WEST</v>
      </c>
      <c r="E482" s="1" t="str">
        <f>RR_NAME</f>
        <v>Western Railroads</v>
      </c>
      <c r="F482" s="1" t="s">
        <v>47482</v>
      </c>
      <c r="G482" s="6">
        <f>E2L102C25</f>
        <v>4.7165669901756839</v>
      </c>
    </row>
    <row r="483" spans="1:7" x14ac:dyDescent="0.2">
      <c r="A483" s="11">
        <f>CURRENT_YEAR</f>
        <v>2015</v>
      </c>
      <c r="B483" s="11">
        <f>RRICC</f>
        <v>900007</v>
      </c>
      <c r="C483" s="7">
        <f>RR_ID</f>
        <v>9</v>
      </c>
      <c r="D483" s="1" t="str">
        <f>RR_SHORT_NAME</f>
        <v>WEST</v>
      </c>
      <c r="E483" s="1" t="str">
        <f>RR_NAME</f>
        <v>Western Railroads</v>
      </c>
      <c r="F483" s="1" t="s">
        <v>47483</v>
      </c>
      <c r="G483" s="6">
        <f>E2L102C26</f>
        <v>2.5941118445966258</v>
      </c>
    </row>
    <row r="484" spans="1:7" x14ac:dyDescent="0.2">
      <c r="A484" s="11">
        <f>CURRENT_YEAR</f>
        <v>2015</v>
      </c>
      <c r="B484" s="11">
        <f>RRICC</f>
        <v>900007</v>
      </c>
      <c r="C484" s="7">
        <f>RR_ID</f>
        <v>9</v>
      </c>
      <c r="D484" s="1" t="str">
        <f>RR_SHORT_NAME</f>
        <v>WEST</v>
      </c>
      <c r="E484" s="1" t="str">
        <f>RR_NAME</f>
        <v>Western Railroads</v>
      </c>
      <c r="F484" s="1" t="s">
        <v>47484</v>
      </c>
      <c r="G484" s="6">
        <f>E2L102C27</f>
        <v>7.0748504852635268</v>
      </c>
    </row>
    <row r="485" spans="1:7" x14ac:dyDescent="0.2">
      <c r="A485" s="11">
        <f>CURRENT_YEAR</f>
        <v>2015</v>
      </c>
      <c r="B485" s="11">
        <f>RRICC</f>
        <v>900007</v>
      </c>
      <c r="C485" s="7">
        <f>RR_ID</f>
        <v>9</v>
      </c>
      <c r="D485" s="1" t="str">
        <f>RR_SHORT_NAME</f>
        <v>WEST</v>
      </c>
      <c r="E485" s="1" t="str">
        <f>RR_NAME</f>
        <v>Western Railroads</v>
      </c>
      <c r="F485" s="1" t="s">
        <v>47485</v>
      </c>
      <c r="G485" s="6">
        <f>E2L102C28</f>
        <v>5.6598803882108202</v>
      </c>
    </row>
    <row r="486" spans="1:7" x14ac:dyDescent="0.2">
      <c r="A486" s="11">
        <f>CURRENT_YEAR</f>
        <v>2015</v>
      </c>
      <c r="B486" s="11">
        <f>RRICC</f>
        <v>900007</v>
      </c>
      <c r="C486" s="7">
        <f>RR_ID</f>
        <v>9</v>
      </c>
      <c r="D486" s="1" t="str">
        <f>RR_SHORT_NAME</f>
        <v>WEST</v>
      </c>
      <c r="E486" s="1" t="str">
        <f>RR_NAME</f>
        <v>Western Railroads</v>
      </c>
      <c r="F486" s="1" t="s">
        <v>47486</v>
      </c>
      <c r="G486" s="6">
        <f>E2L102C29</f>
        <v>1.179141747543921</v>
      </c>
    </row>
    <row r="487" spans="1:7" x14ac:dyDescent="0.2">
      <c r="A487" s="11">
        <f>CURRENT_YEAR</f>
        <v>2015</v>
      </c>
      <c r="B487" s="11">
        <f>RRICC</f>
        <v>900007</v>
      </c>
      <c r="C487" s="7">
        <f>RR_ID</f>
        <v>9</v>
      </c>
      <c r="D487" s="1" t="str">
        <f>RR_SHORT_NAME</f>
        <v>WEST</v>
      </c>
      <c r="E487" s="1" t="str">
        <f>RR_NAME</f>
        <v>Western Railroads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2015</v>
      </c>
      <c r="B488" s="11">
        <f>RRICC</f>
        <v>900007</v>
      </c>
      <c r="C488" s="7">
        <f>RR_ID</f>
        <v>9</v>
      </c>
      <c r="D488" s="1" t="str">
        <f>RR_SHORT_NAME</f>
        <v>WEST</v>
      </c>
      <c r="E488" s="1" t="str">
        <f>RR_NAME</f>
        <v>Western Railroads</v>
      </c>
      <c r="F488" s="1" t="s">
        <v>47488</v>
      </c>
      <c r="G488" s="6">
        <f>E2L103C2</f>
        <v>1.8087098366746575</v>
      </c>
    </row>
    <row r="489" spans="1:7" x14ac:dyDescent="0.2">
      <c r="A489" s="11">
        <f>CURRENT_YEAR</f>
        <v>2015</v>
      </c>
      <c r="B489" s="11">
        <f>RRICC</f>
        <v>900007</v>
      </c>
      <c r="C489" s="7">
        <f>RR_ID</f>
        <v>9</v>
      </c>
      <c r="D489" s="1" t="str">
        <f>RR_SHORT_NAME</f>
        <v>WEST</v>
      </c>
      <c r="E489" s="1" t="str">
        <f>RR_NAME</f>
        <v>Western Railroads</v>
      </c>
      <c r="F489" s="1" t="s">
        <v>47489</v>
      </c>
      <c r="G489" s="6">
        <f>E2L103C3</f>
        <v>1.5316847217033993</v>
      </c>
    </row>
    <row r="490" spans="1:7" x14ac:dyDescent="0.2">
      <c r="A490" s="11">
        <f>CURRENT_YEAR</f>
        <v>2015</v>
      </c>
      <c r="B490" s="11">
        <f>RRICC</f>
        <v>900007</v>
      </c>
      <c r="C490" s="7">
        <f>RR_ID</f>
        <v>9</v>
      </c>
      <c r="D490" s="1" t="str">
        <f>RR_SHORT_NAME</f>
        <v>WEST</v>
      </c>
      <c r="E490" s="1" t="str">
        <f>RR_NAME</f>
        <v>Western Railroads</v>
      </c>
      <c r="F490" s="1" t="s">
        <v>47490</v>
      </c>
      <c r="G490" s="6">
        <f>E2L103C4</f>
        <v>1.7383240193770786</v>
      </c>
    </row>
    <row r="491" spans="1:7" x14ac:dyDescent="0.2">
      <c r="A491" s="11">
        <f>CURRENT_YEAR</f>
        <v>2015</v>
      </c>
      <c r="B491" s="11">
        <f>RRICC</f>
        <v>900007</v>
      </c>
      <c r="C491" s="7">
        <f>RR_ID</f>
        <v>9</v>
      </c>
      <c r="D491" s="1" t="str">
        <f>RR_SHORT_NAME</f>
        <v>WEST</v>
      </c>
      <c r="E491" s="1" t="str">
        <f>RR_NAME</f>
        <v>Western Railroads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2015</v>
      </c>
      <c r="B492" s="11">
        <f>RRICC</f>
        <v>900007</v>
      </c>
      <c r="C492" s="7">
        <f>RR_ID</f>
        <v>9</v>
      </c>
      <c r="D492" s="1" t="str">
        <f>RR_SHORT_NAME</f>
        <v>WEST</v>
      </c>
      <c r="E492" s="1" t="str">
        <f>RR_NAME</f>
        <v>Western Railroads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2015</v>
      </c>
      <c r="B493" s="11">
        <f>RRICC</f>
        <v>900007</v>
      </c>
      <c r="C493" s="7">
        <f>RR_ID</f>
        <v>9</v>
      </c>
      <c r="D493" s="1" t="str">
        <f>RR_SHORT_NAME</f>
        <v>WEST</v>
      </c>
      <c r="E493" s="1" t="str">
        <f>RR_NAME</f>
        <v>Western Railroads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2015</v>
      </c>
      <c r="B494" s="11">
        <f>RRICC</f>
        <v>900007</v>
      </c>
      <c r="C494" s="7">
        <f>RR_ID</f>
        <v>9</v>
      </c>
      <c r="D494" s="1" t="str">
        <f>RR_SHORT_NAME</f>
        <v>WEST</v>
      </c>
      <c r="E494" s="1" t="str">
        <f>RR_NAME</f>
        <v>Western Railroads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2015</v>
      </c>
      <c r="B495" s="11">
        <f>RRICC</f>
        <v>900007</v>
      </c>
      <c r="C495" s="7">
        <f>RR_ID</f>
        <v>9</v>
      </c>
      <c r="D495" s="1" t="str">
        <f>RR_SHORT_NAME</f>
        <v>WEST</v>
      </c>
      <c r="E495" s="1" t="str">
        <f>RR_NAME</f>
        <v>Western Railroads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2015</v>
      </c>
      <c r="B496" s="11">
        <f>RRICC</f>
        <v>900007</v>
      </c>
      <c r="C496" s="7">
        <f>RR_ID</f>
        <v>9</v>
      </c>
      <c r="D496" s="1" t="str">
        <f>RR_SHORT_NAME</f>
        <v>WEST</v>
      </c>
      <c r="E496" s="1" t="str">
        <f>RR_NAME</f>
        <v>Western Railroads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2015</v>
      </c>
      <c r="B497" s="11">
        <f>RRICC</f>
        <v>900007</v>
      </c>
      <c r="C497" s="7">
        <f>RR_ID</f>
        <v>9</v>
      </c>
      <c r="D497" s="1" t="str">
        <f>RR_SHORT_NAME</f>
        <v>WEST</v>
      </c>
      <c r="E497" s="1" t="str">
        <f>RR_NAME</f>
        <v>Western Railroads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2015</v>
      </c>
      <c r="B498" s="11">
        <f>RRICC</f>
        <v>900007</v>
      </c>
      <c r="C498" s="7">
        <f>RR_ID</f>
        <v>9</v>
      </c>
      <c r="D498" s="1" t="str">
        <f>RR_SHORT_NAME</f>
        <v>WEST</v>
      </c>
      <c r="E498" s="1" t="str">
        <f>RR_NAME</f>
        <v>Western Railroads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2015</v>
      </c>
      <c r="B499" s="11">
        <f>RRICC</f>
        <v>900007</v>
      </c>
      <c r="C499" s="7">
        <f>RR_ID</f>
        <v>9</v>
      </c>
      <c r="D499" s="1" t="str">
        <f>RR_SHORT_NAME</f>
        <v>WEST</v>
      </c>
      <c r="E499" s="1" t="str">
        <f>RR_NAME</f>
        <v>Western Railroads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2015</v>
      </c>
      <c r="B500" s="11">
        <f>RRICC</f>
        <v>900007</v>
      </c>
      <c r="C500" s="7">
        <f>RR_ID</f>
        <v>9</v>
      </c>
      <c r="D500" s="1" t="str">
        <f>RR_SHORT_NAME</f>
        <v>WEST</v>
      </c>
      <c r="E500" s="1" t="str">
        <f>RR_NAME</f>
        <v>Western Railroads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2015</v>
      </c>
      <c r="B501" s="11">
        <f>RRICC</f>
        <v>900007</v>
      </c>
      <c r="C501" s="7">
        <f>RR_ID</f>
        <v>9</v>
      </c>
      <c r="D501" s="1" t="str">
        <f>RR_SHORT_NAME</f>
        <v>WEST</v>
      </c>
      <c r="E501" s="1" t="str">
        <f>RR_NAME</f>
        <v>Western Railroads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2015</v>
      </c>
      <c r="B502" s="11">
        <f>RRICC</f>
        <v>900007</v>
      </c>
      <c r="C502" s="7">
        <f>RR_ID</f>
        <v>9</v>
      </c>
      <c r="D502" s="1" t="str">
        <f>RR_SHORT_NAME</f>
        <v>WEST</v>
      </c>
      <c r="E502" s="1" t="str">
        <f>RR_NAME</f>
        <v>Western Railroads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2015</v>
      </c>
      <c r="B503" s="11">
        <f>RRICC</f>
        <v>900007</v>
      </c>
      <c r="C503" s="7">
        <f>RR_ID</f>
        <v>9</v>
      </c>
      <c r="D503" s="1" t="str">
        <f>RR_SHORT_NAME</f>
        <v>WEST</v>
      </c>
      <c r="E503" s="1" t="str">
        <f>RR_NAME</f>
        <v>Western Railroads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2015</v>
      </c>
      <c r="B504" s="11">
        <f>RRICC</f>
        <v>900007</v>
      </c>
      <c r="C504" s="7">
        <f>RR_ID</f>
        <v>9</v>
      </c>
      <c r="D504" s="1" t="str">
        <f>RR_SHORT_NAME</f>
        <v>WEST</v>
      </c>
      <c r="E504" s="1" t="str">
        <f>RR_NAME</f>
        <v>Western Railroads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2015</v>
      </c>
      <c r="B505" s="11">
        <f>RRICC</f>
        <v>900007</v>
      </c>
      <c r="C505" s="7">
        <f>RR_ID</f>
        <v>9</v>
      </c>
      <c r="D505" s="1" t="str">
        <f>RR_SHORT_NAME</f>
        <v>WEST</v>
      </c>
      <c r="E505" s="1" t="str">
        <f>RR_NAME</f>
        <v>Western Railroads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2015</v>
      </c>
      <c r="B506" s="11">
        <f>RRICC</f>
        <v>900007</v>
      </c>
      <c r="C506" s="7">
        <f>RR_ID</f>
        <v>9</v>
      </c>
      <c r="D506" s="1" t="str">
        <f>RR_SHORT_NAME</f>
        <v>WEST</v>
      </c>
      <c r="E506" s="1" t="str">
        <f>RR_NAME</f>
        <v>Western Railroads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2015</v>
      </c>
      <c r="B507" s="11">
        <f>RRICC</f>
        <v>900007</v>
      </c>
      <c r="C507" s="7">
        <f>RR_ID</f>
        <v>9</v>
      </c>
      <c r="D507" s="1" t="str">
        <f>RR_SHORT_NAME</f>
        <v>WEST</v>
      </c>
      <c r="E507" s="1" t="str">
        <f>RR_NAME</f>
        <v>Western Railroads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2015</v>
      </c>
      <c r="B508" s="11">
        <f>RRICC</f>
        <v>900007</v>
      </c>
      <c r="C508" s="7">
        <f>RR_ID</f>
        <v>9</v>
      </c>
      <c r="D508" s="1" t="str">
        <f>RR_SHORT_NAME</f>
        <v>WEST</v>
      </c>
      <c r="E508" s="1" t="str">
        <f>RR_NAME</f>
        <v>Western Railroads</v>
      </c>
      <c r="F508" s="1" t="s">
        <v>47508</v>
      </c>
      <c r="G508" s="6">
        <f>E2L103C22</f>
        <v>517.68365917384369</v>
      </c>
    </row>
    <row r="509" spans="1:7" x14ac:dyDescent="0.2">
      <c r="A509" s="11">
        <f>CURRENT_YEAR</f>
        <v>2015</v>
      </c>
      <c r="B509" s="11">
        <f>RRICC</f>
        <v>900007</v>
      </c>
      <c r="C509" s="7">
        <f>RR_ID</f>
        <v>9</v>
      </c>
      <c r="D509" s="1" t="str">
        <f>RR_SHORT_NAME</f>
        <v>WEST</v>
      </c>
      <c r="E509" s="1" t="str">
        <f>RR_NAME</f>
        <v>Western Railroads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2015</v>
      </c>
      <c r="B510" s="11">
        <f>RRICC</f>
        <v>900007</v>
      </c>
      <c r="C510" s="7">
        <f>RR_ID</f>
        <v>9</v>
      </c>
      <c r="D510" s="1" t="str">
        <f>RR_SHORT_NAME</f>
        <v>WEST</v>
      </c>
      <c r="E510" s="1" t="str">
        <f>RR_NAME</f>
        <v>Western Railroads</v>
      </c>
      <c r="F510" s="1" t="s">
        <v>47510</v>
      </c>
      <c r="G510" s="6">
        <f>E2L103C24</f>
        <v>786.00358684703974</v>
      </c>
    </row>
    <row r="511" spans="1:7" x14ac:dyDescent="0.2">
      <c r="A511" s="11">
        <f>CURRENT_YEAR</f>
        <v>2015</v>
      </c>
      <c r="B511" s="11">
        <f>RRICC</f>
        <v>900007</v>
      </c>
      <c r="C511" s="7">
        <f>RR_ID</f>
        <v>9</v>
      </c>
      <c r="D511" s="1" t="str">
        <f>RR_SHORT_NAME</f>
        <v>WEST</v>
      </c>
      <c r="E511" s="1" t="str">
        <f>RR_NAME</f>
        <v>Western Railroads</v>
      </c>
      <c r="F511" s="1" t="s">
        <v>47511</v>
      </c>
      <c r="G511" s="6">
        <f>E2L103C25</f>
        <v>4.7165669901756839</v>
      </c>
    </row>
    <row r="512" spans="1:7" x14ac:dyDescent="0.2">
      <c r="A512" s="11">
        <f>CURRENT_YEAR</f>
        <v>2015</v>
      </c>
      <c r="B512" s="11">
        <f>RRICC</f>
        <v>900007</v>
      </c>
      <c r="C512" s="7">
        <f>RR_ID</f>
        <v>9</v>
      </c>
      <c r="D512" s="1" t="str">
        <f>RR_SHORT_NAME</f>
        <v>WEST</v>
      </c>
      <c r="E512" s="1" t="str">
        <f>RR_NAME</f>
        <v>Western Railroads</v>
      </c>
      <c r="F512" s="1" t="s">
        <v>47512</v>
      </c>
      <c r="G512" s="6">
        <f>E2L103C26</f>
        <v>2.5941118445966258</v>
      </c>
    </row>
    <row r="513" spans="1:7" x14ac:dyDescent="0.2">
      <c r="A513" s="11">
        <f>CURRENT_YEAR</f>
        <v>2015</v>
      </c>
      <c r="B513" s="11">
        <f>RRICC</f>
        <v>900007</v>
      </c>
      <c r="C513" s="7">
        <f>RR_ID</f>
        <v>9</v>
      </c>
      <c r="D513" s="1" t="str">
        <f>RR_SHORT_NAME</f>
        <v>WEST</v>
      </c>
      <c r="E513" s="1" t="str">
        <f>RR_NAME</f>
        <v>Western Railroads</v>
      </c>
      <c r="F513" s="1" t="s">
        <v>47513</v>
      </c>
      <c r="G513" s="6">
        <f>E2L103C27</f>
        <v>7.074850485263525</v>
      </c>
    </row>
    <row r="514" spans="1:7" x14ac:dyDescent="0.2">
      <c r="A514" s="11">
        <f>CURRENT_YEAR</f>
        <v>2015</v>
      </c>
      <c r="B514" s="11">
        <f>RRICC</f>
        <v>900007</v>
      </c>
      <c r="C514" s="7">
        <f>RR_ID</f>
        <v>9</v>
      </c>
      <c r="D514" s="1" t="str">
        <f>RR_SHORT_NAME</f>
        <v>WEST</v>
      </c>
      <c r="E514" s="1" t="str">
        <f>RR_NAME</f>
        <v>Western Railroads</v>
      </c>
      <c r="F514" s="1" t="s">
        <v>47514</v>
      </c>
      <c r="G514" s="6">
        <f>E2L103C28</f>
        <v>5.6598803882108211</v>
      </c>
    </row>
    <row r="515" spans="1:7" x14ac:dyDescent="0.2">
      <c r="A515" s="11">
        <f>CURRENT_YEAR</f>
        <v>2015</v>
      </c>
      <c r="B515" s="11">
        <f>RRICC</f>
        <v>900007</v>
      </c>
      <c r="C515" s="7">
        <f>RR_ID</f>
        <v>9</v>
      </c>
      <c r="D515" s="1" t="str">
        <f>RR_SHORT_NAME</f>
        <v>WEST</v>
      </c>
      <c r="E515" s="1" t="str">
        <f>RR_NAME</f>
        <v>Western Railroads</v>
      </c>
      <c r="F515" s="1" t="s">
        <v>47515</v>
      </c>
      <c r="G515" s="6">
        <f>E2L103C29</f>
        <v>1.179141747543921</v>
      </c>
    </row>
    <row r="516" spans="1:7" x14ac:dyDescent="0.2">
      <c r="A516" s="11">
        <f>CURRENT_YEAR</f>
        <v>2015</v>
      </c>
      <c r="B516" s="11">
        <f>RRICC</f>
        <v>900007</v>
      </c>
      <c r="C516" s="7">
        <f>RR_ID</f>
        <v>9</v>
      </c>
      <c r="D516" s="1" t="str">
        <f>RR_SHORT_NAME</f>
        <v>WEST</v>
      </c>
      <c r="E516" s="1" t="str">
        <f>RR_NAME</f>
        <v>Western Railroads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2015</v>
      </c>
      <c r="B517" s="11">
        <f>RRICC</f>
        <v>900007</v>
      </c>
      <c r="C517" s="7">
        <f>RR_ID</f>
        <v>9</v>
      </c>
      <c r="D517" s="1" t="str">
        <f>RR_SHORT_NAME</f>
        <v>WEST</v>
      </c>
      <c r="E517" s="1" t="str">
        <f>RR_NAME</f>
        <v>Western Railroads</v>
      </c>
      <c r="F517" s="1" t="s">
        <v>47517</v>
      </c>
      <c r="G517" s="6">
        <f>E2L104C2</f>
        <v>1.9758694702805162</v>
      </c>
    </row>
    <row r="518" spans="1:7" x14ac:dyDescent="0.2">
      <c r="A518" s="11">
        <f>CURRENT_YEAR</f>
        <v>2015</v>
      </c>
      <c r="B518" s="11">
        <f>RRICC</f>
        <v>900007</v>
      </c>
      <c r="C518" s="7">
        <f>RR_ID</f>
        <v>9</v>
      </c>
      <c r="D518" s="1" t="str">
        <f>RR_SHORT_NAME</f>
        <v>WEST</v>
      </c>
      <c r="E518" s="1" t="str">
        <f>RR_NAME</f>
        <v>Western Railroads</v>
      </c>
      <c r="F518" s="1" t="s">
        <v>47518</v>
      </c>
      <c r="G518" s="6">
        <f>E2L104C3</f>
        <v>1.9974030241152694</v>
      </c>
    </row>
    <row r="519" spans="1:7" x14ac:dyDescent="0.2">
      <c r="A519" s="11">
        <f>CURRENT_YEAR</f>
        <v>2015</v>
      </c>
      <c r="B519" s="11">
        <f>RRICC</f>
        <v>900007</v>
      </c>
      <c r="C519" s="7">
        <f>RR_ID</f>
        <v>9</v>
      </c>
      <c r="D519" s="1" t="str">
        <f>RR_SHORT_NAME</f>
        <v>WEST</v>
      </c>
      <c r="E519" s="1" t="str">
        <f>RR_NAME</f>
        <v>Western Railroads</v>
      </c>
      <c r="F519" s="1" t="s">
        <v>47519</v>
      </c>
      <c r="G519" s="6">
        <f>E2L104C4</f>
        <v>1.9936308350271519</v>
      </c>
    </row>
    <row r="520" spans="1:7" x14ac:dyDescent="0.2">
      <c r="A520" s="11">
        <f>CURRENT_YEAR</f>
        <v>2015</v>
      </c>
      <c r="B520" s="11">
        <f>RRICC</f>
        <v>900007</v>
      </c>
      <c r="C520" s="7">
        <f>RR_ID</f>
        <v>9</v>
      </c>
      <c r="D520" s="1" t="str">
        <f>RR_SHORT_NAME</f>
        <v>WEST</v>
      </c>
      <c r="E520" s="1" t="str">
        <f>RR_NAME</f>
        <v>Western Railroads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2015</v>
      </c>
      <c r="B521" s="11">
        <f>RRICC</f>
        <v>900007</v>
      </c>
      <c r="C521" s="7">
        <f>RR_ID</f>
        <v>9</v>
      </c>
      <c r="D521" s="1" t="str">
        <f>RR_SHORT_NAME</f>
        <v>WEST</v>
      </c>
      <c r="E521" s="1" t="str">
        <f>RR_NAME</f>
        <v>Western Railroads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2015</v>
      </c>
      <c r="B522" s="11">
        <f>RRICC</f>
        <v>900007</v>
      </c>
      <c r="C522" s="7">
        <f>RR_ID</f>
        <v>9</v>
      </c>
      <c r="D522" s="1" t="str">
        <f>RR_SHORT_NAME</f>
        <v>WEST</v>
      </c>
      <c r="E522" s="1" t="str">
        <f>RR_NAME</f>
        <v>Western Railroads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2015</v>
      </c>
      <c r="B523" s="11">
        <f>RRICC</f>
        <v>900007</v>
      </c>
      <c r="C523" s="7">
        <f>RR_ID</f>
        <v>9</v>
      </c>
      <c r="D523" s="1" t="str">
        <f>RR_SHORT_NAME</f>
        <v>WEST</v>
      </c>
      <c r="E523" s="1" t="str">
        <f>RR_NAME</f>
        <v>Western Railroads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2015</v>
      </c>
      <c r="B524" s="11">
        <f>RRICC</f>
        <v>900007</v>
      </c>
      <c r="C524" s="7">
        <f>RR_ID</f>
        <v>9</v>
      </c>
      <c r="D524" s="1" t="str">
        <f>RR_SHORT_NAME</f>
        <v>WEST</v>
      </c>
      <c r="E524" s="1" t="str">
        <f>RR_NAME</f>
        <v>Western Railroads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2015</v>
      </c>
      <c r="B525" s="11">
        <f>RRICC</f>
        <v>900007</v>
      </c>
      <c r="C525" s="7">
        <f>RR_ID</f>
        <v>9</v>
      </c>
      <c r="D525" s="1" t="str">
        <f>RR_SHORT_NAME</f>
        <v>WEST</v>
      </c>
      <c r="E525" s="1" t="str">
        <f>RR_NAME</f>
        <v>Western Railroads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2015</v>
      </c>
      <c r="B526" s="11">
        <f>RRICC</f>
        <v>900007</v>
      </c>
      <c r="C526" s="7">
        <f>RR_ID</f>
        <v>9</v>
      </c>
      <c r="D526" s="1" t="str">
        <f>RR_SHORT_NAME</f>
        <v>WEST</v>
      </c>
      <c r="E526" s="1" t="str">
        <f>RR_NAME</f>
        <v>Western Railroads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2015</v>
      </c>
      <c r="B527" s="11">
        <f>RRICC</f>
        <v>900007</v>
      </c>
      <c r="C527" s="7">
        <f>RR_ID</f>
        <v>9</v>
      </c>
      <c r="D527" s="1" t="str">
        <f>RR_SHORT_NAME</f>
        <v>WEST</v>
      </c>
      <c r="E527" s="1" t="str">
        <f>RR_NAME</f>
        <v>Western Railroads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2015</v>
      </c>
      <c r="B528" s="11">
        <f>RRICC</f>
        <v>900007</v>
      </c>
      <c r="C528" s="7">
        <f>RR_ID</f>
        <v>9</v>
      </c>
      <c r="D528" s="1" t="str">
        <f>RR_SHORT_NAME</f>
        <v>WEST</v>
      </c>
      <c r="E528" s="1" t="str">
        <f>RR_NAME</f>
        <v>Western Railroads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2015</v>
      </c>
      <c r="B529" s="11">
        <f>RRICC</f>
        <v>900007</v>
      </c>
      <c r="C529" s="7">
        <f>RR_ID</f>
        <v>9</v>
      </c>
      <c r="D529" s="1" t="str">
        <f>RR_SHORT_NAME</f>
        <v>WEST</v>
      </c>
      <c r="E529" s="1" t="str">
        <f>RR_NAME</f>
        <v>Western Railroads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2015</v>
      </c>
      <c r="B530" s="11">
        <f>RRICC</f>
        <v>900007</v>
      </c>
      <c r="C530" s="7">
        <f>RR_ID</f>
        <v>9</v>
      </c>
      <c r="D530" s="1" t="str">
        <f>RR_SHORT_NAME</f>
        <v>WEST</v>
      </c>
      <c r="E530" s="1" t="str">
        <f>RR_NAME</f>
        <v>Western Railroads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2015</v>
      </c>
      <c r="B531" s="11">
        <f>RRICC</f>
        <v>900007</v>
      </c>
      <c r="C531" s="7">
        <f>RR_ID</f>
        <v>9</v>
      </c>
      <c r="D531" s="1" t="str">
        <f>RR_SHORT_NAME</f>
        <v>WEST</v>
      </c>
      <c r="E531" s="1" t="str">
        <f>RR_NAME</f>
        <v>Western Railroads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2015</v>
      </c>
      <c r="B532" s="11">
        <f>RRICC</f>
        <v>900007</v>
      </c>
      <c r="C532" s="7">
        <f>RR_ID</f>
        <v>9</v>
      </c>
      <c r="D532" s="1" t="str">
        <f>RR_SHORT_NAME</f>
        <v>WEST</v>
      </c>
      <c r="E532" s="1" t="str">
        <f>RR_NAME</f>
        <v>Western Railroads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2015</v>
      </c>
      <c r="B533" s="11">
        <f>RRICC</f>
        <v>900007</v>
      </c>
      <c r="C533" s="7">
        <f>RR_ID</f>
        <v>9</v>
      </c>
      <c r="D533" s="1" t="str">
        <f>RR_SHORT_NAME</f>
        <v>WEST</v>
      </c>
      <c r="E533" s="1" t="str">
        <f>RR_NAME</f>
        <v>Western Railroads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2015</v>
      </c>
      <c r="B534" s="11">
        <f>RRICC</f>
        <v>900007</v>
      </c>
      <c r="C534" s="7">
        <f>RR_ID</f>
        <v>9</v>
      </c>
      <c r="D534" s="1" t="str">
        <f>RR_SHORT_NAME</f>
        <v>WEST</v>
      </c>
      <c r="E534" s="1" t="str">
        <f>RR_NAME</f>
        <v>Western Railroads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2015</v>
      </c>
      <c r="B535" s="11">
        <f>RRICC</f>
        <v>900007</v>
      </c>
      <c r="C535" s="7">
        <f>RR_ID</f>
        <v>9</v>
      </c>
      <c r="D535" s="1" t="str">
        <f>RR_SHORT_NAME</f>
        <v>WEST</v>
      </c>
      <c r="E535" s="1" t="str">
        <f>RR_NAME</f>
        <v>Western Railroads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2015</v>
      </c>
      <c r="B536" s="11">
        <f>RRICC</f>
        <v>900007</v>
      </c>
      <c r="C536" s="7">
        <f>RR_ID</f>
        <v>9</v>
      </c>
      <c r="D536" s="1" t="str">
        <f>RR_SHORT_NAME</f>
        <v>WEST</v>
      </c>
      <c r="E536" s="1" t="str">
        <f>RR_NAME</f>
        <v>Western Railroads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2015</v>
      </c>
      <c r="B537" s="11">
        <f>RRICC</f>
        <v>900007</v>
      </c>
      <c r="C537" s="7">
        <f>RR_ID</f>
        <v>9</v>
      </c>
      <c r="D537" s="1" t="str">
        <f>RR_SHORT_NAME</f>
        <v>WEST</v>
      </c>
      <c r="E537" s="1" t="str">
        <f>RR_NAME</f>
        <v>Western Railroads</v>
      </c>
      <c r="F537" s="1" t="s">
        <v>47537</v>
      </c>
      <c r="G537" s="6">
        <f>E2L104C22</f>
        <v>517.68365917384369</v>
      </c>
    </row>
    <row r="538" spans="1:7" x14ac:dyDescent="0.2">
      <c r="A538" s="11">
        <f>CURRENT_YEAR</f>
        <v>2015</v>
      </c>
      <c r="B538" s="11">
        <f>RRICC</f>
        <v>900007</v>
      </c>
      <c r="C538" s="7">
        <f>RR_ID</f>
        <v>9</v>
      </c>
      <c r="D538" s="1" t="str">
        <f>RR_SHORT_NAME</f>
        <v>WEST</v>
      </c>
      <c r="E538" s="1" t="str">
        <f>RR_NAME</f>
        <v>Western Railroads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2015</v>
      </c>
      <c r="B539" s="11">
        <f>RRICC</f>
        <v>900007</v>
      </c>
      <c r="C539" s="7">
        <f>RR_ID</f>
        <v>9</v>
      </c>
      <c r="D539" s="1" t="str">
        <f>RR_SHORT_NAME</f>
        <v>WEST</v>
      </c>
      <c r="E539" s="1" t="str">
        <f>RR_NAME</f>
        <v>Western Railroads</v>
      </c>
      <c r="F539" s="1" t="s">
        <v>47539</v>
      </c>
      <c r="G539" s="6">
        <f>E2L104C24</f>
        <v>2113.9031138201335</v>
      </c>
    </row>
    <row r="540" spans="1:7" x14ac:dyDescent="0.2">
      <c r="A540" s="11">
        <f>CURRENT_YEAR</f>
        <v>2015</v>
      </c>
      <c r="B540" s="11">
        <f>RRICC</f>
        <v>900007</v>
      </c>
      <c r="C540" s="7">
        <f>RR_ID</f>
        <v>9</v>
      </c>
      <c r="D540" s="1" t="str">
        <f>RR_SHORT_NAME</f>
        <v>WEST</v>
      </c>
      <c r="E540" s="1" t="str">
        <f>RR_NAME</f>
        <v>Western Railroads</v>
      </c>
      <c r="F540" s="1" t="s">
        <v>47540</v>
      </c>
      <c r="G540" s="6">
        <f>E2L104C25</f>
        <v>4.7165669901756839</v>
      </c>
    </row>
    <row r="541" spans="1:7" x14ac:dyDescent="0.2">
      <c r="A541" s="11">
        <f>CURRENT_YEAR</f>
        <v>2015</v>
      </c>
      <c r="B541" s="11">
        <f>RRICC</f>
        <v>900007</v>
      </c>
      <c r="C541" s="7">
        <f>RR_ID</f>
        <v>9</v>
      </c>
      <c r="D541" s="1" t="str">
        <f>RR_SHORT_NAME</f>
        <v>WEST</v>
      </c>
      <c r="E541" s="1" t="str">
        <f>RR_NAME</f>
        <v>Western Railroads</v>
      </c>
      <c r="F541" s="1" t="s">
        <v>47541</v>
      </c>
      <c r="G541" s="6">
        <f>E2L104C26</f>
        <v>2.5941118445966258</v>
      </c>
    </row>
    <row r="542" spans="1:7" x14ac:dyDescent="0.2">
      <c r="A542" s="11">
        <f>CURRENT_YEAR</f>
        <v>2015</v>
      </c>
      <c r="B542" s="11">
        <f>RRICC</f>
        <v>900007</v>
      </c>
      <c r="C542" s="7">
        <f>RR_ID</f>
        <v>9</v>
      </c>
      <c r="D542" s="1" t="str">
        <f>RR_SHORT_NAME</f>
        <v>WEST</v>
      </c>
      <c r="E542" s="1" t="str">
        <f>RR_NAME</f>
        <v>Western Railroads</v>
      </c>
      <c r="F542" s="1" t="s">
        <v>47542</v>
      </c>
      <c r="G542" s="6">
        <f>E2L104C27</f>
        <v>7.0748504852635259</v>
      </c>
    </row>
    <row r="543" spans="1:7" x14ac:dyDescent="0.2">
      <c r="A543" s="11">
        <f>CURRENT_YEAR</f>
        <v>2015</v>
      </c>
      <c r="B543" s="11">
        <f>RRICC</f>
        <v>900007</v>
      </c>
      <c r="C543" s="7">
        <f>RR_ID</f>
        <v>9</v>
      </c>
      <c r="D543" s="1" t="str">
        <f>RR_SHORT_NAME</f>
        <v>WEST</v>
      </c>
      <c r="E543" s="1" t="str">
        <f>RR_NAME</f>
        <v>Western Railroads</v>
      </c>
      <c r="F543" s="1" t="s">
        <v>47543</v>
      </c>
      <c r="G543" s="6">
        <f>E2L104C28</f>
        <v>5.6598803882108211</v>
      </c>
    </row>
    <row r="544" spans="1:7" x14ac:dyDescent="0.2">
      <c r="A544" s="11">
        <f>CURRENT_YEAR</f>
        <v>2015</v>
      </c>
      <c r="B544" s="11">
        <f>RRICC</f>
        <v>900007</v>
      </c>
      <c r="C544" s="7">
        <f>RR_ID</f>
        <v>9</v>
      </c>
      <c r="D544" s="1" t="str">
        <f>RR_SHORT_NAME</f>
        <v>WEST</v>
      </c>
      <c r="E544" s="1" t="str">
        <f>RR_NAME</f>
        <v>Western Railroads</v>
      </c>
      <c r="F544" s="1" t="s">
        <v>47544</v>
      </c>
      <c r="G544" s="6">
        <f>E2L104C29</f>
        <v>1.179141747543921</v>
      </c>
    </row>
    <row r="545" spans="1:7" x14ac:dyDescent="0.2">
      <c r="A545" s="11">
        <f>CURRENT_YEAR</f>
        <v>2015</v>
      </c>
      <c r="B545" s="11">
        <f>RRICC</f>
        <v>900007</v>
      </c>
      <c r="C545" s="7">
        <f>RR_ID</f>
        <v>9</v>
      </c>
      <c r="D545" s="1" t="str">
        <f>RR_SHORT_NAME</f>
        <v>WEST</v>
      </c>
      <c r="E545" s="1" t="str">
        <f>RR_NAME</f>
        <v>Western Railroads</v>
      </c>
      <c r="F545" s="1" t="s">
        <v>47545</v>
      </c>
      <c r="G545" s="6">
        <f>E2L105C1</f>
        <v>33.200000000000003</v>
      </c>
    </row>
    <row r="546" spans="1:7" x14ac:dyDescent="0.2">
      <c r="A546" s="11">
        <f>CURRENT_YEAR</f>
        <v>2015</v>
      </c>
      <c r="B546" s="11">
        <f>RRICC</f>
        <v>900007</v>
      </c>
      <c r="C546" s="7">
        <f>RR_ID</f>
        <v>9</v>
      </c>
      <c r="D546" s="1" t="str">
        <f>RR_SHORT_NAME</f>
        <v>WEST</v>
      </c>
      <c r="E546" s="1" t="str">
        <f>RR_NAME</f>
        <v>Western Railroads</v>
      </c>
      <c r="F546" s="1" t="s">
        <v>47546</v>
      </c>
      <c r="G546" s="6">
        <f>E2L105C2</f>
        <v>2.0727856025039122</v>
      </c>
    </row>
    <row r="547" spans="1:7" x14ac:dyDescent="0.2">
      <c r="A547" s="11">
        <f>CURRENT_YEAR</f>
        <v>2015</v>
      </c>
      <c r="B547" s="11">
        <f>RRICC</f>
        <v>900007</v>
      </c>
      <c r="C547" s="7">
        <f>RR_ID</f>
        <v>9</v>
      </c>
      <c r="D547" s="1" t="str">
        <f>RR_SHORT_NAME</f>
        <v>WEST</v>
      </c>
      <c r="E547" s="1" t="str">
        <f>RR_NAME</f>
        <v>Western Railroads</v>
      </c>
      <c r="F547" s="1" t="s">
        <v>47547</v>
      </c>
      <c r="G547" s="6">
        <f>E2L105C3</f>
        <v>2.027372220008905</v>
      </c>
    </row>
    <row r="548" spans="1:7" x14ac:dyDescent="0.2">
      <c r="A548" s="11">
        <f>CURRENT_YEAR</f>
        <v>2015</v>
      </c>
      <c r="B548" s="11">
        <f>RRICC</f>
        <v>900007</v>
      </c>
      <c r="C548" s="7">
        <f>RR_ID</f>
        <v>9</v>
      </c>
      <c r="D548" s="1" t="str">
        <f>RR_SHORT_NAME</f>
        <v>WEST</v>
      </c>
      <c r="E548" s="1" t="str">
        <f>RR_NAME</f>
        <v>Western Railroads</v>
      </c>
      <c r="F548" s="1" t="s">
        <v>47548</v>
      </c>
      <c r="G548" s="6">
        <f>E2L105C4</f>
        <v>2.0614180711088688</v>
      </c>
    </row>
    <row r="549" spans="1:7" x14ac:dyDescent="0.2">
      <c r="A549" s="11">
        <f>CURRENT_YEAR</f>
        <v>2015</v>
      </c>
      <c r="B549" s="11">
        <f>RRICC</f>
        <v>900007</v>
      </c>
      <c r="C549" s="7">
        <f>RR_ID</f>
        <v>9</v>
      </c>
      <c r="D549" s="1" t="str">
        <f>RR_SHORT_NAME</f>
        <v>WEST</v>
      </c>
      <c r="E549" s="1" t="str">
        <f>RR_NAME</f>
        <v>Western Railroads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2015</v>
      </c>
      <c r="B550" s="11">
        <f>RRICC</f>
        <v>900007</v>
      </c>
      <c r="C550" s="7">
        <f>RR_ID</f>
        <v>9</v>
      </c>
      <c r="D550" s="1" t="str">
        <f>RR_SHORT_NAME</f>
        <v>WEST</v>
      </c>
      <c r="E550" s="1" t="str">
        <f>RR_NAME</f>
        <v>Western Railroads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2015</v>
      </c>
      <c r="B551" s="11">
        <f>RRICC</f>
        <v>900007</v>
      </c>
      <c r="C551" s="7">
        <f>RR_ID</f>
        <v>9</v>
      </c>
      <c r="D551" s="1" t="str">
        <f>RR_SHORT_NAME</f>
        <v>WEST</v>
      </c>
      <c r="E551" s="1" t="str">
        <f>RR_NAME</f>
        <v>Western Railroads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2015</v>
      </c>
      <c r="B552" s="11">
        <f>RRICC</f>
        <v>900007</v>
      </c>
      <c r="C552" s="7">
        <f>RR_ID</f>
        <v>9</v>
      </c>
      <c r="D552" s="1" t="str">
        <f>RR_SHORT_NAME</f>
        <v>WEST</v>
      </c>
      <c r="E552" s="1" t="str">
        <f>RR_NAME</f>
        <v>Western Railroads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2015</v>
      </c>
      <c r="B553" s="11">
        <f>RRICC</f>
        <v>900007</v>
      </c>
      <c r="C553" s="7">
        <f>RR_ID</f>
        <v>9</v>
      </c>
      <c r="D553" s="1" t="str">
        <f>RR_SHORT_NAME</f>
        <v>WEST</v>
      </c>
      <c r="E553" s="1" t="str">
        <f>RR_NAME</f>
        <v>Western Railroads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2015</v>
      </c>
      <c r="B554" s="11">
        <f>RRICC</f>
        <v>900007</v>
      </c>
      <c r="C554" s="7">
        <f>RR_ID</f>
        <v>9</v>
      </c>
      <c r="D554" s="1" t="str">
        <f>RR_SHORT_NAME</f>
        <v>WEST</v>
      </c>
      <c r="E554" s="1" t="str">
        <f>RR_NAME</f>
        <v>Western Railroads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2015</v>
      </c>
      <c r="B555" s="11">
        <f>RRICC</f>
        <v>900007</v>
      </c>
      <c r="C555" s="7">
        <f>RR_ID</f>
        <v>9</v>
      </c>
      <c r="D555" s="1" t="str">
        <f>RR_SHORT_NAME</f>
        <v>WEST</v>
      </c>
      <c r="E555" s="1" t="str">
        <f>RR_NAME</f>
        <v>Western Railroads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2015</v>
      </c>
      <c r="B556" s="11">
        <f>RRICC</f>
        <v>900007</v>
      </c>
      <c r="C556" s="7">
        <f>RR_ID</f>
        <v>9</v>
      </c>
      <c r="D556" s="1" t="str">
        <f>RR_SHORT_NAME</f>
        <v>WEST</v>
      </c>
      <c r="E556" s="1" t="str">
        <f>RR_NAME</f>
        <v>Western Railroads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2015</v>
      </c>
      <c r="B557" s="11">
        <f>RRICC</f>
        <v>900007</v>
      </c>
      <c r="C557" s="7">
        <f>RR_ID</f>
        <v>9</v>
      </c>
      <c r="D557" s="1" t="str">
        <f>RR_SHORT_NAME</f>
        <v>WEST</v>
      </c>
      <c r="E557" s="1" t="str">
        <f>RR_NAME</f>
        <v>Western Railroads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2015</v>
      </c>
      <c r="B558" s="11">
        <f>RRICC</f>
        <v>900007</v>
      </c>
      <c r="C558" s="7">
        <f>RR_ID</f>
        <v>9</v>
      </c>
      <c r="D558" s="1" t="str">
        <f>RR_SHORT_NAME</f>
        <v>WEST</v>
      </c>
      <c r="E558" s="1" t="str">
        <f>RR_NAME</f>
        <v>Western Railroads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2015</v>
      </c>
      <c r="B559" s="11">
        <f>RRICC</f>
        <v>900007</v>
      </c>
      <c r="C559" s="7">
        <f>RR_ID</f>
        <v>9</v>
      </c>
      <c r="D559" s="1" t="str">
        <f>RR_SHORT_NAME</f>
        <v>WEST</v>
      </c>
      <c r="E559" s="1" t="str">
        <f>RR_NAME</f>
        <v>Western Railroads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2015</v>
      </c>
      <c r="B560" s="11">
        <f>RRICC</f>
        <v>900007</v>
      </c>
      <c r="C560" s="7">
        <f>RR_ID</f>
        <v>9</v>
      </c>
      <c r="D560" s="1" t="str">
        <f>RR_SHORT_NAME</f>
        <v>WEST</v>
      </c>
      <c r="E560" s="1" t="str">
        <f>RR_NAME</f>
        <v>Western Railroads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2015</v>
      </c>
      <c r="B561" s="11">
        <f>RRICC</f>
        <v>900007</v>
      </c>
      <c r="C561" s="7">
        <f>RR_ID</f>
        <v>9</v>
      </c>
      <c r="D561" s="1" t="str">
        <f>RR_SHORT_NAME</f>
        <v>WEST</v>
      </c>
      <c r="E561" s="1" t="str">
        <f>RR_NAME</f>
        <v>Western Railroads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2015</v>
      </c>
      <c r="B562" s="11">
        <f>RRICC</f>
        <v>900007</v>
      </c>
      <c r="C562" s="7">
        <f>RR_ID</f>
        <v>9</v>
      </c>
      <c r="D562" s="1" t="str">
        <f>RR_SHORT_NAME</f>
        <v>WEST</v>
      </c>
      <c r="E562" s="1" t="str">
        <f>RR_NAME</f>
        <v>Western Railroads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2015</v>
      </c>
      <c r="B563" s="11">
        <f>RRICC</f>
        <v>900007</v>
      </c>
      <c r="C563" s="7">
        <f>RR_ID</f>
        <v>9</v>
      </c>
      <c r="D563" s="1" t="str">
        <f>RR_SHORT_NAME</f>
        <v>WEST</v>
      </c>
      <c r="E563" s="1" t="str">
        <f>RR_NAME</f>
        <v>Western Railroads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2015</v>
      </c>
      <c r="B564" s="11">
        <f>RRICC</f>
        <v>900007</v>
      </c>
      <c r="C564" s="7">
        <f>RR_ID</f>
        <v>9</v>
      </c>
      <c r="D564" s="1" t="str">
        <f>RR_SHORT_NAME</f>
        <v>WEST</v>
      </c>
      <c r="E564" s="1" t="str">
        <f>RR_NAME</f>
        <v>Western Railroads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2015</v>
      </c>
      <c r="B565" s="11">
        <f>RRICC</f>
        <v>900007</v>
      </c>
      <c r="C565" s="7">
        <f>RR_ID</f>
        <v>9</v>
      </c>
      <c r="D565" s="1" t="str">
        <f>RR_SHORT_NAME</f>
        <v>WEST</v>
      </c>
      <c r="E565" s="1" t="str">
        <f>RR_NAME</f>
        <v>Western Railroads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2015</v>
      </c>
      <c r="B566" s="11">
        <f>RRICC</f>
        <v>900007</v>
      </c>
      <c r="C566" s="7">
        <f>RR_ID</f>
        <v>9</v>
      </c>
      <c r="D566" s="1" t="str">
        <f>RR_SHORT_NAME</f>
        <v>WEST</v>
      </c>
      <c r="E566" s="1" t="str">
        <f>RR_NAME</f>
        <v>Western Railroads</v>
      </c>
      <c r="F566" s="1" t="s">
        <v>47566</v>
      </c>
      <c r="G566" s="6">
        <f>E2L105C22</f>
        <v>517.68365917384369</v>
      </c>
    </row>
    <row r="567" spans="1:7" x14ac:dyDescent="0.2">
      <c r="A567" s="11">
        <f>CURRENT_YEAR</f>
        <v>2015</v>
      </c>
      <c r="B567" s="11">
        <f>RRICC</f>
        <v>900007</v>
      </c>
      <c r="C567" s="7">
        <f>RR_ID</f>
        <v>9</v>
      </c>
      <c r="D567" s="1" t="str">
        <f>RR_SHORT_NAME</f>
        <v>WEST</v>
      </c>
      <c r="E567" s="1" t="str">
        <f>RR_NAME</f>
        <v>Western Railroads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2015</v>
      </c>
      <c r="B568" s="11">
        <f>RRICC</f>
        <v>900007</v>
      </c>
      <c r="C568" s="7">
        <f>RR_ID</f>
        <v>9</v>
      </c>
      <c r="D568" s="1" t="str">
        <f>RR_SHORT_NAME</f>
        <v>WEST</v>
      </c>
      <c r="E568" s="1" t="str">
        <f>RR_NAME</f>
        <v>Western Railroads</v>
      </c>
      <c r="F568" s="1" t="s">
        <v>47568</v>
      </c>
      <c r="G568" s="6">
        <f>E2L105C24</f>
        <v>887.74658447012951</v>
      </c>
    </row>
    <row r="569" spans="1:7" x14ac:dyDescent="0.2">
      <c r="A569" s="11">
        <f>CURRENT_YEAR</f>
        <v>2015</v>
      </c>
      <c r="B569" s="11">
        <f>RRICC</f>
        <v>900007</v>
      </c>
      <c r="C569" s="7">
        <f>RR_ID</f>
        <v>9</v>
      </c>
      <c r="D569" s="1" t="str">
        <f>RR_SHORT_NAME</f>
        <v>WEST</v>
      </c>
      <c r="E569" s="1" t="str">
        <f>RR_NAME</f>
        <v>Western Railroads</v>
      </c>
      <c r="F569" s="1" t="s">
        <v>47569</v>
      </c>
      <c r="G569" s="6">
        <f>E2L105C25</f>
        <v>4.7165669901756839</v>
      </c>
    </row>
    <row r="570" spans="1:7" x14ac:dyDescent="0.2">
      <c r="A570" s="11">
        <f>CURRENT_YEAR</f>
        <v>2015</v>
      </c>
      <c r="B570" s="11">
        <f>RRICC</f>
        <v>900007</v>
      </c>
      <c r="C570" s="7">
        <f>RR_ID</f>
        <v>9</v>
      </c>
      <c r="D570" s="1" t="str">
        <f>RR_SHORT_NAME</f>
        <v>WEST</v>
      </c>
      <c r="E570" s="1" t="str">
        <f>RR_NAME</f>
        <v>Western Railroads</v>
      </c>
      <c r="F570" s="1" t="s">
        <v>47570</v>
      </c>
      <c r="G570" s="6">
        <f>E2L105C26</f>
        <v>2.5941118445966258</v>
      </c>
    </row>
    <row r="571" spans="1:7" x14ac:dyDescent="0.2">
      <c r="A571" s="11">
        <f>CURRENT_YEAR</f>
        <v>2015</v>
      </c>
      <c r="B571" s="11">
        <f>RRICC</f>
        <v>900007</v>
      </c>
      <c r="C571" s="7">
        <f>RR_ID</f>
        <v>9</v>
      </c>
      <c r="D571" s="1" t="str">
        <f>RR_SHORT_NAME</f>
        <v>WEST</v>
      </c>
      <c r="E571" s="1" t="str">
        <f>RR_NAME</f>
        <v>Western Railroads</v>
      </c>
      <c r="F571" s="1" t="s">
        <v>47571</v>
      </c>
      <c r="G571" s="6">
        <f>E2L105C27</f>
        <v>7.074850485263525</v>
      </c>
    </row>
    <row r="572" spans="1:7" x14ac:dyDescent="0.2">
      <c r="A572" s="11">
        <f>CURRENT_YEAR</f>
        <v>2015</v>
      </c>
      <c r="B572" s="11">
        <f>RRICC</f>
        <v>900007</v>
      </c>
      <c r="C572" s="7">
        <f>RR_ID</f>
        <v>9</v>
      </c>
      <c r="D572" s="1" t="str">
        <f>RR_SHORT_NAME</f>
        <v>WEST</v>
      </c>
      <c r="E572" s="1" t="str">
        <f>RR_NAME</f>
        <v>Western Railroads</v>
      </c>
      <c r="F572" s="1" t="s">
        <v>47572</v>
      </c>
      <c r="G572" s="6">
        <f>E2L105C28</f>
        <v>5.6598803882108202</v>
      </c>
    </row>
    <row r="573" spans="1:7" x14ac:dyDescent="0.2">
      <c r="A573" s="11">
        <f>CURRENT_YEAR</f>
        <v>2015</v>
      </c>
      <c r="B573" s="11">
        <f>RRICC</f>
        <v>900007</v>
      </c>
      <c r="C573" s="7">
        <f>RR_ID</f>
        <v>9</v>
      </c>
      <c r="D573" s="1" t="str">
        <f>RR_SHORT_NAME</f>
        <v>WEST</v>
      </c>
      <c r="E573" s="1" t="str">
        <f>RR_NAME</f>
        <v>Western Railroads</v>
      </c>
      <c r="F573" s="1" t="s">
        <v>47573</v>
      </c>
      <c r="G573" s="6">
        <f>E2L105C29</f>
        <v>1.179141747543921</v>
      </c>
    </row>
    <row r="574" spans="1:7" x14ac:dyDescent="0.2">
      <c r="A574" s="11">
        <f>CURRENT_YEAR</f>
        <v>2015</v>
      </c>
      <c r="B574" s="11">
        <f>RRICC</f>
        <v>900007</v>
      </c>
      <c r="C574" s="7">
        <f>RR_ID</f>
        <v>9</v>
      </c>
      <c r="D574" s="1" t="str">
        <f>RR_SHORT_NAME</f>
        <v>WEST</v>
      </c>
      <c r="E574" s="1" t="str">
        <f>RR_NAME</f>
        <v>Western Railroads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2015</v>
      </c>
      <c r="B575" s="11">
        <f>RRICC</f>
        <v>900007</v>
      </c>
      <c r="C575" s="7">
        <f>RR_ID</f>
        <v>9</v>
      </c>
      <c r="D575" s="1" t="str">
        <f>RR_SHORT_NAME</f>
        <v>WEST</v>
      </c>
      <c r="E575" s="1" t="str">
        <f>RR_NAME</f>
        <v>Western Railroads</v>
      </c>
      <c r="F575" s="1" t="s">
        <v>47575</v>
      </c>
      <c r="G575" s="6">
        <f>E2L106C2</f>
        <v>2.0001113822296017</v>
      </c>
    </row>
    <row r="576" spans="1:7" x14ac:dyDescent="0.2">
      <c r="A576" s="11">
        <f>CURRENT_YEAR</f>
        <v>2015</v>
      </c>
      <c r="B576" s="11">
        <f>RRICC</f>
        <v>900007</v>
      </c>
      <c r="C576" s="7">
        <f>RR_ID</f>
        <v>9</v>
      </c>
      <c r="D576" s="1" t="str">
        <f>RR_SHORT_NAME</f>
        <v>WEST</v>
      </c>
      <c r="E576" s="1" t="str">
        <f>RR_NAME</f>
        <v>Western Railroads</v>
      </c>
      <c r="F576" s="1" t="s">
        <v>47576</v>
      </c>
      <c r="G576" s="6">
        <f>E2L106C3</f>
        <v>1.9964945292127991</v>
      </c>
    </row>
    <row r="577" spans="1:7" x14ac:dyDescent="0.2">
      <c r="A577" s="11">
        <f>CURRENT_YEAR</f>
        <v>2015</v>
      </c>
      <c r="B577" s="11">
        <f>RRICC</f>
        <v>900007</v>
      </c>
      <c r="C577" s="7">
        <f>RR_ID</f>
        <v>9</v>
      </c>
      <c r="D577" s="1" t="str">
        <f>RR_SHORT_NAME</f>
        <v>WEST</v>
      </c>
      <c r="E577" s="1" t="str">
        <f>RR_NAME</f>
        <v>Western Railroads</v>
      </c>
      <c r="F577" s="1" t="s">
        <v>47577</v>
      </c>
      <c r="G577" s="6">
        <f>E2L106C4</f>
        <v>1.9981223266249359</v>
      </c>
    </row>
    <row r="578" spans="1:7" x14ac:dyDescent="0.2">
      <c r="A578" s="11">
        <f>CURRENT_YEAR</f>
        <v>2015</v>
      </c>
      <c r="B578" s="11">
        <f>RRICC</f>
        <v>900007</v>
      </c>
      <c r="C578" s="7">
        <f>RR_ID</f>
        <v>9</v>
      </c>
      <c r="D578" s="1" t="str">
        <f>RR_SHORT_NAME</f>
        <v>WEST</v>
      </c>
      <c r="E578" s="1" t="str">
        <f>RR_NAME</f>
        <v>Western Railroads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2015</v>
      </c>
      <c r="B579" s="11">
        <f>RRICC</f>
        <v>900007</v>
      </c>
      <c r="C579" s="7">
        <f>RR_ID</f>
        <v>9</v>
      </c>
      <c r="D579" s="1" t="str">
        <f>RR_SHORT_NAME</f>
        <v>WEST</v>
      </c>
      <c r="E579" s="1" t="str">
        <f>RR_NAME</f>
        <v>Western Railroads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2015</v>
      </c>
      <c r="B580" s="11">
        <f>RRICC</f>
        <v>900007</v>
      </c>
      <c r="C580" s="7">
        <f>RR_ID</f>
        <v>9</v>
      </c>
      <c r="D580" s="1" t="str">
        <f>RR_SHORT_NAME</f>
        <v>WEST</v>
      </c>
      <c r="E580" s="1" t="str">
        <f>RR_NAME</f>
        <v>Western Railroads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2015</v>
      </c>
      <c r="B581" s="11">
        <f>RRICC</f>
        <v>900007</v>
      </c>
      <c r="C581" s="7">
        <f>RR_ID</f>
        <v>9</v>
      </c>
      <c r="D581" s="1" t="str">
        <f>RR_SHORT_NAME</f>
        <v>WEST</v>
      </c>
      <c r="E581" s="1" t="str">
        <f>RR_NAME</f>
        <v>Western Railroads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2015</v>
      </c>
      <c r="B582" s="11">
        <f>RRICC</f>
        <v>900007</v>
      </c>
      <c r="C582" s="7">
        <f>RR_ID</f>
        <v>9</v>
      </c>
      <c r="D582" s="1" t="str">
        <f>RR_SHORT_NAME</f>
        <v>WEST</v>
      </c>
      <c r="E582" s="1" t="str">
        <f>RR_NAME</f>
        <v>Western Railroads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2015</v>
      </c>
      <c r="B583" s="11">
        <f>RRICC</f>
        <v>900007</v>
      </c>
      <c r="C583" s="7">
        <f>RR_ID</f>
        <v>9</v>
      </c>
      <c r="D583" s="1" t="str">
        <f>RR_SHORT_NAME</f>
        <v>WEST</v>
      </c>
      <c r="E583" s="1" t="str">
        <f>RR_NAME</f>
        <v>Western Railroads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2015</v>
      </c>
      <c r="B584" s="11">
        <f>RRICC</f>
        <v>900007</v>
      </c>
      <c r="C584" s="7">
        <f>RR_ID</f>
        <v>9</v>
      </c>
      <c r="D584" s="1" t="str">
        <f>RR_SHORT_NAME</f>
        <v>WEST</v>
      </c>
      <c r="E584" s="1" t="str">
        <f>RR_NAME</f>
        <v>Western Railroads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2015</v>
      </c>
      <c r="B585" s="11">
        <f>RRICC</f>
        <v>900007</v>
      </c>
      <c r="C585" s="7">
        <f>RR_ID</f>
        <v>9</v>
      </c>
      <c r="D585" s="1" t="str">
        <f>RR_SHORT_NAME</f>
        <v>WEST</v>
      </c>
      <c r="E585" s="1" t="str">
        <f>RR_NAME</f>
        <v>Western Railroads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2015</v>
      </c>
      <c r="B586" s="11">
        <f>RRICC</f>
        <v>900007</v>
      </c>
      <c r="C586" s="7">
        <f>RR_ID</f>
        <v>9</v>
      </c>
      <c r="D586" s="1" t="str">
        <f>RR_SHORT_NAME</f>
        <v>WEST</v>
      </c>
      <c r="E586" s="1" t="str">
        <f>RR_NAME</f>
        <v>Western Railroads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2015</v>
      </c>
      <c r="B587" s="11">
        <f>RRICC</f>
        <v>900007</v>
      </c>
      <c r="C587" s="7">
        <f>RR_ID</f>
        <v>9</v>
      </c>
      <c r="D587" s="1" t="str">
        <f>RR_SHORT_NAME</f>
        <v>WEST</v>
      </c>
      <c r="E587" s="1" t="str">
        <f>RR_NAME</f>
        <v>Western Railroads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2015</v>
      </c>
      <c r="B588" s="11">
        <f>RRICC</f>
        <v>900007</v>
      </c>
      <c r="C588" s="7">
        <f>RR_ID</f>
        <v>9</v>
      </c>
      <c r="D588" s="1" t="str">
        <f>RR_SHORT_NAME</f>
        <v>WEST</v>
      </c>
      <c r="E588" s="1" t="str">
        <f>RR_NAME</f>
        <v>Western Railroads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2015</v>
      </c>
      <c r="B589" s="11">
        <f>RRICC</f>
        <v>900007</v>
      </c>
      <c r="C589" s="7">
        <f>RR_ID</f>
        <v>9</v>
      </c>
      <c r="D589" s="1" t="str">
        <f>RR_SHORT_NAME</f>
        <v>WEST</v>
      </c>
      <c r="E589" s="1" t="str">
        <f>RR_NAME</f>
        <v>Western Railroads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2015</v>
      </c>
      <c r="B590" s="11">
        <f>RRICC</f>
        <v>900007</v>
      </c>
      <c r="C590" s="7">
        <f>RR_ID</f>
        <v>9</v>
      </c>
      <c r="D590" s="1" t="str">
        <f>RR_SHORT_NAME</f>
        <v>WEST</v>
      </c>
      <c r="E590" s="1" t="str">
        <f>RR_NAME</f>
        <v>Western Railroads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2015</v>
      </c>
      <c r="B591" s="11">
        <f>RRICC</f>
        <v>900007</v>
      </c>
      <c r="C591" s="7">
        <f>RR_ID</f>
        <v>9</v>
      </c>
      <c r="D591" s="1" t="str">
        <f>RR_SHORT_NAME</f>
        <v>WEST</v>
      </c>
      <c r="E591" s="1" t="str">
        <f>RR_NAME</f>
        <v>Western Railroads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2015</v>
      </c>
      <c r="B592" s="11">
        <f>RRICC</f>
        <v>900007</v>
      </c>
      <c r="C592" s="7">
        <f>RR_ID</f>
        <v>9</v>
      </c>
      <c r="D592" s="1" t="str">
        <f>RR_SHORT_NAME</f>
        <v>WEST</v>
      </c>
      <c r="E592" s="1" t="str">
        <f>RR_NAME</f>
        <v>Western Railroads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2015</v>
      </c>
      <c r="B593" s="11">
        <f>RRICC</f>
        <v>900007</v>
      </c>
      <c r="C593" s="7">
        <f>RR_ID</f>
        <v>9</v>
      </c>
      <c r="D593" s="1" t="str">
        <f>RR_SHORT_NAME</f>
        <v>WEST</v>
      </c>
      <c r="E593" s="1" t="str">
        <f>RR_NAME</f>
        <v>Western Railroads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2015</v>
      </c>
      <c r="B594" s="11">
        <f>RRICC</f>
        <v>900007</v>
      </c>
      <c r="C594" s="7">
        <f>RR_ID</f>
        <v>9</v>
      </c>
      <c r="D594" s="1" t="str">
        <f>RR_SHORT_NAME</f>
        <v>WEST</v>
      </c>
      <c r="E594" s="1" t="str">
        <f>RR_NAME</f>
        <v>Western Railroads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2015</v>
      </c>
      <c r="B595" s="11">
        <f>RRICC</f>
        <v>900007</v>
      </c>
      <c r="C595" s="7">
        <f>RR_ID</f>
        <v>9</v>
      </c>
      <c r="D595" s="1" t="str">
        <f>RR_SHORT_NAME</f>
        <v>WEST</v>
      </c>
      <c r="E595" s="1" t="str">
        <f>RR_NAME</f>
        <v>Western Railroads</v>
      </c>
      <c r="F595" s="1" t="s">
        <v>47595</v>
      </c>
      <c r="G595" s="6">
        <f>E2L106C22</f>
        <v>517.68365917384381</v>
      </c>
    </row>
    <row r="596" spans="1:7" x14ac:dyDescent="0.2">
      <c r="A596" s="11">
        <f>CURRENT_YEAR</f>
        <v>2015</v>
      </c>
      <c r="B596" s="11">
        <f>RRICC</f>
        <v>900007</v>
      </c>
      <c r="C596" s="7">
        <f>RR_ID</f>
        <v>9</v>
      </c>
      <c r="D596" s="1" t="str">
        <f>RR_SHORT_NAME</f>
        <v>WEST</v>
      </c>
      <c r="E596" s="1" t="str">
        <f>RR_NAME</f>
        <v>Western Railroads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2015</v>
      </c>
      <c r="B597" s="11">
        <f>RRICC</f>
        <v>900007</v>
      </c>
      <c r="C597" s="7">
        <f>RR_ID</f>
        <v>9</v>
      </c>
      <c r="D597" s="1" t="str">
        <f>RR_SHORT_NAME</f>
        <v>WEST</v>
      </c>
      <c r="E597" s="1" t="str">
        <f>RR_NAME</f>
        <v>Western Railroads</v>
      </c>
      <c r="F597" s="1" t="s">
        <v>47597</v>
      </c>
      <c r="G597" s="6">
        <f>E2L106C24</f>
        <v>1370.5775594928109</v>
      </c>
    </row>
    <row r="598" spans="1:7" x14ac:dyDescent="0.2">
      <c r="A598" s="11">
        <f>CURRENT_YEAR</f>
        <v>2015</v>
      </c>
      <c r="B598" s="11">
        <f>RRICC</f>
        <v>900007</v>
      </c>
      <c r="C598" s="7">
        <f>RR_ID</f>
        <v>9</v>
      </c>
      <c r="D598" s="1" t="str">
        <f>RR_SHORT_NAME</f>
        <v>WEST</v>
      </c>
      <c r="E598" s="1" t="str">
        <f>RR_NAME</f>
        <v>Western Railroads</v>
      </c>
      <c r="F598" s="1" t="s">
        <v>47598</v>
      </c>
      <c r="G598" s="6">
        <f>E2L106C25</f>
        <v>4.7165669901756839</v>
      </c>
    </row>
    <row r="599" spans="1:7" x14ac:dyDescent="0.2">
      <c r="A599" s="11">
        <f>CURRENT_YEAR</f>
        <v>2015</v>
      </c>
      <c r="B599" s="11">
        <f>RRICC</f>
        <v>900007</v>
      </c>
      <c r="C599" s="7">
        <f>RR_ID</f>
        <v>9</v>
      </c>
      <c r="D599" s="1" t="str">
        <f>RR_SHORT_NAME</f>
        <v>WEST</v>
      </c>
      <c r="E599" s="1" t="str">
        <f>RR_NAME</f>
        <v>Western Railroads</v>
      </c>
      <c r="F599" s="1" t="s">
        <v>47599</v>
      </c>
      <c r="G599" s="6">
        <f>E2L106C26</f>
        <v>2.5941118445966258</v>
      </c>
    </row>
    <row r="600" spans="1:7" x14ac:dyDescent="0.2">
      <c r="A600" s="11">
        <f>CURRENT_YEAR</f>
        <v>2015</v>
      </c>
      <c r="B600" s="11">
        <f>RRICC</f>
        <v>900007</v>
      </c>
      <c r="C600" s="7">
        <f>RR_ID</f>
        <v>9</v>
      </c>
      <c r="D600" s="1" t="str">
        <f>RR_SHORT_NAME</f>
        <v>WEST</v>
      </c>
      <c r="E600" s="1" t="str">
        <f>RR_NAME</f>
        <v>Western Railroads</v>
      </c>
      <c r="F600" s="1" t="s">
        <v>47600</v>
      </c>
      <c r="G600" s="6">
        <f>E2L106C27</f>
        <v>7.0748504852635259</v>
      </c>
    </row>
    <row r="601" spans="1:7" x14ac:dyDescent="0.2">
      <c r="A601" s="11">
        <f>CURRENT_YEAR</f>
        <v>2015</v>
      </c>
      <c r="B601" s="11">
        <f>RRICC</f>
        <v>900007</v>
      </c>
      <c r="C601" s="7">
        <f>RR_ID</f>
        <v>9</v>
      </c>
      <c r="D601" s="1" t="str">
        <f>RR_SHORT_NAME</f>
        <v>WEST</v>
      </c>
      <c r="E601" s="1" t="str">
        <f>RR_NAME</f>
        <v>Western Railroads</v>
      </c>
      <c r="F601" s="1" t="s">
        <v>47601</v>
      </c>
      <c r="G601" s="6">
        <f>E2L106C28</f>
        <v>5.6598803882108202</v>
      </c>
    </row>
    <row r="602" spans="1:7" x14ac:dyDescent="0.2">
      <c r="A602" s="11">
        <f>CURRENT_YEAR</f>
        <v>2015</v>
      </c>
      <c r="B602" s="11">
        <f>RRICC</f>
        <v>900007</v>
      </c>
      <c r="C602" s="7">
        <f>RR_ID</f>
        <v>9</v>
      </c>
      <c r="D602" s="1" t="str">
        <f>RR_SHORT_NAME</f>
        <v>WEST</v>
      </c>
      <c r="E602" s="1" t="str">
        <f>RR_NAME</f>
        <v>Western Railroads</v>
      </c>
      <c r="F602" s="1" t="s">
        <v>47602</v>
      </c>
      <c r="G602" s="6">
        <f>E2L106C29</f>
        <v>1.179141747543921</v>
      </c>
    </row>
    <row r="603" spans="1:7" x14ac:dyDescent="0.2">
      <c r="A603" s="11">
        <f>CURRENT_YEAR</f>
        <v>2015</v>
      </c>
      <c r="B603" s="11">
        <f>RRICC</f>
        <v>900007</v>
      </c>
      <c r="C603" s="7">
        <f>RR_ID</f>
        <v>9</v>
      </c>
      <c r="D603" s="1" t="str">
        <f>RR_SHORT_NAME</f>
        <v>WEST</v>
      </c>
      <c r="E603" s="1" t="str">
        <f>RR_NAME</f>
        <v>Western Railroads</v>
      </c>
      <c r="F603" s="1" t="s">
        <v>47603</v>
      </c>
      <c r="G603" s="6">
        <f>E2L107C1</f>
        <v>28.9</v>
      </c>
    </row>
    <row r="604" spans="1:7" x14ac:dyDescent="0.2">
      <c r="A604" s="11">
        <f>CURRENT_YEAR</f>
        <v>2015</v>
      </c>
      <c r="B604" s="11">
        <f>RRICC</f>
        <v>900007</v>
      </c>
      <c r="C604" s="7">
        <f>RR_ID</f>
        <v>9</v>
      </c>
      <c r="D604" s="1" t="str">
        <f>RR_SHORT_NAME</f>
        <v>WEST</v>
      </c>
      <c r="E604" s="1" t="str">
        <f>RR_NAME</f>
        <v>Western Railroads</v>
      </c>
      <c r="F604" s="1" t="s">
        <v>47604</v>
      </c>
      <c r="G604" s="6">
        <f>E2L107C2</f>
        <v>2.1176097992641236</v>
      </c>
    </row>
    <row r="605" spans="1:7" x14ac:dyDescent="0.2">
      <c r="A605" s="11">
        <f>CURRENT_YEAR</f>
        <v>2015</v>
      </c>
      <c r="B605" s="11">
        <f>RRICC</f>
        <v>900007</v>
      </c>
      <c r="C605" s="7">
        <f>RR_ID</f>
        <v>9</v>
      </c>
      <c r="D605" s="1" t="str">
        <f>RR_SHORT_NAME</f>
        <v>WEST</v>
      </c>
      <c r="E605" s="1" t="str">
        <f>RR_NAME</f>
        <v>Western Railroads</v>
      </c>
      <c r="F605" s="1" t="s">
        <v>47605</v>
      </c>
      <c r="G605" s="6">
        <f>E2L107C3</f>
        <v>1.9962119304042958</v>
      </c>
    </row>
    <row r="606" spans="1:7" x14ac:dyDescent="0.2">
      <c r="A606" s="11">
        <f>CURRENT_YEAR</f>
        <v>2015</v>
      </c>
      <c r="B606" s="11">
        <f>RRICC</f>
        <v>900007</v>
      </c>
      <c r="C606" s="7">
        <f>RR_ID</f>
        <v>9</v>
      </c>
      <c r="D606" s="1" t="str">
        <f>RR_SHORT_NAME</f>
        <v>WEST</v>
      </c>
      <c r="E606" s="1" t="str">
        <f>RR_NAME</f>
        <v>Western Railroads</v>
      </c>
      <c r="F606" s="1" t="s">
        <v>47606</v>
      </c>
      <c r="G606" s="6">
        <f>E2L107C4</f>
        <v>2.0592893027577999</v>
      </c>
    </row>
    <row r="607" spans="1:7" x14ac:dyDescent="0.2">
      <c r="A607" s="11">
        <f>CURRENT_YEAR</f>
        <v>2015</v>
      </c>
      <c r="B607" s="11">
        <f>RRICC</f>
        <v>900007</v>
      </c>
      <c r="C607" s="7">
        <f>RR_ID</f>
        <v>9</v>
      </c>
      <c r="D607" s="1" t="str">
        <f>RR_SHORT_NAME</f>
        <v>WEST</v>
      </c>
      <c r="E607" s="1" t="str">
        <f>RR_NAME</f>
        <v>Western Railroads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2015</v>
      </c>
      <c r="B608" s="11">
        <f>RRICC</f>
        <v>900007</v>
      </c>
      <c r="C608" s="7">
        <f>RR_ID</f>
        <v>9</v>
      </c>
      <c r="D608" s="1" t="str">
        <f>RR_SHORT_NAME</f>
        <v>WEST</v>
      </c>
      <c r="E608" s="1" t="str">
        <f>RR_NAME</f>
        <v>Western Railroads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2015</v>
      </c>
      <c r="B609" s="11">
        <f>RRICC</f>
        <v>900007</v>
      </c>
      <c r="C609" s="7">
        <f>RR_ID</f>
        <v>9</v>
      </c>
      <c r="D609" s="1" t="str">
        <f>RR_SHORT_NAME</f>
        <v>WEST</v>
      </c>
      <c r="E609" s="1" t="str">
        <f>RR_NAME</f>
        <v>Western Railroads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2015</v>
      </c>
      <c r="B610" s="11">
        <f>RRICC</f>
        <v>900007</v>
      </c>
      <c r="C610" s="7">
        <f>RR_ID</f>
        <v>9</v>
      </c>
      <c r="D610" s="1" t="str">
        <f>RR_SHORT_NAME</f>
        <v>WEST</v>
      </c>
      <c r="E610" s="1" t="str">
        <f>RR_NAME</f>
        <v>Western Railroads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2015</v>
      </c>
      <c r="B611" s="11">
        <f>RRICC</f>
        <v>900007</v>
      </c>
      <c r="C611" s="7">
        <f>RR_ID</f>
        <v>9</v>
      </c>
      <c r="D611" s="1" t="str">
        <f>RR_SHORT_NAME</f>
        <v>WEST</v>
      </c>
      <c r="E611" s="1" t="str">
        <f>RR_NAME</f>
        <v>Western Railroads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2015</v>
      </c>
      <c r="B612" s="11">
        <f>RRICC</f>
        <v>900007</v>
      </c>
      <c r="C612" s="7">
        <f>RR_ID</f>
        <v>9</v>
      </c>
      <c r="D612" s="1" t="str">
        <f>RR_SHORT_NAME</f>
        <v>WEST</v>
      </c>
      <c r="E612" s="1" t="str">
        <f>RR_NAME</f>
        <v>Western Railroads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2015</v>
      </c>
      <c r="B613" s="11">
        <f>RRICC</f>
        <v>900007</v>
      </c>
      <c r="C613" s="7">
        <f>RR_ID</f>
        <v>9</v>
      </c>
      <c r="D613" s="1" t="str">
        <f>RR_SHORT_NAME</f>
        <v>WEST</v>
      </c>
      <c r="E613" s="1" t="str">
        <f>RR_NAME</f>
        <v>Western Railroads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2015</v>
      </c>
      <c r="B614" s="11">
        <f>RRICC</f>
        <v>900007</v>
      </c>
      <c r="C614" s="7">
        <f>RR_ID</f>
        <v>9</v>
      </c>
      <c r="D614" s="1" t="str">
        <f>RR_SHORT_NAME</f>
        <v>WEST</v>
      </c>
      <c r="E614" s="1" t="str">
        <f>RR_NAME</f>
        <v>Western Railroads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2015</v>
      </c>
      <c r="B615" s="11">
        <f>RRICC</f>
        <v>900007</v>
      </c>
      <c r="C615" s="7">
        <f>RR_ID</f>
        <v>9</v>
      </c>
      <c r="D615" s="1" t="str">
        <f>RR_SHORT_NAME</f>
        <v>WEST</v>
      </c>
      <c r="E615" s="1" t="str">
        <f>RR_NAME</f>
        <v>Western Railroads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2015</v>
      </c>
      <c r="B616" s="11">
        <f>RRICC</f>
        <v>900007</v>
      </c>
      <c r="C616" s="7">
        <f>RR_ID</f>
        <v>9</v>
      </c>
      <c r="D616" s="1" t="str">
        <f>RR_SHORT_NAME</f>
        <v>WEST</v>
      </c>
      <c r="E616" s="1" t="str">
        <f>RR_NAME</f>
        <v>Western Railroads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2015</v>
      </c>
      <c r="B617" s="11">
        <f>RRICC</f>
        <v>900007</v>
      </c>
      <c r="C617" s="7">
        <f>RR_ID</f>
        <v>9</v>
      </c>
      <c r="D617" s="1" t="str">
        <f>RR_SHORT_NAME</f>
        <v>WEST</v>
      </c>
      <c r="E617" s="1" t="str">
        <f>RR_NAME</f>
        <v>Western Railroads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2015</v>
      </c>
      <c r="B618" s="11">
        <f>RRICC</f>
        <v>900007</v>
      </c>
      <c r="C618" s="7">
        <f>RR_ID</f>
        <v>9</v>
      </c>
      <c r="D618" s="1" t="str">
        <f>RR_SHORT_NAME</f>
        <v>WEST</v>
      </c>
      <c r="E618" s="1" t="str">
        <f>RR_NAME</f>
        <v>Western Railroads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2015</v>
      </c>
      <c r="B619" s="11">
        <f>RRICC</f>
        <v>900007</v>
      </c>
      <c r="C619" s="7">
        <f>RR_ID</f>
        <v>9</v>
      </c>
      <c r="D619" s="1" t="str">
        <f>RR_SHORT_NAME</f>
        <v>WEST</v>
      </c>
      <c r="E619" s="1" t="str">
        <f>RR_NAME</f>
        <v>Western Railroads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2015</v>
      </c>
      <c r="B620" s="11">
        <f>RRICC</f>
        <v>900007</v>
      </c>
      <c r="C620" s="7">
        <f>RR_ID</f>
        <v>9</v>
      </c>
      <c r="D620" s="1" t="str">
        <f>RR_SHORT_NAME</f>
        <v>WEST</v>
      </c>
      <c r="E620" s="1" t="str">
        <f>RR_NAME</f>
        <v>Western Railroads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2015</v>
      </c>
      <c r="B621" s="11">
        <f>RRICC</f>
        <v>900007</v>
      </c>
      <c r="C621" s="7">
        <f>RR_ID</f>
        <v>9</v>
      </c>
      <c r="D621" s="1" t="str">
        <f>RR_SHORT_NAME</f>
        <v>WEST</v>
      </c>
      <c r="E621" s="1" t="str">
        <f>RR_NAME</f>
        <v>Western Railroads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2015</v>
      </c>
      <c r="B622" s="11">
        <f>RRICC</f>
        <v>900007</v>
      </c>
      <c r="C622" s="7">
        <f>RR_ID</f>
        <v>9</v>
      </c>
      <c r="D622" s="1" t="str">
        <f>RR_SHORT_NAME</f>
        <v>WEST</v>
      </c>
      <c r="E622" s="1" t="str">
        <f>RR_NAME</f>
        <v>Western Railroads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2015</v>
      </c>
      <c r="B623" s="11">
        <f>RRICC</f>
        <v>900007</v>
      </c>
      <c r="C623" s="7">
        <f>RR_ID</f>
        <v>9</v>
      </c>
      <c r="D623" s="1" t="str">
        <f>RR_SHORT_NAME</f>
        <v>WEST</v>
      </c>
      <c r="E623" s="1" t="str">
        <f>RR_NAME</f>
        <v>Western Railroads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2015</v>
      </c>
      <c r="B624" s="11">
        <f>RRICC</f>
        <v>900007</v>
      </c>
      <c r="C624" s="7">
        <f>RR_ID</f>
        <v>9</v>
      </c>
      <c r="D624" s="1" t="str">
        <f>RR_SHORT_NAME</f>
        <v>WEST</v>
      </c>
      <c r="E624" s="1" t="str">
        <f>RR_NAME</f>
        <v>Western Railroads</v>
      </c>
      <c r="F624" s="1" t="s">
        <v>47624</v>
      </c>
      <c r="G624" s="6">
        <f>E2L107C22</f>
        <v>517.68365917384369</v>
      </c>
    </row>
    <row r="625" spans="1:7" x14ac:dyDescent="0.2">
      <c r="A625" s="11">
        <f>CURRENT_YEAR</f>
        <v>2015</v>
      </c>
      <c r="B625" s="11">
        <f>RRICC</f>
        <v>900007</v>
      </c>
      <c r="C625" s="7">
        <f>RR_ID</f>
        <v>9</v>
      </c>
      <c r="D625" s="1" t="str">
        <f>RR_SHORT_NAME</f>
        <v>WEST</v>
      </c>
      <c r="E625" s="1" t="str">
        <f>RR_NAME</f>
        <v>Western Railroads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2015</v>
      </c>
      <c r="B626" s="11">
        <f>RRICC</f>
        <v>900007</v>
      </c>
      <c r="C626" s="7">
        <f>RR_ID</f>
        <v>9</v>
      </c>
      <c r="D626" s="1" t="str">
        <f>RR_SHORT_NAME</f>
        <v>WEST</v>
      </c>
      <c r="E626" s="1" t="str">
        <f>RR_NAME</f>
        <v>Western Railroads</v>
      </c>
      <c r="F626" s="1" t="s">
        <v>47626</v>
      </c>
      <c r="G626" s="6">
        <f>E2L107C24</f>
        <v>1185.901560319239</v>
      </c>
    </row>
    <row r="627" spans="1:7" x14ac:dyDescent="0.2">
      <c r="A627" s="11">
        <f>CURRENT_YEAR</f>
        <v>2015</v>
      </c>
      <c r="B627" s="11">
        <f>RRICC</f>
        <v>900007</v>
      </c>
      <c r="C627" s="7">
        <f>RR_ID</f>
        <v>9</v>
      </c>
      <c r="D627" s="1" t="str">
        <f>RR_SHORT_NAME</f>
        <v>WEST</v>
      </c>
      <c r="E627" s="1" t="str">
        <f>RR_NAME</f>
        <v>Western Railroads</v>
      </c>
      <c r="F627" s="1" t="s">
        <v>47627</v>
      </c>
      <c r="G627" s="6">
        <f>E2L107C25</f>
        <v>4.7165669901756848</v>
      </c>
    </row>
    <row r="628" spans="1:7" x14ac:dyDescent="0.2">
      <c r="A628" s="11">
        <f>CURRENT_YEAR</f>
        <v>2015</v>
      </c>
      <c r="B628" s="11">
        <f>RRICC</f>
        <v>900007</v>
      </c>
      <c r="C628" s="7">
        <f>RR_ID</f>
        <v>9</v>
      </c>
      <c r="D628" s="1" t="str">
        <f>RR_SHORT_NAME</f>
        <v>WEST</v>
      </c>
      <c r="E628" s="1" t="str">
        <f>RR_NAME</f>
        <v>Western Railroads</v>
      </c>
      <c r="F628" s="1" t="s">
        <v>47628</v>
      </c>
      <c r="G628" s="6">
        <f>E2L107C26</f>
        <v>2.5941118445966262</v>
      </c>
    </row>
    <row r="629" spans="1:7" x14ac:dyDescent="0.2">
      <c r="A629" s="11">
        <f>CURRENT_YEAR</f>
        <v>2015</v>
      </c>
      <c r="B629" s="11">
        <f>RRICC</f>
        <v>900007</v>
      </c>
      <c r="C629" s="7">
        <f>RR_ID</f>
        <v>9</v>
      </c>
      <c r="D629" s="1" t="str">
        <f>RR_SHORT_NAME</f>
        <v>WEST</v>
      </c>
      <c r="E629" s="1" t="str">
        <f>RR_NAME</f>
        <v>Western Railroads</v>
      </c>
      <c r="F629" s="1" t="s">
        <v>47629</v>
      </c>
      <c r="G629" s="6">
        <f>E2L107C27</f>
        <v>7.0748504852635259</v>
      </c>
    </row>
    <row r="630" spans="1:7" x14ac:dyDescent="0.2">
      <c r="A630" s="11">
        <f>CURRENT_YEAR</f>
        <v>2015</v>
      </c>
      <c r="B630" s="11">
        <f>RRICC</f>
        <v>900007</v>
      </c>
      <c r="C630" s="7">
        <f>RR_ID</f>
        <v>9</v>
      </c>
      <c r="D630" s="1" t="str">
        <f>RR_SHORT_NAME</f>
        <v>WEST</v>
      </c>
      <c r="E630" s="1" t="str">
        <f>RR_NAME</f>
        <v>Western Railroads</v>
      </c>
      <c r="F630" s="1" t="s">
        <v>47630</v>
      </c>
      <c r="G630" s="6">
        <f>E2L107C28</f>
        <v>5.6598803882108202</v>
      </c>
    </row>
    <row r="631" spans="1:7" x14ac:dyDescent="0.2">
      <c r="A631" s="11">
        <f>CURRENT_YEAR</f>
        <v>2015</v>
      </c>
      <c r="B631" s="11">
        <f>RRICC</f>
        <v>900007</v>
      </c>
      <c r="C631" s="7">
        <f>RR_ID</f>
        <v>9</v>
      </c>
      <c r="D631" s="1" t="str">
        <f>RR_SHORT_NAME</f>
        <v>WEST</v>
      </c>
      <c r="E631" s="1" t="str">
        <f>RR_NAME</f>
        <v>Western Railroads</v>
      </c>
      <c r="F631" s="1" t="s">
        <v>47631</v>
      </c>
      <c r="G631" s="6">
        <f>E2L107C29</f>
        <v>1.179141747543921</v>
      </c>
    </row>
    <row r="632" spans="1:7" x14ac:dyDescent="0.2">
      <c r="A632" s="11">
        <f>CURRENT_YEAR</f>
        <v>2015</v>
      </c>
      <c r="B632" s="11">
        <f>RRICC</f>
        <v>900007</v>
      </c>
      <c r="C632" s="7">
        <f>RR_ID</f>
        <v>9</v>
      </c>
      <c r="D632" s="1" t="str">
        <f>RR_SHORT_NAME</f>
        <v>WEST</v>
      </c>
      <c r="E632" s="1" t="str">
        <f>RR_NAME</f>
        <v>Western Railroads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2015</v>
      </c>
      <c r="B633" s="11">
        <f>RRICC</f>
        <v>900007</v>
      </c>
      <c r="C633" s="7">
        <f>RR_ID</f>
        <v>9</v>
      </c>
      <c r="D633" s="1" t="str">
        <f>RR_SHORT_NAME</f>
        <v>WEST</v>
      </c>
      <c r="E633" s="1" t="str">
        <f>RR_NAME</f>
        <v>Western Railroads</v>
      </c>
      <c r="F633" s="1" t="s">
        <v>47633</v>
      </c>
      <c r="G633" s="6">
        <f>E2L108C2</f>
        <v>2.0034085737689997</v>
      </c>
    </row>
    <row r="634" spans="1:7" x14ac:dyDescent="0.2">
      <c r="A634" s="11">
        <f>CURRENT_YEAR</f>
        <v>2015</v>
      </c>
      <c r="B634" s="11">
        <f>RRICC</f>
        <v>900007</v>
      </c>
      <c r="C634" s="7">
        <f>RR_ID</f>
        <v>9</v>
      </c>
      <c r="D634" s="1" t="str">
        <f>RR_SHORT_NAME</f>
        <v>WEST</v>
      </c>
      <c r="E634" s="1" t="str">
        <f>RR_NAME</f>
        <v>Western Railroads</v>
      </c>
      <c r="F634" s="1" t="s">
        <v>47634</v>
      </c>
      <c r="G634" s="6">
        <f>E2L108C3</f>
        <v>1.995200285556439</v>
      </c>
    </row>
    <row r="635" spans="1:7" x14ac:dyDescent="0.2">
      <c r="A635" s="11">
        <f>CURRENT_YEAR</f>
        <v>2015</v>
      </c>
      <c r="B635" s="11">
        <f>RRICC</f>
        <v>900007</v>
      </c>
      <c r="C635" s="7">
        <f>RR_ID</f>
        <v>9</v>
      </c>
      <c r="D635" s="1" t="str">
        <f>RR_SHORT_NAME</f>
        <v>WEST</v>
      </c>
      <c r="E635" s="1" t="str">
        <f>RR_NAME</f>
        <v>Western Railroads</v>
      </c>
      <c r="F635" s="1" t="s">
        <v>47635</v>
      </c>
      <c r="G635" s="6">
        <f>E2L108C4</f>
        <v>1.9966822530114841</v>
      </c>
    </row>
    <row r="636" spans="1:7" x14ac:dyDescent="0.2">
      <c r="A636" s="11">
        <f>CURRENT_YEAR</f>
        <v>2015</v>
      </c>
      <c r="B636" s="11">
        <f>RRICC</f>
        <v>900007</v>
      </c>
      <c r="C636" s="7">
        <f>RR_ID</f>
        <v>9</v>
      </c>
      <c r="D636" s="1" t="str">
        <f>RR_SHORT_NAME</f>
        <v>WEST</v>
      </c>
      <c r="E636" s="1" t="str">
        <f>RR_NAME</f>
        <v>Western Railroads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2015</v>
      </c>
      <c r="B637" s="11">
        <f>RRICC</f>
        <v>900007</v>
      </c>
      <c r="C637" s="7">
        <f>RR_ID</f>
        <v>9</v>
      </c>
      <c r="D637" s="1" t="str">
        <f>RR_SHORT_NAME</f>
        <v>WEST</v>
      </c>
      <c r="E637" s="1" t="str">
        <f>RR_NAME</f>
        <v>Western Railroads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2015</v>
      </c>
      <c r="B638" s="11">
        <f>RRICC</f>
        <v>900007</v>
      </c>
      <c r="C638" s="7">
        <f>RR_ID</f>
        <v>9</v>
      </c>
      <c r="D638" s="1" t="str">
        <f>RR_SHORT_NAME</f>
        <v>WEST</v>
      </c>
      <c r="E638" s="1" t="str">
        <f>RR_NAME</f>
        <v>Western Railroads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2015</v>
      </c>
      <c r="B639" s="11">
        <f>RRICC</f>
        <v>900007</v>
      </c>
      <c r="C639" s="7">
        <f>RR_ID</f>
        <v>9</v>
      </c>
      <c r="D639" s="1" t="str">
        <f>RR_SHORT_NAME</f>
        <v>WEST</v>
      </c>
      <c r="E639" s="1" t="str">
        <f>RR_NAME</f>
        <v>Western Railroads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2015</v>
      </c>
      <c r="B640" s="11">
        <f>RRICC</f>
        <v>900007</v>
      </c>
      <c r="C640" s="7">
        <f>RR_ID</f>
        <v>9</v>
      </c>
      <c r="D640" s="1" t="str">
        <f>RR_SHORT_NAME</f>
        <v>WEST</v>
      </c>
      <c r="E640" s="1" t="str">
        <f>RR_NAME</f>
        <v>Western Railroads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2015</v>
      </c>
      <c r="B641" s="11">
        <f>RRICC</f>
        <v>900007</v>
      </c>
      <c r="C641" s="7">
        <f>RR_ID</f>
        <v>9</v>
      </c>
      <c r="D641" s="1" t="str">
        <f>RR_SHORT_NAME</f>
        <v>WEST</v>
      </c>
      <c r="E641" s="1" t="str">
        <f>RR_NAME</f>
        <v>Western Railroads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2015</v>
      </c>
      <c r="B642" s="11">
        <f>RRICC</f>
        <v>900007</v>
      </c>
      <c r="C642" s="7">
        <f>RR_ID</f>
        <v>9</v>
      </c>
      <c r="D642" s="1" t="str">
        <f>RR_SHORT_NAME</f>
        <v>WEST</v>
      </c>
      <c r="E642" s="1" t="str">
        <f>RR_NAME</f>
        <v>Western Railroads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2015</v>
      </c>
      <c r="B643" s="11">
        <f>RRICC</f>
        <v>900007</v>
      </c>
      <c r="C643" s="7">
        <f>RR_ID</f>
        <v>9</v>
      </c>
      <c r="D643" s="1" t="str">
        <f>RR_SHORT_NAME</f>
        <v>WEST</v>
      </c>
      <c r="E643" s="1" t="str">
        <f>RR_NAME</f>
        <v>Western Railroads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2015</v>
      </c>
      <c r="B644" s="11">
        <f>RRICC</f>
        <v>900007</v>
      </c>
      <c r="C644" s="7">
        <f>RR_ID</f>
        <v>9</v>
      </c>
      <c r="D644" s="1" t="str">
        <f>RR_SHORT_NAME</f>
        <v>WEST</v>
      </c>
      <c r="E644" s="1" t="str">
        <f>RR_NAME</f>
        <v>Western Railroads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2015</v>
      </c>
      <c r="B645" s="11">
        <f>RRICC</f>
        <v>900007</v>
      </c>
      <c r="C645" s="7">
        <f>RR_ID</f>
        <v>9</v>
      </c>
      <c r="D645" s="1" t="str">
        <f>RR_SHORT_NAME</f>
        <v>WEST</v>
      </c>
      <c r="E645" s="1" t="str">
        <f>RR_NAME</f>
        <v>Western Railroads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2015</v>
      </c>
      <c r="B646" s="11">
        <f>RRICC</f>
        <v>900007</v>
      </c>
      <c r="C646" s="7">
        <f>RR_ID</f>
        <v>9</v>
      </c>
      <c r="D646" s="1" t="str">
        <f>RR_SHORT_NAME</f>
        <v>WEST</v>
      </c>
      <c r="E646" s="1" t="str">
        <f>RR_NAME</f>
        <v>Western Railroads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2015</v>
      </c>
      <c r="B647" s="11">
        <f>RRICC</f>
        <v>900007</v>
      </c>
      <c r="C647" s="7">
        <f>RR_ID</f>
        <v>9</v>
      </c>
      <c r="D647" s="1" t="str">
        <f>RR_SHORT_NAME</f>
        <v>WEST</v>
      </c>
      <c r="E647" s="1" t="str">
        <f>RR_NAME</f>
        <v>Western Railroads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2015</v>
      </c>
      <c r="B648" s="11">
        <f>RRICC</f>
        <v>900007</v>
      </c>
      <c r="C648" s="7">
        <f>RR_ID</f>
        <v>9</v>
      </c>
      <c r="D648" s="1" t="str">
        <f>RR_SHORT_NAME</f>
        <v>WEST</v>
      </c>
      <c r="E648" s="1" t="str">
        <f>RR_NAME</f>
        <v>Western Railroads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2015</v>
      </c>
      <c r="B649" s="11">
        <f>RRICC</f>
        <v>900007</v>
      </c>
      <c r="C649" s="7">
        <f>RR_ID</f>
        <v>9</v>
      </c>
      <c r="D649" s="1" t="str">
        <f>RR_SHORT_NAME</f>
        <v>WEST</v>
      </c>
      <c r="E649" s="1" t="str">
        <f>RR_NAME</f>
        <v>Western Railroads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2015</v>
      </c>
      <c r="B650" s="11">
        <f>RRICC</f>
        <v>900007</v>
      </c>
      <c r="C650" s="7">
        <f>RR_ID</f>
        <v>9</v>
      </c>
      <c r="D650" s="1" t="str">
        <f>RR_SHORT_NAME</f>
        <v>WEST</v>
      </c>
      <c r="E650" s="1" t="str">
        <f>RR_NAME</f>
        <v>Western Railroads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2015</v>
      </c>
      <c r="B651" s="11">
        <f>RRICC</f>
        <v>900007</v>
      </c>
      <c r="C651" s="7">
        <f>RR_ID</f>
        <v>9</v>
      </c>
      <c r="D651" s="1" t="str">
        <f>RR_SHORT_NAME</f>
        <v>WEST</v>
      </c>
      <c r="E651" s="1" t="str">
        <f>RR_NAME</f>
        <v>Western Railroads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2015</v>
      </c>
      <c r="B652" s="11">
        <f>RRICC</f>
        <v>900007</v>
      </c>
      <c r="C652" s="7">
        <f>RR_ID</f>
        <v>9</v>
      </c>
      <c r="D652" s="1" t="str">
        <f>RR_SHORT_NAME</f>
        <v>WEST</v>
      </c>
      <c r="E652" s="1" t="str">
        <f>RR_NAME</f>
        <v>Western Railroads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2015</v>
      </c>
      <c r="B653" s="11">
        <f>RRICC</f>
        <v>900007</v>
      </c>
      <c r="C653" s="7">
        <f>RR_ID</f>
        <v>9</v>
      </c>
      <c r="D653" s="1" t="str">
        <f>RR_SHORT_NAME</f>
        <v>WEST</v>
      </c>
      <c r="E653" s="1" t="str">
        <f>RR_NAME</f>
        <v>Western Railroads</v>
      </c>
      <c r="F653" s="1" t="s">
        <v>47653</v>
      </c>
      <c r="G653" s="6">
        <f>E2L108C22</f>
        <v>517.68365917384381</v>
      </c>
    </row>
    <row r="654" spans="1:7" x14ac:dyDescent="0.2">
      <c r="A654" s="11">
        <f>CURRENT_YEAR</f>
        <v>2015</v>
      </c>
      <c r="B654" s="11">
        <f>RRICC</f>
        <v>900007</v>
      </c>
      <c r="C654" s="7">
        <f>RR_ID</f>
        <v>9</v>
      </c>
      <c r="D654" s="1" t="str">
        <f>RR_SHORT_NAME</f>
        <v>WEST</v>
      </c>
      <c r="E654" s="1" t="str">
        <f>RR_NAME</f>
        <v>Western Railroads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2015</v>
      </c>
      <c r="B655" s="11">
        <f>RRICC</f>
        <v>900007</v>
      </c>
      <c r="C655" s="7">
        <f>RR_ID</f>
        <v>9</v>
      </c>
      <c r="D655" s="1" t="str">
        <f>RR_SHORT_NAME</f>
        <v>WEST</v>
      </c>
      <c r="E655" s="1" t="str">
        <f>RR_NAME</f>
        <v>Western Railroads</v>
      </c>
      <c r="F655" s="1" t="s">
        <v>47655</v>
      </c>
      <c r="G655" s="6">
        <f>E2L108C24</f>
        <v>2304.5667944655247</v>
      </c>
    </row>
    <row r="656" spans="1:7" x14ac:dyDescent="0.2">
      <c r="A656" s="11">
        <f>CURRENT_YEAR</f>
        <v>2015</v>
      </c>
      <c r="B656" s="11">
        <f>RRICC</f>
        <v>900007</v>
      </c>
      <c r="C656" s="7">
        <f>RR_ID</f>
        <v>9</v>
      </c>
      <c r="D656" s="1" t="str">
        <f>RR_SHORT_NAME</f>
        <v>WEST</v>
      </c>
      <c r="E656" s="1" t="str">
        <f>RR_NAME</f>
        <v>Western Railroads</v>
      </c>
      <c r="F656" s="1" t="s">
        <v>47656</v>
      </c>
      <c r="G656" s="6">
        <f>E2L108C25</f>
        <v>4.7165669901756839</v>
      </c>
    </row>
    <row r="657" spans="1:7" x14ac:dyDescent="0.2">
      <c r="A657" s="11">
        <f>CURRENT_YEAR</f>
        <v>2015</v>
      </c>
      <c r="B657" s="11">
        <f>RRICC</f>
        <v>900007</v>
      </c>
      <c r="C657" s="7">
        <f>RR_ID</f>
        <v>9</v>
      </c>
      <c r="D657" s="1" t="str">
        <f>RR_SHORT_NAME</f>
        <v>WEST</v>
      </c>
      <c r="E657" s="1" t="str">
        <f>RR_NAME</f>
        <v>Western Railroads</v>
      </c>
      <c r="F657" s="1" t="s">
        <v>47657</v>
      </c>
      <c r="G657" s="6">
        <f>E2L108C26</f>
        <v>2.5941118445966258</v>
      </c>
    </row>
    <row r="658" spans="1:7" x14ac:dyDescent="0.2">
      <c r="A658" s="11">
        <f>CURRENT_YEAR</f>
        <v>2015</v>
      </c>
      <c r="B658" s="11">
        <f>RRICC</f>
        <v>900007</v>
      </c>
      <c r="C658" s="7">
        <f>RR_ID</f>
        <v>9</v>
      </c>
      <c r="D658" s="1" t="str">
        <f>RR_SHORT_NAME</f>
        <v>WEST</v>
      </c>
      <c r="E658" s="1" t="str">
        <f>RR_NAME</f>
        <v>Western Railroads</v>
      </c>
      <c r="F658" s="1" t="s">
        <v>47658</v>
      </c>
      <c r="G658" s="6">
        <f>E2L108C27</f>
        <v>7.0748504852635259</v>
      </c>
    </row>
    <row r="659" spans="1:7" x14ac:dyDescent="0.2">
      <c r="A659" s="11">
        <f>CURRENT_YEAR</f>
        <v>2015</v>
      </c>
      <c r="B659" s="11">
        <f>RRICC</f>
        <v>900007</v>
      </c>
      <c r="C659" s="7">
        <f>RR_ID</f>
        <v>9</v>
      </c>
      <c r="D659" s="1" t="str">
        <f>RR_SHORT_NAME</f>
        <v>WEST</v>
      </c>
      <c r="E659" s="1" t="str">
        <f>RR_NAME</f>
        <v>Western Railroads</v>
      </c>
      <c r="F659" s="1" t="s">
        <v>47659</v>
      </c>
      <c r="G659" s="6">
        <f>E2L108C28</f>
        <v>5.6598803882108202</v>
      </c>
    </row>
    <row r="660" spans="1:7" x14ac:dyDescent="0.2">
      <c r="A660" s="11">
        <f>CURRENT_YEAR</f>
        <v>2015</v>
      </c>
      <c r="B660" s="11">
        <f>RRICC</f>
        <v>900007</v>
      </c>
      <c r="C660" s="7">
        <f>RR_ID</f>
        <v>9</v>
      </c>
      <c r="D660" s="1" t="str">
        <f>RR_SHORT_NAME</f>
        <v>WEST</v>
      </c>
      <c r="E660" s="1" t="str">
        <f>RR_NAME</f>
        <v>Western Railroads</v>
      </c>
      <c r="F660" s="1" t="s">
        <v>47660</v>
      </c>
      <c r="G660" s="6">
        <f>E2L108C29</f>
        <v>1.179141747543921</v>
      </c>
    </row>
    <row r="661" spans="1:7" x14ac:dyDescent="0.2">
      <c r="A661" s="11">
        <f>CURRENT_YEAR</f>
        <v>2015</v>
      </c>
      <c r="B661" s="11">
        <f>RRICC</f>
        <v>900007</v>
      </c>
      <c r="C661" s="7">
        <f>RR_ID</f>
        <v>9</v>
      </c>
      <c r="D661" s="1" t="str">
        <f>RR_SHORT_NAME</f>
        <v>WEST</v>
      </c>
      <c r="E661" s="1" t="str">
        <f>RR_NAME</f>
        <v>Western Railroads</v>
      </c>
      <c r="F661" s="1" t="s">
        <v>47661</v>
      </c>
      <c r="G661" s="6">
        <f>E2L109C1</f>
        <v>47.5</v>
      </c>
    </row>
    <row r="662" spans="1:7" x14ac:dyDescent="0.2">
      <c r="A662" s="11">
        <f>CURRENT_YEAR</f>
        <v>2015</v>
      </c>
      <c r="B662" s="11">
        <f>RRICC</f>
        <v>900007</v>
      </c>
      <c r="C662" s="7">
        <f>RR_ID</f>
        <v>9</v>
      </c>
      <c r="D662" s="1" t="str">
        <f>RR_SHORT_NAME</f>
        <v>WEST</v>
      </c>
      <c r="E662" s="1" t="str">
        <f>RR_NAME</f>
        <v>Western Railroads</v>
      </c>
      <c r="F662" s="1" t="s">
        <v>47662</v>
      </c>
      <c r="G662" s="6">
        <f>E2L109C2</f>
        <v>1.8564060741115118</v>
      </c>
    </row>
    <row r="663" spans="1:7" x14ac:dyDescent="0.2">
      <c r="A663" s="11">
        <f>CURRENT_YEAR</f>
        <v>2015</v>
      </c>
      <c r="B663" s="11">
        <f>RRICC</f>
        <v>900007</v>
      </c>
      <c r="C663" s="7">
        <f>RR_ID</f>
        <v>9</v>
      </c>
      <c r="D663" s="1" t="str">
        <f>RR_SHORT_NAME</f>
        <v>WEST</v>
      </c>
      <c r="E663" s="1" t="str">
        <f>RR_NAME</f>
        <v>Western Railroads</v>
      </c>
      <c r="F663" s="1" t="s">
        <v>47663</v>
      </c>
      <c r="G663" s="6">
        <f>E2L109C3</f>
        <v>1.8637548645483055</v>
      </c>
    </row>
    <row r="664" spans="1:7" x14ac:dyDescent="0.2">
      <c r="A664" s="11">
        <f>CURRENT_YEAR</f>
        <v>2015</v>
      </c>
      <c r="B664" s="11">
        <f>RRICC</f>
        <v>900007</v>
      </c>
      <c r="C664" s="7">
        <f>RR_ID</f>
        <v>9</v>
      </c>
      <c r="D664" s="1" t="str">
        <f>RR_SHORT_NAME</f>
        <v>WEST</v>
      </c>
      <c r="E664" s="1" t="str">
        <f>RR_NAME</f>
        <v>Western Railroads</v>
      </c>
      <c r="F664" s="1" t="s">
        <v>47664</v>
      </c>
      <c r="G664" s="6">
        <f>E2L109C4</f>
        <v>1.8581193569698304</v>
      </c>
    </row>
    <row r="665" spans="1:7" x14ac:dyDescent="0.2">
      <c r="A665" s="11">
        <f>CURRENT_YEAR</f>
        <v>2015</v>
      </c>
      <c r="B665" s="11">
        <f>RRICC</f>
        <v>900007</v>
      </c>
      <c r="C665" s="7">
        <f>RR_ID</f>
        <v>9</v>
      </c>
      <c r="D665" s="1" t="str">
        <f>RR_SHORT_NAME</f>
        <v>WEST</v>
      </c>
      <c r="E665" s="1" t="str">
        <f>RR_NAME</f>
        <v>Western Railroads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2015</v>
      </c>
      <c r="B666" s="11">
        <f>RRICC</f>
        <v>900007</v>
      </c>
      <c r="C666" s="7">
        <f>RR_ID</f>
        <v>9</v>
      </c>
      <c r="D666" s="1" t="str">
        <f>RR_SHORT_NAME</f>
        <v>WEST</v>
      </c>
      <c r="E666" s="1" t="str">
        <f>RR_NAME</f>
        <v>Western Railroads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2015</v>
      </c>
      <c r="B667" s="11">
        <f>RRICC</f>
        <v>900007</v>
      </c>
      <c r="C667" s="7">
        <f>RR_ID</f>
        <v>9</v>
      </c>
      <c r="D667" s="1" t="str">
        <f>RR_SHORT_NAME</f>
        <v>WEST</v>
      </c>
      <c r="E667" s="1" t="str">
        <f>RR_NAME</f>
        <v>Western Railroads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2015</v>
      </c>
      <c r="B668" s="11">
        <f>RRICC</f>
        <v>900007</v>
      </c>
      <c r="C668" s="7">
        <f>RR_ID</f>
        <v>9</v>
      </c>
      <c r="D668" s="1" t="str">
        <f>RR_SHORT_NAME</f>
        <v>WEST</v>
      </c>
      <c r="E668" s="1" t="str">
        <f>RR_NAME</f>
        <v>Western Railroads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2015</v>
      </c>
      <c r="B669" s="11">
        <f>RRICC</f>
        <v>900007</v>
      </c>
      <c r="C669" s="7">
        <f>RR_ID</f>
        <v>9</v>
      </c>
      <c r="D669" s="1" t="str">
        <f>RR_SHORT_NAME</f>
        <v>WEST</v>
      </c>
      <c r="E669" s="1" t="str">
        <f>RR_NAME</f>
        <v>Western Railroads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2015</v>
      </c>
      <c r="B670" s="11">
        <f>RRICC</f>
        <v>900007</v>
      </c>
      <c r="C670" s="7">
        <f>RR_ID</f>
        <v>9</v>
      </c>
      <c r="D670" s="1" t="str">
        <f>RR_SHORT_NAME</f>
        <v>WEST</v>
      </c>
      <c r="E670" s="1" t="str">
        <f>RR_NAME</f>
        <v>Western Railroads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2015</v>
      </c>
      <c r="B671" s="11">
        <f>RRICC</f>
        <v>900007</v>
      </c>
      <c r="C671" s="7">
        <f>RR_ID</f>
        <v>9</v>
      </c>
      <c r="D671" s="1" t="str">
        <f>RR_SHORT_NAME</f>
        <v>WEST</v>
      </c>
      <c r="E671" s="1" t="str">
        <f>RR_NAME</f>
        <v>Western Railroads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2015</v>
      </c>
      <c r="B672" s="11">
        <f>RRICC</f>
        <v>900007</v>
      </c>
      <c r="C672" s="7">
        <f>RR_ID</f>
        <v>9</v>
      </c>
      <c r="D672" s="1" t="str">
        <f>RR_SHORT_NAME</f>
        <v>WEST</v>
      </c>
      <c r="E672" s="1" t="str">
        <f>RR_NAME</f>
        <v>Western Railroads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2015</v>
      </c>
      <c r="B673" s="11">
        <f>RRICC</f>
        <v>900007</v>
      </c>
      <c r="C673" s="7">
        <f>RR_ID</f>
        <v>9</v>
      </c>
      <c r="D673" s="1" t="str">
        <f>RR_SHORT_NAME</f>
        <v>WEST</v>
      </c>
      <c r="E673" s="1" t="str">
        <f>RR_NAME</f>
        <v>Western Railroads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2015</v>
      </c>
      <c r="B674" s="11">
        <f>RRICC</f>
        <v>900007</v>
      </c>
      <c r="C674" s="7">
        <f>RR_ID</f>
        <v>9</v>
      </c>
      <c r="D674" s="1" t="str">
        <f>RR_SHORT_NAME</f>
        <v>WEST</v>
      </c>
      <c r="E674" s="1" t="str">
        <f>RR_NAME</f>
        <v>Western Railroads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2015</v>
      </c>
      <c r="B675" s="11">
        <f>RRICC</f>
        <v>900007</v>
      </c>
      <c r="C675" s="7">
        <f>RR_ID</f>
        <v>9</v>
      </c>
      <c r="D675" s="1" t="str">
        <f>RR_SHORT_NAME</f>
        <v>WEST</v>
      </c>
      <c r="E675" s="1" t="str">
        <f>RR_NAME</f>
        <v>Western Railroads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2015</v>
      </c>
      <c r="B676" s="11">
        <f>RRICC</f>
        <v>900007</v>
      </c>
      <c r="C676" s="7">
        <f>RR_ID</f>
        <v>9</v>
      </c>
      <c r="D676" s="1" t="str">
        <f>RR_SHORT_NAME</f>
        <v>WEST</v>
      </c>
      <c r="E676" s="1" t="str">
        <f>RR_NAME</f>
        <v>Western Railroads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2015</v>
      </c>
      <c r="B677" s="11">
        <f>RRICC</f>
        <v>900007</v>
      </c>
      <c r="C677" s="7">
        <f>RR_ID</f>
        <v>9</v>
      </c>
      <c r="D677" s="1" t="str">
        <f>RR_SHORT_NAME</f>
        <v>WEST</v>
      </c>
      <c r="E677" s="1" t="str">
        <f>RR_NAME</f>
        <v>Western Railroads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2015</v>
      </c>
      <c r="B678" s="11">
        <f>RRICC</f>
        <v>900007</v>
      </c>
      <c r="C678" s="7">
        <f>RR_ID</f>
        <v>9</v>
      </c>
      <c r="D678" s="1" t="str">
        <f>RR_SHORT_NAME</f>
        <v>WEST</v>
      </c>
      <c r="E678" s="1" t="str">
        <f>RR_NAME</f>
        <v>Western Railroads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2015</v>
      </c>
      <c r="B679" s="11">
        <f>RRICC</f>
        <v>900007</v>
      </c>
      <c r="C679" s="7">
        <f>RR_ID</f>
        <v>9</v>
      </c>
      <c r="D679" s="1" t="str">
        <f>RR_SHORT_NAME</f>
        <v>WEST</v>
      </c>
      <c r="E679" s="1" t="str">
        <f>RR_NAME</f>
        <v>Western Railroads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2015</v>
      </c>
      <c r="B680" s="11">
        <f>RRICC</f>
        <v>900007</v>
      </c>
      <c r="C680" s="7">
        <f>RR_ID</f>
        <v>9</v>
      </c>
      <c r="D680" s="1" t="str">
        <f>RR_SHORT_NAME</f>
        <v>WEST</v>
      </c>
      <c r="E680" s="1" t="str">
        <f>RR_NAME</f>
        <v>Western Railroads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2015</v>
      </c>
      <c r="B681" s="11">
        <f>RRICC</f>
        <v>900007</v>
      </c>
      <c r="C681" s="7">
        <f>RR_ID</f>
        <v>9</v>
      </c>
      <c r="D681" s="1" t="str">
        <f>RR_SHORT_NAME</f>
        <v>WEST</v>
      </c>
      <c r="E681" s="1" t="str">
        <f>RR_NAME</f>
        <v>Western Railroads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2015</v>
      </c>
      <c r="B682" s="11">
        <f>RRICC</f>
        <v>900007</v>
      </c>
      <c r="C682" s="7">
        <f>RR_ID</f>
        <v>9</v>
      </c>
      <c r="D682" s="1" t="str">
        <f>RR_SHORT_NAME</f>
        <v>WEST</v>
      </c>
      <c r="E682" s="1" t="str">
        <f>RR_NAME</f>
        <v>Western Railroads</v>
      </c>
      <c r="F682" s="1" t="s">
        <v>47682</v>
      </c>
      <c r="G682" s="6">
        <f>E2L109C22</f>
        <v>517.68365917384381</v>
      </c>
    </row>
    <row r="683" spans="1:7" x14ac:dyDescent="0.2">
      <c r="A683" s="11">
        <f>CURRENT_YEAR</f>
        <v>2015</v>
      </c>
      <c r="B683" s="11">
        <f>RRICC</f>
        <v>900007</v>
      </c>
      <c r="C683" s="7">
        <f>RR_ID</f>
        <v>9</v>
      </c>
      <c r="D683" s="1" t="str">
        <f>RR_SHORT_NAME</f>
        <v>WEST</v>
      </c>
      <c r="E683" s="1" t="str">
        <f>RR_NAME</f>
        <v>Western Railroads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2015</v>
      </c>
      <c r="B684" s="11">
        <f>RRICC</f>
        <v>900007</v>
      </c>
      <c r="C684" s="7">
        <f>RR_ID</f>
        <v>9</v>
      </c>
      <c r="D684" s="1" t="str">
        <f>RR_SHORT_NAME</f>
        <v>WEST</v>
      </c>
      <c r="E684" s="1" t="str">
        <f>RR_NAME</f>
        <v>Western Railroads</v>
      </c>
      <c r="F684" s="1" t="s">
        <v>47684</v>
      </c>
      <c r="G684" s="6">
        <f>E2L109C24</f>
        <v>1721.3853084454242</v>
      </c>
    </row>
    <row r="685" spans="1:7" x14ac:dyDescent="0.2">
      <c r="A685" s="11">
        <f>CURRENT_YEAR</f>
        <v>2015</v>
      </c>
      <c r="B685" s="11">
        <f>RRICC</f>
        <v>900007</v>
      </c>
      <c r="C685" s="7">
        <f>RR_ID</f>
        <v>9</v>
      </c>
      <c r="D685" s="1" t="str">
        <f>RR_SHORT_NAME</f>
        <v>WEST</v>
      </c>
      <c r="E685" s="1" t="str">
        <f>RR_NAME</f>
        <v>Western Railroads</v>
      </c>
      <c r="F685" s="1" t="s">
        <v>47685</v>
      </c>
      <c r="G685" s="6">
        <f>E2L109C25</f>
        <v>4.7165669901756839</v>
      </c>
    </row>
    <row r="686" spans="1:7" x14ac:dyDescent="0.2">
      <c r="A686" s="11">
        <f>CURRENT_YEAR</f>
        <v>2015</v>
      </c>
      <c r="B686" s="11">
        <f>RRICC</f>
        <v>900007</v>
      </c>
      <c r="C686" s="7">
        <f>RR_ID</f>
        <v>9</v>
      </c>
      <c r="D686" s="1" t="str">
        <f>RR_SHORT_NAME</f>
        <v>WEST</v>
      </c>
      <c r="E686" s="1" t="str">
        <f>RR_NAME</f>
        <v>Western Railroads</v>
      </c>
      <c r="F686" s="1" t="s">
        <v>47686</v>
      </c>
      <c r="G686" s="6">
        <f>E2L109C26</f>
        <v>2.5941118445966258</v>
      </c>
    </row>
    <row r="687" spans="1:7" x14ac:dyDescent="0.2">
      <c r="A687" s="11">
        <f>CURRENT_YEAR</f>
        <v>2015</v>
      </c>
      <c r="B687" s="11">
        <f>RRICC</f>
        <v>900007</v>
      </c>
      <c r="C687" s="7">
        <f>RR_ID</f>
        <v>9</v>
      </c>
      <c r="D687" s="1" t="str">
        <f>RR_SHORT_NAME</f>
        <v>WEST</v>
      </c>
      <c r="E687" s="1" t="str">
        <f>RR_NAME</f>
        <v>Western Railroads</v>
      </c>
      <c r="F687" s="1" t="s">
        <v>47687</v>
      </c>
      <c r="G687" s="6">
        <f>E2L109C27</f>
        <v>7.0748504852635259</v>
      </c>
    </row>
    <row r="688" spans="1:7" x14ac:dyDescent="0.2">
      <c r="A688" s="11">
        <f>CURRENT_YEAR</f>
        <v>2015</v>
      </c>
      <c r="B688" s="11">
        <f>RRICC</f>
        <v>900007</v>
      </c>
      <c r="C688" s="7">
        <f>RR_ID</f>
        <v>9</v>
      </c>
      <c r="D688" s="1" t="str">
        <f>RR_SHORT_NAME</f>
        <v>WEST</v>
      </c>
      <c r="E688" s="1" t="str">
        <f>RR_NAME</f>
        <v>Western Railroads</v>
      </c>
      <c r="F688" s="1" t="s">
        <v>47688</v>
      </c>
      <c r="G688" s="6">
        <f>E2L109C28</f>
        <v>5.6598803882108202</v>
      </c>
    </row>
    <row r="689" spans="1:7" x14ac:dyDescent="0.2">
      <c r="A689" s="11">
        <f>CURRENT_YEAR</f>
        <v>2015</v>
      </c>
      <c r="B689" s="11">
        <f>RRICC</f>
        <v>900007</v>
      </c>
      <c r="C689" s="7">
        <f>RR_ID</f>
        <v>9</v>
      </c>
      <c r="D689" s="1" t="str">
        <f>RR_SHORT_NAME</f>
        <v>WEST</v>
      </c>
      <c r="E689" s="1" t="str">
        <f>RR_NAME</f>
        <v>Western Railroads</v>
      </c>
      <c r="F689" s="1" t="s">
        <v>47689</v>
      </c>
      <c r="G689" s="6">
        <f>E2L109C29</f>
        <v>1.1791417475439212</v>
      </c>
    </row>
    <row r="690" spans="1:7" x14ac:dyDescent="0.2">
      <c r="A690" s="11">
        <f>CURRENT_YEAR</f>
        <v>2015</v>
      </c>
      <c r="B690" s="11">
        <f>RRICC</f>
        <v>900007</v>
      </c>
      <c r="C690" s="7">
        <f>RR_ID</f>
        <v>9</v>
      </c>
      <c r="D690" s="1" t="str">
        <f>RR_SHORT_NAME</f>
        <v>WEST</v>
      </c>
      <c r="E690" s="1" t="str">
        <f>RR_NAME</f>
        <v>Western Railroads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2015</v>
      </c>
      <c r="B691" s="11">
        <f>RRICC</f>
        <v>900007</v>
      </c>
      <c r="C691" s="7">
        <f>RR_ID</f>
        <v>9</v>
      </c>
      <c r="D691" s="1" t="str">
        <f>RR_SHORT_NAME</f>
        <v>WEST</v>
      </c>
      <c r="E691" s="1" t="str">
        <f>RR_NAME</f>
        <v>Western Railroads</v>
      </c>
      <c r="F691" s="1" t="s">
        <v>47691</v>
      </c>
      <c r="G691" s="6">
        <f>E2L110C2</f>
        <v>1.8794919580277925</v>
      </c>
    </row>
    <row r="692" spans="1:7" x14ac:dyDescent="0.2">
      <c r="A692" s="11">
        <f>CURRENT_YEAR</f>
        <v>2015</v>
      </c>
      <c r="B692" s="11">
        <f>RRICC</f>
        <v>900007</v>
      </c>
      <c r="C692" s="7">
        <f>RR_ID</f>
        <v>9</v>
      </c>
      <c r="D692" s="1" t="str">
        <f>RR_SHORT_NAME</f>
        <v>WEST</v>
      </c>
      <c r="E692" s="1" t="str">
        <f>RR_NAME</f>
        <v>Western Railroads</v>
      </c>
      <c r="F692" s="1" t="s">
        <v>47692</v>
      </c>
      <c r="G692" s="6">
        <f>E2L110C3</f>
        <v>1.9908318425760285</v>
      </c>
    </row>
    <row r="693" spans="1:7" x14ac:dyDescent="0.2">
      <c r="A693" s="11">
        <f>CURRENT_YEAR</f>
        <v>2015</v>
      </c>
      <c r="B693" s="11">
        <f>RRICC</f>
        <v>900007</v>
      </c>
      <c r="C693" s="7">
        <f>RR_ID</f>
        <v>9</v>
      </c>
      <c r="D693" s="1" t="str">
        <f>RR_SHORT_NAME</f>
        <v>WEST</v>
      </c>
      <c r="E693" s="1" t="str">
        <f>RR_NAME</f>
        <v>Western Railroads</v>
      </c>
      <c r="F693" s="1" t="s">
        <v>47693</v>
      </c>
      <c r="G693" s="6">
        <f>E2L110C4</f>
        <v>1.8887402949589509</v>
      </c>
    </row>
    <row r="694" spans="1:7" x14ac:dyDescent="0.2">
      <c r="A694" s="11">
        <f>CURRENT_YEAR</f>
        <v>2015</v>
      </c>
      <c r="B694" s="11">
        <f>RRICC</f>
        <v>900007</v>
      </c>
      <c r="C694" s="7">
        <f>RR_ID</f>
        <v>9</v>
      </c>
      <c r="D694" s="1" t="str">
        <f>RR_SHORT_NAME</f>
        <v>WEST</v>
      </c>
      <c r="E694" s="1" t="str">
        <f>RR_NAME</f>
        <v>Western Railroads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2015</v>
      </c>
      <c r="B695" s="11">
        <f>RRICC</f>
        <v>900007</v>
      </c>
      <c r="C695" s="7">
        <f>RR_ID</f>
        <v>9</v>
      </c>
      <c r="D695" s="1" t="str">
        <f>RR_SHORT_NAME</f>
        <v>WEST</v>
      </c>
      <c r="E695" s="1" t="str">
        <f>RR_NAME</f>
        <v>Western Railroads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2015</v>
      </c>
      <c r="B696" s="11">
        <f>RRICC</f>
        <v>900007</v>
      </c>
      <c r="C696" s="7">
        <f>RR_ID</f>
        <v>9</v>
      </c>
      <c r="D696" s="1" t="str">
        <f>RR_SHORT_NAME</f>
        <v>WEST</v>
      </c>
      <c r="E696" s="1" t="str">
        <f>RR_NAME</f>
        <v>Western Railroads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2015</v>
      </c>
      <c r="B697" s="11">
        <f>RRICC</f>
        <v>900007</v>
      </c>
      <c r="C697" s="7">
        <f>RR_ID</f>
        <v>9</v>
      </c>
      <c r="D697" s="1" t="str">
        <f>RR_SHORT_NAME</f>
        <v>WEST</v>
      </c>
      <c r="E697" s="1" t="str">
        <f>RR_NAME</f>
        <v>Western Railroads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2015</v>
      </c>
      <c r="B698" s="11">
        <f>RRICC</f>
        <v>900007</v>
      </c>
      <c r="C698" s="7">
        <f>RR_ID</f>
        <v>9</v>
      </c>
      <c r="D698" s="1" t="str">
        <f>RR_SHORT_NAME</f>
        <v>WEST</v>
      </c>
      <c r="E698" s="1" t="str">
        <f>RR_NAME</f>
        <v>Western Railroads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2015</v>
      </c>
      <c r="B699" s="11">
        <f>RRICC</f>
        <v>900007</v>
      </c>
      <c r="C699" s="7">
        <f>RR_ID</f>
        <v>9</v>
      </c>
      <c r="D699" s="1" t="str">
        <f>RR_SHORT_NAME</f>
        <v>WEST</v>
      </c>
      <c r="E699" s="1" t="str">
        <f>RR_NAME</f>
        <v>Western Railroads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2015</v>
      </c>
      <c r="B700" s="11">
        <f>RRICC</f>
        <v>900007</v>
      </c>
      <c r="C700" s="7">
        <f>RR_ID</f>
        <v>9</v>
      </c>
      <c r="D700" s="1" t="str">
        <f>RR_SHORT_NAME</f>
        <v>WEST</v>
      </c>
      <c r="E700" s="1" t="str">
        <f>RR_NAME</f>
        <v>Western Railroads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2015</v>
      </c>
      <c r="B701" s="11">
        <f>RRICC</f>
        <v>900007</v>
      </c>
      <c r="C701" s="7">
        <f>RR_ID</f>
        <v>9</v>
      </c>
      <c r="D701" s="1" t="str">
        <f>RR_SHORT_NAME</f>
        <v>WEST</v>
      </c>
      <c r="E701" s="1" t="str">
        <f>RR_NAME</f>
        <v>Western Railroads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2015</v>
      </c>
      <c r="B702" s="11">
        <f>RRICC</f>
        <v>900007</v>
      </c>
      <c r="C702" s="7">
        <f>RR_ID</f>
        <v>9</v>
      </c>
      <c r="D702" s="1" t="str">
        <f>RR_SHORT_NAME</f>
        <v>WEST</v>
      </c>
      <c r="E702" s="1" t="str">
        <f>RR_NAME</f>
        <v>Western Railroads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2015</v>
      </c>
      <c r="B703" s="11">
        <f>RRICC</f>
        <v>900007</v>
      </c>
      <c r="C703" s="7">
        <f>RR_ID</f>
        <v>9</v>
      </c>
      <c r="D703" s="1" t="str">
        <f>RR_SHORT_NAME</f>
        <v>WEST</v>
      </c>
      <c r="E703" s="1" t="str">
        <f>RR_NAME</f>
        <v>Western Railroads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2015</v>
      </c>
      <c r="B704" s="11">
        <f>RRICC</f>
        <v>900007</v>
      </c>
      <c r="C704" s="7">
        <f>RR_ID</f>
        <v>9</v>
      </c>
      <c r="D704" s="1" t="str">
        <f>RR_SHORT_NAME</f>
        <v>WEST</v>
      </c>
      <c r="E704" s="1" t="str">
        <f>RR_NAME</f>
        <v>Western Railroads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2015</v>
      </c>
      <c r="B705" s="11">
        <f>RRICC</f>
        <v>900007</v>
      </c>
      <c r="C705" s="7">
        <f>RR_ID</f>
        <v>9</v>
      </c>
      <c r="D705" s="1" t="str">
        <f>RR_SHORT_NAME</f>
        <v>WEST</v>
      </c>
      <c r="E705" s="1" t="str">
        <f>RR_NAME</f>
        <v>Western Railroads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2015</v>
      </c>
      <c r="B706" s="11">
        <f>RRICC</f>
        <v>900007</v>
      </c>
      <c r="C706" s="7">
        <f>RR_ID</f>
        <v>9</v>
      </c>
      <c r="D706" s="1" t="str">
        <f>RR_SHORT_NAME</f>
        <v>WEST</v>
      </c>
      <c r="E706" s="1" t="str">
        <f>RR_NAME</f>
        <v>Western Railroads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2015</v>
      </c>
      <c r="B707" s="11">
        <f>RRICC</f>
        <v>900007</v>
      </c>
      <c r="C707" s="7">
        <f>RR_ID</f>
        <v>9</v>
      </c>
      <c r="D707" s="1" t="str">
        <f>RR_SHORT_NAME</f>
        <v>WEST</v>
      </c>
      <c r="E707" s="1" t="str">
        <f>RR_NAME</f>
        <v>Western Railroads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2015</v>
      </c>
      <c r="B708" s="11">
        <f>RRICC</f>
        <v>900007</v>
      </c>
      <c r="C708" s="7">
        <f>RR_ID</f>
        <v>9</v>
      </c>
      <c r="D708" s="1" t="str">
        <f>RR_SHORT_NAME</f>
        <v>WEST</v>
      </c>
      <c r="E708" s="1" t="str">
        <f>RR_NAME</f>
        <v>Western Railroads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2015</v>
      </c>
      <c r="B709" s="11">
        <f>RRICC</f>
        <v>900007</v>
      </c>
      <c r="C709" s="7">
        <f>RR_ID</f>
        <v>9</v>
      </c>
      <c r="D709" s="1" t="str">
        <f>RR_SHORT_NAME</f>
        <v>WEST</v>
      </c>
      <c r="E709" s="1" t="str">
        <f>RR_NAME</f>
        <v>Western Railroads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2015</v>
      </c>
      <c r="B710" s="11">
        <f>RRICC</f>
        <v>900007</v>
      </c>
      <c r="C710" s="7">
        <f>RR_ID</f>
        <v>9</v>
      </c>
      <c r="D710" s="1" t="str">
        <f>RR_SHORT_NAME</f>
        <v>WEST</v>
      </c>
      <c r="E710" s="1" t="str">
        <f>RR_NAME</f>
        <v>Western Railroads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2015</v>
      </c>
      <c r="B711" s="11">
        <f>RRICC</f>
        <v>900007</v>
      </c>
      <c r="C711" s="7">
        <f>RR_ID</f>
        <v>9</v>
      </c>
      <c r="D711" s="1" t="str">
        <f>RR_SHORT_NAME</f>
        <v>WEST</v>
      </c>
      <c r="E711" s="1" t="str">
        <f>RR_NAME</f>
        <v>Western Railroads</v>
      </c>
      <c r="F711" s="1" t="s">
        <v>47711</v>
      </c>
      <c r="G711" s="6">
        <f>E2L110C22</f>
        <v>517.68365917384381</v>
      </c>
    </row>
    <row r="712" spans="1:7" x14ac:dyDescent="0.2">
      <c r="A712" s="11">
        <f>CURRENT_YEAR</f>
        <v>2015</v>
      </c>
      <c r="B712" s="11">
        <f>RRICC</f>
        <v>900007</v>
      </c>
      <c r="C712" s="7">
        <f>RR_ID</f>
        <v>9</v>
      </c>
      <c r="D712" s="1" t="str">
        <f>RR_SHORT_NAME</f>
        <v>WEST</v>
      </c>
      <c r="E712" s="1" t="str">
        <f>RR_NAME</f>
        <v>Western Railroads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2015</v>
      </c>
      <c r="B713" s="11">
        <f>RRICC</f>
        <v>900007</v>
      </c>
      <c r="C713" s="7">
        <f>RR_ID</f>
        <v>9</v>
      </c>
      <c r="D713" s="1" t="str">
        <f>RR_SHORT_NAME</f>
        <v>WEST</v>
      </c>
      <c r="E713" s="1" t="str">
        <f>RR_NAME</f>
        <v>Western Railroads</v>
      </c>
      <c r="F713" s="1" t="s">
        <v>47713</v>
      </c>
      <c r="G713" s="6">
        <f>E2L110C24</f>
        <v>2854.8133796971651</v>
      </c>
    </row>
    <row r="714" spans="1:7" x14ac:dyDescent="0.2">
      <c r="A714" s="11">
        <f>CURRENT_YEAR</f>
        <v>2015</v>
      </c>
      <c r="B714" s="11">
        <f>RRICC</f>
        <v>900007</v>
      </c>
      <c r="C714" s="7">
        <f>RR_ID</f>
        <v>9</v>
      </c>
      <c r="D714" s="1" t="str">
        <f>RR_SHORT_NAME</f>
        <v>WEST</v>
      </c>
      <c r="E714" s="1" t="str">
        <f>RR_NAME</f>
        <v>Western Railroads</v>
      </c>
      <c r="F714" s="1" t="s">
        <v>47714</v>
      </c>
      <c r="G714" s="6">
        <f>E2L110C25</f>
        <v>4.7165669901756839</v>
      </c>
    </row>
    <row r="715" spans="1:7" x14ac:dyDescent="0.2">
      <c r="A715" s="11">
        <f>CURRENT_YEAR</f>
        <v>2015</v>
      </c>
      <c r="B715" s="11">
        <f>RRICC</f>
        <v>900007</v>
      </c>
      <c r="C715" s="7">
        <f>RR_ID</f>
        <v>9</v>
      </c>
      <c r="D715" s="1" t="str">
        <f>RR_SHORT_NAME</f>
        <v>WEST</v>
      </c>
      <c r="E715" s="1" t="str">
        <f>RR_NAME</f>
        <v>Western Railroads</v>
      </c>
      <c r="F715" s="1" t="s">
        <v>47715</v>
      </c>
      <c r="G715" s="6">
        <f>E2L110C26</f>
        <v>2.5941118445966258</v>
      </c>
    </row>
    <row r="716" spans="1:7" x14ac:dyDescent="0.2">
      <c r="A716" s="11">
        <f>CURRENT_YEAR</f>
        <v>2015</v>
      </c>
      <c r="B716" s="11">
        <f>RRICC</f>
        <v>900007</v>
      </c>
      <c r="C716" s="7">
        <f>RR_ID</f>
        <v>9</v>
      </c>
      <c r="D716" s="1" t="str">
        <f>RR_SHORT_NAME</f>
        <v>WEST</v>
      </c>
      <c r="E716" s="1" t="str">
        <f>RR_NAME</f>
        <v>Western Railroads</v>
      </c>
      <c r="F716" s="1" t="s">
        <v>47716</v>
      </c>
      <c r="G716" s="6">
        <f>E2L110C27</f>
        <v>7.0748504852635268</v>
      </c>
    </row>
    <row r="717" spans="1:7" x14ac:dyDescent="0.2">
      <c r="A717" s="11">
        <f>CURRENT_YEAR</f>
        <v>2015</v>
      </c>
      <c r="B717" s="11">
        <f>RRICC</f>
        <v>900007</v>
      </c>
      <c r="C717" s="7">
        <f>RR_ID</f>
        <v>9</v>
      </c>
      <c r="D717" s="1" t="str">
        <f>RR_SHORT_NAME</f>
        <v>WEST</v>
      </c>
      <c r="E717" s="1" t="str">
        <f>RR_NAME</f>
        <v>Western Railroads</v>
      </c>
      <c r="F717" s="1" t="s">
        <v>47717</v>
      </c>
      <c r="G717" s="6">
        <f>E2L110C28</f>
        <v>5.659880388210822</v>
      </c>
    </row>
    <row r="718" spans="1:7" x14ac:dyDescent="0.2">
      <c r="A718" s="11">
        <f>CURRENT_YEAR</f>
        <v>2015</v>
      </c>
      <c r="B718" s="11">
        <f>RRICC</f>
        <v>900007</v>
      </c>
      <c r="C718" s="7">
        <f>RR_ID</f>
        <v>9</v>
      </c>
      <c r="D718" s="1" t="str">
        <f>RR_SHORT_NAME</f>
        <v>WEST</v>
      </c>
      <c r="E718" s="1" t="str">
        <f>RR_NAME</f>
        <v>Western Railroads</v>
      </c>
      <c r="F718" s="1" t="s">
        <v>47718</v>
      </c>
      <c r="G718" s="6">
        <f>E2L110C29</f>
        <v>1.179141747543921</v>
      </c>
    </row>
    <row r="719" spans="1:7" x14ac:dyDescent="0.2">
      <c r="A719" s="11">
        <f>CURRENT_YEAR</f>
        <v>2015</v>
      </c>
      <c r="B719" s="11">
        <f>RRICC</f>
        <v>900007</v>
      </c>
      <c r="C719" s="7">
        <f>RR_ID</f>
        <v>9</v>
      </c>
      <c r="D719" s="1" t="str">
        <f>RR_SHORT_NAME</f>
        <v>WEST</v>
      </c>
      <c r="E719" s="1" t="str">
        <f>RR_NAME</f>
        <v>Western Railroads</v>
      </c>
      <c r="F719" s="1" t="s">
        <v>47719</v>
      </c>
      <c r="G719" s="6">
        <f>E2L111C1</f>
        <v>58.3</v>
      </c>
    </row>
    <row r="720" spans="1:7" x14ac:dyDescent="0.2">
      <c r="A720" s="11">
        <f>CURRENT_YEAR</f>
        <v>2015</v>
      </c>
      <c r="B720" s="11">
        <f>RRICC</f>
        <v>900007</v>
      </c>
      <c r="C720" s="7">
        <f>RR_ID</f>
        <v>9</v>
      </c>
      <c r="D720" s="1" t="str">
        <f>RR_SHORT_NAME</f>
        <v>WEST</v>
      </c>
      <c r="E720" s="1" t="str">
        <f>RR_NAME</f>
        <v>Western Railroads</v>
      </c>
      <c r="F720" s="1" t="s">
        <v>47720</v>
      </c>
      <c r="G720" s="6">
        <f>E2L111C2</f>
        <v>1.1070562835103064</v>
      </c>
    </row>
    <row r="721" spans="1:7" x14ac:dyDescent="0.2">
      <c r="A721" s="11">
        <f>CURRENT_YEAR</f>
        <v>2015</v>
      </c>
      <c r="B721" s="11">
        <f>RRICC</f>
        <v>900007</v>
      </c>
      <c r="C721" s="7">
        <f>RR_ID</f>
        <v>9</v>
      </c>
      <c r="D721" s="1" t="str">
        <f>RR_SHORT_NAME</f>
        <v>WEST</v>
      </c>
      <c r="E721" s="1" t="str">
        <f>RR_NAME</f>
        <v>Western Railroads</v>
      </c>
      <c r="F721" s="1" t="s">
        <v>47721</v>
      </c>
      <c r="G721" s="6">
        <f>E2L111C3</f>
        <v>1.0842609898904367</v>
      </c>
    </row>
    <row r="722" spans="1:7" x14ac:dyDescent="0.2">
      <c r="A722" s="11">
        <f>CURRENT_YEAR</f>
        <v>2015</v>
      </c>
      <c r="B722" s="11">
        <f>RRICC</f>
        <v>900007</v>
      </c>
      <c r="C722" s="7">
        <f>RR_ID</f>
        <v>9</v>
      </c>
      <c r="D722" s="1" t="str">
        <f>RR_SHORT_NAME</f>
        <v>WEST</v>
      </c>
      <c r="E722" s="1" t="str">
        <f>RR_NAME</f>
        <v>Western Railroads</v>
      </c>
      <c r="F722" s="1" t="s">
        <v>47722</v>
      </c>
      <c r="G722" s="6">
        <f>E2L111C4</f>
        <v>1.0906521808461065</v>
      </c>
    </row>
    <row r="723" spans="1:7" x14ac:dyDescent="0.2">
      <c r="A723" s="11">
        <f>CURRENT_YEAR</f>
        <v>2015</v>
      </c>
      <c r="B723" s="11">
        <f>RRICC</f>
        <v>900007</v>
      </c>
      <c r="C723" s="7">
        <f>RR_ID</f>
        <v>9</v>
      </c>
      <c r="D723" s="1" t="str">
        <f>RR_SHORT_NAME</f>
        <v>WEST</v>
      </c>
      <c r="E723" s="1" t="str">
        <f>RR_NAME</f>
        <v>Western Railroads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2015</v>
      </c>
      <c r="B724" s="11">
        <f>RRICC</f>
        <v>900007</v>
      </c>
      <c r="C724" s="7">
        <f>RR_ID</f>
        <v>9</v>
      </c>
      <c r="D724" s="1" t="str">
        <f>RR_SHORT_NAME</f>
        <v>WEST</v>
      </c>
      <c r="E724" s="1" t="str">
        <f>RR_NAME</f>
        <v>Western Railroads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2015</v>
      </c>
      <c r="B725" s="11">
        <f>RRICC</f>
        <v>900007</v>
      </c>
      <c r="C725" s="7">
        <f>RR_ID</f>
        <v>9</v>
      </c>
      <c r="D725" s="1" t="str">
        <f>RR_SHORT_NAME</f>
        <v>WEST</v>
      </c>
      <c r="E725" s="1" t="str">
        <f>RR_NAME</f>
        <v>Western Railroads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2015</v>
      </c>
      <c r="B726" s="11">
        <f>RRICC</f>
        <v>900007</v>
      </c>
      <c r="C726" s="7">
        <f>RR_ID</f>
        <v>9</v>
      </c>
      <c r="D726" s="1" t="str">
        <f>RR_SHORT_NAME</f>
        <v>WEST</v>
      </c>
      <c r="E726" s="1" t="str">
        <f>RR_NAME</f>
        <v>Western Railroads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2015</v>
      </c>
      <c r="B727" s="11">
        <f>RRICC</f>
        <v>900007</v>
      </c>
      <c r="C727" s="7">
        <f>RR_ID</f>
        <v>9</v>
      </c>
      <c r="D727" s="1" t="str">
        <f>RR_SHORT_NAME</f>
        <v>WEST</v>
      </c>
      <c r="E727" s="1" t="str">
        <f>RR_NAME</f>
        <v>Western Railroads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2015</v>
      </c>
      <c r="B728" s="11">
        <f>RRICC</f>
        <v>900007</v>
      </c>
      <c r="C728" s="7">
        <f>RR_ID</f>
        <v>9</v>
      </c>
      <c r="D728" s="1" t="str">
        <f>RR_SHORT_NAME</f>
        <v>WEST</v>
      </c>
      <c r="E728" s="1" t="str">
        <f>RR_NAME</f>
        <v>Western Railroads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2015</v>
      </c>
      <c r="B729" s="11">
        <f>RRICC</f>
        <v>900007</v>
      </c>
      <c r="C729" s="7">
        <f>RR_ID</f>
        <v>9</v>
      </c>
      <c r="D729" s="1" t="str">
        <f>RR_SHORT_NAME</f>
        <v>WEST</v>
      </c>
      <c r="E729" s="1" t="str">
        <f>RR_NAME</f>
        <v>Western Railroads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2015</v>
      </c>
      <c r="B730" s="11">
        <f>RRICC</f>
        <v>900007</v>
      </c>
      <c r="C730" s="7">
        <f>RR_ID</f>
        <v>9</v>
      </c>
      <c r="D730" s="1" t="str">
        <f>RR_SHORT_NAME</f>
        <v>WEST</v>
      </c>
      <c r="E730" s="1" t="str">
        <f>RR_NAME</f>
        <v>Western Railroads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2015</v>
      </c>
      <c r="B731" s="11">
        <f>RRICC</f>
        <v>900007</v>
      </c>
      <c r="C731" s="7">
        <f>RR_ID</f>
        <v>9</v>
      </c>
      <c r="D731" s="1" t="str">
        <f>RR_SHORT_NAME</f>
        <v>WEST</v>
      </c>
      <c r="E731" s="1" t="str">
        <f>RR_NAME</f>
        <v>Western Railroads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2015</v>
      </c>
      <c r="B732" s="11">
        <f>RRICC</f>
        <v>900007</v>
      </c>
      <c r="C732" s="7">
        <f>RR_ID</f>
        <v>9</v>
      </c>
      <c r="D732" s="1" t="str">
        <f>RR_SHORT_NAME</f>
        <v>WEST</v>
      </c>
      <c r="E732" s="1" t="str">
        <f>RR_NAME</f>
        <v>Western Railroads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2015</v>
      </c>
      <c r="B733" s="11">
        <f>RRICC</f>
        <v>900007</v>
      </c>
      <c r="C733" s="7">
        <f>RR_ID</f>
        <v>9</v>
      </c>
      <c r="D733" s="1" t="str">
        <f>RR_SHORT_NAME</f>
        <v>WEST</v>
      </c>
      <c r="E733" s="1" t="str">
        <f>RR_NAME</f>
        <v>Western Railroads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2015</v>
      </c>
      <c r="B734" s="11">
        <f>RRICC</f>
        <v>900007</v>
      </c>
      <c r="C734" s="7">
        <f>RR_ID</f>
        <v>9</v>
      </c>
      <c r="D734" s="1" t="str">
        <f>RR_SHORT_NAME</f>
        <v>WEST</v>
      </c>
      <c r="E734" s="1" t="str">
        <f>RR_NAME</f>
        <v>Western Railroads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2015</v>
      </c>
      <c r="B735" s="11">
        <f>RRICC</f>
        <v>900007</v>
      </c>
      <c r="C735" s="7">
        <f>RR_ID</f>
        <v>9</v>
      </c>
      <c r="D735" s="1" t="str">
        <f>RR_SHORT_NAME</f>
        <v>WEST</v>
      </c>
      <c r="E735" s="1" t="str">
        <f>RR_NAME</f>
        <v>Western Railroads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2015</v>
      </c>
      <c r="B736" s="11">
        <f>RRICC</f>
        <v>900007</v>
      </c>
      <c r="C736" s="7">
        <f>RR_ID</f>
        <v>9</v>
      </c>
      <c r="D736" s="1" t="str">
        <f>RR_SHORT_NAME</f>
        <v>WEST</v>
      </c>
      <c r="E736" s="1" t="str">
        <f>RR_NAME</f>
        <v>Western Railroads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2015</v>
      </c>
      <c r="B737" s="11">
        <f>RRICC</f>
        <v>900007</v>
      </c>
      <c r="C737" s="7">
        <f>RR_ID</f>
        <v>9</v>
      </c>
      <c r="D737" s="1" t="str">
        <f>RR_SHORT_NAME</f>
        <v>WEST</v>
      </c>
      <c r="E737" s="1" t="str">
        <f>RR_NAME</f>
        <v>Western Railroads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2015</v>
      </c>
      <c r="B738" s="11">
        <f>RRICC</f>
        <v>900007</v>
      </c>
      <c r="C738" s="7">
        <f>RR_ID</f>
        <v>9</v>
      </c>
      <c r="D738" s="1" t="str">
        <f>RR_SHORT_NAME</f>
        <v>WEST</v>
      </c>
      <c r="E738" s="1" t="str">
        <f>RR_NAME</f>
        <v>Western Railroads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2015</v>
      </c>
      <c r="B739" s="11">
        <f>RRICC</f>
        <v>900007</v>
      </c>
      <c r="C739" s="7">
        <f>RR_ID</f>
        <v>9</v>
      </c>
      <c r="D739" s="1" t="str">
        <f>RR_SHORT_NAME</f>
        <v>WEST</v>
      </c>
      <c r="E739" s="1" t="str">
        <f>RR_NAME</f>
        <v>Western Railroads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2015</v>
      </c>
      <c r="B740" s="11">
        <f>RRICC</f>
        <v>900007</v>
      </c>
      <c r="C740" s="7">
        <f>RR_ID</f>
        <v>9</v>
      </c>
      <c r="D740" s="1" t="str">
        <f>RR_SHORT_NAME</f>
        <v>WEST</v>
      </c>
      <c r="E740" s="1" t="str">
        <f>RR_NAME</f>
        <v>Western Railroads</v>
      </c>
      <c r="F740" s="1" t="s">
        <v>47740</v>
      </c>
      <c r="G740" s="6">
        <f>E2L111C22</f>
        <v>517.68365917384369</v>
      </c>
    </row>
    <row r="741" spans="1:7" x14ac:dyDescent="0.2">
      <c r="A741" s="11">
        <f>CURRENT_YEAR</f>
        <v>2015</v>
      </c>
      <c r="B741" s="11">
        <f>RRICC</f>
        <v>900007</v>
      </c>
      <c r="C741" s="7">
        <f>RR_ID</f>
        <v>9</v>
      </c>
      <c r="D741" s="1" t="str">
        <f>RR_SHORT_NAME</f>
        <v>WEST</v>
      </c>
      <c r="E741" s="1" t="str">
        <f>RR_NAME</f>
        <v>Western Railroads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2015</v>
      </c>
      <c r="B742" s="11">
        <f>RRICC</f>
        <v>900007</v>
      </c>
      <c r="C742" s="7">
        <f>RR_ID</f>
        <v>9</v>
      </c>
      <c r="D742" s="1" t="str">
        <f>RR_SHORT_NAME</f>
        <v>WEST</v>
      </c>
      <c r="E742" s="1" t="str">
        <f>RR_NAME</f>
        <v>Western Railroads</v>
      </c>
      <c r="F742" s="1" t="s">
        <v>47742</v>
      </c>
      <c r="G742" s="6">
        <f>E2L111C24</f>
        <v>5356.9238105605054</v>
      </c>
    </row>
    <row r="743" spans="1:7" x14ac:dyDescent="0.2">
      <c r="A743" s="11">
        <f>CURRENT_YEAR</f>
        <v>2015</v>
      </c>
      <c r="B743" s="11">
        <f>RRICC</f>
        <v>900007</v>
      </c>
      <c r="C743" s="7">
        <f>RR_ID</f>
        <v>9</v>
      </c>
      <c r="D743" s="1" t="str">
        <f>RR_SHORT_NAME</f>
        <v>WEST</v>
      </c>
      <c r="E743" s="1" t="str">
        <f>RR_NAME</f>
        <v>Western Railroads</v>
      </c>
      <c r="F743" s="1" t="s">
        <v>47743</v>
      </c>
      <c r="G743" s="6">
        <f>E2L111C25</f>
        <v>4.7165669901756839</v>
      </c>
    </row>
    <row r="744" spans="1:7" x14ac:dyDescent="0.2">
      <c r="A744" s="11">
        <f>CURRENT_YEAR</f>
        <v>2015</v>
      </c>
      <c r="B744" s="11">
        <f>RRICC</f>
        <v>900007</v>
      </c>
      <c r="C744" s="7">
        <f>RR_ID</f>
        <v>9</v>
      </c>
      <c r="D744" s="1" t="str">
        <f>RR_SHORT_NAME</f>
        <v>WEST</v>
      </c>
      <c r="E744" s="1" t="str">
        <f>RR_NAME</f>
        <v>Western Railroads</v>
      </c>
      <c r="F744" s="1" t="s">
        <v>47744</v>
      </c>
      <c r="G744" s="6">
        <f>E2L111C26</f>
        <v>2.5941118445966262</v>
      </c>
    </row>
    <row r="745" spans="1:7" x14ac:dyDescent="0.2">
      <c r="A745" s="11">
        <f>CURRENT_YEAR</f>
        <v>2015</v>
      </c>
      <c r="B745" s="11">
        <f>RRICC</f>
        <v>900007</v>
      </c>
      <c r="C745" s="7">
        <f>RR_ID</f>
        <v>9</v>
      </c>
      <c r="D745" s="1" t="str">
        <f>RR_SHORT_NAME</f>
        <v>WEST</v>
      </c>
      <c r="E745" s="1" t="str">
        <f>RR_NAME</f>
        <v>Western Railroads</v>
      </c>
      <c r="F745" s="1" t="s">
        <v>47745</v>
      </c>
      <c r="G745" s="6">
        <f>E2L111C27</f>
        <v>7.074850485263525</v>
      </c>
    </row>
    <row r="746" spans="1:7" x14ac:dyDescent="0.2">
      <c r="A746" s="11">
        <f>CURRENT_YEAR</f>
        <v>2015</v>
      </c>
      <c r="B746" s="11">
        <f>RRICC</f>
        <v>900007</v>
      </c>
      <c r="C746" s="7">
        <f>RR_ID</f>
        <v>9</v>
      </c>
      <c r="D746" s="1" t="str">
        <f>RR_SHORT_NAME</f>
        <v>WEST</v>
      </c>
      <c r="E746" s="1" t="str">
        <f>RR_NAME</f>
        <v>Western Railroads</v>
      </c>
      <c r="F746" s="1" t="s">
        <v>47746</v>
      </c>
      <c r="G746" s="6">
        <f>E2L111C28</f>
        <v>5.6598803882108202</v>
      </c>
    </row>
    <row r="747" spans="1:7" x14ac:dyDescent="0.2">
      <c r="A747" s="11">
        <f>CURRENT_YEAR</f>
        <v>2015</v>
      </c>
      <c r="B747" s="11">
        <f>RRICC</f>
        <v>900007</v>
      </c>
      <c r="C747" s="7">
        <f>RR_ID</f>
        <v>9</v>
      </c>
      <c r="D747" s="1" t="str">
        <f>RR_SHORT_NAME</f>
        <v>WEST</v>
      </c>
      <c r="E747" s="1" t="str">
        <f>RR_NAME</f>
        <v>Western Railroads</v>
      </c>
      <c r="F747" s="1" t="s">
        <v>47747</v>
      </c>
      <c r="G747" s="6">
        <f>E2L111C29</f>
        <v>1.1791417475439208</v>
      </c>
    </row>
    <row r="748" spans="1:7" x14ac:dyDescent="0.2">
      <c r="A748" s="11">
        <f>CURRENT_YEAR</f>
        <v>2015</v>
      </c>
      <c r="B748" s="11">
        <f>RRICC</f>
        <v>900007</v>
      </c>
      <c r="C748" s="7">
        <f>RR_ID</f>
        <v>9</v>
      </c>
      <c r="D748" s="1" t="str">
        <f>RR_SHORT_NAME</f>
        <v>WEST</v>
      </c>
      <c r="E748" s="1" t="str">
        <f>RR_NAME</f>
        <v>Western Railroads</v>
      </c>
      <c r="F748" s="1" t="s">
        <v>47748</v>
      </c>
      <c r="G748" s="6">
        <f>E2L112C1</f>
        <v>53.6</v>
      </c>
    </row>
    <row r="749" spans="1:7" x14ac:dyDescent="0.2">
      <c r="A749" s="11">
        <f>CURRENT_YEAR</f>
        <v>2015</v>
      </c>
      <c r="B749" s="11">
        <f>RRICC</f>
        <v>900007</v>
      </c>
      <c r="C749" s="7">
        <f>RR_ID</f>
        <v>9</v>
      </c>
      <c r="D749" s="1" t="str">
        <f>RR_SHORT_NAME</f>
        <v>WEST</v>
      </c>
      <c r="E749" s="1" t="str">
        <f>RR_NAME</f>
        <v>Western Railroads</v>
      </c>
      <c r="F749" s="1" t="s">
        <v>47749</v>
      </c>
      <c r="G749" s="6">
        <f>E2L112C2</f>
        <v>1.3983447740123545</v>
      </c>
    </row>
    <row r="750" spans="1:7" x14ac:dyDescent="0.2">
      <c r="A750" s="11">
        <f>CURRENT_YEAR</f>
        <v>2015</v>
      </c>
      <c r="B750" s="11">
        <f>RRICC</f>
        <v>900007</v>
      </c>
      <c r="C750" s="7">
        <f>RR_ID</f>
        <v>9</v>
      </c>
      <c r="D750" s="1" t="str">
        <f>RR_SHORT_NAME</f>
        <v>WEST</v>
      </c>
      <c r="E750" s="1" t="str">
        <f>RR_NAME</f>
        <v>Western Railroads</v>
      </c>
      <c r="F750" s="1" t="s">
        <v>47750</v>
      </c>
      <c r="G750" s="6">
        <f>E2L112C3</f>
        <v>1.3744226814740876</v>
      </c>
    </row>
    <row r="751" spans="1:7" x14ac:dyDescent="0.2">
      <c r="A751" s="11">
        <f>CURRENT_YEAR</f>
        <v>2015</v>
      </c>
      <c r="B751" s="11">
        <f>RRICC</f>
        <v>900007</v>
      </c>
      <c r="C751" s="7">
        <f>RR_ID</f>
        <v>9</v>
      </c>
      <c r="D751" s="1" t="str">
        <f>RR_SHORT_NAME</f>
        <v>WEST</v>
      </c>
      <c r="E751" s="1" t="str">
        <f>RR_NAME</f>
        <v>Western Railroads</v>
      </c>
      <c r="F751" s="1" t="s">
        <v>47751</v>
      </c>
      <c r="G751" s="6">
        <f>E2L112C4</f>
        <v>1.3775702955311599</v>
      </c>
    </row>
    <row r="752" spans="1:7" x14ac:dyDescent="0.2">
      <c r="A752" s="11">
        <f>CURRENT_YEAR</f>
        <v>2015</v>
      </c>
      <c r="B752" s="11">
        <f>RRICC</f>
        <v>900007</v>
      </c>
      <c r="C752" s="7">
        <f>RR_ID</f>
        <v>9</v>
      </c>
      <c r="D752" s="1" t="str">
        <f>RR_SHORT_NAME</f>
        <v>WEST</v>
      </c>
      <c r="E752" s="1" t="str">
        <f>RR_NAME</f>
        <v>Western Railroads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2015</v>
      </c>
      <c r="B753" s="11">
        <f>RRICC</f>
        <v>900007</v>
      </c>
      <c r="C753" s="7">
        <f>RR_ID</f>
        <v>9</v>
      </c>
      <c r="D753" s="1" t="str">
        <f>RR_SHORT_NAME</f>
        <v>WEST</v>
      </c>
      <c r="E753" s="1" t="str">
        <f>RR_NAME</f>
        <v>Western Railroads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2015</v>
      </c>
      <c r="B754" s="11">
        <f>RRICC</f>
        <v>900007</v>
      </c>
      <c r="C754" s="7">
        <f>RR_ID</f>
        <v>9</v>
      </c>
      <c r="D754" s="1" t="str">
        <f>RR_SHORT_NAME</f>
        <v>WEST</v>
      </c>
      <c r="E754" s="1" t="str">
        <f>RR_NAME</f>
        <v>Western Railroads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2015</v>
      </c>
      <c r="B755" s="11">
        <f>RRICC</f>
        <v>900007</v>
      </c>
      <c r="C755" s="7">
        <f>RR_ID</f>
        <v>9</v>
      </c>
      <c r="D755" s="1" t="str">
        <f>RR_SHORT_NAME</f>
        <v>WEST</v>
      </c>
      <c r="E755" s="1" t="str">
        <f>RR_NAME</f>
        <v>Western Railroads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2015</v>
      </c>
      <c r="B756" s="11">
        <f>RRICC</f>
        <v>900007</v>
      </c>
      <c r="C756" s="7">
        <f>RR_ID</f>
        <v>9</v>
      </c>
      <c r="D756" s="1" t="str">
        <f>RR_SHORT_NAME</f>
        <v>WEST</v>
      </c>
      <c r="E756" s="1" t="str">
        <f>RR_NAME</f>
        <v>Western Railroads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2015</v>
      </c>
      <c r="B757" s="11">
        <f>RRICC</f>
        <v>900007</v>
      </c>
      <c r="C757" s="7">
        <f>RR_ID</f>
        <v>9</v>
      </c>
      <c r="D757" s="1" t="str">
        <f>RR_SHORT_NAME</f>
        <v>WEST</v>
      </c>
      <c r="E757" s="1" t="str">
        <f>RR_NAME</f>
        <v>Western Railroads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2015</v>
      </c>
      <c r="B758" s="11">
        <f>RRICC</f>
        <v>900007</v>
      </c>
      <c r="C758" s="7">
        <f>RR_ID</f>
        <v>9</v>
      </c>
      <c r="D758" s="1" t="str">
        <f>RR_SHORT_NAME</f>
        <v>WEST</v>
      </c>
      <c r="E758" s="1" t="str">
        <f>RR_NAME</f>
        <v>Western Railroads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2015</v>
      </c>
      <c r="B759" s="11">
        <f>RRICC</f>
        <v>900007</v>
      </c>
      <c r="C759" s="7">
        <f>RR_ID</f>
        <v>9</v>
      </c>
      <c r="D759" s="1" t="str">
        <f>RR_SHORT_NAME</f>
        <v>WEST</v>
      </c>
      <c r="E759" s="1" t="str">
        <f>RR_NAME</f>
        <v>Western Railroads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2015</v>
      </c>
      <c r="B760" s="11">
        <f>RRICC</f>
        <v>900007</v>
      </c>
      <c r="C760" s="7">
        <f>RR_ID</f>
        <v>9</v>
      </c>
      <c r="D760" s="1" t="str">
        <f>RR_SHORT_NAME</f>
        <v>WEST</v>
      </c>
      <c r="E760" s="1" t="str">
        <f>RR_NAME</f>
        <v>Western Railroads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2015</v>
      </c>
      <c r="B761" s="11">
        <f>RRICC</f>
        <v>900007</v>
      </c>
      <c r="C761" s="7">
        <f>RR_ID</f>
        <v>9</v>
      </c>
      <c r="D761" s="1" t="str">
        <f>RR_SHORT_NAME</f>
        <v>WEST</v>
      </c>
      <c r="E761" s="1" t="str">
        <f>RR_NAME</f>
        <v>Western Railroads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2015</v>
      </c>
      <c r="B762" s="11">
        <f>RRICC</f>
        <v>900007</v>
      </c>
      <c r="C762" s="7">
        <f>RR_ID</f>
        <v>9</v>
      </c>
      <c r="D762" s="1" t="str">
        <f>RR_SHORT_NAME</f>
        <v>WEST</v>
      </c>
      <c r="E762" s="1" t="str">
        <f>RR_NAME</f>
        <v>Western Railroads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2015</v>
      </c>
      <c r="B763" s="11">
        <f>RRICC</f>
        <v>900007</v>
      </c>
      <c r="C763" s="7">
        <f>RR_ID</f>
        <v>9</v>
      </c>
      <c r="D763" s="1" t="str">
        <f>RR_SHORT_NAME</f>
        <v>WEST</v>
      </c>
      <c r="E763" s="1" t="str">
        <f>RR_NAME</f>
        <v>Western Railroads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2015</v>
      </c>
      <c r="B764" s="11">
        <f>RRICC</f>
        <v>900007</v>
      </c>
      <c r="C764" s="7">
        <f>RR_ID</f>
        <v>9</v>
      </c>
      <c r="D764" s="1" t="str">
        <f>RR_SHORT_NAME</f>
        <v>WEST</v>
      </c>
      <c r="E764" s="1" t="str">
        <f>RR_NAME</f>
        <v>Western Railroads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2015</v>
      </c>
      <c r="B765" s="11">
        <f>RRICC</f>
        <v>900007</v>
      </c>
      <c r="C765" s="7">
        <f>RR_ID</f>
        <v>9</v>
      </c>
      <c r="D765" s="1" t="str">
        <f>RR_SHORT_NAME</f>
        <v>WEST</v>
      </c>
      <c r="E765" s="1" t="str">
        <f>RR_NAME</f>
        <v>Western Railroads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2015</v>
      </c>
      <c r="B766" s="11">
        <f>RRICC</f>
        <v>900007</v>
      </c>
      <c r="C766" s="7">
        <f>RR_ID</f>
        <v>9</v>
      </c>
      <c r="D766" s="1" t="str">
        <f>RR_SHORT_NAME</f>
        <v>WEST</v>
      </c>
      <c r="E766" s="1" t="str">
        <f>RR_NAME</f>
        <v>Western Railroads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2015</v>
      </c>
      <c r="B767" s="11">
        <f>RRICC</f>
        <v>900007</v>
      </c>
      <c r="C767" s="7">
        <f>RR_ID</f>
        <v>9</v>
      </c>
      <c r="D767" s="1" t="str">
        <f>RR_SHORT_NAME</f>
        <v>WEST</v>
      </c>
      <c r="E767" s="1" t="str">
        <f>RR_NAME</f>
        <v>Western Railroads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2015</v>
      </c>
      <c r="B768" s="11">
        <f>RRICC</f>
        <v>900007</v>
      </c>
      <c r="C768" s="7">
        <f>RR_ID</f>
        <v>9</v>
      </c>
      <c r="D768" s="1" t="str">
        <f>RR_SHORT_NAME</f>
        <v>WEST</v>
      </c>
      <c r="E768" s="1" t="str">
        <f>RR_NAME</f>
        <v>Western Railroads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2015</v>
      </c>
      <c r="B769" s="11">
        <f>RRICC</f>
        <v>900007</v>
      </c>
      <c r="C769" s="7">
        <f>RR_ID</f>
        <v>9</v>
      </c>
      <c r="D769" s="1" t="str">
        <f>RR_SHORT_NAME</f>
        <v>WEST</v>
      </c>
      <c r="E769" s="1" t="str">
        <f>RR_NAME</f>
        <v>Western Railroads</v>
      </c>
      <c r="F769" s="1" t="s">
        <v>47769</v>
      </c>
      <c r="G769" s="6">
        <f>E2L112C22</f>
        <v>517.68365917384369</v>
      </c>
    </row>
    <row r="770" spans="1:7" x14ac:dyDescent="0.2">
      <c r="A770" s="11">
        <f>CURRENT_YEAR</f>
        <v>2015</v>
      </c>
      <c r="B770" s="11">
        <f>RRICC</f>
        <v>900007</v>
      </c>
      <c r="C770" s="7">
        <f>RR_ID</f>
        <v>9</v>
      </c>
      <c r="D770" s="1" t="str">
        <f>RR_SHORT_NAME</f>
        <v>WEST</v>
      </c>
      <c r="E770" s="1" t="str">
        <f>RR_NAME</f>
        <v>Western Railroads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2015</v>
      </c>
      <c r="B771" s="11">
        <f>RRICC</f>
        <v>900007</v>
      </c>
      <c r="C771" s="7">
        <f>RR_ID</f>
        <v>9</v>
      </c>
      <c r="D771" s="1" t="str">
        <f>RR_SHORT_NAME</f>
        <v>WEST</v>
      </c>
      <c r="E771" s="1" t="str">
        <f>RR_NAME</f>
        <v>Western Railroads</v>
      </c>
      <c r="F771" s="1" t="s">
        <v>47771</v>
      </c>
      <c r="G771" s="6">
        <f>E2L112C24</f>
        <v>3793.3965546945697</v>
      </c>
    </row>
    <row r="772" spans="1:7" x14ac:dyDescent="0.2">
      <c r="A772" s="11">
        <f>CURRENT_YEAR</f>
        <v>2015</v>
      </c>
      <c r="B772" s="11">
        <f>RRICC</f>
        <v>900007</v>
      </c>
      <c r="C772" s="7">
        <f>RR_ID</f>
        <v>9</v>
      </c>
      <c r="D772" s="1" t="str">
        <f>RR_SHORT_NAME</f>
        <v>WEST</v>
      </c>
      <c r="E772" s="1" t="str">
        <f>RR_NAME</f>
        <v>Western Railroads</v>
      </c>
      <c r="F772" s="1" t="s">
        <v>47772</v>
      </c>
      <c r="G772" s="6">
        <f>E2L112C25</f>
        <v>4.716566990175683</v>
      </c>
    </row>
    <row r="773" spans="1:7" x14ac:dyDescent="0.2">
      <c r="A773" s="11">
        <f>CURRENT_YEAR</f>
        <v>2015</v>
      </c>
      <c r="B773" s="11">
        <f>RRICC</f>
        <v>900007</v>
      </c>
      <c r="C773" s="7">
        <f>RR_ID</f>
        <v>9</v>
      </c>
      <c r="D773" s="1" t="str">
        <f>RR_SHORT_NAME</f>
        <v>WEST</v>
      </c>
      <c r="E773" s="1" t="str">
        <f>RR_NAME</f>
        <v>Western Railroads</v>
      </c>
      <c r="F773" s="1" t="s">
        <v>47773</v>
      </c>
      <c r="G773" s="6">
        <f>E2L112C26</f>
        <v>2.5941118445966258</v>
      </c>
    </row>
    <row r="774" spans="1:7" x14ac:dyDescent="0.2">
      <c r="A774" s="11">
        <f>CURRENT_YEAR</f>
        <v>2015</v>
      </c>
      <c r="B774" s="11">
        <f>RRICC</f>
        <v>900007</v>
      </c>
      <c r="C774" s="7">
        <f>RR_ID</f>
        <v>9</v>
      </c>
      <c r="D774" s="1" t="str">
        <f>RR_SHORT_NAME</f>
        <v>WEST</v>
      </c>
      <c r="E774" s="1" t="str">
        <f>RR_NAME</f>
        <v>Western Railroads</v>
      </c>
      <c r="F774" s="1" t="s">
        <v>47774</v>
      </c>
      <c r="G774" s="6">
        <f>E2L112C27</f>
        <v>7.0748504852635259</v>
      </c>
    </row>
    <row r="775" spans="1:7" x14ac:dyDescent="0.2">
      <c r="A775" s="11">
        <f>CURRENT_YEAR</f>
        <v>2015</v>
      </c>
      <c r="B775" s="11">
        <f>RRICC</f>
        <v>900007</v>
      </c>
      <c r="C775" s="7">
        <f>RR_ID</f>
        <v>9</v>
      </c>
      <c r="D775" s="1" t="str">
        <f>RR_SHORT_NAME</f>
        <v>WEST</v>
      </c>
      <c r="E775" s="1" t="str">
        <f>RR_NAME</f>
        <v>Western Railroads</v>
      </c>
      <c r="F775" s="1" t="s">
        <v>47775</v>
      </c>
      <c r="G775" s="6">
        <f>E2L112C28</f>
        <v>5.6598803882108211</v>
      </c>
    </row>
    <row r="776" spans="1:7" x14ac:dyDescent="0.2">
      <c r="A776" s="11">
        <f>CURRENT_YEAR</f>
        <v>2015</v>
      </c>
      <c r="B776" s="11">
        <f>RRICC</f>
        <v>900007</v>
      </c>
      <c r="C776" s="7">
        <f>RR_ID</f>
        <v>9</v>
      </c>
      <c r="D776" s="1" t="str">
        <f>RR_SHORT_NAME</f>
        <v>WEST</v>
      </c>
      <c r="E776" s="1" t="str">
        <f>RR_NAME</f>
        <v>Western Railroads</v>
      </c>
      <c r="F776" s="1" t="s">
        <v>47776</v>
      </c>
      <c r="G776" s="6">
        <f>E2L112C29</f>
        <v>1.179141747543921</v>
      </c>
    </row>
    <row r="777" spans="1:7" x14ac:dyDescent="0.2">
      <c r="A777" s="11">
        <f>CURRENT_YEAR</f>
        <v>2015</v>
      </c>
      <c r="B777" s="11">
        <f>RRICC</f>
        <v>900007</v>
      </c>
      <c r="C777" s="7">
        <f>RR_ID</f>
        <v>9</v>
      </c>
      <c r="D777" s="1" t="str">
        <f>RR_SHORT_NAME</f>
        <v>WEST</v>
      </c>
      <c r="E777" s="1" t="str">
        <f>RR_NAME</f>
        <v>Western Railroads</v>
      </c>
      <c r="F777" s="1" t="s">
        <v>47777</v>
      </c>
      <c r="G777" s="6">
        <f>E2L113C1</f>
        <v>32.5</v>
      </c>
    </row>
    <row r="778" spans="1:7" x14ac:dyDescent="0.2">
      <c r="A778" s="11">
        <f>CURRENT_YEAR</f>
        <v>2015</v>
      </c>
      <c r="B778" s="11">
        <f>RRICC</f>
        <v>900007</v>
      </c>
      <c r="C778" s="7">
        <f>RR_ID</f>
        <v>9</v>
      </c>
      <c r="D778" s="1" t="str">
        <f>RR_SHORT_NAME</f>
        <v>WEST</v>
      </c>
      <c r="E778" s="1" t="str">
        <f>RR_NAME</f>
        <v>Western Railroads</v>
      </c>
      <c r="F778" s="1" t="s">
        <v>47778</v>
      </c>
      <c r="G778" s="6">
        <f>E2L113C2</f>
        <v>2.056137012369172</v>
      </c>
    </row>
    <row r="779" spans="1:7" x14ac:dyDescent="0.2">
      <c r="A779" s="11">
        <f>CURRENT_YEAR</f>
        <v>2015</v>
      </c>
      <c r="B779" s="11">
        <f>RRICC</f>
        <v>900007</v>
      </c>
      <c r="C779" s="7">
        <f>RR_ID</f>
        <v>9</v>
      </c>
      <c r="D779" s="1" t="str">
        <f>RR_SHORT_NAME</f>
        <v>WEST</v>
      </c>
      <c r="E779" s="1" t="str">
        <f>RR_NAME</f>
        <v>Western Railroads</v>
      </c>
      <c r="F779" s="1" t="s">
        <v>47779</v>
      </c>
      <c r="G779" s="6">
        <f>E2L113C3</f>
        <v>2.4714285714285715</v>
      </c>
    </row>
    <row r="780" spans="1:7" x14ac:dyDescent="0.2">
      <c r="A780" s="11">
        <f>CURRENT_YEAR</f>
        <v>2015</v>
      </c>
      <c r="B780" s="11">
        <f>RRICC</f>
        <v>900007</v>
      </c>
      <c r="C780" s="7">
        <f>RR_ID</f>
        <v>9</v>
      </c>
      <c r="D780" s="1" t="str">
        <f>RR_SHORT_NAME</f>
        <v>WEST</v>
      </c>
      <c r="E780" s="1" t="str">
        <f>RR_NAME</f>
        <v>Western Railroads</v>
      </c>
      <c r="F780" s="1" t="s">
        <v>47780</v>
      </c>
      <c r="G780" s="6">
        <f>E2L113C4</f>
        <v>2.1747110808973487</v>
      </c>
    </row>
    <row r="781" spans="1:7" x14ac:dyDescent="0.2">
      <c r="A781" s="11">
        <f>CURRENT_YEAR</f>
        <v>2015</v>
      </c>
      <c r="B781" s="11">
        <f>RRICC</f>
        <v>900007</v>
      </c>
      <c r="C781" s="7">
        <f>RR_ID</f>
        <v>9</v>
      </c>
      <c r="D781" s="1" t="str">
        <f>RR_SHORT_NAME</f>
        <v>WEST</v>
      </c>
      <c r="E781" s="1" t="str">
        <f>RR_NAME</f>
        <v>Western Railroads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2015</v>
      </c>
      <c r="B782" s="11">
        <f>RRICC</f>
        <v>900007</v>
      </c>
      <c r="C782" s="7">
        <f>RR_ID</f>
        <v>9</v>
      </c>
      <c r="D782" s="1" t="str">
        <f>RR_SHORT_NAME</f>
        <v>WEST</v>
      </c>
      <c r="E782" s="1" t="str">
        <f>RR_NAME</f>
        <v>Western Railroads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2015</v>
      </c>
      <c r="B783" s="11">
        <f>RRICC</f>
        <v>900007</v>
      </c>
      <c r="C783" s="7">
        <f>RR_ID</f>
        <v>9</v>
      </c>
      <c r="D783" s="1" t="str">
        <f>RR_SHORT_NAME</f>
        <v>WEST</v>
      </c>
      <c r="E783" s="1" t="str">
        <f>RR_NAME</f>
        <v>Western Railroads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2015</v>
      </c>
      <c r="B784" s="11">
        <f>RRICC</f>
        <v>900007</v>
      </c>
      <c r="C784" s="7">
        <f>RR_ID</f>
        <v>9</v>
      </c>
      <c r="D784" s="1" t="str">
        <f>RR_SHORT_NAME</f>
        <v>WEST</v>
      </c>
      <c r="E784" s="1" t="str">
        <f>RR_NAME</f>
        <v>Western Railroads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2015</v>
      </c>
      <c r="B785" s="11">
        <f>RRICC</f>
        <v>900007</v>
      </c>
      <c r="C785" s="7">
        <f>RR_ID</f>
        <v>9</v>
      </c>
      <c r="D785" s="1" t="str">
        <f>RR_SHORT_NAME</f>
        <v>WEST</v>
      </c>
      <c r="E785" s="1" t="str">
        <f>RR_NAME</f>
        <v>Western Railroads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2015</v>
      </c>
      <c r="B786" s="11">
        <f>RRICC</f>
        <v>900007</v>
      </c>
      <c r="C786" s="7">
        <f>RR_ID</f>
        <v>9</v>
      </c>
      <c r="D786" s="1" t="str">
        <f>RR_SHORT_NAME</f>
        <v>WEST</v>
      </c>
      <c r="E786" s="1" t="str">
        <f>RR_NAME</f>
        <v>Western Railroads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2015</v>
      </c>
      <c r="B787" s="11">
        <f>RRICC</f>
        <v>900007</v>
      </c>
      <c r="C787" s="7">
        <f>RR_ID</f>
        <v>9</v>
      </c>
      <c r="D787" s="1" t="str">
        <f>RR_SHORT_NAME</f>
        <v>WEST</v>
      </c>
      <c r="E787" s="1" t="str">
        <f>RR_NAME</f>
        <v>Western Railroads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2015</v>
      </c>
      <c r="B788" s="11">
        <f>RRICC</f>
        <v>900007</v>
      </c>
      <c r="C788" s="7">
        <f>RR_ID</f>
        <v>9</v>
      </c>
      <c r="D788" s="1" t="str">
        <f>RR_SHORT_NAME</f>
        <v>WEST</v>
      </c>
      <c r="E788" s="1" t="str">
        <f>RR_NAME</f>
        <v>Western Railroads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2015</v>
      </c>
      <c r="B789" s="11">
        <f>RRICC</f>
        <v>900007</v>
      </c>
      <c r="C789" s="7">
        <f>RR_ID</f>
        <v>9</v>
      </c>
      <c r="D789" s="1" t="str">
        <f>RR_SHORT_NAME</f>
        <v>WEST</v>
      </c>
      <c r="E789" s="1" t="str">
        <f>RR_NAME</f>
        <v>Western Railroads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2015</v>
      </c>
      <c r="B790" s="11">
        <f>RRICC</f>
        <v>900007</v>
      </c>
      <c r="C790" s="7">
        <f>RR_ID</f>
        <v>9</v>
      </c>
      <c r="D790" s="1" t="str">
        <f>RR_SHORT_NAME</f>
        <v>WEST</v>
      </c>
      <c r="E790" s="1" t="str">
        <f>RR_NAME</f>
        <v>Western Railroads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2015</v>
      </c>
      <c r="B791" s="11">
        <f>RRICC</f>
        <v>900007</v>
      </c>
      <c r="C791" s="7">
        <f>RR_ID</f>
        <v>9</v>
      </c>
      <c r="D791" s="1" t="str">
        <f>RR_SHORT_NAME</f>
        <v>WEST</v>
      </c>
      <c r="E791" s="1" t="str">
        <f>RR_NAME</f>
        <v>Western Railroads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2015</v>
      </c>
      <c r="B792" s="11">
        <f>RRICC</f>
        <v>900007</v>
      </c>
      <c r="C792" s="7">
        <f>RR_ID</f>
        <v>9</v>
      </c>
      <c r="D792" s="1" t="str">
        <f>RR_SHORT_NAME</f>
        <v>WEST</v>
      </c>
      <c r="E792" s="1" t="str">
        <f>RR_NAME</f>
        <v>Western Railroads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2015</v>
      </c>
      <c r="B793" s="11">
        <f>RRICC</f>
        <v>900007</v>
      </c>
      <c r="C793" s="7">
        <f>RR_ID</f>
        <v>9</v>
      </c>
      <c r="D793" s="1" t="str">
        <f>RR_SHORT_NAME</f>
        <v>WEST</v>
      </c>
      <c r="E793" s="1" t="str">
        <f>RR_NAME</f>
        <v>Western Railroads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2015</v>
      </c>
      <c r="B794" s="11">
        <f>RRICC</f>
        <v>900007</v>
      </c>
      <c r="C794" s="7">
        <f>RR_ID</f>
        <v>9</v>
      </c>
      <c r="D794" s="1" t="str">
        <f>RR_SHORT_NAME</f>
        <v>WEST</v>
      </c>
      <c r="E794" s="1" t="str">
        <f>RR_NAME</f>
        <v>Western Railroads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2015</v>
      </c>
      <c r="B795" s="11">
        <f>RRICC</f>
        <v>900007</v>
      </c>
      <c r="C795" s="7">
        <f>RR_ID</f>
        <v>9</v>
      </c>
      <c r="D795" s="1" t="str">
        <f>RR_SHORT_NAME</f>
        <v>WEST</v>
      </c>
      <c r="E795" s="1" t="str">
        <f>RR_NAME</f>
        <v>Western Railroads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2015</v>
      </c>
      <c r="B796" s="11">
        <f>RRICC</f>
        <v>900007</v>
      </c>
      <c r="C796" s="7">
        <f>RR_ID</f>
        <v>9</v>
      </c>
      <c r="D796" s="1" t="str">
        <f>RR_SHORT_NAME</f>
        <v>WEST</v>
      </c>
      <c r="E796" s="1" t="str">
        <f>RR_NAME</f>
        <v>Western Railroads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2015</v>
      </c>
      <c r="B797" s="11">
        <f>RRICC</f>
        <v>900007</v>
      </c>
      <c r="C797" s="7">
        <f>RR_ID</f>
        <v>9</v>
      </c>
      <c r="D797" s="1" t="str">
        <f>RR_SHORT_NAME</f>
        <v>WEST</v>
      </c>
      <c r="E797" s="1" t="str">
        <f>RR_NAME</f>
        <v>Western Railroads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2015</v>
      </c>
      <c r="B798" s="11">
        <f>RRICC</f>
        <v>900007</v>
      </c>
      <c r="C798" s="7">
        <f>RR_ID</f>
        <v>9</v>
      </c>
      <c r="D798" s="1" t="str">
        <f>RR_SHORT_NAME</f>
        <v>WEST</v>
      </c>
      <c r="E798" s="1" t="str">
        <f>RR_NAME</f>
        <v>Western Railroads</v>
      </c>
      <c r="F798" s="1" t="s">
        <v>47798</v>
      </c>
      <c r="G798" s="6">
        <f>E2L113C22</f>
        <v>517.68365917384369</v>
      </c>
    </row>
    <row r="799" spans="1:7" x14ac:dyDescent="0.2">
      <c r="A799" s="11">
        <f>CURRENT_YEAR</f>
        <v>2015</v>
      </c>
      <c r="B799" s="11">
        <f>RRICC</f>
        <v>900007</v>
      </c>
      <c r="C799" s="7">
        <f>RR_ID</f>
        <v>9</v>
      </c>
      <c r="D799" s="1" t="str">
        <f>RR_SHORT_NAME</f>
        <v>WEST</v>
      </c>
      <c r="E799" s="1" t="str">
        <f>RR_NAME</f>
        <v>Western Railroads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2015</v>
      </c>
      <c r="B800" s="11">
        <f>RRICC</f>
        <v>900007</v>
      </c>
      <c r="C800" s="7">
        <f>RR_ID</f>
        <v>9</v>
      </c>
      <c r="D800" s="1" t="str">
        <f>RR_SHORT_NAME</f>
        <v>WEST</v>
      </c>
      <c r="E800" s="1" t="str">
        <f>RR_NAME</f>
        <v>Western Railroads</v>
      </c>
      <c r="F800" s="1" t="s">
        <v>47800</v>
      </c>
      <c r="G800" s="6">
        <f>E2L113C24</f>
        <v>805.50973775193643</v>
      </c>
    </row>
    <row r="801" spans="1:7" x14ac:dyDescent="0.2">
      <c r="A801" s="11">
        <f>CURRENT_YEAR</f>
        <v>2015</v>
      </c>
      <c r="B801" s="11">
        <f>RRICC</f>
        <v>900007</v>
      </c>
      <c r="C801" s="7">
        <f>RR_ID</f>
        <v>9</v>
      </c>
      <c r="D801" s="1" t="str">
        <f>RR_SHORT_NAME</f>
        <v>WEST</v>
      </c>
      <c r="E801" s="1" t="str">
        <f>RR_NAME</f>
        <v>Western Railroads</v>
      </c>
      <c r="F801" s="1" t="s">
        <v>47801</v>
      </c>
      <c r="G801" s="6">
        <f>E2L113C25</f>
        <v>4.7165669901756839</v>
      </c>
    </row>
    <row r="802" spans="1:7" x14ac:dyDescent="0.2">
      <c r="A802" s="11">
        <f>CURRENT_YEAR</f>
        <v>2015</v>
      </c>
      <c r="B802" s="11">
        <f>RRICC</f>
        <v>900007</v>
      </c>
      <c r="C802" s="7">
        <f>RR_ID</f>
        <v>9</v>
      </c>
      <c r="D802" s="1" t="str">
        <f>RR_SHORT_NAME</f>
        <v>WEST</v>
      </c>
      <c r="E802" s="1" t="str">
        <f>RR_NAME</f>
        <v>Western Railroads</v>
      </c>
      <c r="F802" s="1" t="s">
        <v>47802</v>
      </c>
      <c r="G802" s="6">
        <f>E2L113C26</f>
        <v>2.5941118445966258</v>
      </c>
    </row>
    <row r="803" spans="1:7" x14ac:dyDescent="0.2">
      <c r="A803" s="11">
        <f>CURRENT_YEAR</f>
        <v>2015</v>
      </c>
      <c r="B803" s="11">
        <f>RRICC</f>
        <v>900007</v>
      </c>
      <c r="C803" s="7">
        <f>RR_ID</f>
        <v>9</v>
      </c>
      <c r="D803" s="1" t="str">
        <f>RR_SHORT_NAME</f>
        <v>WEST</v>
      </c>
      <c r="E803" s="1" t="str">
        <f>RR_NAME</f>
        <v>Western Railroads</v>
      </c>
      <c r="F803" s="1" t="s">
        <v>47803</v>
      </c>
      <c r="G803" s="6">
        <f>E2L113C27</f>
        <v>7.074850485263525</v>
      </c>
    </row>
    <row r="804" spans="1:7" x14ac:dyDescent="0.2">
      <c r="A804" s="11">
        <f>CURRENT_YEAR</f>
        <v>2015</v>
      </c>
      <c r="B804" s="11">
        <f>RRICC</f>
        <v>900007</v>
      </c>
      <c r="C804" s="7">
        <f>RR_ID</f>
        <v>9</v>
      </c>
      <c r="D804" s="1" t="str">
        <f>RR_SHORT_NAME</f>
        <v>WEST</v>
      </c>
      <c r="E804" s="1" t="str">
        <f>RR_NAME</f>
        <v>Western Railroads</v>
      </c>
      <c r="F804" s="1" t="s">
        <v>47804</v>
      </c>
      <c r="G804" s="6">
        <f>E2L113C28</f>
        <v>5.6598803882108211</v>
      </c>
    </row>
    <row r="805" spans="1:7" x14ac:dyDescent="0.2">
      <c r="A805" s="11">
        <f>CURRENT_YEAR</f>
        <v>2015</v>
      </c>
      <c r="B805" s="11">
        <f>RRICC</f>
        <v>900007</v>
      </c>
      <c r="C805" s="7">
        <f>RR_ID</f>
        <v>9</v>
      </c>
      <c r="D805" s="1" t="str">
        <f>RR_SHORT_NAME</f>
        <v>WEST</v>
      </c>
      <c r="E805" s="1" t="str">
        <f>RR_NAME</f>
        <v>Western Railroads</v>
      </c>
      <c r="F805" s="1" t="s">
        <v>47805</v>
      </c>
      <c r="G805" s="6">
        <f>E2L113C29</f>
        <v>1.179141747543921</v>
      </c>
    </row>
    <row r="806" spans="1:7" x14ac:dyDescent="0.2">
      <c r="A806" s="11">
        <f>CURRENT_YEAR</f>
        <v>2015</v>
      </c>
      <c r="B806" s="11">
        <f>RRICC</f>
        <v>900007</v>
      </c>
      <c r="C806" s="7">
        <f>RR_ID</f>
        <v>9</v>
      </c>
      <c r="D806" s="1" t="str">
        <f>RR_SHORT_NAME</f>
        <v>WEST</v>
      </c>
      <c r="E806" s="1" t="str">
        <f>RR_NAME</f>
        <v>Western Railroads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2015</v>
      </c>
      <c r="B807" s="11">
        <f>RRICC</f>
        <v>900007</v>
      </c>
      <c r="C807" s="7">
        <f>RR_ID</f>
        <v>9</v>
      </c>
      <c r="D807" s="1" t="str">
        <f>RR_SHORT_NAME</f>
        <v>WEST</v>
      </c>
      <c r="E807" s="1" t="str">
        <f>RR_NAME</f>
        <v>Western Railroads</v>
      </c>
      <c r="F807" s="1" t="s">
        <v>47807</v>
      </c>
      <c r="G807" s="6">
        <f>E2L114C2</f>
        <v>1.9564043318852287</v>
      </c>
    </row>
    <row r="808" spans="1:7" x14ac:dyDescent="0.2">
      <c r="A808" s="11">
        <f>CURRENT_YEAR</f>
        <v>2015</v>
      </c>
      <c r="B808" s="11">
        <f>RRICC</f>
        <v>900007</v>
      </c>
      <c r="C808" s="7">
        <f>RR_ID</f>
        <v>9</v>
      </c>
      <c r="D808" s="1" t="str">
        <f>RR_SHORT_NAME</f>
        <v>WEST</v>
      </c>
      <c r="E808" s="1" t="str">
        <f>RR_NAME</f>
        <v>Western Railroads</v>
      </c>
      <c r="F808" s="1" t="s">
        <v>47808</v>
      </c>
      <c r="G808" s="6">
        <f>E2L114C3</f>
        <v>1.9267051797132613</v>
      </c>
    </row>
    <row r="809" spans="1:7" x14ac:dyDescent="0.2">
      <c r="A809" s="11">
        <f>CURRENT_YEAR</f>
        <v>2015</v>
      </c>
      <c r="B809" s="11">
        <f>RRICC</f>
        <v>900007</v>
      </c>
      <c r="C809" s="7">
        <f>RR_ID</f>
        <v>9</v>
      </c>
      <c r="D809" s="1" t="str">
        <f>RR_SHORT_NAME</f>
        <v>WEST</v>
      </c>
      <c r="E809" s="1" t="str">
        <f>RR_NAME</f>
        <v>Western Railroads</v>
      </c>
      <c r="F809" s="1" t="s">
        <v>47809</v>
      </c>
      <c r="G809" s="6">
        <f>E2L114C4</f>
        <v>1.9408598676381104</v>
      </c>
    </row>
    <row r="810" spans="1:7" x14ac:dyDescent="0.2">
      <c r="A810" s="11">
        <f>CURRENT_YEAR</f>
        <v>2015</v>
      </c>
      <c r="B810" s="11">
        <f>RRICC</f>
        <v>900007</v>
      </c>
      <c r="C810" s="7">
        <f>RR_ID</f>
        <v>9</v>
      </c>
      <c r="D810" s="1" t="str">
        <f>RR_SHORT_NAME</f>
        <v>WEST</v>
      </c>
      <c r="E810" s="1" t="str">
        <f>RR_NAME</f>
        <v>Western Railroads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2015</v>
      </c>
      <c r="B811" s="11">
        <f>RRICC</f>
        <v>900007</v>
      </c>
      <c r="C811" s="7">
        <f>RR_ID</f>
        <v>9</v>
      </c>
      <c r="D811" s="1" t="str">
        <f>RR_SHORT_NAME</f>
        <v>WEST</v>
      </c>
      <c r="E811" s="1" t="str">
        <f>RR_NAME</f>
        <v>Western Railroads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2015</v>
      </c>
      <c r="B812" s="11">
        <f>RRICC</f>
        <v>900007</v>
      </c>
      <c r="C812" s="7">
        <f>RR_ID</f>
        <v>9</v>
      </c>
      <c r="D812" s="1" t="str">
        <f>RR_SHORT_NAME</f>
        <v>WEST</v>
      </c>
      <c r="E812" s="1" t="str">
        <f>RR_NAME</f>
        <v>Western Railroads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2015</v>
      </c>
      <c r="B813" s="11">
        <f>RRICC</f>
        <v>900007</v>
      </c>
      <c r="C813" s="7">
        <f>RR_ID</f>
        <v>9</v>
      </c>
      <c r="D813" s="1" t="str">
        <f>RR_SHORT_NAME</f>
        <v>WEST</v>
      </c>
      <c r="E813" s="1" t="str">
        <f>RR_NAME</f>
        <v>Western Railroads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2015</v>
      </c>
      <c r="B814" s="11">
        <f>RRICC</f>
        <v>900007</v>
      </c>
      <c r="C814" s="7">
        <f>RR_ID</f>
        <v>9</v>
      </c>
      <c r="D814" s="1" t="str">
        <f>RR_SHORT_NAME</f>
        <v>WEST</v>
      </c>
      <c r="E814" s="1" t="str">
        <f>RR_NAME</f>
        <v>Western Railroads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2015</v>
      </c>
      <c r="B815" s="11">
        <f>RRICC</f>
        <v>900007</v>
      </c>
      <c r="C815" s="7">
        <f>RR_ID</f>
        <v>9</v>
      </c>
      <c r="D815" s="1" t="str">
        <f>RR_SHORT_NAME</f>
        <v>WEST</v>
      </c>
      <c r="E815" s="1" t="str">
        <f>RR_NAME</f>
        <v>Western Railroads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2015</v>
      </c>
      <c r="B816" s="11">
        <f>RRICC</f>
        <v>900007</v>
      </c>
      <c r="C816" s="7">
        <f>RR_ID</f>
        <v>9</v>
      </c>
      <c r="D816" s="1" t="str">
        <f>RR_SHORT_NAME</f>
        <v>WEST</v>
      </c>
      <c r="E816" s="1" t="str">
        <f>RR_NAME</f>
        <v>Western Railroads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2015</v>
      </c>
      <c r="B817" s="11">
        <f>RRICC</f>
        <v>900007</v>
      </c>
      <c r="C817" s="7">
        <f>RR_ID</f>
        <v>9</v>
      </c>
      <c r="D817" s="1" t="str">
        <f>RR_SHORT_NAME</f>
        <v>WEST</v>
      </c>
      <c r="E817" s="1" t="str">
        <f>RR_NAME</f>
        <v>Western Railroads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2015</v>
      </c>
      <c r="B818" s="11">
        <f>RRICC</f>
        <v>900007</v>
      </c>
      <c r="C818" s="7">
        <f>RR_ID</f>
        <v>9</v>
      </c>
      <c r="D818" s="1" t="str">
        <f>RR_SHORT_NAME</f>
        <v>WEST</v>
      </c>
      <c r="E818" s="1" t="str">
        <f>RR_NAME</f>
        <v>Western Railroads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2015</v>
      </c>
      <c r="B819" s="11">
        <f>RRICC</f>
        <v>900007</v>
      </c>
      <c r="C819" s="7">
        <f>RR_ID</f>
        <v>9</v>
      </c>
      <c r="D819" s="1" t="str">
        <f>RR_SHORT_NAME</f>
        <v>WEST</v>
      </c>
      <c r="E819" s="1" t="str">
        <f>RR_NAME</f>
        <v>Western Railroads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2015</v>
      </c>
      <c r="B820" s="11">
        <f>RRICC</f>
        <v>900007</v>
      </c>
      <c r="C820" s="7">
        <f>RR_ID</f>
        <v>9</v>
      </c>
      <c r="D820" s="1" t="str">
        <f>RR_SHORT_NAME</f>
        <v>WEST</v>
      </c>
      <c r="E820" s="1" t="str">
        <f>RR_NAME</f>
        <v>Western Railroads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2015</v>
      </c>
      <c r="B821" s="11">
        <f>RRICC</f>
        <v>900007</v>
      </c>
      <c r="C821" s="7">
        <f>RR_ID</f>
        <v>9</v>
      </c>
      <c r="D821" s="1" t="str">
        <f>RR_SHORT_NAME</f>
        <v>WEST</v>
      </c>
      <c r="E821" s="1" t="str">
        <f>RR_NAME</f>
        <v>Western Railroads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2015</v>
      </c>
      <c r="B822" s="11">
        <f>RRICC</f>
        <v>900007</v>
      </c>
      <c r="C822" s="7">
        <f>RR_ID</f>
        <v>9</v>
      </c>
      <c r="D822" s="1" t="str">
        <f>RR_SHORT_NAME</f>
        <v>WEST</v>
      </c>
      <c r="E822" s="1" t="str">
        <f>RR_NAME</f>
        <v>Western Railroads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2015</v>
      </c>
      <c r="B823" s="11">
        <f>RRICC</f>
        <v>900007</v>
      </c>
      <c r="C823" s="7">
        <f>RR_ID</f>
        <v>9</v>
      </c>
      <c r="D823" s="1" t="str">
        <f>RR_SHORT_NAME</f>
        <v>WEST</v>
      </c>
      <c r="E823" s="1" t="str">
        <f>RR_NAME</f>
        <v>Western Railroads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2015</v>
      </c>
      <c r="B824" s="11">
        <f>RRICC</f>
        <v>900007</v>
      </c>
      <c r="C824" s="7">
        <f>RR_ID</f>
        <v>9</v>
      </c>
      <c r="D824" s="1" t="str">
        <f>RR_SHORT_NAME</f>
        <v>WEST</v>
      </c>
      <c r="E824" s="1" t="str">
        <f>RR_NAME</f>
        <v>Western Railroads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2015</v>
      </c>
      <c r="B825" s="11">
        <f>RRICC</f>
        <v>900007</v>
      </c>
      <c r="C825" s="7">
        <f>RR_ID</f>
        <v>9</v>
      </c>
      <c r="D825" s="1" t="str">
        <f>RR_SHORT_NAME</f>
        <v>WEST</v>
      </c>
      <c r="E825" s="1" t="str">
        <f>RR_NAME</f>
        <v>Western Railroads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2015</v>
      </c>
      <c r="B826" s="11">
        <f>RRICC</f>
        <v>900007</v>
      </c>
      <c r="C826" s="7">
        <f>RR_ID</f>
        <v>9</v>
      </c>
      <c r="D826" s="1" t="str">
        <f>RR_SHORT_NAME</f>
        <v>WEST</v>
      </c>
      <c r="E826" s="1" t="str">
        <f>RR_NAME</f>
        <v>Western Railroads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2015</v>
      </c>
      <c r="B827" s="11">
        <f>RRICC</f>
        <v>900007</v>
      </c>
      <c r="C827" s="7">
        <f>RR_ID</f>
        <v>9</v>
      </c>
      <c r="D827" s="1" t="str">
        <f>RR_SHORT_NAME</f>
        <v>WEST</v>
      </c>
      <c r="E827" s="1" t="str">
        <f>RR_NAME</f>
        <v>Western Railroads</v>
      </c>
      <c r="F827" s="1" t="s">
        <v>47827</v>
      </c>
      <c r="G827" s="6">
        <f>E2L114C22</f>
        <v>517.68365917384381</v>
      </c>
    </row>
    <row r="828" spans="1:7" x14ac:dyDescent="0.2">
      <c r="A828" s="11">
        <f>CURRENT_YEAR</f>
        <v>2015</v>
      </c>
      <c r="B828" s="11">
        <f>RRICC</f>
        <v>900007</v>
      </c>
      <c r="C828" s="7">
        <f>RR_ID</f>
        <v>9</v>
      </c>
      <c r="D828" s="1" t="str">
        <f>RR_SHORT_NAME</f>
        <v>WEST</v>
      </c>
      <c r="E828" s="1" t="str">
        <f>RR_NAME</f>
        <v>Western Railroads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2015</v>
      </c>
      <c r="B829" s="11">
        <f>RRICC</f>
        <v>900007</v>
      </c>
      <c r="C829" s="7">
        <f>RR_ID</f>
        <v>9</v>
      </c>
      <c r="D829" s="1" t="str">
        <f>RR_SHORT_NAME</f>
        <v>WEST</v>
      </c>
      <c r="E829" s="1" t="str">
        <f>RR_NAME</f>
        <v>Western Railroads</v>
      </c>
      <c r="F829" s="1" t="s">
        <v>47829</v>
      </c>
      <c r="G829" s="6">
        <f>E2L114C24</f>
        <v>1428.0381958096543</v>
      </c>
    </row>
    <row r="830" spans="1:7" x14ac:dyDescent="0.2">
      <c r="A830" s="11">
        <f>CURRENT_YEAR</f>
        <v>2015</v>
      </c>
      <c r="B830" s="11">
        <f>RRICC</f>
        <v>900007</v>
      </c>
      <c r="C830" s="7">
        <f>RR_ID</f>
        <v>9</v>
      </c>
      <c r="D830" s="1" t="str">
        <f>RR_SHORT_NAME</f>
        <v>WEST</v>
      </c>
      <c r="E830" s="1" t="str">
        <f>RR_NAME</f>
        <v>Western Railroads</v>
      </c>
      <c r="F830" s="1" t="s">
        <v>47830</v>
      </c>
      <c r="G830" s="6">
        <f>E2L114C25</f>
        <v>4.7165669901756839</v>
      </c>
    </row>
    <row r="831" spans="1:7" x14ac:dyDescent="0.2">
      <c r="A831" s="11">
        <f>CURRENT_YEAR</f>
        <v>2015</v>
      </c>
      <c r="B831" s="11">
        <f>RRICC</f>
        <v>900007</v>
      </c>
      <c r="C831" s="7">
        <f>RR_ID</f>
        <v>9</v>
      </c>
      <c r="D831" s="1" t="str">
        <f>RR_SHORT_NAME</f>
        <v>WEST</v>
      </c>
      <c r="E831" s="1" t="str">
        <f>RR_NAME</f>
        <v>Western Railroads</v>
      </c>
      <c r="F831" s="1" t="s">
        <v>47831</v>
      </c>
      <c r="G831" s="6">
        <f>E2L114C26</f>
        <v>2.5941118445966258</v>
      </c>
    </row>
    <row r="832" spans="1:7" x14ac:dyDescent="0.2">
      <c r="A832" s="11">
        <f>CURRENT_YEAR</f>
        <v>2015</v>
      </c>
      <c r="B832" s="11">
        <f>RRICC</f>
        <v>900007</v>
      </c>
      <c r="C832" s="7">
        <f>RR_ID</f>
        <v>9</v>
      </c>
      <c r="D832" s="1" t="str">
        <f>RR_SHORT_NAME</f>
        <v>WEST</v>
      </c>
      <c r="E832" s="1" t="str">
        <f>RR_NAME</f>
        <v>Western Railroads</v>
      </c>
      <c r="F832" s="1" t="s">
        <v>47832</v>
      </c>
      <c r="G832" s="6">
        <f>E2L114C27</f>
        <v>7.0748504852635259</v>
      </c>
    </row>
    <row r="833" spans="1:7" x14ac:dyDescent="0.2">
      <c r="A833" s="11">
        <f>CURRENT_YEAR</f>
        <v>2015</v>
      </c>
      <c r="B833" s="11">
        <f>RRICC</f>
        <v>900007</v>
      </c>
      <c r="C833" s="7">
        <f>RR_ID</f>
        <v>9</v>
      </c>
      <c r="D833" s="1" t="str">
        <f>RR_SHORT_NAME</f>
        <v>WEST</v>
      </c>
      <c r="E833" s="1" t="str">
        <f>RR_NAME</f>
        <v>Western Railroads</v>
      </c>
      <c r="F833" s="1" t="s">
        <v>47833</v>
      </c>
      <c r="G833" s="6">
        <f>E2L114C28</f>
        <v>5.6598803882108202</v>
      </c>
    </row>
    <row r="834" spans="1:7" x14ac:dyDescent="0.2">
      <c r="A834" s="11">
        <f>CURRENT_YEAR</f>
        <v>2015</v>
      </c>
      <c r="B834" s="11">
        <f>RRICC</f>
        <v>900007</v>
      </c>
      <c r="C834" s="7">
        <f>RR_ID</f>
        <v>9</v>
      </c>
      <c r="D834" s="1" t="str">
        <f>RR_SHORT_NAME</f>
        <v>WEST</v>
      </c>
      <c r="E834" s="1" t="str">
        <f>RR_NAME</f>
        <v>Western Railroads</v>
      </c>
      <c r="F834" s="1" t="s">
        <v>47834</v>
      </c>
      <c r="G834" s="6">
        <f>E2L114C29</f>
        <v>1.1791417475439212</v>
      </c>
    </row>
    <row r="835" spans="1:7" x14ac:dyDescent="0.2">
      <c r="A835" s="11">
        <f>CURRENT_YEAR</f>
        <v>2015</v>
      </c>
      <c r="B835" s="11">
        <f>RRICC</f>
        <v>900007</v>
      </c>
      <c r="C835" s="7">
        <f>RR_ID</f>
        <v>9</v>
      </c>
      <c r="D835" s="1" t="str">
        <f>RR_SHORT_NAME</f>
        <v>WEST</v>
      </c>
      <c r="E835" s="1" t="str">
        <f>RR_NAME</f>
        <v>Western Railroads</v>
      </c>
      <c r="F835" s="1" t="s">
        <v>47835</v>
      </c>
      <c r="G835" s="6">
        <f>E2L115C1</f>
        <v>32.700000000000003</v>
      </c>
    </row>
    <row r="836" spans="1:7" x14ac:dyDescent="0.2">
      <c r="A836" s="11">
        <f>CURRENT_YEAR</f>
        <v>2015</v>
      </c>
      <c r="B836" s="11">
        <f>RRICC</f>
        <v>900007</v>
      </c>
      <c r="C836" s="7">
        <f>RR_ID</f>
        <v>9</v>
      </c>
      <c r="D836" s="1" t="str">
        <f>RR_SHORT_NAME</f>
        <v>WEST</v>
      </c>
      <c r="E836" s="1" t="str">
        <f>RR_NAME</f>
        <v>Western Railroads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2015</v>
      </c>
      <c r="B837" s="11">
        <f>RRICC</f>
        <v>900007</v>
      </c>
      <c r="C837" s="7">
        <f>RR_ID</f>
        <v>9</v>
      </c>
      <c r="D837" s="1" t="str">
        <f>RR_SHORT_NAME</f>
        <v>WEST</v>
      </c>
      <c r="E837" s="1" t="str">
        <f>RR_NAME</f>
        <v>Western Railroads</v>
      </c>
      <c r="F837" s="1" t="s">
        <v>47837</v>
      </c>
      <c r="G837" s="6">
        <f>E2L115C3</f>
        <v>2.0308334228167331</v>
      </c>
    </row>
    <row r="838" spans="1:7" x14ac:dyDescent="0.2">
      <c r="A838" s="11">
        <f>CURRENT_YEAR</f>
        <v>2015</v>
      </c>
      <c r="B838" s="11">
        <f>RRICC</f>
        <v>900007</v>
      </c>
      <c r="C838" s="7">
        <f>RR_ID</f>
        <v>9</v>
      </c>
      <c r="D838" s="1" t="str">
        <f>RR_SHORT_NAME</f>
        <v>WEST</v>
      </c>
      <c r="E838" s="1" t="str">
        <f>RR_NAME</f>
        <v>Western Railroads</v>
      </c>
      <c r="F838" s="1" t="s">
        <v>47838</v>
      </c>
      <c r="G838" s="6">
        <f>E2L115C4</f>
        <v>2.0308334228167331</v>
      </c>
    </row>
    <row r="839" spans="1:7" x14ac:dyDescent="0.2">
      <c r="A839" s="11">
        <f>CURRENT_YEAR</f>
        <v>2015</v>
      </c>
      <c r="B839" s="11">
        <f>RRICC</f>
        <v>900007</v>
      </c>
      <c r="C839" s="7">
        <f>RR_ID</f>
        <v>9</v>
      </c>
      <c r="D839" s="1" t="str">
        <f>RR_SHORT_NAME</f>
        <v>WEST</v>
      </c>
      <c r="E839" s="1" t="str">
        <f>RR_NAME</f>
        <v>Western Railroads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2015</v>
      </c>
      <c r="B840" s="11">
        <f>RRICC</f>
        <v>900007</v>
      </c>
      <c r="C840" s="7">
        <f>RR_ID</f>
        <v>9</v>
      </c>
      <c r="D840" s="1" t="str">
        <f>RR_SHORT_NAME</f>
        <v>WEST</v>
      </c>
      <c r="E840" s="1" t="str">
        <f>RR_NAME</f>
        <v>Western Railroads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2015</v>
      </c>
      <c r="B841" s="11">
        <f>RRICC</f>
        <v>900007</v>
      </c>
      <c r="C841" s="7">
        <f>RR_ID</f>
        <v>9</v>
      </c>
      <c r="D841" s="1" t="str">
        <f>RR_SHORT_NAME</f>
        <v>WEST</v>
      </c>
      <c r="E841" s="1" t="str">
        <f>RR_NAME</f>
        <v>Western Railroads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2015</v>
      </c>
      <c r="B842" s="11">
        <f>RRICC</f>
        <v>900007</v>
      </c>
      <c r="C842" s="7">
        <f>RR_ID</f>
        <v>9</v>
      </c>
      <c r="D842" s="1" t="str">
        <f>RR_SHORT_NAME</f>
        <v>WEST</v>
      </c>
      <c r="E842" s="1" t="str">
        <f>RR_NAME</f>
        <v>Western Railroads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2015</v>
      </c>
      <c r="B843" s="11">
        <f>RRICC</f>
        <v>900007</v>
      </c>
      <c r="C843" s="7">
        <f>RR_ID</f>
        <v>9</v>
      </c>
      <c r="D843" s="1" t="str">
        <f>RR_SHORT_NAME</f>
        <v>WEST</v>
      </c>
      <c r="E843" s="1" t="str">
        <f>RR_NAME</f>
        <v>Western Railroads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2015</v>
      </c>
      <c r="B844" s="11">
        <f>RRICC</f>
        <v>900007</v>
      </c>
      <c r="C844" s="7">
        <f>RR_ID</f>
        <v>9</v>
      </c>
      <c r="D844" s="1" t="str">
        <f>RR_SHORT_NAME</f>
        <v>WEST</v>
      </c>
      <c r="E844" s="1" t="str">
        <f>RR_NAME</f>
        <v>Western Railroads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2015</v>
      </c>
      <c r="B845" s="11">
        <f>RRICC</f>
        <v>900007</v>
      </c>
      <c r="C845" s="7">
        <f>RR_ID</f>
        <v>9</v>
      </c>
      <c r="D845" s="1" t="str">
        <f>RR_SHORT_NAME</f>
        <v>WEST</v>
      </c>
      <c r="E845" s="1" t="str">
        <f>RR_NAME</f>
        <v>Western Railroads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2015</v>
      </c>
      <c r="B846" s="11">
        <f>RRICC</f>
        <v>900007</v>
      </c>
      <c r="C846" s="7">
        <f>RR_ID</f>
        <v>9</v>
      </c>
      <c r="D846" s="1" t="str">
        <f>RR_SHORT_NAME</f>
        <v>WEST</v>
      </c>
      <c r="E846" s="1" t="str">
        <f>RR_NAME</f>
        <v>Western Railroads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2015</v>
      </c>
      <c r="B847" s="11">
        <f>RRICC</f>
        <v>900007</v>
      </c>
      <c r="C847" s="7">
        <f>RR_ID</f>
        <v>9</v>
      </c>
      <c r="D847" s="1" t="str">
        <f>RR_SHORT_NAME</f>
        <v>WEST</v>
      </c>
      <c r="E847" s="1" t="str">
        <f>RR_NAME</f>
        <v>Western Railroads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2015</v>
      </c>
      <c r="B848" s="11">
        <f>RRICC</f>
        <v>900007</v>
      </c>
      <c r="C848" s="7">
        <f>RR_ID</f>
        <v>9</v>
      </c>
      <c r="D848" s="1" t="str">
        <f>RR_SHORT_NAME</f>
        <v>WEST</v>
      </c>
      <c r="E848" s="1" t="str">
        <f>RR_NAME</f>
        <v>Western Railroads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2015</v>
      </c>
      <c r="B849" s="11">
        <f>RRICC</f>
        <v>900007</v>
      </c>
      <c r="C849" s="7">
        <f>RR_ID</f>
        <v>9</v>
      </c>
      <c r="D849" s="1" t="str">
        <f>RR_SHORT_NAME</f>
        <v>WEST</v>
      </c>
      <c r="E849" s="1" t="str">
        <f>RR_NAME</f>
        <v>Western Railroads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2015</v>
      </c>
      <c r="B850" s="11">
        <f>RRICC</f>
        <v>900007</v>
      </c>
      <c r="C850" s="7">
        <f>RR_ID</f>
        <v>9</v>
      </c>
      <c r="D850" s="1" t="str">
        <f>RR_SHORT_NAME</f>
        <v>WEST</v>
      </c>
      <c r="E850" s="1" t="str">
        <f>RR_NAME</f>
        <v>Western Railroads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2015</v>
      </c>
      <c r="B851" s="11">
        <f>RRICC</f>
        <v>900007</v>
      </c>
      <c r="C851" s="7">
        <f>RR_ID</f>
        <v>9</v>
      </c>
      <c r="D851" s="1" t="str">
        <f>RR_SHORT_NAME</f>
        <v>WEST</v>
      </c>
      <c r="E851" s="1" t="str">
        <f>RR_NAME</f>
        <v>Western Railroads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2015</v>
      </c>
      <c r="B852" s="11">
        <f>RRICC</f>
        <v>900007</v>
      </c>
      <c r="C852" s="7">
        <f>RR_ID</f>
        <v>9</v>
      </c>
      <c r="D852" s="1" t="str">
        <f>RR_SHORT_NAME</f>
        <v>WEST</v>
      </c>
      <c r="E852" s="1" t="str">
        <f>RR_NAME</f>
        <v>Western Railroads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2015</v>
      </c>
      <c r="B853" s="11">
        <f>RRICC</f>
        <v>900007</v>
      </c>
      <c r="C853" s="7">
        <f>RR_ID</f>
        <v>9</v>
      </c>
      <c r="D853" s="1" t="str">
        <f>RR_SHORT_NAME</f>
        <v>WEST</v>
      </c>
      <c r="E853" s="1" t="str">
        <f>RR_NAME</f>
        <v>Western Railroads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2015</v>
      </c>
      <c r="B854" s="11">
        <f>RRICC</f>
        <v>900007</v>
      </c>
      <c r="C854" s="7">
        <f>RR_ID</f>
        <v>9</v>
      </c>
      <c r="D854" s="1" t="str">
        <f>RR_SHORT_NAME</f>
        <v>WEST</v>
      </c>
      <c r="E854" s="1" t="str">
        <f>RR_NAME</f>
        <v>Western Railroads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2015</v>
      </c>
      <c r="B855" s="11">
        <f>RRICC</f>
        <v>900007</v>
      </c>
      <c r="C855" s="7">
        <f>RR_ID</f>
        <v>9</v>
      </c>
      <c r="D855" s="1" t="str">
        <f>RR_SHORT_NAME</f>
        <v>WEST</v>
      </c>
      <c r="E855" s="1" t="str">
        <f>RR_NAME</f>
        <v>Western Railroads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2015</v>
      </c>
      <c r="B856" s="11">
        <f>RRICC</f>
        <v>900007</v>
      </c>
      <c r="C856" s="7">
        <f>RR_ID</f>
        <v>9</v>
      </c>
      <c r="D856" s="1" t="str">
        <f>RR_SHORT_NAME</f>
        <v>WEST</v>
      </c>
      <c r="E856" s="1" t="str">
        <f>RR_NAME</f>
        <v>Western Railroads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2015</v>
      </c>
      <c r="B857" s="11">
        <f>RRICC</f>
        <v>900007</v>
      </c>
      <c r="C857" s="7">
        <f>RR_ID</f>
        <v>9</v>
      </c>
      <c r="D857" s="1" t="str">
        <f>RR_SHORT_NAME</f>
        <v>WEST</v>
      </c>
      <c r="E857" s="1" t="str">
        <f>RR_NAME</f>
        <v>Western Railroads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2015</v>
      </c>
      <c r="B858" s="11">
        <f>RRICC</f>
        <v>900007</v>
      </c>
      <c r="C858" s="7">
        <f>RR_ID</f>
        <v>9</v>
      </c>
      <c r="D858" s="1" t="str">
        <f>RR_SHORT_NAME</f>
        <v>WEST</v>
      </c>
      <c r="E858" s="1" t="str">
        <f>RR_NAME</f>
        <v>Western Railroads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2015</v>
      </c>
      <c r="B859" s="11">
        <f>RRICC</f>
        <v>900007</v>
      </c>
      <c r="C859" s="7">
        <f>RR_ID</f>
        <v>9</v>
      </c>
      <c r="D859" s="1" t="str">
        <f>RR_SHORT_NAME</f>
        <v>WEST</v>
      </c>
      <c r="E859" s="1" t="str">
        <f>RR_NAME</f>
        <v>Western Railroads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2015</v>
      </c>
      <c r="B860" s="11">
        <f>RRICC</f>
        <v>900007</v>
      </c>
      <c r="C860" s="7">
        <f>RR_ID</f>
        <v>9</v>
      </c>
      <c r="D860" s="1" t="str">
        <f>RR_SHORT_NAME</f>
        <v>WEST</v>
      </c>
      <c r="E860" s="1" t="str">
        <f>RR_NAME</f>
        <v>Western Railroads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2015</v>
      </c>
      <c r="B861" s="11">
        <f>RRICC</f>
        <v>900007</v>
      </c>
      <c r="C861" s="7">
        <f>RR_ID</f>
        <v>9</v>
      </c>
      <c r="D861" s="1" t="str">
        <f>RR_SHORT_NAME</f>
        <v>WEST</v>
      </c>
      <c r="E861" s="1" t="str">
        <f>RR_NAME</f>
        <v>Western Railroads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2015</v>
      </c>
      <c r="B862" s="11">
        <f>RRICC</f>
        <v>900007</v>
      </c>
      <c r="C862" s="7">
        <f>RR_ID</f>
        <v>9</v>
      </c>
      <c r="D862" s="1" t="str">
        <f>RR_SHORT_NAME</f>
        <v>WEST</v>
      </c>
      <c r="E862" s="1" t="str">
        <f>RR_NAME</f>
        <v>Western Railroads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2015</v>
      </c>
      <c r="B863" s="11">
        <f>RRICC</f>
        <v>900007</v>
      </c>
      <c r="C863" s="7">
        <f>RR_ID</f>
        <v>9</v>
      </c>
      <c r="D863" s="1" t="str">
        <f>RR_SHORT_NAME</f>
        <v>WEST</v>
      </c>
      <c r="E863" s="1" t="str">
        <f>RR_NAME</f>
        <v>Western Railroads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2015</v>
      </c>
      <c r="B864" s="11">
        <f>RRICC</f>
        <v>900007</v>
      </c>
      <c r="C864" s="7">
        <f>RR_ID</f>
        <v>9</v>
      </c>
      <c r="D864" s="1" t="str">
        <f>RR_SHORT_NAME</f>
        <v>WEST</v>
      </c>
      <c r="E864" s="1" t="str">
        <f>RR_NAME</f>
        <v>Western Railroads</v>
      </c>
      <c r="F864" s="1" t="s">
        <v>47864</v>
      </c>
      <c r="G864" s="6">
        <f>E2L116C1</f>
        <v>40.1</v>
      </c>
    </row>
    <row r="865" spans="1:7" x14ac:dyDescent="0.2">
      <c r="A865" s="11">
        <f>CURRENT_YEAR</f>
        <v>2015</v>
      </c>
      <c r="B865" s="11">
        <f>RRICC</f>
        <v>900007</v>
      </c>
      <c r="C865" s="7">
        <f>RR_ID</f>
        <v>9</v>
      </c>
      <c r="D865" s="1" t="str">
        <f>RR_SHORT_NAME</f>
        <v>WEST</v>
      </c>
      <c r="E865" s="1" t="str">
        <f>RR_NAME</f>
        <v>Western Railroads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2015</v>
      </c>
      <c r="B866" s="11">
        <f>RRICC</f>
        <v>900007</v>
      </c>
      <c r="C866" s="7">
        <f>RR_ID</f>
        <v>9</v>
      </c>
      <c r="D866" s="1" t="str">
        <f>RR_SHORT_NAME</f>
        <v>WEST</v>
      </c>
      <c r="E866" s="1" t="str">
        <f>RR_NAME</f>
        <v>Western Railroads</v>
      </c>
      <c r="F866" s="1" t="s">
        <v>47866</v>
      </c>
      <c r="G866" s="6">
        <f>E2L116C3</f>
        <v>2.0420860470364826</v>
      </c>
    </row>
    <row r="867" spans="1:7" x14ac:dyDescent="0.2">
      <c r="A867" s="11">
        <f>CURRENT_YEAR</f>
        <v>2015</v>
      </c>
      <c r="B867" s="11">
        <f>RRICC</f>
        <v>900007</v>
      </c>
      <c r="C867" s="7">
        <f>RR_ID</f>
        <v>9</v>
      </c>
      <c r="D867" s="1" t="str">
        <f>RR_SHORT_NAME</f>
        <v>WEST</v>
      </c>
      <c r="E867" s="1" t="str">
        <f>RR_NAME</f>
        <v>Western Railroads</v>
      </c>
      <c r="F867" s="1" t="s">
        <v>47867</v>
      </c>
      <c r="G867" s="6">
        <f>E2L116C4</f>
        <v>2.0420860470364826</v>
      </c>
    </row>
    <row r="868" spans="1:7" x14ac:dyDescent="0.2">
      <c r="A868" s="11">
        <f>CURRENT_YEAR</f>
        <v>2015</v>
      </c>
      <c r="B868" s="11">
        <f>RRICC</f>
        <v>900007</v>
      </c>
      <c r="C868" s="7">
        <f>RR_ID</f>
        <v>9</v>
      </c>
      <c r="D868" s="1" t="str">
        <f>RR_SHORT_NAME</f>
        <v>WEST</v>
      </c>
      <c r="E868" s="1" t="str">
        <f>RR_NAME</f>
        <v>Western Railroads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2015</v>
      </c>
      <c r="B869" s="11">
        <f>RRICC</f>
        <v>900007</v>
      </c>
      <c r="C869" s="7">
        <f>RR_ID</f>
        <v>9</v>
      </c>
      <c r="D869" s="1" t="str">
        <f>RR_SHORT_NAME</f>
        <v>WEST</v>
      </c>
      <c r="E869" s="1" t="str">
        <f>RR_NAME</f>
        <v>Western Railroads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2015</v>
      </c>
      <c r="B870" s="11">
        <f>RRICC</f>
        <v>900007</v>
      </c>
      <c r="C870" s="7">
        <f>RR_ID</f>
        <v>9</v>
      </c>
      <c r="D870" s="1" t="str">
        <f>RR_SHORT_NAME</f>
        <v>WEST</v>
      </c>
      <c r="E870" s="1" t="str">
        <f>RR_NAME</f>
        <v>Western Railroads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2015</v>
      </c>
      <c r="B871" s="11">
        <f>RRICC</f>
        <v>900007</v>
      </c>
      <c r="C871" s="7">
        <f>RR_ID</f>
        <v>9</v>
      </c>
      <c r="D871" s="1" t="str">
        <f>RR_SHORT_NAME</f>
        <v>WEST</v>
      </c>
      <c r="E871" s="1" t="str">
        <f>RR_NAME</f>
        <v>Western Railroads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2015</v>
      </c>
      <c r="B872" s="11">
        <f>RRICC</f>
        <v>900007</v>
      </c>
      <c r="C872" s="7">
        <f>RR_ID</f>
        <v>9</v>
      </c>
      <c r="D872" s="1" t="str">
        <f>RR_SHORT_NAME</f>
        <v>WEST</v>
      </c>
      <c r="E872" s="1" t="str">
        <f>RR_NAME</f>
        <v>Western Railroads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2015</v>
      </c>
      <c r="B873" s="11">
        <f>RRICC</f>
        <v>900007</v>
      </c>
      <c r="C873" s="7">
        <f>RR_ID</f>
        <v>9</v>
      </c>
      <c r="D873" s="1" t="str">
        <f>RR_SHORT_NAME</f>
        <v>WEST</v>
      </c>
      <c r="E873" s="1" t="str">
        <f>RR_NAME</f>
        <v>Western Railroads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2015</v>
      </c>
      <c r="B874" s="11">
        <f>RRICC</f>
        <v>900007</v>
      </c>
      <c r="C874" s="7">
        <f>RR_ID</f>
        <v>9</v>
      </c>
      <c r="D874" s="1" t="str">
        <f>RR_SHORT_NAME</f>
        <v>WEST</v>
      </c>
      <c r="E874" s="1" t="str">
        <f>RR_NAME</f>
        <v>Western Railroads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2015</v>
      </c>
      <c r="B875" s="11">
        <f>RRICC</f>
        <v>900007</v>
      </c>
      <c r="C875" s="7">
        <f>RR_ID</f>
        <v>9</v>
      </c>
      <c r="D875" s="1" t="str">
        <f>RR_SHORT_NAME</f>
        <v>WEST</v>
      </c>
      <c r="E875" s="1" t="str">
        <f>RR_NAME</f>
        <v>Western Railroads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2015</v>
      </c>
      <c r="B876" s="11">
        <f>RRICC</f>
        <v>900007</v>
      </c>
      <c r="C876" s="7">
        <f>RR_ID</f>
        <v>9</v>
      </c>
      <c r="D876" s="1" t="str">
        <f>RR_SHORT_NAME</f>
        <v>WEST</v>
      </c>
      <c r="E876" s="1" t="str">
        <f>RR_NAME</f>
        <v>Western Railroads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2015</v>
      </c>
      <c r="B877" s="11">
        <f>RRICC</f>
        <v>900007</v>
      </c>
      <c r="C877" s="7">
        <f>RR_ID</f>
        <v>9</v>
      </c>
      <c r="D877" s="1" t="str">
        <f>RR_SHORT_NAME</f>
        <v>WEST</v>
      </c>
      <c r="E877" s="1" t="str">
        <f>RR_NAME</f>
        <v>Western Railroads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2015</v>
      </c>
      <c r="B878" s="11">
        <f>RRICC</f>
        <v>900007</v>
      </c>
      <c r="C878" s="7">
        <f>RR_ID</f>
        <v>9</v>
      </c>
      <c r="D878" s="1" t="str">
        <f>RR_SHORT_NAME</f>
        <v>WEST</v>
      </c>
      <c r="E878" s="1" t="str">
        <f>RR_NAME</f>
        <v>Western Railroads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2015</v>
      </c>
      <c r="B879" s="11">
        <f>RRICC</f>
        <v>900007</v>
      </c>
      <c r="C879" s="7">
        <f>RR_ID</f>
        <v>9</v>
      </c>
      <c r="D879" s="1" t="str">
        <f>RR_SHORT_NAME</f>
        <v>WEST</v>
      </c>
      <c r="E879" s="1" t="str">
        <f>RR_NAME</f>
        <v>Western Railroads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2015</v>
      </c>
      <c r="B880" s="11">
        <f>RRICC</f>
        <v>900007</v>
      </c>
      <c r="C880" s="7">
        <f>RR_ID</f>
        <v>9</v>
      </c>
      <c r="D880" s="1" t="str">
        <f>RR_SHORT_NAME</f>
        <v>WEST</v>
      </c>
      <c r="E880" s="1" t="str">
        <f>RR_NAME</f>
        <v>Western Railroads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2015</v>
      </c>
      <c r="B881" s="11">
        <f>RRICC</f>
        <v>900007</v>
      </c>
      <c r="C881" s="7">
        <f>RR_ID</f>
        <v>9</v>
      </c>
      <c r="D881" s="1" t="str">
        <f>RR_SHORT_NAME</f>
        <v>WEST</v>
      </c>
      <c r="E881" s="1" t="str">
        <f>RR_NAME</f>
        <v>Western Railroads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2015</v>
      </c>
      <c r="B882" s="11">
        <f>RRICC</f>
        <v>900007</v>
      </c>
      <c r="C882" s="7">
        <f>RR_ID</f>
        <v>9</v>
      </c>
      <c r="D882" s="1" t="str">
        <f>RR_SHORT_NAME</f>
        <v>WEST</v>
      </c>
      <c r="E882" s="1" t="str">
        <f>RR_NAME</f>
        <v>Western Railroads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2015</v>
      </c>
      <c r="B883" s="11">
        <f>RRICC</f>
        <v>900007</v>
      </c>
      <c r="C883" s="7">
        <f>RR_ID</f>
        <v>9</v>
      </c>
      <c r="D883" s="1" t="str">
        <f>RR_SHORT_NAME</f>
        <v>WEST</v>
      </c>
      <c r="E883" s="1" t="str">
        <f>RR_NAME</f>
        <v>Western Railroads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2015</v>
      </c>
      <c r="B884" s="11">
        <f>RRICC</f>
        <v>900007</v>
      </c>
      <c r="C884" s="7">
        <f>RR_ID</f>
        <v>9</v>
      </c>
      <c r="D884" s="1" t="str">
        <f>RR_SHORT_NAME</f>
        <v>WEST</v>
      </c>
      <c r="E884" s="1" t="str">
        <f>RR_NAME</f>
        <v>Western Railroads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2015</v>
      </c>
      <c r="B885" s="11">
        <f>RRICC</f>
        <v>900007</v>
      </c>
      <c r="C885" s="7">
        <f>RR_ID</f>
        <v>9</v>
      </c>
      <c r="D885" s="1" t="str">
        <f>RR_SHORT_NAME</f>
        <v>WEST</v>
      </c>
      <c r="E885" s="1" t="str">
        <f>RR_NAME</f>
        <v>Western Railroads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2015</v>
      </c>
      <c r="B886" s="11">
        <f>RRICC</f>
        <v>900007</v>
      </c>
      <c r="C886" s="7">
        <f>RR_ID</f>
        <v>9</v>
      </c>
      <c r="D886" s="1" t="str">
        <f>RR_SHORT_NAME</f>
        <v>WEST</v>
      </c>
      <c r="E886" s="1" t="str">
        <f>RR_NAME</f>
        <v>Western Railroads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2015</v>
      </c>
      <c r="B887" s="11">
        <f>RRICC</f>
        <v>900007</v>
      </c>
      <c r="C887" s="7">
        <f>RR_ID</f>
        <v>9</v>
      </c>
      <c r="D887" s="1" t="str">
        <f>RR_SHORT_NAME</f>
        <v>WEST</v>
      </c>
      <c r="E887" s="1" t="str">
        <f>RR_NAME</f>
        <v>Western Railroads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2015</v>
      </c>
      <c r="B888" s="11">
        <f>RRICC</f>
        <v>900007</v>
      </c>
      <c r="C888" s="7">
        <f>RR_ID</f>
        <v>9</v>
      </c>
      <c r="D888" s="1" t="str">
        <f>RR_SHORT_NAME</f>
        <v>WEST</v>
      </c>
      <c r="E888" s="1" t="str">
        <f>RR_NAME</f>
        <v>Western Railroads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2015</v>
      </c>
      <c r="B889" s="11">
        <f>RRICC</f>
        <v>900007</v>
      </c>
      <c r="C889" s="7">
        <f>RR_ID</f>
        <v>9</v>
      </c>
      <c r="D889" s="1" t="str">
        <f>RR_SHORT_NAME</f>
        <v>WEST</v>
      </c>
      <c r="E889" s="1" t="str">
        <f>RR_NAME</f>
        <v>Western Railroads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2015</v>
      </c>
      <c r="B890" s="11">
        <f>RRICC</f>
        <v>900007</v>
      </c>
      <c r="C890" s="7">
        <f>RR_ID</f>
        <v>9</v>
      </c>
      <c r="D890" s="1" t="str">
        <f>RR_SHORT_NAME</f>
        <v>WEST</v>
      </c>
      <c r="E890" s="1" t="str">
        <f>RR_NAME</f>
        <v>Western Railroads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2015</v>
      </c>
      <c r="B891" s="11">
        <f>RRICC</f>
        <v>900007</v>
      </c>
      <c r="C891" s="7">
        <f>RR_ID</f>
        <v>9</v>
      </c>
      <c r="D891" s="1" t="str">
        <f>RR_SHORT_NAME</f>
        <v>WEST</v>
      </c>
      <c r="E891" s="1" t="str">
        <f>RR_NAME</f>
        <v>Western Railroads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2015</v>
      </c>
      <c r="B892" s="11">
        <f>RRICC</f>
        <v>900007</v>
      </c>
      <c r="C892" s="7">
        <f>RR_ID</f>
        <v>9</v>
      </c>
      <c r="D892" s="1" t="str">
        <f>RR_SHORT_NAME</f>
        <v>WEST</v>
      </c>
      <c r="E892" s="1" t="str">
        <f>RR_NAME</f>
        <v>Western Railroads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2015</v>
      </c>
      <c r="B893" s="11">
        <f>RRICC</f>
        <v>900007</v>
      </c>
      <c r="C893" s="7">
        <f>RR_ID</f>
        <v>9</v>
      </c>
      <c r="D893" s="1" t="str">
        <f>RR_SHORT_NAME</f>
        <v>WEST</v>
      </c>
      <c r="E893" s="1" t="str">
        <f>RR_NAME</f>
        <v>Western Railroads</v>
      </c>
      <c r="F893" s="1" t="s">
        <v>47893</v>
      </c>
      <c r="G893" s="6">
        <f>E2L117C1</f>
        <v>38.1</v>
      </c>
    </row>
    <row r="894" spans="1:7" x14ac:dyDescent="0.2">
      <c r="A894" s="11">
        <f>CURRENT_YEAR</f>
        <v>2015</v>
      </c>
      <c r="B894" s="11">
        <f>RRICC</f>
        <v>900007</v>
      </c>
      <c r="C894" s="7">
        <f>RR_ID</f>
        <v>9</v>
      </c>
      <c r="D894" s="1" t="str">
        <f>RR_SHORT_NAME</f>
        <v>WEST</v>
      </c>
      <c r="E894" s="1" t="str">
        <f>RR_NAME</f>
        <v>Western Railroads</v>
      </c>
      <c r="F894" s="1" t="s">
        <v>47894</v>
      </c>
      <c r="G894" s="6">
        <f>E2L117C2</f>
        <v>2.3557632398753894</v>
      </c>
    </row>
    <row r="895" spans="1:7" x14ac:dyDescent="0.2">
      <c r="A895" s="11">
        <f>CURRENT_YEAR</f>
        <v>2015</v>
      </c>
      <c r="B895" s="11">
        <f>RRICC</f>
        <v>900007</v>
      </c>
      <c r="C895" s="7">
        <f>RR_ID</f>
        <v>9</v>
      </c>
      <c r="D895" s="1" t="str">
        <f>RR_SHORT_NAME</f>
        <v>WEST</v>
      </c>
      <c r="E895" s="1" t="str">
        <f>RR_NAME</f>
        <v>Western Railroads</v>
      </c>
      <c r="F895" s="1" t="s">
        <v>47895</v>
      </c>
      <c r="G895" s="6">
        <f>E2L117C3</f>
        <v>1.2710285714285714</v>
      </c>
    </row>
    <row r="896" spans="1:7" x14ac:dyDescent="0.2">
      <c r="A896" s="11">
        <f>CURRENT_YEAR</f>
        <v>2015</v>
      </c>
      <c r="B896" s="11">
        <f>RRICC</f>
        <v>900007</v>
      </c>
      <c r="C896" s="7">
        <f>RR_ID</f>
        <v>9</v>
      </c>
      <c r="D896" s="1" t="str">
        <f>RR_SHORT_NAME</f>
        <v>WEST</v>
      </c>
      <c r="E896" s="1" t="str">
        <f>RR_NAME</f>
        <v>Western Railroads</v>
      </c>
      <c r="F896" s="1" t="s">
        <v>47896</v>
      </c>
      <c r="G896" s="6">
        <f>E2L117C4</f>
        <v>2.025877380663113</v>
      </c>
    </row>
    <row r="897" spans="1:7" x14ac:dyDescent="0.2">
      <c r="A897" s="11">
        <f>CURRENT_YEAR</f>
        <v>2015</v>
      </c>
      <c r="B897" s="11">
        <f>RRICC</f>
        <v>900007</v>
      </c>
      <c r="C897" s="7">
        <f>RR_ID</f>
        <v>9</v>
      </c>
      <c r="D897" s="1" t="str">
        <f>RR_SHORT_NAME</f>
        <v>WEST</v>
      </c>
      <c r="E897" s="1" t="str">
        <f>RR_NAME</f>
        <v>Western Railroads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2015</v>
      </c>
      <c r="B898" s="11">
        <f>RRICC</f>
        <v>900007</v>
      </c>
      <c r="C898" s="7">
        <f>RR_ID</f>
        <v>9</v>
      </c>
      <c r="D898" s="1" t="str">
        <f>RR_SHORT_NAME</f>
        <v>WEST</v>
      </c>
      <c r="E898" s="1" t="str">
        <f>RR_NAME</f>
        <v>Western Railroads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2015</v>
      </c>
      <c r="B899" s="11">
        <f>RRICC</f>
        <v>900007</v>
      </c>
      <c r="C899" s="7">
        <f>RR_ID</f>
        <v>9</v>
      </c>
      <c r="D899" s="1" t="str">
        <f>RR_SHORT_NAME</f>
        <v>WEST</v>
      </c>
      <c r="E899" s="1" t="str">
        <f>RR_NAME</f>
        <v>Western Railroads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2015</v>
      </c>
      <c r="B900" s="11">
        <f>RRICC</f>
        <v>900007</v>
      </c>
      <c r="C900" s="7">
        <f>RR_ID</f>
        <v>9</v>
      </c>
      <c r="D900" s="1" t="str">
        <f>RR_SHORT_NAME</f>
        <v>WEST</v>
      </c>
      <c r="E900" s="1" t="str">
        <f>RR_NAME</f>
        <v>Western Railroads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2015</v>
      </c>
      <c r="B901" s="11">
        <f>RRICC</f>
        <v>900007</v>
      </c>
      <c r="C901" s="7">
        <f>RR_ID</f>
        <v>9</v>
      </c>
      <c r="D901" s="1" t="str">
        <f>RR_SHORT_NAME</f>
        <v>WEST</v>
      </c>
      <c r="E901" s="1" t="str">
        <f>RR_NAME</f>
        <v>Western Railroads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2015</v>
      </c>
      <c r="B902" s="11">
        <f>RRICC</f>
        <v>900007</v>
      </c>
      <c r="C902" s="7">
        <f>RR_ID</f>
        <v>9</v>
      </c>
      <c r="D902" s="1" t="str">
        <f>RR_SHORT_NAME</f>
        <v>WEST</v>
      </c>
      <c r="E902" s="1" t="str">
        <f>RR_NAME</f>
        <v>Western Railroads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2015</v>
      </c>
      <c r="B903" s="11">
        <f>RRICC</f>
        <v>900007</v>
      </c>
      <c r="C903" s="7">
        <f>RR_ID</f>
        <v>9</v>
      </c>
      <c r="D903" s="1" t="str">
        <f>RR_SHORT_NAME</f>
        <v>WEST</v>
      </c>
      <c r="E903" s="1" t="str">
        <f>RR_NAME</f>
        <v>Western Railroads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2015</v>
      </c>
      <c r="B904" s="11">
        <f>RRICC</f>
        <v>900007</v>
      </c>
      <c r="C904" s="7">
        <f>RR_ID</f>
        <v>9</v>
      </c>
      <c r="D904" s="1" t="str">
        <f>RR_SHORT_NAME</f>
        <v>WEST</v>
      </c>
      <c r="E904" s="1" t="str">
        <f>RR_NAME</f>
        <v>Western Railroads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2015</v>
      </c>
      <c r="B905" s="11">
        <f>RRICC</f>
        <v>900007</v>
      </c>
      <c r="C905" s="7">
        <f>RR_ID</f>
        <v>9</v>
      </c>
      <c r="D905" s="1" t="str">
        <f>RR_SHORT_NAME</f>
        <v>WEST</v>
      </c>
      <c r="E905" s="1" t="str">
        <f>RR_NAME</f>
        <v>Western Railroads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2015</v>
      </c>
      <c r="B906" s="11">
        <f>RRICC</f>
        <v>900007</v>
      </c>
      <c r="C906" s="7">
        <f>RR_ID</f>
        <v>9</v>
      </c>
      <c r="D906" s="1" t="str">
        <f>RR_SHORT_NAME</f>
        <v>WEST</v>
      </c>
      <c r="E906" s="1" t="str">
        <f>RR_NAME</f>
        <v>Western Railroads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2015</v>
      </c>
      <c r="B907" s="11">
        <f>RRICC</f>
        <v>900007</v>
      </c>
      <c r="C907" s="7">
        <f>RR_ID</f>
        <v>9</v>
      </c>
      <c r="D907" s="1" t="str">
        <f>RR_SHORT_NAME</f>
        <v>WEST</v>
      </c>
      <c r="E907" s="1" t="str">
        <f>RR_NAME</f>
        <v>Western Railroads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2015</v>
      </c>
      <c r="B908" s="11">
        <f>RRICC</f>
        <v>900007</v>
      </c>
      <c r="C908" s="7">
        <f>RR_ID</f>
        <v>9</v>
      </c>
      <c r="D908" s="1" t="str">
        <f>RR_SHORT_NAME</f>
        <v>WEST</v>
      </c>
      <c r="E908" s="1" t="str">
        <f>RR_NAME</f>
        <v>Western Railroads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2015</v>
      </c>
      <c r="B909" s="11">
        <f>RRICC</f>
        <v>900007</v>
      </c>
      <c r="C909" s="7">
        <f>RR_ID</f>
        <v>9</v>
      </c>
      <c r="D909" s="1" t="str">
        <f>RR_SHORT_NAME</f>
        <v>WEST</v>
      </c>
      <c r="E909" s="1" t="str">
        <f>RR_NAME</f>
        <v>Western Railroads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2015</v>
      </c>
      <c r="B910" s="11">
        <f>RRICC</f>
        <v>900007</v>
      </c>
      <c r="C910" s="7">
        <f>RR_ID</f>
        <v>9</v>
      </c>
      <c r="D910" s="1" t="str">
        <f>RR_SHORT_NAME</f>
        <v>WEST</v>
      </c>
      <c r="E910" s="1" t="str">
        <f>RR_NAME</f>
        <v>Western Railroads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2015</v>
      </c>
      <c r="B911" s="11">
        <f>RRICC</f>
        <v>900007</v>
      </c>
      <c r="C911" s="7">
        <f>RR_ID</f>
        <v>9</v>
      </c>
      <c r="D911" s="1" t="str">
        <f>RR_SHORT_NAME</f>
        <v>WEST</v>
      </c>
      <c r="E911" s="1" t="str">
        <f>RR_NAME</f>
        <v>Western Railroads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2015</v>
      </c>
      <c r="B912" s="11">
        <f>RRICC</f>
        <v>900007</v>
      </c>
      <c r="C912" s="7">
        <f>RR_ID</f>
        <v>9</v>
      </c>
      <c r="D912" s="1" t="str">
        <f>RR_SHORT_NAME</f>
        <v>WEST</v>
      </c>
      <c r="E912" s="1" t="str">
        <f>RR_NAME</f>
        <v>Western Railroads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2015</v>
      </c>
      <c r="B913" s="11">
        <f>RRICC</f>
        <v>900007</v>
      </c>
      <c r="C913" s="7">
        <f>RR_ID</f>
        <v>9</v>
      </c>
      <c r="D913" s="1" t="str">
        <f>RR_SHORT_NAME</f>
        <v>WEST</v>
      </c>
      <c r="E913" s="1" t="str">
        <f>RR_NAME</f>
        <v>Western Railroads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2015</v>
      </c>
      <c r="B914" s="11">
        <f>RRICC</f>
        <v>900007</v>
      </c>
      <c r="C914" s="7">
        <f>RR_ID</f>
        <v>9</v>
      </c>
      <c r="D914" s="1" t="str">
        <f>RR_SHORT_NAME</f>
        <v>WEST</v>
      </c>
      <c r="E914" s="1" t="str">
        <f>RR_NAME</f>
        <v>Western Railroads</v>
      </c>
      <c r="F914" s="1" t="s">
        <v>47914</v>
      </c>
      <c r="G914" s="6">
        <f>E2L117C22</f>
        <v>517.68365917384369</v>
      </c>
    </row>
    <row r="915" spans="1:7" x14ac:dyDescent="0.2">
      <c r="A915" s="11">
        <f>CURRENT_YEAR</f>
        <v>2015</v>
      </c>
      <c r="B915" s="11">
        <f>RRICC</f>
        <v>900007</v>
      </c>
      <c r="C915" s="7">
        <f>RR_ID</f>
        <v>9</v>
      </c>
      <c r="D915" s="1" t="str">
        <f>RR_SHORT_NAME</f>
        <v>WEST</v>
      </c>
      <c r="E915" s="1" t="str">
        <f>RR_NAME</f>
        <v>Western Railroads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2015</v>
      </c>
      <c r="B916" s="11">
        <f>RRICC</f>
        <v>900007</v>
      </c>
      <c r="C916" s="7">
        <f>RR_ID</f>
        <v>9</v>
      </c>
      <c r="D916" s="1" t="str">
        <f>RR_SHORT_NAME</f>
        <v>WEST</v>
      </c>
      <c r="E916" s="1" t="str">
        <f>RR_NAME</f>
        <v>Western Railroads</v>
      </c>
      <c r="F916" s="1" t="s">
        <v>47916</v>
      </c>
      <c r="G916" s="6">
        <f>E2L117C24</f>
        <v>1481.2467462672153</v>
      </c>
    </row>
    <row r="917" spans="1:7" x14ac:dyDescent="0.2">
      <c r="A917" s="11">
        <f>CURRENT_YEAR</f>
        <v>2015</v>
      </c>
      <c r="B917" s="11">
        <f>RRICC</f>
        <v>900007</v>
      </c>
      <c r="C917" s="7">
        <f>RR_ID</f>
        <v>9</v>
      </c>
      <c r="D917" s="1" t="str">
        <f>RR_SHORT_NAME</f>
        <v>WEST</v>
      </c>
      <c r="E917" s="1" t="str">
        <f>RR_NAME</f>
        <v>Western Railroads</v>
      </c>
      <c r="F917" s="1" t="s">
        <v>47917</v>
      </c>
      <c r="G917" s="6">
        <f>E2L117C25</f>
        <v>4.7165669901756839</v>
      </c>
    </row>
    <row r="918" spans="1:7" x14ac:dyDescent="0.2">
      <c r="A918" s="11">
        <f>CURRENT_YEAR</f>
        <v>2015</v>
      </c>
      <c r="B918" s="11">
        <f>RRICC</f>
        <v>900007</v>
      </c>
      <c r="C918" s="7">
        <f>RR_ID</f>
        <v>9</v>
      </c>
      <c r="D918" s="1" t="str">
        <f>RR_SHORT_NAME</f>
        <v>WEST</v>
      </c>
      <c r="E918" s="1" t="str">
        <f>RR_NAME</f>
        <v>Western Railroads</v>
      </c>
      <c r="F918" s="1" t="s">
        <v>47918</v>
      </c>
      <c r="G918" s="6">
        <f>E2L117C26</f>
        <v>2.5941118445966258</v>
      </c>
    </row>
    <row r="919" spans="1:7" x14ac:dyDescent="0.2">
      <c r="A919" s="11">
        <f>CURRENT_YEAR</f>
        <v>2015</v>
      </c>
      <c r="B919" s="11">
        <f>RRICC</f>
        <v>900007</v>
      </c>
      <c r="C919" s="7">
        <f>RR_ID</f>
        <v>9</v>
      </c>
      <c r="D919" s="1" t="str">
        <f>RR_SHORT_NAME</f>
        <v>WEST</v>
      </c>
      <c r="E919" s="1" t="str">
        <f>RR_NAME</f>
        <v>Western Railroads</v>
      </c>
      <c r="F919" s="1" t="s">
        <v>47919</v>
      </c>
      <c r="G919" s="6">
        <f>E2L117C27</f>
        <v>7.0748504852635259</v>
      </c>
    </row>
    <row r="920" spans="1:7" x14ac:dyDescent="0.2">
      <c r="A920" s="11">
        <f>CURRENT_YEAR</f>
        <v>2015</v>
      </c>
      <c r="B920" s="11">
        <f>RRICC</f>
        <v>900007</v>
      </c>
      <c r="C920" s="7">
        <f>RR_ID</f>
        <v>9</v>
      </c>
      <c r="D920" s="1" t="str">
        <f>RR_SHORT_NAME</f>
        <v>WEST</v>
      </c>
      <c r="E920" s="1" t="str">
        <f>RR_NAME</f>
        <v>Western Railroads</v>
      </c>
      <c r="F920" s="1" t="s">
        <v>47920</v>
      </c>
      <c r="G920" s="6">
        <f>E2L117C28</f>
        <v>5.659880388210822</v>
      </c>
    </row>
    <row r="921" spans="1:7" x14ac:dyDescent="0.2">
      <c r="A921" s="11">
        <f>CURRENT_YEAR</f>
        <v>2015</v>
      </c>
      <c r="B921" s="11">
        <f>RRICC</f>
        <v>900007</v>
      </c>
      <c r="C921" s="7">
        <f>RR_ID</f>
        <v>9</v>
      </c>
      <c r="D921" s="1" t="str">
        <f>RR_SHORT_NAME</f>
        <v>WEST</v>
      </c>
      <c r="E921" s="1" t="str">
        <f>RR_NAME</f>
        <v>Western Railroads</v>
      </c>
      <c r="F921" s="1" t="s">
        <v>47921</v>
      </c>
      <c r="G921" s="6">
        <f>E2L117C29</f>
        <v>1.1791417475439212</v>
      </c>
    </row>
    <row r="922" spans="1:7" x14ac:dyDescent="0.2">
      <c r="A922" s="11">
        <f>CURRENT_YEAR</f>
        <v>2015</v>
      </c>
      <c r="B922" s="11">
        <f>RRICC</f>
        <v>900007</v>
      </c>
      <c r="C922" s="7">
        <f>RR_ID</f>
        <v>9</v>
      </c>
      <c r="D922" s="1" t="str">
        <f>RR_SHORT_NAME</f>
        <v>WEST</v>
      </c>
      <c r="E922" s="1" t="str">
        <f>RR_NAME</f>
        <v>Western Railroads</v>
      </c>
      <c r="F922" s="1" t="s">
        <v>47922</v>
      </c>
      <c r="G922" s="6">
        <f>E2L118C1</f>
        <v>34.6</v>
      </c>
    </row>
    <row r="923" spans="1:7" x14ac:dyDescent="0.2">
      <c r="A923" s="11">
        <f>CURRENT_YEAR</f>
        <v>2015</v>
      </c>
      <c r="B923" s="11">
        <f>RRICC</f>
        <v>900007</v>
      </c>
      <c r="C923" s="7">
        <f>RR_ID</f>
        <v>9</v>
      </c>
      <c r="D923" s="1" t="str">
        <f>RR_SHORT_NAME</f>
        <v>WEST</v>
      </c>
      <c r="E923" s="1" t="str">
        <f>RR_NAME</f>
        <v>Western Railroads</v>
      </c>
      <c r="F923" s="1" t="s">
        <v>47923</v>
      </c>
      <c r="G923" s="6">
        <f>E2L118C2</f>
        <v>1.7492965318053475</v>
      </c>
    </row>
    <row r="924" spans="1:7" x14ac:dyDescent="0.2">
      <c r="A924" s="11">
        <f>CURRENT_YEAR</f>
        <v>2015</v>
      </c>
      <c r="B924" s="11">
        <f>RRICC</f>
        <v>900007</v>
      </c>
      <c r="C924" s="7">
        <f>RR_ID</f>
        <v>9</v>
      </c>
      <c r="D924" s="1" t="str">
        <f>RR_SHORT_NAME</f>
        <v>WEST</v>
      </c>
      <c r="E924" s="1" t="str">
        <f>RR_NAME</f>
        <v>Western Railroads</v>
      </c>
      <c r="F924" s="1" t="s">
        <v>47924</v>
      </c>
      <c r="G924" s="6">
        <f>E2L118C3</f>
        <v>1.7292798756701762</v>
      </c>
    </row>
    <row r="925" spans="1:7" x14ac:dyDescent="0.2">
      <c r="A925" s="11">
        <f>CURRENT_YEAR</f>
        <v>2015</v>
      </c>
      <c r="B925" s="11">
        <f>RRICC</f>
        <v>900007</v>
      </c>
      <c r="C925" s="7">
        <f>RR_ID</f>
        <v>9</v>
      </c>
      <c r="D925" s="1" t="str">
        <f>RR_SHORT_NAME</f>
        <v>WEST</v>
      </c>
      <c r="E925" s="1" t="str">
        <f>RR_NAME</f>
        <v>Western Railroads</v>
      </c>
      <c r="F925" s="1" t="s">
        <v>47925</v>
      </c>
      <c r="G925" s="6">
        <f>E2L118C4</f>
        <v>1.7348346445214213</v>
      </c>
    </row>
    <row r="926" spans="1:7" x14ac:dyDescent="0.2">
      <c r="A926" s="11">
        <f>CURRENT_YEAR</f>
        <v>2015</v>
      </c>
      <c r="B926" s="11">
        <f>RRICC</f>
        <v>900007</v>
      </c>
      <c r="C926" s="7">
        <f>RR_ID</f>
        <v>9</v>
      </c>
      <c r="D926" s="1" t="str">
        <f>RR_SHORT_NAME</f>
        <v>WEST</v>
      </c>
      <c r="E926" s="1" t="str">
        <f>RR_NAME</f>
        <v>Western Railroads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2015</v>
      </c>
      <c r="B927" s="11">
        <f>RRICC</f>
        <v>900007</v>
      </c>
      <c r="C927" s="7">
        <f>RR_ID</f>
        <v>9</v>
      </c>
      <c r="D927" s="1" t="str">
        <f>RR_SHORT_NAME</f>
        <v>WEST</v>
      </c>
      <c r="E927" s="1" t="str">
        <f>RR_NAME</f>
        <v>Western Railroads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2015</v>
      </c>
      <c r="B928" s="11">
        <f>RRICC</f>
        <v>900007</v>
      </c>
      <c r="C928" s="7">
        <f>RR_ID</f>
        <v>9</v>
      </c>
      <c r="D928" s="1" t="str">
        <f>RR_SHORT_NAME</f>
        <v>WEST</v>
      </c>
      <c r="E928" s="1" t="str">
        <f>RR_NAME</f>
        <v>Western Railroads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2015</v>
      </c>
      <c r="B929" s="11">
        <f>RRICC</f>
        <v>900007</v>
      </c>
      <c r="C929" s="7">
        <f>RR_ID</f>
        <v>9</v>
      </c>
      <c r="D929" s="1" t="str">
        <f>RR_SHORT_NAME</f>
        <v>WEST</v>
      </c>
      <c r="E929" s="1" t="str">
        <f>RR_NAME</f>
        <v>Western Railroads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2015</v>
      </c>
      <c r="B930" s="11">
        <f>RRICC</f>
        <v>900007</v>
      </c>
      <c r="C930" s="7">
        <f>RR_ID</f>
        <v>9</v>
      </c>
      <c r="D930" s="1" t="str">
        <f>RR_SHORT_NAME</f>
        <v>WEST</v>
      </c>
      <c r="E930" s="1" t="str">
        <f>RR_NAME</f>
        <v>Western Railroads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2015</v>
      </c>
      <c r="B931" s="11">
        <f>RRICC</f>
        <v>900007</v>
      </c>
      <c r="C931" s="7">
        <f>RR_ID</f>
        <v>9</v>
      </c>
      <c r="D931" s="1" t="str">
        <f>RR_SHORT_NAME</f>
        <v>WEST</v>
      </c>
      <c r="E931" s="1" t="str">
        <f>RR_NAME</f>
        <v>Western Railroads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2015</v>
      </c>
      <c r="B932" s="11">
        <f>RRICC</f>
        <v>900007</v>
      </c>
      <c r="C932" s="7">
        <f>RR_ID</f>
        <v>9</v>
      </c>
      <c r="D932" s="1" t="str">
        <f>RR_SHORT_NAME</f>
        <v>WEST</v>
      </c>
      <c r="E932" s="1" t="str">
        <f>RR_NAME</f>
        <v>Western Railroads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2015</v>
      </c>
      <c r="B933" s="11">
        <f>RRICC</f>
        <v>900007</v>
      </c>
      <c r="C933" s="7">
        <f>RR_ID</f>
        <v>9</v>
      </c>
      <c r="D933" s="1" t="str">
        <f>RR_SHORT_NAME</f>
        <v>WEST</v>
      </c>
      <c r="E933" s="1" t="str">
        <f>RR_NAME</f>
        <v>Western Railroads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2015</v>
      </c>
      <c r="B934" s="11">
        <f>RRICC</f>
        <v>900007</v>
      </c>
      <c r="C934" s="7">
        <f>RR_ID</f>
        <v>9</v>
      </c>
      <c r="D934" s="1" t="str">
        <f>RR_SHORT_NAME</f>
        <v>WEST</v>
      </c>
      <c r="E934" s="1" t="str">
        <f>RR_NAME</f>
        <v>Western Railroads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2015</v>
      </c>
      <c r="B935" s="11">
        <f>RRICC</f>
        <v>900007</v>
      </c>
      <c r="C935" s="7">
        <f>RR_ID</f>
        <v>9</v>
      </c>
      <c r="D935" s="1" t="str">
        <f>RR_SHORT_NAME</f>
        <v>WEST</v>
      </c>
      <c r="E935" s="1" t="str">
        <f>RR_NAME</f>
        <v>Western Railroads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2015</v>
      </c>
      <c r="B936" s="11">
        <f>RRICC</f>
        <v>900007</v>
      </c>
      <c r="C936" s="7">
        <f>RR_ID</f>
        <v>9</v>
      </c>
      <c r="D936" s="1" t="str">
        <f>RR_SHORT_NAME</f>
        <v>WEST</v>
      </c>
      <c r="E936" s="1" t="str">
        <f>RR_NAME</f>
        <v>Western Railroads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2015</v>
      </c>
      <c r="B937" s="11">
        <f>RRICC</f>
        <v>900007</v>
      </c>
      <c r="C937" s="7">
        <f>RR_ID</f>
        <v>9</v>
      </c>
      <c r="D937" s="1" t="str">
        <f>RR_SHORT_NAME</f>
        <v>WEST</v>
      </c>
      <c r="E937" s="1" t="str">
        <f>RR_NAME</f>
        <v>Western Railroads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2015</v>
      </c>
      <c r="B938" s="11">
        <f>RRICC</f>
        <v>900007</v>
      </c>
      <c r="C938" s="7">
        <f>RR_ID</f>
        <v>9</v>
      </c>
      <c r="D938" s="1" t="str">
        <f>RR_SHORT_NAME</f>
        <v>WEST</v>
      </c>
      <c r="E938" s="1" t="str">
        <f>RR_NAME</f>
        <v>Western Railroads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2015</v>
      </c>
      <c r="B939" s="11">
        <f>RRICC</f>
        <v>900007</v>
      </c>
      <c r="C939" s="7">
        <f>RR_ID</f>
        <v>9</v>
      </c>
      <c r="D939" s="1" t="str">
        <f>RR_SHORT_NAME</f>
        <v>WEST</v>
      </c>
      <c r="E939" s="1" t="str">
        <f>RR_NAME</f>
        <v>Western Railroads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2015</v>
      </c>
      <c r="B940" s="11">
        <f>RRICC</f>
        <v>900007</v>
      </c>
      <c r="C940" s="7">
        <f>RR_ID</f>
        <v>9</v>
      </c>
      <c r="D940" s="1" t="str">
        <f>RR_SHORT_NAME</f>
        <v>WEST</v>
      </c>
      <c r="E940" s="1" t="str">
        <f>RR_NAME</f>
        <v>Western Railroads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2015</v>
      </c>
      <c r="B941" s="11">
        <f>RRICC</f>
        <v>900007</v>
      </c>
      <c r="C941" s="7">
        <f>RR_ID</f>
        <v>9</v>
      </c>
      <c r="D941" s="1" t="str">
        <f>RR_SHORT_NAME</f>
        <v>WEST</v>
      </c>
      <c r="E941" s="1" t="str">
        <f>RR_NAME</f>
        <v>Western Railroads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2015</v>
      </c>
      <c r="B942" s="11">
        <f>RRICC</f>
        <v>900007</v>
      </c>
      <c r="C942" s="7">
        <f>RR_ID</f>
        <v>9</v>
      </c>
      <c r="D942" s="1" t="str">
        <f>RR_SHORT_NAME</f>
        <v>WEST</v>
      </c>
      <c r="E942" s="1" t="str">
        <f>RR_NAME</f>
        <v>Western Railroads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2015</v>
      </c>
      <c r="B943" s="11">
        <f>RRICC</f>
        <v>900007</v>
      </c>
      <c r="C943" s="7">
        <f>RR_ID</f>
        <v>9</v>
      </c>
      <c r="D943" s="1" t="str">
        <f>RR_SHORT_NAME</f>
        <v>WEST</v>
      </c>
      <c r="E943" s="1" t="str">
        <f>RR_NAME</f>
        <v>Western Railroads</v>
      </c>
      <c r="F943" s="1" t="s">
        <v>47943</v>
      </c>
      <c r="G943" s="6">
        <f>E2L118C22</f>
        <v>517.68365917384381</v>
      </c>
    </row>
    <row r="944" spans="1:7" x14ac:dyDescent="0.2">
      <c r="A944" s="11">
        <f>CURRENT_YEAR</f>
        <v>2015</v>
      </c>
      <c r="B944" s="11">
        <f>RRICC</f>
        <v>900007</v>
      </c>
      <c r="C944" s="7">
        <f>RR_ID</f>
        <v>9</v>
      </c>
      <c r="D944" s="1" t="str">
        <f>RR_SHORT_NAME</f>
        <v>WEST</v>
      </c>
      <c r="E944" s="1" t="str">
        <f>RR_NAME</f>
        <v>Western Railroads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2015</v>
      </c>
      <c r="B945" s="11">
        <f>RRICC</f>
        <v>900007</v>
      </c>
      <c r="C945" s="7">
        <f>RR_ID</f>
        <v>9</v>
      </c>
      <c r="D945" s="1" t="str">
        <f>RR_SHORT_NAME</f>
        <v>WEST</v>
      </c>
      <c r="E945" s="1" t="str">
        <f>RR_NAME</f>
        <v>Western Railroads</v>
      </c>
      <c r="F945" s="1" t="s">
        <v>47945</v>
      </c>
      <c r="G945" s="6">
        <f>E2L118C24</f>
        <v>1782.3361725159943</v>
      </c>
    </row>
    <row r="946" spans="1:7" x14ac:dyDescent="0.2">
      <c r="A946" s="11">
        <f>CURRENT_YEAR</f>
        <v>2015</v>
      </c>
      <c r="B946" s="11">
        <f>RRICC</f>
        <v>900007</v>
      </c>
      <c r="C946" s="7">
        <f>RR_ID</f>
        <v>9</v>
      </c>
      <c r="D946" s="1" t="str">
        <f>RR_SHORT_NAME</f>
        <v>WEST</v>
      </c>
      <c r="E946" s="1" t="str">
        <f>RR_NAME</f>
        <v>Western Railroads</v>
      </c>
      <c r="F946" s="1" t="s">
        <v>47946</v>
      </c>
      <c r="G946" s="6">
        <f>E2L118C25</f>
        <v>4.716566990175683</v>
      </c>
    </row>
    <row r="947" spans="1:7" x14ac:dyDescent="0.2">
      <c r="A947" s="11">
        <f>CURRENT_YEAR</f>
        <v>2015</v>
      </c>
      <c r="B947" s="11">
        <f>RRICC</f>
        <v>900007</v>
      </c>
      <c r="C947" s="7">
        <f>RR_ID</f>
        <v>9</v>
      </c>
      <c r="D947" s="1" t="str">
        <f>RR_SHORT_NAME</f>
        <v>WEST</v>
      </c>
      <c r="E947" s="1" t="str">
        <f>RR_NAME</f>
        <v>Western Railroads</v>
      </c>
      <c r="F947" s="1" t="s">
        <v>47947</v>
      </c>
      <c r="G947" s="6">
        <f>E2L118C26</f>
        <v>2.5941118445966262</v>
      </c>
    </row>
    <row r="948" spans="1:7" x14ac:dyDescent="0.2">
      <c r="A948" s="11">
        <f>CURRENT_YEAR</f>
        <v>2015</v>
      </c>
      <c r="B948" s="11">
        <f>RRICC</f>
        <v>900007</v>
      </c>
      <c r="C948" s="7">
        <f>RR_ID</f>
        <v>9</v>
      </c>
      <c r="D948" s="1" t="str">
        <f>RR_SHORT_NAME</f>
        <v>WEST</v>
      </c>
      <c r="E948" s="1" t="str">
        <f>RR_NAME</f>
        <v>Western Railroads</v>
      </c>
      <c r="F948" s="1" t="s">
        <v>47948</v>
      </c>
      <c r="G948" s="6">
        <f>E2L118C27</f>
        <v>7.074850485263525</v>
      </c>
    </row>
    <row r="949" spans="1:7" x14ac:dyDescent="0.2">
      <c r="A949" s="11">
        <f>CURRENT_YEAR</f>
        <v>2015</v>
      </c>
      <c r="B949" s="11">
        <f>RRICC</f>
        <v>900007</v>
      </c>
      <c r="C949" s="7">
        <f>RR_ID</f>
        <v>9</v>
      </c>
      <c r="D949" s="1" t="str">
        <f>RR_SHORT_NAME</f>
        <v>WEST</v>
      </c>
      <c r="E949" s="1" t="str">
        <f>RR_NAME</f>
        <v>Western Railroads</v>
      </c>
      <c r="F949" s="1" t="s">
        <v>47949</v>
      </c>
      <c r="G949" s="6">
        <f>E2L118C28</f>
        <v>5.6598803882108193</v>
      </c>
    </row>
    <row r="950" spans="1:7" x14ac:dyDescent="0.2">
      <c r="A950" s="11">
        <f>CURRENT_YEAR</f>
        <v>2015</v>
      </c>
      <c r="B950" s="11">
        <f>RRICC</f>
        <v>900007</v>
      </c>
      <c r="C950" s="7">
        <f>RR_ID</f>
        <v>9</v>
      </c>
      <c r="D950" s="1" t="str">
        <f>RR_SHORT_NAME</f>
        <v>WEST</v>
      </c>
      <c r="E950" s="1" t="str">
        <f>RR_NAME</f>
        <v>Western Railroads</v>
      </c>
      <c r="F950" s="1" t="s">
        <v>47950</v>
      </c>
      <c r="G950" s="6">
        <f>E2L118C29</f>
        <v>1.179141747543921</v>
      </c>
    </row>
    <row r="951" spans="1:7" x14ac:dyDescent="0.2">
      <c r="A951" s="11">
        <f>CURRENT_YEAR</f>
        <v>2015</v>
      </c>
      <c r="B951" s="11">
        <f>RRICC</f>
        <v>900007</v>
      </c>
      <c r="C951" s="7">
        <f>RR_ID</f>
        <v>9</v>
      </c>
      <c r="D951" s="1" t="str">
        <f>RR_SHORT_NAME</f>
        <v>WEST</v>
      </c>
      <c r="E951" s="1" t="str">
        <f>RR_NAME</f>
        <v>Western Railroads</v>
      </c>
      <c r="F951" s="1" t="s">
        <v>47951</v>
      </c>
      <c r="G951" s="6">
        <f>E2L201C1</f>
        <v>11.186001349192923</v>
      </c>
    </row>
    <row r="952" spans="1:7" x14ac:dyDescent="0.2">
      <c r="A952" s="11">
        <f>CURRENT_YEAR</f>
        <v>2015</v>
      </c>
      <c r="B952" s="11">
        <f>RRICC</f>
        <v>900007</v>
      </c>
      <c r="C952" s="7">
        <f>RR_ID</f>
        <v>9</v>
      </c>
      <c r="D952" s="1" t="str">
        <f>RR_SHORT_NAME</f>
        <v>WEST</v>
      </c>
      <c r="E952" s="1" t="str">
        <f>RR_NAME</f>
        <v>Western Railroads</v>
      </c>
      <c r="F952" s="1" t="s">
        <v>47952</v>
      </c>
      <c r="G952" s="6">
        <f>E2L202C1</f>
        <v>4.9686139999999996</v>
      </c>
    </row>
    <row r="953" spans="1:7" x14ac:dyDescent="0.2">
      <c r="A953" s="11">
        <f>CURRENT_YEAR</f>
        <v>2015</v>
      </c>
      <c r="B953" s="11">
        <f>RRICC</f>
        <v>900007</v>
      </c>
      <c r="C953" s="7">
        <f>RR_ID</f>
        <v>9</v>
      </c>
      <c r="D953" s="1" t="str">
        <f>RR_SHORT_NAME</f>
        <v>WEST</v>
      </c>
      <c r="E953" s="1" t="str">
        <f>RR_NAME</f>
        <v>Western Railroads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2015</v>
      </c>
      <c r="B954" s="11">
        <f>RRICC</f>
        <v>900007</v>
      </c>
      <c r="C954" s="7">
        <f>RR_ID</f>
        <v>9</v>
      </c>
      <c r="D954" s="1" t="str">
        <f>RR_SHORT_NAME</f>
        <v>WEST</v>
      </c>
      <c r="E954" s="1" t="str">
        <f>RR_NAME</f>
        <v>Western Railroads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2015</v>
      </c>
      <c r="B955" s="11">
        <f>RRICC</f>
        <v>900007</v>
      </c>
      <c r="C955" s="7">
        <f>RR_ID</f>
        <v>9</v>
      </c>
      <c r="D955" s="1" t="str">
        <f>RR_SHORT_NAME</f>
        <v>WEST</v>
      </c>
      <c r="E955" s="1" t="str">
        <f>RR_NAME</f>
        <v>Western Railroads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2015</v>
      </c>
      <c r="B956" s="11">
        <f>RRICC</f>
        <v>900007</v>
      </c>
      <c r="C956" s="7">
        <f>RR_ID</f>
        <v>9</v>
      </c>
      <c r="D956" s="1" t="str">
        <f>RR_SHORT_NAME</f>
        <v>WEST</v>
      </c>
      <c r="E956" s="1" t="str">
        <f>RR_NAME</f>
        <v>Western Railroads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2015</v>
      </c>
      <c r="B957" s="11">
        <f>RRICC</f>
        <v>900007</v>
      </c>
      <c r="C957" s="7">
        <f>RR_ID</f>
        <v>9</v>
      </c>
      <c r="D957" s="1" t="str">
        <f>RR_SHORT_NAME</f>
        <v>WEST</v>
      </c>
      <c r="E957" s="1" t="str">
        <f>RR_NAME</f>
        <v>Western Railroads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2015</v>
      </c>
      <c r="B958" s="11">
        <f>RRICC</f>
        <v>900007</v>
      </c>
      <c r="C958" s="7">
        <f>RR_ID</f>
        <v>9</v>
      </c>
      <c r="D958" s="1" t="str">
        <f>RR_SHORT_NAME</f>
        <v>WEST</v>
      </c>
      <c r="E958" s="1" t="str">
        <f>RR_NAME</f>
        <v>Western Railroads</v>
      </c>
      <c r="F958" s="1" t="s">
        <v>47958</v>
      </c>
      <c r="G958" s="6">
        <f>E2L208C1</f>
        <v>3.2678630791440457</v>
      </c>
    </row>
    <row r="959" spans="1:7" x14ac:dyDescent="0.2">
      <c r="A959" s="11">
        <f>CURRENT_YEAR</f>
        <v>2015</v>
      </c>
      <c r="B959" s="11">
        <f>RRICC</f>
        <v>900007</v>
      </c>
      <c r="C959" s="7">
        <f>RR_ID</f>
        <v>9</v>
      </c>
      <c r="D959" s="1" t="str">
        <f>RR_SHORT_NAME</f>
        <v>WEST</v>
      </c>
      <c r="E959" s="1" t="str">
        <f>RR_NAME</f>
        <v>Western Railroads</v>
      </c>
      <c r="F959" s="1" t="s">
        <v>47959</v>
      </c>
      <c r="G959" s="6">
        <f>E2L209C1</f>
        <v>2.1818580271578312</v>
      </c>
    </row>
    <row r="960" spans="1:7" x14ac:dyDescent="0.2">
      <c r="A960" s="11">
        <f>CURRENT_YEAR</f>
        <v>2015</v>
      </c>
      <c r="B960" s="11">
        <f>RRICC</f>
        <v>900007</v>
      </c>
      <c r="C960" s="7">
        <f>RR_ID</f>
        <v>9</v>
      </c>
      <c r="D960" s="1" t="str">
        <f>RR_SHORT_NAME</f>
        <v>WEST</v>
      </c>
      <c r="E960" s="1" t="str">
        <f>RR_NAME</f>
        <v>Western Railroads</v>
      </c>
      <c r="F960" s="1" t="s">
        <v>47960</v>
      </c>
      <c r="G960" s="6">
        <f>E2L210C1</f>
        <v>3.0892703913545789</v>
      </c>
    </row>
    <row r="961" spans="1:7" x14ac:dyDescent="0.2">
      <c r="A961" s="11">
        <f>CURRENT_YEAR</f>
        <v>2015</v>
      </c>
      <c r="B961" s="11">
        <f>RRICC</f>
        <v>900007</v>
      </c>
      <c r="C961" s="7">
        <f>RR_ID</f>
        <v>9</v>
      </c>
      <c r="D961" s="1" t="str">
        <f>RR_SHORT_NAME</f>
        <v>WEST</v>
      </c>
      <c r="E961" s="1" t="str">
        <f>RR_NAME</f>
        <v>Western Railroads</v>
      </c>
      <c r="F961" s="1" t="s">
        <v>47961</v>
      </c>
      <c r="G961" s="6">
        <f>E2L211C1</f>
        <v>9693.8502238913825</v>
      </c>
    </row>
    <row r="962" spans="1:7" x14ac:dyDescent="0.2">
      <c r="A962" s="11">
        <f>CURRENT_YEAR</f>
        <v>2015</v>
      </c>
      <c r="B962" s="11">
        <f>RRICC</f>
        <v>900007</v>
      </c>
      <c r="C962" s="7">
        <f>RR_ID</f>
        <v>9</v>
      </c>
      <c r="D962" s="1" t="str">
        <f>RR_SHORT_NAME</f>
        <v>WEST</v>
      </c>
      <c r="E962" s="1" t="str">
        <f>RR_NAME</f>
        <v>Western Railroads</v>
      </c>
      <c r="F962" s="1" t="s">
        <v>47962</v>
      </c>
      <c r="G962" s="6">
        <f>E2L212C1</f>
        <v>2221.7136118255207</v>
      </c>
    </row>
    <row r="963" spans="1:7" x14ac:dyDescent="0.2">
      <c r="A963" s="11">
        <f>CURRENT_YEAR</f>
        <v>2015</v>
      </c>
      <c r="B963" s="11">
        <f>RRICC</f>
        <v>900007</v>
      </c>
      <c r="C963" s="7">
        <f>RR_ID</f>
        <v>9</v>
      </c>
      <c r="D963" s="1" t="str">
        <f>RR_SHORT_NAME</f>
        <v>WEST</v>
      </c>
      <c r="E963" s="1" t="str">
        <f>RR_NAME</f>
        <v>Western Railroads</v>
      </c>
      <c r="F963" s="1" t="s">
        <v>47963</v>
      </c>
      <c r="G963" s="6">
        <f>E2L213C1</f>
        <v>5952.6451047111505</v>
      </c>
    </row>
    <row r="964" spans="1:7" x14ac:dyDescent="0.2">
      <c r="A964" s="11">
        <f>CURRENT_YEAR</f>
        <v>2015</v>
      </c>
      <c r="B964" s="11">
        <f>RRICC</f>
        <v>900007</v>
      </c>
      <c r="C964" s="7">
        <f>RR_ID</f>
        <v>9</v>
      </c>
      <c r="D964" s="1" t="str">
        <f>RR_SHORT_NAME</f>
        <v>WEST</v>
      </c>
      <c r="E964" s="1" t="str">
        <f>RR_NAME</f>
        <v>Western Railroads</v>
      </c>
      <c r="F964" s="1" t="s">
        <v>47964</v>
      </c>
      <c r="G964" s="6">
        <f>E2L214C1</f>
        <v>1573301.5064459962</v>
      </c>
    </row>
    <row r="965" spans="1:7" x14ac:dyDescent="0.2">
      <c r="A965" s="11">
        <f>CURRENT_YEAR</f>
        <v>2015</v>
      </c>
      <c r="B965" s="11">
        <f>RRICC</f>
        <v>900007</v>
      </c>
      <c r="C965" s="7">
        <f>RR_ID</f>
        <v>9</v>
      </c>
      <c r="D965" s="1" t="str">
        <f>RR_SHORT_NAME</f>
        <v>WEST</v>
      </c>
      <c r="E965" s="1" t="str">
        <f>RR_NAME</f>
        <v>Western Railroads</v>
      </c>
      <c r="F965" s="1" t="s">
        <v>47965</v>
      </c>
      <c r="G965" s="6">
        <f>E2L215C1</f>
        <v>1258344.3129183378</v>
      </c>
    </row>
    <row r="966" spans="1:7" x14ac:dyDescent="0.2">
      <c r="A966" s="11">
        <f>CURRENT_YEAR</f>
        <v>2015</v>
      </c>
      <c r="B966" s="11">
        <f>RRICC</f>
        <v>900007</v>
      </c>
      <c r="C966" s="7">
        <f>RR_ID</f>
        <v>9</v>
      </c>
      <c r="D966" s="1" t="str">
        <f>RR_SHORT_NAME</f>
        <v>WEST</v>
      </c>
      <c r="E966" s="1" t="str">
        <f>RR_NAME</f>
        <v>Western Railroads</v>
      </c>
      <c r="F966" s="1" t="s">
        <v>47966</v>
      </c>
      <c r="G966" s="6">
        <f>E2L216C1</f>
        <v>2831645.819364334</v>
      </c>
    </row>
    <row r="967" spans="1:7" x14ac:dyDescent="0.2">
      <c r="A967" s="11">
        <f>CURRENT_YEAR</f>
        <v>2015</v>
      </c>
      <c r="B967" s="11">
        <f>RRICC</f>
        <v>900007</v>
      </c>
      <c r="C967" s="7">
        <f>RR_ID</f>
        <v>9</v>
      </c>
      <c r="D967" s="1" t="str">
        <f>RR_SHORT_NAME</f>
        <v>WEST</v>
      </c>
      <c r="E967" s="1" t="str">
        <f>RR_NAME</f>
        <v>Western Railroads</v>
      </c>
      <c r="F967" s="1" t="s">
        <v>47967</v>
      </c>
      <c r="G967" s="6">
        <f>E2L217C1</f>
        <v>321897.92099999997</v>
      </c>
    </row>
    <row r="968" spans="1:7" x14ac:dyDescent="0.2">
      <c r="A968" s="11">
        <f>CURRENT_YEAR</f>
        <v>2015</v>
      </c>
      <c r="B968" s="11">
        <f>RRICC</f>
        <v>900007</v>
      </c>
      <c r="C968" s="7">
        <f>RR_ID</f>
        <v>9</v>
      </c>
      <c r="D968" s="1" t="str">
        <f>RR_SHORT_NAME</f>
        <v>WEST</v>
      </c>
      <c r="E968" s="1" t="str">
        <f>RR_NAME</f>
        <v>Western Railroads</v>
      </c>
      <c r="F968" s="1" t="s">
        <v>47968</v>
      </c>
      <c r="G968" s="6">
        <f>E2L218C1</f>
        <v>8.7967198128139952</v>
      </c>
    </row>
    <row r="969" spans="1:7" x14ac:dyDescent="0.2">
      <c r="A969" s="11">
        <f>CURRENT_YEAR</f>
        <v>2015</v>
      </c>
      <c r="B969" s="11">
        <f>RRICC</f>
        <v>900007</v>
      </c>
      <c r="C969" s="7">
        <f>RR_ID</f>
        <v>9</v>
      </c>
      <c r="D969" s="1" t="str">
        <f>RR_SHORT_NAME</f>
        <v>WEST</v>
      </c>
      <c r="E969" s="1" t="str">
        <f>RR_NAME</f>
        <v>Western Railroads</v>
      </c>
      <c r="F969" s="1" t="s">
        <v>47969</v>
      </c>
      <c r="G969" s="6">
        <f>E2L219C1</f>
        <v>1.0681340652456817</v>
      </c>
    </row>
    <row r="970" spans="1:7" x14ac:dyDescent="0.2">
      <c r="A970" s="11">
        <f>CURRENT_YEAR</f>
        <v>2015</v>
      </c>
      <c r="B970" s="11">
        <f>RRICC</f>
        <v>900007</v>
      </c>
      <c r="C970" s="7">
        <f>RR_ID</f>
        <v>9</v>
      </c>
      <c r="D970" s="1" t="str">
        <f>RR_SHORT_NAME</f>
        <v>WEST</v>
      </c>
      <c r="E970" s="1" t="str">
        <f>RR_NAME</f>
        <v>Western Railroads</v>
      </c>
      <c r="F970" s="1" t="s">
        <v>47970</v>
      </c>
      <c r="G970" s="6">
        <f>E2L220C1</f>
        <v>1.3771152031479452</v>
      </c>
    </row>
    <row r="971" spans="1:7" x14ac:dyDescent="0.2">
      <c r="A971" s="11">
        <f>CURRENT_YEAR</f>
        <v>2015</v>
      </c>
      <c r="B971" s="11">
        <f>RRICC</f>
        <v>900007</v>
      </c>
      <c r="C971" s="7">
        <f>RR_ID</f>
        <v>9</v>
      </c>
      <c r="D971" s="1" t="str">
        <f>RR_SHORT_NAME</f>
        <v>WEST</v>
      </c>
      <c r="E971" s="1" t="str">
        <f>RR_NAME</f>
        <v>Western Railroads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2015</v>
      </c>
      <c r="B972" s="11">
        <f>RRICC</f>
        <v>900007</v>
      </c>
      <c r="C972" s="7">
        <f>RR_ID</f>
        <v>9</v>
      </c>
      <c r="D972" s="1" t="str">
        <f>RR_SHORT_NAME</f>
        <v>WEST</v>
      </c>
      <c r="E972" s="1" t="str">
        <f>RR_NAME</f>
        <v>Western Railroads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2015</v>
      </c>
      <c r="B973" s="11">
        <f>RRICC</f>
        <v>900007</v>
      </c>
      <c r="C973" s="7">
        <f>RR_ID</f>
        <v>9</v>
      </c>
      <c r="D973" s="1" t="str">
        <f>RR_SHORT_NAME</f>
        <v>WEST</v>
      </c>
      <c r="E973" s="1" t="str">
        <f>RR_NAME</f>
        <v>Western Railroads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2015</v>
      </c>
      <c r="B974" s="11">
        <f>RRICC</f>
        <v>900007</v>
      </c>
      <c r="C974" s="7">
        <f>RR_ID</f>
        <v>9</v>
      </c>
      <c r="D974" s="1" t="str">
        <f>RR_SHORT_NAME</f>
        <v>WEST</v>
      </c>
      <c r="E974" s="1" t="str">
        <f>RR_NAME</f>
        <v>Western Railroads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2015</v>
      </c>
      <c r="B975" s="11">
        <f>RRICC</f>
        <v>900007</v>
      </c>
      <c r="C975" s="7">
        <f>RR_ID</f>
        <v>9</v>
      </c>
      <c r="D975" s="1" t="str">
        <f>RR_SHORT_NAME</f>
        <v>WEST</v>
      </c>
      <c r="E975" s="1" t="str">
        <f>RR_NAME</f>
        <v>Western Railroads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2015</v>
      </c>
      <c r="B976" s="11">
        <f>RRICC</f>
        <v>900007</v>
      </c>
      <c r="C976" s="7">
        <f>RR_ID</f>
        <v>9</v>
      </c>
      <c r="D976" s="1" t="str">
        <f>RR_SHORT_NAME</f>
        <v>WEST</v>
      </c>
      <c r="E976" s="1" t="str">
        <f>RR_NAME</f>
        <v>Western Railroads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2015</v>
      </c>
      <c r="B977" s="11">
        <f>RRICC</f>
        <v>900007</v>
      </c>
      <c r="C977" s="7">
        <f>RR_ID</f>
        <v>9</v>
      </c>
      <c r="D977" s="1" t="str">
        <f>RR_SHORT_NAME</f>
        <v>WEST</v>
      </c>
      <c r="E977" s="1" t="str">
        <f>RR_NAME</f>
        <v>Western Railroads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2015</v>
      </c>
      <c r="B978" s="11">
        <f>RRICC</f>
        <v>900007</v>
      </c>
      <c r="C978" s="7">
        <f>RR_ID</f>
        <v>9</v>
      </c>
      <c r="D978" s="1" t="str">
        <f>RR_SHORT_NAME</f>
        <v>WEST</v>
      </c>
      <c r="E978" s="1" t="str">
        <f>RR_NAME</f>
        <v>Western Railroads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2015</v>
      </c>
      <c r="B979" s="11">
        <f>RRICC</f>
        <v>900007</v>
      </c>
      <c r="C979" s="7">
        <f>RR_ID</f>
        <v>9</v>
      </c>
      <c r="D979" s="1" t="str">
        <f>RR_SHORT_NAME</f>
        <v>WEST</v>
      </c>
      <c r="E979" s="1" t="str">
        <f>RR_NAME</f>
        <v>Western Railroads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2015</v>
      </c>
      <c r="B980" s="11">
        <f>RRICC</f>
        <v>900007</v>
      </c>
      <c r="C980" s="7">
        <f>RR_ID</f>
        <v>9</v>
      </c>
      <c r="D980" s="1" t="str">
        <f>RR_SHORT_NAME</f>
        <v>WEST</v>
      </c>
      <c r="E980" s="1" t="str">
        <f>RR_NAME</f>
        <v>Western Railroads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2017-08-28T19:15:07Z</dcterms:created>
  <dcterms:modified xsi:type="dcterms:W3CDTF">2017-08-28T19:43:09Z</dcterms:modified>
</cp:coreProperties>
</file>