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ndersm\Desktop\etables\"/>
    </mc:Choice>
  </mc:AlternateContent>
  <bookViews>
    <workbookView xWindow="0" yWindow="0" windowWidth="15315" windowHeight="6135" firstSheet="141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G942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G926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G910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G904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G878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G840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G828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G822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G814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G764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G758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G734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G700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G638" i="1"/>
  <c r="E638" i="1"/>
  <c r="D638" i="1"/>
  <c r="C638" i="1"/>
  <c r="B638" i="1"/>
  <c r="A638" i="1"/>
  <c r="E637" i="1"/>
  <c r="D637" i="1"/>
  <c r="C637" i="1"/>
  <c r="B637" i="1"/>
  <c r="A637" i="1"/>
  <c r="G636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G613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G563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G531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G467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G277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M22" i="3"/>
  <c r="G839" i="1" s="1"/>
  <c r="G22" i="3"/>
  <c r="G836" i="1" s="1"/>
  <c r="AW25" i="3"/>
  <c r="G944" i="1" s="1"/>
  <c r="AS25" i="3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AS21" i="3"/>
  <c r="G826" i="1" s="1"/>
  <c r="AQ21" i="3"/>
  <c r="G825" i="1" s="1"/>
  <c r="AO21" i="3"/>
  <c r="G824" i="1" s="1"/>
  <c r="AM21" i="3"/>
  <c r="G823" i="1" s="1"/>
  <c r="AK21" i="3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O15" i="3"/>
  <c r="G637" i="1" s="1"/>
  <c r="M15" i="3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5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Q29" i="13"/>
  <c r="S29" i="13" s="1"/>
  <c r="O28" i="13"/>
  <c r="S28" i="13"/>
  <c r="Q28" i="13"/>
  <c r="O27" i="13"/>
  <c r="K27" i="13"/>
  <c r="S27" i="13"/>
  <c r="Q27" i="13"/>
  <c r="O26" i="13"/>
  <c r="S26" i="13"/>
  <c r="Q26" i="13"/>
  <c r="O25" i="13"/>
  <c r="Q25" i="13"/>
  <c r="S25" i="13" s="1"/>
  <c r="O24" i="13"/>
  <c r="S24" i="13"/>
  <c r="Q24" i="13"/>
  <c r="O23" i="13"/>
  <c r="Q23" i="13"/>
  <c r="S23" i="13" s="1"/>
  <c r="O22" i="13"/>
  <c r="S22" i="13"/>
  <c r="Q22" i="13"/>
  <c r="O21" i="13"/>
  <c r="S21" i="13"/>
  <c r="Q21" i="13"/>
  <c r="O20" i="13"/>
  <c r="S20" i="13"/>
  <c r="Q20" i="13"/>
  <c r="O19" i="13"/>
  <c r="Q19" i="13"/>
  <c r="S19" i="13" s="1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 s="1"/>
  <c r="O24" i="15"/>
  <c r="O23" i="15"/>
  <c r="Q23" i="15"/>
  <c r="O22" i="15"/>
  <c r="Q22" i="15"/>
  <c r="O21" i="15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Q32" i="16" s="1"/>
  <c r="K32" i="16"/>
  <c r="O31" i="16"/>
  <c r="K31" i="16"/>
  <c r="Q31" i="16"/>
  <c r="G30" i="16"/>
  <c r="O29" i="16"/>
  <c r="O28" i="16"/>
  <c r="O27" i="16"/>
  <c r="K27" i="16"/>
  <c r="Q27" i="16"/>
  <c r="O26" i="16"/>
  <c r="O25" i="16"/>
  <c r="O24" i="16"/>
  <c r="Q24" i="16"/>
  <c r="O23" i="16"/>
  <c r="Q23" i="16"/>
  <c r="O22" i="16"/>
  <c r="O21" i="16"/>
  <c r="Q21" i="16" s="1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Q14" i="16" s="1"/>
  <c r="K14" i="16"/>
  <c r="O13" i="16"/>
  <c r="Q13" i="16" s="1"/>
  <c r="K13" i="16"/>
  <c r="O12" i="16"/>
  <c r="K12" i="16"/>
  <c r="Q12" i="16"/>
  <c r="O11" i="16"/>
  <c r="K11" i="16"/>
  <c r="Q11" i="16"/>
  <c r="O10" i="16"/>
  <c r="Q10" i="16" s="1"/>
  <c r="K10" i="16"/>
  <c r="O9" i="16"/>
  <c r="Q9" i="16" s="1"/>
  <c r="K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Q27" i="17" s="1"/>
  <c r="K27" i="17"/>
  <c r="O26" i="17"/>
  <c r="Q26" i="17" s="1"/>
  <c r="O25" i="17"/>
  <c r="Q25" i="17"/>
  <c r="O24" i="17"/>
  <c r="Q24" i="17"/>
  <c r="O23" i="17"/>
  <c r="O22" i="17"/>
  <c r="Q22" i="17" s="1"/>
  <c r="O21" i="17"/>
  <c r="Q21" i="17"/>
  <c r="O20" i="17"/>
  <c r="O19" i="17"/>
  <c r="O18" i="17"/>
  <c r="O17" i="17"/>
  <c r="K17" i="17"/>
  <c r="O16" i="17"/>
  <c r="K16" i="17"/>
  <c r="Q16" i="17"/>
  <c r="O15" i="17"/>
  <c r="Q15" i="17" s="1"/>
  <c r="K15" i="17"/>
  <c r="O14" i="17"/>
  <c r="Q14" i="17" s="1"/>
  <c r="K14" i="17"/>
  <c r="O13" i="17"/>
  <c r="K13" i="17"/>
  <c r="Q13" i="17"/>
  <c r="O12" i="17"/>
  <c r="K12" i="17"/>
  <c r="Q12" i="17"/>
  <c r="O11" i="17"/>
  <c r="Q11" i="17" s="1"/>
  <c r="K11" i="17"/>
  <c r="O10" i="17"/>
  <c r="Q10" i="17" s="1"/>
  <c r="K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K32" i="18"/>
  <c r="Q32" i="18"/>
  <c r="O31" i="18"/>
  <c r="Q31" i="18" s="1"/>
  <c r="K31" i="18"/>
  <c r="G30" i="18"/>
  <c r="O29" i="18"/>
  <c r="O28" i="18"/>
  <c r="O27" i="18"/>
  <c r="Q27" i="18" s="1"/>
  <c r="K27" i="18"/>
  <c r="O26" i="18"/>
  <c r="Q26" i="18"/>
  <c r="O25" i="18"/>
  <c r="Q25" i="18"/>
  <c r="O24" i="18"/>
  <c r="O23" i="18"/>
  <c r="Q23" i="18" s="1"/>
  <c r="O22" i="18"/>
  <c r="Q22" i="18"/>
  <c r="O21" i="18"/>
  <c r="Q21" i="18"/>
  <c r="O20" i="18"/>
  <c r="O19" i="18"/>
  <c r="Q19" i="18" s="1"/>
  <c r="O18" i="18"/>
  <c r="O17" i="18"/>
  <c r="K17" i="18"/>
  <c r="O16" i="18"/>
  <c r="Q16" i="18" s="1"/>
  <c r="K16" i="18"/>
  <c r="O15" i="18"/>
  <c r="Q15" i="18" s="1"/>
  <c r="K15" i="18"/>
  <c r="O14" i="18"/>
  <c r="K14" i="18"/>
  <c r="Q14" i="18"/>
  <c r="O13" i="18"/>
  <c r="K13" i="18"/>
  <c r="Q13" i="18"/>
  <c r="O12" i="18"/>
  <c r="Q12" i="18" s="1"/>
  <c r="K12" i="18"/>
  <c r="O11" i="18"/>
  <c r="Q11" i="18" s="1"/>
  <c r="K11" i="18"/>
  <c r="O10" i="18"/>
  <c r="K10" i="18"/>
  <c r="Q10" i="18"/>
  <c r="O9" i="18"/>
  <c r="K9" i="18"/>
  <c r="Q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Q24" i="21" s="1"/>
  <c r="O23" i="21"/>
  <c r="Q23" i="21"/>
  <c r="O22" i="21"/>
  <c r="Q22" i="21"/>
  <c r="O21" i="21"/>
  <c r="Q21" i="21" s="1"/>
  <c r="O20" i="21"/>
  <c r="Q20" i="21" s="1"/>
  <c r="O19" i="21"/>
  <c r="Q19" i="21"/>
  <c r="O18" i="21"/>
  <c r="O17" i="2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Q51" i="26"/>
  <c r="S51" i="26" s="1"/>
  <c r="S53" i="26" s="1"/>
  <c r="G50" i="26"/>
  <c r="O49" i="26"/>
  <c r="K49" i="26"/>
  <c r="S49" i="26"/>
  <c r="Q49" i="26"/>
  <c r="O48" i="26"/>
  <c r="K48" i="26"/>
  <c r="Q48" i="26"/>
  <c r="S48" i="26" s="1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Q44" i="26"/>
  <c r="S44" i="26" s="1"/>
  <c r="G43" i="26"/>
  <c r="O42" i="26"/>
  <c r="K42" i="26"/>
  <c r="S42" i="26"/>
  <c r="Q42" i="26"/>
  <c r="O41" i="26"/>
  <c r="K41" i="26"/>
  <c r="Q41" i="26"/>
  <c r="S41" i="26" s="1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Q33" i="26"/>
  <c r="S33" i="26" s="1"/>
  <c r="O32" i="26"/>
  <c r="K32" i="26"/>
  <c r="S32" i="26"/>
  <c r="Q32" i="26"/>
  <c r="O31" i="26"/>
  <c r="S31" i="26"/>
  <c r="Q31" i="26"/>
  <c r="O30" i="26"/>
  <c r="S30" i="26"/>
  <c r="Q30" i="26"/>
  <c r="O29" i="26"/>
  <c r="Q29" i="26"/>
  <c r="S29" i="26" s="1"/>
  <c r="O28" i="26"/>
  <c r="K28" i="26"/>
  <c r="S28" i="26"/>
  <c r="Q28" i="26"/>
  <c r="O27" i="26"/>
  <c r="S27" i="26"/>
  <c r="Q27" i="26"/>
  <c r="O26" i="26"/>
  <c r="S26" i="26"/>
  <c r="Q26" i="26"/>
  <c r="O25" i="26"/>
  <c r="Q25" i="26"/>
  <c r="S25" i="26" s="1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Q17" i="26"/>
  <c r="S17" i="26" s="1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Q13" i="26"/>
  <c r="S13" i="26" s="1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Q9" i="26"/>
  <c r="S9" i="26" s="1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S52" i="27" s="1"/>
  <c r="K52" i="27"/>
  <c r="O51" i="27"/>
  <c r="K51" i="27"/>
  <c r="S51" i="27"/>
  <c r="Q51" i="27"/>
  <c r="G50" i="27"/>
  <c r="O49" i="27"/>
  <c r="Q49" i="27" s="1"/>
  <c r="S49" i="27" s="1"/>
  <c r="K49" i="27"/>
  <c r="O48" i="27"/>
  <c r="K48" i="27"/>
  <c r="S48" i="27"/>
  <c r="Q48" i="27"/>
  <c r="O47" i="27"/>
  <c r="K47" i="27"/>
  <c r="Q47" i="27"/>
  <c r="S47" i="27" s="1"/>
  <c r="O46" i="27"/>
  <c r="Q46" i="27" s="1"/>
  <c r="S46" i="27" s="1"/>
  <c r="K46" i="27"/>
  <c r="O45" i="27"/>
  <c r="Q45" i="27" s="1"/>
  <c r="S45" i="27" s="1"/>
  <c r="K45" i="27"/>
  <c r="O44" i="27"/>
  <c r="K44" i="27"/>
  <c r="S44" i="27"/>
  <c r="Q44" i="27"/>
  <c r="G43" i="27"/>
  <c r="O42" i="27"/>
  <c r="K42" i="27"/>
  <c r="O41" i="27"/>
  <c r="K41" i="27"/>
  <c r="S41" i="27"/>
  <c r="Q41" i="27"/>
  <c r="O40" i="27"/>
  <c r="Q40" i="27"/>
  <c r="S40" i="27" s="1"/>
  <c r="O39" i="27"/>
  <c r="Q39" i="27" s="1"/>
  <c r="S39" i="27"/>
  <c r="O38" i="27"/>
  <c r="O37" i="27"/>
  <c r="S37" i="27"/>
  <c r="Q37" i="27"/>
  <c r="O36" i="27"/>
  <c r="Q36" i="27"/>
  <c r="S36" i="27" s="1"/>
  <c r="O35" i="27"/>
  <c r="Q35" i="27" s="1"/>
  <c r="S35" i="27"/>
  <c r="O34" i="27"/>
  <c r="O33" i="27"/>
  <c r="S33" i="27"/>
  <c r="Q33" i="27"/>
  <c r="O32" i="27"/>
  <c r="K32" i="27"/>
  <c r="O31" i="27"/>
  <c r="O30" i="27"/>
  <c r="O29" i="27"/>
  <c r="O28" i="27"/>
  <c r="K28" i="27"/>
  <c r="Q28" i="27"/>
  <c r="S28" i="27" s="1"/>
  <c r="O27" i="27"/>
  <c r="Q27" i="27" s="1"/>
  <c r="S27" i="27" s="1"/>
  <c r="O26" i="27"/>
  <c r="Q26" i="27" s="1"/>
  <c r="S26" i="27" s="1"/>
  <c r="O25" i="27"/>
  <c r="S25" i="27"/>
  <c r="Q25" i="27"/>
  <c r="O24" i="27"/>
  <c r="Q24" i="27"/>
  <c r="S24" i="27" s="1"/>
  <c r="O23" i="27"/>
  <c r="Q23" i="27" s="1"/>
  <c r="S23" i="27" s="1"/>
  <c r="O22" i="27"/>
  <c r="Q22" i="27" s="1"/>
  <c r="S22" i="27" s="1"/>
  <c r="O21" i="27"/>
  <c r="O20" i="27"/>
  <c r="O19" i="27"/>
  <c r="Q19" i="27" s="1"/>
  <c r="S19" i="27"/>
  <c r="O18" i="27"/>
  <c r="O17" i="27"/>
  <c r="O16" i="27"/>
  <c r="K16" i="27"/>
  <c r="O15" i="27"/>
  <c r="Q15" i="27" s="1"/>
  <c r="S15" i="27" s="1"/>
  <c r="K15" i="27"/>
  <c r="O14" i="27"/>
  <c r="Q14" i="27" s="1"/>
  <c r="S14" i="27" s="1"/>
  <c r="K14" i="27"/>
  <c r="O13" i="27"/>
  <c r="K13" i="27"/>
  <c r="S13" i="27"/>
  <c r="Q13" i="27"/>
  <c r="O12" i="27"/>
  <c r="K12" i="27"/>
  <c r="S12" i="27"/>
  <c r="Q12" i="27"/>
  <c r="O11" i="27"/>
  <c r="Q11" i="27" s="1"/>
  <c r="S11" i="27" s="1"/>
  <c r="K11" i="27"/>
  <c r="O10" i="27"/>
  <c r="Q10" i="27" s="1"/>
  <c r="S10" i="27" s="1"/>
  <c r="K10" i="27"/>
  <c r="O9" i="27"/>
  <c r="K9" i="27"/>
  <c r="S9" i="27"/>
  <c r="Q9" i="27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G48" i="33" s="1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8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8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G48" i="40" s="1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8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U25" i="47" s="1"/>
  <c r="Y26" i="47" s="1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U27" i="48"/>
  <c r="S27" i="48"/>
  <c r="O27" i="48"/>
  <c r="AM27" i="48"/>
  <c r="AG27" i="48"/>
  <c r="Y27" i="48"/>
  <c r="W27" i="48"/>
  <c r="AK26" i="48"/>
  <c r="U26" i="48"/>
  <c r="S26" i="48"/>
  <c r="O26" i="48"/>
  <c r="AM26" i="48"/>
  <c r="AG26" i="48"/>
  <c r="Y26" i="48"/>
  <c r="W26" i="48"/>
  <c r="AK25" i="48"/>
  <c r="U25" i="48"/>
  <c r="S25" i="48"/>
  <c r="O25" i="48"/>
  <c r="AM25" i="48"/>
  <c r="AG25" i="48"/>
  <c r="Y25" i="48"/>
  <c r="W25" i="48"/>
  <c r="AK24" i="48"/>
  <c r="U24" i="48"/>
  <c r="S24" i="48"/>
  <c r="O24" i="48"/>
  <c r="AM24" i="48"/>
  <c r="AG24" i="48"/>
  <c r="Y24" i="48"/>
  <c r="W24" i="48"/>
  <c r="AK23" i="48"/>
  <c r="U23" i="48"/>
  <c r="S23" i="48"/>
  <c r="O23" i="48"/>
  <c r="AM23" i="48"/>
  <c r="AG23" i="48"/>
  <c r="Y23" i="48"/>
  <c r="W23" i="48"/>
  <c r="AK22" i="48"/>
  <c r="U22" i="48"/>
  <c r="S22" i="48"/>
  <c r="O22" i="48"/>
  <c r="AM22" i="48"/>
  <c r="AG22" i="48"/>
  <c r="Y22" i="48"/>
  <c r="W22" i="48"/>
  <c r="AK21" i="48"/>
  <c r="U21" i="48"/>
  <c r="S21" i="48"/>
  <c r="O21" i="48"/>
  <c r="AM21" i="48"/>
  <c r="AG21" i="48"/>
  <c r="Y21" i="48"/>
  <c r="W21" i="48"/>
  <c r="AK20" i="48"/>
  <c r="U20" i="48"/>
  <c r="S20" i="48"/>
  <c r="O20" i="48"/>
  <c r="AM20" i="48"/>
  <c r="AG20" i="48"/>
  <c r="Y20" i="48"/>
  <c r="W20" i="48"/>
  <c r="U19" i="48"/>
  <c r="S19" i="48"/>
  <c r="O19" i="48"/>
  <c r="AM19" i="48"/>
  <c r="AG19" i="48"/>
  <c r="AK19" i="48" s="1"/>
  <c r="Y19" i="48"/>
  <c r="W19" i="48"/>
  <c r="U18" i="48"/>
  <c r="S18" i="48"/>
  <c r="O18" i="48"/>
  <c r="AM18" i="48"/>
  <c r="AG18" i="48"/>
  <c r="AK18" i="48" s="1"/>
  <c r="Y18" i="48"/>
  <c r="W18" i="48"/>
  <c r="U17" i="48"/>
  <c r="S17" i="48"/>
  <c r="O17" i="48"/>
  <c r="AM17" i="48"/>
  <c r="AG17" i="48"/>
  <c r="AK17" i="48" s="1"/>
  <c r="Y17" i="48"/>
  <c r="W17" i="48"/>
  <c r="U16" i="48"/>
  <c r="S16" i="48"/>
  <c r="O16" i="48"/>
  <c r="AM16" i="48"/>
  <c r="AG16" i="48"/>
  <c r="AK16" i="48" s="1"/>
  <c r="Y16" i="48"/>
  <c r="W16" i="48"/>
  <c r="U15" i="48"/>
  <c r="S15" i="48"/>
  <c r="O15" i="48"/>
  <c r="AM15" i="48"/>
  <c r="AG15" i="48"/>
  <c r="AK15" i="48" s="1"/>
  <c r="Y15" i="48"/>
  <c r="W15" i="48"/>
  <c r="U14" i="48"/>
  <c r="S14" i="48"/>
  <c r="O14" i="48"/>
  <c r="AM14" i="48"/>
  <c r="AG14" i="48"/>
  <c r="AK14" i="48" s="1"/>
  <c r="Y14" i="48"/>
  <c r="W14" i="48"/>
  <c r="AC13" i="48"/>
  <c r="U13" i="48"/>
  <c r="S13" i="48"/>
  <c r="O13" i="48"/>
  <c r="AG13" i="48"/>
  <c r="AE13" i="48"/>
  <c r="Y13" i="48"/>
  <c r="W13" i="48"/>
  <c r="U12" i="48"/>
  <c r="S12" i="48"/>
  <c r="O12" i="48"/>
  <c r="AG12" i="48"/>
  <c r="AE12" i="48"/>
  <c r="Y12" i="48"/>
  <c r="AC12" i="48" s="1"/>
  <c r="W12" i="48"/>
  <c r="U11" i="48"/>
  <c r="W11" i="48" s="1"/>
  <c r="S11" i="48"/>
  <c r="O11" i="48"/>
  <c r="AG11" i="48"/>
  <c r="Y11" i="48"/>
  <c r="AC11" i="48" s="1"/>
  <c r="AE11" i="48" s="1"/>
  <c r="S10" i="48"/>
  <c r="O10" i="48"/>
  <c r="U10" i="48" s="1"/>
  <c r="W10" i="48" s="1"/>
  <c r="AG10" i="48"/>
  <c r="AE10" i="48"/>
  <c r="Y10" i="48"/>
  <c r="AC10" i="48" s="1"/>
  <c r="S9" i="48"/>
  <c r="O9" i="48"/>
  <c r="U9" i="48" s="1"/>
  <c r="W9" i="48" s="1"/>
  <c r="AG9" i="48"/>
  <c r="AE9" i="48"/>
  <c r="Y9" i="48"/>
  <c r="AC9" i="48" s="1"/>
  <c r="S8" i="48"/>
  <c r="O8" i="48"/>
  <c r="U8" i="48" s="1"/>
  <c r="W8" i="48" s="1"/>
  <c r="W28" i="48" s="1"/>
  <c r="E13" i="8" s="1"/>
  <c r="AG8" i="48"/>
  <c r="AE8" i="48"/>
  <c r="Y8" i="48"/>
  <c r="AC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K51" i="50"/>
  <c r="S50" i="50"/>
  <c r="K50" i="50" s="1"/>
  <c r="O50" i="50"/>
  <c r="S49" i="50"/>
  <c r="O49" i="50"/>
  <c r="S48" i="50"/>
  <c r="O48" i="50"/>
  <c r="S47" i="50"/>
  <c r="O47" i="50"/>
  <c r="S46" i="50"/>
  <c r="O46" i="50"/>
  <c r="K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K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I30" i="51"/>
  <c r="BK30" i="51" s="1"/>
  <c r="BE30" i="51"/>
  <c r="AW30" i="51"/>
  <c r="BA30" i="51" s="1"/>
  <c r="BC30" i="51" s="1"/>
  <c r="AS30" i="51"/>
  <c r="AO30" i="51"/>
  <c r="AG30" i="51"/>
  <c r="AK30" i="51" s="1"/>
  <c r="AM30" i="51" s="1"/>
  <c r="AC30" i="51"/>
  <c r="AE30" i="51" s="1"/>
  <c r="Y30" i="51"/>
  <c r="O30" i="51"/>
  <c r="U30" i="51" s="1"/>
  <c r="W30" i="51" s="1"/>
  <c r="S29" i="51"/>
  <c r="K29" i="51"/>
  <c r="BI29" i="51"/>
  <c r="BK29" i="51" s="1"/>
  <c r="BE29" i="51"/>
  <c r="AW29" i="51"/>
  <c r="BA29" i="51" s="1"/>
  <c r="BC29" i="51" s="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AW28" i="51"/>
  <c r="BA28" i="51" s="1"/>
  <c r="BC28" i="51" s="1"/>
  <c r="AS28" i="51"/>
  <c r="AU28" i="51" s="1"/>
  <c r="AO28" i="51"/>
  <c r="AC28" i="51"/>
  <c r="AE28" i="51" s="1"/>
  <c r="Y28" i="51"/>
  <c r="S27" i="51"/>
  <c r="AS27" i="51" s="1"/>
  <c r="K27" i="51"/>
  <c r="BM27" i="51"/>
  <c r="BQ27" i="51" s="1"/>
  <c r="BS27" i="51" s="1"/>
  <c r="BI27" i="51"/>
  <c r="BK27" i="51" s="1"/>
  <c r="BE27" i="51"/>
  <c r="AW27" i="51"/>
  <c r="BA27" i="51" s="1"/>
  <c r="BC27" i="51" s="1"/>
  <c r="AO27" i="51"/>
  <c r="AG27" i="51"/>
  <c r="AK27" i="51" s="1"/>
  <c r="AM27" i="51" s="1"/>
  <c r="AC27" i="51"/>
  <c r="AE27" i="51" s="1"/>
  <c r="Y27" i="51"/>
  <c r="O27" i="51"/>
  <c r="U27" i="51" s="1"/>
  <c r="W27" i="51" s="1"/>
  <c r="S26" i="51"/>
  <c r="K26" i="51"/>
  <c r="BI26" i="51"/>
  <c r="BK26" i="51" s="1"/>
  <c r="BE26" i="51"/>
  <c r="AW26" i="51"/>
  <c r="BA26" i="51" s="1"/>
  <c r="BC26" i="51" s="1"/>
  <c r="AS26" i="51"/>
  <c r="AU26" i="51" s="1"/>
  <c r="AO26" i="51"/>
  <c r="AC26" i="51"/>
  <c r="AE26" i="51" s="1"/>
  <c r="Y26" i="51"/>
  <c r="S25" i="51"/>
  <c r="K25" i="51"/>
  <c r="BI25" i="51"/>
  <c r="BK25" i="51" s="1"/>
  <c r="BK31" i="51" s="1"/>
  <c r="M20" i="8" s="1"/>
  <c r="M22" i="8" s="1"/>
  <c r="BE25" i="51"/>
  <c r="AW25" i="51"/>
  <c r="BA25" i="51" s="1"/>
  <c r="BC25" i="51" s="1"/>
  <c r="BC31" i="51" s="1"/>
  <c r="M18" i="8" s="1"/>
  <c r="AS25" i="51"/>
  <c r="AU25" i="51" s="1"/>
  <c r="AO25" i="51"/>
  <c r="AC25" i="51"/>
  <c r="AE25" i="51" s="1"/>
  <c r="AE31" i="51" s="1"/>
  <c r="M12" i="8" s="1"/>
  <c r="Y25" i="51"/>
  <c r="G24" i="51"/>
  <c r="S23" i="51"/>
  <c r="K23" i="51"/>
  <c r="BS23" i="51"/>
  <c r="BQ23" i="51"/>
  <c r="BM23" i="51"/>
  <c r="BK23" i="51"/>
  <c r="BI23" i="51"/>
  <c r="BE23" i="51"/>
  <c r="BC23" i="51"/>
  <c r="BA23" i="51"/>
  <c r="AW23" i="51"/>
  <c r="AS23" i="51"/>
  <c r="AO23" i="51"/>
  <c r="AM23" i="51"/>
  <c r="AK23" i="51"/>
  <c r="AG23" i="51"/>
  <c r="AE23" i="51"/>
  <c r="AC23" i="51"/>
  <c r="Y23" i="51"/>
  <c r="W23" i="51"/>
  <c r="U23" i="51"/>
  <c r="O23" i="51"/>
  <c r="S22" i="51"/>
  <c r="AS22" i="51" s="1"/>
  <c r="K22" i="51"/>
  <c r="BS22" i="51"/>
  <c r="BQ22" i="51"/>
  <c r="BM22" i="51"/>
  <c r="BI22" i="51"/>
  <c r="BK22" i="51" s="1"/>
  <c r="BE22" i="51"/>
  <c r="BC22" i="51"/>
  <c r="BA22" i="51"/>
  <c r="AW22" i="51"/>
  <c r="AO22" i="51"/>
  <c r="AM22" i="51"/>
  <c r="AK22" i="51"/>
  <c r="AG22" i="51"/>
  <c r="AC22" i="51"/>
  <c r="AE22" i="51" s="1"/>
  <c r="Y22" i="51"/>
  <c r="W22" i="51"/>
  <c r="U22" i="51"/>
  <c r="O22" i="51"/>
  <c r="S21" i="51"/>
  <c r="K21" i="51"/>
  <c r="BI21" i="51"/>
  <c r="BK21" i="51" s="1"/>
  <c r="BE21" i="51"/>
  <c r="BC21" i="51"/>
  <c r="BA21" i="51"/>
  <c r="AW21" i="51"/>
  <c r="AS21" i="51"/>
  <c r="AU21" i="51" s="1"/>
  <c r="AO21" i="51"/>
  <c r="AC21" i="51"/>
  <c r="AE21" i="51" s="1"/>
  <c r="Y21" i="51"/>
  <c r="S20" i="51"/>
  <c r="K20" i="51"/>
  <c r="BK20" i="51"/>
  <c r="BI20" i="51"/>
  <c r="BE20" i="51"/>
  <c r="BC20" i="51"/>
  <c r="BA20" i="51"/>
  <c r="AW20" i="51"/>
  <c r="AS20" i="51"/>
  <c r="AU20" i="51" s="1"/>
  <c r="AO20" i="51"/>
  <c r="AE20" i="51"/>
  <c r="AC20" i="51"/>
  <c r="Y20" i="51"/>
  <c r="S19" i="51"/>
  <c r="AS19" i="51" s="1"/>
  <c r="K19" i="51"/>
  <c r="BS19" i="51"/>
  <c r="BQ19" i="51"/>
  <c r="BM19" i="51"/>
  <c r="BK19" i="51"/>
  <c r="BI19" i="51"/>
  <c r="BE19" i="51"/>
  <c r="BC19" i="51"/>
  <c r="BA19" i="51"/>
  <c r="AW19" i="51"/>
  <c r="AO19" i="51"/>
  <c r="AM19" i="51"/>
  <c r="AK19" i="51"/>
  <c r="AG19" i="51"/>
  <c r="AE19" i="51"/>
  <c r="AC19" i="51"/>
  <c r="Y19" i="51"/>
  <c r="W19" i="51"/>
  <c r="U19" i="51"/>
  <c r="O19" i="51"/>
  <c r="S18" i="51"/>
  <c r="K18" i="51"/>
  <c r="BS18" i="51"/>
  <c r="BQ18" i="51"/>
  <c r="BM18" i="51"/>
  <c r="BK18" i="51"/>
  <c r="BI18" i="51"/>
  <c r="BE18" i="51"/>
  <c r="BC18" i="51"/>
  <c r="BA18" i="51"/>
  <c r="AW18" i="51"/>
  <c r="AS18" i="51"/>
  <c r="AO18" i="51"/>
  <c r="AM18" i="51"/>
  <c r="AK18" i="51"/>
  <c r="AG18" i="51"/>
  <c r="AC18" i="51"/>
  <c r="AE18" i="51" s="1"/>
  <c r="Y18" i="51"/>
  <c r="W18" i="51"/>
  <c r="U18" i="51"/>
  <c r="O18" i="51"/>
  <c r="S17" i="51"/>
  <c r="K17" i="51"/>
  <c r="BI17" i="51"/>
  <c r="BK17" i="51" s="1"/>
  <c r="BE17" i="51"/>
  <c r="BC17" i="51"/>
  <c r="BA17" i="51"/>
  <c r="AW17" i="51"/>
  <c r="AS17" i="51"/>
  <c r="AU17" i="51" s="1"/>
  <c r="AO17" i="51"/>
  <c r="AE17" i="51"/>
  <c r="AC17" i="51"/>
  <c r="Y17" i="51"/>
  <c r="S16" i="51"/>
  <c r="K16" i="51"/>
  <c r="BK16" i="51"/>
  <c r="BI16" i="51"/>
  <c r="BE16" i="51"/>
  <c r="BC16" i="51"/>
  <c r="BA16" i="51"/>
  <c r="AW16" i="51"/>
  <c r="AU16" i="51"/>
  <c r="AS16" i="51"/>
  <c r="AO16" i="51"/>
  <c r="AC16" i="51"/>
  <c r="AE16" i="51" s="1"/>
  <c r="Y16" i="51"/>
  <c r="S15" i="51"/>
  <c r="K15" i="51"/>
  <c r="BK15" i="51"/>
  <c r="BI15" i="51"/>
  <c r="BE15" i="51"/>
  <c r="BC15" i="51"/>
  <c r="BA15" i="51"/>
  <c r="AW15" i="51"/>
  <c r="AU15" i="51"/>
  <c r="AS15" i="51"/>
  <c r="AO15" i="51"/>
  <c r="AE15" i="51"/>
  <c r="AC15" i="51"/>
  <c r="Y15" i="51"/>
  <c r="S14" i="51"/>
  <c r="K14" i="51"/>
  <c r="BK14" i="51"/>
  <c r="BI14" i="51"/>
  <c r="BE14" i="51"/>
  <c r="BC14" i="51"/>
  <c r="BA14" i="51"/>
  <c r="AW14" i="51"/>
  <c r="AU14" i="51"/>
  <c r="AS14" i="51"/>
  <c r="AO14" i="51"/>
  <c r="AE14" i="51"/>
  <c r="AC14" i="51"/>
  <c r="Y14" i="51"/>
  <c r="S13" i="51"/>
  <c r="AS13" i="51" s="1"/>
  <c r="K13" i="51"/>
  <c r="BS13" i="51"/>
  <c r="BQ13" i="51"/>
  <c r="BM13" i="51"/>
  <c r="BK13" i="51"/>
  <c r="BI13" i="51"/>
  <c r="BE13" i="51"/>
  <c r="BC13" i="51"/>
  <c r="BA13" i="51"/>
  <c r="AW13" i="51"/>
  <c r="AO13" i="51"/>
  <c r="AM13" i="51"/>
  <c r="AK13" i="51"/>
  <c r="AG13" i="51"/>
  <c r="AE13" i="51"/>
  <c r="AC13" i="51"/>
  <c r="Y13" i="51"/>
  <c r="W13" i="51"/>
  <c r="U13" i="51"/>
  <c r="O13" i="51"/>
  <c r="S12" i="51"/>
  <c r="K12" i="51"/>
  <c r="BS12" i="51"/>
  <c r="BQ12" i="51"/>
  <c r="BM12" i="51"/>
  <c r="BI12" i="51"/>
  <c r="BK12" i="51" s="1"/>
  <c r="BE12" i="51"/>
  <c r="BC12" i="51"/>
  <c r="BA12" i="5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K11" i="51"/>
  <c r="BI11" i="51"/>
  <c r="BE11" i="51"/>
  <c r="BA11" i="51"/>
  <c r="BC11" i="51" s="1"/>
  <c r="AW11" i="51"/>
  <c r="AU11" i="51"/>
  <c r="AS11" i="51"/>
  <c r="AO11" i="51"/>
  <c r="AE11" i="51"/>
  <c r="AC11" i="51"/>
  <c r="Y11" i="51"/>
  <c r="S10" i="51"/>
  <c r="K10" i="51"/>
  <c r="BI10" i="51"/>
  <c r="BK10" i="51" s="1"/>
  <c r="BE10" i="51"/>
  <c r="BC10" i="51"/>
  <c r="BA10" i="51"/>
  <c r="AW10" i="51"/>
  <c r="AS10" i="51"/>
  <c r="AU10" i="51" s="1"/>
  <c r="AO10" i="51"/>
  <c r="AE10" i="51"/>
  <c r="AC10" i="51"/>
  <c r="Y10" i="51"/>
  <c r="S9" i="51"/>
  <c r="K9" i="51"/>
  <c r="BK9" i="51"/>
  <c r="BI9" i="51"/>
  <c r="BE9" i="51"/>
  <c r="BA9" i="51"/>
  <c r="BC9" i="51" s="1"/>
  <c r="AW9" i="51"/>
  <c r="AU9" i="51"/>
  <c r="AS9" i="51"/>
  <c r="AO9" i="51"/>
  <c r="AE9" i="51"/>
  <c r="AC9" i="51"/>
  <c r="Y9" i="51"/>
  <c r="S8" i="51"/>
  <c r="K8" i="51"/>
  <c r="BI8" i="51"/>
  <c r="BK8" i="51" s="1"/>
  <c r="BE8" i="51"/>
  <c r="BC8" i="51"/>
  <c r="BA8" i="51"/>
  <c r="AW8" i="51"/>
  <c r="AS8" i="51"/>
  <c r="AU8" i="51" s="1"/>
  <c r="AO8" i="51"/>
  <c r="AE8" i="5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S97" i="52"/>
  <c r="BU97" i="52" s="1"/>
  <c r="BO97" i="52"/>
  <c r="BI97" i="52"/>
  <c r="BK97" i="52" s="1"/>
  <c r="BE97" i="52"/>
  <c r="AY97" i="52"/>
  <c r="BA97" i="52" s="1"/>
  <c r="AU97" i="52"/>
  <c r="AA97" i="52"/>
  <c r="AE97" i="52" s="1"/>
  <c r="AG97" i="52" s="1"/>
  <c r="S96" i="52"/>
  <c r="BO96" i="52"/>
  <c r="BS96" i="52" s="1"/>
  <c r="BU96" i="52" s="1"/>
  <c r="BE96" i="52"/>
  <c r="BI96" i="52" s="1"/>
  <c r="BK96" i="52" s="1"/>
  <c r="AY96" i="52"/>
  <c r="BA96" i="52" s="1"/>
  <c r="AU96" i="52"/>
  <c r="AA96" i="52"/>
  <c r="AE96" i="52" s="1"/>
  <c r="AG96" i="52" s="1"/>
  <c r="S95" i="52"/>
  <c r="BO95" i="52"/>
  <c r="BS95" i="52" s="1"/>
  <c r="BU95" i="52" s="1"/>
  <c r="BK95" i="52"/>
  <c r="BE95" i="52"/>
  <c r="BI95" i="52" s="1"/>
  <c r="AY95" i="52"/>
  <c r="BA95" i="52" s="1"/>
  <c r="AU95" i="52"/>
  <c r="AG95" i="52"/>
  <c r="AE95" i="52"/>
  <c r="AA95" i="52"/>
  <c r="S94" i="52"/>
  <c r="BS94" i="52"/>
  <c r="BU94" i="52" s="1"/>
  <c r="BO94" i="52"/>
  <c r="BK94" i="52"/>
  <c r="BI94" i="52"/>
  <c r="BE94" i="52"/>
  <c r="BA94" i="52"/>
  <c r="AU94" i="52"/>
  <c r="AY94" i="52" s="1"/>
  <c r="AG94" i="52"/>
  <c r="AE94" i="52"/>
  <c r="AA94" i="52"/>
  <c r="S93" i="52"/>
  <c r="BO93" i="52"/>
  <c r="BS93" i="52" s="1"/>
  <c r="BU93" i="52" s="1"/>
  <c r="BI93" i="52"/>
  <c r="BK93" i="52" s="1"/>
  <c r="BE93" i="52"/>
  <c r="AY93" i="52"/>
  <c r="BA93" i="52" s="1"/>
  <c r="AU93" i="52"/>
  <c r="AE93" i="52"/>
  <c r="AG93" i="52" s="1"/>
  <c r="AA93" i="52"/>
  <c r="S92" i="52"/>
  <c r="BU92" i="52"/>
  <c r="BO92" i="52"/>
  <c r="BS92" i="52" s="1"/>
  <c r="BI92" i="52"/>
  <c r="BK92" i="52" s="1"/>
  <c r="BE92" i="52"/>
  <c r="AY92" i="52"/>
  <c r="BA92" i="52" s="1"/>
  <c r="AU92" i="52"/>
  <c r="AA92" i="52"/>
  <c r="AE92" i="52" s="1"/>
  <c r="AG92" i="52" s="1"/>
  <c r="S91" i="52"/>
  <c r="BU91" i="52"/>
  <c r="BS91" i="52"/>
  <c r="BO91" i="52"/>
  <c r="BK91" i="52"/>
  <c r="BE91" i="52"/>
  <c r="BI91" i="52" s="1"/>
  <c r="AU91" i="52"/>
  <c r="AY91" i="52" s="1"/>
  <c r="BA91" i="52" s="1"/>
  <c r="AE91" i="52"/>
  <c r="AG91" i="52" s="1"/>
  <c r="AA91" i="52"/>
  <c r="S90" i="52"/>
  <c r="BS90" i="52"/>
  <c r="BU90" i="52" s="1"/>
  <c r="BO90" i="52"/>
  <c r="BE90" i="52"/>
  <c r="BI90" i="52" s="1"/>
  <c r="BK90" i="52" s="1"/>
  <c r="AU90" i="52"/>
  <c r="AY90" i="52" s="1"/>
  <c r="BA90" i="52" s="1"/>
  <c r="AE90" i="52"/>
  <c r="AG90" i="52" s="1"/>
  <c r="AA90" i="52"/>
  <c r="S89" i="52"/>
  <c r="BS89" i="52"/>
  <c r="BU89" i="52" s="1"/>
  <c r="BO89" i="52"/>
  <c r="BI89" i="52"/>
  <c r="BK89" i="52" s="1"/>
  <c r="BE89" i="52"/>
  <c r="AY89" i="52"/>
  <c r="BA89" i="52" s="1"/>
  <c r="AU89" i="52"/>
  <c r="AA89" i="52"/>
  <c r="AE89" i="52" s="1"/>
  <c r="AG89" i="52" s="1"/>
  <c r="S88" i="52"/>
  <c r="BO88" i="52"/>
  <c r="BS88" i="52" s="1"/>
  <c r="BU88" i="52" s="1"/>
  <c r="BE88" i="52"/>
  <c r="BI88" i="52" s="1"/>
  <c r="BK88" i="52" s="1"/>
  <c r="BA88" i="52"/>
  <c r="AY88" i="52"/>
  <c r="AU88" i="52"/>
  <c r="AA88" i="52"/>
  <c r="AE88" i="52" s="1"/>
  <c r="AG88" i="52" s="1"/>
  <c r="S87" i="52"/>
  <c r="BS87" i="52"/>
  <c r="BU87" i="52" s="1"/>
  <c r="BO87" i="52"/>
  <c r="BK87" i="52"/>
  <c r="BE87" i="52"/>
  <c r="BI87" i="52" s="1"/>
  <c r="AY87" i="52"/>
  <c r="BA87" i="52" s="1"/>
  <c r="AU87" i="52"/>
  <c r="AG87" i="52"/>
  <c r="AE87" i="52"/>
  <c r="AA87" i="52"/>
  <c r="S86" i="52"/>
  <c r="BS86" i="52"/>
  <c r="BU86" i="52" s="1"/>
  <c r="BO86" i="52"/>
  <c r="BK86" i="52"/>
  <c r="BI86" i="52"/>
  <c r="BE86" i="52"/>
  <c r="BA86" i="52"/>
  <c r="AU86" i="52"/>
  <c r="AY86" i="52" s="1"/>
  <c r="AG86" i="52"/>
  <c r="AE86" i="52"/>
  <c r="AA86" i="52"/>
  <c r="S85" i="52"/>
  <c r="BO85" i="52"/>
  <c r="BS85" i="52" s="1"/>
  <c r="BU85" i="52" s="1"/>
  <c r="AE85" i="52"/>
  <c r="AG85" i="52" s="1"/>
  <c r="AA85" i="52"/>
  <c r="S84" i="52"/>
  <c r="BO84" i="52"/>
  <c r="BS84" i="52" s="1"/>
  <c r="BU84" i="52" s="1"/>
  <c r="AA84" i="52"/>
  <c r="AE84" i="52" s="1"/>
  <c r="AG84" i="52" s="1"/>
  <c r="S83" i="52"/>
  <c r="BU83" i="52"/>
  <c r="BS83" i="52"/>
  <c r="BO83" i="52"/>
  <c r="AA83" i="52"/>
  <c r="AE83" i="52" s="1"/>
  <c r="AG83" i="52" s="1"/>
  <c r="S82" i="52"/>
  <c r="BU82" i="52"/>
  <c r="BS82" i="52"/>
  <c r="BO82" i="52"/>
  <c r="AE82" i="52"/>
  <c r="AG82" i="52" s="1"/>
  <c r="AA82" i="52"/>
  <c r="S81" i="52"/>
  <c r="I81" i="52"/>
  <c r="BS81" i="52"/>
  <c r="BU81" i="52" s="1"/>
  <c r="BO81" i="52"/>
  <c r="AA81" i="52"/>
  <c r="AE81" i="52" s="1"/>
  <c r="AG81" i="52" s="1"/>
  <c r="S80" i="52"/>
  <c r="BU80" i="52"/>
  <c r="BO80" i="52"/>
  <c r="BS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C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Q75" i="52"/>
  <c r="AO75" i="52"/>
  <c r="AK75" i="52"/>
  <c r="AA75" i="52"/>
  <c r="AE75" i="52" s="1"/>
  <c r="AG75" i="52" s="1"/>
  <c r="W75" i="52"/>
  <c r="U75" i="52"/>
  <c r="O75" i="52"/>
  <c r="S74" i="52"/>
  <c r="BU74" i="52"/>
  <c r="BS74" i="52"/>
  <c r="BO74" i="52"/>
  <c r="BA74" i="52"/>
  <c r="AY74" i="52"/>
  <c r="AU74" i="52"/>
  <c r="AO74" i="52"/>
  <c r="AQ74" i="52" s="1"/>
  <c r="AK74" i="52"/>
  <c r="AA74" i="52"/>
  <c r="AE74" i="52" s="1"/>
  <c r="AG74" i="52" s="1"/>
  <c r="O74" i="52"/>
  <c r="U74" i="52" s="1"/>
  <c r="W74" i="52" s="1"/>
  <c r="S73" i="52"/>
  <c r="BU73" i="52"/>
  <c r="BS73" i="52"/>
  <c r="BO73" i="52"/>
  <c r="BK73" i="52"/>
  <c r="BE73" i="52"/>
  <c r="BI73" i="52" s="1"/>
  <c r="AU73" i="52"/>
  <c r="AY73" i="52" s="1"/>
  <c r="BA73" i="52" s="1"/>
  <c r="AA73" i="52"/>
  <c r="AE73" i="52" s="1"/>
  <c r="AG73" i="52" s="1"/>
  <c r="S72" i="52"/>
  <c r="BS72" i="52"/>
  <c r="BU72" i="52" s="1"/>
  <c r="BO72" i="52"/>
  <c r="BI72" i="52"/>
  <c r="BK72" i="52" s="1"/>
  <c r="BE72" i="52"/>
  <c r="BA72" i="52"/>
  <c r="AY72" i="52"/>
  <c r="AU72" i="52"/>
  <c r="AG72" i="52"/>
  <c r="AE72" i="52"/>
  <c r="AA72" i="52"/>
  <c r="S71" i="52"/>
  <c r="BS71" i="52"/>
  <c r="BU71" i="52" s="1"/>
  <c r="BO71" i="52"/>
  <c r="BK71" i="52"/>
  <c r="BI71" i="52"/>
  <c r="BE71" i="52"/>
  <c r="AY71" i="52"/>
  <c r="BA71" i="52" s="1"/>
  <c r="AU71" i="52"/>
  <c r="AA71" i="52"/>
  <c r="AE71" i="52" s="1"/>
  <c r="AG71" i="52" s="1"/>
  <c r="S70" i="52"/>
  <c r="BU70" i="52"/>
  <c r="BO70" i="52"/>
  <c r="BS70" i="52" s="1"/>
  <c r="BE70" i="52"/>
  <c r="BI70" i="52" s="1"/>
  <c r="BK70" i="52" s="1"/>
  <c r="AK70" i="52"/>
  <c r="AO70" i="52" s="1"/>
  <c r="AQ70" i="52" s="1"/>
  <c r="AG70" i="52"/>
  <c r="AE70" i="52"/>
  <c r="AA70" i="52"/>
  <c r="O70" i="52"/>
  <c r="U70" i="52" s="1"/>
  <c r="W70" i="52" s="1"/>
  <c r="S69" i="52"/>
  <c r="K69" i="52"/>
  <c r="BO69" i="52"/>
  <c r="BS69" i="52" s="1"/>
  <c r="BU69" i="52" s="1"/>
  <c r="BK69" i="52"/>
  <c r="BI69" i="52"/>
  <c r="BE69" i="52"/>
  <c r="AQ69" i="52"/>
  <c r="AO69" i="52"/>
  <c r="AK69" i="52"/>
  <c r="AG69" i="52"/>
  <c r="AE69" i="52"/>
  <c r="AA69" i="52"/>
  <c r="O69" i="52"/>
  <c r="U69" i="52" s="1"/>
  <c r="W69" i="52" s="1"/>
  <c r="S68" i="52"/>
  <c r="K68" i="52"/>
  <c r="BO68" i="52"/>
  <c r="BS68" i="52" s="1"/>
  <c r="BU68" i="52" s="1"/>
  <c r="BK68" i="52"/>
  <c r="BI68" i="52"/>
  <c r="BE68" i="52"/>
  <c r="AK68" i="52"/>
  <c r="AO68" i="52" s="1"/>
  <c r="AQ68" i="52" s="1"/>
  <c r="AE68" i="52"/>
  <c r="AG68" i="52" s="1"/>
  <c r="AA68" i="52"/>
  <c r="O68" i="52"/>
  <c r="U68" i="52" s="1"/>
  <c r="W68" i="52" s="1"/>
  <c r="M68" i="52"/>
  <c r="S67" i="52"/>
  <c r="K67" i="52"/>
  <c r="BO67" i="52"/>
  <c r="BS67" i="52" s="1"/>
  <c r="BU67" i="52" s="1"/>
  <c r="BK67" i="52"/>
  <c r="BI67" i="52"/>
  <c r="BE67" i="52"/>
  <c r="AQ67" i="52"/>
  <c r="AO67" i="52"/>
  <c r="AK67" i="52"/>
  <c r="AE67" i="52"/>
  <c r="AG67" i="52" s="1"/>
  <c r="AA67" i="52"/>
  <c r="W67" i="52"/>
  <c r="U67" i="52"/>
  <c r="O67" i="52"/>
  <c r="S66" i="52"/>
  <c r="K66" i="52"/>
  <c r="BU66" i="52"/>
  <c r="BS66" i="52"/>
  <c r="BO66" i="52"/>
  <c r="BI66" i="52"/>
  <c r="BK66" i="52" s="1"/>
  <c r="BE66" i="52"/>
  <c r="AO66" i="52"/>
  <c r="AQ66" i="52" s="1"/>
  <c r="AK66" i="52"/>
  <c r="AG66" i="52"/>
  <c r="AA66" i="52"/>
  <c r="AE66" i="52" s="1"/>
  <c r="O66" i="52"/>
  <c r="U66" i="52" s="1"/>
  <c r="W66" i="52" s="1"/>
  <c r="S65" i="52"/>
  <c r="BY65" i="52"/>
  <c r="CC65" i="52" s="1"/>
  <c r="CE65" i="52" s="1"/>
  <c r="BS65" i="52"/>
  <c r="BU65" i="52" s="1"/>
  <c r="BO65" i="52"/>
  <c r="BK65" i="52"/>
  <c r="BE65" i="52"/>
  <c r="BI65" i="52" s="1"/>
  <c r="AU65" i="52"/>
  <c r="AY65" i="52" s="1"/>
  <c r="AO65" i="52"/>
  <c r="AQ65" i="52" s="1"/>
  <c r="AK65" i="52"/>
  <c r="AA65" i="52"/>
  <c r="AE65" i="52" s="1"/>
  <c r="AG65" i="52" s="1"/>
  <c r="W65" i="52"/>
  <c r="U65" i="52"/>
  <c r="O65" i="52"/>
  <c r="S64" i="52"/>
  <c r="K64" i="52"/>
  <c r="BY64" i="52"/>
  <c r="CC64" i="52" s="1"/>
  <c r="CE64" i="52" s="1"/>
  <c r="BS64" i="52"/>
  <c r="BU64" i="52" s="1"/>
  <c r="BO64" i="52"/>
  <c r="BE64" i="52"/>
  <c r="BI64" i="52" s="1"/>
  <c r="BK64" i="52" s="1"/>
  <c r="AU64" i="52"/>
  <c r="AK64" i="52"/>
  <c r="AO64" i="52" s="1"/>
  <c r="AQ64" i="52" s="1"/>
  <c r="AE64" i="52"/>
  <c r="AG64" i="52" s="1"/>
  <c r="AA64" i="52"/>
  <c r="W64" i="52"/>
  <c r="U64" i="52"/>
  <c r="O64" i="52"/>
  <c r="S63" i="52"/>
  <c r="AY63" i="52" s="1"/>
  <c r="K63" i="52"/>
  <c r="BY63" i="52"/>
  <c r="CC63" i="52" s="1"/>
  <c r="CE63" i="52" s="1"/>
  <c r="BS63" i="52"/>
  <c r="BU63" i="52" s="1"/>
  <c r="BO63" i="52"/>
  <c r="BI63" i="52"/>
  <c r="BK63" i="52" s="1"/>
  <c r="BE63" i="52"/>
  <c r="AU63" i="52"/>
  <c r="AQ63" i="52"/>
  <c r="AK63" i="52"/>
  <c r="AO63" i="52" s="1"/>
  <c r="AA63" i="52"/>
  <c r="AE63" i="52" s="1"/>
  <c r="AG63" i="52" s="1"/>
  <c r="U63" i="52"/>
  <c r="W63" i="52" s="1"/>
  <c r="O63" i="52"/>
  <c r="S62" i="52"/>
  <c r="CE62" i="52"/>
  <c r="CC62" i="52"/>
  <c r="BY62" i="52"/>
  <c r="BU62" i="52"/>
  <c r="BO62" i="52"/>
  <c r="BS62" i="52" s="1"/>
  <c r="BE62" i="52"/>
  <c r="BI62" i="52" s="1"/>
  <c r="BK62" i="52" s="1"/>
  <c r="AY62" i="52"/>
  <c r="AU62" i="52"/>
  <c r="AO62" i="52"/>
  <c r="AQ62" i="52" s="1"/>
  <c r="AK62" i="52"/>
  <c r="AA62" i="52"/>
  <c r="AE62" i="52" s="1"/>
  <c r="AG62" i="52" s="1"/>
  <c r="U62" i="52"/>
  <c r="W62" i="52" s="1"/>
  <c r="O62" i="52"/>
  <c r="S61" i="52"/>
  <c r="CC61" i="52"/>
  <c r="CE61" i="52" s="1"/>
  <c r="BY61" i="52"/>
  <c r="BO61" i="52"/>
  <c r="BS61" i="52" s="1"/>
  <c r="BU61" i="52" s="1"/>
  <c r="BE61" i="52"/>
  <c r="BI61" i="52" s="1"/>
  <c r="BK61" i="52" s="1"/>
  <c r="AU61" i="52"/>
  <c r="AY61" i="52" s="1"/>
  <c r="AO61" i="52"/>
  <c r="AQ61" i="52" s="1"/>
  <c r="AK61" i="52"/>
  <c r="AG61" i="52"/>
  <c r="AE61" i="52"/>
  <c r="AA61" i="52"/>
  <c r="W61" i="52"/>
  <c r="O61" i="52"/>
  <c r="U61" i="52" s="1"/>
  <c r="S60" i="52"/>
  <c r="BY60" i="52"/>
  <c r="CC60" i="52" s="1"/>
  <c r="CE60" i="52" s="1"/>
  <c r="BS60" i="52"/>
  <c r="BU60" i="52" s="1"/>
  <c r="BO60" i="52"/>
  <c r="BK60" i="52"/>
  <c r="BI60" i="52"/>
  <c r="BE60" i="52"/>
  <c r="AU60" i="52"/>
  <c r="AY60" i="52" s="1"/>
  <c r="AK60" i="52"/>
  <c r="AO60" i="52" s="1"/>
  <c r="AQ60" i="52" s="1"/>
  <c r="AG60" i="52"/>
  <c r="AE60" i="52"/>
  <c r="AA60" i="52"/>
  <c r="U60" i="52"/>
  <c r="W60" i="52" s="1"/>
  <c r="O60" i="52"/>
  <c r="S59" i="52"/>
  <c r="CE59" i="52"/>
  <c r="BY59" i="52"/>
  <c r="CC59" i="52" s="1"/>
  <c r="BO59" i="52"/>
  <c r="BS59" i="52" s="1"/>
  <c r="BU59" i="52" s="1"/>
  <c r="BK59" i="52"/>
  <c r="BI59" i="52"/>
  <c r="BE59" i="52"/>
  <c r="AU59" i="52"/>
  <c r="AY59" i="52" s="1"/>
  <c r="AQ59" i="52"/>
  <c r="AK59" i="52"/>
  <c r="AO59" i="52" s="1"/>
  <c r="AE59" i="52"/>
  <c r="AG59" i="52" s="1"/>
  <c r="AA59" i="52"/>
  <c r="U59" i="52"/>
  <c r="W59" i="52" s="1"/>
  <c r="O59" i="52"/>
  <c r="S58" i="52"/>
  <c r="AY58" i="52" s="1"/>
  <c r="CC58" i="52"/>
  <c r="CE58" i="52" s="1"/>
  <c r="BY58" i="52"/>
  <c r="BU58" i="52"/>
  <c r="BS58" i="52"/>
  <c r="BO58" i="52"/>
  <c r="BI58" i="52"/>
  <c r="BK58" i="52" s="1"/>
  <c r="BE58" i="52"/>
  <c r="AU58" i="52"/>
  <c r="AQ58" i="52"/>
  <c r="AO58" i="52"/>
  <c r="AK58" i="52"/>
  <c r="AA58" i="52"/>
  <c r="AE58" i="52" s="1"/>
  <c r="AG58" i="52" s="1"/>
  <c r="O58" i="52"/>
  <c r="U58" i="52" s="1"/>
  <c r="W58" i="52" s="1"/>
  <c r="S57" i="52"/>
  <c r="CC57" i="52"/>
  <c r="CE57" i="52" s="1"/>
  <c r="BY57" i="52"/>
  <c r="BU57" i="52"/>
  <c r="BS57" i="52"/>
  <c r="BO57" i="52"/>
  <c r="BK57" i="52"/>
  <c r="BE57" i="52"/>
  <c r="BI57" i="52" s="1"/>
  <c r="AU57" i="52"/>
  <c r="AY57" i="52" s="1"/>
  <c r="AQ57" i="52"/>
  <c r="AO57" i="52"/>
  <c r="AK57" i="52"/>
  <c r="AE57" i="52"/>
  <c r="AG57" i="52" s="1"/>
  <c r="AA57" i="52"/>
  <c r="W57" i="52"/>
  <c r="U57" i="52"/>
  <c r="O57" i="52"/>
  <c r="S56" i="52"/>
  <c r="BY56" i="52"/>
  <c r="CC56" i="52" s="1"/>
  <c r="CE56" i="52" s="1"/>
  <c r="BU56" i="52"/>
  <c r="BS56" i="52"/>
  <c r="BO56" i="52"/>
  <c r="BI56" i="52"/>
  <c r="BK56" i="52" s="1"/>
  <c r="BE56" i="52"/>
  <c r="AU56" i="52"/>
  <c r="AK56" i="52"/>
  <c r="AO56" i="52" s="1"/>
  <c r="AQ56" i="52" s="1"/>
  <c r="AE56" i="52"/>
  <c r="AG56" i="52" s="1"/>
  <c r="AA56" i="52"/>
  <c r="W56" i="52"/>
  <c r="U56" i="52"/>
  <c r="O56" i="52"/>
  <c r="S55" i="52"/>
  <c r="CE55" i="52"/>
  <c r="BY55" i="52"/>
  <c r="CC55" i="52" s="1"/>
  <c r="BO55" i="52"/>
  <c r="BS55" i="52" s="1"/>
  <c r="BU55" i="52" s="1"/>
  <c r="BE55" i="52"/>
  <c r="BI55" i="52" s="1"/>
  <c r="BK55" i="52" s="1"/>
  <c r="AU55" i="52"/>
  <c r="AQ55" i="52"/>
  <c r="AK55" i="52"/>
  <c r="AO55" i="52" s="1"/>
  <c r="AA55" i="52"/>
  <c r="AE55" i="52" s="1"/>
  <c r="AG55" i="52" s="1"/>
  <c r="W55" i="52"/>
  <c r="U55" i="52"/>
  <c r="O55" i="52"/>
  <c r="S54" i="52"/>
  <c r="K54" i="52"/>
  <c r="CC54" i="52"/>
  <c r="CE54" i="52" s="1"/>
  <c r="BY54" i="52"/>
  <c r="BO54" i="52"/>
  <c r="BS54" i="52" s="1"/>
  <c r="BU54" i="52" s="1"/>
  <c r="BE54" i="52"/>
  <c r="BI54" i="52" s="1"/>
  <c r="BK54" i="52" s="1"/>
  <c r="AY54" i="52"/>
  <c r="AU54" i="52"/>
  <c r="AK54" i="52"/>
  <c r="AO54" i="52" s="1"/>
  <c r="AQ54" i="52" s="1"/>
  <c r="AG54" i="52"/>
  <c r="AE54" i="52"/>
  <c r="AA54" i="52"/>
  <c r="O54" i="52"/>
  <c r="U54" i="52" s="1"/>
  <c r="W54" i="52" s="1"/>
  <c r="S53" i="52"/>
  <c r="CC53" i="52"/>
  <c r="CE53" i="52" s="1"/>
  <c r="BY53" i="52"/>
  <c r="BO53" i="52"/>
  <c r="BS53" i="52" s="1"/>
  <c r="BU53" i="52" s="1"/>
  <c r="BE53" i="52"/>
  <c r="BI53" i="52" s="1"/>
  <c r="BK53" i="52" s="1"/>
  <c r="AU53" i="52"/>
  <c r="AY53" i="52" s="1"/>
  <c r="AO53" i="52"/>
  <c r="AQ53" i="52" s="1"/>
  <c r="AK53" i="52"/>
  <c r="AG53" i="52"/>
  <c r="AE53" i="52"/>
  <c r="AA53" i="52"/>
  <c r="W53" i="52"/>
  <c r="O53" i="52"/>
  <c r="U53" i="52" s="1"/>
  <c r="S52" i="52"/>
  <c r="BO52" i="52"/>
  <c r="BS52" i="52" s="1"/>
  <c r="BU52" i="52" s="1"/>
  <c r="BK52" i="52"/>
  <c r="BI52" i="52"/>
  <c r="BE52" i="52"/>
  <c r="AU52" i="52"/>
  <c r="AY52" i="52" s="1"/>
  <c r="BA52" i="52" s="1"/>
  <c r="AE52" i="52"/>
  <c r="AG52" i="52" s="1"/>
  <c r="AA52" i="52"/>
  <c r="S51" i="52"/>
  <c r="BO51" i="52"/>
  <c r="BS51" i="52" s="1"/>
  <c r="BU51" i="52" s="1"/>
  <c r="BK51" i="52"/>
  <c r="BI51" i="52"/>
  <c r="BE51" i="52"/>
  <c r="AY51" i="52"/>
  <c r="BA51" i="52" s="1"/>
  <c r="AU51" i="52"/>
  <c r="AA51" i="52"/>
  <c r="AE51" i="52" s="1"/>
  <c r="AG51" i="52" s="1"/>
  <c r="S50" i="52"/>
  <c r="BU50" i="52"/>
  <c r="BS50" i="52"/>
  <c r="BO50" i="52"/>
  <c r="BI50" i="52"/>
  <c r="BK50" i="52" s="1"/>
  <c r="BE50" i="52"/>
  <c r="AY50" i="52"/>
  <c r="BA50" i="52" s="1"/>
  <c r="AU50" i="52"/>
  <c r="AA50" i="52"/>
  <c r="AE50" i="52" s="1"/>
  <c r="AG50" i="52" s="1"/>
  <c r="S49" i="52"/>
  <c r="BU49" i="52"/>
  <c r="BS49" i="52"/>
  <c r="BO49" i="52"/>
  <c r="BE49" i="52"/>
  <c r="BI49" i="52" s="1"/>
  <c r="BK49" i="52" s="1"/>
  <c r="AU49" i="52"/>
  <c r="AY49" i="52" s="1"/>
  <c r="BA49" i="52" s="1"/>
  <c r="AE49" i="52"/>
  <c r="AG49" i="52" s="1"/>
  <c r="AA49" i="52"/>
  <c r="S48" i="52"/>
  <c r="BS48" i="52"/>
  <c r="BU48" i="52" s="1"/>
  <c r="BO48" i="52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BA47" i="52"/>
  <c r="AY47" i="52"/>
  <c r="AU47" i="52"/>
  <c r="AA47" i="52"/>
  <c r="AE47" i="52" s="1"/>
  <c r="AG47" i="52" s="1"/>
  <c r="S46" i="52"/>
  <c r="BU46" i="52"/>
  <c r="BO46" i="52"/>
  <c r="BS46" i="52" s="1"/>
  <c r="BE46" i="52"/>
  <c r="BI46" i="52" s="1"/>
  <c r="BK46" i="52" s="1"/>
  <c r="AY46" i="52"/>
  <c r="BA46" i="52" s="1"/>
  <c r="AU46" i="52"/>
  <c r="AG46" i="52"/>
  <c r="AE46" i="52"/>
  <c r="AA46" i="52"/>
  <c r="S45" i="52"/>
  <c r="BS45" i="52"/>
  <c r="BU45" i="52" s="1"/>
  <c r="BO45" i="52"/>
  <c r="BE45" i="52"/>
  <c r="BI45" i="52" s="1"/>
  <c r="BK45" i="52" s="1"/>
  <c r="AY45" i="52"/>
  <c r="BA45" i="52" s="1"/>
  <c r="AU45" i="52"/>
  <c r="AE45" i="52"/>
  <c r="AG45" i="52" s="1"/>
  <c r="AA45" i="52"/>
  <c r="S44" i="52"/>
  <c r="BU44" i="52"/>
  <c r="BS44" i="52"/>
  <c r="BO44" i="52"/>
  <c r="BK44" i="52"/>
  <c r="BI44" i="52"/>
  <c r="BE44" i="52"/>
  <c r="BA44" i="52"/>
  <c r="AU44" i="52"/>
  <c r="AY44" i="52" s="1"/>
  <c r="AG44" i="52"/>
  <c r="AE44" i="52"/>
  <c r="AA44" i="52"/>
  <c r="S43" i="52"/>
  <c r="BO43" i="52"/>
  <c r="BS43" i="52" s="1"/>
  <c r="BU43" i="52" s="1"/>
  <c r="BK43" i="52"/>
  <c r="BI43" i="52"/>
  <c r="BE43" i="52"/>
  <c r="AU43" i="52"/>
  <c r="AY43" i="52" s="1"/>
  <c r="BA43" i="52" s="1"/>
  <c r="AA43" i="52"/>
  <c r="AE43" i="52" s="1"/>
  <c r="AG43" i="52" s="1"/>
  <c r="S42" i="52"/>
  <c r="BU42" i="52"/>
  <c r="BS42" i="52"/>
  <c r="BO42" i="52"/>
  <c r="BI42" i="52"/>
  <c r="BK42" i="52" s="1"/>
  <c r="BE42" i="52"/>
  <c r="AY42" i="52"/>
  <c r="BA42" i="52" s="1"/>
  <c r="AU42" i="52"/>
  <c r="AA42" i="52"/>
  <c r="AE42" i="52" s="1"/>
  <c r="AG42" i="52" s="1"/>
  <c r="S41" i="52"/>
  <c r="BS41" i="52"/>
  <c r="BU41" i="52" s="1"/>
  <c r="BO41" i="52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U40" i="52"/>
  <c r="BS40" i="52"/>
  <c r="BO40" i="52"/>
  <c r="BI40" i="52"/>
  <c r="BK40" i="52" s="1"/>
  <c r="BE40" i="52"/>
  <c r="AU40" i="52"/>
  <c r="AK40" i="52"/>
  <c r="AO40" i="52" s="1"/>
  <c r="AQ40" i="52" s="1"/>
  <c r="AE40" i="52"/>
  <c r="AG40" i="52" s="1"/>
  <c r="AA40" i="52"/>
  <c r="W40" i="52"/>
  <c r="U40" i="52"/>
  <c r="O40" i="52"/>
  <c r="S39" i="52"/>
  <c r="CE39" i="52"/>
  <c r="CC39" i="52"/>
  <c r="BY39" i="52"/>
  <c r="BS39" i="52"/>
  <c r="BU39" i="52" s="1"/>
  <c r="BO39" i="52"/>
  <c r="BI39" i="52"/>
  <c r="BK39" i="52" s="1"/>
  <c r="BE39" i="52"/>
  <c r="AU39" i="52"/>
  <c r="AK39" i="52"/>
  <c r="AO39" i="52" s="1"/>
  <c r="AQ39" i="52" s="1"/>
  <c r="AA39" i="52"/>
  <c r="AE39" i="52" s="1"/>
  <c r="AG39" i="52" s="1"/>
  <c r="U39" i="52"/>
  <c r="W39" i="52" s="1"/>
  <c r="O39" i="52"/>
  <c r="S38" i="52"/>
  <c r="K38" i="52"/>
  <c r="CE38" i="52"/>
  <c r="CC38" i="52"/>
  <c r="BY38" i="52"/>
  <c r="BU38" i="52"/>
  <c r="BO38" i="52"/>
  <c r="BS38" i="52" s="1"/>
  <c r="BE38" i="52"/>
  <c r="BI38" i="52" s="1"/>
  <c r="BK38" i="52" s="1"/>
  <c r="AY38" i="52"/>
  <c r="AU38" i="52"/>
  <c r="AK38" i="52"/>
  <c r="AO38" i="52" s="1"/>
  <c r="AQ38" i="52" s="1"/>
  <c r="AG38" i="52"/>
  <c r="AE38" i="52"/>
  <c r="AA38" i="52"/>
  <c r="O38" i="52"/>
  <c r="U38" i="52" s="1"/>
  <c r="W38" i="52" s="1"/>
  <c r="S37" i="52"/>
  <c r="BS37" i="52"/>
  <c r="BU37" i="52" s="1"/>
  <c r="BO37" i="52"/>
  <c r="BE37" i="52"/>
  <c r="BI37" i="52" s="1"/>
  <c r="BK37" i="52" s="1"/>
  <c r="AU37" i="52"/>
  <c r="AY37" i="52" s="1"/>
  <c r="BA37" i="52" s="1"/>
  <c r="AE37" i="52"/>
  <c r="AG37" i="52" s="1"/>
  <c r="AA37" i="52"/>
  <c r="S36" i="52"/>
  <c r="BS36" i="52"/>
  <c r="BU36" i="52" s="1"/>
  <c r="BO36" i="52"/>
  <c r="BK36" i="52"/>
  <c r="BI36" i="52"/>
  <c r="BE36" i="52"/>
  <c r="AU36" i="52"/>
  <c r="AY36" i="52" s="1"/>
  <c r="BA36" i="52" s="1"/>
  <c r="AE36" i="52"/>
  <c r="AG36" i="52" s="1"/>
  <c r="AA36" i="52"/>
  <c r="S35" i="52"/>
  <c r="BO35" i="52"/>
  <c r="BS35" i="52" s="1"/>
  <c r="BU35" i="52" s="1"/>
  <c r="BK35" i="52"/>
  <c r="BI35" i="52"/>
  <c r="BE35" i="52"/>
  <c r="AY35" i="52"/>
  <c r="BA35" i="52" s="1"/>
  <c r="AU35" i="52"/>
  <c r="AA35" i="52"/>
  <c r="AE35" i="52" s="1"/>
  <c r="AG35" i="52" s="1"/>
  <c r="S34" i="52"/>
  <c r="AY34" i="52" s="1"/>
  <c r="CC34" i="52"/>
  <c r="CE34" i="52" s="1"/>
  <c r="BY34" i="52"/>
  <c r="BO34" i="52"/>
  <c r="BS34" i="52" s="1"/>
  <c r="BU34" i="52" s="1"/>
  <c r="BE34" i="52"/>
  <c r="BI34" i="52" s="1"/>
  <c r="BK34" i="52" s="1"/>
  <c r="AU34" i="52"/>
  <c r="AQ34" i="52"/>
  <c r="AO34" i="52"/>
  <c r="AK34" i="52"/>
  <c r="AG34" i="52"/>
  <c r="AA34" i="52"/>
  <c r="AE34" i="52" s="1"/>
  <c r="O34" i="52"/>
  <c r="U34" i="52" s="1"/>
  <c r="W34" i="52" s="1"/>
  <c r="S33" i="52"/>
  <c r="BS33" i="52"/>
  <c r="BU33" i="52" s="1"/>
  <c r="BO33" i="52"/>
  <c r="BK33" i="52"/>
  <c r="BE33" i="52"/>
  <c r="BI33" i="52" s="1"/>
  <c r="AU33" i="52"/>
  <c r="AY33" i="52" s="1"/>
  <c r="BA33" i="52" s="1"/>
  <c r="AE33" i="52"/>
  <c r="AG33" i="52" s="1"/>
  <c r="AA33" i="52"/>
  <c r="S32" i="52"/>
  <c r="BY32" i="52"/>
  <c r="CC32" i="52" s="1"/>
  <c r="CE32" i="52" s="1"/>
  <c r="BS32" i="52"/>
  <c r="BU32" i="52" s="1"/>
  <c r="BO32" i="52"/>
  <c r="BI32" i="52"/>
  <c r="BK32" i="52" s="1"/>
  <c r="BE32" i="52"/>
  <c r="AU32" i="52"/>
  <c r="AY32" i="52" s="1"/>
  <c r="AO32" i="52"/>
  <c r="AQ32" i="52" s="1"/>
  <c r="AK32" i="52"/>
  <c r="AA32" i="52"/>
  <c r="AE32" i="52" s="1"/>
  <c r="AG32" i="52" s="1"/>
  <c r="U32" i="52"/>
  <c r="W32" i="52" s="1"/>
  <c r="O32" i="52"/>
  <c r="S31" i="52"/>
  <c r="BO31" i="52"/>
  <c r="BS31" i="52" s="1"/>
  <c r="BU31" i="52" s="1"/>
  <c r="BE31" i="52"/>
  <c r="BI31" i="52" s="1"/>
  <c r="BK31" i="52" s="1"/>
  <c r="BA31" i="52"/>
  <c r="AY31" i="52"/>
  <c r="AU31" i="52"/>
  <c r="AA31" i="52"/>
  <c r="AE31" i="52" s="1"/>
  <c r="AG31" i="52" s="1"/>
  <c r="S30" i="52"/>
  <c r="CE30" i="52"/>
  <c r="CC30" i="52"/>
  <c r="BY30" i="52"/>
  <c r="BO30" i="52"/>
  <c r="BS30" i="52" s="1"/>
  <c r="BU30" i="52" s="1"/>
  <c r="BE30" i="52"/>
  <c r="BI30" i="52" s="1"/>
  <c r="BK30" i="52" s="1"/>
  <c r="AY30" i="52"/>
  <c r="AU30" i="52"/>
  <c r="AK30" i="52"/>
  <c r="AO30" i="52" s="1"/>
  <c r="AQ30" i="52" s="1"/>
  <c r="AG30" i="52"/>
  <c r="AE30" i="52"/>
  <c r="AA30" i="52"/>
  <c r="O30" i="52"/>
  <c r="U30" i="52" s="1"/>
  <c r="W30" i="52" s="1"/>
  <c r="S29" i="52"/>
  <c r="BS29" i="52"/>
  <c r="BU29" i="52" s="1"/>
  <c r="BO29" i="52"/>
  <c r="BK29" i="52"/>
  <c r="BI29" i="52"/>
  <c r="BE29" i="52"/>
  <c r="AY29" i="52"/>
  <c r="BA29" i="52" s="1"/>
  <c r="AU29" i="52"/>
  <c r="AE29" i="52"/>
  <c r="AG29" i="52" s="1"/>
  <c r="AA29" i="52"/>
  <c r="S28" i="52"/>
  <c r="CC28" i="52"/>
  <c r="CE28" i="52" s="1"/>
  <c r="BY28" i="52"/>
  <c r="BO28" i="52"/>
  <c r="BS28" i="52" s="1"/>
  <c r="BU28" i="52" s="1"/>
  <c r="BK28" i="52"/>
  <c r="BI28" i="52"/>
  <c r="BE28" i="52"/>
  <c r="AU28" i="52"/>
  <c r="AY28" i="52" s="1"/>
  <c r="AK28" i="52"/>
  <c r="AO28" i="52" s="1"/>
  <c r="AQ28" i="52" s="1"/>
  <c r="AG28" i="52"/>
  <c r="AE28" i="52"/>
  <c r="AA28" i="52"/>
  <c r="U28" i="52"/>
  <c r="W28" i="52" s="1"/>
  <c r="O28" i="52"/>
  <c r="S27" i="52"/>
  <c r="BO27" i="52"/>
  <c r="BS27" i="52" s="1"/>
  <c r="BU27" i="52" s="1"/>
  <c r="BK27" i="52"/>
  <c r="BI27" i="52"/>
  <c r="BE27" i="52"/>
  <c r="AU27" i="52"/>
  <c r="AY27" i="52" s="1"/>
  <c r="BA27" i="52" s="1"/>
  <c r="AA27" i="52"/>
  <c r="AE27" i="52" s="1"/>
  <c r="AG27" i="52" s="1"/>
  <c r="S26" i="52"/>
  <c r="CC26" i="52"/>
  <c r="CE26" i="52" s="1"/>
  <c r="BY26" i="52"/>
  <c r="BU26" i="52"/>
  <c r="BS26" i="52"/>
  <c r="BO26" i="52"/>
  <c r="BI26" i="52"/>
  <c r="BK26" i="52" s="1"/>
  <c r="BE26" i="52"/>
  <c r="AU26" i="52"/>
  <c r="AY26" i="52" s="1"/>
  <c r="AQ26" i="52"/>
  <c r="AO26" i="52"/>
  <c r="AK26" i="52"/>
  <c r="AA26" i="52"/>
  <c r="AE26" i="52" s="1"/>
  <c r="AG26" i="52" s="1"/>
  <c r="O26" i="52"/>
  <c r="U26" i="52" s="1"/>
  <c r="W26" i="52" s="1"/>
  <c r="S25" i="52"/>
  <c r="BS25" i="52"/>
  <c r="BU25" i="52" s="1"/>
  <c r="BO25" i="52"/>
  <c r="BE25" i="52"/>
  <c r="BI25" i="52" s="1"/>
  <c r="BK25" i="52" s="1"/>
  <c r="AU25" i="52"/>
  <c r="AY25" i="52" s="1"/>
  <c r="BA25" i="52" s="1"/>
  <c r="AE25" i="52"/>
  <c r="AG25" i="52" s="1"/>
  <c r="AA25" i="52"/>
  <c r="S24" i="52"/>
  <c r="BY24" i="52"/>
  <c r="CC24" i="52" s="1"/>
  <c r="CE24" i="52" s="1"/>
  <c r="BU24" i="52"/>
  <c r="BS24" i="52"/>
  <c r="BO24" i="52"/>
  <c r="BI24" i="52"/>
  <c r="BK24" i="52" s="1"/>
  <c r="BE24" i="52"/>
  <c r="AY24" i="52"/>
  <c r="AU24" i="52"/>
  <c r="AO24" i="52"/>
  <c r="AQ24" i="52" s="1"/>
  <c r="AK24" i="52"/>
  <c r="AE24" i="52"/>
  <c r="AG24" i="52" s="1"/>
  <c r="AA24" i="52"/>
  <c r="U24" i="52"/>
  <c r="W24" i="52" s="1"/>
  <c r="O24" i="52"/>
  <c r="S23" i="52"/>
  <c r="BO23" i="52"/>
  <c r="BS23" i="52" s="1"/>
  <c r="BU23" i="52" s="1"/>
  <c r="BI23" i="52"/>
  <c r="BK23" i="52" s="1"/>
  <c r="BE23" i="52"/>
  <c r="AY23" i="52"/>
  <c r="BA23" i="52" s="1"/>
  <c r="AU23" i="52"/>
  <c r="AA23" i="52"/>
  <c r="AE23" i="52" s="1"/>
  <c r="AG23" i="52" s="1"/>
  <c r="S22" i="52"/>
  <c r="CC22" i="52"/>
  <c r="CE22" i="52" s="1"/>
  <c r="BY22" i="52"/>
  <c r="BO22" i="52"/>
  <c r="BS22" i="52" s="1"/>
  <c r="BU22" i="52" s="1"/>
  <c r="BE22" i="52"/>
  <c r="BI22" i="52" s="1"/>
  <c r="BK22" i="52" s="1"/>
  <c r="AU22" i="52"/>
  <c r="AK22" i="52"/>
  <c r="AO22" i="52" s="1"/>
  <c r="AQ22" i="52" s="1"/>
  <c r="AG22" i="52"/>
  <c r="AE22" i="52"/>
  <c r="AA22" i="52"/>
  <c r="O22" i="52"/>
  <c r="U22" i="52" s="1"/>
  <c r="W22" i="52" s="1"/>
  <c r="S21" i="52"/>
  <c r="BO21" i="52"/>
  <c r="BS21" i="52" s="1"/>
  <c r="BU21" i="52" s="1"/>
  <c r="BK21" i="52"/>
  <c r="BI21" i="52"/>
  <c r="BE21" i="52"/>
  <c r="AU21" i="52"/>
  <c r="AY21" i="52" s="1"/>
  <c r="BA21" i="52" s="1"/>
  <c r="AE21" i="52"/>
  <c r="AG21" i="52" s="1"/>
  <c r="AA21" i="52"/>
  <c r="S20" i="52"/>
  <c r="BO20" i="52"/>
  <c r="BS20" i="52" s="1"/>
  <c r="BU20" i="52" s="1"/>
  <c r="BI20" i="52"/>
  <c r="BK20" i="52" s="1"/>
  <c r="BE20" i="52"/>
  <c r="BA20" i="52"/>
  <c r="AU20" i="52"/>
  <c r="AY20" i="52" s="1"/>
  <c r="AE20" i="52"/>
  <c r="AG20" i="52" s="1"/>
  <c r="AA20" i="52"/>
  <c r="S19" i="52"/>
  <c r="BY19" i="52"/>
  <c r="CC19" i="52" s="1"/>
  <c r="CE19" i="52" s="1"/>
  <c r="BO19" i="52"/>
  <c r="BS19" i="52" s="1"/>
  <c r="BU19" i="52" s="1"/>
  <c r="BI19" i="52"/>
  <c r="BK19" i="52" s="1"/>
  <c r="BE19" i="52"/>
  <c r="AU19" i="52"/>
  <c r="AQ19" i="52"/>
  <c r="AO19" i="52"/>
  <c r="AK19" i="52"/>
  <c r="AA19" i="52"/>
  <c r="AE19" i="52" s="1"/>
  <c r="AG19" i="52" s="1"/>
  <c r="U19" i="52"/>
  <c r="W19" i="52" s="1"/>
  <c r="O19" i="52"/>
  <c r="S18" i="52"/>
  <c r="BU18" i="52"/>
  <c r="BS18" i="52"/>
  <c r="BO18" i="52"/>
  <c r="BE18" i="52"/>
  <c r="BI18" i="52" s="1"/>
  <c r="BK18" i="52" s="1"/>
  <c r="AY18" i="52"/>
  <c r="BA18" i="52" s="1"/>
  <c r="AU18" i="52"/>
  <c r="AG18" i="52"/>
  <c r="AA18" i="52"/>
  <c r="AE18" i="52" s="1"/>
  <c r="S17" i="52"/>
  <c r="BO17" i="52"/>
  <c r="BS17" i="52" s="1"/>
  <c r="BU17" i="52" s="1"/>
  <c r="BI17" i="52"/>
  <c r="BK17" i="52" s="1"/>
  <c r="BE17" i="52"/>
  <c r="AY17" i="52"/>
  <c r="BA17" i="52" s="1"/>
  <c r="AU17" i="52"/>
  <c r="AA17" i="52"/>
  <c r="AE17" i="52" s="1"/>
  <c r="AG17" i="52" s="1"/>
  <c r="S16" i="52"/>
  <c r="AY16" i="52" s="1"/>
  <c r="BY16" i="52"/>
  <c r="CC16" i="52" s="1"/>
  <c r="CE16" i="52" s="1"/>
  <c r="BU16" i="52"/>
  <c r="BS16" i="52"/>
  <c r="BO16" i="52"/>
  <c r="BE16" i="52"/>
  <c r="BI16" i="52" s="1"/>
  <c r="BK16" i="52" s="1"/>
  <c r="AU16" i="52"/>
  <c r="AQ16" i="52"/>
  <c r="AO16" i="52"/>
  <c r="AK16" i="52"/>
  <c r="AG16" i="52"/>
  <c r="AA16" i="52"/>
  <c r="AE16" i="52" s="1"/>
  <c r="O16" i="52"/>
  <c r="U16" i="52" s="1"/>
  <c r="W16" i="52" s="1"/>
  <c r="S15" i="52"/>
  <c r="BS15" i="52"/>
  <c r="BU15" i="52" s="1"/>
  <c r="BO15" i="52"/>
  <c r="BK15" i="52"/>
  <c r="BE15" i="52"/>
  <c r="BI15" i="52" s="1"/>
  <c r="AU15" i="52"/>
  <c r="AY15" i="52" s="1"/>
  <c r="BA15" i="52" s="1"/>
  <c r="AE15" i="52"/>
  <c r="AG15" i="52" s="1"/>
  <c r="AA15" i="52"/>
  <c r="S14" i="52"/>
  <c r="BY14" i="52"/>
  <c r="CC14" i="52" s="1"/>
  <c r="CE14" i="52" s="1"/>
  <c r="BS14" i="52"/>
  <c r="BU14" i="52" s="1"/>
  <c r="BO14" i="52"/>
  <c r="BE14" i="52"/>
  <c r="BI14" i="52" s="1"/>
  <c r="BK14" i="52" s="1"/>
  <c r="AU14" i="52"/>
  <c r="AK14" i="52"/>
  <c r="AO14" i="52" s="1"/>
  <c r="AQ14" i="52" s="1"/>
  <c r="AE14" i="52"/>
  <c r="AG14" i="52" s="1"/>
  <c r="AA14" i="52"/>
  <c r="U14" i="52"/>
  <c r="W14" i="52" s="1"/>
  <c r="O14" i="52"/>
  <c r="S13" i="52"/>
  <c r="BS13" i="52"/>
  <c r="BU13" i="52" s="1"/>
  <c r="BO13" i="52"/>
  <c r="BI13" i="52"/>
  <c r="BK13" i="52" s="1"/>
  <c r="BE13" i="52"/>
  <c r="AY13" i="52"/>
  <c r="BA13" i="52" s="1"/>
  <c r="AU13" i="52"/>
  <c r="AA13" i="52"/>
  <c r="AE13" i="52" s="1"/>
  <c r="AG13" i="52" s="1"/>
  <c r="S12" i="52"/>
  <c r="CE12" i="52"/>
  <c r="CC12" i="52"/>
  <c r="BY12" i="52"/>
  <c r="BU12" i="52"/>
  <c r="BO12" i="52"/>
  <c r="BS12" i="52" s="1"/>
  <c r="BE12" i="52"/>
  <c r="BI12" i="52" s="1"/>
  <c r="BK12" i="52" s="1"/>
  <c r="AU12" i="52"/>
  <c r="AO12" i="52"/>
  <c r="AQ12" i="52" s="1"/>
  <c r="AK12" i="52"/>
  <c r="AG12" i="52"/>
  <c r="AE12" i="52"/>
  <c r="AA12" i="52"/>
  <c r="U12" i="52"/>
  <c r="W12" i="52" s="1"/>
  <c r="O12" i="52"/>
  <c r="S11" i="52"/>
  <c r="BO11" i="52"/>
  <c r="BS11" i="52" s="1"/>
  <c r="BU11" i="52" s="1"/>
  <c r="BK11" i="52"/>
  <c r="BI11" i="52"/>
  <c r="BE11" i="52"/>
  <c r="AU11" i="52"/>
  <c r="AY11" i="52" s="1"/>
  <c r="BA11" i="52" s="1"/>
  <c r="AG11" i="52"/>
  <c r="AE11" i="52"/>
  <c r="AA11" i="52"/>
  <c r="S10" i="52"/>
  <c r="K10" i="52"/>
  <c r="BY10" i="52"/>
  <c r="CC10" i="52" s="1"/>
  <c r="CE10" i="52" s="1"/>
  <c r="BS10" i="52"/>
  <c r="BU10" i="52" s="1"/>
  <c r="BO10" i="52"/>
  <c r="BK10" i="52"/>
  <c r="BI10" i="52"/>
  <c r="BE10" i="52"/>
  <c r="AU10" i="52"/>
  <c r="AK10" i="52"/>
  <c r="AO10" i="52" s="1"/>
  <c r="AQ10" i="52" s="1"/>
  <c r="AG10" i="52"/>
  <c r="AE10" i="52"/>
  <c r="AA10" i="52"/>
  <c r="U10" i="52"/>
  <c r="W10" i="52" s="1"/>
  <c r="O10" i="52"/>
  <c r="S9" i="52"/>
  <c r="BO9" i="52"/>
  <c r="BS9" i="52" s="1"/>
  <c r="BU9" i="52" s="1"/>
  <c r="BI9" i="52"/>
  <c r="BK9" i="52" s="1"/>
  <c r="BE9" i="52"/>
  <c r="AY9" i="52"/>
  <c r="BA9" i="52" s="1"/>
  <c r="AU9" i="52"/>
  <c r="AA9" i="52"/>
  <c r="AE9" i="52" s="1"/>
  <c r="AG9" i="52" s="1"/>
  <c r="S8" i="52"/>
  <c r="BU8" i="52"/>
  <c r="BS8" i="52"/>
  <c r="BO8" i="52"/>
  <c r="BE8" i="52"/>
  <c r="BI8" i="52" s="1"/>
  <c r="BK8" i="52" s="1"/>
  <c r="AY8" i="52"/>
  <c r="BA8" i="52" s="1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U56" i="55"/>
  <c r="S56" i="55"/>
  <c r="K56" i="55"/>
  <c r="AG56" i="55"/>
  <c r="AK56" i="55" s="1"/>
  <c r="AM56" i="55" s="1"/>
  <c r="Y56" i="55"/>
  <c r="AC56" i="55" s="1"/>
  <c r="AE56" i="55" s="1"/>
  <c r="O56" i="55"/>
  <c r="AK55" i="55"/>
  <c r="AM55" i="55" s="1"/>
  <c r="S55" i="55"/>
  <c r="U55" i="55" s="1"/>
  <c r="K55" i="55"/>
  <c r="AG55" i="55"/>
  <c r="Y55" i="55"/>
  <c r="AC55" i="55" s="1"/>
  <c r="AE55" i="55" s="1"/>
  <c r="O55" i="55"/>
  <c r="U54" i="55"/>
  <c r="S54" i="55"/>
  <c r="K54" i="55"/>
  <c r="AG54" i="55"/>
  <c r="AK54" i="55" s="1"/>
  <c r="AM54" i="55" s="1"/>
  <c r="Y54" i="55"/>
  <c r="AC54" i="55" s="1"/>
  <c r="AE54" i="55" s="1"/>
  <c r="O54" i="55"/>
  <c r="AK53" i="55"/>
  <c r="AM53" i="55" s="1"/>
  <c r="U53" i="55"/>
  <c r="S53" i="55"/>
  <c r="K53" i="55"/>
  <c r="AG53" i="55"/>
  <c r="Y53" i="55"/>
  <c r="AC53" i="55" s="1"/>
  <c r="AE53" i="55" s="1"/>
  <c r="O53" i="55"/>
  <c r="AK52" i="55"/>
  <c r="AM52" i="55" s="1"/>
  <c r="S52" i="55"/>
  <c r="K52" i="55"/>
  <c r="AG52" i="55"/>
  <c r="Y52" i="55"/>
  <c r="AC52" i="55" s="1"/>
  <c r="AE52" i="55" s="1"/>
  <c r="O52" i="55"/>
  <c r="S51" i="55"/>
  <c r="U51" i="55" s="1"/>
  <c r="K51" i="55"/>
  <c r="AG51" i="55"/>
  <c r="AK51" i="55" s="1"/>
  <c r="AM51" i="55" s="1"/>
  <c r="Y51" i="55"/>
  <c r="AC51" i="55" s="1"/>
  <c r="AE51" i="55" s="1"/>
  <c r="O51" i="55"/>
  <c r="AK50" i="55"/>
  <c r="AM50" i="55" s="1"/>
  <c r="S50" i="55"/>
  <c r="K50" i="55"/>
  <c r="AG50" i="55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U48" i="55"/>
  <c r="S48" i="55"/>
  <c r="K48" i="55"/>
  <c r="AG48" i="55"/>
  <c r="AK48" i="55" s="1"/>
  <c r="AM48" i="55" s="1"/>
  <c r="Y48" i="55"/>
  <c r="AC48" i="55" s="1"/>
  <c r="AE48" i="55" s="1"/>
  <c r="O48" i="55"/>
  <c r="AK47" i="55"/>
  <c r="AM47" i="55" s="1"/>
  <c r="S47" i="55"/>
  <c r="U47" i="55" s="1"/>
  <c r="K47" i="55"/>
  <c r="AG47" i="55"/>
  <c r="Y47" i="55"/>
  <c r="AC47" i="55" s="1"/>
  <c r="AE47" i="55" s="1"/>
  <c r="O47" i="55"/>
  <c r="S46" i="55"/>
  <c r="U46" i="55" s="1"/>
  <c r="K46" i="55"/>
  <c r="AG46" i="55"/>
  <c r="AK46" i="55" s="1"/>
  <c r="AM46" i="55" s="1"/>
  <c r="Y46" i="55"/>
  <c r="AC46" i="55" s="1"/>
  <c r="AE46" i="55" s="1"/>
  <c r="O46" i="55"/>
  <c r="AK45" i="55"/>
  <c r="AM45" i="55" s="1"/>
  <c r="S45" i="55"/>
  <c r="U45" i="55" s="1"/>
  <c r="K45" i="55"/>
  <c r="AG45" i="55"/>
  <c r="Y45" i="55"/>
  <c r="AC45" i="55" s="1"/>
  <c r="AE45" i="55" s="1"/>
  <c r="O45" i="55"/>
  <c r="AK44" i="55"/>
  <c r="AM44" i="55" s="1"/>
  <c r="U44" i="55"/>
  <c r="S44" i="55"/>
  <c r="K44" i="55"/>
  <c r="AG44" i="55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AK42" i="55"/>
  <c r="AM42" i="55" s="1"/>
  <c r="S42" i="55"/>
  <c r="U42" i="55" s="1"/>
  <c r="K42" i="55"/>
  <c r="AG42" i="55"/>
  <c r="Y42" i="55"/>
  <c r="AC42" i="55" s="1"/>
  <c r="AE42" i="55" s="1"/>
  <c r="AE58" i="55" s="1"/>
  <c r="M11" i="8" s="1"/>
  <c r="M14" i="8" s="1"/>
  <c r="O42" i="55"/>
  <c r="G41" i="55"/>
  <c r="S40" i="55"/>
  <c r="U40" i="55" s="1"/>
  <c r="K40" i="55"/>
  <c r="AG40" i="55"/>
  <c r="AK40" i="55" s="1"/>
  <c r="AM40" i="55" s="1"/>
  <c r="Y40" i="55"/>
  <c r="AC40" i="55" s="1"/>
  <c r="AE40" i="55" s="1"/>
  <c r="O40" i="55"/>
  <c r="U39" i="55"/>
  <c r="S39" i="55"/>
  <c r="K39" i="55"/>
  <c r="AG39" i="55"/>
  <c r="AK39" i="55" s="1"/>
  <c r="AM39" i="55" s="1"/>
  <c r="Y39" i="55"/>
  <c r="AC39" i="55" s="1"/>
  <c r="AE39" i="55" s="1"/>
  <c r="O39" i="55"/>
  <c r="AC38" i="55"/>
  <c r="AE38" i="55" s="1"/>
  <c r="U38" i="55"/>
  <c r="S38" i="55"/>
  <c r="K38" i="55"/>
  <c r="AG38" i="55"/>
  <c r="AK38" i="55" s="1"/>
  <c r="AM38" i="55" s="1"/>
  <c r="Y38" i="55"/>
  <c r="O38" i="55"/>
  <c r="S37" i="55"/>
  <c r="U37" i="55" s="1"/>
  <c r="K37" i="55"/>
  <c r="AG37" i="55"/>
  <c r="AK37" i="55" s="1"/>
  <c r="AM37" i="55" s="1"/>
  <c r="AE37" i="55"/>
  <c r="Y37" i="55"/>
  <c r="AC37" i="55" s="1"/>
  <c r="O37" i="55"/>
  <c r="AC36" i="55"/>
  <c r="AE36" i="55" s="1"/>
  <c r="S36" i="55"/>
  <c r="U36" i="55" s="1"/>
  <c r="K36" i="55"/>
  <c r="AG36" i="55"/>
  <c r="AK36" i="55" s="1"/>
  <c r="AM36" i="55" s="1"/>
  <c r="Y36" i="55"/>
  <c r="O36" i="55"/>
  <c r="AC35" i="55"/>
  <c r="AE35" i="55" s="1"/>
  <c r="U35" i="55"/>
  <c r="S35" i="55"/>
  <c r="K35" i="55"/>
  <c r="AG35" i="55"/>
  <c r="AK35" i="55" s="1"/>
  <c r="AM35" i="55" s="1"/>
  <c r="Y35" i="55"/>
  <c r="O35" i="55"/>
  <c r="S34" i="55"/>
  <c r="U34" i="55" s="1"/>
  <c r="K34" i="55"/>
  <c r="AG34" i="55"/>
  <c r="AK34" i="55" s="1"/>
  <c r="AM34" i="55" s="1"/>
  <c r="Y34" i="55"/>
  <c r="AC34" i="55" s="1"/>
  <c r="AE34" i="55" s="1"/>
  <c r="O34" i="55"/>
  <c r="U33" i="55"/>
  <c r="S33" i="55"/>
  <c r="K33" i="55"/>
  <c r="AG33" i="55"/>
  <c r="AK33" i="55" s="1"/>
  <c r="AM33" i="55" s="1"/>
  <c r="Y33" i="55"/>
  <c r="AC33" i="55" s="1"/>
  <c r="AE33" i="55" s="1"/>
  <c r="O33" i="55"/>
  <c r="AC32" i="55"/>
  <c r="AE32" i="55" s="1"/>
  <c r="S32" i="55"/>
  <c r="U32" i="55" s="1"/>
  <c r="K32" i="55"/>
  <c r="AG32" i="55"/>
  <c r="AK32" i="55" s="1"/>
  <c r="AM32" i="55" s="1"/>
  <c r="Y32" i="55"/>
  <c r="O32" i="55"/>
  <c r="U31" i="55"/>
  <c r="S31" i="55"/>
  <c r="K31" i="55"/>
  <c r="AG31" i="55"/>
  <c r="AK31" i="55" s="1"/>
  <c r="AM31" i="55" s="1"/>
  <c r="Y31" i="55"/>
  <c r="AC31" i="55" s="1"/>
  <c r="AE31" i="55" s="1"/>
  <c r="O31" i="55"/>
  <c r="AC30" i="55"/>
  <c r="AE30" i="55" s="1"/>
  <c r="U30" i="55"/>
  <c r="S30" i="55"/>
  <c r="K30" i="55"/>
  <c r="AG30" i="55"/>
  <c r="AK30" i="55" s="1"/>
  <c r="AM30" i="55" s="1"/>
  <c r="Y30" i="55"/>
  <c r="O30" i="55"/>
  <c r="S29" i="55"/>
  <c r="U29" i="55" s="1"/>
  <c r="K29" i="55"/>
  <c r="AG29" i="55"/>
  <c r="AK29" i="55" s="1"/>
  <c r="AM29" i="55" s="1"/>
  <c r="AE29" i="55"/>
  <c r="Y29" i="55"/>
  <c r="AC29" i="55" s="1"/>
  <c r="O29" i="55"/>
  <c r="AC28" i="55"/>
  <c r="AE28" i="55" s="1"/>
  <c r="S28" i="55"/>
  <c r="U28" i="55" s="1"/>
  <c r="K28" i="55"/>
  <c r="AG28" i="55"/>
  <c r="AK28" i="55" s="1"/>
  <c r="AM28" i="55" s="1"/>
  <c r="Y28" i="55"/>
  <c r="O28" i="55"/>
  <c r="AC27" i="55"/>
  <c r="AE27" i="55" s="1"/>
  <c r="U27" i="55"/>
  <c r="S27" i="55"/>
  <c r="K27" i="55"/>
  <c r="AG27" i="55"/>
  <c r="AK27" i="55" s="1"/>
  <c r="AM27" i="55" s="1"/>
  <c r="Y27" i="55"/>
  <c r="O27" i="55"/>
  <c r="S26" i="55"/>
  <c r="U26" i="55" s="1"/>
  <c r="K26" i="55"/>
  <c r="AG26" i="55"/>
  <c r="AK26" i="55" s="1"/>
  <c r="AM26" i="55" s="1"/>
  <c r="Y26" i="55"/>
  <c r="AC26" i="55" s="1"/>
  <c r="AE26" i="55" s="1"/>
  <c r="O26" i="55"/>
  <c r="S25" i="55"/>
  <c r="U25" i="55" s="1"/>
  <c r="K25" i="55"/>
  <c r="AG25" i="55"/>
  <c r="AK25" i="55" s="1"/>
  <c r="AM25" i="55" s="1"/>
  <c r="Y25" i="55"/>
  <c r="AC25" i="55" s="1"/>
  <c r="AE25" i="55" s="1"/>
  <c r="O25" i="55"/>
  <c r="AC24" i="55"/>
  <c r="AE24" i="55" s="1"/>
  <c r="S24" i="55"/>
  <c r="U24" i="55" s="1"/>
  <c r="K24" i="55"/>
  <c r="AG24" i="55"/>
  <c r="AK24" i="55" s="1"/>
  <c r="AM24" i="55" s="1"/>
  <c r="Y24" i="55"/>
  <c r="O24" i="55"/>
  <c r="U23" i="55"/>
  <c r="S23" i="55"/>
  <c r="K23" i="55"/>
  <c r="AG23" i="55"/>
  <c r="AK23" i="55" s="1"/>
  <c r="AM23" i="55" s="1"/>
  <c r="Y23" i="55"/>
  <c r="AC23" i="55" s="1"/>
  <c r="AE23" i="55" s="1"/>
  <c r="O23" i="55"/>
  <c r="AC22" i="55"/>
  <c r="AE22" i="55" s="1"/>
  <c r="U22" i="55"/>
  <c r="S22" i="55"/>
  <c r="K22" i="55"/>
  <c r="AG22" i="55"/>
  <c r="AK22" i="55" s="1"/>
  <c r="AM22" i="55" s="1"/>
  <c r="Y22" i="55"/>
  <c r="O22" i="55"/>
  <c r="S21" i="55"/>
  <c r="U21" i="55" s="1"/>
  <c r="K21" i="55"/>
  <c r="AG21" i="55"/>
  <c r="AK21" i="55" s="1"/>
  <c r="AM21" i="55" s="1"/>
  <c r="AE21" i="55"/>
  <c r="Y21" i="55"/>
  <c r="AC21" i="55" s="1"/>
  <c r="O21" i="55"/>
  <c r="AC20" i="55"/>
  <c r="AE20" i="55" s="1"/>
  <c r="S20" i="55"/>
  <c r="U20" i="55" s="1"/>
  <c r="K20" i="55"/>
  <c r="AG20" i="55"/>
  <c r="AK20" i="55" s="1"/>
  <c r="AM20" i="55" s="1"/>
  <c r="Y20" i="55"/>
  <c r="O20" i="55"/>
  <c r="AC19" i="55"/>
  <c r="AE19" i="55" s="1"/>
  <c r="U19" i="55"/>
  <c r="S19" i="55"/>
  <c r="K19" i="55"/>
  <c r="AG19" i="55"/>
  <c r="AK19" i="55" s="1"/>
  <c r="AM19" i="55" s="1"/>
  <c r="Y19" i="55"/>
  <c r="O19" i="55"/>
  <c r="S18" i="55"/>
  <c r="U18" i="55" s="1"/>
  <c r="K18" i="55"/>
  <c r="AG18" i="55"/>
  <c r="AK18" i="55" s="1"/>
  <c r="AM18" i="55" s="1"/>
  <c r="Y18" i="55"/>
  <c r="AC18" i="55" s="1"/>
  <c r="AE18" i="55" s="1"/>
  <c r="O18" i="55"/>
  <c r="U17" i="55"/>
  <c r="S17" i="55"/>
  <c r="K17" i="55"/>
  <c r="AG17" i="55"/>
  <c r="AK17" i="55" s="1"/>
  <c r="AM17" i="55" s="1"/>
  <c r="Y17" i="55"/>
  <c r="AC17" i="55" s="1"/>
  <c r="AE17" i="55" s="1"/>
  <c r="O17" i="55"/>
  <c r="S16" i="55"/>
  <c r="U16" i="55" s="1"/>
  <c r="K16" i="55"/>
  <c r="AG16" i="55"/>
  <c r="AK16" i="55" s="1"/>
  <c r="AM16" i="55" s="1"/>
  <c r="Y16" i="55"/>
  <c r="AC16" i="55" s="1"/>
  <c r="AE16" i="55" s="1"/>
  <c r="O16" i="55"/>
  <c r="U15" i="55"/>
  <c r="S15" i="55"/>
  <c r="K15" i="55"/>
  <c r="AG15" i="55"/>
  <c r="AK15" i="55" s="1"/>
  <c r="AM15" i="55" s="1"/>
  <c r="AM41" i="55" s="1"/>
  <c r="I15" i="8" s="1"/>
  <c r="Y15" i="55"/>
  <c r="AC15" i="55" s="1"/>
  <c r="AE15" i="55" s="1"/>
  <c r="O15" i="55"/>
  <c r="AC14" i="55"/>
  <c r="AE14" i="55" s="1"/>
  <c r="U14" i="55"/>
  <c r="S14" i="55"/>
  <c r="K14" i="55"/>
  <c r="AG14" i="55"/>
  <c r="AK14" i="55" s="1"/>
  <c r="AM14" i="55" s="1"/>
  <c r="Y14" i="55"/>
  <c r="O14" i="55"/>
  <c r="S13" i="55"/>
  <c r="U13" i="55" s="1"/>
  <c r="K13" i="55"/>
  <c r="AG13" i="55"/>
  <c r="AK13" i="55" s="1"/>
  <c r="AM13" i="55" s="1"/>
  <c r="AE13" i="55"/>
  <c r="Y13" i="55"/>
  <c r="AC13" i="55" s="1"/>
  <c r="O13" i="55"/>
  <c r="AC12" i="55"/>
  <c r="AE12" i="55" s="1"/>
  <c r="S12" i="55"/>
  <c r="U12" i="55" s="1"/>
  <c r="K12" i="55"/>
  <c r="AG12" i="55"/>
  <c r="AK12" i="55" s="1"/>
  <c r="AM12" i="55" s="1"/>
  <c r="Y12" i="55"/>
  <c r="O12" i="55"/>
  <c r="AC11" i="55"/>
  <c r="AE11" i="55" s="1"/>
  <c r="U11" i="55"/>
  <c r="S11" i="55"/>
  <c r="K11" i="55"/>
  <c r="AG11" i="55"/>
  <c r="AK11" i="55" s="1"/>
  <c r="AM11" i="55" s="1"/>
  <c r="Y11" i="55"/>
  <c r="O11" i="55"/>
  <c r="S10" i="55"/>
  <c r="U10" i="55" s="1"/>
  <c r="K10" i="55"/>
  <c r="AG10" i="55"/>
  <c r="AK10" i="55" s="1"/>
  <c r="AM10" i="55" s="1"/>
  <c r="Y10" i="55"/>
  <c r="AC10" i="55" s="1"/>
  <c r="AE10" i="55" s="1"/>
  <c r="O10" i="55"/>
  <c r="S9" i="55"/>
  <c r="U9" i="55" s="1"/>
  <c r="K9" i="55"/>
  <c r="AG9" i="55"/>
  <c r="AK9" i="55" s="1"/>
  <c r="AM9" i="55" s="1"/>
  <c r="Y9" i="55"/>
  <c r="AC9" i="55" s="1"/>
  <c r="AE9" i="55" s="1"/>
  <c r="O9" i="55"/>
  <c r="AC8" i="55"/>
  <c r="AE8" i="55" s="1"/>
  <c r="S8" i="55"/>
  <c r="U8" i="55" s="1"/>
  <c r="K8" i="55"/>
  <c r="AG8" i="55"/>
  <c r="AK8" i="55" s="1"/>
  <c r="AM8" i="55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G63" i="56"/>
  <c r="AA63" i="56"/>
  <c r="AE63" i="56" s="1"/>
  <c r="O63" i="56"/>
  <c r="AE62" i="56"/>
  <c r="AG62" i="56" s="1"/>
  <c r="S62" i="56"/>
  <c r="AK62" i="56"/>
  <c r="AO62" i="56" s="1"/>
  <c r="AQ62" i="56" s="1"/>
  <c r="AA62" i="56"/>
  <c r="O62" i="56"/>
  <c r="U62" i="56" s="1"/>
  <c r="S61" i="56"/>
  <c r="AK61" i="56"/>
  <c r="AO61" i="56" s="1"/>
  <c r="AQ61" i="56" s="1"/>
  <c r="AA61" i="56"/>
  <c r="AE61" i="56" s="1"/>
  <c r="AG61" i="56" s="1"/>
  <c r="O61" i="56"/>
  <c r="AE60" i="56"/>
  <c r="S60" i="56"/>
  <c r="AQ60" i="56"/>
  <c r="AK60" i="56"/>
  <c r="AO60" i="56" s="1"/>
  <c r="AG60" i="56"/>
  <c r="AA60" i="56"/>
  <c r="O60" i="56"/>
  <c r="U60" i="56" s="1"/>
  <c r="AO59" i="56"/>
  <c r="AQ59" i="56" s="1"/>
  <c r="AE59" i="56"/>
  <c r="AG59" i="56" s="1"/>
  <c r="S59" i="56"/>
  <c r="AK59" i="56"/>
  <c r="AA59" i="56"/>
  <c r="O59" i="56"/>
  <c r="AE58" i="56"/>
  <c r="S58" i="56"/>
  <c r="AK58" i="56"/>
  <c r="AO58" i="56" s="1"/>
  <c r="AQ58" i="56" s="1"/>
  <c r="AG58" i="56"/>
  <c r="AA58" i="56"/>
  <c r="O58" i="56"/>
  <c r="AO57" i="56"/>
  <c r="AQ57" i="56" s="1"/>
  <c r="AE57" i="56"/>
  <c r="AG57" i="56" s="1"/>
  <c r="S57" i="56"/>
  <c r="AK57" i="56"/>
  <c r="AA57" i="56"/>
  <c r="O57" i="56"/>
  <c r="U57" i="56" s="1"/>
  <c r="AO56" i="56"/>
  <c r="S56" i="56"/>
  <c r="AQ56" i="56"/>
  <c r="AK56" i="56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AE52" i="56"/>
  <c r="AG52" i="56" s="1"/>
  <c r="S52" i="56"/>
  <c r="AK52" i="56"/>
  <c r="AO52" i="56" s="1"/>
  <c r="AQ52" i="56" s="1"/>
  <c r="AA52" i="56"/>
  <c r="O52" i="56"/>
  <c r="AO51" i="56"/>
  <c r="AE51" i="56"/>
  <c r="AG51" i="56" s="1"/>
  <c r="S51" i="56"/>
  <c r="AQ51" i="56"/>
  <c r="AK51" i="56"/>
  <c r="AA51" i="56"/>
  <c r="O51" i="56"/>
  <c r="AE50" i="56"/>
  <c r="AG50" i="56" s="1"/>
  <c r="S50" i="56"/>
  <c r="AK50" i="56"/>
  <c r="AO50" i="56" s="1"/>
  <c r="AQ50" i="56" s="1"/>
  <c r="AA50" i="56"/>
  <c r="O50" i="56"/>
  <c r="AE49" i="56"/>
  <c r="AG49" i="56" s="1"/>
  <c r="S49" i="56"/>
  <c r="AK49" i="56"/>
  <c r="AO49" i="56" s="1"/>
  <c r="AQ49" i="56" s="1"/>
  <c r="AA49" i="56"/>
  <c r="O49" i="56"/>
  <c r="AO48" i="56"/>
  <c r="S48" i="56"/>
  <c r="AQ48" i="56"/>
  <c r="AK48" i="56"/>
  <c r="AG48" i="56"/>
  <c r="AA48" i="56"/>
  <c r="AE48" i="56" s="1"/>
  <c r="O48" i="56"/>
  <c r="AO47" i="56"/>
  <c r="AQ47" i="56" s="1"/>
  <c r="S47" i="56"/>
  <c r="AK47" i="56"/>
  <c r="AG47" i="56"/>
  <c r="AA47" i="56"/>
  <c r="AE47" i="56" s="1"/>
  <c r="O47" i="56"/>
  <c r="AO46" i="56"/>
  <c r="AQ46" i="56" s="1"/>
  <c r="AE46" i="56"/>
  <c r="AG46" i="56" s="1"/>
  <c r="S46" i="56"/>
  <c r="AK46" i="56"/>
  <c r="AA46" i="56"/>
  <c r="O46" i="56"/>
  <c r="U46" i="56" s="1"/>
  <c r="S45" i="56"/>
  <c r="AK45" i="56"/>
  <c r="AO45" i="56" s="1"/>
  <c r="AQ45" i="56" s="1"/>
  <c r="AA45" i="56"/>
  <c r="AE45" i="56" s="1"/>
  <c r="AG45" i="56" s="1"/>
  <c r="O45" i="56"/>
  <c r="AE44" i="56"/>
  <c r="S44" i="56"/>
  <c r="AQ44" i="56"/>
  <c r="AK44" i="56"/>
  <c r="AO44" i="56" s="1"/>
  <c r="AG44" i="56"/>
  <c r="AA44" i="56"/>
  <c r="O44" i="56"/>
  <c r="U44" i="56" s="1"/>
  <c r="AO43" i="56"/>
  <c r="AQ43" i="56" s="1"/>
  <c r="AE43" i="56"/>
  <c r="AG43" i="56" s="1"/>
  <c r="S43" i="56"/>
  <c r="AK43" i="56"/>
  <c r="AA43" i="56"/>
  <c r="O43" i="56"/>
  <c r="AE42" i="56"/>
  <c r="AG42" i="56" s="1"/>
  <c r="S42" i="56"/>
  <c r="AK42" i="56"/>
  <c r="AO42" i="56" s="1"/>
  <c r="AQ42" i="56" s="1"/>
  <c r="AA42" i="56"/>
  <c r="O42" i="56"/>
  <c r="AO41" i="56"/>
  <c r="AE41" i="56"/>
  <c r="AG41" i="56" s="1"/>
  <c r="S41" i="56"/>
  <c r="AQ41" i="56"/>
  <c r="AK41" i="56"/>
  <c r="AA41" i="56"/>
  <c r="O41" i="56"/>
  <c r="U40" i="56"/>
  <c r="S40" i="56"/>
  <c r="AK40" i="56"/>
  <c r="AO40" i="56" s="1"/>
  <c r="AQ40" i="56" s="1"/>
  <c r="AA40" i="56"/>
  <c r="AE40" i="56" s="1"/>
  <c r="AG40" i="56" s="1"/>
  <c r="O40" i="56"/>
  <c r="AE39" i="56"/>
  <c r="AG39" i="56" s="1"/>
  <c r="S39" i="56"/>
  <c r="AK39" i="56"/>
  <c r="AO39" i="56" s="1"/>
  <c r="AQ39" i="56" s="1"/>
  <c r="AA39" i="56"/>
  <c r="O39" i="56"/>
  <c r="U39" i="56" s="1"/>
  <c r="AO38" i="56"/>
  <c r="S38" i="56"/>
  <c r="AQ38" i="56"/>
  <c r="AK38" i="56"/>
  <c r="AA38" i="56"/>
  <c r="AE38" i="56" s="1"/>
  <c r="AG38" i="56" s="1"/>
  <c r="O38" i="56"/>
  <c r="U38" i="56" s="1"/>
  <c r="AE37" i="56"/>
  <c r="S37" i="56"/>
  <c r="AK37" i="56"/>
  <c r="AO37" i="56" s="1"/>
  <c r="AQ37" i="56" s="1"/>
  <c r="AG37" i="56"/>
  <c r="AA37" i="56"/>
  <c r="O37" i="56"/>
  <c r="U37" i="56" s="1"/>
  <c r="AO36" i="56"/>
  <c r="S36" i="56"/>
  <c r="AQ36" i="56"/>
  <c r="AK36" i="56"/>
  <c r="AG36" i="56"/>
  <c r="AA36" i="56"/>
  <c r="AE36" i="56" s="1"/>
  <c r="O36" i="56"/>
  <c r="AO35" i="56"/>
  <c r="AQ35" i="56" s="1"/>
  <c r="S35" i="56"/>
  <c r="U35" i="56" s="1"/>
  <c r="AK35" i="56"/>
  <c r="AG35" i="56"/>
  <c r="AA35" i="56"/>
  <c r="AE35" i="56" s="1"/>
  <c r="O35" i="56"/>
  <c r="AE34" i="56"/>
  <c r="AG34" i="56" s="1"/>
  <c r="S34" i="56"/>
  <c r="AK34" i="56"/>
  <c r="AO34" i="56" s="1"/>
  <c r="AQ34" i="56" s="1"/>
  <c r="AA34" i="56"/>
  <c r="O34" i="56"/>
  <c r="S33" i="56"/>
  <c r="AK33" i="56"/>
  <c r="AO33" i="56" s="1"/>
  <c r="AQ33" i="56" s="1"/>
  <c r="AA33" i="56"/>
  <c r="AE33" i="56" s="1"/>
  <c r="AG33" i="56" s="1"/>
  <c r="O33" i="56"/>
  <c r="AE32" i="56"/>
  <c r="S32" i="56"/>
  <c r="AQ32" i="56"/>
  <c r="AK32" i="56"/>
  <c r="AO32" i="56" s="1"/>
  <c r="AG32" i="56"/>
  <c r="AA32" i="56"/>
  <c r="O32" i="56"/>
  <c r="AO31" i="56"/>
  <c r="AQ31" i="56" s="1"/>
  <c r="AE31" i="56"/>
  <c r="AG31" i="56" s="1"/>
  <c r="S31" i="56"/>
  <c r="AK31" i="56"/>
  <c r="AA31" i="56"/>
  <c r="O31" i="56"/>
  <c r="AE30" i="56"/>
  <c r="AG30" i="56" s="1"/>
  <c r="S30" i="56"/>
  <c r="AK30" i="56"/>
  <c r="AO30" i="56" s="1"/>
  <c r="AQ30" i="56" s="1"/>
  <c r="AA30" i="56"/>
  <c r="O30" i="56"/>
  <c r="AO29" i="56"/>
  <c r="AQ29" i="56" s="1"/>
  <c r="AE29" i="56"/>
  <c r="AG29" i="56" s="1"/>
  <c r="S29" i="56"/>
  <c r="AK29" i="56"/>
  <c r="AA29" i="56"/>
  <c r="O29" i="56"/>
  <c r="S28" i="56"/>
  <c r="AQ28" i="56"/>
  <c r="AK28" i="56"/>
  <c r="AO28" i="56" s="1"/>
  <c r="AG28" i="56"/>
  <c r="AA28" i="56"/>
  <c r="AE28" i="56" s="1"/>
  <c r="O28" i="56"/>
  <c r="AO27" i="56"/>
  <c r="AQ27" i="56" s="1"/>
  <c r="U27" i="56"/>
  <c r="S27" i="56"/>
  <c r="AK27" i="56"/>
  <c r="AA27" i="56"/>
  <c r="AE27" i="56" s="1"/>
  <c r="AG27" i="56" s="1"/>
  <c r="O27" i="56"/>
  <c r="AO26" i="56"/>
  <c r="AE26" i="56"/>
  <c r="AG26" i="56" s="1"/>
  <c r="S26" i="56"/>
  <c r="AQ26" i="56"/>
  <c r="AK26" i="56"/>
  <c r="AA26" i="56"/>
  <c r="O26" i="56"/>
  <c r="S25" i="56"/>
  <c r="AK25" i="56"/>
  <c r="AO25" i="56" s="1"/>
  <c r="AQ25" i="56" s="1"/>
  <c r="AA25" i="56"/>
  <c r="AE25" i="56" s="1"/>
  <c r="AG25" i="56" s="1"/>
  <c r="O25" i="56"/>
  <c r="AE24" i="56"/>
  <c r="S24" i="56"/>
  <c r="AK24" i="56"/>
  <c r="AO24" i="56" s="1"/>
  <c r="AQ24" i="56" s="1"/>
  <c r="AG24" i="56"/>
  <c r="AA24" i="56"/>
  <c r="O24" i="56"/>
  <c r="AO23" i="56"/>
  <c r="AE23" i="56"/>
  <c r="AG23" i="56" s="1"/>
  <c r="S23" i="56"/>
  <c r="AQ23" i="56"/>
  <c r="AK23" i="56"/>
  <c r="AA23" i="56"/>
  <c r="O23" i="56"/>
  <c r="AE22" i="56"/>
  <c r="S22" i="56"/>
  <c r="AK22" i="56"/>
  <c r="AO22" i="56" s="1"/>
  <c r="AQ22" i="56" s="1"/>
  <c r="AG22" i="56"/>
  <c r="AA22" i="56"/>
  <c r="O22" i="56"/>
  <c r="AO21" i="56"/>
  <c r="AQ21" i="56" s="1"/>
  <c r="AE21" i="56"/>
  <c r="AG21" i="56" s="1"/>
  <c r="S21" i="56"/>
  <c r="AK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S16" i="56"/>
  <c r="AK16" i="56"/>
  <c r="AO16" i="56" s="1"/>
  <c r="AQ16" i="56" s="1"/>
  <c r="AG16" i="56"/>
  <c r="AA16" i="56"/>
  <c r="O16" i="56"/>
  <c r="AO15" i="56"/>
  <c r="AQ15" i="56" s="1"/>
  <c r="AE15" i="56"/>
  <c r="AG15" i="56" s="1"/>
  <c r="S15" i="56"/>
  <c r="AK15" i="56"/>
  <c r="AA15" i="56"/>
  <c r="O15" i="56"/>
  <c r="S14" i="56"/>
  <c r="AQ14" i="56"/>
  <c r="AK14" i="56"/>
  <c r="AO14" i="56" s="1"/>
  <c r="AG14" i="56"/>
  <c r="AA14" i="56"/>
  <c r="AE14" i="56" s="1"/>
  <c r="O14" i="56"/>
  <c r="AO13" i="56"/>
  <c r="AQ13" i="56" s="1"/>
  <c r="S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S11" i="56"/>
  <c r="G11" i="56"/>
  <c r="AK11" i="56"/>
  <c r="AA11" i="56"/>
  <c r="AE11" i="56" s="1"/>
  <c r="AG11" i="56" s="1"/>
  <c r="O11" i="56"/>
  <c r="AE10" i="56"/>
  <c r="S10" i="56"/>
  <c r="AK10" i="56"/>
  <c r="AO10" i="56" s="1"/>
  <c r="AQ10" i="56" s="1"/>
  <c r="AG10" i="56"/>
  <c r="AA10" i="56"/>
  <c r="O10" i="56"/>
  <c r="AO9" i="56"/>
  <c r="AE9" i="56"/>
  <c r="S9" i="56"/>
  <c r="K9" i="56"/>
  <c r="AQ9" i="56"/>
  <c r="AK9" i="56"/>
  <c r="AG9" i="56"/>
  <c r="AA9" i="56"/>
  <c r="O9" i="56"/>
  <c r="AE8" i="56"/>
  <c r="S8" i="56"/>
  <c r="AK8" i="56"/>
  <c r="AO8" i="56" s="1"/>
  <c r="AQ8" i="56" s="1"/>
  <c r="AG8" i="56"/>
  <c r="AA8" i="56"/>
  <c r="O8" i="56"/>
  <c r="E23" i="57"/>
  <c r="E21" i="57"/>
  <c r="E20" i="57"/>
  <c r="F19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1" i="62"/>
  <c r="G18" i="57" s="1"/>
  <c r="I10" i="62"/>
  <c r="F18" i="57" s="1"/>
  <c r="I10" i="63"/>
  <c r="I10" i="68"/>
  <c r="F12" i="57" s="1"/>
  <c r="K72" i="52" s="1"/>
  <c r="K95" i="52" s="1"/>
  <c r="K77" i="74"/>
  <c r="I77" i="74"/>
  <c r="G77" i="74"/>
  <c r="E77" i="74"/>
  <c r="E75" i="74"/>
  <c r="E31" i="74"/>
  <c r="E27" i="74"/>
  <c r="E23" i="74"/>
  <c r="E15" i="74"/>
  <c r="E11" i="74"/>
  <c r="E24" i="75"/>
  <c r="E22" i="75"/>
  <c r="E26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E16" i="77"/>
  <c r="G10" i="77"/>
  <c r="I10" i="77" s="1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Y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K20" i="83"/>
  <c r="G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E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Y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E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2" i="86"/>
  <c r="E18" i="86"/>
  <c r="E23" i="86" s="1"/>
  <c r="E13" i="86"/>
  <c r="E8" i="86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E16" i="91"/>
  <c r="I16" i="91" s="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E14" i="91"/>
  <c r="I14" i="91" s="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M20" i="92"/>
  <c r="I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I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8" i="92"/>
  <c r="E17" i="93"/>
  <c r="E16" i="93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2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32" i="95"/>
  <c r="I16" i="95"/>
  <c r="I14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8" i="98"/>
  <c r="E42" i="98"/>
  <c r="G40" i="98"/>
  <c r="G36" i="98"/>
  <c r="E35" i="98"/>
  <c r="G34" i="98"/>
  <c r="E32" i="98"/>
  <c r="E30" i="98"/>
  <c r="E29" i="98"/>
  <c r="E28" i="98"/>
  <c r="E27" i="98"/>
  <c r="E25" i="98"/>
  <c r="E23" i="98"/>
  <c r="G21" i="98"/>
  <c r="I21" i="98" s="1"/>
  <c r="E21" i="98"/>
  <c r="E19" i="98"/>
  <c r="G18" i="98"/>
  <c r="G17" i="98"/>
  <c r="E16" i="98"/>
  <c r="G15" i="98"/>
  <c r="I15" i="98" s="1"/>
  <c r="E15" i="98"/>
  <c r="G13" i="98"/>
  <c r="I13" i="98" s="1"/>
  <c r="E13" i="98"/>
  <c r="E11" i="98"/>
  <c r="E9" i="98"/>
  <c r="AW60" i="99"/>
  <c r="Y60" i="99"/>
  <c r="M60" i="99"/>
  <c r="K60" i="99"/>
  <c r="O60" i="99" s="1"/>
  <c r="AK58" i="99"/>
  <c r="W58" i="99"/>
  <c r="M58" i="99"/>
  <c r="G58" i="99"/>
  <c r="I58" i="99" s="1"/>
  <c r="E58" i="99"/>
  <c r="AU57" i="99"/>
  <c r="AY57" i="99" s="1"/>
  <c r="M57" i="99"/>
  <c r="O57" i="99" s="1"/>
  <c r="K57" i="99"/>
  <c r="AK56" i="99"/>
  <c r="AI56" i="99"/>
  <c r="AM56" i="99" s="1"/>
  <c r="E56" i="99"/>
  <c r="AU55" i="99"/>
  <c r="Y55" i="99"/>
  <c r="K55" i="99"/>
  <c r="AW54" i="99"/>
  <c r="AU54" i="99"/>
  <c r="AY54" i="99" s="1"/>
  <c r="AK54" i="99"/>
  <c r="E54" i="99"/>
  <c r="AK53" i="99"/>
  <c r="AM53" i="99" s="1"/>
  <c r="AI53" i="99"/>
  <c r="K53" i="99"/>
  <c r="G53" i="99"/>
  <c r="AA52" i="99"/>
  <c r="Y52" i="99"/>
  <c r="M52" i="99"/>
  <c r="AW51" i="99"/>
  <c r="AI51" i="99"/>
  <c r="AM51" i="99" s="1"/>
  <c r="G51" i="99"/>
  <c r="AK50" i="99"/>
  <c r="W50" i="99"/>
  <c r="M50" i="99"/>
  <c r="G50" i="99"/>
  <c r="I50" i="99" s="1"/>
  <c r="E50" i="99"/>
  <c r="AI49" i="99"/>
  <c r="AE49" i="99"/>
  <c r="M49" i="99"/>
  <c r="O49" i="99" s="1"/>
  <c r="K49" i="99"/>
  <c r="AK48" i="99"/>
  <c r="AI48" i="99"/>
  <c r="AM48" i="99" s="1"/>
  <c r="Y48" i="99"/>
  <c r="E48" i="99"/>
  <c r="AU47" i="99"/>
  <c r="Y47" i="99"/>
  <c r="K47" i="99"/>
  <c r="AU46" i="99"/>
  <c r="AK46" i="99"/>
  <c r="E46" i="99"/>
  <c r="AI45" i="99"/>
  <c r="K45" i="99"/>
  <c r="G45" i="99"/>
  <c r="AA44" i="99"/>
  <c r="Y44" i="99"/>
  <c r="M44" i="99"/>
  <c r="K44" i="99"/>
  <c r="O44" i="99" s="1"/>
  <c r="AI43" i="99"/>
  <c r="AM43" i="99" s="1"/>
  <c r="G43" i="99"/>
  <c r="AK42" i="99"/>
  <c r="W42" i="99"/>
  <c r="M42" i="99"/>
  <c r="G42" i="99"/>
  <c r="I42" i="99" s="1"/>
  <c r="E42" i="99"/>
  <c r="AW41" i="99"/>
  <c r="AU41" i="99"/>
  <c r="AY41" i="99" s="1"/>
  <c r="AK41" i="99"/>
  <c r="AI41" i="99"/>
  <c r="AM41" i="99" s="1"/>
  <c r="AC41" i="99"/>
  <c r="AA41" i="99"/>
  <c r="Y41" i="99"/>
  <c r="W41" i="99"/>
  <c r="S41" i="99"/>
  <c r="M41" i="99"/>
  <c r="O41" i="99" s="1"/>
  <c r="K41" i="99"/>
  <c r="G41" i="99"/>
  <c r="E41" i="99"/>
  <c r="I41" i="99" s="1"/>
  <c r="I25" i="3" s="1"/>
  <c r="G924" i="1" s="1"/>
  <c r="AW40" i="99"/>
  <c r="AY40" i="99" s="1"/>
  <c r="AU40" i="99"/>
  <c r="AK40" i="99"/>
  <c r="AI40" i="99"/>
  <c r="AM40" i="99" s="1"/>
  <c r="AG40" i="99"/>
  <c r="Y40" i="99"/>
  <c r="AA40" i="99" s="1"/>
  <c r="W40" i="99"/>
  <c r="S40" i="99"/>
  <c r="U40" i="99" s="1"/>
  <c r="Q40" i="99"/>
  <c r="M40" i="99"/>
  <c r="K40" i="99"/>
  <c r="O40" i="99" s="1"/>
  <c r="I40" i="99"/>
  <c r="I24" i="3" s="1"/>
  <c r="G895" i="1" s="1"/>
  <c r="G40" i="99"/>
  <c r="E40" i="99"/>
  <c r="BC39" i="99"/>
  <c r="AW39" i="99"/>
  <c r="AU39" i="99"/>
  <c r="AY39" i="99" s="1"/>
  <c r="AQ39" i="99"/>
  <c r="AO39" i="99"/>
  <c r="AS39" i="99" s="1"/>
  <c r="AM39" i="99"/>
  <c r="AK39" i="99"/>
  <c r="AI39" i="99"/>
  <c r="Y39" i="99"/>
  <c r="W39" i="99"/>
  <c r="AA39" i="99" s="1"/>
  <c r="O39" i="99"/>
  <c r="M39" i="99"/>
  <c r="K39" i="99"/>
  <c r="G39" i="99"/>
  <c r="I39" i="99" s="1"/>
  <c r="I23" i="3" s="1"/>
  <c r="G866" i="1" s="1"/>
  <c r="E39" i="99"/>
  <c r="AW38" i="99"/>
  <c r="AU38" i="99"/>
  <c r="AY38" i="99" s="1"/>
  <c r="AK38" i="99"/>
  <c r="AM38" i="99" s="1"/>
  <c r="AI38" i="99"/>
  <c r="AE38" i="99"/>
  <c r="AC38" i="99"/>
  <c r="AG38" i="99" s="1"/>
  <c r="Y38" i="99"/>
  <c r="W38" i="99"/>
  <c r="AA38" i="99" s="1"/>
  <c r="M38" i="99"/>
  <c r="O38" i="99" s="1"/>
  <c r="K38" i="99"/>
  <c r="G38" i="99"/>
  <c r="E38" i="99"/>
  <c r="I38" i="99" s="1"/>
  <c r="I22" i="3" s="1"/>
  <c r="G837" i="1" s="1"/>
  <c r="BC37" i="99"/>
  <c r="AY37" i="99"/>
  <c r="AW37" i="99"/>
  <c r="AU37" i="99"/>
  <c r="AQ37" i="99"/>
  <c r="AK37" i="99"/>
  <c r="AI37" i="99"/>
  <c r="AM37" i="99" s="1"/>
  <c r="AA37" i="99"/>
  <c r="Y37" i="99"/>
  <c r="W37" i="99"/>
  <c r="S37" i="99"/>
  <c r="M37" i="99"/>
  <c r="K37" i="99"/>
  <c r="O37" i="99" s="1"/>
  <c r="G37" i="99"/>
  <c r="E37" i="99"/>
  <c r="AW36" i="99"/>
  <c r="AY36" i="99" s="1"/>
  <c r="AU36" i="99"/>
  <c r="AQ36" i="99"/>
  <c r="AO36" i="99"/>
  <c r="AS36" i="99" s="1"/>
  <c r="AK36" i="99"/>
  <c r="AI36" i="99"/>
  <c r="AM36" i="99" s="1"/>
  <c r="AA36" i="99"/>
  <c r="Y36" i="99"/>
  <c r="W36" i="99"/>
  <c r="Q36" i="99"/>
  <c r="M36" i="99"/>
  <c r="K36" i="99"/>
  <c r="I36" i="99"/>
  <c r="I20" i="3" s="1"/>
  <c r="G779" i="1" s="1"/>
  <c r="G36" i="99"/>
  <c r="E36" i="99"/>
  <c r="BC35" i="99"/>
  <c r="AW35" i="99"/>
  <c r="AU35" i="99"/>
  <c r="AY35" i="99" s="1"/>
  <c r="AM35" i="99"/>
  <c r="AK35" i="99"/>
  <c r="AI35" i="99"/>
  <c r="Y35" i="99"/>
  <c r="W35" i="99"/>
  <c r="AA35" i="99" s="1"/>
  <c r="S35" i="99"/>
  <c r="Q35" i="99"/>
  <c r="O35" i="99"/>
  <c r="M35" i="99"/>
  <c r="K35" i="99"/>
  <c r="G35" i="99"/>
  <c r="I35" i="99" s="1"/>
  <c r="I19" i="3" s="1"/>
  <c r="G750" i="1" s="1"/>
  <c r="E35" i="99"/>
  <c r="BC34" i="99"/>
  <c r="BE34" i="99" s="1"/>
  <c r="BA34" i="99"/>
  <c r="AW34" i="99"/>
  <c r="AU34" i="99"/>
  <c r="AY34" i="99" s="1"/>
  <c r="AS34" i="99"/>
  <c r="AO34" i="99"/>
  <c r="AK34" i="99"/>
  <c r="AM34" i="99" s="1"/>
  <c r="AI34" i="99"/>
  <c r="Y34" i="99"/>
  <c r="W34" i="99"/>
  <c r="AA34" i="99" s="1"/>
  <c r="M34" i="99"/>
  <c r="O34" i="99" s="1"/>
  <c r="K34" i="99"/>
  <c r="G34" i="99"/>
  <c r="I34" i="99" s="1"/>
  <c r="I18" i="3" s="1"/>
  <c r="G721" i="1" s="1"/>
  <c r="E34" i="99"/>
  <c r="AW33" i="99"/>
  <c r="AU33" i="99"/>
  <c r="AY33" i="99" s="1"/>
  <c r="AK33" i="99"/>
  <c r="AI33" i="99"/>
  <c r="AM33" i="99" s="1"/>
  <c r="AE33" i="99"/>
  <c r="AC33" i="99"/>
  <c r="AA33" i="99"/>
  <c r="Y33" i="99"/>
  <c r="W33" i="99"/>
  <c r="S33" i="99"/>
  <c r="M33" i="99"/>
  <c r="O33" i="99" s="1"/>
  <c r="K33" i="99"/>
  <c r="G33" i="99"/>
  <c r="E33" i="99"/>
  <c r="I33" i="99" s="1"/>
  <c r="I17" i="3" s="1"/>
  <c r="G692" i="1" s="1"/>
  <c r="AW32" i="99"/>
  <c r="AY32" i="99" s="1"/>
  <c r="AU32" i="99"/>
  <c r="AK32" i="99"/>
  <c r="AI32" i="99"/>
  <c r="AM32" i="99" s="1"/>
  <c r="AG32" i="99"/>
  <c r="Y32" i="99"/>
  <c r="AA32" i="99" s="1"/>
  <c r="W32" i="99"/>
  <c r="S32" i="99"/>
  <c r="U32" i="99" s="1"/>
  <c r="Q32" i="99"/>
  <c r="M32" i="99"/>
  <c r="K32" i="99"/>
  <c r="O32" i="99" s="1"/>
  <c r="G32" i="99"/>
  <c r="E32" i="99"/>
  <c r="I32" i="99" s="1"/>
  <c r="I16" i="3" s="1"/>
  <c r="G663" i="1" s="1"/>
  <c r="BC31" i="99"/>
  <c r="BE31" i="99" s="1"/>
  <c r="AW31" i="99"/>
  <c r="AU31" i="99"/>
  <c r="AY31" i="99" s="1"/>
  <c r="AQ31" i="99"/>
  <c r="AM31" i="99"/>
  <c r="AK31" i="99"/>
  <c r="AI31" i="99"/>
  <c r="AE31" i="99"/>
  <c r="AA31" i="99"/>
  <c r="Y31" i="99"/>
  <c r="W31" i="99"/>
  <c r="M31" i="99"/>
  <c r="K31" i="99"/>
  <c r="O31" i="99" s="1"/>
  <c r="G31" i="99"/>
  <c r="I31" i="99" s="1"/>
  <c r="I15" i="3" s="1"/>
  <c r="G634" i="1" s="1"/>
  <c r="E31" i="99"/>
  <c r="AW30" i="99"/>
  <c r="AU30" i="99"/>
  <c r="AY30" i="99" s="1"/>
  <c r="AK30" i="99"/>
  <c r="AM30" i="99" s="1"/>
  <c r="AI30" i="99"/>
  <c r="AE30" i="99"/>
  <c r="Y30" i="99"/>
  <c r="W30" i="99"/>
  <c r="AA30" i="99" s="1"/>
  <c r="Q30" i="99"/>
  <c r="U30" i="99" s="1"/>
  <c r="M30" i="99"/>
  <c r="O30" i="99" s="1"/>
  <c r="K30" i="99"/>
  <c r="G30" i="99"/>
  <c r="E30" i="99"/>
  <c r="I30" i="99" s="1"/>
  <c r="I14" i="3" s="1"/>
  <c r="G605" i="1" s="1"/>
  <c r="BC29" i="99"/>
  <c r="AY29" i="99"/>
  <c r="AW29" i="99"/>
  <c r="AU29" i="99"/>
  <c r="AQ29" i="99"/>
  <c r="AK29" i="99"/>
  <c r="AI29" i="99"/>
  <c r="AM29" i="99" s="1"/>
  <c r="Y29" i="99"/>
  <c r="W29" i="99"/>
  <c r="AA29" i="99" s="1"/>
  <c r="U29" i="99"/>
  <c r="S29" i="99"/>
  <c r="M29" i="99"/>
  <c r="K29" i="99"/>
  <c r="O29" i="99" s="1"/>
  <c r="G29" i="99"/>
  <c r="E29" i="99"/>
  <c r="AW28" i="99"/>
  <c r="AY28" i="99" s="1"/>
  <c r="AU28" i="99"/>
  <c r="AO28" i="99"/>
  <c r="AK28" i="99"/>
  <c r="AI28" i="99"/>
  <c r="AM28" i="99" s="1"/>
  <c r="AA28" i="99"/>
  <c r="Y28" i="99"/>
  <c r="W28" i="99"/>
  <c r="Q28" i="99"/>
  <c r="M28" i="99"/>
  <c r="K28" i="99"/>
  <c r="I28" i="99"/>
  <c r="I12" i="3" s="1"/>
  <c r="G547" i="1" s="1"/>
  <c r="G28" i="99"/>
  <c r="E28" i="99"/>
  <c r="BC27" i="99"/>
  <c r="AW27" i="99"/>
  <c r="AU27" i="99"/>
  <c r="AY27" i="99" s="1"/>
  <c r="AK27" i="99"/>
  <c r="AI27" i="99"/>
  <c r="AM27" i="99" s="1"/>
  <c r="Y27" i="99"/>
  <c r="W27" i="99"/>
  <c r="AA27" i="99" s="1"/>
  <c r="S27" i="99"/>
  <c r="Q27" i="99"/>
  <c r="O27" i="99"/>
  <c r="M27" i="99"/>
  <c r="K27" i="99"/>
  <c r="G27" i="99"/>
  <c r="I27" i="99" s="1"/>
  <c r="I11" i="3" s="1"/>
  <c r="G518" i="1" s="1"/>
  <c r="E27" i="99"/>
  <c r="BC26" i="99"/>
  <c r="BE26" i="99" s="1"/>
  <c r="BA26" i="99"/>
  <c r="AW26" i="99"/>
  <c r="AU26" i="99"/>
  <c r="AY26" i="99" s="1"/>
  <c r="AS26" i="99"/>
  <c r="AO26" i="99"/>
  <c r="AK26" i="99"/>
  <c r="AM26" i="99" s="1"/>
  <c r="AI26" i="99"/>
  <c r="Y26" i="99"/>
  <c r="W26" i="99"/>
  <c r="AA26" i="99" s="1"/>
  <c r="M26" i="99"/>
  <c r="O26" i="99" s="1"/>
  <c r="K26" i="99"/>
  <c r="G26" i="99"/>
  <c r="I26" i="99" s="1"/>
  <c r="I10" i="3" s="1"/>
  <c r="G489" i="1" s="1"/>
  <c r="E26" i="99"/>
  <c r="AW25" i="99"/>
  <c r="AU25" i="99"/>
  <c r="AY25" i="99" s="1"/>
  <c r="AK25" i="99"/>
  <c r="AI25" i="99"/>
  <c r="AM25" i="99" s="1"/>
  <c r="AE25" i="99"/>
  <c r="AC25" i="99"/>
  <c r="AG25" i="99" s="1"/>
  <c r="AA25" i="99"/>
  <c r="Y25" i="99"/>
  <c r="W25" i="99"/>
  <c r="S25" i="99"/>
  <c r="M25" i="99"/>
  <c r="O25" i="99" s="1"/>
  <c r="K25" i="99"/>
  <c r="G25" i="99"/>
  <c r="E25" i="99"/>
  <c r="I25" i="99" s="1"/>
  <c r="I9" i="3" s="1"/>
  <c r="G460" i="1" s="1"/>
  <c r="AW24" i="99"/>
  <c r="AY24" i="99" s="1"/>
  <c r="AU24" i="99"/>
  <c r="AK24" i="99"/>
  <c r="AI24" i="99"/>
  <c r="AM24" i="99" s="1"/>
  <c r="AG24" i="99"/>
  <c r="Y24" i="99"/>
  <c r="AA24" i="99" s="1"/>
  <c r="W24" i="99"/>
  <c r="S24" i="99"/>
  <c r="U24" i="99" s="1"/>
  <c r="Q24" i="99"/>
  <c r="M24" i="99"/>
  <c r="K24" i="99"/>
  <c r="O24" i="99" s="1"/>
  <c r="I24" i="99"/>
  <c r="I8" i="3" s="1"/>
  <c r="G431" i="1" s="1"/>
  <c r="G24" i="99"/>
  <c r="E24" i="99"/>
  <c r="BC23" i="99"/>
  <c r="AW23" i="99"/>
  <c r="AU23" i="99"/>
  <c r="AY23" i="99" s="1"/>
  <c r="AQ23" i="99"/>
  <c r="AO23" i="99"/>
  <c r="AS23" i="99" s="1"/>
  <c r="BS23" i="83" s="1"/>
  <c r="AM23" i="99"/>
  <c r="AK23" i="99"/>
  <c r="AI23" i="99"/>
  <c r="Y23" i="99"/>
  <c r="W23" i="99"/>
  <c r="AA23" i="99" s="1"/>
  <c r="O23" i="99"/>
  <c r="M23" i="99"/>
  <c r="K23" i="99"/>
  <c r="G23" i="99"/>
  <c r="I23" i="99" s="1"/>
  <c r="E23" i="99"/>
  <c r="AW22" i="99"/>
  <c r="AU22" i="99"/>
  <c r="AY22" i="99" s="1"/>
  <c r="AK22" i="99"/>
  <c r="AM22" i="99" s="1"/>
  <c r="AI22" i="99"/>
  <c r="AE22" i="99"/>
  <c r="AC22" i="99"/>
  <c r="AG22" i="99" s="1"/>
  <c r="AY22" i="83" s="1"/>
  <c r="Y22" i="99"/>
  <c r="W22" i="99"/>
  <c r="AA22" i="99" s="1"/>
  <c r="M22" i="99"/>
  <c r="O22" i="99" s="1"/>
  <c r="K22" i="99"/>
  <c r="G22" i="99"/>
  <c r="E22" i="99"/>
  <c r="I22" i="99" s="1"/>
  <c r="BC21" i="99"/>
  <c r="AY21" i="99"/>
  <c r="AW21" i="99"/>
  <c r="AU21" i="99"/>
  <c r="AQ21" i="99"/>
  <c r="AK21" i="99"/>
  <c r="AI21" i="99"/>
  <c r="AM21" i="99" s="1"/>
  <c r="AA21" i="99"/>
  <c r="Y21" i="99"/>
  <c r="W21" i="99"/>
  <c r="S21" i="99"/>
  <c r="M21" i="99"/>
  <c r="K21" i="99"/>
  <c r="O21" i="99" s="1"/>
  <c r="G21" i="99"/>
  <c r="E21" i="99"/>
  <c r="AW20" i="99"/>
  <c r="AY20" i="99" s="1"/>
  <c r="AU20" i="99"/>
  <c r="AQ20" i="99"/>
  <c r="AO20" i="99"/>
  <c r="AS20" i="99" s="1"/>
  <c r="BS20" i="83" s="1"/>
  <c r="AK20" i="99"/>
  <c r="AI20" i="99"/>
  <c r="AM20" i="99" s="1"/>
  <c r="AA20" i="99"/>
  <c r="Y20" i="99"/>
  <c r="W20" i="99"/>
  <c r="Q20" i="99"/>
  <c r="M20" i="99"/>
  <c r="K20" i="99"/>
  <c r="I20" i="99"/>
  <c r="G20" i="3" s="1"/>
  <c r="G778" i="1" s="1"/>
  <c r="G20" i="99"/>
  <c r="E20" i="99"/>
  <c r="BC19" i="99"/>
  <c r="AW19" i="99"/>
  <c r="AU19" i="99"/>
  <c r="AY19" i="99" s="1"/>
  <c r="AM19" i="99"/>
  <c r="AK19" i="99"/>
  <c r="AI19" i="99"/>
  <c r="Y19" i="99"/>
  <c r="W19" i="99"/>
  <c r="AA19" i="99" s="1"/>
  <c r="S19" i="99"/>
  <c r="Q19" i="99"/>
  <c r="O19" i="99"/>
  <c r="M19" i="99"/>
  <c r="K19" i="99"/>
  <c r="G19" i="99"/>
  <c r="I19" i="99" s="1"/>
  <c r="E19" i="99"/>
  <c r="BC18" i="99"/>
  <c r="BE18" i="99" s="1"/>
  <c r="CM18" i="83" s="1"/>
  <c r="BA18" i="99"/>
  <c r="AW18" i="99"/>
  <c r="AU18" i="99"/>
  <c r="AY18" i="99" s="1"/>
  <c r="AO18" i="99"/>
  <c r="AK18" i="99"/>
  <c r="AM18" i="99" s="1"/>
  <c r="AI18" i="99"/>
  <c r="Y18" i="99"/>
  <c r="W18" i="99"/>
  <c r="AA18" i="99" s="1"/>
  <c r="M18" i="99"/>
  <c r="O18" i="99" s="1"/>
  <c r="K18" i="99"/>
  <c r="G18" i="99"/>
  <c r="I18" i="99" s="1"/>
  <c r="E18" i="99"/>
  <c r="AW17" i="99"/>
  <c r="AU17" i="99"/>
  <c r="AY17" i="99" s="1"/>
  <c r="AK17" i="99"/>
  <c r="AI17" i="99"/>
  <c r="AM17" i="99" s="1"/>
  <c r="AE17" i="99"/>
  <c r="AC17" i="99"/>
  <c r="AA17" i="99"/>
  <c r="Y17" i="99"/>
  <c r="W17" i="99"/>
  <c r="S17" i="99"/>
  <c r="M17" i="99"/>
  <c r="O17" i="99" s="1"/>
  <c r="K17" i="99"/>
  <c r="G17" i="99"/>
  <c r="E17" i="99"/>
  <c r="I17" i="99" s="1"/>
  <c r="G17" i="3" s="1"/>
  <c r="G691" i="1" s="1"/>
  <c r="AW16" i="99"/>
  <c r="AY16" i="99" s="1"/>
  <c r="AU16" i="99"/>
  <c r="AK16" i="99"/>
  <c r="AI16" i="99"/>
  <c r="AM16" i="99" s="1"/>
  <c r="AG16" i="99"/>
  <c r="AY16" i="83" s="1"/>
  <c r="Y16" i="99"/>
  <c r="AA16" i="99" s="1"/>
  <c r="W16" i="99"/>
  <c r="S16" i="99"/>
  <c r="U16" i="99" s="1"/>
  <c r="AE16" i="83" s="1"/>
  <c r="Q16" i="99"/>
  <c r="M16" i="99"/>
  <c r="K16" i="99"/>
  <c r="O16" i="99" s="1"/>
  <c r="G16" i="99"/>
  <c r="E16" i="99"/>
  <c r="I16" i="99" s="1"/>
  <c r="BC15" i="99"/>
  <c r="BE15" i="99" s="1"/>
  <c r="CM15" i="83" s="1"/>
  <c r="AW15" i="99"/>
  <c r="AU15" i="99"/>
  <c r="AY15" i="99" s="1"/>
  <c r="AQ15" i="99"/>
  <c r="AM15" i="99"/>
  <c r="AK15" i="99"/>
  <c r="AI15" i="99"/>
  <c r="AE15" i="99"/>
  <c r="AA15" i="99"/>
  <c r="Y15" i="99"/>
  <c r="W15" i="99"/>
  <c r="M15" i="99"/>
  <c r="K15" i="99"/>
  <c r="O15" i="99" s="1"/>
  <c r="G15" i="99"/>
  <c r="I15" i="99" s="1"/>
  <c r="E15" i="99"/>
  <c r="AW14" i="99"/>
  <c r="AU14" i="99"/>
  <c r="AY14" i="99" s="1"/>
  <c r="AK14" i="99"/>
  <c r="AM14" i="99" s="1"/>
  <c r="AI14" i="99"/>
  <c r="AE14" i="99"/>
  <c r="Y14" i="99"/>
  <c r="W14" i="99"/>
  <c r="AA14" i="99" s="1"/>
  <c r="Q14" i="99"/>
  <c r="U14" i="99" s="1"/>
  <c r="AE14" i="83" s="1"/>
  <c r="M14" i="99"/>
  <c r="O14" i="99" s="1"/>
  <c r="K14" i="99"/>
  <c r="G14" i="99"/>
  <c r="E14" i="99"/>
  <c r="I14" i="99" s="1"/>
  <c r="BC13" i="99"/>
  <c r="AY13" i="99"/>
  <c r="AW13" i="99"/>
  <c r="AU13" i="99"/>
  <c r="AQ13" i="99"/>
  <c r="AK13" i="99"/>
  <c r="AI13" i="99"/>
  <c r="AM13" i="99" s="1"/>
  <c r="Y13" i="99"/>
  <c r="W13" i="99"/>
  <c r="AA13" i="99" s="1"/>
  <c r="U13" i="99"/>
  <c r="AE13" i="83" s="1"/>
  <c r="S13" i="99"/>
  <c r="M13" i="99"/>
  <c r="K13" i="99"/>
  <c r="O13" i="99" s="1"/>
  <c r="G13" i="99"/>
  <c r="E13" i="99"/>
  <c r="AW12" i="99"/>
  <c r="AY12" i="99" s="1"/>
  <c r="AU12" i="99"/>
  <c r="AO12" i="99"/>
  <c r="AK12" i="99"/>
  <c r="AI12" i="99"/>
  <c r="AM12" i="99" s="1"/>
  <c r="AA12" i="99"/>
  <c r="Y12" i="99"/>
  <c r="W12" i="99"/>
  <c r="Q12" i="99"/>
  <c r="M12" i="99"/>
  <c r="K12" i="99"/>
  <c r="I12" i="99"/>
  <c r="G12" i="99"/>
  <c r="E12" i="99"/>
  <c r="BC11" i="99"/>
  <c r="AW11" i="99"/>
  <c r="AU11" i="99"/>
  <c r="AY11" i="99" s="1"/>
  <c r="AK11" i="99"/>
  <c r="AI11" i="99"/>
  <c r="AM11" i="99" s="1"/>
  <c r="Y11" i="99"/>
  <c r="W11" i="99"/>
  <c r="AA11" i="99" s="1"/>
  <c r="S11" i="99"/>
  <c r="Q11" i="99"/>
  <c r="O11" i="99"/>
  <c r="M11" i="99"/>
  <c r="K11" i="99"/>
  <c r="G11" i="99"/>
  <c r="I11" i="99" s="1"/>
  <c r="G11" i="3" s="1"/>
  <c r="G517" i="1" s="1"/>
  <c r="E11" i="99"/>
  <c r="BC10" i="99"/>
  <c r="BE10" i="99" s="1"/>
  <c r="CM10" i="83" s="1"/>
  <c r="BA10" i="99"/>
  <c r="AW10" i="99"/>
  <c r="AU10" i="99"/>
  <c r="AY10" i="99" s="1"/>
  <c r="AS10" i="99"/>
  <c r="BS10" i="83" s="1"/>
  <c r="AO10" i="99"/>
  <c r="AK10" i="99"/>
  <c r="AM10" i="99" s="1"/>
  <c r="AI10" i="99"/>
  <c r="Y10" i="99"/>
  <c r="W10" i="99"/>
  <c r="AA10" i="99" s="1"/>
  <c r="M10" i="99"/>
  <c r="O10" i="99" s="1"/>
  <c r="K10" i="99"/>
  <c r="G10" i="99"/>
  <c r="I10" i="99" s="1"/>
  <c r="E10" i="99"/>
  <c r="AW9" i="99"/>
  <c r="AU9" i="99"/>
  <c r="AY9" i="99" s="1"/>
  <c r="AK9" i="99"/>
  <c r="AI9" i="99"/>
  <c r="AM9" i="99" s="1"/>
  <c r="AE9" i="99"/>
  <c r="AC9" i="99"/>
  <c r="AG9" i="99" s="1"/>
  <c r="AY9" i="83" s="1"/>
  <c r="AA9" i="99"/>
  <c r="Y9" i="99"/>
  <c r="W9" i="99"/>
  <c r="S9" i="99"/>
  <c r="M9" i="99"/>
  <c r="O9" i="99" s="1"/>
  <c r="K9" i="99"/>
  <c r="G9" i="99"/>
  <c r="E9" i="99"/>
  <c r="I9" i="99" s="1"/>
  <c r="G9" i="3" s="1"/>
  <c r="G459" i="1" s="1"/>
  <c r="AW8" i="99"/>
  <c r="AY8" i="99" s="1"/>
  <c r="AU8" i="99"/>
  <c r="AK8" i="99"/>
  <c r="AI8" i="99"/>
  <c r="AM8" i="99" s="1"/>
  <c r="AG8" i="99"/>
  <c r="AY8" i="83" s="1"/>
  <c r="Y8" i="99"/>
  <c r="AA8" i="99" s="1"/>
  <c r="W8" i="99"/>
  <c r="S8" i="99"/>
  <c r="U8" i="99" s="1"/>
  <c r="AE8" i="83" s="1"/>
  <c r="Q8" i="99"/>
  <c r="M8" i="99"/>
  <c r="K8" i="99"/>
  <c r="O8" i="99" s="1"/>
  <c r="I8" i="99"/>
  <c r="G8" i="3" s="1"/>
  <c r="G430" i="1" s="1"/>
  <c r="G8" i="99"/>
  <c r="E8" i="99"/>
  <c r="I53" i="100"/>
  <c r="G53" i="100"/>
  <c r="E53" i="100"/>
  <c r="E50" i="100"/>
  <c r="M49" i="100"/>
  <c r="E49" i="100"/>
  <c r="M45" i="100"/>
  <c r="E45" i="100"/>
  <c r="K43" i="100"/>
  <c r="E42" i="100"/>
  <c r="E18" i="2" s="1"/>
  <c r="G961" i="1" s="1"/>
  <c r="K40" i="100"/>
  <c r="I40" i="100"/>
  <c r="G40" i="100"/>
  <c r="E40" i="100"/>
  <c r="E39" i="100"/>
  <c r="E38" i="100"/>
  <c r="E37" i="100"/>
  <c r="E31" i="100"/>
  <c r="G29" i="100"/>
  <c r="E29" i="100"/>
  <c r="G28" i="100"/>
  <c r="E28" i="100"/>
  <c r="E27" i="100"/>
  <c r="K26" i="100"/>
  <c r="G26" i="100"/>
  <c r="E26" i="100"/>
  <c r="M25" i="100"/>
  <c r="E23" i="100"/>
  <c r="E15" i="2" s="1"/>
  <c r="G958" i="1" s="1"/>
  <c r="E21" i="100"/>
  <c r="I19" i="100"/>
  <c r="E18" i="100"/>
  <c r="E44" i="100" s="1"/>
  <c r="E20" i="2" s="1"/>
  <c r="G963" i="1" s="1"/>
  <c r="M17" i="100"/>
  <c r="E17" i="100"/>
  <c r="I16" i="100"/>
  <c r="I42" i="100" s="1"/>
  <c r="G16" i="100"/>
  <c r="E16" i="100"/>
  <c r="I15" i="100"/>
  <c r="E15" i="100"/>
  <c r="E41" i="100" s="1"/>
  <c r="E14" i="100"/>
  <c r="I13" i="100"/>
  <c r="M11" i="100"/>
  <c r="I11" i="100"/>
  <c r="E11" i="100"/>
  <c r="K10" i="100"/>
  <c r="G10" i="100"/>
  <c r="E10" i="100"/>
  <c r="E13" i="100" s="1"/>
  <c r="M9" i="100"/>
  <c r="E9" i="100"/>
  <c r="I8" i="100"/>
  <c r="G8" i="100"/>
  <c r="G14" i="100" s="1"/>
  <c r="E8" i="100"/>
  <c r="E12" i="100" s="1"/>
  <c r="G40" i="101"/>
  <c r="E40" i="101"/>
  <c r="I39" i="101"/>
  <c r="I63" i="95" s="1"/>
  <c r="G39" i="101"/>
  <c r="E39" i="101"/>
  <c r="G38" i="101"/>
  <c r="I38" i="101" s="1"/>
  <c r="I37" i="94" s="1"/>
  <c r="E38" i="101"/>
  <c r="G37" i="101"/>
  <c r="E37" i="101"/>
  <c r="I37" i="101" s="1"/>
  <c r="I35" i="101"/>
  <c r="G35" i="101"/>
  <c r="E35" i="101"/>
  <c r="G34" i="101"/>
  <c r="I34" i="101" s="1"/>
  <c r="E34" i="101"/>
  <c r="G33" i="101"/>
  <c r="E33" i="101"/>
  <c r="G32" i="101"/>
  <c r="I32" i="101" s="1"/>
  <c r="E32" i="101"/>
  <c r="I31" i="101"/>
  <c r="G31" i="101"/>
  <c r="E31" i="101"/>
  <c r="G30" i="101"/>
  <c r="I30" i="101" s="1"/>
  <c r="I28" i="95" s="1"/>
  <c r="E30" i="101"/>
  <c r="G29" i="101"/>
  <c r="I29" i="101" s="1"/>
  <c r="E29" i="101"/>
  <c r="G28" i="101"/>
  <c r="I28" i="101" s="1"/>
  <c r="I73" i="95" s="1"/>
  <c r="E28" i="101"/>
  <c r="G25" i="101"/>
  <c r="I25" i="101" s="1"/>
  <c r="E25" i="101"/>
  <c r="G24" i="101"/>
  <c r="E24" i="101"/>
  <c r="I23" i="101"/>
  <c r="I75" i="95" s="1"/>
  <c r="G23" i="101"/>
  <c r="E23" i="101"/>
  <c r="G22" i="101"/>
  <c r="I22" i="101" s="1"/>
  <c r="I74" i="95" s="1"/>
  <c r="E22" i="101"/>
  <c r="G21" i="101"/>
  <c r="I21" i="101" s="1"/>
  <c r="E21" i="101"/>
  <c r="G20" i="101"/>
  <c r="I20" i="101" s="1"/>
  <c r="E20" i="101"/>
  <c r="G19" i="101"/>
  <c r="E19" i="101"/>
  <c r="I19" i="101" s="1"/>
  <c r="I25" i="95" s="1"/>
  <c r="G18" i="101"/>
  <c r="I18" i="101" s="1"/>
  <c r="I24" i="95" s="1"/>
  <c r="E18" i="101"/>
  <c r="G17" i="101"/>
  <c r="I17" i="101" s="1"/>
  <c r="I23" i="95" s="1"/>
  <c r="E17" i="101"/>
  <c r="G16" i="101"/>
  <c r="E16" i="101"/>
  <c r="I15" i="101"/>
  <c r="I21" i="95" s="1"/>
  <c r="G15" i="101"/>
  <c r="E15" i="101"/>
  <c r="G14" i="101"/>
  <c r="I14" i="101" s="1"/>
  <c r="I20" i="95" s="1"/>
  <c r="E14" i="101"/>
  <c r="I13" i="101"/>
  <c r="G13" i="101"/>
  <c r="E13" i="101"/>
  <c r="G12" i="101"/>
  <c r="E12" i="101"/>
  <c r="I12" i="101" s="1"/>
  <c r="I18" i="95" s="1"/>
  <c r="G11" i="101"/>
  <c r="E11" i="101"/>
  <c r="E27" i="101" s="1"/>
  <c r="I10" i="101"/>
  <c r="G10" i="101"/>
  <c r="E10" i="101"/>
  <c r="G9" i="101"/>
  <c r="I9" i="101" s="1"/>
  <c r="I9" i="94" s="1"/>
  <c r="E9" i="101"/>
  <c r="G8" i="101"/>
  <c r="E8" i="101"/>
  <c r="E26" i="101" s="1"/>
  <c r="I29" i="102"/>
  <c r="K12" i="77" s="1"/>
  <c r="M12" i="77" s="1"/>
  <c r="G29" i="102"/>
  <c r="G13" i="77" s="1"/>
  <c r="I13" i="77" s="1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W26" i="102" s="1"/>
  <c r="U15" i="102"/>
  <c r="U26" i="102" s="1"/>
  <c r="S15" i="102"/>
  <c r="Q15" i="102"/>
  <c r="O15" i="102"/>
  <c r="M15" i="102"/>
  <c r="I15" i="102"/>
  <c r="G15" i="102"/>
  <c r="AC14" i="102"/>
  <c r="AC26" i="102" s="1"/>
  <c r="AA14" i="102"/>
  <c r="AA26" i="102" s="1"/>
  <c r="Y14" i="102"/>
  <c r="W14" i="102"/>
  <c r="U14" i="102"/>
  <c r="S14" i="102"/>
  <c r="S26" i="102" s="1"/>
  <c r="Q14" i="102"/>
  <c r="O14" i="102"/>
  <c r="M14" i="102"/>
  <c r="M26" i="102" s="1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M28" i="102" s="1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Y28" i="102"/>
  <c r="Y24" i="102"/>
  <c r="E24" i="102"/>
  <c r="M16" i="102"/>
  <c r="E1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3" i="104"/>
  <c r="E41" i="104"/>
  <c r="E37" i="104"/>
  <c r="E35" i="104"/>
  <c r="E33" i="104"/>
  <c r="E29" i="104"/>
  <c r="E27" i="104"/>
  <c r="E25" i="104"/>
  <c r="E21" i="104"/>
  <c r="E19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8" i="105"/>
  <c r="E26" i="105"/>
  <c r="E21" i="105"/>
  <c r="E23" i="105" s="1"/>
  <c r="E20" i="105"/>
  <c r="E19" i="105"/>
  <c r="E18" i="105"/>
  <c r="E17" i="105"/>
  <c r="E22" i="105" s="1"/>
  <c r="E24" i="105" s="1"/>
  <c r="E14" i="105"/>
  <c r="E12" i="105"/>
  <c r="E10" i="105"/>
  <c r="E8" i="105"/>
  <c r="E13" i="106"/>
  <c r="E15" i="106" s="1"/>
  <c r="E9" i="106"/>
  <c r="E20" i="107"/>
  <c r="E12" i="107"/>
  <c r="E11" i="108"/>
  <c r="E20" i="109"/>
  <c r="E19" i="109"/>
  <c r="E12" i="109"/>
  <c r="E22" i="109" s="1"/>
  <c r="E11" i="109"/>
  <c r="E19" i="110"/>
  <c r="E18" i="110"/>
  <c r="E17" i="110"/>
  <c r="E13" i="110"/>
  <c r="E12" i="110"/>
  <c r="E11" i="110"/>
  <c r="E10" i="110"/>
  <c r="E16" i="110" s="1"/>
  <c r="E9" i="110"/>
  <c r="E8" i="110"/>
  <c r="G13" i="111"/>
  <c r="G12" i="111"/>
  <c r="G11" i="111"/>
  <c r="G10" i="111"/>
  <c r="G9" i="111"/>
  <c r="G8" i="111"/>
  <c r="E35" i="111"/>
  <c r="E31" i="111"/>
  <c r="E19" i="111"/>
  <c r="E15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50" i="112"/>
  <c r="E49" i="112"/>
  <c r="E46" i="112"/>
  <c r="E42" i="112"/>
  <c r="E41" i="112"/>
  <c r="E40" i="112"/>
  <c r="E38" i="112"/>
  <c r="E34" i="112"/>
  <c r="E33" i="112"/>
  <c r="E32" i="112"/>
  <c r="E30" i="112"/>
  <c r="E26" i="112"/>
  <c r="E25" i="112"/>
  <c r="E18" i="112"/>
  <c r="E13" i="112"/>
  <c r="E11" i="112"/>
  <c r="E10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8" i="113"/>
  <c r="E154" i="113"/>
  <c r="E153" i="113"/>
  <c r="E148" i="113"/>
  <c r="E147" i="113"/>
  <c r="E138" i="113"/>
  <c r="E134" i="113"/>
  <c r="E133" i="113"/>
  <c r="E123" i="113"/>
  <c r="E115" i="113"/>
  <c r="E114" i="113"/>
  <c r="E113" i="113"/>
  <c r="E111" i="113"/>
  <c r="E104" i="113"/>
  <c r="E98" i="113"/>
  <c r="E95" i="113"/>
  <c r="E94" i="113"/>
  <c r="E89" i="113"/>
  <c r="E85" i="113"/>
  <c r="E79" i="113"/>
  <c r="E76" i="113"/>
  <c r="E75" i="113"/>
  <c r="E66" i="113"/>
  <c r="E62" i="113"/>
  <c r="E61" i="113"/>
  <c r="E51" i="113"/>
  <c r="E43" i="113"/>
  <c r="E42" i="113"/>
  <c r="E41" i="113"/>
  <c r="E39" i="113"/>
  <c r="E32" i="113"/>
  <c r="E26" i="113"/>
  <c r="E23" i="113"/>
  <c r="E22" i="113"/>
  <c r="E17" i="113"/>
  <c r="E13" i="113"/>
  <c r="E9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2" i="114"/>
  <c r="E84" i="114"/>
  <c r="E76" i="114"/>
  <c r="E68" i="114"/>
  <c r="E64" i="114"/>
  <c r="E60" i="114"/>
  <c r="E72" i="114" s="1"/>
  <c r="E56" i="114"/>
  <c r="E49" i="114"/>
  <c r="E48" i="114"/>
  <c r="E43" i="114"/>
  <c r="E39" i="114"/>
  <c r="E35" i="114"/>
  <c r="E31" i="114"/>
  <c r="E27" i="114"/>
  <c r="E20" i="114"/>
  <c r="E22" i="114" s="1"/>
  <c r="E20" i="12" s="1"/>
  <c r="E19" i="114"/>
  <c r="E14" i="114"/>
  <c r="E9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0" i="115"/>
  <c r="E76" i="115"/>
  <c r="E64" i="115"/>
  <c r="E69" i="115" s="1"/>
  <c r="E56" i="115"/>
  <c r="E60" i="115" s="1"/>
  <c r="E55" i="115"/>
  <c r="E54" i="115"/>
  <c r="E50" i="115"/>
  <c r="E46" i="115"/>
  <c r="E41" i="115"/>
  <c r="E39" i="115"/>
  <c r="E48" i="115" s="1"/>
  <c r="E38" i="115"/>
  <c r="E47" i="115" s="1"/>
  <c r="E37" i="115"/>
  <c r="E34" i="115"/>
  <c r="E33" i="115"/>
  <c r="E30" i="115"/>
  <c r="E29" i="115"/>
  <c r="E26" i="115"/>
  <c r="E25" i="115"/>
  <c r="E22" i="115"/>
  <c r="E21" i="115"/>
  <c r="E18" i="115"/>
  <c r="E17" i="115"/>
  <c r="E11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3" i="116"/>
  <c r="E85" i="116" s="1"/>
  <c r="E81" i="116"/>
  <c r="E80" i="116"/>
  <c r="E82" i="116" s="1"/>
  <c r="E77" i="116"/>
  <c r="E79" i="116" s="1"/>
  <c r="E76" i="116"/>
  <c r="E72" i="116"/>
  <c r="E70" i="116"/>
  <c r="E65" i="116"/>
  <c r="E64" i="116"/>
  <c r="E69" i="116" s="1"/>
  <c r="E54" i="116"/>
  <c r="E42" i="116"/>
  <c r="E51" i="116" s="1"/>
  <c r="E41" i="116"/>
  <c r="E50" i="116" s="1"/>
  <c r="E37" i="116"/>
  <c r="E36" i="116"/>
  <c r="E32" i="116"/>
  <c r="E31" i="116"/>
  <c r="E30" i="116"/>
  <c r="E28" i="116"/>
  <c r="E27" i="116"/>
  <c r="E24" i="116"/>
  <c r="E23" i="116"/>
  <c r="E22" i="116"/>
  <c r="E20" i="116"/>
  <c r="E19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60" i="117"/>
  <c r="E58" i="117"/>
  <c r="E55" i="117"/>
  <c r="E51" i="117"/>
  <c r="E62" i="117" s="1"/>
  <c r="E48" i="117"/>
  <c r="E47" i="117"/>
  <c r="E36" i="117"/>
  <c r="E32" i="117"/>
  <c r="E28" i="117"/>
  <c r="E24" i="117"/>
  <c r="E17" i="117"/>
  <c r="E28" i="118"/>
  <c r="E23" i="118"/>
  <c r="E21" i="118"/>
  <c r="E20" i="118"/>
  <c r="E12" i="118"/>
  <c r="E30" i="119"/>
  <c r="E29" i="119"/>
  <c r="E21" i="119"/>
  <c r="E20" i="119"/>
  <c r="E19" i="119"/>
  <c r="E18" i="119"/>
  <c r="E16" i="119"/>
  <c r="I65" i="50" s="1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15" i="121"/>
  <c r="E14" i="121"/>
  <c r="E22" i="119" s="1"/>
  <c r="G16" i="121"/>
  <c r="G13" i="121"/>
  <c r="G12" i="121"/>
  <c r="G11" i="121"/>
  <c r="G10" i="121"/>
  <c r="G15" i="121" s="1"/>
  <c r="E51" i="122"/>
  <c r="E50" i="122"/>
  <c r="E47" i="98" s="1"/>
  <c r="E49" i="122"/>
  <c r="E46" i="98" s="1"/>
  <c r="I46" i="98" s="1"/>
  <c r="I38" i="122"/>
  <c r="K38" i="122" s="1"/>
  <c r="G44" i="98" s="1"/>
  <c r="G38" i="122"/>
  <c r="E37" i="122"/>
  <c r="E43" i="98" s="1"/>
  <c r="E36" i="122"/>
  <c r="I35" i="122"/>
  <c r="K35" i="122" s="1"/>
  <c r="G35" i="122"/>
  <c r="E35" i="122"/>
  <c r="E40" i="98" s="1"/>
  <c r="E41" i="98" s="1"/>
  <c r="I34" i="122"/>
  <c r="G34" i="122"/>
  <c r="K34" i="122" s="1"/>
  <c r="E62" i="115" s="1"/>
  <c r="E34" i="122"/>
  <c r="E62" i="116" s="1"/>
  <c r="I33" i="122"/>
  <c r="G33" i="122"/>
  <c r="E33" i="122"/>
  <c r="E36" i="98" s="1"/>
  <c r="I31" i="122"/>
  <c r="G31" i="122"/>
  <c r="K31" i="122" s="1"/>
  <c r="E31" i="122"/>
  <c r="E34" i="98" s="1"/>
  <c r="I30" i="122"/>
  <c r="K30" i="122" s="1"/>
  <c r="G33" i="98" s="1"/>
  <c r="G30" i="122"/>
  <c r="E30" i="122"/>
  <c r="E33" i="98" s="1"/>
  <c r="I29" i="122"/>
  <c r="G29" i="122"/>
  <c r="K29" i="122" s="1"/>
  <c r="G32" i="98" s="1"/>
  <c r="E29" i="122"/>
  <c r="I28" i="122"/>
  <c r="G28" i="122"/>
  <c r="E28" i="122"/>
  <c r="E31" i="98" s="1"/>
  <c r="I27" i="122"/>
  <c r="G27" i="122"/>
  <c r="E27" i="122"/>
  <c r="I26" i="122"/>
  <c r="K26" i="122" s="1"/>
  <c r="G29" i="98" s="1"/>
  <c r="G26" i="122"/>
  <c r="E26" i="122"/>
  <c r="I25" i="122"/>
  <c r="G25" i="122"/>
  <c r="K25" i="122" s="1"/>
  <c r="G28" i="98" s="1"/>
  <c r="E25" i="122"/>
  <c r="I24" i="122"/>
  <c r="G24" i="122"/>
  <c r="E24" i="122"/>
  <c r="I23" i="122"/>
  <c r="G23" i="122"/>
  <c r="K23" i="122" s="1"/>
  <c r="G26" i="98" s="1"/>
  <c r="E23" i="122"/>
  <c r="E26" i="98" s="1"/>
  <c r="I22" i="122"/>
  <c r="K22" i="122" s="1"/>
  <c r="G25" i="98" s="1"/>
  <c r="G22" i="122"/>
  <c r="E22" i="122"/>
  <c r="I21" i="122"/>
  <c r="G21" i="122"/>
  <c r="K21" i="122" s="1"/>
  <c r="G23" i="98" s="1"/>
  <c r="E21" i="122"/>
  <c r="I20" i="122"/>
  <c r="G20" i="122"/>
  <c r="K20" i="122" s="1"/>
  <c r="G22" i="98" s="1"/>
  <c r="G24" i="98" s="1"/>
  <c r="E20" i="122"/>
  <c r="E22" i="98" s="1"/>
  <c r="E24" i="98" s="1"/>
  <c r="I19" i="122"/>
  <c r="G19" i="122"/>
  <c r="E19" i="122"/>
  <c r="I18" i="122"/>
  <c r="G18" i="122"/>
  <c r="E18" i="122"/>
  <c r="E20" i="98" s="1"/>
  <c r="I17" i="122"/>
  <c r="G17" i="122"/>
  <c r="E17" i="122"/>
  <c r="I16" i="122"/>
  <c r="G16" i="122"/>
  <c r="E16" i="122"/>
  <c r="E18" i="98" s="1"/>
  <c r="I15" i="122"/>
  <c r="G15" i="122"/>
  <c r="K15" i="122" s="1"/>
  <c r="E15" i="122"/>
  <c r="E17" i="98" s="1"/>
  <c r="I14" i="122"/>
  <c r="K14" i="122" s="1"/>
  <c r="G16" i="98" s="1"/>
  <c r="I16" i="98" s="1"/>
  <c r="G14" i="122"/>
  <c r="E14" i="122"/>
  <c r="I13" i="122"/>
  <c r="G13" i="122"/>
  <c r="K13" i="122" s="1"/>
  <c r="E13" i="122"/>
  <c r="I12" i="122"/>
  <c r="G12" i="122"/>
  <c r="K12" i="122" s="1"/>
  <c r="G14" i="98" s="1"/>
  <c r="E12" i="122"/>
  <c r="E14" i="98" s="1"/>
  <c r="I11" i="122"/>
  <c r="G11" i="122"/>
  <c r="E11" i="122"/>
  <c r="I10" i="122"/>
  <c r="G10" i="122"/>
  <c r="E10" i="122"/>
  <c r="I9" i="122"/>
  <c r="G9" i="122"/>
  <c r="G39" i="122" s="1"/>
  <c r="G52" i="122" s="1"/>
  <c r="E9" i="122"/>
  <c r="E8" i="122"/>
  <c r="E10" i="98" s="1"/>
  <c r="I10" i="98" s="1"/>
  <c r="K51" i="122"/>
  <c r="I48" i="122"/>
  <c r="G48" i="122"/>
  <c r="E48" i="122"/>
  <c r="K47" i="122"/>
  <c r="E72" i="115" s="1"/>
  <c r="K46" i="122"/>
  <c r="E81" i="115" s="1"/>
  <c r="K45" i="122"/>
  <c r="K44" i="122"/>
  <c r="K43" i="122"/>
  <c r="E36" i="115" s="1"/>
  <c r="K42" i="122"/>
  <c r="K41" i="122"/>
  <c r="E14" i="115" s="1"/>
  <c r="K40" i="122"/>
  <c r="E8" i="115" s="1"/>
  <c r="K36" i="122"/>
  <c r="K33" i="122"/>
  <c r="K32" i="122"/>
  <c r="G35" i="98" s="1"/>
  <c r="I35" i="98" s="1"/>
  <c r="K28" i="122"/>
  <c r="G31" i="98" s="1"/>
  <c r="K27" i="122"/>
  <c r="G30" i="98" s="1"/>
  <c r="K24" i="122"/>
  <c r="G27" i="98" s="1"/>
  <c r="K19" i="122"/>
  <c r="K18" i="122"/>
  <c r="G20" i="98" s="1"/>
  <c r="K17" i="122"/>
  <c r="G19" i="98" s="1"/>
  <c r="I19" i="98" s="1"/>
  <c r="K16" i="122"/>
  <c r="K11" i="122"/>
  <c r="K10" i="122"/>
  <c r="G12" i="98" s="1"/>
  <c r="K8" i="122"/>
  <c r="I51" i="122"/>
  <c r="G51" i="122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I8" i="122"/>
  <c r="I39" i="122" s="1"/>
  <c r="I52" i="122" s="1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AA25" i="123" s="1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AA22" i="123" s="1"/>
  <c r="E37" i="112" s="1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AA17" i="123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G36" i="123" s="1"/>
  <c r="W11" i="123"/>
  <c r="S11" i="123"/>
  <c r="O11" i="123"/>
  <c r="K11" i="123"/>
  <c r="G11" i="123"/>
  <c r="W10" i="123"/>
  <c r="S10" i="123"/>
  <c r="O10" i="123"/>
  <c r="O36" i="123" s="1"/>
  <c r="K10" i="123"/>
  <c r="G10" i="123"/>
  <c r="W9" i="123"/>
  <c r="S9" i="123"/>
  <c r="O9" i="123"/>
  <c r="K9" i="123"/>
  <c r="G9" i="123"/>
  <c r="AA9" i="123" s="1"/>
  <c r="E24" i="112" s="1"/>
  <c r="W8" i="123"/>
  <c r="W36" i="123" s="1"/>
  <c r="S8" i="123"/>
  <c r="O8" i="123"/>
  <c r="K8" i="123"/>
  <c r="G8" i="123"/>
  <c r="Y36" i="123"/>
  <c r="U36" i="123"/>
  <c r="Q36" i="123"/>
  <c r="M36" i="123"/>
  <c r="I36" i="123"/>
  <c r="E36" i="123"/>
  <c r="AA35" i="123"/>
  <c r="AA32" i="123"/>
  <c r="E47" i="112" s="1"/>
  <c r="AA31" i="123"/>
  <c r="AA30" i="123"/>
  <c r="E45" i="112" s="1"/>
  <c r="AA29" i="123"/>
  <c r="E44" i="112" s="1"/>
  <c r="AA28" i="123"/>
  <c r="E43" i="112" s="1"/>
  <c r="AA27" i="123"/>
  <c r="AA26" i="123"/>
  <c r="AA24" i="123"/>
  <c r="E39" i="112" s="1"/>
  <c r="AA23" i="123"/>
  <c r="AA21" i="123"/>
  <c r="E36" i="112" s="1"/>
  <c r="AA20" i="123"/>
  <c r="E35" i="112" s="1"/>
  <c r="AA19" i="123"/>
  <c r="AA18" i="123"/>
  <c r="AA16" i="123"/>
  <c r="E31" i="112" s="1"/>
  <c r="AA15" i="123"/>
  <c r="AA14" i="123"/>
  <c r="E29" i="112" s="1"/>
  <c r="AA13" i="123"/>
  <c r="E28" i="112" s="1"/>
  <c r="AA12" i="123"/>
  <c r="E27" i="112" s="1"/>
  <c r="AA11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K35" i="124" s="1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AA10" i="124" s="1"/>
  <c r="E16" i="111" s="1"/>
  <c r="W9" i="124"/>
  <c r="S9" i="124"/>
  <c r="O9" i="124"/>
  <c r="K9" i="124"/>
  <c r="G9" i="124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E40" i="111" s="1"/>
  <c r="AA32" i="124"/>
  <c r="E38" i="111" s="1"/>
  <c r="AA31" i="124"/>
  <c r="E37" i="111" s="1"/>
  <c r="AA30" i="124"/>
  <c r="E36" i="111" s="1"/>
  <c r="AA29" i="124"/>
  <c r="AA28" i="124"/>
  <c r="E34" i="111" s="1"/>
  <c r="AA25" i="124"/>
  <c r="AA23" i="124"/>
  <c r="E29" i="111" s="1"/>
  <c r="AA22" i="124"/>
  <c r="E28" i="111" s="1"/>
  <c r="AA21" i="124"/>
  <c r="E27" i="111" s="1"/>
  <c r="AA20" i="124"/>
  <c r="E26" i="111" s="1"/>
  <c r="AA17" i="124"/>
  <c r="E23" i="111" s="1"/>
  <c r="AA15" i="124"/>
  <c r="E21" i="111" s="1"/>
  <c r="AA14" i="124"/>
  <c r="E20" i="111" s="1"/>
  <c r="AA13" i="124"/>
  <c r="AA12" i="124"/>
  <c r="E18" i="111" s="1"/>
  <c r="AA9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E66" i="114" s="1"/>
  <c r="AA43" i="125"/>
  <c r="E65" i="114" s="1"/>
  <c r="AA42" i="125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AA30" i="125"/>
  <c r="E42" i="114" s="1"/>
  <c r="AA29" i="125"/>
  <c r="E41" i="114" s="1"/>
  <c r="AA28" i="125"/>
  <c r="E40" i="114" s="1"/>
  <c r="AA27" i="125"/>
  <c r="AA26" i="125"/>
  <c r="E38" i="114" s="1"/>
  <c r="AA25" i="125"/>
  <c r="E37" i="114" s="1"/>
  <c r="AA24" i="125"/>
  <c r="E36" i="114" s="1"/>
  <c r="AA23" i="125"/>
  <c r="AA22" i="125"/>
  <c r="E34" i="114" s="1"/>
  <c r="AA21" i="125"/>
  <c r="E33" i="114" s="1"/>
  <c r="AA20" i="125"/>
  <c r="E32" i="114" s="1"/>
  <c r="AA19" i="125"/>
  <c r="AA18" i="125"/>
  <c r="E30" i="114" s="1"/>
  <c r="AA17" i="125"/>
  <c r="E29" i="114" s="1"/>
  <c r="AA16" i="125"/>
  <c r="E28" i="114" s="1"/>
  <c r="AA15" i="125"/>
  <c r="AA33" i="125" s="1"/>
  <c r="E23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I12" i="125"/>
  <c r="G12" i="125"/>
  <c r="G14" i="125" s="1"/>
  <c r="E12" i="125"/>
  <c r="AA11" i="125"/>
  <c r="AA10" i="125"/>
  <c r="AA13" i="125" s="1"/>
  <c r="E18" i="114" s="1"/>
  <c r="AA9" i="125"/>
  <c r="AA8" i="125"/>
  <c r="M50" i="126"/>
  <c r="K50" i="126"/>
  <c r="G50" i="126"/>
  <c r="E50" i="126"/>
  <c r="M49" i="126"/>
  <c r="K49" i="126"/>
  <c r="G49" i="126"/>
  <c r="E49" i="126"/>
  <c r="O48" i="126"/>
  <c r="I48" i="126"/>
  <c r="I49" i="126" s="1"/>
  <c r="O47" i="126"/>
  <c r="E65" i="115" s="1"/>
  <c r="E70" i="115" s="1"/>
  <c r="I47" i="126"/>
  <c r="O46" i="126"/>
  <c r="I46" i="126"/>
  <c r="O45" i="126"/>
  <c r="E63" i="115" s="1"/>
  <c r="E68" i="115" s="1"/>
  <c r="I45" i="126"/>
  <c r="E63" i="116" s="1"/>
  <c r="E66" i="116" s="1"/>
  <c r="E67" i="116" s="1"/>
  <c r="G70" i="116" s="1"/>
  <c r="E39" i="98" s="1"/>
  <c r="O44" i="126"/>
  <c r="E73" i="115" s="1"/>
  <c r="I44" i="126"/>
  <c r="E73" i="116" s="1"/>
  <c r="O43" i="126"/>
  <c r="E77" i="115" s="1"/>
  <c r="I43" i="126"/>
  <c r="O42" i="126"/>
  <c r="I42" i="126"/>
  <c r="E56" i="116" s="1"/>
  <c r="E60" i="116" s="1"/>
  <c r="O41" i="126"/>
  <c r="I41" i="126"/>
  <c r="E55" i="116" s="1"/>
  <c r="E57" i="116" s="1"/>
  <c r="E58" i="116" s="1"/>
  <c r="G60" i="116" s="1"/>
  <c r="E77" i="98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O38" i="126"/>
  <c r="O50" i="126" s="1"/>
  <c r="I38" i="126"/>
  <c r="I50" i="126" s="1"/>
  <c r="O37" i="126"/>
  <c r="E40" i="115" s="1"/>
  <c r="E49" i="115" s="1"/>
  <c r="I37" i="126"/>
  <c r="E40" i="116" s="1"/>
  <c r="E49" i="116" s="1"/>
  <c r="O36" i="126"/>
  <c r="I36" i="126"/>
  <c r="E39" i="116" s="1"/>
  <c r="E48" i="116" s="1"/>
  <c r="O35" i="126"/>
  <c r="I35" i="126"/>
  <c r="E38" i="116" s="1"/>
  <c r="E47" i="116" s="1"/>
  <c r="O34" i="126"/>
  <c r="I34" i="126"/>
  <c r="M33" i="126"/>
  <c r="K33" i="126"/>
  <c r="G33" i="126"/>
  <c r="E33" i="126"/>
  <c r="O32" i="126"/>
  <c r="I32" i="126"/>
  <c r="E34" i="116" s="1"/>
  <c r="O31" i="126"/>
  <c r="I31" i="126"/>
  <c r="E33" i="116" s="1"/>
  <c r="O30" i="126"/>
  <c r="E32" i="115" s="1"/>
  <c r="I30" i="126"/>
  <c r="O29" i="126"/>
  <c r="E31" i="115" s="1"/>
  <c r="I29" i="126"/>
  <c r="O28" i="126"/>
  <c r="I28" i="126"/>
  <c r="O27" i="126"/>
  <c r="I27" i="126"/>
  <c r="E29" i="116" s="1"/>
  <c r="O26" i="126"/>
  <c r="E28" i="115" s="1"/>
  <c r="I26" i="126"/>
  <c r="O25" i="126"/>
  <c r="E27" i="115" s="1"/>
  <c r="I25" i="126"/>
  <c r="O24" i="126"/>
  <c r="I24" i="126"/>
  <c r="E26" i="116" s="1"/>
  <c r="O23" i="126"/>
  <c r="I23" i="126"/>
  <c r="E25" i="116" s="1"/>
  <c r="O22" i="126"/>
  <c r="E24" i="115" s="1"/>
  <c r="I22" i="126"/>
  <c r="O21" i="126"/>
  <c r="E23" i="115" s="1"/>
  <c r="I21" i="126"/>
  <c r="O20" i="126"/>
  <c r="I20" i="126"/>
  <c r="O19" i="126"/>
  <c r="I19" i="126"/>
  <c r="E21" i="116" s="1"/>
  <c r="O18" i="126"/>
  <c r="E20" i="115" s="1"/>
  <c r="I18" i="126"/>
  <c r="O17" i="126"/>
  <c r="E19" i="115" s="1"/>
  <c r="I17" i="126"/>
  <c r="O16" i="126"/>
  <c r="I16" i="126"/>
  <c r="E18" i="116" s="1"/>
  <c r="O15" i="126"/>
  <c r="I15" i="126"/>
  <c r="E17" i="116" s="1"/>
  <c r="M13" i="126"/>
  <c r="K13" i="126"/>
  <c r="K14" i="126" s="1"/>
  <c r="G13" i="126"/>
  <c r="E13" i="126"/>
  <c r="M12" i="126"/>
  <c r="M14" i="126" s="1"/>
  <c r="K12" i="126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O14" i="126" s="1"/>
  <c r="E9" i="115" s="1"/>
  <c r="E10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E44" i="117" s="1"/>
  <c r="AA46" i="127"/>
  <c r="E41" i="117" s="1"/>
  <c r="AA45" i="127"/>
  <c r="AA44" i="127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AA37" i="127"/>
  <c r="E50" i="117" s="1"/>
  <c r="AA36" i="127"/>
  <c r="E49" i="117" s="1"/>
  <c r="AA35" i="127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AA28" i="127"/>
  <c r="E35" i="117" s="1"/>
  <c r="AA27" i="127"/>
  <c r="E34" i="117" s="1"/>
  <c r="AA26" i="127"/>
  <c r="E33" i="117" s="1"/>
  <c r="AA25" i="127"/>
  <c r="AA24" i="127"/>
  <c r="E31" i="117" s="1"/>
  <c r="AA23" i="127"/>
  <c r="E30" i="117" s="1"/>
  <c r="AA22" i="127"/>
  <c r="E29" i="117" s="1"/>
  <c r="AA21" i="127"/>
  <c r="AA20" i="127"/>
  <c r="E27" i="117" s="1"/>
  <c r="AA19" i="127"/>
  <c r="E26" i="117" s="1"/>
  <c r="AA18" i="127"/>
  <c r="E25" i="117" s="1"/>
  <c r="AA17" i="127"/>
  <c r="AA16" i="127"/>
  <c r="E23" i="117" s="1"/>
  <c r="AA15" i="127"/>
  <c r="E22" i="117" s="1"/>
  <c r="Y14" i="127"/>
  <c r="U14" i="127"/>
  <c r="S14" i="127"/>
  <c r="S50" i="127" s="1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G14" i="127" s="1"/>
  <c r="G50" i="127" s="1"/>
  <c r="E13" i="127"/>
  <c r="Y12" i="127"/>
  <c r="W12" i="127"/>
  <c r="W14" i="127" s="1"/>
  <c r="W50" i="127" s="1"/>
  <c r="U12" i="127"/>
  <c r="S12" i="127"/>
  <c r="Q12" i="127"/>
  <c r="O12" i="127"/>
  <c r="O14" i="127" s="1"/>
  <c r="O50" i="127" s="1"/>
  <c r="M12" i="127"/>
  <c r="K12" i="127"/>
  <c r="I12" i="127"/>
  <c r="G12" i="127"/>
  <c r="E12" i="127"/>
  <c r="AA11" i="127"/>
  <c r="AA10" i="127"/>
  <c r="AA13" i="127" s="1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W50" i="128" s="1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E18" i="118" s="1"/>
  <c r="AA45" i="128"/>
  <c r="AA44" i="128"/>
  <c r="E42" i="104" s="1"/>
  <c r="AA43" i="128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AA28" i="128"/>
  <c r="I8" i="33" s="1"/>
  <c r="AA27" i="128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AA20" i="128"/>
  <c r="I8" i="41" s="1"/>
  <c r="AA19" i="128"/>
  <c r="AA18" i="128"/>
  <c r="I8" i="43" s="1"/>
  <c r="AA17" i="128"/>
  <c r="I8" i="44" s="1"/>
  <c r="AA16" i="128"/>
  <c r="I8" i="45" s="1"/>
  <c r="AA15" i="128"/>
  <c r="I8" i="46" s="1"/>
  <c r="Y14" i="128"/>
  <c r="U14" i="128"/>
  <c r="S14" i="128"/>
  <c r="S50" i="128" s="1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U12" i="128"/>
  <c r="S12" i="128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CI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E93" i="114" s="1"/>
  <c r="CG30" i="129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CI27" i="129"/>
  <c r="E75" i="114" s="1"/>
  <c r="CG27" i="129"/>
  <c r="E74" i="114" s="1"/>
  <c r="CE27" i="129"/>
  <c r="CC27" i="129"/>
  <c r="E71" i="114" s="1"/>
  <c r="CA27" i="129"/>
  <c r="E70" i="114" s="1"/>
  <c r="BY27" i="129"/>
  <c r="BS26" i="129"/>
  <c r="BQ26" i="129"/>
  <c r="BM26" i="129"/>
  <c r="BK26" i="129"/>
  <c r="BI26" i="129"/>
  <c r="BE26" i="129"/>
  <c r="BA26" i="129"/>
  <c r="AY26" i="129"/>
  <c r="AW26" i="129"/>
  <c r="AU26" i="129"/>
  <c r="AS26" i="129"/>
  <c r="AQ26" i="129"/>
  <c r="AK26" i="129"/>
  <c r="AI26" i="129"/>
  <c r="AG26" i="129"/>
  <c r="AE26" i="129"/>
  <c r="AC26" i="129"/>
  <c r="W26" i="129"/>
  <c r="U26" i="129"/>
  <c r="Q26" i="129"/>
  <c r="O26" i="129"/>
  <c r="M26" i="129"/>
  <c r="I26" i="129"/>
  <c r="G26" i="129"/>
  <c r="E26" i="129"/>
  <c r="CI25" i="129"/>
  <c r="E143" i="113" s="1"/>
  <c r="CG25" i="129"/>
  <c r="E142" i="113" s="1"/>
  <c r="CE25" i="129"/>
  <c r="BY25" i="129"/>
  <c r="CI24" i="129"/>
  <c r="CG24" i="129"/>
  <c r="E157" i="113" s="1"/>
  <c r="CE24" i="129"/>
  <c r="CK24" i="129" s="1"/>
  <c r="CC24" i="129"/>
  <c r="E155" i="113" s="1"/>
  <c r="CA24" i="129"/>
  <c r="BY24" i="129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CC22" i="129"/>
  <c r="CA22" i="129"/>
  <c r="BY22" i="129"/>
  <c r="CK22" i="129" s="1"/>
  <c r="CI21" i="129"/>
  <c r="CG21" i="129"/>
  <c r="CE21" i="129"/>
  <c r="CK21" i="129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E120" i="113" s="1"/>
  <c r="CI19" i="129"/>
  <c r="E116" i="113" s="1"/>
  <c r="CG19" i="129"/>
  <c r="CE19" i="129"/>
  <c r="CC19" i="129"/>
  <c r="CA19" i="129"/>
  <c r="E112" i="113" s="1"/>
  <c r="BY19" i="129"/>
  <c r="CI18" i="129"/>
  <c r="E107" i="113" s="1"/>
  <c r="CG18" i="129"/>
  <c r="E106" i="113" s="1"/>
  <c r="CE18" i="129"/>
  <c r="E105" i="113" s="1"/>
  <c r="CC18" i="129"/>
  <c r="CA18" i="129"/>
  <c r="E103" i="113" s="1"/>
  <c r="BY18" i="129"/>
  <c r="E102" i="113" s="1"/>
  <c r="CI17" i="129"/>
  <c r="CG17" i="129"/>
  <c r="E97" i="113" s="1"/>
  <c r="CE17" i="129"/>
  <c r="CK17" i="129" s="1"/>
  <c r="CC17" i="129"/>
  <c r="CA17" i="129"/>
  <c r="BY17" i="129"/>
  <c r="E93" i="113" s="1"/>
  <c r="CK16" i="129"/>
  <c r="CI16" i="129"/>
  <c r="CG16" i="129"/>
  <c r="E88" i="113" s="1"/>
  <c r="CE16" i="129"/>
  <c r="E87" i="113" s="1"/>
  <c r="CC16" i="129"/>
  <c r="E86" i="113" s="1"/>
  <c r="CA16" i="129"/>
  <c r="BY16" i="129"/>
  <c r="E84" i="113" s="1"/>
  <c r="CI15" i="129"/>
  <c r="E80" i="113" s="1"/>
  <c r="CG15" i="129"/>
  <c r="CE15" i="129"/>
  <c r="CC15" i="129"/>
  <c r="E77" i="113" s="1"/>
  <c r="CA15" i="129"/>
  <c r="BY15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CI13" i="129"/>
  <c r="CG13" i="129"/>
  <c r="CE13" i="129"/>
  <c r="E60" i="113" s="1"/>
  <c r="CC13" i="129"/>
  <c r="E59" i="113" s="1"/>
  <c r="CA13" i="129"/>
  <c r="E58" i="113" s="1"/>
  <c r="BY13" i="129"/>
  <c r="E57" i="113" s="1"/>
  <c r="CK12" i="129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CE11" i="129"/>
  <c r="CC11" i="129"/>
  <c r="CA11" i="129"/>
  <c r="E40" i="113" s="1"/>
  <c r="BY11" i="129"/>
  <c r="CI10" i="129"/>
  <c r="E35" i="113" s="1"/>
  <c r="CG10" i="129"/>
  <c r="E34" i="113" s="1"/>
  <c r="CE10" i="129"/>
  <c r="E33" i="113" s="1"/>
  <c r="CC10" i="129"/>
  <c r="CA10" i="129"/>
  <c r="E31" i="113" s="1"/>
  <c r="BY10" i="129"/>
  <c r="E30" i="113" s="1"/>
  <c r="CI9" i="129"/>
  <c r="CG9" i="129"/>
  <c r="E25" i="113" s="1"/>
  <c r="CE9" i="129"/>
  <c r="CK9" i="129" s="1"/>
  <c r="CC9" i="129"/>
  <c r="CA9" i="129"/>
  <c r="BY9" i="129"/>
  <c r="E21" i="113" s="1"/>
  <c r="CI8" i="129"/>
  <c r="CG8" i="129"/>
  <c r="E16" i="113" s="1"/>
  <c r="CE8" i="129"/>
  <c r="CC8" i="129"/>
  <c r="E14" i="113" s="1"/>
  <c r="CA8" i="129"/>
  <c r="BY8" i="129"/>
  <c r="E12" i="113" s="1"/>
  <c r="AU25" i="129"/>
  <c r="AG25" i="129"/>
  <c r="BI25" i="129"/>
  <c r="S25" i="129"/>
  <c r="S26" i="129" s="1"/>
  <c r="BW25" i="129"/>
  <c r="BW26" i="129" s="1"/>
  <c r="BU25" i="129"/>
  <c r="BU26" i="129" s="1"/>
  <c r="Q25" i="129"/>
  <c r="BG25" i="129"/>
  <c r="BG26" i="129" s="1"/>
  <c r="AE25" i="129"/>
  <c r="AS25" i="129"/>
  <c r="BQ25" i="129"/>
  <c r="M25" i="129"/>
  <c r="CC25" i="129" s="1"/>
  <c r="E140" i="113" s="1"/>
  <c r="BC25" i="129"/>
  <c r="BC26" i="129" s="1"/>
  <c r="AA25" i="129"/>
  <c r="AA26" i="129" s="1"/>
  <c r="AO25" i="129"/>
  <c r="AO26" i="129" s="1"/>
  <c r="AM25" i="129"/>
  <c r="AM26" i="129" s="1"/>
  <c r="Y25" i="129"/>
  <c r="Y26" i="129" s="1"/>
  <c r="BA25" i="129"/>
  <c r="K25" i="129"/>
  <c r="K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AA63" i="130"/>
  <c r="I13" i="15" s="1"/>
  <c r="M13" i="15" s="1"/>
  <c r="S13" i="15" s="1"/>
  <c r="AA62" i="130"/>
  <c r="I12" i="15" s="1"/>
  <c r="M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S16" i="16" s="1"/>
  <c r="AA55" i="130"/>
  <c r="I15" i="16" s="1"/>
  <c r="M15" i="16" s="1"/>
  <c r="AA54" i="130"/>
  <c r="I14" i="16" s="1"/>
  <c r="M14" i="16" s="1"/>
  <c r="S14" i="16" s="1"/>
  <c r="AA53" i="130"/>
  <c r="I13" i="16" s="1"/>
  <c r="M13" i="16" s="1"/>
  <c r="AA52" i="130"/>
  <c r="I12" i="16" s="1"/>
  <c r="M12" i="16" s="1"/>
  <c r="S12" i="16" s="1"/>
  <c r="AA51" i="130"/>
  <c r="I11" i="16" s="1"/>
  <c r="M11" i="16" s="1"/>
  <c r="S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AA44" i="130"/>
  <c r="I14" i="17" s="1"/>
  <c r="M14" i="17" s="1"/>
  <c r="AA43" i="130"/>
  <c r="I13" i="17" s="1"/>
  <c r="M13" i="17" s="1"/>
  <c r="S13" i="17" s="1"/>
  <c r="AA42" i="130"/>
  <c r="I12" i="17" s="1"/>
  <c r="M12" i="17" s="1"/>
  <c r="S12" i="17" s="1"/>
  <c r="AA41" i="130"/>
  <c r="I11" i="17" s="1"/>
  <c r="M11" i="17" s="1"/>
  <c r="S11" i="17" s="1"/>
  <c r="AA40" i="130"/>
  <c r="I8" i="17" s="1"/>
  <c r="AA39" i="130"/>
  <c r="I10" i="17" s="1"/>
  <c r="M10" i="17" s="1"/>
  <c r="AA38" i="130"/>
  <c r="I9" i="17" s="1"/>
  <c r="M9" i="17" s="1"/>
  <c r="S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AA34" i="130"/>
  <c r="I14" i="18" s="1"/>
  <c r="M14" i="18" s="1"/>
  <c r="S14" i="18" s="1"/>
  <c r="AA33" i="130"/>
  <c r="I13" i="18" s="1"/>
  <c r="M13" i="18" s="1"/>
  <c r="S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S10" i="18" s="1"/>
  <c r="AA28" i="130"/>
  <c r="I9" i="18" s="1"/>
  <c r="M9" i="18" s="1"/>
  <c r="S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AA24" i="130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I8" i="21" s="1"/>
  <c r="AA9" i="130"/>
  <c r="I8" i="20" s="1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Y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O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E26" i="131" s="1"/>
  <c r="CC19" i="131"/>
  <c r="CA19" i="131"/>
  <c r="BY19" i="131"/>
  <c r="BW19" i="131"/>
  <c r="BQ19" i="131"/>
  <c r="BO19" i="131"/>
  <c r="BM19" i="131"/>
  <c r="BK19" i="131"/>
  <c r="BK26" i="131" s="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E26" i="131" s="1"/>
  <c r="AC19" i="131"/>
  <c r="AA19" i="131"/>
  <c r="Q19" i="131"/>
  <c r="O19" i="131"/>
  <c r="M19" i="131"/>
  <c r="K19" i="131"/>
  <c r="I19" i="131"/>
  <c r="G19" i="131"/>
  <c r="G26" i="131" s="1"/>
  <c r="CG18" i="131"/>
  <c r="CE18" i="131"/>
  <c r="CC18" i="131"/>
  <c r="CA18" i="131"/>
  <c r="CA26" i="131" s="1"/>
  <c r="BY18" i="131"/>
  <c r="BW18" i="131"/>
  <c r="BQ18" i="131"/>
  <c r="BO18" i="131"/>
  <c r="BO26" i="131" s="1"/>
  <c r="BM18" i="131"/>
  <c r="BK18" i="131"/>
  <c r="BI18" i="131"/>
  <c r="BG18" i="131"/>
  <c r="BG26" i="131" s="1"/>
  <c r="BA18" i="131"/>
  <c r="AY18" i="131"/>
  <c r="AW18" i="131"/>
  <c r="AU18" i="131"/>
  <c r="AU26" i="131" s="1"/>
  <c r="AS18" i="131"/>
  <c r="AQ18" i="131"/>
  <c r="AK18" i="131"/>
  <c r="AI18" i="131"/>
  <c r="AI26" i="131" s="1"/>
  <c r="AG18" i="131"/>
  <c r="AE18" i="131"/>
  <c r="AC18" i="131"/>
  <c r="AA18" i="131"/>
  <c r="Q18" i="131"/>
  <c r="O18" i="131"/>
  <c r="M18" i="131"/>
  <c r="K18" i="131"/>
  <c r="K26" i="131" s="1"/>
  <c r="I18" i="131"/>
  <c r="G18" i="131"/>
  <c r="CK73" i="132"/>
  <c r="CI73" i="132"/>
  <c r="CG73" i="132"/>
  <c r="CE73" i="132"/>
  <c r="CC73" i="132"/>
  <c r="BY73" i="132"/>
  <c r="BU73" i="132"/>
  <c r="BS73" i="132"/>
  <c r="BQ73" i="132"/>
  <c r="BO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E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M59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K48" i="132"/>
  <c r="CI48" i="132"/>
  <c r="CG48" i="132"/>
  <c r="CE48" i="132"/>
  <c r="CC48" i="132"/>
  <c r="BY48" i="132"/>
  <c r="BU48" i="132"/>
  <c r="BS48" i="132"/>
  <c r="BQ48" i="132"/>
  <c r="BO48" i="132"/>
  <c r="BM48" i="132"/>
  <c r="BI48" i="132"/>
  <c r="BG48" i="132"/>
  <c r="BE48" i="132"/>
  <c r="BC48" i="132"/>
  <c r="BA48" i="132"/>
  <c r="AW48" i="132"/>
  <c r="AS48" i="132"/>
  <c r="AQ48" i="132"/>
  <c r="AO48" i="132"/>
  <c r="AM48" i="132"/>
  <c r="AK48" i="132"/>
  <c r="AG48" i="132"/>
  <c r="AC48" i="132"/>
  <c r="AA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G10" i="48" s="1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S70" i="132" s="1"/>
  <c r="Q42" i="132"/>
  <c r="M42" i="132"/>
  <c r="I42" i="132"/>
  <c r="CM41" i="132"/>
  <c r="G51" i="50" s="1"/>
  <c r="CM40" i="132"/>
  <c r="G50" i="50" s="1"/>
  <c r="M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M46" i="50" s="1"/>
  <c r="CK26" i="132"/>
  <c r="CI26" i="132"/>
  <c r="CG26" i="132"/>
  <c r="CC26" i="132"/>
  <c r="BY26" i="132"/>
  <c r="BU26" i="132"/>
  <c r="BS26" i="132"/>
  <c r="BQ26" i="132"/>
  <c r="BM26" i="132"/>
  <c r="BK26" i="132"/>
  <c r="BI26" i="132"/>
  <c r="BG26" i="132"/>
  <c r="BE26" i="132"/>
  <c r="BC26" i="132"/>
  <c r="BC70" i="132" s="1"/>
  <c r="BA26" i="132"/>
  <c r="AW26" i="132"/>
  <c r="AS26" i="132"/>
  <c r="AO26" i="132"/>
  <c r="AM26" i="132"/>
  <c r="AK26" i="132"/>
  <c r="AG26" i="132"/>
  <c r="AC26" i="132"/>
  <c r="Y26" i="132"/>
  <c r="W26" i="132"/>
  <c r="W70" i="132" s="1"/>
  <c r="U26" i="132"/>
  <c r="S26" i="132"/>
  <c r="Q26" i="132"/>
  <c r="O26" i="132"/>
  <c r="M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C72" i="132"/>
  <c r="CA72" i="132"/>
  <c r="CA73" i="132" s="1"/>
  <c r="BY72" i="132"/>
  <c r="BW72" i="132"/>
  <c r="BW73" i="132" s="1"/>
  <c r="BQ72" i="132"/>
  <c r="BO72" i="132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I69" i="132" s="1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W69" i="132" s="1"/>
  <c r="BQ64" i="132"/>
  <c r="BO64" i="132"/>
  <c r="BM64" i="132"/>
  <c r="BK64" i="132"/>
  <c r="BK69" i="132" s="1"/>
  <c r="BI64" i="132"/>
  <c r="BG64" i="132"/>
  <c r="BA64" i="132"/>
  <c r="AY64" i="132"/>
  <c r="AY69" i="132" s="1"/>
  <c r="AW64" i="132"/>
  <c r="AU64" i="132"/>
  <c r="AU69" i="132" s="1"/>
  <c r="AS64" i="132"/>
  <c r="AQ64" i="132"/>
  <c r="AK64" i="132"/>
  <c r="AI64" i="132"/>
  <c r="AG64" i="132"/>
  <c r="AE64" i="132"/>
  <c r="AE69" i="132" s="1"/>
  <c r="AC64" i="132"/>
  <c r="AA64" i="132"/>
  <c r="Q64" i="132"/>
  <c r="O64" i="132"/>
  <c r="O69" i="132" s="1"/>
  <c r="M64" i="132"/>
  <c r="K64" i="132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AA59" i="132" s="1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W59" i="132" s="1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CA59" i="132" s="1"/>
  <c r="BY53" i="132"/>
  <c r="BW53" i="132"/>
  <c r="BQ53" i="132"/>
  <c r="BO53" i="132"/>
  <c r="BM53" i="132"/>
  <c r="BK53" i="132"/>
  <c r="BI53" i="132"/>
  <c r="BG53" i="132"/>
  <c r="BG59" i="132" s="1"/>
  <c r="BA53" i="132"/>
  <c r="AY53" i="132"/>
  <c r="AW53" i="132"/>
  <c r="AU53" i="132"/>
  <c r="AS53" i="132"/>
  <c r="AQ53" i="132"/>
  <c r="AQ59" i="132" s="1"/>
  <c r="AK53" i="132"/>
  <c r="AI53" i="132"/>
  <c r="AI59" i="132" s="1"/>
  <c r="AG53" i="132"/>
  <c r="AE53" i="132"/>
  <c r="AC53" i="132"/>
  <c r="AA53" i="132"/>
  <c r="Q53" i="132"/>
  <c r="O53" i="132"/>
  <c r="M53" i="132"/>
  <c r="K53" i="132"/>
  <c r="K59" i="132" s="1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I48" i="132" s="1"/>
  <c r="AG47" i="132"/>
  <c r="AE47" i="132"/>
  <c r="AC47" i="132"/>
  <c r="AA47" i="132"/>
  <c r="Q47" i="132"/>
  <c r="O47" i="132"/>
  <c r="M47" i="132"/>
  <c r="K47" i="132"/>
  <c r="K48" i="132" s="1"/>
  <c r="I47" i="132"/>
  <c r="G47" i="132"/>
  <c r="CG46" i="132"/>
  <c r="CE46" i="132"/>
  <c r="CC46" i="132"/>
  <c r="CA46" i="132"/>
  <c r="BY46" i="132"/>
  <c r="BW46" i="132"/>
  <c r="BW48" i="132" s="1"/>
  <c r="BQ46" i="132"/>
  <c r="BO46" i="132"/>
  <c r="BM46" i="132"/>
  <c r="BK46" i="132"/>
  <c r="BK48" i="132" s="1"/>
  <c r="BI46" i="132"/>
  <c r="BG46" i="132"/>
  <c r="BA46" i="132"/>
  <c r="AY46" i="132"/>
  <c r="AY48" i="132" s="1"/>
  <c r="AW46" i="132"/>
  <c r="AU46" i="132"/>
  <c r="AU48" i="132" s="1"/>
  <c r="AS46" i="132"/>
  <c r="AQ46" i="132"/>
  <c r="AK46" i="132"/>
  <c r="AI46" i="132"/>
  <c r="AG46" i="132"/>
  <c r="AE46" i="132"/>
  <c r="AE48" i="132" s="1"/>
  <c r="AC46" i="132"/>
  <c r="AA46" i="132"/>
  <c r="Q46" i="132"/>
  <c r="O46" i="132"/>
  <c r="O48" i="132" s="1"/>
  <c r="M46" i="132"/>
  <c r="K46" i="132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O42" i="132" s="1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W42" i="132" s="1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G42" i="132" s="1"/>
  <c r="CG35" i="132"/>
  <c r="CE35" i="132"/>
  <c r="CE42" i="132" s="1"/>
  <c r="CC35" i="132"/>
  <c r="CA35" i="132"/>
  <c r="CA42" i="132" s="1"/>
  <c r="BY35" i="132"/>
  <c r="BW35" i="132"/>
  <c r="BQ35" i="132"/>
  <c r="BO35" i="132"/>
  <c r="BM35" i="132"/>
  <c r="BK35" i="132"/>
  <c r="BI35" i="132"/>
  <c r="BG35" i="132"/>
  <c r="BG42" i="132" s="1"/>
  <c r="BA35" i="132"/>
  <c r="AY35" i="132"/>
  <c r="AW35" i="132"/>
  <c r="AU35" i="132"/>
  <c r="AS35" i="132"/>
  <c r="AQ35" i="132"/>
  <c r="AQ42" i="132" s="1"/>
  <c r="AK35" i="132"/>
  <c r="AI35" i="132"/>
  <c r="AI42" i="132" s="1"/>
  <c r="AG35" i="132"/>
  <c r="AE35" i="132"/>
  <c r="AC35" i="132"/>
  <c r="AA35" i="132"/>
  <c r="AA42" i="132" s="1"/>
  <c r="Q35" i="132"/>
  <c r="O35" i="132"/>
  <c r="M35" i="132"/>
  <c r="K35" i="132"/>
  <c r="K42" i="132" s="1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Q26" i="132" s="1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CA26" i="132" s="1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K26" i="132" s="1"/>
  <c r="I22" i="132"/>
  <c r="G22" i="132"/>
  <c r="CG21" i="132"/>
  <c r="CE21" i="132"/>
  <c r="CC21" i="132"/>
  <c r="CA21" i="132"/>
  <c r="BY21" i="132"/>
  <c r="BW21" i="132"/>
  <c r="BW26" i="132" s="1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E26" i="132" s="1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BY19" i="132"/>
  <c r="BW19" i="132"/>
  <c r="BQ19" i="132"/>
  <c r="BO19" i="132"/>
  <c r="BO26" i="132" s="1"/>
  <c r="BM19" i="132"/>
  <c r="BK19" i="132"/>
  <c r="BI19" i="132"/>
  <c r="BG19" i="132"/>
  <c r="BA19" i="132"/>
  <c r="AY19" i="132"/>
  <c r="AW19" i="132"/>
  <c r="AU19" i="132"/>
  <c r="AU26" i="132" s="1"/>
  <c r="AS19" i="132"/>
  <c r="AQ19" i="132"/>
  <c r="AK19" i="132"/>
  <c r="AI19" i="132"/>
  <c r="AG19" i="132"/>
  <c r="AE19" i="132"/>
  <c r="AC19" i="132"/>
  <c r="AA19" i="132"/>
  <c r="AA26" i="132" s="1"/>
  <c r="Q19" i="132"/>
  <c r="O19" i="132"/>
  <c r="M19" i="132"/>
  <c r="K19" i="132"/>
  <c r="I19" i="132"/>
  <c r="G19" i="132"/>
  <c r="CK69" i="133"/>
  <c r="CI69" i="133"/>
  <c r="CG69" i="133"/>
  <c r="CC69" i="133"/>
  <c r="BY69" i="133"/>
  <c r="BU69" i="133"/>
  <c r="BS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CA68" i="133"/>
  <c r="BY68" i="133"/>
  <c r="BU68" i="133"/>
  <c r="BS68" i="133"/>
  <c r="BQ68" i="133"/>
  <c r="BM68" i="133"/>
  <c r="BK68" i="133"/>
  <c r="BI68" i="133"/>
  <c r="BE68" i="133"/>
  <c r="BC68" i="133"/>
  <c r="BA68" i="133"/>
  <c r="AW68" i="133"/>
  <c r="AU68" i="133"/>
  <c r="AS68" i="133"/>
  <c r="AO68" i="133"/>
  <c r="AM68" i="133"/>
  <c r="AK68" i="133"/>
  <c r="AG68" i="133"/>
  <c r="AE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CM60" i="133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CM52" i="133"/>
  <c r="E20" i="77" s="1"/>
  <c r="CM51" i="133"/>
  <c r="CM50" i="133"/>
  <c r="CM49" i="133"/>
  <c r="CM48" i="133"/>
  <c r="CM47" i="133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C69" i="133" s="1"/>
  <c r="BA45" i="133"/>
  <c r="AW45" i="133"/>
  <c r="AS45" i="133"/>
  <c r="AO45" i="133"/>
  <c r="AM45" i="133"/>
  <c r="AM69" i="133" s="1"/>
  <c r="AK45" i="133"/>
  <c r="AG45" i="133"/>
  <c r="AC45" i="133"/>
  <c r="Y45" i="133"/>
  <c r="W45" i="133"/>
  <c r="W69" i="133" s="1"/>
  <c r="U45" i="133"/>
  <c r="S45" i="133"/>
  <c r="Q45" i="133"/>
  <c r="M45" i="133"/>
  <c r="I45" i="133"/>
  <c r="CM44" i="133"/>
  <c r="E32" i="76" s="1"/>
  <c r="CM43" i="133"/>
  <c r="E31" i="76" s="1"/>
  <c r="CM42" i="133"/>
  <c r="E16" i="118" s="1"/>
  <c r="CM41" i="133"/>
  <c r="E30" i="76" s="1"/>
  <c r="CM40" i="133"/>
  <c r="E29" i="76" s="1"/>
  <c r="CM39" i="133"/>
  <c r="E16" i="12" s="1"/>
  <c r="CM38" i="133"/>
  <c r="CM37" i="133"/>
  <c r="E8" i="113" s="1"/>
  <c r="E22" i="12" s="1"/>
  <c r="CM36" i="133"/>
  <c r="E28" i="76" s="1"/>
  <c r="CM35" i="133"/>
  <c r="E27" i="76" s="1"/>
  <c r="CM34" i="133"/>
  <c r="E21" i="114" s="1"/>
  <c r="CM33" i="133"/>
  <c r="CM32" i="133"/>
  <c r="CM30" i="133"/>
  <c r="E24" i="76" s="1"/>
  <c r="CM29" i="133"/>
  <c r="E23" i="76" s="1"/>
  <c r="CM28" i="133"/>
  <c r="E14" i="118" s="1"/>
  <c r="CM27" i="133"/>
  <c r="CK26" i="133"/>
  <c r="CI26" i="133"/>
  <c r="CG26" i="133"/>
  <c r="CC26" i="133"/>
  <c r="BY26" i="133"/>
  <c r="BU26" i="133"/>
  <c r="BS26" i="133"/>
  <c r="BQ26" i="133"/>
  <c r="BM26" i="133"/>
  <c r="BI26" i="133"/>
  <c r="BG26" i="133"/>
  <c r="BE26" i="133"/>
  <c r="BC26" i="133"/>
  <c r="BA26" i="133"/>
  <c r="AW26" i="133"/>
  <c r="AS26" i="133"/>
  <c r="AO26" i="133"/>
  <c r="AM26" i="133"/>
  <c r="AK26" i="133"/>
  <c r="AG26" i="133"/>
  <c r="AC26" i="133"/>
  <c r="AA26" i="133"/>
  <c r="Y26" i="133"/>
  <c r="Y69" i="133" s="1"/>
  <c r="W26" i="133"/>
  <c r="U26" i="133"/>
  <c r="S26" i="133"/>
  <c r="Q26" i="133"/>
  <c r="M26" i="133"/>
  <c r="K26" i="133"/>
  <c r="K69" i="133" s="1"/>
  <c r="I26" i="133"/>
  <c r="CM25" i="133"/>
  <c r="E25" i="74" s="1"/>
  <c r="CM24" i="133"/>
  <c r="E24" i="74" s="1"/>
  <c r="CM22" i="133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CM65" i="133" s="1"/>
  <c r="E26" i="118" s="1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BY54" i="133"/>
  <c r="BW54" i="133"/>
  <c r="BW68" i="133" s="1"/>
  <c r="BQ54" i="133"/>
  <c r="BO54" i="133"/>
  <c r="BO68" i="133" s="1"/>
  <c r="BM54" i="133"/>
  <c r="BK54" i="133"/>
  <c r="BI54" i="133"/>
  <c r="BG54" i="133"/>
  <c r="BG68" i="133" s="1"/>
  <c r="BA54" i="133"/>
  <c r="AY54" i="133"/>
  <c r="AY68" i="133" s="1"/>
  <c r="AW54" i="133"/>
  <c r="AU54" i="133"/>
  <c r="AS54" i="133"/>
  <c r="AQ54" i="133"/>
  <c r="AQ68" i="133" s="1"/>
  <c r="AK54" i="133"/>
  <c r="AI54" i="133"/>
  <c r="AI68" i="133" s="1"/>
  <c r="AG54" i="133"/>
  <c r="AE54" i="133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E45" i="133" s="1"/>
  <c r="AE69" i="133" s="1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O45" i="133" s="1"/>
  <c r="BM32" i="133"/>
  <c r="BK32" i="133"/>
  <c r="BI32" i="133"/>
  <c r="BG32" i="133"/>
  <c r="BA32" i="133"/>
  <c r="AY32" i="133"/>
  <c r="AY45" i="133" s="1"/>
  <c r="AW32" i="133"/>
  <c r="AU32" i="133"/>
  <c r="AU45" i="133" s="1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G45" i="133" s="1"/>
  <c r="CG31" i="133"/>
  <c r="CE31" i="133"/>
  <c r="CE45" i="133" s="1"/>
  <c r="CC31" i="133"/>
  <c r="CA31" i="133"/>
  <c r="CA45" i="133" s="1"/>
  <c r="CA69" i="133" s="1"/>
  <c r="BY31" i="133"/>
  <c r="BW31" i="133"/>
  <c r="BW45" i="133" s="1"/>
  <c r="BQ31" i="133"/>
  <c r="BO31" i="133"/>
  <c r="BM31" i="133"/>
  <c r="BK31" i="133"/>
  <c r="BK45" i="133" s="1"/>
  <c r="BI31" i="133"/>
  <c r="BG31" i="133"/>
  <c r="BG45" i="133" s="1"/>
  <c r="BG69" i="133" s="1"/>
  <c r="BA31" i="133"/>
  <c r="AY31" i="133"/>
  <c r="AW31" i="133"/>
  <c r="AU31" i="133"/>
  <c r="AS31" i="133"/>
  <c r="AQ31" i="133"/>
  <c r="AK31" i="133"/>
  <c r="AI31" i="133"/>
  <c r="AI45" i="133" s="1"/>
  <c r="AG31" i="133"/>
  <c r="AE31" i="133"/>
  <c r="AC31" i="133"/>
  <c r="AA31" i="133"/>
  <c r="Q31" i="133"/>
  <c r="O31" i="133"/>
  <c r="O45" i="133" s="1"/>
  <c r="M31" i="133"/>
  <c r="K31" i="133"/>
  <c r="K45" i="133" s="1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CM23" i="133" s="1"/>
  <c r="E10" i="118" s="1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W26" i="133" s="1"/>
  <c r="BW69" i="133" s="1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Q26" i="133" s="1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Q12" i="133"/>
  <c r="BO12" i="133"/>
  <c r="BM12" i="133"/>
  <c r="BK12" i="133"/>
  <c r="BK26" i="133" s="1"/>
  <c r="BI12" i="133"/>
  <c r="BG12" i="133"/>
  <c r="BA12" i="133"/>
  <c r="AY12" i="133"/>
  <c r="AY26" i="133" s="1"/>
  <c r="AW12" i="133"/>
  <c r="AU12" i="133"/>
  <c r="AS12" i="133"/>
  <c r="AQ12" i="133"/>
  <c r="AK12" i="133"/>
  <c r="AI12" i="133"/>
  <c r="AI26" i="133" s="1"/>
  <c r="AG12" i="133"/>
  <c r="CM12" i="133" s="1"/>
  <c r="AE12" i="133"/>
  <c r="AE26" i="133" s="1"/>
  <c r="AC12" i="133"/>
  <c r="AA12" i="133"/>
  <c r="Q12" i="133"/>
  <c r="O12" i="133"/>
  <c r="O26" i="133" s="1"/>
  <c r="M12" i="133"/>
  <c r="K12" i="133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2" i="134"/>
  <c r="G44" i="56" s="1"/>
  <c r="CM81" i="134"/>
  <c r="CM80" i="134"/>
  <c r="CM79" i="134"/>
  <c r="CM78" i="134"/>
  <c r="E15" i="77" s="1"/>
  <c r="CM77" i="134"/>
  <c r="G40" i="54" s="1"/>
  <c r="CM76" i="134"/>
  <c r="CM72" i="134"/>
  <c r="E19" i="112" s="1"/>
  <c r="CM71" i="134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I36" i="56" s="1"/>
  <c r="CM60" i="134"/>
  <c r="CM59" i="134"/>
  <c r="E12" i="112" s="1"/>
  <c r="CM58" i="134"/>
  <c r="CM57" i="134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CM41" i="134"/>
  <c r="I17" i="17" s="1"/>
  <c r="M17" i="17" s="1"/>
  <c r="CM40" i="134"/>
  <c r="E20" i="102" s="1"/>
  <c r="Q20" i="102" s="1"/>
  <c r="Q30" i="102" s="1"/>
  <c r="CM39" i="134"/>
  <c r="CM38" i="134"/>
  <c r="CM37" i="134"/>
  <c r="E11" i="75" s="1"/>
  <c r="CM36" i="134"/>
  <c r="E11" i="76" s="1"/>
  <c r="CM35" i="134"/>
  <c r="E15" i="102" s="1"/>
  <c r="K15" i="102" s="1"/>
  <c r="CM34" i="134"/>
  <c r="CM33" i="134"/>
  <c r="G16" i="54" s="1"/>
  <c r="CM32" i="134"/>
  <c r="CM31" i="134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CM23" i="134"/>
  <c r="CM22" i="134"/>
  <c r="CM21" i="134"/>
  <c r="G12" i="56" s="1"/>
  <c r="CM20" i="134"/>
  <c r="G11" i="54" s="1"/>
  <c r="CM19" i="134"/>
  <c r="E11" i="105" s="1"/>
  <c r="CM18" i="134"/>
  <c r="CM17" i="134"/>
  <c r="G10" i="56" s="1"/>
  <c r="CM16" i="134"/>
  <c r="CM15" i="134"/>
  <c r="CM14" i="134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C88" i="134" s="1"/>
  <c r="BC27" i="131" s="1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S88" i="134" s="1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I88" i="134" s="1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S88" i="134" s="1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M88" i="134" s="1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G88" i="134" s="1"/>
  <c r="BA52" i="134"/>
  <c r="AY52" i="134"/>
  <c r="AW52" i="134"/>
  <c r="AU52" i="134"/>
  <c r="AS52" i="134"/>
  <c r="AQ52" i="134"/>
  <c r="AK52" i="134"/>
  <c r="AI52" i="134"/>
  <c r="AI88" i="134" s="1"/>
  <c r="AG52" i="134"/>
  <c r="AE52" i="134"/>
  <c r="AC52" i="134"/>
  <c r="AA52" i="134"/>
  <c r="Q52" i="134"/>
  <c r="O52" i="134"/>
  <c r="M52" i="134"/>
  <c r="K52" i="134"/>
  <c r="K88" i="134" s="1"/>
  <c r="I52" i="134"/>
  <c r="G52" i="134"/>
  <c r="CG51" i="134"/>
  <c r="CE51" i="134"/>
  <c r="CC51" i="134"/>
  <c r="CA51" i="134"/>
  <c r="BY51" i="134"/>
  <c r="BW51" i="134"/>
  <c r="BW88" i="134" s="1"/>
  <c r="BQ51" i="134"/>
  <c r="BO51" i="134"/>
  <c r="BM51" i="134"/>
  <c r="BK51" i="134"/>
  <c r="BI51" i="134"/>
  <c r="BG51" i="134"/>
  <c r="BA51" i="134"/>
  <c r="AY51" i="134"/>
  <c r="AY88" i="134" s="1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G88" i="134" s="1"/>
  <c r="CG50" i="134"/>
  <c r="CE50" i="134"/>
  <c r="CC50" i="134"/>
  <c r="CA50" i="134"/>
  <c r="BY50" i="134"/>
  <c r="BW50" i="134"/>
  <c r="BQ50" i="134"/>
  <c r="BO50" i="134"/>
  <c r="BO88" i="134" s="1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AA88" i="13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Q88" i="134" s="1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E25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E23" i="138"/>
  <c r="BA23" i="138"/>
  <c r="AY23" i="138"/>
  <c r="AW23" i="138"/>
  <c r="BC23" i="138" s="1"/>
  <c r="AI23" i="138"/>
  <c r="AG23" i="138"/>
  <c r="DA23" i="138" s="1"/>
  <c r="AE23" i="138"/>
  <c r="S23" i="138"/>
  <c r="U23" i="138" s="1"/>
  <c r="G23" i="83" s="1"/>
  <c r="Q23" i="138"/>
  <c r="O23" i="138"/>
  <c r="M23" i="138"/>
  <c r="FA23" i="138" s="1"/>
  <c r="EY22" i="138"/>
  <c r="EW22" i="138"/>
  <c r="EU22" i="138"/>
  <c r="ES22" i="138"/>
  <c r="EG22" i="138"/>
  <c r="EE22" i="138"/>
  <c r="EC22" i="138"/>
  <c r="EA22" i="138"/>
  <c r="DS22" i="138"/>
  <c r="DO22" i="138"/>
  <c r="DM22" i="138"/>
  <c r="DK22" i="138"/>
  <c r="DI22" i="138"/>
  <c r="CW22" i="138"/>
  <c r="CU22" i="138"/>
  <c r="CS22" i="138"/>
  <c r="CQ22" i="138"/>
  <c r="CO22" i="138"/>
  <c r="CM22" i="138"/>
  <c r="CK22" i="138"/>
  <c r="CI22" i="138"/>
  <c r="CG22" i="138"/>
  <c r="BS22" i="138"/>
  <c r="BQ22" i="138"/>
  <c r="EK22" i="138" s="1"/>
  <c r="BO22" i="138"/>
  <c r="BU22" i="138" s="1"/>
  <c r="BW22" i="138" s="1"/>
  <c r="BA22" i="138"/>
  <c r="AY22" i="138"/>
  <c r="AW22" i="138"/>
  <c r="BC22" i="138" s="1"/>
  <c r="BE22" i="138" s="1"/>
  <c r="AM22" i="138"/>
  <c r="AK22" i="138"/>
  <c r="AI22" i="138"/>
  <c r="EM22" i="138" s="1"/>
  <c r="AG22" i="138"/>
  <c r="AE22" i="138"/>
  <c r="Q22" i="138"/>
  <c r="O22" i="138"/>
  <c r="DA22" i="138" s="1"/>
  <c r="M22" i="138"/>
  <c r="FA22" i="138" s="1"/>
  <c r="EY21" i="138"/>
  <c r="EW21" i="138"/>
  <c r="EU21" i="138"/>
  <c r="ES21" i="138"/>
  <c r="EG21" i="138"/>
  <c r="EE21" i="138"/>
  <c r="EC21" i="138"/>
  <c r="EA21" i="138"/>
  <c r="DU21" i="138"/>
  <c r="DO21" i="138"/>
  <c r="DM21" i="138"/>
  <c r="DK21" i="138"/>
  <c r="DI21" i="138"/>
  <c r="DA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E21" i="138"/>
  <c r="BC21" i="138"/>
  <c r="BA21" i="138"/>
  <c r="AY21" i="138"/>
  <c r="AW21" i="138"/>
  <c r="AI21" i="138"/>
  <c r="AG21" i="138"/>
  <c r="EK21" i="138" s="1"/>
  <c r="AE21" i="138"/>
  <c r="AK21" i="138" s="1"/>
  <c r="AM21" i="138" s="1"/>
  <c r="Q21" i="138"/>
  <c r="FE21" i="138" s="1"/>
  <c r="O21" i="138"/>
  <c r="FC21" i="138" s="1"/>
  <c r="M21" i="138"/>
  <c r="CY21" i="138" s="1"/>
  <c r="DE21" i="138" s="1"/>
  <c r="DG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Y20" i="138"/>
  <c r="CW20" i="138"/>
  <c r="CU20" i="138"/>
  <c r="CS20" i="138"/>
  <c r="CQ20" i="138"/>
  <c r="CK20" i="138"/>
  <c r="CI20" i="138"/>
  <c r="FC20" i="138" s="1"/>
  <c r="CG20" i="138"/>
  <c r="CM20" i="138" s="1"/>
  <c r="CO20" i="138" s="1"/>
  <c r="BU20" i="138"/>
  <c r="BW20" i="138" s="1"/>
  <c r="BS20" i="138"/>
  <c r="BQ20" i="138"/>
  <c r="BO20" i="138"/>
  <c r="BA20" i="138"/>
  <c r="AY20" i="138"/>
  <c r="AW20" i="138"/>
  <c r="BC20" i="138" s="1"/>
  <c r="BE20" i="138" s="1"/>
  <c r="AM20" i="138"/>
  <c r="AI20" i="138"/>
  <c r="AG20" i="138"/>
  <c r="AE20" i="138"/>
  <c r="AK20" i="138" s="1"/>
  <c r="S20" i="138"/>
  <c r="U20" i="138" s="1"/>
  <c r="Q20" i="138"/>
  <c r="O20" i="138"/>
  <c r="M20" i="138"/>
  <c r="FA20" i="138" s="1"/>
  <c r="FE19" i="138"/>
  <c r="FA19" i="138"/>
  <c r="EY19" i="138"/>
  <c r="EW19" i="138"/>
  <c r="EU19" i="138"/>
  <c r="ES19" i="138"/>
  <c r="EK19" i="138"/>
  <c r="EG19" i="138"/>
  <c r="EE19" i="138"/>
  <c r="EC19" i="138"/>
  <c r="EA19" i="138"/>
  <c r="DS19" i="138"/>
  <c r="DO19" i="138"/>
  <c r="DM19" i="138"/>
  <c r="DK19" i="138"/>
  <c r="DI19" i="138"/>
  <c r="DA19" i="138"/>
  <c r="CW19" i="138"/>
  <c r="CU19" i="138"/>
  <c r="CS19" i="138"/>
  <c r="CQ19" i="138"/>
  <c r="CM19" i="138"/>
  <c r="CO19" i="138" s="1"/>
  <c r="CK19" i="138"/>
  <c r="CI19" i="138"/>
  <c r="CG19" i="138"/>
  <c r="BU19" i="138"/>
  <c r="BW19" i="138" s="1"/>
  <c r="BS19" i="138"/>
  <c r="BQ19" i="138"/>
  <c r="BO19" i="138"/>
  <c r="BA19" i="138"/>
  <c r="AY19" i="138"/>
  <c r="AW19" i="138"/>
  <c r="BC19" i="138" s="1"/>
  <c r="BE19" i="138" s="1"/>
  <c r="AK19" i="138"/>
  <c r="AM19" i="138" s="1"/>
  <c r="AI19" i="138"/>
  <c r="AG19" i="138"/>
  <c r="AE19" i="138"/>
  <c r="Q19" i="138"/>
  <c r="EM19" i="138" s="1"/>
  <c r="O19" i="138"/>
  <c r="M19" i="138"/>
  <c r="EY18" i="138"/>
  <c r="EW18" i="138"/>
  <c r="EU18" i="138"/>
  <c r="ES18" i="138"/>
  <c r="EI18" i="138"/>
  <c r="EG18" i="138"/>
  <c r="EE18" i="138"/>
  <c r="EC18" i="138"/>
  <c r="EA18" i="138"/>
  <c r="DO18" i="138"/>
  <c r="DM18" i="138"/>
  <c r="DK18" i="138"/>
  <c r="DI18" i="138"/>
  <c r="DC18" i="138"/>
  <c r="CW18" i="138"/>
  <c r="CU18" i="138"/>
  <c r="CS18" i="138"/>
  <c r="CQ18" i="138"/>
  <c r="CK18" i="138"/>
  <c r="CI18" i="138"/>
  <c r="CM18" i="138" s="1"/>
  <c r="CO18" i="138" s="1"/>
  <c r="CG18" i="138"/>
  <c r="BW18" i="138"/>
  <c r="BS18" i="138"/>
  <c r="BQ18" i="138"/>
  <c r="BO18" i="138"/>
  <c r="BU18" i="138" s="1"/>
  <c r="BA18" i="138"/>
  <c r="AY18" i="138"/>
  <c r="BC18" i="138" s="1"/>
  <c r="BE18" i="138" s="1"/>
  <c r="AW18" i="138"/>
  <c r="AI18" i="138"/>
  <c r="AG18" i="138"/>
  <c r="AE18" i="138"/>
  <c r="AK18" i="138" s="1"/>
  <c r="AM18" i="138" s="1"/>
  <c r="S18" i="138"/>
  <c r="U18" i="138" s="1"/>
  <c r="Q18" i="138"/>
  <c r="FE18" i="138" s="1"/>
  <c r="O18" i="138"/>
  <c r="FC18" i="138" s="1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O17" i="138"/>
  <c r="CK17" i="138"/>
  <c r="CI17" i="138"/>
  <c r="CG17" i="138"/>
  <c r="CM17" i="138" s="1"/>
  <c r="BS17" i="138"/>
  <c r="BQ17" i="138"/>
  <c r="BU17" i="138" s="1"/>
  <c r="BW17" i="138" s="1"/>
  <c r="BO17" i="138"/>
  <c r="BA17" i="138"/>
  <c r="AY17" i="138"/>
  <c r="AW17" i="138"/>
  <c r="BC17" i="138" s="1"/>
  <c r="BE17" i="138" s="1"/>
  <c r="AK17" i="138"/>
  <c r="AM17" i="138" s="1"/>
  <c r="AI17" i="138"/>
  <c r="AG17" i="138"/>
  <c r="AE17" i="138"/>
  <c r="Q17" i="138"/>
  <c r="DC17" i="138" s="1"/>
  <c r="O17" i="138"/>
  <c r="M17" i="138"/>
  <c r="EY16" i="138"/>
  <c r="EW16" i="138"/>
  <c r="EU16" i="138"/>
  <c r="ES16" i="138"/>
  <c r="EI16" i="138"/>
  <c r="EG16" i="138"/>
  <c r="EE16" i="138"/>
  <c r="EC16" i="138"/>
  <c r="EA16" i="138"/>
  <c r="DS16" i="138"/>
  <c r="DQ16" i="138"/>
  <c r="DW16" i="138" s="1"/>
  <c r="DY16" i="138" s="1"/>
  <c r="DO16" i="138"/>
  <c r="DM16" i="138"/>
  <c r="DK16" i="138"/>
  <c r="DI16" i="138"/>
  <c r="DC16" i="138"/>
  <c r="DA16" i="138"/>
  <c r="CY16" i="138"/>
  <c r="DE16" i="138" s="1"/>
  <c r="DG16" i="138" s="1"/>
  <c r="CW16" i="138"/>
  <c r="CU16" i="138"/>
  <c r="CS16" i="138"/>
  <c r="CQ16" i="138"/>
  <c r="CK16" i="138"/>
  <c r="CI16" i="138"/>
  <c r="CM16" i="138" s="1"/>
  <c r="CO16" i="138" s="1"/>
  <c r="CG16" i="138"/>
  <c r="BS16" i="138"/>
  <c r="EM16" i="138" s="1"/>
  <c r="BQ16" i="138"/>
  <c r="BO16" i="138"/>
  <c r="BU16" i="138" s="1"/>
  <c r="BW16" i="138" s="1"/>
  <c r="BC16" i="138"/>
  <c r="BE16" i="138" s="1"/>
  <c r="BA16" i="138"/>
  <c r="AY16" i="138"/>
  <c r="AW16" i="138"/>
  <c r="AM16" i="138"/>
  <c r="AI16" i="138"/>
  <c r="AG16" i="138"/>
  <c r="FC16" i="138" s="1"/>
  <c r="AE16" i="138"/>
  <c r="AK16" i="138" s="1"/>
  <c r="Q16" i="138"/>
  <c r="O16" i="138"/>
  <c r="M16" i="138"/>
  <c r="S16" i="138" s="1"/>
  <c r="U16" i="138" s="1"/>
  <c r="M16" i="92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E15" i="138"/>
  <c r="BA15" i="138"/>
  <c r="AY15" i="138"/>
  <c r="AW15" i="138"/>
  <c r="BC15" i="138" s="1"/>
  <c r="AI15" i="138"/>
  <c r="AG15" i="138"/>
  <c r="DA15" i="138" s="1"/>
  <c r="AE15" i="138"/>
  <c r="S15" i="138"/>
  <c r="U15" i="138" s="1"/>
  <c r="Q15" i="138"/>
  <c r="O15" i="138"/>
  <c r="M15" i="138"/>
  <c r="FA15" i="138" s="1"/>
  <c r="EY14" i="138"/>
  <c r="EW14" i="138"/>
  <c r="EU14" i="138"/>
  <c r="ES14" i="138"/>
  <c r="EG14" i="138"/>
  <c r="EE14" i="138"/>
  <c r="EC14" i="138"/>
  <c r="EA14" i="138"/>
  <c r="DS14" i="138"/>
  <c r="DO14" i="138"/>
  <c r="DM14" i="138"/>
  <c r="DK14" i="138"/>
  <c r="DI14" i="138"/>
  <c r="CW14" i="138"/>
  <c r="CU14" i="138"/>
  <c r="CS14" i="138"/>
  <c r="CQ14" i="138"/>
  <c r="CO14" i="138"/>
  <c r="CM14" i="138"/>
  <c r="CK14" i="138"/>
  <c r="CI14" i="138"/>
  <c r="CG14" i="138"/>
  <c r="BS14" i="138"/>
  <c r="BQ14" i="138"/>
  <c r="FC14" i="138" s="1"/>
  <c r="BO14" i="138"/>
  <c r="BU14" i="138" s="1"/>
  <c r="BW14" i="138" s="1"/>
  <c r="BA14" i="138"/>
  <c r="AY14" i="138"/>
  <c r="BC14" i="138" s="1"/>
  <c r="BE14" i="138" s="1"/>
  <c r="AW14" i="138"/>
  <c r="AM14" i="138"/>
  <c r="AK14" i="138"/>
  <c r="AI14" i="138"/>
  <c r="DC14" i="138" s="1"/>
  <c r="AG14" i="138"/>
  <c r="AE14" i="138"/>
  <c r="Q14" i="138"/>
  <c r="O14" i="138"/>
  <c r="DA14" i="138" s="1"/>
  <c r="M14" i="138"/>
  <c r="FA14" i="138" s="1"/>
  <c r="FG14" i="138" s="1"/>
  <c r="FI14" i="138" s="1"/>
  <c r="EY13" i="138"/>
  <c r="EW13" i="138"/>
  <c r="EU13" i="138"/>
  <c r="ES13" i="138"/>
  <c r="EG13" i="138"/>
  <c r="EE13" i="138"/>
  <c r="EC13" i="138"/>
  <c r="EA13" i="138"/>
  <c r="DU13" i="138"/>
  <c r="DO13" i="138"/>
  <c r="DM13" i="138"/>
  <c r="DK13" i="138"/>
  <c r="DI13" i="138"/>
  <c r="DA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U13" i="138" s="1"/>
  <c r="BW13" i="138" s="1"/>
  <c r="BO13" i="138"/>
  <c r="BE13" i="138"/>
  <c r="BC13" i="138"/>
  <c r="BA13" i="138"/>
  <c r="AY13" i="138"/>
  <c r="AW13" i="138"/>
  <c r="AI13" i="138"/>
  <c r="AG13" i="138"/>
  <c r="EK13" i="138" s="1"/>
  <c r="AE13" i="138"/>
  <c r="AK13" i="138" s="1"/>
  <c r="AM13" i="138" s="1"/>
  <c r="Q13" i="138"/>
  <c r="FE13" i="138" s="1"/>
  <c r="O13" i="138"/>
  <c r="FC13" i="138" s="1"/>
  <c r="M13" i="138"/>
  <c r="FA13" i="138" s="1"/>
  <c r="FG13" i="138" s="1"/>
  <c r="FI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Y12" i="138"/>
  <c r="CW12" i="138"/>
  <c r="CU12" i="138"/>
  <c r="CS12" i="138"/>
  <c r="CQ12" i="138"/>
  <c r="CK12" i="138"/>
  <c r="CI12" i="138"/>
  <c r="FC12" i="138" s="1"/>
  <c r="CG12" i="138"/>
  <c r="BU12" i="138"/>
  <c r="BW12" i="138" s="1"/>
  <c r="BS12" i="138"/>
  <c r="BQ12" i="138"/>
  <c r="BO12" i="138"/>
  <c r="BA12" i="138"/>
  <c r="AY12" i="138"/>
  <c r="AW12" i="138"/>
  <c r="BC12" i="138" s="1"/>
  <c r="BE12" i="138" s="1"/>
  <c r="AM12" i="138"/>
  <c r="AI12" i="138"/>
  <c r="AG12" i="138"/>
  <c r="AE12" i="138"/>
  <c r="AK12" i="138" s="1"/>
  <c r="S12" i="138"/>
  <c r="U12" i="138" s="1"/>
  <c r="M12" i="92" s="1"/>
  <c r="Q12" i="138"/>
  <c r="FE12" i="138" s="1"/>
  <c r="O12" i="138"/>
  <c r="M12" i="138"/>
  <c r="FA12" i="138" s="1"/>
  <c r="FG12" i="138" s="1"/>
  <c r="FI12" i="138" s="1"/>
  <c r="FE11" i="138"/>
  <c r="FA11" i="138"/>
  <c r="EY11" i="138"/>
  <c r="EW11" i="138"/>
  <c r="EU11" i="138"/>
  <c r="ES11" i="138"/>
  <c r="EK11" i="138"/>
  <c r="EG11" i="138"/>
  <c r="EE11" i="138"/>
  <c r="EC11" i="138"/>
  <c r="EA11" i="138"/>
  <c r="DS11" i="138"/>
  <c r="DO11" i="138"/>
  <c r="DM11" i="138"/>
  <c r="DK11" i="138"/>
  <c r="DI11" i="138"/>
  <c r="DA11" i="138"/>
  <c r="CW11" i="138"/>
  <c r="CU11" i="138"/>
  <c r="CS11" i="138"/>
  <c r="CQ11" i="138"/>
  <c r="CM11" i="138"/>
  <c r="CO11" i="138" s="1"/>
  <c r="CK11" i="138"/>
  <c r="CI11" i="138"/>
  <c r="CG11" i="138"/>
  <c r="BU11" i="138"/>
  <c r="BW11" i="138" s="1"/>
  <c r="BS11" i="138"/>
  <c r="BQ11" i="138"/>
  <c r="BO11" i="138"/>
  <c r="BA11" i="138"/>
  <c r="AY11" i="138"/>
  <c r="AW11" i="138"/>
  <c r="BC11" i="138" s="1"/>
  <c r="BE11" i="138" s="1"/>
  <c r="AK11" i="138"/>
  <c r="AM11" i="138" s="1"/>
  <c r="AI11" i="138"/>
  <c r="AG11" i="138"/>
  <c r="AE11" i="138"/>
  <c r="Q11" i="138"/>
  <c r="EM11" i="138" s="1"/>
  <c r="O11" i="138"/>
  <c r="M11" i="138"/>
  <c r="EY10" i="138"/>
  <c r="EW10" i="138"/>
  <c r="EU10" i="138"/>
  <c r="ES10" i="138"/>
  <c r="EI10" i="138"/>
  <c r="EG10" i="138"/>
  <c r="EE10" i="138"/>
  <c r="EC10" i="138"/>
  <c r="EA10" i="138"/>
  <c r="DO10" i="138"/>
  <c r="DM10" i="138"/>
  <c r="DK10" i="138"/>
  <c r="DI10" i="138"/>
  <c r="DC10" i="138"/>
  <c r="CW10" i="138"/>
  <c r="CU10" i="138"/>
  <c r="CS10" i="138"/>
  <c r="CQ10" i="138"/>
  <c r="CK10" i="138"/>
  <c r="CI10" i="138"/>
  <c r="CM10" i="138" s="1"/>
  <c r="CO10" i="138" s="1"/>
  <c r="CG10" i="138"/>
  <c r="BW10" i="138"/>
  <c r="BS10" i="138"/>
  <c r="BQ10" i="138"/>
  <c r="BO10" i="138"/>
  <c r="BU10" i="138" s="1"/>
  <c r="BA10" i="138"/>
  <c r="AY10" i="138"/>
  <c r="BC10" i="138" s="1"/>
  <c r="BE10" i="138" s="1"/>
  <c r="AW10" i="138"/>
  <c r="AI10" i="138"/>
  <c r="AG10" i="138"/>
  <c r="AE10" i="138"/>
  <c r="AK10" i="138" s="1"/>
  <c r="AM10" i="138" s="1"/>
  <c r="S10" i="138"/>
  <c r="U10" i="138" s="1"/>
  <c r="Q10" i="138"/>
  <c r="FE10" i="138" s="1"/>
  <c r="O10" i="138"/>
  <c r="FC10" i="138" s="1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O9" i="138"/>
  <c r="CK9" i="138"/>
  <c r="CI9" i="138"/>
  <c r="CG9" i="138"/>
  <c r="CM9" i="138" s="1"/>
  <c r="BS9" i="138"/>
  <c r="BQ9" i="138"/>
  <c r="BU9" i="138" s="1"/>
  <c r="BW9" i="138" s="1"/>
  <c r="BO9" i="138"/>
  <c r="BA9" i="138"/>
  <c r="AY9" i="138"/>
  <c r="AW9" i="138"/>
  <c r="BC9" i="138" s="1"/>
  <c r="BE9" i="138" s="1"/>
  <c r="AK9" i="138"/>
  <c r="AM9" i="138" s="1"/>
  <c r="AI9" i="138"/>
  <c r="AG9" i="138"/>
  <c r="AE9" i="138"/>
  <c r="Q9" i="138"/>
  <c r="DC9" i="138" s="1"/>
  <c r="O9" i="138"/>
  <c r="M9" i="138"/>
  <c r="EY8" i="138"/>
  <c r="EW8" i="138"/>
  <c r="EU8" i="138"/>
  <c r="ES8" i="138"/>
  <c r="EI8" i="138"/>
  <c r="EO8" i="138" s="1"/>
  <c r="EG8" i="138"/>
  <c r="EE8" i="138"/>
  <c r="EC8" i="138"/>
  <c r="EA8" i="138"/>
  <c r="DS8" i="138"/>
  <c r="DQ8" i="138"/>
  <c r="DW8" i="138" s="1"/>
  <c r="DO8" i="138"/>
  <c r="DM8" i="138"/>
  <c r="DK8" i="138"/>
  <c r="DI8" i="138"/>
  <c r="DC8" i="138"/>
  <c r="DA8" i="138"/>
  <c r="CY8" i="138"/>
  <c r="DE8" i="138" s="1"/>
  <c r="CW8" i="138"/>
  <c r="CU8" i="138"/>
  <c r="CS8" i="138"/>
  <c r="CQ8" i="138"/>
  <c r="CM8" i="138"/>
  <c r="CO8" i="138" s="1"/>
  <c r="CK8" i="138"/>
  <c r="CI8" i="138"/>
  <c r="CG8" i="138"/>
  <c r="BS8" i="138"/>
  <c r="EM8" i="138" s="1"/>
  <c r="BQ8" i="138"/>
  <c r="BO8" i="138"/>
  <c r="BU8" i="138" s="1"/>
  <c r="BC8" i="138"/>
  <c r="BE8" i="138" s="1"/>
  <c r="BA8" i="138"/>
  <c r="AY8" i="138"/>
  <c r="AW8" i="138"/>
  <c r="AI8" i="138"/>
  <c r="AG8" i="138"/>
  <c r="FC8" i="138" s="1"/>
  <c r="AE8" i="138"/>
  <c r="AK8" i="138" s="1"/>
  <c r="Q8" i="138"/>
  <c r="O8" i="138"/>
  <c r="M8" i="138"/>
  <c r="S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M30" i="142"/>
  <c r="K30" i="142"/>
  <c r="O30" i="142" s="1"/>
  <c r="G30" i="142"/>
  <c r="E30" i="142"/>
  <c r="I30" i="142" s="1"/>
  <c r="AA30" i="142"/>
  <c r="U30" i="142"/>
  <c r="AG29" i="142"/>
  <c r="AO29" i="142" s="1"/>
  <c r="AA29" i="142"/>
  <c r="U29" i="142"/>
  <c r="O29" i="142"/>
  <c r="I29" i="142"/>
  <c r="AI28" i="142"/>
  <c r="AG28" i="142"/>
  <c r="AA28" i="142"/>
  <c r="U28" i="142"/>
  <c r="O28" i="142"/>
  <c r="I28" i="142"/>
  <c r="AG27" i="142"/>
  <c r="AA27" i="142"/>
  <c r="U27" i="142"/>
  <c r="AK27" i="142" s="1"/>
  <c r="E21" i="90" s="1"/>
  <c r="O27" i="142"/>
  <c r="I27" i="142"/>
  <c r="E21" i="92" s="1"/>
  <c r="I21" i="92" s="1"/>
  <c r="AI26" i="142"/>
  <c r="E20" i="91" s="1"/>
  <c r="I20" i="91" s="1"/>
  <c r="AG26" i="142"/>
  <c r="AA26" i="142"/>
  <c r="AM26" i="142" s="1"/>
  <c r="E20" i="89" s="1"/>
  <c r="U26" i="142"/>
  <c r="O26" i="142"/>
  <c r="I26" i="142"/>
  <c r="E20" i="92" s="1"/>
  <c r="O20" i="92" s="1"/>
  <c r="AO25" i="142"/>
  <c r="E19" i="88" s="1"/>
  <c r="AG25" i="142"/>
  <c r="AA25" i="142"/>
  <c r="U25" i="142"/>
  <c r="O25" i="142"/>
  <c r="I25" i="142"/>
  <c r="AM25" i="142" s="1"/>
  <c r="E19" i="89" s="1"/>
  <c r="AM24" i="142"/>
  <c r="E18" i="89" s="1"/>
  <c r="I18" i="89" s="1"/>
  <c r="AG24" i="142"/>
  <c r="AA24" i="142"/>
  <c r="U24" i="142"/>
  <c r="O24" i="142"/>
  <c r="AK24" i="142" s="1"/>
  <c r="E18" i="90" s="1"/>
  <c r="I24" i="142"/>
  <c r="E18" i="92" s="1"/>
  <c r="AO23" i="142"/>
  <c r="E16" i="88" s="1"/>
  <c r="AG23" i="142"/>
  <c r="AA23" i="142"/>
  <c r="U23" i="142"/>
  <c r="O23" i="142"/>
  <c r="I23" i="142"/>
  <c r="AI23" i="142" s="1"/>
  <c r="AO22" i="142"/>
  <c r="E17" i="88" s="1"/>
  <c r="I17" i="88" s="1"/>
  <c r="AM17" i="88" s="1"/>
  <c r="AG22" i="142"/>
  <c r="AA22" i="142"/>
  <c r="U22" i="142"/>
  <c r="O22" i="142"/>
  <c r="I22" i="142"/>
  <c r="AG21" i="142"/>
  <c r="AO21" i="142" s="1"/>
  <c r="E15" i="88" s="1"/>
  <c r="AA21" i="142"/>
  <c r="U21" i="142"/>
  <c r="O21" i="142"/>
  <c r="I21" i="142"/>
  <c r="AI20" i="142"/>
  <c r="AG20" i="142"/>
  <c r="AA20" i="142"/>
  <c r="U20" i="142"/>
  <c r="O20" i="142"/>
  <c r="I20" i="142"/>
  <c r="E14" i="92" s="1"/>
  <c r="I14" i="92" s="1"/>
  <c r="AE19" i="142"/>
  <c r="AC19" i="142"/>
  <c r="Y19" i="142"/>
  <c r="AA19" i="142" s="1"/>
  <c r="W19" i="142"/>
  <c r="S19" i="142"/>
  <c r="S31" i="142" s="1"/>
  <c r="Q19" i="142"/>
  <c r="U19" i="142" s="1"/>
  <c r="AK19" i="142" s="1"/>
  <c r="E13" i="90" s="1"/>
  <c r="M19" i="142"/>
  <c r="K19" i="142"/>
  <c r="O19" i="142" s="1"/>
  <c r="AO19" i="142" s="1"/>
  <c r="E13" i="88" s="1"/>
  <c r="G19" i="142"/>
  <c r="E19" i="142"/>
  <c r="AI19" i="142"/>
  <c r="E13" i="91" s="1"/>
  <c r="AG19" i="142"/>
  <c r="I19" i="142"/>
  <c r="AG18" i="142"/>
  <c r="AA18" i="142"/>
  <c r="U18" i="142"/>
  <c r="O18" i="142"/>
  <c r="AM18" i="142" s="1"/>
  <c r="I18" i="142"/>
  <c r="AG17" i="142"/>
  <c r="AA17" i="142"/>
  <c r="U17" i="142"/>
  <c r="AM17" i="142" s="1"/>
  <c r="O17" i="142"/>
  <c r="I17" i="142"/>
  <c r="AI17" i="142" s="1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O15" i="142" s="1"/>
  <c r="AK15" i="142" s="1"/>
  <c r="E11" i="90" s="1"/>
  <c r="G15" i="142"/>
  <c r="E15" i="142"/>
  <c r="I15" i="142" s="1"/>
  <c r="AG15" i="142"/>
  <c r="AA15" i="142"/>
  <c r="U15" i="142"/>
  <c r="AM14" i="142"/>
  <c r="AI14" i="142"/>
  <c r="AG14" i="142"/>
  <c r="AA14" i="142"/>
  <c r="U14" i="142"/>
  <c r="O14" i="142"/>
  <c r="I14" i="142"/>
  <c r="AO13" i="142"/>
  <c r="AK13" i="142"/>
  <c r="AI13" i="142"/>
  <c r="AG13" i="142"/>
  <c r="AA13" i="142"/>
  <c r="U13" i="142"/>
  <c r="O13" i="142"/>
  <c r="I13" i="142"/>
  <c r="AM13" i="142" s="1"/>
  <c r="AM12" i="142"/>
  <c r="E10" i="89" s="1"/>
  <c r="AK12" i="142"/>
  <c r="E10" i="90" s="1"/>
  <c r="I10" i="90" s="1"/>
  <c r="AI12" i="142"/>
  <c r="E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AA11" i="142" s="1"/>
  <c r="W11" i="142"/>
  <c r="W31" i="142" s="1"/>
  <c r="S11" i="142"/>
  <c r="Q11" i="142"/>
  <c r="M11" i="142"/>
  <c r="M31" i="142" s="1"/>
  <c r="K11" i="142"/>
  <c r="G11" i="142"/>
  <c r="G31" i="142" s="1"/>
  <c r="E11" i="142"/>
  <c r="E31" i="142" s="1"/>
  <c r="I31" i="142" s="1"/>
  <c r="U11" i="142"/>
  <c r="AI10" i="142"/>
  <c r="AG10" i="142"/>
  <c r="AA10" i="142"/>
  <c r="U10" i="142"/>
  <c r="O10" i="142"/>
  <c r="I10" i="142"/>
  <c r="AG9" i="142"/>
  <c r="AA9" i="142"/>
  <c r="U9" i="142"/>
  <c r="AK9" i="142" s="1"/>
  <c r="O9" i="142"/>
  <c r="I9" i="142"/>
  <c r="AO9" i="142" s="1"/>
  <c r="AI8" i="142"/>
  <c r="AG8" i="142"/>
  <c r="AA8" i="142"/>
  <c r="AM8" i="142" s="1"/>
  <c r="E8" i="89" s="1"/>
  <c r="U8" i="142"/>
  <c r="O8" i="142"/>
  <c r="I8" i="142"/>
  <c r="AO8" i="142" s="1"/>
  <c r="E8" i="88" s="1"/>
  <c r="AE31" i="143"/>
  <c r="AE30" i="143"/>
  <c r="AC30" i="143"/>
  <c r="AG30" i="143" s="1"/>
  <c r="Y30" i="143"/>
  <c r="W30" i="143"/>
  <c r="S30" i="143"/>
  <c r="Q30" i="143"/>
  <c r="U30" i="143" s="1"/>
  <c r="M30" i="143"/>
  <c r="K30" i="143"/>
  <c r="G30" i="143"/>
  <c r="E30" i="143"/>
  <c r="I30" i="143" s="1"/>
  <c r="AA30" i="143"/>
  <c r="O30" i="143"/>
  <c r="AI30" i="143" s="1"/>
  <c r="AK29" i="143"/>
  <c r="AG29" i="143"/>
  <c r="AA29" i="143"/>
  <c r="U29" i="143"/>
  <c r="O29" i="143"/>
  <c r="I29" i="143"/>
  <c r="AM28" i="143"/>
  <c r="AI28" i="143"/>
  <c r="AG28" i="143"/>
  <c r="AA28" i="143"/>
  <c r="U28" i="143"/>
  <c r="O28" i="143"/>
  <c r="I28" i="143"/>
  <c r="AK27" i="143"/>
  <c r="AI27" i="143"/>
  <c r="AG27" i="143"/>
  <c r="AA27" i="143"/>
  <c r="U27" i="143"/>
  <c r="O27" i="143"/>
  <c r="I27" i="143"/>
  <c r="E21" i="84" s="1"/>
  <c r="AK26" i="143"/>
  <c r="AI26" i="143"/>
  <c r="AG26" i="143"/>
  <c r="AA26" i="143"/>
  <c r="U26" i="143"/>
  <c r="O26" i="143"/>
  <c r="AM26" i="143" s="1"/>
  <c r="I26" i="143"/>
  <c r="AM25" i="143"/>
  <c r="AK25" i="143"/>
  <c r="AS19" i="83" s="1"/>
  <c r="AG25" i="143"/>
  <c r="AA25" i="143"/>
  <c r="U25" i="143"/>
  <c r="O25" i="143"/>
  <c r="I25" i="143"/>
  <c r="AO25" i="143" s="1"/>
  <c r="AG24" i="143"/>
  <c r="AA24" i="143"/>
  <c r="AM24" i="143" s="1"/>
  <c r="U24" i="143"/>
  <c r="O24" i="143"/>
  <c r="I24" i="143"/>
  <c r="AO24" i="143" s="1"/>
  <c r="AG23" i="143"/>
  <c r="AA23" i="143"/>
  <c r="U23" i="143"/>
  <c r="O23" i="143"/>
  <c r="AO23" i="143" s="1"/>
  <c r="I23" i="143"/>
  <c r="AG22" i="143"/>
  <c r="AA22" i="143"/>
  <c r="U22" i="143"/>
  <c r="O22" i="143"/>
  <c r="AI22" i="143" s="1"/>
  <c r="I22" i="143"/>
  <c r="E17" i="83" s="1"/>
  <c r="AK21" i="143"/>
  <c r="AS15" i="83" s="1"/>
  <c r="AG21" i="143"/>
  <c r="AA21" i="143"/>
  <c r="U21" i="143"/>
  <c r="O21" i="143"/>
  <c r="I21" i="143"/>
  <c r="AM20" i="143"/>
  <c r="AI20" i="143"/>
  <c r="AG20" i="143"/>
  <c r="AA20" i="143"/>
  <c r="U20" i="143"/>
  <c r="O20" i="143"/>
  <c r="I20" i="143"/>
  <c r="AK20" i="143" s="1"/>
  <c r="AE19" i="143"/>
  <c r="AG19" i="143" s="1"/>
  <c r="AC19" i="143"/>
  <c r="Y19" i="143"/>
  <c r="W19" i="143"/>
  <c r="AA19" i="143" s="1"/>
  <c r="AO19" i="143" s="1"/>
  <c r="S19" i="143"/>
  <c r="Q19" i="143"/>
  <c r="M19" i="143"/>
  <c r="K19" i="143"/>
  <c r="G19" i="143"/>
  <c r="E19" i="143"/>
  <c r="AM19" i="143"/>
  <c r="U19" i="143"/>
  <c r="O19" i="143"/>
  <c r="I19" i="143"/>
  <c r="E13" i="84" s="1"/>
  <c r="AG18" i="143"/>
  <c r="AA18" i="143"/>
  <c r="AM18" i="143" s="1"/>
  <c r="U18" i="143"/>
  <c r="O18" i="143"/>
  <c r="I18" i="143"/>
  <c r="AO18" i="143" s="1"/>
  <c r="AG17" i="143"/>
  <c r="AA17" i="143"/>
  <c r="U17" i="143"/>
  <c r="O17" i="143"/>
  <c r="AO17" i="143" s="1"/>
  <c r="I17" i="143"/>
  <c r="AG16" i="143"/>
  <c r="AA16" i="143"/>
  <c r="U16" i="143"/>
  <c r="O16" i="143"/>
  <c r="AI16" i="143" s="1"/>
  <c r="I16" i="143"/>
  <c r="AM16" i="143" s="1"/>
  <c r="AE15" i="143"/>
  <c r="AC15" i="143"/>
  <c r="Y15" i="143"/>
  <c r="AA15" i="143" s="1"/>
  <c r="W15" i="143"/>
  <c r="S15" i="143"/>
  <c r="S31" i="143" s="1"/>
  <c r="U31" i="143" s="1"/>
  <c r="Q15" i="143"/>
  <c r="M15" i="143"/>
  <c r="O15" i="143" s="1"/>
  <c r="K15" i="143"/>
  <c r="G15" i="143"/>
  <c r="E15" i="143"/>
  <c r="AG15" i="143"/>
  <c r="I15" i="143"/>
  <c r="AM14" i="143"/>
  <c r="AK14" i="143"/>
  <c r="AG14" i="143"/>
  <c r="AA14" i="143"/>
  <c r="U14" i="143"/>
  <c r="O14" i="143"/>
  <c r="AI14" i="143" s="1"/>
  <c r="I14" i="143"/>
  <c r="AO14" i="143" s="1"/>
  <c r="AO13" i="143"/>
  <c r="AM13" i="143"/>
  <c r="AG13" i="143"/>
  <c r="AA13" i="143"/>
  <c r="U13" i="143"/>
  <c r="O13" i="143"/>
  <c r="I13" i="143"/>
  <c r="AI13" i="143" s="1"/>
  <c r="AO12" i="143"/>
  <c r="AM12" i="143"/>
  <c r="AG12" i="143"/>
  <c r="AA12" i="143"/>
  <c r="U12" i="143"/>
  <c r="O12" i="143"/>
  <c r="I12" i="143"/>
  <c r="AE11" i="143"/>
  <c r="AG11" i="143" s="1"/>
  <c r="AC11" i="143"/>
  <c r="AC31" i="143" s="1"/>
  <c r="Y11" i="143"/>
  <c r="W11" i="143"/>
  <c r="S11" i="143"/>
  <c r="Q11" i="143"/>
  <c r="Q31" i="143" s="1"/>
  <c r="M11" i="143"/>
  <c r="K11" i="143"/>
  <c r="G11" i="143"/>
  <c r="G31" i="143" s="1"/>
  <c r="E11" i="143"/>
  <c r="I11" i="143" s="1"/>
  <c r="AA11" i="143"/>
  <c r="U11" i="143"/>
  <c r="AI10" i="143"/>
  <c r="AG10" i="143"/>
  <c r="AA10" i="143"/>
  <c r="AM10" i="143" s="1"/>
  <c r="U10" i="143"/>
  <c r="O10" i="143"/>
  <c r="I10" i="143"/>
  <c r="AK9" i="143"/>
  <c r="AG9" i="143"/>
  <c r="AO9" i="143" s="1"/>
  <c r="AA9" i="143"/>
  <c r="U9" i="143"/>
  <c r="O9" i="143"/>
  <c r="I9" i="143"/>
  <c r="AM9" i="143" s="1"/>
  <c r="AM8" i="143"/>
  <c r="AK8" i="143"/>
  <c r="AI8" i="143"/>
  <c r="AG8" i="143"/>
  <c r="AA8" i="143"/>
  <c r="U8" i="143"/>
  <c r="O8" i="143"/>
  <c r="I8" i="143"/>
  <c r="AO26" i="144"/>
  <c r="AE60" i="99" s="1"/>
  <c r="AE26" i="144"/>
  <c r="AU60" i="99" s="1"/>
  <c r="AC26" i="144"/>
  <c r="AG26" i="144" s="1"/>
  <c r="Y26" i="144"/>
  <c r="AI60" i="99" s="1"/>
  <c r="W26" i="144"/>
  <c r="U26" i="144"/>
  <c r="S26" i="144"/>
  <c r="W60" i="99" s="1"/>
  <c r="AA60" i="99" s="1"/>
  <c r="Q26" i="144"/>
  <c r="M26" i="144"/>
  <c r="O26" i="144" s="1"/>
  <c r="K26" i="144"/>
  <c r="G26" i="144"/>
  <c r="E26" i="144"/>
  <c r="AE25" i="144"/>
  <c r="AU59" i="99" s="1"/>
  <c r="AC25" i="144"/>
  <c r="AG25" i="144" s="1"/>
  <c r="S25" i="144"/>
  <c r="W59" i="99" s="1"/>
  <c r="M25" i="144"/>
  <c r="K59" i="99" s="1"/>
  <c r="AK24" i="144"/>
  <c r="Q58" i="99" s="1"/>
  <c r="AI24" i="144"/>
  <c r="AG24" i="144"/>
  <c r="AE24" i="144"/>
  <c r="AU58" i="99" s="1"/>
  <c r="AC24" i="144"/>
  <c r="AW58" i="99" s="1"/>
  <c r="Y24" i="144"/>
  <c r="AI58" i="99" s="1"/>
  <c r="AM58" i="99" s="1"/>
  <c r="W24" i="144"/>
  <c r="S24" i="144"/>
  <c r="AW24" i="144" s="1"/>
  <c r="AO58" i="99" s="1"/>
  <c r="Q24" i="144"/>
  <c r="BA24" i="144" s="1"/>
  <c r="M24" i="144"/>
  <c r="K58" i="99" s="1"/>
  <c r="O58" i="99" s="1"/>
  <c r="K24" i="144"/>
  <c r="O24" i="144" s="1"/>
  <c r="I24" i="144"/>
  <c r="G24" i="144"/>
  <c r="E24" i="144"/>
  <c r="AU23" i="144"/>
  <c r="AO23" i="144"/>
  <c r="AE57" i="99" s="1"/>
  <c r="AE23" i="144"/>
  <c r="AG23" i="144" s="1"/>
  <c r="AC23" i="144"/>
  <c r="AW57" i="99" s="1"/>
  <c r="Y23" i="144"/>
  <c r="AI57" i="99" s="1"/>
  <c r="AM57" i="99" s="1"/>
  <c r="W23" i="144"/>
  <c r="AK57" i="99" s="1"/>
  <c r="S23" i="144"/>
  <c r="W57" i="99" s="1"/>
  <c r="AA57" i="99" s="1"/>
  <c r="Q23" i="144"/>
  <c r="Y57" i="99" s="1"/>
  <c r="O23" i="144"/>
  <c r="M23" i="144"/>
  <c r="K23" i="144"/>
  <c r="G23" i="144"/>
  <c r="I23" i="144" s="1"/>
  <c r="E23" i="144"/>
  <c r="BA23" i="144" s="1"/>
  <c r="BC57" i="99" s="1"/>
  <c r="AU22" i="144"/>
  <c r="AE22" i="144"/>
  <c r="AU56" i="99" s="1"/>
  <c r="AC22" i="144"/>
  <c r="AW56" i="99" s="1"/>
  <c r="Y22" i="144"/>
  <c r="W22" i="144"/>
  <c r="AA22" i="144" s="1"/>
  <c r="U22" i="144"/>
  <c r="S22" i="144"/>
  <c r="W56" i="99" s="1"/>
  <c r="Q22" i="144"/>
  <c r="Y56" i="99" s="1"/>
  <c r="M22" i="144"/>
  <c r="K56" i="99" s="1"/>
  <c r="K22" i="144"/>
  <c r="M56" i="99" s="1"/>
  <c r="G22" i="144"/>
  <c r="E22" i="144"/>
  <c r="AK21" i="144"/>
  <c r="Q55" i="99" s="1"/>
  <c r="AE21" i="144"/>
  <c r="AC21" i="144"/>
  <c r="AG21" i="144" s="1"/>
  <c r="Y21" i="144"/>
  <c r="AI55" i="99" s="1"/>
  <c r="AM55" i="99" s="1"/>
  <c r="W21" i="144"/>
  <c r="AK55" i="99" s="1"/>
  <c r="S21" i="144"/>
  <c r="W55" i="99" s="1"/>
  <c r="AA55" i="99" s="1"/>
  <c r="Q21" i="144"/>
  <c r="M21" i="144"/>
  <c r="K21" i="144"/>
  <c r="G21" i="144"/>
  <c r="E21" i="144"/>
  <c r="AW20" i="144"/>
  <c r="AO54" i="99" s="1"/>
  <c r="AG20" i="144"/>
  <c r="AE20" i="144"/>
  <c r="AC20" i="144"/>
  <c r="Y20" i="144"/>
  <c r="AI54" i="99" s="1"/>
  <c r="AM54" i="99" s="1"/>
  <c r="W20" i="144"/>
  <c r="S20" i="144"/>
  <c r="W54" i="99" s="1"/>
  <c r="Q20" i="144"/>
  <c r="M20" i="144"/>
  <c r="K54" i="99" s="1"/>
  <c r="K20" i="144"/>
  <c r="O20" i="144" s="1"/>
  <c r="I20" i="144"/>
  <c r="G20" i="144"/>
  <c r="E20" i="144"/>
  <c r="BA20" i="144" s="1"/>
  <c r="BC54" i="99" s="1"/>
  <c r="AI19" i="144"/>
  <c r="S53" i="99" s="1"/>
  <c r="AE19" i="144"/>
  <c r="AU53" i="99" s="1"/>
  <c r="AY53" i="99" s="1"/>
  <c r="AC19" i="144"/>
  <c r="AW53" i="99" s="1"/>
  <c r="Y19" i="144"/>
  <c r="W19" i="144"/>
  <c r="AA19" i="144" s="1"/>
  <c r="S19" i="144"/>
  <c r="W53" i="99" s="1"/>
  <c r="Q19" i="144"/>
  <c r="O19" i="144"/>
  <c r="M19" i="144"/>
  <c r="K19" i="144"/>
  <c r="M53" i="99" s="1"/>
  <c r="G19" i="144"/>
  <c r="E19" i="144"/>
  <c r="AO18" i="144"/>
  <c r="AE52" i="99" s="1"/>
  <c r="AE18" i="144"/>
  <c r="AU52" i="99" s="1"/>
  <c r="AC18" i="144"/>
  <c r="AG18" i="144" s="1"/>
  <c r="Y18" i="144"/>
  <c r="AI52" i="99" s="1"/>
  <c r="W18" i="144"/>
  <c r="U18" i="144"/>
  <c r="S18" i="144"/>
  <c r="W52" i="99" s="1"/>
  <c r="Q18" i="144"/>
  <c r="M18" i="144"/>
  <c r="AK18" i="144" s="1"/>
  <c r="Q52" i="99" s="1"/>
  <c r="K18" i="144"/>
  <c r="G18" i="144"/>
  <c r="E18" i="144"/>
  <c r="I18" i="144" s="1"/>
  <c r="AU17" i="144"/>
  <c r="AQ51" i="99" s="1"/>
  <c r="AQ17" i="144"/>
  <c r="AC51" i="99" s="1"/>
  <c r="AE17" i="144"/>
  <c r="AU51" i="99" s="1"/>
  <c r="AY51" i="99" s="1"/>
  <c r="AC17" i="144"/>
  <c r="AG17" i="144" s="1"/>
  <c r="AA17" i="144"/>
  <c r="Y17" i="144"/>
  <c r="W17" i="144"/>
  <c r="AK51" i="99" s="1"/>
  <c r="S17" i="144"/>
  <c r="W51" i="99" s="1"/>
  <c r="AA51" i="99" s="1"/>
  <c r="Q17" i="144"/>
  <c r="Y51" i="99" s="1"/>
  <c r="M17" i="144"/>
  <c r="K51" i="99" s="1"/>
  <c r="O51" i="99" s="1"/>
  <c r="K17" i="144"/>
  <c r="M51" i="99" s="1"/>
  <c r="G17" i="144"/>
  <c r="E17" i="144"/>
  <c r="BA16" i="144"/>
  <c r="BC50" i="99" s="1"/>
  <c r="AK16" i="144"/>
  <c r="Q50" i="99" s="1"/>
  <c r="AI16" i="144"/>
  <c r="AG16" i="144"/>
  <c r="AE16" i="144"/>
  <c r="AU50" i="99" s="1"/>
  <c r="AC16" i="144"/>
  <c r="AW50" i="99" s="1"/>
  <c r="Y16" i="144"/>
  <c r="AI50" i="99" s="1"/>
  <c r="AM50" i="99" s="1"/>
  <c r="W16" i="144"/>
  <c r="S16" i="144"/>
  <c r="AW16" i="144" s="1"/>
  <c r="AO50" i="99" s="1"/>
  <c r="Q16" i="144"/>
  <c r="AO16" i="144" s="1"/>
  <c r="M16" i="144"/>
  <c r="K50" i="99" s="1"/>
  <c r="K16" i="144"/>
  <c r="O16" i="144" s="1"/>
  <c r="I16" i="144"/>
  <c r="G16" i="144"/>
  <c r="AQ16" i="144" s="1"/>
  <c r="AC50" i="99" s="1"/>
  <c r="E16" i="144"/>
  <c r="AU15" i="144"/>
  <c r="AQ49" i="99" s="1"/>
  <c r="AO15" i="144"/>
  <c r="AE15" i="144"/>
  <c r="AU49" i="99" s="1"/>
  <c r="AC15" i="144"/>
  <c r="Y15" i="144"/>
  <c r="W15" i="144"/>
  <c r="AK49" i="99" s="1"/>
  <c r="S15" i="144"/>
  <c r="W49" i="99" s="1"/>
  <c r="AA49" i="99" s="1"/>
  <c r="Q15" i="144"/>
  <c r="Y49" i="99" s="1"/>
  <c r="O15" i="144"/>
  <c r="M15" i="144"/>
  <c r="K15" i="144"/>
  <c r="G15" i="144"/>
  <c r="AQ15" i="144" s="1"/>
  <c r="AC49" i="99" s="1"/>
  <c r="AG49" i="99" s="1"/>
  <c r="Q15" i="90" s="1"/>
  <c r="E15" i="144"/>
  <c r="BA15" i="144" s="1"/>
  <c r="BC49" i="99" s="1"/>
  <c r="AW14" i="144"/>
  <c r="AO48" i="99" s="1"/>
  <c r="AU14" i="144"/>
  <c r="AE14" i="144"/>
  <c r="AU48" i="99" s="1"/>
  <c r="AC14" i="144"/>
  <c r="AW48" i="99" s="1"/>
  <c r="AY48" i="99" s="1"/>
  <c r="Y14" i="144"/>
  <c r="W14" i="144"/>
  <c r="AA14" i="144" s="1"/>
  <c r="U14" i="144"/>
  <c r="S14" i="144"/>
  <c r="W48" i="99" s="1"/>
  <c r="AA48" i="99" s="1"/>
  <c r="Q14" i="144"/>
  <c r="M14" i="144"/>
  <c r="K48" i="99" s="1"/>
  <c r="K14" i="144"/>
  <c r="M48" i="99" s="1"/>
  <c r="G14" i="144"/>
  <c r="E14" i="144"/>
  <c r="BA13" i="144"/>
  <c r="BC47" i="99" s="1"/>
  <c r="AE13" i="144"/>
  <c r="AC13" i="144"/>
  <c r="AG13" i="144" s="1"/>
  <c r="AA13" i="144"/>
  <c r="Y13" i="144"/>
  <c r="AI47" i="99" s="1"/>
  <c r="AM47" i="99" s="1"/>
  <c r="W13" i="144"/>
  <c r="AK47" i="99" s="1"/>
  <c r="S13" i="144"/>
  <c r="U13" i="144" s="1"/>
  <c r="Q13" i="144"/>
  <c r="M13" i="144"/>
  <c r="K13" i="144"/>
  <c r="AI13" i="144" s="1"/>
  <c r="G13" i="144"/>
  <c r="E13" i="144"/>
  <c r="AG12" i="144"/>
  <c r="AE12" i="144"/>
  <c r="AC12" i="144"/>
  <c r="AW46" i="99" s="1"/>
  <c r="Y12" i="144"/>
  <c r="AI46" i="99" s="1"/>
  <c r="W12" i="144"/>
  <c r="S12" i="144"/>
  <c r="W46" i="99" s="1"/>
  <c r="Q12" i="144"/>
  <c r="M12" i="144"/>
  <c r="K46" i="99" s="1"/>
  <c r="K12" i="144"/>
  <c r="O12" i="144" s="1"/>
  <c r="I12" i="144"/>
  <c r="G12" i="144"/>
  <c r="E12" i="144"/>
  <c r="AI11" i="144"/>
  <c r="S45" i="99" s="1"/>
  <c r="AE11" i="144"/>
  <c r="AU45" i="99" s="1"/>
  <c r="AY45" i="99" s="1"/>
  <c r="AC11" i="144"/>
  <c r="AW45" i="99" s="1"/>
  <c r="Y11" i="144"/>
  <c r="W11" i="144"/>
  <c r="AA11" i="144" s="1"/>
  <c r="S11" i="144"/>
  <c r="AW11" i="144" s="1"/>
  <c r="AO45" i="99" s="1"/>
  <c r="Q11" i="144"/>
  <c r="O11" i="144"/>
  <c r="M11" i="144"/>
  <c r="K11" i="144"/>
  <c r="M45" i="99" s="1"/>
  <c r="G11" i="144"/>
  <c r="BC11" i="144" s="1"/>
  <c r="BA45" i="99" s="1"/>
  <c r="E11" i="144"/>
  <c r="BA10" i="144"/>
  <c r="BC44" i="99" s="1"/>
  <c r="AE10" i="144"/>
  <c r="AU44" i="99" s="1"/>
  <c r="AC10" i="144"/>
  <c r="AG10" i="144" s="1"/>
  <c r="Y10" i="144"/>
  <c r="AI44" i="99" s="1"/>
  <c r="W10" i="144"/>
  <c r="U10" i="144"/>
  <c r="S10" i="144"/>
  <c r="W44" i="99" s="1"/>
  <c r="Q10" i="144"/>
  <c r="M10" i="144"/>
  <c r="K10" i="144"/>
  <c r="G10" i="144"/>
  <c r="BC10" i="144" s="1"/>
  <c r="BA44" i="99" s="1"/>
  <c r="BE44" i="99" s="1"/>
  <c r="Q10" i="88" s="1"/>
  <c r="E10" i="144"/>
  <c r="AE9" i="144"/>
  <c r="AU43" i="99" s="1"/>
  <c r="AC9" i="144"/>
  <c r="AG9" i="144" s="1"/>
  <c r="AA9" i="144"/>
  <c r="Y9" i="144"/>
  <c r="W9" i="144"/>
  <c r="AK43" i="99" s="1"/>
  <c r="S9" i="144"/>
  <c r="W43" i="99" s="1"/>
  <c r="AA43" i="99" s="1"/>
  <c r="Q9" i="144"/>
  <c r="Y43" i="99" s="1"/>
  <c r="M9" i="144"/>
  <c r="K43" i="99" s="1"/>
  <c r="O43" i="99" s="1"/>
  <c r="K9" i="144"/>
  <c r="M43" i="99" s="1"/>
  <c r="G9" i="144"/>
  <c r="I9" i="144" s="1"/>
  <c r="E9" i="87" s="1"/>
  <c r="E9" i="144"/>
  <c r="AK8" i="144"/>
  <c r="Q42" i="99" s="1"/>
  <c r="AI8" i="144"/>
  <c r="AG8" i="144"/>
  <c r="AE8" i="144"/>
  <c r="AU42" i="99" s="1"/>
  <c r="AC8" i="144"/>
  <c r="AW42" i="99" s="1"/>
  <c r="Y8" i="144"/>
  <c r="AI42" i="99" s="1"/>
  <c r="AM42" i="99" s="1"/>
  <c r="W8" i="144"/>
  <c r="S8" i="144"/>
  <c r="AW8" i="144" s="1"/>
  <c r="AO42" i="99" s="1"/>
  <c r="Q8" i="144"/>
  <c r="BA8" i="144" s="1"/>
  <c r="M8" i="144"/>
  <c r="O8" i="144" s="1"/>
  <c r="K8" i="144"/>
  <c r="I8" i="144"/>
  <c r="AU8" i="92" s="1"/>
  <c r="G8" i="144"/>
  <c r="E8" i="144"/>
  <c r="BC26" i="145"/>
  <c r="BA41" i="99" s="1"/>
  <c r="BA26" i="145"/>
  <c r="BC41" i="99" s="1"/>
  <c r="AW26" i="145"/>
  <c r="AO41" i="99" s="1"/>
  <c r="AU26" i="145"/>
  <c r="AY26" i="145" s="1"/>
  <c r="AQ26" i="145"/>
  <c r="AO26" i="145"/>
  <c r="AS26" i="145" s="1"/>
  <c r="AM26" i="145"/>
  <c r="AK26" i="145"/>
  <c r="Q41" i="99" s="1"/>
  <c r="U41" i="99" s="1"/>
  <c r="AI26" i="145"/>
  <c r="AG26" i="145"/>
  <c r="AA26" i="145"/>
  <c r="U26" i="145"/>
  <c r="O26" i="145"/>
  <c r="I26" i="145"/>
  <c r="AE25" i="145"/>
  <c r="AC25" i="145"/>
  <c r="Y25" i="145"/>
  <c r="Y25" i="144" s="1"/>
  <c r="AI59" i="99" s="1"/>
  <c r="AM59" i="99" s="1"/>
  <c r="W25" i="145"/>
  <c r="W25" i="144" s="1"/>
  <c r="AK59" i="99" s="1"/>
  <c r="S25" i="145"/>
  <c r="Q25" i="145"/>
  <c r="Q25" i="144" s="1"/>
  <c r="M25" i="145"/>
  <c r="K25" i="145"/>
  <c r="O25" i="145" s="1"/>
  <c r="G25" i="145"/>
  <c r="E25" i="145"/>
  <c r="AO25" i="145" s="1"/>
  <c r="BA25" i="145"/>
  <c r="AW25" i="145"/>
  <c r="AK25" i="145"/>
  <c r="AG25" i="145"/>
  <c r="AA25" i="145"/>
  <c r="U25" i="145"/>
  <c r="BC24" i="145"/>
  <c r="BA40" i="99" s="1"/>
  <c r="BA24" i="145"/>
  <c r="BE24" i="145" s="1"/>
  <c r="AW24" i="145"/>
  <c r="AO40" i="99" s="1"/>
  <c r="AS40" i="99" s="1"/>
  <c r="AU24" i="145"/>
  <c r="AQ40" i="99" s="1"/>
  <c r="AS24" i="145"/>
  <c r="AQ24" i="145"/>
  <c r="AC40" i="99" s="1"/>
  <c r="AO24" i="145"/>
  <c r="AE40" i="99" s="1"/>
  <c r="AM24" i="145"/>
  <c r="AK24" i="145"/>
  <c r="AI24" i="145"/>
  <c r="AG24" i="145"/>
  <c r="AA24" i="145"/>
  <c r="U24" i="145"/>
  <c r="O24" i="145"/>
  <c r="I24" i="145"/>
  <c r="BE23" i="145"/>
  <c r="BC23" i="145"/>
  <c r="BA39" i="99" s="1"/>
  <c r="BE39" i="99" s="1"/>
  <c r="BA23" i="145"/>
  <c r="AW23" i="145"/>
  <c r="AY23" i="145" s="1"/>
  <c r="AU23" i="145"/>
  <c r="AQ23" i="145"/>
  <c r="AC39" i="99" s="1"/>
  <c r="AO23" i="145"/>
  <c r="AS23" i="145" s="1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Y22" i="145"/>
  <c r="AW22" i="145"/>
  <c r="AO38" i="99" s="1"/>
  <c r="AS38" i="99" s="1"/>
  <c r="AU22" i="145"/>
  <c r="AQ38" i="99" s="1"/>
  <c r="AQ22" i="145"/>
  <c r="AO22" i="145"/>
  <c r="AS22" i="145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E37" i="99" s="1"/>
  <c r="BA21" i="145"/>
  <c r="BE21" i="145" s="1"/>
  <c r="AY21" i="145"/>
  <c r="AW21" i="145"/>
  <c r="AO37" i="99" s="1"/>
  <c r="AS37" i="99" s="1"/>
  <c r="AU21" i="145"/>
  <c r="AS21" i="145"/>
  <c r="AQ21" i="145"/>
  <c r="AC37" i="99" s="1"/>
  <c r="AG37" i="99" s="1"/>
  <c r="AO21" i="145"/>
  <c r="AE37" i="99" s="1"/>
  <c r="AK21" i="145"/>
  <c r="Q37" i="99" s="1"/>
  <c r="U37" i="99" s="1"/>
  <c r="AI21" i="145"/>
  <c r="AG21" i="145"/>
  <c r="AA21" i="145"/>
  <c r="U21" i="145"/>
  <c r="O21" i="145"/>
  <c r="I21" i="145"/>
  <c r="BC20" i="145"/>
  <c r="BA36" i="99" s="1"/>
  <c r="BE36" i="99" s="1"/>
  <c r="BA20" i="145"/>
  <c r="BC36" i="99" s="1"/>
  <c r="AW20" i="145"/>
  <c r="AU20" i="145"/>
  <c r="AY20" i="145" s="1"/>
  <c r="AQ20" i="145"/>
  <c r="AC36" i="99" s="1"/>
  <c r="AO20" i="145"/>
  <c r="AM20" i="145"/>
  <c r="AK20" i="145"/>
  <c r="AI20" i="145"/>
  <c r="S36" i="99" s="1"/>
  <c r="AG20" i="145"/>
  <c r="AA20" i="145"/>
  <c r="U20" i="145"/>
  <c r="O20" i="145"/>
  <c r="I20" i="145"/>
  <c r="BE19" i="145"/>
  <c r="BC19" i="145"/>
  <c r="BA35" i="99" s="1"/>
  <c r="BE35" i="99" s="1"/>
  <c r="BA19" i="145"/>
  <c r="AW19" i="145"/>
  <c r="AO35" i="99" s="1"/>
  <c r="AS35" i="99" s="1"/>
  <c r="AU19" i="145"/>
  <c r="AQ35" i="99" s="1"/>
  <c r="AQ19" i="145"/>
  <c r="AC35" i="99" s="1"/>
  <c r="AO19" i="145"/>
  <c r="AS19" i="145" s="1"/>
  <c r="AM19" i="145"/>
  <c r="AK19" i="145"/>
  <c r="AI19" i="145"/>
  <c r="AG19" i="145"/>
  <c r="AA19" i="145"/>
  <c r="U19" i="145"/>
  <c r="O19" i="145"/>
  <c r="I19" i="145"/>
  <c r="Q19" i="29" s="1"/>
  <c r="BE18" i="145"/>
  <c r="BC18" i="145"/>
  <c r="BA18" i="145"/>
  <c r="AY18" i="145"/>
  <c r="AW18" i="145"/>
  <c r="AU18" i="145"/>
  <c r="AQ34" i="99" s="1"/>
  <c r="AQ18" i="145"/>
  <c r="AC34" i="99" s="1"/>
  <c r="AG34" i="99" s="1"/>
  <c r="AO18" i="145"/>
  <c r="AE34" i="99" s="1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W17" i="145"/>
  <c r="AO33" i="99" s="1"/>
  <c r="AU17" i="145"/>
  <c r="AY17" i="145" s="1"/>
  <c r="AS17" i="145"/>
  <c r="AQ17" i="145"/>
  <c r="AO17" i="145"/>
  <c r="AK17" i="145"/>
  <c r="Q33" i="99" s="1"/>
  <c r="U33" i="99" s="1"/>
  <c r="AI17" i="145"/>
  <c r="AG17" i="145"/>
  <c r="AA17" i="145"/>
  <c r="U17" i="145"/>
  <c r="O17" i="145"/>
  <c r="I17" i="145"/>
  <c r="BC16" i="145"/>
  <c r="BA32" i="99" s="1"/>
  <c r="BA16" i="145"/>
  <c r="BE16" i="145" s="1"/>
  <c r="AW16" i="145"/>
  <c r="AO32" i="99" s="1"/>
  <c r="AS32" i="99" s="1"/>
  <c r="AU16" i="145"/>
  <c r="AQ32" i="99" s="1"/>
  <c r="AS16" i="145"/>
  <c r="AQ16" i="145"/>
  <c r="AC32" i="99" s="1"/>
  <c r="AO16" i="145"/>
  <c r="AE32" i="99" s="1"/>
  <c r="AM16" i="145"/>
  <c r="AK16" i="145"/>
  <c r="AI16" i="145"/>
  <c r="AG16" i="145"/>
  <c r="AA16" i="145"/>
  <c r="U16" i="145"/>
  <c r="O16" i="145"/>
  <c r="I16" i="145"/>
  <c r="BE15" i="145"/>
  <c r="BC15" i="145"/>
  <c r="BA31" i="99" s="1"/>
  <c r="BA15" i="145"/>
  <c r="AW15" i="145"/>
  <c r="AO31" i="99" s="1"/>
  <c r="AS31" i="99" s="1"/>
  <c r="AU15" i="145"/>
  <c r="AQ15" i="145"/>
  <c r="AC31" i="99" s="1"/>
  <c r="AO15" i="145"/>
  <c r="AS15" i="145" s="1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Y14" i="145"/>
  <c r="AW14" i="145"/>
  <c r="AO30" i="99" s="1"/>
  <c r="AS30" i="99" s="1"/>
  <c r="AU14" i="145"/>
  <c r="AQ30" i="99" s="1"/>
  <c r="AQ14" i="145"/>
  <c r="AC30" i="99" s="1"/>
  <c r="AG30" i="99" s="1"/>
  <c r="AO14" i="145"/>
  <c r="AS14" i="145" s="1"/>
  <c r="AK14" i="145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E13" i="145" s="1"/>
  <c r="AY13" i="145"/>
  <c r="AW13" i="145"/>
  <c r="AO29" i="99" s="1"/>
  <c r="AS29" i="99" s="1"/>
  <c r="AU13" i="145"/>
  <c r="AS13" i="145"/>
  <c r="AQ13" i="145"/>
  <c r="AC29" i="99" s="1"/>
  <c r="AG29" i="99" s="1"/>
  <c r="AO13" i="145"/>
  <c r="AE29" i="99" s="1"/>
  <c r="AK13" i="145"/>
  <c r="Q29" i="99" s="1"/>
  <c r="AI13" i="145"/>
  <c r="AG13" i="145"/>
  <c r="AA13" i="145"/>
  <c r="U13" i="145"/>
  <c r="O13" i="145"/>
  <c r="I13" i="145"/>
  <c r="BC12" i="145"/>
  <c r="BA28" i="99" s="1"/>
  <c r="BA12" i="145"/>
  <c r="BC28" i="99" s="1"/>
  <c r="BE28" i="99" s="1"/>
  <c r="AW12" i="145"/>
  <c r="AU12" i="145"/>
  <c r="AY12" i="145" s="1"/>
  <c r="AQ12" i="145"/>
  <c r="AC28" i="99" s="1"/>
  <c r="AO12" i="145"/>
  <c r="AM12" i="145"/>
  <c r="AK12" i="145"/>
  <c r="AI12" i="145"/>
  <c r="S28" i="99" s="1"/>
  <c r="AG12" i="145"/>
  <c r="AA12" i="145"/>
  <c r="U12" i="145"/>
  <c r="O12" i="145"/>
  <c r="I12" i="145"/>
  <c r="BE11" i="145"/>
  <c r="BC11" i="145"/>
  <c r="BA27" i="99" s="1"/>
  <c r="BE27" i="99" s="1"/>
  <c r="BA11" i="145"/>
  <c r="AW11" i="145"/>
  <c r="AO27" i="99" s="1"/>
  <c r="AS27" i="99" s="1"/>
  <c r="AU11" i="145"/>
  <c r="AQ27" i="99" s="1"/>
  <c r="AQ11" i="145"/>
  <c r="AC27" i="99" s="1"/>
  <c r="AO11" i="145"/>
  <c r="AE27" i="99" s="1"/>
  <c r="AG27" i="99" s="1"/>
  <c r="AM11" i="145"/>
  <c r="AK11" i="145"/>
  <c r="AI11" i="145"/>
  <c r="AG11" i="145"/>
  <c r="AA11" i="145"/>
  <c r="U11" i="145"/>
  <c r="O11" i="145"/>
  <c r="I11" i="145"/>
  <c r="Q11" i="29" s="1"/>
  <c r="BE10" i="145"/>
  <c r="BC10" i="145"/>
  <c r="BA10" i="145"/>
  <c r="AW10" i="145"/>
  <c r="AU10" i="145"/>
  <c r="AQ26" i="99" s="1"/>
  <c r="AQ10" i="145"/>
  <c r="AS10" i="145" s="1"/>
  <c r="AO10" i="145"/>
  <c r="AE26" i="99" s="1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Y9" i="145" s="1"/>
  <c r="AS9" i="145"/>
  <c r="AQ9" i="145"/>
  <c r="AO9" i="145"/>
  <c r="AK9" i="145"/>
  <c r="Q25" i="99" s="1"/>
  <c r="U25" i="99" s="1"/>
  <c r="AI9" i="145"/>
  <c r="AG9" i="145"/>
  <c r="AA9" i="145"/>
  <c r="U9" i="145"/>
  <c r="O9" i="145"/>
  <c r="I9" i="145"/>
  <c r="BC8" i="145"/>
  <c r="BA24" i="99" s="1"/>
  <c r="BA8" i="145"/>
  <c r="BE8" i="145" s="1"/>
  <c r="AW8" i="145"/>
  <c r="AO24" i="99" s="1"/>
  <c r="AS24" i="99" s="1"/>
  <c r="AU8" i="145"/>
  <c r="AQ24" i="99" s="1"/>
  <c r="AS8" i="145"/>
  <c r="AQ8" i="145"/>
  <c r="AC24" i="99" s="1"/>
  <c r="AO8" i="145"/>
  <c r="AE24" i="99" s="1"/>
  <c r="AM8" i="145"/>
  <c r="AK8" i="145"/>
  <c r="AI8" i="145"/>
  <c r="AG8" i="145"/>
  <c r="AA8" i="145"/>
  <c r="U8" i="145"/>
  <c r="O8" i="145"/>
  <c r="I8" i="145"/>
  <c r="BE23" i="146"/>
  <c r="BC23" i="146"/>
  <c r="BA23" i="99" s="1"/>
  <c r="BE23" i="99" s="1"/>
  <c r="CM23" i="83" s="1"/>
  <c r="BA23" i="146"/>
  <c r="AW23" i="146"/>
  <c r="AY23" i="146" s="1"/>
  <c r="AU23" i="146"/>
  <c r="AQ23" i="146"/>
  <c r="AC23" i="99" s="1"/>
  <c r="AO23" i="146"/>
  <c r="AS23" i="146" s="1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Y22" i="146"/>
  <c r="AW22" i="146"/>
  <c r="AO22" i="99" s="1"/>
  <c r="AS22" i="99" s="1"/>
  <c r="BS22" i="83" s="1"/>
  <c r="AU22" i="146"/>
  <c r="AQ22" i="99" s="1"/>
  <c r="AQ22" i="146"/>
  <c r="AO22" i="146"/>
  <c r="AS22" i="146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E21" i="146" s="1"/>
  <c r="AY21" i="146"/>
  <c r="AW21" i="146"/>
  <c r="AO21" i="99" s="1"/>
  <c r="AS21" i="99" s="1"/>
  <c r="BS21" i="83" s="1"/>
  <c r="AU21" i="146"/>
  <c r="AS21" i="146"/>
  <c r="AQ21" i="146"/>
  <c r="AC21" i="99" s="1"/>
  <c r="AG21" i="99" s="1"/>
  <c r="AO21" i="146"/>
  <c r="AE21" i="99" s="1"/>
  <c r="AK21" i="146"/>
  <c r="Q21" i="99" s="1"/>
  <c r="U21" i="99" s="1"/>
  <c r="AE21" i="83" s="1"/>
  <c r="AI21" i="146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U20" i="146"/>
  <c r="AY20" i="146" s="1"/>
  <c r="AQ20" i="146"/>
  <c r="AC20" i="99" s="1"/>
  <c r="AO20" i="146"/>
  <c r="AM20" i="146"/>
  <c r="AK20" i="146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AW19" i="146"/>
  <c r="AO19" i="99" s="1"/>
  <c r="AS19" i="99" s="1"/>
  <c r="BS19" i="83" s="1"/>
  <c r="AU19" i="146"/>
  <c r="AQ19" i="99" s="1"/>
  <c r="AQ19" i="146"/>
  <c r="AC19" i="99" s="1"/>
  <c r="AO19" i="146"/>
  <c r="AS19" i="146" s="1"/>
  <c r="AM19" i="146"/>
  <c r="AK19" i="146"/>
  <c r="AI19" i="146"/>
  <c r="AG19" i="146"/>
  <c r="AA19" i="146"/>
  <c r="U19" i="146"/>
  <c r="O19" i="146"/>
  <c r="I19" i="146"/>
  <c r="BE18" i="146"/>
  <c r="BC18" i="146"/>
  <c r="BA18" i="146"/>
  <c r="M12" i="135" s="1"/>
  <c r="M23" i="135" s="1"/>
  <c r="AY18" i="146"/>
  <c r="AW18" i="146"/>
  <c r="AU18" i="146"/>
  <c r="AQ18" i="146"/>
  <c r="AC18" i="99" s="1"/>
  <c r="AG18" i="99" s="1"/>
  <c r="AY18" i="83" s="1"/>
  <c r="AO18" i="146"/>
  <c r="AE18" i="99" s="1"/>
  <c r="AK18" i="146"/>
  <c r="Q18" i="99" s="1"/>
  <c r="AI18" i="146"/>
  <c r="G9" i="135" s="1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Y17" i="146" s="1"/>
  <c r="AS17" i="146"/>
  <c r="AQ17" i="146"/>
  <c r="AO17" i="146"/>
  <c r="AK17" i="146"/>
  <c r="AI17" i="146"/>
  <c r="AG17" i="146"/>
  <c r="AA17" i="146"/>
  <c r="U17" i="146"/>
  <c r="O17" i="146"/>
  <c r="I17" i="146"/>
  <c r="BC16" i="146"/>
  <c r="BA16" i="99" s="1"/>
  <c r="BA16" i="146"/>
  <c r="BE16" i="146" s="1"/>
  <c r="AW16" i="146"/>
  <c r="AO16" i="99" s="1"/>
  <c r="AS16" i="99" s="1"/>
  <c r="BS16" i="83" s="1"/>
  <c r="AU16" i="146"/>
  <c r="AQ16" i="99" s="1"/>
  <c r="AS16" i="146"/>
  <c r="AQ16" i="146"/>
  <c r="AC16" i="99" s="1"/>
  <c r="AO16" i="146"/>
  <c r="AE16" i="99" s="1"/>
  <c r="AM16" i="146"/>
  <c r="AK16" i="146"/>
  <c r="AI16" i="146"/>
  <c r="AG16" i="146"/>
  <c r="AA16" i="146"/>
  <c r="U16" i="146"/>
  <c r="O16" i="146"/>
  <c r="I16" i="146"/>
  <c r="BE15" i="146"/>
  <c r="BC15" i="146"/>
  <c r="BA15" i="99" s="1"/>
  <c r="BA15" i="146"/>
  <c r="AW15" i="146"/>
  <c r="AY15" i="146" s="1"/>
  <c r="AU15" i="146"/>
  <c r="AQ15" i="146"/>
  <c r="AC15" i="99" s="1"/>
  <c r="AO15" i="146"/>
  <c r="AS15" i="146" s="1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Y14" i="146"/>
  <c r="AW14" i="146"/>
  <c r="AO14" i="99" s="1"/>
  <c r="AS14" i="99" s="1"/>
  <c r="BS14" i="83" s="1"/>
  <c r="AU14" i="146"/>
  <c r="AQ14" i="99" s="1"/>
  <c r="AQ14" i="146"/>
  <c r="AC14" i="99" s="1"/>
  <c r="AG14" i="99" s="1"/>
  <c r="AY14" i="83" s="1"/>
  <c r="AO14" i="146"/>
  <c r="AS14" i="146" s="1"/>
  <c r="AK14" i="146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E13" i="146" s="1"/>
  <c r="AY13" i="146"/>
  <c r="AW13" i="146"/>
  <c r="AO13" i="99" s="1"/>
  <c r="AS13" i="99" s="1"/>
  <c r="BS13" i="83" s="1"/>
  <c r="AU13" i="146"/>
  <c r="AS13" i="146"/>
  <c r="AQ13" i="146"/>
  <c r="AC13" i="99" s="1"/>
  <c r="AG13" i="99" s="1"/>
  <c r="AY13" i="83" s="1"/>
  <c r="AO13" i="146"/>
  <c r="AE13" i="99" s="1"/>
  <c r="AK13" i="146"/>
  <c r="Q13" i="99" s="1"/>
  <c r="AI13" i="146"/>
  <c r="AG13" i="146"/>
  <c r="AA13" i="146"/>
  <c r="U13" i="146"/>
  <c r="O13" i="146"/>
  <c r="I13" i="146"/>
  <c r="BC12" i="146"/>
  <c r="BA12" i="99" s="1"/>
  <c r="BA12" i="146"/>
  <c r="BC12" i="99" s="1"/>
  <c r="BE12" i="99" s="1"/>
  <c r="CM12" i="83" s="1"/>
  <c r="AW12" i="146"/>
  <c r="AU12" i="146"/>
  <c r="AY12" i="146" s="1"/>
  <c r="AQ12" i="146"/>
  <c r="AC12" i="99" s="1"/>
  <c r="AO12" i="146"/>
  <c r="AM12" i="146"/>
  <c r="AK12" i="146"/>
  <c r="AI12" i="146"/>
  <c r="S12" i="99" s="1"/>
  <c r="AG12" i="146"/>
  <c r="AA12" i="146"/>
  <c r="U12" i="146"/>
  <c r="O12" i="146"/>
  <c r="I12" i="146"/>
  <c r="BE11" i="146"/>
  <c r="BC11" i="146"/>
  <c r="BA11" i="99" s="1"/>
  <c r="BE11" i="99" s="1"/>
  <c r="CM11" i="83" s="1"/>
  <c r="BA11" i="146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G11" i="99" s="1"/>
  <c r="AY11" i="83" s="1"/>
  <c r="AM11" i="146"/>
  <c r="AK11" i="146"/>
  <c r="AI11" i="146"/>
  <c r="AG11" i="146"/>
  <c r="AA11" i="146"/>
  <c r="U11" i="146"/>
  <c r="O11" i="146"/>
  <c r="I11" i="146"/>
  <c r="BE10" i="146"/>
  <c r="BC10" i="146"/>
  <c r="BA10" i="146"/>
  <c r="AW10" i="146"/>
  <c r="AU10" i="146"/>
  <c r="AQ10" i="99" s="1"/>
  <c r="AQ10" i="146"/>
  <c r="AS10" i="146" s="1"/>
  <c r="AO10" i="146"/>
  <c r="AE10" i="99" s="1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W9" i="146"/>
  <c r="AO9" i="99" s="1"/>
  <c r="AU9" i="146"/>
  <c r="AY9" i="146" s="1"/>
  <c r="AS9" i="146"/>
  <c r="AQ9" i="146"/>
  <c r="AO9" i="146"/>
  <c r="AK9" i="146"/>
  <c r="AI9" i="146"/>
  <c r="AG9" i="146"/>
  <c r="AA9" i="146"/>
  <c r="U9" i="146"/>
  <c r="O9" i="146"/>
  <c r="I9" i="146"/>
  <c r="BC8" i="146"/>
  <c r="BE8" i="146" s="1"/>
  <c r="BA8" i="146"/>
  <c r="BC8" i="99" s="1"/>
  <c r="AW8" i="146"/>
  <c r="AO8" i="99" s="1"/>
  <c r="AS8" i="99" s="1"/>
  <c r="BS8" i="83" s="1"/>
  <c r="AU8" i="146"/>
  <c r="AQ8" i="99" s="1"/>
  <c r="AS8" i="146"/>
  <c r="AQ8" i="146"/>
  <c r="AC8" i="99" s="1"/>
  <c r="AO8" i="146"/>
  <c r="AE8" i="99" s="1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K25" i="135" s="1"/>
  <c r="Q66" i="147"/>
  <c r="I25" i="135" s="1"/>
  <c r="O66" i="147"/>
  <c r="G25" i="135" s="1"/>
  <c r="U64" i="147"/>
  <c r="E13" i="119" s="1"/>
  <c r="E22" i="93" s="1"/>
  <c r="S64" i="147"/>
  <c r="Q64" i="147"/>
  <c r="O64" i="147"/>
  <c r="U63" i="147"/>
  <c r="S63" i="147"/>
  <c r="Q63" i="147"/>
  <c r="O63" i="147"/>
  <c r="M62" i="147"/>
  <c r="I62" i="147"/>
  <c r="G62" i="147"/>
  <c r="E62" i="147"/>
  <c r="O62" i="147"/>
  <c r="M61" i="147"/>
  <c r="K61" i="147"/>
  <c r="I61" i="147"/>
  <c r="G61" i="147"/>
  <c r="Q61" i="147" s="1"/>
  <c r="E61" i="147"/>
  <c r="U61" i="147" s="1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G58" i="147"/>
  <c r="E58" i="147"/>
  <c r="U58" i="147" s="1"/>
  <c r="S58" i="147"/>
  <c r="O58" i="147"/>
  <c r="I11" i="65" s="1"/>
  <c r="G15" i="57" s="1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Q53" i="147"/>
  <c r="O53" i="147"/>
  <c r="M52" i="147"/>
  <c r="K52" i="147"/>
  <c r="I52" i="147"/>
  <c r="G52" i="147"/>
  <c r="E52" i="147"/>
  <c r="S52" i="147"/>
  <c r="Q52" i="147"/>
  <c r="O52" i="147"/>
  <c r="I11" i="60" s="1"/>
  <c r="G20" i="57" s="1"/>
  <c r="M51" i="147"/>
  <c r="K51" i="147"/>
  <c r="I51" i="147"/>
  <c r="G51" i="147"/>
  <c r="O51" i="147" s="1"/>
  <c r="E51" i="147"/>
  <c r="E54" i="100" s="1"/>
  <c r="E8" i="2" s="1"/>
  <c r="G951" i="1" s="1"/>
  <c r="U51" i="147"/>
  <c r="M54" i="100" s="1"/>
  <c r="S51" i="147"/>
  <c r="K54" i="100" s="1"/>
  <c r="Q51" i="147"/>
  <c r="I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8" i="15" s="1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U43" i="147"/>
  <c r="S43" i="147"/>
  <c r="Q43" i="147"/>
  <c r="O43" i="147"/>
  <c r="U42" i="147"/>
  <c r="M53" i="100" s="1"/>
  <c r="S42" i="147"/>
  <c r="K53" i="100" s="1"/>
  <c r="Q42" i="147"/>
  <c r="O42" i="147"/>
  <c r="U41" i="147"/>
  <c r="S41" i="147"/>
  <c r="Q41" i="147"/>
  <c r="O41" i="147"/>
  <c r="M40" i="147"/>
  <c r="K40" i="147"/>
  <c r="U40" i="147" s="1"/>
  <c r="I14" i="64" s="1"/>
  <c r="J16" i="57" s="1"/>
  <c r="I40" i="147"/>
  <c r="G40" i="147"/>
  <c r="E40" i="147"/>
  <c r="I10" i="64" s="1"/>
  <c r="F16" i="57" s="1"/>
  <c r="Q40" i="147"/>
  <c r="O40" i="147"/>
  <c r="U39" i="147"/>
  <c r="S39" i="147"/>
  <c r="I13" i="61" s="1"/>
  <c r="I19" i="57" s="1"/>
  <c r="Q39" i="147"/>
  <c r="O39" i="147"/>
  <c r="M38" i="147"/>
  <c r="K38" i="147"/>
  <c r="I38" i="147"/>
  <c r="G38" i="147"/>
  <c r="E38" i="147"/>
  <c r="O38" i="147" s="1"/>
  <c r="G34" i="100" s="1"/>
  <c r="G35" i="100" s="1"/>
  <c r="G36" i="100" s="1"/>
  <c r="U37" i="147"/>
  <c r="E12" i="93" s="1"/>
  <c r="S37" i="147"/>
  <c r="Q37" i="147"/>
  <c r="O37" i="147"/>
  <c r="G45" i="100" s="1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O34" i="147"/>
  <c r="U33" i="147"/>
  <c r="S33" i="147"/>
  <c r="Q33" i="147"/>
  <c r="Q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Q29" i="147" s="1"/>
  <c r="G29" i="147"/>
  <c r="E29" i="147"/>
  <c r="U28" i="147"/>
  <c r="M40" i="100" s="1"/>
  <c r="S28" i="147"/>
  <c r="Q28" i="147"/>
  <c r="O28" i="147"/>
  <c r="U27" i="147"/>
  <c r="M39" i="100" s="1"/>
  <c r="M43" i="100" s="1"/>
  <c r="S27" i="147"/>
  <c r="K39" i="100" s="1"/>
  <c r="Q27" i="147"/>
  <c r="I39" i="100" s="1"/>
  <c r="I43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U23" i="147"/>
  <c r="M28" i="100" s="1"/>
  <c r="S23" i="147"/>
  <c r="K28" i="100" s="1"/>
  <c r="Q23" i="147"/>
  <c r="I28" i="100" s="1"/>
  <c r="O23" i="147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Q21" i="147"/>
  <c r="I26" i="100" s="1"/>
  <c r="O21" i="147"/>
  <c r="U20" i="147"/>
  <c r="S20" i="147"/>
  <c r="Q20" i="147"/>
  <c r="O20" i="147"/>
  <c r="U19" i="147"/>
  <c r="E12" i="106" s="1"/>
  <c r="E22" i="106" s="1"/>
  <c r="S19" i="147"/>
  <c r="Q19" i="147"/>
  <c r="E12" i="108" s="1"/>
  <c r="O19" i="147"/>
  <c r="M18" i="147"/>
  <c r="K18" i="147"/>
  <c r="I18" i="147"/>
  <c r="U18" i="147" s="1"/>
  <c r="G18" i="147"/>
  <c r="E18" i="147"/>
  <c r="Q18" i="147" s="1"/>
  <c r="O18" i="147"/>
  <c r="U17" i="147"/>
  <c r="E11" i="106" s="1"/>
  <c r="S17" i="147"/>
  <c r="E11" i="107" s="1"/>
  <c r="Q17" i="147"/>
  <c r="O17" i="147"/>
  <c r="U16" i="147"/>
  <c r="S16" i="147"/>
  <c r="E9" i="107" s="1"/>
  <c r="E13" i="107" s="1"/>
  <c r="Q16" i="147"/>
  <c r="E9" i="108" s="1"/>
  <c r="E13" i="108" s="1"/>
  <c r="O16" i="147"/>
  <c r="E9" i="109" s="1"/>
  <c r="E13" i="109" s="1"/>
  <c r="E15" i="109" s="1"/>
  <c r="U15" i="147"/>
  <c r="S15" i="147"/>
  <c r="K8" i="100" s="1"/>
  <c r="Q15" i="147"/>
  <c r="E8" i="108" s="1"/>
  <c r="E10" i="108" s="1"/>
  <c r="O15" i="147"/>
  <c r="U14" i="147"/>
  <c r="S14" i="147"/>
  <c r="K11" i="100" s="1"/>
  <c r="Q14" i="147"/>
  <c r="O14" i="147"/>
  <c r="G11" i="100" s="1"/>
  <c r="U13" i="147"/>
  <c r="M10" i="100" s="1"/>
  <c r="S13" i="147"/>
  <c r="Q13" i="147"/>
  <c r="I10" i="100" s="1"/>
  <c r="O13" i="147"/>
  <c r="U12" i="147"/>
  <c r="S12" i="147"/>
  <c r="K9" i="100" s="1"/>
  <c r="Q12" i="147"/>
  <c r="I9" i="100" s="1"/>
  <c r="O12" i="147"/>
  <c r="G9" i="100" s="1"/>
  <c r="U11" i="147"/>
  <c r="AY22" i="52" s="1"/>
  <c r="S11" i="147"/>
  <c r="Q11" i="147"/>
  <c r="E10" i="86" s="1"/>
  <c r="O11" i="147"/>
  <c r="G15" i="100" s="1"/>
  <c r="G20" i="100" s="1"/>
  <c r="U10" i="147"/>
  <c r="M18" i="100" s="1"/>
  <c r="M44" i="100" s="1"/>
  <c r="S10" i="147"/>
  <c r="K18" i="100" s="1"/>
  <c r="Q10" i="147"/>
  <c r="I18" i="100" s="1"/>
  <c r="O10" i="147"/>
  <c r="G18" i="100" s="1"/>
  <c r="U9" i="147"/>
  <c r="S9" i="147"/>
  <c r="K17" i="100" s="1"/>
  <c r="K24" i="100" s="1"/>
  <c r="Q9" i="147"/>
  <c r="I17" i="100" s="1"/>
  <c r="I24" i="100" s="1"/>
  <c r="O9" i="147"/>
  <c r="G17" i="100" s="1"/>
  <c r="G43" i="100" s="1"/>
  <c r="U8" i="147"/>
  <c r="M16" i="100" s="1"/>
  <c r="S8" i="147"/>
  <c r="K16" i="100" s="1"/>
  <c r="Q8" i="147"/>
  <c r="O8" i="147"/>
  <c r="CI14" i="83" l="1"/>
  <c r="M14" i="88"/>
  <c r="E75" i="115"/>
  <c r="E74" i="115"/>
  <c r="E23" i="119"/>
  <c r="E24" i="119" s="1"/>
  <c r="E26" i="119" s="1"/>
  <c r="E28" i="119" s="1"/>
  <c r="E32" i="119" s="1"/>
  <c r="E42" i="94" s="1"/>
  <c r="G42" i="94" s="1"/>
  <c r="BE24" i="144"/>
  <c r="BC58" i="99"/>
  <c r="I20" i="98"/>
  <c r="AY18" i="92"/>
  <c r="G33" i="100"/>
  <c r="G25" i="100"/>
  <c r="G44" i="100"/>
  <c r="U53" i="56"/>
  <c r="U52" i="56"/>
  <c r="U55" i="56"/>
  <c r="U63" i="56"/>
  <c r="I37" i="100"/>
  <c r="I41" i="100" s="1"/>
  <c r="BQ21" i="80"/>
  <c r="BQ21" i="85"/>
  <c r="CK21" i="79" s="1"/>
  <c r="AS25" i="99"/>
  <c r="Q13" i="84"/>
  <c r="I13" i="84"/>
  <c r="BY18" i="81"/>
  <c r="CC18" i="81" s="1"/>
  <c r="BY18" i="82"/>
  <c r="CC18" i="82" s="1"/>
  <c r="BM18" i="83"/>
  <c r="BM18" i="84"/>
  <c r="Q21" i="84"/>
  <c r="I21" i="84"/>
  <c r="I21" i="90"/>
  <c r="E22" i="92"/>
  <c r="AK30" i="142"/>
  <c r="E22" i="90" s="1"/>
  <c r="AI30" i="142"/>
  <c r="E22" i="91" s="1"/>
  <c r="AO30" i="142"/>
  <c r="E22" i="88" s="1"/>
  <c r="AM30" i="142"/>
  <c r="E22" i="89" s="1"/>
  <c r="M12" i="88"/>
  <c r="CI12" i="83"/>
  <c r="AU16" i="83"/>
  <c r="M16" i="90"/>
  <c r="BK69" i="133"/>
  <c r="G49" i="115"/>
  <c r="G72" i="98" s="1"/>
  <c r="I79" i="95"/>
  <c r="I80" i="95"/>
  <c r="G16" i="3"/>
  <c r="G662" i="1" s="1"/>
  <c r="K16" i="83"/>
  <c r="E14" i="108"/>
  <c r="E15" i="108"/>
  <c r="K13" i="54"/>
  <c r="K11" i="54"/>
  <c r="AS9" i="99"/>
  <c r="BS9" i="83" s="1"/>
  <c r="S47" i="99"/>
  <c r="AU18" i="92"/>
  <c r="E18" i="87"/>
  <c r="CW16" i="81"/>
  <c r="DA16" i="81" s="1"/>
  <c r="CW16" i="82"/>
  <c r="DA16" i="82" s="1"/>
  <c r="CG16" i="83"/>
  <c r="CG16" i="84"/>
  <c r="I11" i="90"/>
  <c r="M10" i="92"/>
  <c r="G10" i="83"/>
  <c r="M16" i="91"/>
  <c r="O16" i="91" s="1"/>
  <c r="AA16" i="83"/>
  <c r="M21" i="91"/>
  <c r="AA21" i="83"/>
  <c r="I18" i="98"/>
  <c r="I36" i="98"/>
  <c r="K26" i="102"/>
  <c r="K16" i="3"/>
  <c r="G664" i="1" s="1"/>
  <c r="Q16" i="92"/>
  <c r="U37" i="53"/>
  <c r="FG20" i="138"/>
  <c r="FI20" i="138" s="1"/>
  <c r="I17" i="98"/>
  <c r="I34" i="98"/>
  <c r="BE8" i="144"/>
  <c r="AU8" i="88" s="1"/>
  <c r="BC42" i="99"/>
  <c r="O46" i="99"/>
  <c r="U58" i="99"/>
  <c r="I15" i="88"/>
  <c r="M18" i="92"/>
  <c r="G18" i="83"/>
  <c r="AM27" i="131"/>
  <c r="O69" i="133"/>
  <c r="I77" i="98"/>
  <c r="I47" i="98"/>
  <c r="K31" i="100"/>
  <c r="K23" i="100"/>
  <c r="K42" i="100"/>
  <c r="E15" i="107"/>
  <c r="E14" i="107"/>
  <c r="E22" i="107"/>
  <c r="AS25" i="145"/>
  <c r="AC12" i="81"/>
  <c r="AG12" i="81" s="1"/>
  <c r="AC12" i="82"/>
  <c r="AG12" i="82" s="1"/>
  <c r="Y12" i="84"/>
  <c r="Y12" i="83"/>
  <c r="BY20" i="81"/>
  <c r="CC20" i="81" s="1"/>
  <c r="BY20" i="82"/>
  <c r="CC20" i="82" s="1"/>
  <c r="BM20" i="83"/>
  <c r="BM20" i="84"/>
  <c r="E11" i="111"/>
  <c r="E14" i="12" s="1"/>
  <c r="G29" i="105"/>
  <c r="E14" i="117"/>
  <c r="G22" i="116"/>
  <c r="E56" i="98" s="1"/>
  <c r="G46" i="115"/>
  <c r="G25" i="3"/>
  <c r="G923" i="1" s="1"/>
  <c r="K23" i="83"/>
  <c r="AY56" i="99"/>
  <c r="AK31" i="142"/>
  <c r="AM10" i="90"/>
  <c r="AC10" i="90"/>
  <c r="I16" i="88"/>
  <c r="I20" i="89"/>
  <c r="M13" i="88"/>
  <c r="O13" i="88" s="1"/>
  <c r="S13" i="88" s="1"/>
  <c r="CI13" i="83"/>
  <c r="AU70" i="132"/>
  <c r="BW70" i="132"/>
  <c r="K70" i="132"/>
  <c r="AQ70" i="132"/>
  <c r="E11" i="116"/>
  <c r="I14" i="126"/>
  <c r="E9" i="116" s="1"/>
  <c r="E10" i="116" s="1"/>
  <c r="G12" i="116" s="1"/>
  <c r="E50" i="98" s="1"/>
  <c r="G18" i="116"/>
  <c r="E52" i="98" s="1"/>
  <c r="G26" i="116"/>
  <c r="E60" i="98" s="1"/>
  <c r="G50" i="115"/>
  <c r="G73" i="98" s="1"/>
  <c r="G35" i="114"/>
  <c r="I41" i="38" s="1"/>
  <c r="M41" i="38" s="1"/>
  <c r="O26" i="102"/>
  <c r="AC16" i="91"/>
  <c r="AM16" i="91"/>
  <c r="AK19" i="80"/>
  <c r="AK19" i="85"/>
  <c r="AG50" i="99"/>
  <c r="Q16" i="90" s="1"/>
  <c r="CM88" i="134"/>
  <c r="E18" i="108"/>
  <c r="E22" i="108"/>
  <c r="E20" i="108"/>
  <c r="E21" i="108"/>
  <c r="E19" i="108"/>
  <c r="U42" i="99"/>
  <c r="Q8" i="91" s="1"/>
  <c r="I13" i="90"/>
  <c r="K27" i="131"/>
  <c r="G47" i="115"/>
  <c r="G70" i="98" s="1"/>
  <c r="K33" i="100"/>
  <c r="K25" i="100"/>
  <c r="K44" i="100"/>
  <c r="CW13" i="81"/>
  <c r="DA13" i="81" s="1"/>
  <c r="CW13" i="82"/>
  <c r="DA13" i="82" s="1"/>
  <c r="CG13" i="83"/>
  <c r="CK13" i="83" s="1"/>
  <c r="CO13" i="83" s="1"/>
  <c r="CG13" i="84"/>
  <c r="CW19" i="81"/>
  <c r="DA19" i="81" s="1"/>
  <c r="CW19" i="82"/>
  <c r="DA19" i="82" s="1"/>
  <c r="CG19" i="83"/>
  <c r="CG19" i="84"/>
  <c r="M14" i="54"/>
  <c r="K39" i="122"/>
  <c r="K52" i="122" s="1"/>
  <c r="G15" i="3"/>
  <c r="G633" i="1" s="1"/>
  <c r="K15" i="83"/>
  <c r="AA53" i="99"/>
  <c r="AK10" i="80"/>
  <c r="AK10" i="85"/>
  <c r="BA10" i="79" s="1"/>
  <c r="BQ13" i="80"/>
  <c r="BQ13" i="85"/>
  <c r="CK13" i="79" s="1"/>
  <c r="G20" i="135"/>
  <c r="G24" i="135" s="1"/>
  <c r="G14" i="135"/>
  <c r="G18" i="135" s="1"/>
  <c r="BE24" i="99"/>
  <c r="AC17" i="81"/>
  <c r="AG17" i="81" s="1"/>
  <c r="AC17" i="82"/>
  <c r="AG17" i="82" s="1"/>
  <c r="Y17" i="83"/>
  <c r="Y17" i="84"/>
  <c r="AC22" i="81"/>
  <c r="AG22" i="81" s="1"/>
  <c r="AC22" i="82"/>
  <c r="AG22" i="82" s="1"/>
  <c r="Y22" i="83"/>
  <c r="Y22" i="84"/>
  <c r="I8" i="89"/>
  <c r="I10" i="89"/>
  <c r="CE70" i="132"/>
  <c r="G51" i="115"/>
  <c r="G74" i="98" s="1"/>
  <c r="G70" i="115"/>
  <c r="G39" i="98" s="1"/>
  <c r="I39" i="98" s="1"/>
  <c r="G79" i="116"/>
  <c r="E79" i="98" s="1"/>
  <c r="G32" i="96"/>
  <c r="G8" i="96"/>
  <c r="G18" i="3"/>
  <c r="G720" i="1" s="1"/>
  <c r="K18" i="83"/>
  <c r="K12" i="100"/>
  <c r="K13" i="100"/>
  <c r="K14" i="100"/>
  <c r="BA15" i="80"/>
  <c r="BA15" i="85"/>
  <c r="BS15" i="79" s="1"/>
  <c r="Q15" i="47" s="1"/>
  <c r="I26" i="98"/>
  <c r="BE22" i="99"/>
  <c r="CM22" i="83" s="1"/>
  <c r="AS48" i="99"/>
  <c r="Q14" i="89" s="1"/>
  <c r="I13" i="58"/>
  <c r="I23" i="57" s="1"/>
  <c r="BA23" i="80"/>
  <c r="BA23" i="85"/>
  <c r="BS23" i="79" s="1"/>
  <c r="Q24" i="47" s="1"/>
  <c r="AS16" i="144"/>
  <c r="AU16" i="90" s="1"/>
  <c r="AE50" i="99"/>
  <c r="I10" i="91"/>
  <c r="G31" i="114"/>
  <c r="I41" i="42" s="1"/>
  <c r="M41" i="42" s="1"/>
  <c r="AG36" i="99"/>
  <c r="CW18" i="81"/>
  <c r="DA18" i="81" s="1"/>
  <c r="CW18" i="82"/>
  <c r="DA18" i="82" s="1"/>
  <c r="CG18" i="83"/>
  <c r="CG18" i="84"/>
  <c r="I13" i="88"/>
  <c r="AQ17" i="88"/>
  <c r="I18" i="90"/>
  <c r="AM20" i="91"/>
  <c r="AC20" i="91"/>
  <c r="G15" i="83"/>
  <c r="M15" i="92"/>
  <c r="E18" i="74"/>
  <c r="CM26" i="133"/>
  <c r="G48" i="116"/>
  <c r="E71" i="98" s="1"/>
  <c r="G52" i="116"/>
  <c r="E75" i="98" s="1"/>
  <c r="E75" i="116"/>
  <c r="E74" i="116"/>
  <c r="I14" i="98"/>
  <c r="I24" i="98"/>
  <c r="I31" i="98"/>
  <c r="I77" i="95"/>
  <c r="I76" i="95"/>
  <c r="G10" i="3"/>
  <c r="G488" i="1" s="1"/>
  <c r="K10" i="83"/>
  <c r="K8" i="3"/>
  <c r="G432" i="1" s="1"/>
  <c r="Q8" i="92"/>
  <c r="E20" i="86"/>
  <c r="E10" i="93"/>
  <c r="I49" i="100"/>
  <c r="I50" i="100" s="1"/>
  <c r="BA17" i="80"/>
  <c r="BE17" i="80" s="1"/>
  <c r="BA17" i="85"/>
  <c r="BS17" i="79" s="1"/>
  <c r="Q17" i="47" s="1"/>
  <c r="BA22" i="80"/>
  <c r="BA22" i="85"/>
  <c r="BS22" i="79" s="1"/>
  <c r="Q22" i="47" s="1"/>
  <c r="G44" i="99"/>
  <c r="AI10" i="144"/>
  <c r="AU10" i="144"/>
  <c r="E47" i="99"/>
  <c r="I47" i="99" s="1"/>
  <c r="AW13" i="144"/>
  <c r="AO47" i="99" s="1"/>
  <c r="AQ19" i="144"/>
  <c r="AC53" i="99" s="1"/>
  <c r="AK19" i="144"/>
  <c r="AM18" i="89"/>
  <c r="AC18" i="89"/>
  <c r="G12" i="54"/>
  <c r="G12" i="105"/>
  <c r="I12" i="105" s="1"/>
  <c r="K12" i="105" s="1"/>
  <c r="K30" i="102"/>
  <c r="K28" i="102"/>
  <c r="G31" i="100"/>
  <c r="G23" i="100"/>
  <c r="AU9" i="92"/>
  <c r="K44" i="50"/>
  <c r="E21" i="86"/>
  <c r="E26" i="86" s="1"/>
  <c r="E11" i="93"/>
  <c r="E26" i="93" s="1"/>
  <c r="K49" i="100"/>
  <c r="K45" i="100"/>
  <c r="BQ23" i="80"/>
  <c r="BQ23" i="85"/>
  <c r="CK23" i="79" s="1"/>
  <c r="BC13" i="144"/>
  <c r="BA47" i="99" s="1"/>
  <c r="BE47" i="99" s="1"/>
  <c r="Q13" i="88" s="1"/>
  <c r="AG31" i="143"/>
  <c r="EI19" i="138"/>
  <c r="EO19" i="138" s="1"/>
  <c r="EQ19" i="138" s="1"/>
  <c r="G13" i="56"/>
  <c r="G19" i="56" s="1"/>
  <c r="E13" i="105"/>
  <c r="I13" i="105" s="1"/>
  <c r="K13" i="105" s="1"/>
  <c r="E50" i="114"/>
  <c r="E21" i="12" s="1"/>
  <c r="BC66" i="52"/>
  <c r="AM66" i="52"/>
  <c r="CG66" i="52"/>
  <c r="BQ66" i="52"/>
  <c r="AI66" i="52"/>
  <c r="Q66" i="52"/>
  <c r="BG66" i="52"/>
  <c r="AC66" i="52"/>
  <c r="BW66" i="52"/>
  <c r="Y66" i="52"/>
  <c r="BM66" i="52"/>
  <c r="AS66" i="52"/>
  <c r="E79" i="115"/>
  <c r="E78" i="115"/>
  <c r="E25" i="119"/>
  <c r="E27" i="119" s="1"/>
  <c r="E31" i="119" s="1"/>
  <c r="E87" i="95" s="1"/>
  <c r="G87" i="95" s="1"/>
  <c r="G11" i="115"/>
  <c r="U20" i="99"/>
  <c r="AE20" i="83" s="1"/>
  <c r="U36" i="99"/>
  <c r="E19" i="92"/>
  <c r="U27" i="53"/>
  <c r="M81" i="52"/>
  <c r="AK23" i="80"/>
  <c r="AK23" i="85"/>
  <c r="AO14" i="144"/>
  <c r="I14" i="144"/>
  <c r="G48" i="99"/>
  <c r="I48" i="99" s="1"/>
  <c r="AI14" i="144"/>
  <c r="BC20" i="144"/>
  <c r="BA54" i="99" s="1"/>
  <c r="BE54" i="99" s="1"/>
  <c r="Q20" i="88" s="1"/>
  <c r="BE20" i="144"/>
  <c r="AU20" i="88" s="1"/>
  <c r="AG22" i="144"/>
  <c r="AA23" i="144"/>
  <c r="U24" i="144"/>
  <c r="AS26" i="144"/>
  <c r="E11" i="81"/>
  <c r="I11" i="81" s="1"/>
  <c r="E11" i="83"/>
  <c r="E11" i="84"/>
  <c r="E11" i="82"/>
  <c r="I11" i="82" s="1"/>
  <c r="BY14" i="81"/>
  <c r="CC14" i="81" s="1"/>
  <c r="BY14" i="82"/>
  <c r="CC14" i="82" s="1"/>
  <c r="BA21" i="81"/>
  <c r="BE21" i="81" s="1"/>
  <c r="BA21" i="82"/>
  <c r="BE21" i="82" s="1"/>
  <c r="AS21" i="83"/>
  <c r="AS21" i="84"/>
  <c r="E17" i="92"/>
  <c r="AK22" i="142"/>
  <c r="E17" i="90" s="1"/>
  <c r="AI22" i="142"/>
  <c r="E17" i="91" s="1"/>
  <c r="I9" i="54"/>
  <c r="G9" i="105"/>
  <c r="BK42" i="132"/>
  <c r="O59" i="132"/>
  <c r="I78" i="52"/>
  <c r="G76" i="52"/>
  <c r="G79" i="52" s="1"/>
  <c r="BU78" i="52"/>
  <c r="AG78" i="52"/>
  <c r="G98" i="52"/>
  <c r="AQ76" i="52"/>
  <c r="BU76" i="52"/>
  <c r="BK76" i="52"/>
  <c r="AG76" i="52"/>
  <c r="M65" i="52"/>
  <c r="CE76" i="52"/>
  <c r="W76" i="52"/>
  <c r="M8" i="18"/>
  <c r="AA67" i="130"/>
  <c r="AA85" i="130"/>
  <c r="E15" i="113"/>
  <c r="CE26" i="129"/>
  <c r="CK10" i="129"/>
  <c r="CK27" i="129"/>
  <c r="E73" i="114"/>
  <c r="BW10" i="52"/>
  <c r="BG10" i="52"/>
  <c r="Y10" i="52"/>
  <c r="BC10" i="52"/>
  <c r="AM10" i="52"/>
  <c r="AI10" i="52"/>
  <c r="Q10" i="52"/>
  <c r="CA10" i="52"/>
  <c r="AC10" i="52"/>
  <c r="BQ10" i="52"/>
  <c r="CG10" i="52"/>
  <c r="AW10" i="52"/>
  <c r="AS10" i="52"/>
  <c r="AA33" i="127"/>
  <c r="E18" i="117" s="1"/>
  <c r="E67" i="114"/>
  <c r="E52" i="114"/>
  <c r="G69" i="116"/>
  <c r="E38" i="98" s="1"/>
  <c r="E84" i="116"/>
  <c r="G85" i="116" s="1"/>
  <c r="E80" i="98" s="1"/>
  <c r="E12" i="115"/>
  <c r="G12" i="115" s="1"/>
  <c r="G50" i="98" s="1"/>
  <c r="G50" i="112"/>
  <c r="I148" i="11" s="1"/>
  <c r="G26" i="102"/>
  <c r="Y26" i="102"/>
  <c r="Q28" i="102"/>
  <c r="Q26" i="102"/>
  <c r="I8" i="101"/>
  <c r="I8" i="94" s="1"/>
  <c r="I11" i="101"/>
  <c r="I15" i="95" s="1"/>
  <c r="I24" i="101"/>
  <c r="I14" i="100"/>
  <c r="I12" i="100"/>
  <c r="G32" i="100"/>
  <c r="G50" i="100"/>
  <c r="G12" i="3"/>
  <c r="G546" i="1" s="1"/>
  <c r="K12" i="83"/>
  <c r="AQ17" i="99"/>
  <c r="AS17" i="99" s="1"/>
  <c r="BS17" i="83" s="1"/>
  <c r="AQ33" i="99"/>
  <c r="AS33" i="99" s="1"/>
  <c r="AW44" i="99"/>
  <c r="AY44" i="99" s="1"/>
  <c r="I46" i="99"/>
  <c r="AY47" i="99"/>
  <c r="AM49" i="99"/>
  <c r="O53" i="99"/>
  <c r="I25" i="98"/>
  <c r="I27" i="98"/>
  <c r="I29" i="98"/>
  <c r="AM14" i="91"/>
  <c r="AY8" i="88"/>
  <c r="K9" i="83"/>
  <c r="E21" i="83"/>
  <c r="I11" i="67"/>
  <c r="G13" i="57" s="1"/>
  <c r="I38" i="56"/>
  <c r="U28" i="54"/>
  <c r="U54" i="54"/>
  <c r="BU98" i="52"/>
  <c r="E20" i="8" s="1"/>
  <c r="K84" i="52"/>
  <c r="M84" i="52" s="1"/>
  <c r="K34" i="50"/>
  <c r="U13" i="49"/>
  <c r="AM10" i="85"/>
  <c r="AO10" i="85" s="1"/>
  <c r="AQ10" i="85" s="1"/>
  <c r="AS10" i="85" s="1"/>
  <c r="AU10" i="85" s="1"/>
  <c r="AW10" i="85" s="1"/>
  <c r="AM8" i="85"/>
  <c r="AO8" i="85" s="1"/>
  <c r="AQ8" i="85" s="1"/>
  <c r="AS8" i="85" s="1"/>
  <c r="AU8" i="85" s="1"/>
  <c r="AW8" i="85" s="1"/>
  <c r="E17" i="108"/>
  <c r="E16" i="108"/>
  <c r="Q44" i="147"/>
  <c r="O44" i="147"/>
  <c r="Q26" i="21"/>
  <c r="Q18" i="21"/>
  <c r="Q15" i="21"/>
  <c r="S15" i="21" s="1"/>
  <c r="I10" i="60"/>
  <c r="F20" i="57" s="1"/>
  <c r="U52" i="147"/>
  <c r="I14" i="60" s="1"/>
  <c r="J20" i="57" s="1"/>
  <c r="S53" i="147"/>
  <c r="AK9" i="80"/>
  <c r="AK9" i="85"/>
  <c r="BA9" i="79" s="1"/>
  <c r="AY16" i="146"/>
  <c r="BE17" i="99"/>
  <c r="CM17" i="83" s="1"/>
  <c r="BQ19" i="80"/>
  <c r="BU19" i="80" s="1"/>
  <c r="BQ19" i="85"/>
  <c r="CK19" i="79" s="1"/>
  <c r="U20" i="80"/>
  <c r="U20" i="85"/>
  <c r="AI20" i="79" s="1"/>
  <c r="M20" i="47" s="1"/>
  <c r="E21" i="80"/>
  <c r="I21" i="80" s="1"/>
  <c r="E21" i="85"/>
  <c r="Q21" i="79" s="1"/>
  <c r="AM22" i="146"/>
  <c r="E23" i="80"/>
  <c r="I23" i="80" s="1"/>
  <c r="E23" i="85"/>
  <c r="Q23" i="79" s="1"/>
  <c r="I10" i="58"/>
  <c r="F23" i="57" s="1"/>
  <c r="AY16" i="145"/>
  <c r="AM17" i="145"/>
  <c r="AM22" i="145"/>
  <c r="AG39" i="99"/>
  <c r="AQ25" i="145"/>
  <c r="G25" i="144"/>
  <c r="I25" i="145"/>
  <c r="BC25" i="145"/>
  <c r="AU8" i="144"/>
  <c r="AA8" i="144"/>
  <c r="O9" i="144"/>
  <c r="AI9" i="144"/>
  <c r="O10" i="144"/>
  <c r="AO11" i="144"/>
  <c r="AA46" i="99"/>
  <c r="AQ12" i="144"/>
  <c r="AC46" i="99" s="1"/>
  <c r="AQ14" i="144"/>
  <c r="AC48" i="99" s="1"/>
  <c r="BA14" i="144"/>
  <c r="O50" i="99"/>
  <c r="AO17" i="144"/>
  <c r="E20" i="87"/>
  <c r="AU20" i="92"/>
  <c r="AY20" i="92" s="1"/>
  <c r="AU21" i="144"/>
  <c r="AO21" i="144"/>
  <c r="I21" i="144"/>
  <c r="AK22" i="144"/>
  <c r="Q56" i="99" s="1"/>
  <c r="AU24" i="144"/>
  <c r="AA24" i="144"/>
  <c r="AA25" i="144"/>
  <c r="G60" i="99"/>
  <c r="AI26" i="144"/>
  <c r="AU26" i="144"/>
  <c r="AK60" i="99"/>
  <c r="AM60" i="99" s="1"/>
  <c r="AA26" i="144"/>
  <c r="BA26" i="144"/>
  <c r="AC8" i="81"/>
  <c r="AG8" i="81" s="1"/>
  <c r="AC8" i="82"/>
  <c r="AG8" i="82" s="1"/>
  <c r="AI9" i="143"/>
  <c r="O11" i="143"/>
  <c r="AK11" i="143" s="1"/>
  <c r="K31" i="143"/>
  <c r="O31" i="143" s="1"/>
  <c r="E10" i="81"/>
  <c r="I10" i="81" s="1"/>
  <c r="E10" i="82"/>
  <c r="I10" i="82" s="1"/>
  <c r="E10" i="83"/>
  <c r="E10" i="84"/>
  <c r="AK12" i="143"/>
  <c r="AI12" i="143"/>
  <c r="U15" i="143"/>
  <c r="AK15" i="143" s="1"/>
  <c r="AM21" i="143"/>
  <c r="AO27" i="143"/>
  <c r="AO29" i="143"/>
  <c r="K31" i="142"/>
  <c r="O31" i="142" s="1"/>
  <c r="AI31" i="142" s="1"/>
  <c r="O10" i="92"/>
  <c r="AO14" i="142"/>
  <c r="EK8" i="138"/>
  <c r="FA9" i="138"/>
  <c r="FG9" i="138" s="1"/>
  <c r="FI9" i="138" s="1"/>
  <c r="FC11" i="138"/>
  <c r="FG11" i="138" s="1"/>
  <c r="FI11" i="138" s="1"/>
  <c r="DC11" i="138"/>
  <c r="DU11" i="138"/>
  <c r="EK12" i="138"/>
  <c r="DS12" i="138"/>
  <c r="DA12" i="138"/>
  <c r="CM12" i="138"/>
  <c r="CO12" i="138" s="1"/>
  <c r="EI14" i="138"/>
  <c r="EO14" i="138" s="1"/>
  <c r="EQ14" i="138" s="1"/>
  <c r="AK15" i="138"/>
  <c r="AM15" i="138" s="1"/>
  <c r="DQ15" i="138"/>
  <c r="DW15" i="138" s="1"/>
  <c r="DY15" i="138" s="1"/>
  <c r="EK16" i="138"/>
  <c r="FA17" i="138"/>
  <c r="FC19" i="138"/>
  <c r="DC19" i="138"/>
  <c r="DU19" i="138"/>
  <c r="EK20" i="138"/>
  <c r="DS20" i="138"/>
  <c r="DA20" i="138"/>
  <c r="DE20" i="138" s="1"/>
  <c r="DG20" i="138" s="1"/>
  <c r="EI22" i="138"/>
  <c r="EO22" i="138" s="1"/>
  <c r="EQ22" i="138" s="1"/>
  <c r="AK23" i="138"/>
  <c r="DQ23" i="138"/>
  <c r="CM49" i="134"/>
  <c r="G32" i="56" s="1"/>
  <c r="AU88" i="134"/>
  <c r="CM50" i="134"/>
  <c r="W88" i="134"/>
  <c r="AI69" i="133"/>
  <c r="AI27" i="131" s="1"/>
  <c r="E15" i="12"/>
  <c r="E8" i="117"/>
  <c r="I67" i="11"/>
  <c r="G67" i="11"/>
  <c r="E22" i="118"/>
  <c r="AY26" i="132"/>
  <c r="AY70" i="132" s="1"/>
  <c r="CA48" i="132"/>
  <c r="CA70" i="132" s="1"/>
  <c r="K69" i="132"/>
  <c r="BG69" i="132"/>
  <c r="BG70" i="132" s="1"/>
  <c r="BG27" i="131" s="1"/>
  <c r="CA69" i="132"/>
  <c r="CM42" i="132"/>
  <c r="AQ26" i="131"/>
  <c r="G113" i="11"/>
  <c r="CM26" i="131"/>
  <c r="I129" i="11"/>
  <c r="G129" i="11"/>
  <c r="AA17" i="130"/>
  <c r="E32" i="74"/>
  <c r="AA27" i="130"/>
  <c r="M8" i="16"/>
  <c r="BY26" i="129"/>
  <c r="CK28" i="129"/>
  <c r="I9" i="50"/>
  <c r="G9" i="50"/>
  <c r="AA13" i="128"/>
  <c r="E13" i="104" s="1"/>
  <c r="I33" i="126"/>
  <c r="E15" i="116" s="1"/>
  <c r="E16" i="116" s="1"/>
  <c r="G34" i="116" s="1"/>
  <c r="E68" i="98" s="1"/>
  <c r="G52" i="115"/>
  <c r="G75" i="98" s="1"/>
  <c r="O49" i="126"/>
  <c r="AA49" i="125"/>
  <c r="E51" i="114" s="1"/>
  <c r="W35" i="124"/>
  <c r="K9" i="122"/>
  <c r="G11" i="98" s="1"/>
  <c r="I11" i="98" s="1"/>
  <c r="E39" i="122"/>
  <c r="E52" i="122" s="1"/>
  <c r="G14" i="121"/>
  <c r="E54" i="117"/>
  <c r="G31" i="116"/>
  <c r="E65" i="98" s="1"/>
  <c r="E96" i="113"/>
  <c r="E21" i="110"/>
  <c r="E8" i="107"/>
  <c r="E10" i="107" s="1"/>
  <c r="E16" i="104"/>
  <c r="E32" i="104"/>
  <c r="E12" i="102"/>
  <c r="E32" i="100"/>
  <c r="E24" i="100"/>
  <c r="E16" i="2" s="1"/>
  <c r="G959" i="1" s="1"/>
  <c r="E43" i="100"/>
  <c r="E19" i="2" s="1"/>
  <c r="G962" i="1" s="1"/>
  <c r="I23" i="100"/>
  <c r="I32" i="100"/>
  <c r="AC10" i="99"/>
  <c r="AG10" i="99" s="1"/>
  <c r="AY10" i="83" s="1"/>
  <c r="U11" i="99"/>
  <c r="AE11" i="83" s="1"/>
  <c r="O12" i="99"/>
  <c r="I13" i="99"/>
  <c r="G19" i="3"/>
  <c r="G749" i="1" s="1"/>
  <c r="K19" i="83"/>
  <c r="AE19" i="99"/>
  <c r="AG19" i="99" s="1"/>
  <c r="AY19" i="83" s="1"/>
  <c r="AC26" i="99"/>
  <c r="AG26" i="99" s="1"/>
  <c r="U27" i="99"/>
  <c r="O28" i="99"/>
  <c r="I29" i="99"/>
  <c r="I13" i="3" s="1"/>
  <c r="G576" i="1" s="1"/>
  <c r="AE35" i="99"/>
  <c r="AG35" i="99" s="1"/>
  <c r="AE41" i="99"/>
  <c r="AG41" i="99" s="1"/>
  <c r="M46" i="99"/>
  <c r="W47" i="99"/>
  <c r="AA47" i="99" s="1"/>
  <c r="G55" i="99"/>
  <c r="E12" i="98"/>
  <c r="I8" i="92"/>
  <c r="E16" i="92"/>
  <c r="AY16" i="91"/>
  <c r="Y8" i="84"/>
  <c r="BM14" i="84"/>
  <c r="AS19" i="84"/>
  <c r="K17" i="83"/>
  <c r="U10" i="53"/>
  <c r="AG98" i="52"/>
  <c r="E12" i="8" s="1"/>
  <c r="AK15" i="52"/>
  <c r="O15" i="52"/>
  <c r="U15" i="52" s="1"/>
  <c r="BW68" i="52"/>
  <c r="BG68" i="52"/>
  <c r="Y68" i="52"/>
  <c r="BC68" i="52"/>
  <c r="AM68" i="52"/>
  <c r="AI68" i="52"/>
  <c r="Q68" i="52"/>
  <c r="BQ68" i="52"/>
  <c r="BM68" i="52"/>
  <c r="AS68" i="52"/>
  <c r="CG68" i="52"/>
  <c r="AC68" i="52"/>
  <c r="AA39" i="43"/>
  <c r="E20" i="106"/>
  <c r="E19" i="106"/>
  <c r="E18" i="106"/>
  <c r="E12" i="80"/>
  <c r="I12" i="80" s="1"/>
  <c r="E12" i="85"/>
  <c r="Q12" i="79" s="1"/>
  <c r="AK14" i="80"/>
  <c r="AK14" i="85"/>
  <c r="BA14" i="79" s="1"/>
  <c r="S23" i="99"/>
  <c r="U23" i="99" s="1"/>
  <c r="AE23" i="83" s="1"/>
  <c r="AM23" i="146"/>
  <c r="S39" i="99"/>
  <c r="U39" i="99" s="1"/>
  <c r="AM23" i="145"/>
  <c r="BC19" i="144"/>
  <c r="BA53" i="99" s="1"/>
  <c r="BY13" i="81"/>
  <c r="CC13" i="81" s="1"/>
  <c r="BY13" i="82"/>
  <c r="CC13" i="82" s="1"/>
  <c r="BM13" i="83"/>
  <c r="BM13" i="84"/>
  <c r="Q31" i="142"/>
  <c r="U31" i="142" s="1"/>
  <c r="DS9" i="138"/>
  <c r="DA9" i="138"/>
  <c r="EM15" i="138"/>
  <c r="DU15" i="138"/>
  <c r="DC15" i="138"/>
  <c r="DS17" i="138"/>
  <c r="DA17" i="138"/>
  <c r="G8" i="54"/>
  <c r="G8" i="105"/>
  <c r="G16" i="105" s="1"/>
  <c r="E9" i="102" s="1"/>
  <c r="I9" i="102" s="1"/>
  <c r="I30" i="102" s="1"/>
  <c r="M38" i="50"/>
  <c r="E78" i="113"/>
  <c r="CK15" i="129"/>
  <c r="G20" i="116"/>
  <c r="E54" i="98" s="1"/>
  <c r="O90" i="52"/>
  <c r="U90" i="52" s="1"/>
  <c r="O72" i="52"/>
  <c r="U72" i="52" s="1"/>
  <c r="O48" i="52"/>
  <c r="U48" i="52" s="1"/>
  <c r="AK45" i="52"/>
  <c r="AK29" i="52"/>
  <c r="O87" i="52"/>
  <c r="U87" i="52" s="1"/>
  <c r="AK72" i="52"/>
  <c r="AK46" i="52"/>
  <c r="O46" i="52"/>
  <c r="U46" i="52" s="1"/>
  <c r="O29" i="52"/>
  <c r="U29" i="52" s="1"/>
  <c r="O95" i="52"/>
  <c r="U95" i="52" s="1"/>
  <c r="O94" i="52"/>
  <c r="U94" i="52" s="1"/>
  <c r="AK47" i="52"/>
  <c r="AK31" i="52"/>
  <c r="O92" i="52"/>
  <c r="U92" i="52" s="1"/>
  <c r="AK23" i="52"/>
  <c r="O50" i="52"/>
  <c r="U50" i="52" s="1"/>
  <c r="O26" i="51"/>
  <c r="U26" i="51" s="1"/>
  <c r="O45" i="52"/>
  <c r="U45" i="52" s="1"/>
  <c r="AK71" i="52"/>
  <c r="AK89" i="52"/>
  <c r="AK48" i="52"/>
  <c r="AA30" i="102"/>
  <c r="AA28" i="102"/>
  <c r="K14" i="77"/>
  <c r="M14" i="77" s="1"/>
  <c r="K11" i="77"/>
  <c r="M11" i="77" s="1"/>
  <c r="K16" i="77"/>
  <c r="M16" i="77" s="1"/>
  <c r="K10" i="77"/>
  <c r="M10" i="77" s="1"/>
  <c r="K17" i="77"/>
  <c r="M17" i="77" s="1"/>
  <c r="K15" i="77"/>
  <c r="M15" i="77" s="1"/>
  <c r="K13" i="77"/>
  <c r="M13" i="77" s="1"/>
  <c r="AC20" i="92"/>
  <c r="G12" i="85"/>
  <c r="I12" i="85" s="1"/>
  <c r="K12" i="85" s="1"/>
  <c r="M12" i="85" s="1"/>
  <c r="O12" i="85" s="1"/>
  <c r="Q12" i="85" s="1"/>
  <c r="G10" i="85"/>
  <c r="I10" i="85" s="1"/>
  <c r="K10" i="85" s="1"/>
  <c r="M10" i="85" s="1"/>
  <c r="O10" i="85" s="1"/>
  <c r="Q10" i="85" s="1"/>
  <c r="AK94" i="52"/>
  <c r="BQ8" i="80"/>
  <c r="BU8" i="80" s="1"/>
  <c r="BQ8" i="85"/>
  <c r="CK8" i="79" s="1"/>
  <c r="S18" i="99"/>
  <c r="U18" i="99" s="1"/>
  <c r="AE18" i="83" s="1"/>
  <c r="AM18" i="146"/>
  <c r="BC22" i="99"/>
  <c r="BE22" i="146"/>
  <c r="BC38" i="99"/>
  <c r="BE38" i="99" s="1"/>
  <c r="BE22" i="145"/>
  <c r="BE25" i="145"/>
  <c r="E44" i="99"/>
  <c r="AW10" i="144"/>
  <c r="AO44" i="99" s="1"/>
  <c r="AQ10" i="144"/>
  <c r="AC44" i="99" s="1"/>
  <c r="O13" i="144"/>
  <c r="M47" i="99"/>
  <c r="O47" i="99" s="1"/>
  <c r="CW10" i="81"/>
  <c r="DA10" i="81" s="1"/>
  <c r="CW10" i="82"/>
  <c r="DA10" i="82" s="1"/>
  <c r="CG10" i="83"/>
  <c r="CG10" i="84"/>
  <c r="AC21" i="81"/>
  <c r="AG21" i="81" s="1"/>
  <c r="AC21" i="82"/>
  <c r="AG21" i="82" s="1"/>
  <c r="Y21" i="83"/>
  <c r="AC21" i="83" s="1"/>
  <c r="AG21" i="83" s="1"/>
  <c r="Y21" i="84"/>
  <c r="I8" i="88"/>
  <c r="I13" i="91"/>
  <c r="O18" i="92"/>
  <c r="I18" i="92"/>
  <c r="EI11" i="138"/>
  <c r="EO11" i="138" s="1"/>
  <c r="EQ11" i="138" s="1"/>
  <c r="DQ19" i="138"/>
  <c r="DW19" i="138" s="1"/>
  <c r="DY19" i="138" s="1"/>
  <c r="O88" i="134"/>
  <c r="AY69" i="133"/>
  <c r="AY27" i="131" s="1"/>
  <c r="Y70" i="132"/>
  <c r="I8" i="32"/>
  <c r="E28" i="104"/>
  <c r="AA49" i="127"/>
  <c r="E43" i="117" s="1"/>
  <c r="E45" i="117" s="1"/>
  <c r="I31" i="100"/>
  <c r="I48" i="98"/>
  <c r="AY9" i="92"/>
  <c r="G9" i="85"/>
  <c r="I9" i="85" s="1"/>
  <c r="K9" i="85" s="1"/>
  <c r="M9" i="85" s="1"/>
  <c r="O9" i="85" s="1"/>
  <c r="Q9" i="85" s="1"/>
  <c r="U48" i="56"/>
  <c r="AK90" i="52"/>
  <c r="U11" i="50"/>
  <c r="AA46" i="39"/>
  <c r="G19" i="100"/>
  <c r="G46" i="100"/>
  <c r="G30" i="100"/>
  <c r="G22" i="100"/>
  <c r="E27" i="93"/>
  <c r="U15" i="54" s="1"/>
  <c r="I13" i="60"/>
  <c r="I20" i="57" s="1"/>
  <c r="AS11" i="146"/>
  <c r="AM21" i="146"/>
  <c r="AS11" i="145"/>
  <c r="AY15" i="145"/>
  <c r="BE20" i="145"/>
  <c r="BE26" i="145"/>
  <c r="AO12" i="144"/>
  <c r="AS15" i="144"/>
  <c r="AU15" i="90" s="1"/>
  <c r="AY15" i="90" s="1"/>
  <c r="BE16" i="144"/>
  <c r="AU16" i="88" s="1"/>
  <c r="AY16" i="88" s="1"/>
  <c r="Y31" i="142"/>
  <c r="AA31" i="142" s="1"/>
  <c r="AM31" i="142" s="1"/>
  <c r="EO10" i="138"/>
  <c r="EQ10" i="138" s="1"/>
  <c r="DE12" i="138"/>
  <c r="DG12" i="138" s="1"/>
  <c r="I44" i="54"/>
  <c r="G44" i="54"/>
  <c r="M44" i="54" s="1"/>
  <c r="G13" i="54"/>
  <c r="M13" i="54" s="1"/>
  <c r="G13" i="105"/>
  <c r="E22" i="76"/>
  <c r="Y67" i="52"/>
  <c r="BC67" i="52"/>
  <c r="AM67" i="52"/>
  <c r="CG67" i="52"/>
  <c r="BQ67" i="52"/>
  <c r="BM67" i="52"/>
  <c r="BW67" i="52"/>
  <c r="AS67" i="52"/>
  <c r="Q67" i="52"/>
  <c r="AI67" i="52"/>
  <c r="AC67" i="52"/>
  <c r="BG67" i="52"/>
  <c r="E22" i="77"/>
  <c r="CM69" i="132"/>
  <c r="I13" i="66"/>
  <c r="I14" i="57" s="1"/>
  <c r="I13" i="70"/>
  <c r="I10" i="57" s="1"/>
  <c r="I13" i="69"/>
  <c r="I11" i="57" s="1"/>
  <c r="E11" i="86"/>
  <c r="I13" i="65"/>
  <c r="I15" i="57" s="1"/>
  <c r="K15" i="100"/>
  <c r="I13" i="68"/>
  <c r="I12" i="57" s="1"/>
  <c r="I13" i="67"/>
  <c r="I13" i="57" s="1"/>
  <c r="E25" i="86"/>
  <c r="U38" i="147"/>
  <c r="M34" i="100" s="1"/>
  <c r="M35" i="100" s="1"/>
  <c r="M36" i="100" s="1"/>
  <c r="S38" i="147"/>
  <c r="K34" i="100" s="1"/>
  <c r="Q38" i="147"/>
  <c r="I34" i="100" s="1"/>
  <c r="I35" i="100" s="1"/>
  <c r="I36" i="100" s="1"/>
  <c r="BA9" i="80"/>
  <c r="BE9" i="80" s="1"/>
  <c r="BA9" i="85"/>
  <c r="BS9" i="79" s="1"/>
  <c r="Q9" i="47" s="1"/>
  <c r="S15" i="99"/>
  <c r="AM15" i="146"/>
  <c r="AM17" i="146"/>
  <c r="Q17" i="99"/>
  <c r="U17" i="99" s="1"/>
  <c r="AE17" i="83" s="1"/>
  <c r="E19" i="80"/>
  <c r="E19" i="85"/>
  <c r="Q19" i="79" s="1"/>
  <c r="AE20" i="99"/>
  <c r="AG20" i="99" s="1"/>
  <c r="AY20" i="83" s="1"/>
  <c r="AS20" i="146"/>
  <c r="AK10" i="144"/>
  <c r="Q44" i="99" s="1"/>
  <c r="BA18" i="144"/>
  <c r="AA56" i="99"/>
  <c r="AQ24" i="144"/>
  <c r="AC58" i="99" s="1"/>
  <c r="BA14" i="81"/>
  <c r="BE14" i="81" s="1"/>
  <c r="BA14" i="82"/>
  <c r="BE14" i="82" s="1"/>
  <c r="AS14" i="83"/>
  <c r="AS14" i="84"/>
  <c r="E19" i="81"/>
  <c r="I19" i="81" s="1"/>
  <c r="E19" i="82"/>
  <c r="I19" i="82" s="1"/>
  <c r="E19" i="83"/>
  <c r="E19" i="84"/>
  <c r="AI25" i="143"/>
  <c r="I11" i="142"/>
  <c r="FE8" i="138"/>
  <c r="FC9" i="138"/>
  <c r="EK14" i="138"/>
  <c r="FE16" i="138"/>
  <c r="EK17" i="138"/>
  <c r="DU20" i="138"/>
  <c r="DC20" i="138"/>
  <c r="M24" i="135"/>
  <c r="G10" i="54"/>
  <c r="E11" i="102"/>
  <c r="I11" i="102" s="1"/>
  <c r="I26" i="102" s="1"/>
  <c r="G10" i="105"/>
  <c r="I10" i="105" s="1"/>
  <c r="K10" i="105" s="1"/>
  <c r="Q50" i="50"/>
  <c r="Y50" i="50" s="1"/>
  <c r="I15" i="17"/>
  <c r="M15" i="17" s="1"/>
  <c r="AA47" i="130"/>
  <c r="CK20" i="129"/>
  <c r="M9" i="52"/>
  <c r="E41" i="111"/>
  <c r="E82" i="115"/>
  <c r="E156" i="113"/>
  <c r="M32" i="100"/>
  <c r="M24" i="100"/>
  <c r="AE23" i="99"/>
  <c r="AG23" i="99" s="1"/>
  <c r="AY23" i="83" s="1"/>
  <c r="AK45" i="99"/>
  <c r="AM45" i="99" s="1"/>
  <c r="K52" i="99"/>
  <c r="O52" i="99" s="1"/>
  <c r="U13" i="53"/>
  <c r="BC14" i="99"/>
  <c r="BE14" i="99" s="1"/>
  <c r="CM14" i="83" s="1"/>
  <c r="BE14" i="146"/>
  <c r="BQ15" i="80"/>
  <c r="BQ15" i="85"/>
  <c r="CK15" i="79" s="1"/>
  <c r="AS18" i="146"/>
  <c r="BC30" i="99"/>
  <c r="BE30" i="99" s="1"/>
  <c r="BE14" i="145"/>
  <c r="AS18" i="145"/>
  <c r="AM46" i="99"/>
  <c r="O48" i="99"/>
  <c r="AM52" i="99"/>
  <c r="AQ56" i="99"/>
  <c r="AK18" i="142"/>
  <c r="EM9" i="138"/>
  <c r="DS10" i="138"/>
  <c r="DU14" i="138"/>
  <c r="EM14" i="138"/>
  <c r="DU17" i="138"/>
  <c r="EM17" i="138"/>
  <c r="FE17" i="138"/>
  <c r="DS18" i="138"/>
  <c r="DC22" i="138"/>
  <c r="DU22" i="138"/>
  <c r="AE88" i="134"/>
  <c r="Y88" i="134"/>
  <c r="CM89" i="134"/>
  <c r="E14" i="119" s="1"/>
  <c r="E15" i="119"/>
  <c r="G42" i="56"/>
  <c r="I42" i="56"/>
  <c r="CE69" i="133"/>
  <c r="CE27" i="131" s="1"/>
  <c r="E12" i="114"/>
  <c r="E19" i="12" s="1"/>
  <c r="S69" i="133"/>
  <c r="S27" i="131" s="1"/>
  <c r="E23" i="75"/>
  <c r="E24" i="118"/>
  <c r="AI26" i="132"/>
  <c r="AI70" i="132" s="1"/>
  <c r="AQ69" i="132"/>
  <c r="BS70" i="132"/>
  <c r="BS27" i="131" s="1"/>
  <c r="G43" i="50"/>
  <c r="I43" i="50"/>
  <c r="G26" i="105"/>
  <c r="I26" i="105" s="1"/>
  <c r="K26" i="105" s="1"/>
  <c r="M51" i="50"/>
  <c r="AA26" i="131"/>
  <c r="I131" i="11"/>
  <c r="E29" i="12"/>
  <c r="M8" i="27"/>
  <c r="AA57" i="130"/>
  <c r="AA75" i="130"/>
  <c r="CK8" i="129"/>
  <c r="CK19" i="129"/>
  <c r="CC26" i="129"/>
  <c r="CA31" i="129"/>
  <c r="M8" i="44"/>
  <c r="M8" i="36"/>
  <c r="G17" i="116"/>
  <c r="G21" i="116"/>
  <c r="E55" i="98" s="1"/>
  <c r="G25" i="116"/>
  <c r="E59" i="98" s="1"/>
  <c r="G29" i="116"/>
  <c r="E63" i="98" s="1"/>
  <c r="G33" i="116"/>
  <c r="E67" i="98" s="1"/>
  <c r="E66" i="115"/>
  <c r="E67" i="115" s="1"/>
  <c r="G68" i="115" s="1"/>
  <c r="K14" i="125"/>
  <c r="G35" i="124"/>
  <c r="AA8" i="124"/>
  <c r="S35" i="124"/>
  <c r="G41" i="98"/>
  <c r="E12" i="119"/>
  <c r="E21" i="93" s="1"/>
  <c r="E19" i="117"/>
  <c r="E61" i="117"/>
  <c r="E68" i="116"/>
  <c r="G68" i="116" s="1"/>
  <c r="E78" i="116"/>
  <c r="E14" i="106"/>
  <c r="E17" i="104"/>
  <c r="Y30" i="102"/>
  <c r="G26" i="101"/>
  <c r="I26" i="101" s="1"/>
  <c r="G12" i="100"/>
  <c r="E19" i="100"/>
  <c r="E46" i="100"/>
  <c r="E30" i="100"/>
  <c r="E22" i="100"/>
  <c r="E20" i="100"/>
  <c r="G21" i="100"/>
  <c r="E33" i="100"/>
  <c r="U12" i="99"/>
  <c r="AE12" i="83" s="1"/>
  <c r="G14" i="3"/>
  <c r="G604" i="1" s="1"/>
  <c r="K14" i="83"/>
  <c r="U28" i="99"/>
  <c r="Y50" i="99"/>
  <c r="AA50" i="99" s="1"/>
  <c r="E45" i="98"/>
  <c r="AM9" i="85"/>
  <c r="AO9" i="85" s="1"/>
  <c r="AQ9" i="85" s="1"/>
  <c r="AS9" i="85" s="1"/>
  <c r="AU9" i="85" s="1"/>
  <c r="AW9" i="85" s="1"/>
  <c r="AM13" i="85"/>
  <c r="AO13" i="85" s="1"/>
  <c r="AQ13" i="85" s="1"/>
  <c r="AS13" i="85" s="1"/>
  <c r="AU13" i="85" s="1"/>
  <c r="AW13" i="85" s="1"/>
  <c r="G19" i="85"/>
  <c r="I19" i="85" s="1"/>
  <c r="K19" i="85" s="1"/>
  <c r="M19" i="85" s="1"/>
  <c r="O19" i="85" s="1"/>
  <c r="Q19" i="85" s="1"/>
  <c r="I15" i="80"/>
  <c r="K32" i="54"/>
  <c r="AM9" i="146"/>
  <c r="Q9" i="99"/>
  <c r="U9" i="99" s="1"/>
  <c r="AE9" i="83" s="1"/>
  <c r="E11" i="80"/>
  <c r="I11" i="80" s="1"/>
  <c r="E11" i="85"/>
  <c r="Q11" i="79" s="1"/>
  <c r="AE12" i="99"/>
  <c r="AG12" i="99" s="1"/>
  <c r="AY12" i="83" s="1"/>
  <c r="AS12" i="146"/>
  <c r="BA18" i="80"/>
  <c r="BE18" i="80" s="1"/>
  <c r="BA18" i="85"/>
  <c r="BS18" i="79" s="1"/>
  <c r="Q18" i="47" s="1"/>
  <c r="Y45" i="99"/>
  <c r="U11" i="144"/>
  <c r="BE13" i="144"/>
  <c r="AU13" i="88" s="1"/>
  <c r="AY13" i="88" s="1"/>
  <c r="S58" i="99"/>
  <c r="AM24" i="144"/>
  <c r="BY10" i="81"/>
  <c r="CC10" i="81" s="1"/>
  <c r="BY10" i="82"/>
  <c r="CC10" i="82" s="1"/>
  <c r="BM10" i="83"/>
  <c r="BA15" i="81"/>
  <c r="BE15" i="81" s="1"/>
  <c r="BA15" i="82"/>
  <c r="BE15" i="82" s="1"/>
  <c r="AK16" i="142"/>
  <c r="E12" i="90" s="1"/>
  <c r="AI16" i="142"/>
  <c r="E12" i="91" s="1"/>
  <c r="E12" i="92"/>
  <c r="I19" i="88"/>
  <c r="S13" i="138"/>
  <c r="U13" i="138" s="1"/>
  <c r="EI13" i="138"/>
  <c r="EO13" i="138" s="1"/>
  <c r="EQ13" i="138" s="1"/>
  <c r="CY13" i="138"/>
  <c r="DE13" i="138" s="1"/>
  <c r="DG13" i="138" s="1"/>
  <c r="S21" i="138"/>
  <c r="U21" i="138" s="1"/>
  <c r="EI21" i="138"/>
  <c r="EO21" i="138" s="1"/>
  <c r="EQ21" i="138" s="1"/>
  <c r="E12" i="74"/>
  <c r="E18" i="102"/>
  <c r="AC18" i="102" s="1"/>
  <c r="AC30" i="102" s="1"/>
  <c r="G28" i="116"/>
  <c r="E62" i="98" s="1"/>
  <c r="E21" i="106"/>
  <c r="E32" i="105"/>
  <c r="I32" i="105" s="1"/>
  <c r="K32" i="105" s="1"/>
  <c r="AC10" i="92"/>
  <c r="AM10" i="92"/>
  <c r="AE41" i="55"/>
  <c r="I11" i="8" s="1"/>
  <c r="I12" i="60"/>
  <c r="H20" i="57" s="1"/>
  <c r="U8" i="80"/>
  <c r="Y8" i="80" s="1"/>
  <c r="U8" i="85"/>
  <c r="AI8" i="79" s="1"/>
  <c r="M8" i="47" s="1"/>
  <c r="AU11" i="144"/>
  <c r="AQ48" i="99"/>
  <c r="AY14" i="144"/>
  <c r="AU14" i="89" s="1"/>
  <c r="U21" i="144"/>
  <c r="AK23" i="144"/>
  <c r="Q57" i="99" s="1"/>
  <c r="E57" i="99"/>
  <c r="I57" i="99" s="1"/>
  <c r="K23" i="3" s="1"/>
  <c r="G867" i="1" s="1"/>
  <c r="AW23" i="144"/>
  <c r="AO57" i="99" s="1"/>
  <c r="AC20" i="81"/>
  <c r="AG20" i="81" s="1"/>
  <c r="AC20" i="82"/>
  <c r="AG20" i="82" s="1"/>
  <c r="Y20" i="83"/>
  <c r="I19" i="89"/>
  <c r="DQ11" i="138"/>
  <c r="DW11" i="138" s="1"/>
  <c r="DY11" i="138" s="1"/>
  <c r="E10" i="74"/>
  <c r="E13" i="102"/>
  <c r="AC13" i="102" s="1"/>
  <c r="CK11" i="129"/>
  <c r="E29" i="105"/>
  <c r="I29" i="105" s="1"/>
  <c r="K29" i="105" s="1"/>
  <c r="AA14" i="127"/>
  <c r="M30" i="102"/>
  <c r="G24" i="3"/>
  <c r="G894" i="1" s="1"/>
  <c r="K22" i="83"/>
  <c r="W45" i="99"/>
  <c r="Y58" i="99"/>
  <c r="AA58" i="99" s="1"/>
  <c r="I8" i="91"/>
  <c r="I14" i="58"/>
  <c r="J23" i="57" s="1"/>
  <c r="BE20" i="146"/>
  <c r="BC33" i="99"/>
  <c r="BE33" i="99" s="1"/>
  <c r="BE17" i="145"/>
  <c r="U8" i="144"/>
  <c r="BE10" i="144"/>
  <c r="AU10" i="88" s="1"/>
  <c r="AY10" i="88" s="1"/>
  <c r="Y46" i="99"/>
  <c r="U12" i="144"/>
  <c r="AY50" i="99"/>
  <c r="AG19" i="144"/>
  <c r="AA20" i="144"/>
  <c r="O22" i="144"/>
  <c r="AO24" i="144"/>
  <c r="BY19" i="81"/>
  <c r="CC19" i="81" s="1"/>
  <c r="BY19" i="82"/>
  <c r="CC19" i="82" s="1"/>
  <c r="BM19" i="83"/>
  <c r="BM19" i="84"/>
  <c r="CY19" i="138"/>
  <c r="DE19" i="138" s="1"/>
  <c r="DG19" i="138" s="1"/>
  <c r="S19" i="138"/>
  <c r="U19" i="138" s="1"/>
  <c r="FA21" i="138"/>
  <c r="FG21" i="138" s="1"/>
  <c r="FI21" i="138" s="1"/>
  <c r="G16" i="56"/>
  <c r="E15" i="105"/>
  <c r="I15" i="105" s="1"/>
  <c r="K15" i="105" s="1"/>
  <c r="O42" i="132"/>
  <c r="O70" i="132" s="1"/>
  <c r="BK59" i="132"/>
  <c r="G54" i="100"/>
  <c r="BA14" i="80"/>
  <c r="BE14" i="80" s="1"/>
  <c r="BA14" i="85"/>
  <c r="BS14" i="79" s="1"/>
  <c r="Q14" i="47" s="1"/>
  <c r="BQ16" i="80"/>
  <c r="BQ16" i="85"/>
  <c r="CK16" i="79" s="1"/>
  <c r="E20" i="80"/>
  <c r="I20" i="80" s="1"/>
  <c r="E20" i="85"/>
  <c r="Q20" i="79" s="1"/>
  <c r="AK22" i="80"/>
  <c r="AO22" i="80" s="1"/>
  <c r="AK22" i="85"/>
  <c r="BA22" i="79" s="1"/>
  <c r="S31" i="99"/>
  <c r="U31" i="99" s="1"/>
  <c r="AM15" i="145"/>
  <c r="AE36" i="99"/>
  <c r="AS20" i="145"/>
  <c r="AQ9" i="144"/>
  <c r="AC43" i="99" s="1"/>
  <c r="AQ11" i="144"/>
  <c r="AC45" i="99" s="1"/>
  <c r="AK11" i="144"/>
  <c r="S50" i="99"/>
  <c r="U50" i="99" s="1"/>
  <c r="Q16" i="91" s="1"/>
  <c r="AM16" i="144"/>
  <c r="AU16" i="91" s="1"/>
  <c r="AK52" i="99"/>
  <c r="AA18" i="144"/>
  <c r="E55" i="99"/>
  <c r="I55" i="99" s="1"/>
  <c r="AW21" i="144"/>
  <c r="AO55" i="99" s="1"/>
  <c r="AA21" i="144"/>
  <c r="E60" i="99"/>
  <c r="I60" i="99" s="1"/>
  <c r="K25" i="3" s="1"/>
  <c r="G925" i="1" s="1"/>
  <c r="AW26" i="144"/>
  <c r="AO60" i="99" s="1"/>
  <c r="AQ26" i="144"/>
  <c r="AC60" i="99" s="1"/>
  <c r="AG60" i="99" s="1"/>
  <c r="BA8" i="81"/>
  <c r="BE8" i="81" s="1"/>
  <c r="BA8" i="82"/>
  <c r="BE8" i="82" s="1"/>
  <c r="AS8" i="83"/>
  <c r="AS8" i="84"/>
  <c r="E13" i="81"/>
  <c r="I13" i="81" s="1"/>
  <c r="E13" i="82"/>
  <c r="I13" i="82" s="1"/>
  <c r="AI19" i="143"/>
  <c r="AO28" i="143"/>
  <c r="AI18" i="142"/>
  <c r="E15" i="92"/>
  <c r="AM21" i="142"/>
  <c r="E15" i="89" s="1"/>
  <c r="AK21" i="142"/>
  <c r="E15" i="90" s="1"/>
  <c r="AI21" i="142"/>
  <c r="E15" i="91" s="1"/>
  <c r="AM29" i="142"/>
  <c r="AK29" i="142"/>
  <c r="AI29" i="142"/>
  <c r="EK9" i="138"/>
  <c r="DQ14" i="138"/>
  <c r="DW14" i="138" s="1"/>
  <c r="DY14" i="138" s="1"/>
  <c r="CY14" i="138"/>
  <c r="DE14" i="138" s="1"/>
  <c r="DG14" i="138" s="1"/>
  <c r="FC17" i="138"/>
  <c r="DQ22" i="138"/>
  <c r="DW22" i="138" s="1"/>
  <c r="DY22" i="138" s="1"/>
  <c r="CY22" i="138"/>
  <c r="DE22" i="138" s="1"/>
  <c r="DG22" i="138" s="1"/>
  <c r="FC22" i="138"/>
  <c r="FG22" i="138" s="1"/>
  <c r="FI22" i="138" s="1"/>
  <c r="Q13" i="19"/>
  <c r="Q9" i="19"/>
  <c r="Q11" i="24"/>
  <c r="Q71" i="25"/>
  <c r="Q47" i="25"/>
  <c r="Q43" i="25"/>
  <c r="Q39" i="25"/>
  <c r="Q35" i="25"/>
  <c r="Q31" i="25"/>
  <c r="Q27" i="25"/>
  <c r="Q19" i="25"/>
  <c r="Q12" i="19"/>
  <c r="Q27" i="24"/>
  <c r="Q23" i="24"/>
  <c r="Q19" i="24"/>
  <c r="Q8" i="19"/>
  <c r="Q15" i="24"/>
  <c r="Q89" i="25"/>
  <c r="Q37" i="24"/>
  <c r="Q8" i="24"/>
  <c r="Q34" i="25"/>
  <c r="Q20" i="24"/>
  <c r="Q10" i="24"/>
  <c r="Q79" i="25"/>
  <c r="Q38" i="25"/>
  <c r="Q34" i="24"/>
  <c r="Q81" i="25"/>
  <c r="Q46" i="25"/>
  <c r="Q42" i="25"/>
  <c r="Q78" i="25"/>
  <c r="Q18" i="25"/>
  <c r="Q33" i="24"/>
  <c r="Q70" i="25"/>
  <c r="Q82" i="25"/>
  <c r="Q35" i="24"/>
  <c r="Q28" i="24"/>
  <c r="Q85" i="25"/>
  <c r="Q18" i="24"/>
  <c r="Q24" i="24"/>
  <c r="Q73" i="25"/>
  <c r="Q72" i="25"/>
  <c r="Q16" i="24"/>
  <c r="Q12" i="24"/>
  <c r="Q62" i="25"/>
  <c r="Q76" i="25"/>
  <c r="Q75" i="25"/>
  <c r="Q22" i="24"/>
  <c r="Q30" i="25"/>
  <c r="E18" i="135"/>
  <c r="G22" i="11"/>
  <c r="E14" i="102"/>
  <c r="AQ45" i="133"/>
  <c r="AQ69" i="133" s="1"/>
  <c r="AQ27" i="131" s="1"/>
  <c r="AU42" i="132"/>
  <c r="BO59" i="132"/>
  <c r="BO70" i="132" s="1"/>
  <c r="BO27" i="131" s="1"/>
  <c r="AS69" i="52"/>
  <c r="AC69" i="52"/>
  <c r="BW69" i="52"/>
  <c r="BG69" i="52"/>
  <c r="Y69" i="52"/>
  <c r="CG69" i="52"/>
  <c r="BQ69" i="52"/>
  <c r="BM69" i="52"/>
  <c r="Q69" i="52"/>
  <c r="AM69" i="52"/>
  <c r="BC69" i="52"/>
  <c r="AI69" i="52"/>
  <c r="CI70" i="132"/>
  <c r="CI27" i="131" s="1"/>
  <c r="G107" i="11"/>
  <c r="E16" i="78"/>
  <c r="AA37" i="130"/>
  <c r="CI26" i="129"/>
  <c r="CK13" i="129"/>
  <c r="E76" i="74"/>
  <c r="E73" i="74"/>
  <c r="AA51" i="128"/>
  <c r="E36" i="104"/>
  <c r="E44" i="104" s="1"/>
  <c r="G47" i="112"/>
  <c r="E62" i="96" s="1"/>
  <c r="G24" i="116"/>
  <c r="E58" i="98" s="1"/>
  <c r="E30" i="105"/>
  <c r="G24" i="100"/>
  <c r="K32" i="100"/>
  <c r="AO15" i="99"/>
  <c r="AS15" i="99" s="1"/>
  <c r="BS15" i="83" s="1"/>
  <c r="AW43" i="99"/>
  <c r="AY43" i="99" s="1"/>
  <c r="U51" i="56"/>
  <c r="U28" i="53"/>
  <c r="AY14" i="52"/>
  <c r="I14" i="65"/>
  <c r="J15" i="57" s="1"/>
  <c r="AY12" i="52"/>
  <c r="I14" i="69"/>
  <c r="J11" i="57" s="1"/>
  <c r="I14" i="66"/>
  <c r="J14" i="57" s="1"/>
  <c r="E12" i="86"/>
  <c r="I14" i="70"/>
  <c r="J10" i="57" s="1"/>
  <c r="M15" i="100"/>
  <c r="I14" i="68"/>
  <c r="J12" i="57" s="1"/>
  <c r="I14" i="67"/>
  <c r="J13" i="57" s="1"/>
  <c r="K15" i="50" s="1"/>
  <c r="M8" i="100"/>
  <c r="E8" i="106"/>
  <c r="E10" i="106" s="1"/>
  <c r="U15" i="99"/>
  <c r="AE15" i="83" s="1"/>
  <c r="U16" i="80"/>
  <c r="U16" i="85"/>
  <c r="AI16" i="79" s="1"/>
  <c r="M16" i="47" s="1"/>
  <c r="S26" i="99"/>
  <c r="U26" i="99" s="1"/>
  <c r="AM10" i="145"/>
  <c r="AW12" i="144"/>
  <c r="AO46" i="99" s="1"/>
  <c r="AK15" i="144"/>
  <c r="Q49" i="99" s="1"/>
  <c r="E49" i="99"/>
  <c r="AW15" i="144"/>
  <c r="AO49" i="99" s="1"/>
  <c r="AS49" i="99" s="1"/>
  <c r="Q15" i="89" s="1"/>
  <c r="E52" i="99"/>
  <c r="I52" i="99" s="1"/>
  <c r="AW18" i="144"/>
  <c r="AO52" i="99" s="1"/>
  <c r="AQ18" i="144"/>
  <c r="AC52" i="99" s="1"/>
  <c r="AG52" i="99" s="1"/>
  <c r="Q18" i="90" s="1"/>
  <c r="BC21" i="144"/>
  <c r="BA55" i="99" s="1"/>
  <c r="I26" i="144"/>
  <c r="E23" i="87" s="1"/>
  <c r="E18" i="81"/>
  <c r="I18" i="81" s="1"/>
  <c r="E18" i="82"/>
  <c r="I18" i="82" s="1"/>
  <c r="E18" i="83"/>
  <c r="E18" i="84"/>
  <c r="AK24" i="143"/>
  <c r="AI24" i="143"/>
  <c r="AM16" i="142"/>
  <c r="E12" i="89" s="1"/>
  <c r="DU9" i="138"/>
  <c r="FE9" i="138"/>
  <c r="U29" i="147"/>
  <c r="E10" i="119"/>
  <c r="E19" i="93" s="1"/>
  <c r="BC9" i="99"/>
  <c r="BE9" i="99" s="1"/>
  <c r="CM9" i="83" s="1"/>
  <c r="BE9" i="146"/>
  <c r="BE12" i="146"/>
  <c r="BA20" i="80"/>
  <c r="BE20" i="80" s="1"/>
  <c r="BA20" i="85"/>
  <c r="BS20" i="79" s="1"/>
  <c r="Q20" i="47" s="1"/>
  <c r="BE12" i="145"/>
  <c r="AM13" i="145"/>
  <c r="Y59" i="99"/>
  <c r="AA59" i="99" s="1"/>
  <c r="U25" i="144"/>
  <c r="AY42" i="99"/>
  <c r="AU9" i="144"/>
  <c r="AO10" i="144"/>
  <c r="AG11" i="144"/>
  <c r="BC12" i="144"/>
  <c r="BA46" i="99" s="1"/>
  <c r="AA12" i="144"/>
  <c r="AQ13" i="144"/>
  <c r="AC47" i="99" s="1"/>
  <c r="O14" i="144"/>
  <c r="AG14" i="144"/>
  <c r="I15" i="144"/>
  <c r="AA15" i="144"/>
  <c r="BE15" i="144"/>
  <c r="AU15" i="88" s="1"/>
  <c r="AY15" i="88" s="1"/>
  <c r="U16" i="144"/>
  <c r="AW19" i="144"/>
  <c r="AO53" i="99" s="1"/>
  <c r="Y54" i="99"/>
  <c r="U20" i="144"/>
  <c r="AO20" i="144"/>
  <c r="AO22" i="144"/>
  <c r="I22" i="144"/>
  <c r="G56" i="99"/>
  <c r="I56" i="99" s="1"/>
  <c r="K22" i="3" s="1"/>
  <c r="G838" i="1" s="1"/>
  <c r="AI22" i="144"/>
  <c r="AW22" i="144"/>
  <c r="AO56" i="99" s="1"/>
  <c r="AY58" i="99"/>
  <c r="AY60" i="99"/>
  <c r="AO10" i="143"/>
  <c r="AO15" i="143"/>
  <c r="W31" i="143"/>
  <c r="AA31" i="143" s="1"/>
  <c r="AO10" i="142"/>
  <c r="AO15" i="142"/>
  <c r="E11" i="88" s="1"/>
  <c r="E11" i="92"/>
  <c r="AM15" i="142"/>
  <c r="E11" i="89" s="1"/>
  <c r="AI15" i="142"/>
  <c r="E11" i="91" s="1"/>
  <c r="AO16" i="142"/>
  <c r="E12" i="88" s="1"/>
  <c r="AO17" i="142"/>
  <c r="AM14" i="92"/>
  <c r="AK23" i="142"/>
  <c r="E16" i="90" s="1"/>
  <c r="AI24" i="142"/>
  <c r="E18" i="91" s="1"/>
  <c r="AI25" i="142"/>
  <c r="E19" i="91" s="1"/>
  <c r="AO28" i="142"/>
  <c r="BW8" i="138"/>
  <c r="EM12" i="138"/>
  <c r="FE14" i="138"/>
  <c r="EM20" i="138"/>
  <c r="FE20" i="138"/>
  <c r="FE22" i="138"/>
  <c r="I42" i="54"/>
  <c r="G42" i="54"/>
  <c r="AA45" i="133"/>
  <c r="AA69" i="133" s="1"/>
  <c r="CM31" i="133"/>
  <c r="E25" i="76" s="1"/>
  <c r="AE42" i="132"/>
  <c r="AE70" i="132" s="1"/>
  <c r="G59" i="132"/>
  <c r="G70" i="132" s="1"/>
  <c r="G27" i="131" s="1"/>
  <c r="AE59" i="132"/>
  <c r="AY59" i="132"/>
  <c r="CM26" i="132"/>
  <c r="G44" i="50"/>
  <c r="M44" i="50" s="1"/>
  <c r="G30" i="105"/>
  <c r="CM48" i="132"/>
  <c r="CK18" i="129"/>
  <c r="CG26" i="129"/>
  <c r="CC31" i="129"/>
  <c r="M8" i="43"/>
  <c r="M8" i="35"/>
  <c r="I66" i="11"/>
  <c r="E38" i="104"/>
  <c r="AA49" i="128"/>
  <c r="E16" i="117"/>
  <c r="E10" i="117"/>
  <c r="O33" i="126"/>
  <c r="E15" i="115" s="1"/>
  <c r="E16" i="115" s="1"/>
  <c r="G27" i="115" s="1"/>
  <c r="G61" i="98" s="1"/>
  <c r="E42" i="111"/>
  <c r="S36" i="123"/>
  <c r="E15" i="118"/>
  <c r="E83" i="115"/>
  <c r="G30" i="112"/>
  <c r="E47" i="96" s="1"/>
  <c r="E22" i="110"/>
  <c r="I16" i="101"/>
  <c r="I22" i="95" s="1"/>
  <c r="I33" i="101"/>
  <c r="I78" i="95" s="1"/>
  <c r="I40" i="101"/>
  <c r="I46" i="100"/>
  <c r="I30" i="100"/>
  <c r="I22" i="100"/>
  <c r="I20" i="100"/>
  <c r="I21" i="100"/>
  <c r="M33" i="100"/>
  <c r="G42" i="100"/>
  <c r="I45" i="100"/>
  <c r="AQ9" i="99"/>
  <c r="AQ12" i="99"/>
  <c r="AS12" i="99" s="1"/>
  <c r="BS12" i="83" s="1"/>
  <c r="AG17" i="99"/>
  <c r="AY17" i="83" s="1"/>
  <c r="AQ25" i="99"/>
  <c r="AQ28" i="99"/>
  <c r="AS28" i="99" s="1"/>
  <c r="AG33" i="99"/>
  <c r="AQ41" i="99"/>
  <c r="AS41" i="99" s="1"/>
  <c r="O45" i="99"/>
  <c r="AW52" i="99"/>
  <c r="AY55" i="99"/>
  <c r="I28" i="98"/>
  <c r="I30" i="98"/>
  <c r="I38" i="94"/>
  <c r="E23" i="93"/>
  <c r="U35" i="53" s="1"/>
  <c r="K11" i="83"/>
  <c r="BM14" i="83"/>
  <c r="U27" i="54"/>
  <c r="U11" i="53"/>
  <c r="U26" i="53"/>
  <c r="K27" i="37"/>
  <c r="Q32" i="27"/>
  <c r="S32" i="27" s="1"/>
  <c r="Q16" i="27"/>
  <c r="S16" i="27" s="1"/>
  <c r="K14" i="54"/>
  <c r="K36" i="54"/>
  <c r="M36" i="54" s="1"/>
  <c r="K34" i="54"/>
  <c r="M34" i="54" s="1"/>
  <c r="K40" i="54"/>
  <c r="M40" i="54" s="1"/>
  <c r="AE28" i="99"/>
  <c r="AG28" i="99" s="1"/>
  <c r="AS12" i="145"/>
  <c r="S42" i="99"/>
  <c r="AM8" i="144"/>
  <c r="AU8" i="91" s="1"/>
  <c r="AY8" i="91" s="1"/>
  <c r="AK44" i="99"/>
  <c r="AA10" i="144"/>
  <c r="AY23" i="144"/>
  <c r="AC17" i="88"/>
  <c r="AC21" i="92"/>
  <c r="EO16" i="138"/>
  <c r="EQ16" i="138" s="1"/>
  <c r="FG19" i="138"/>
  <c r="FI19" i="138" s="1"/>
  <c r="EM23" i="138"/>
  <c r="DU23" i="138"/>
  <c r="DC23" i="138"/>
  <c r="M75" i="52"/>
  <c r="M8" i="25"/>
  <c r="E25" i="114"/>
  <c r="E26" i="114" s="1"/>
  <c r="G28" i="114" s="1"/>
  <c r="I41" i="45" s="1"/>
  <c r="M41" i="45" s="1"/>
  <c r="E40" i="117"/>
  <c r="E132" i="113"/>
  <c r="E53" i="99"/>
  <c r="I53" i="99" s="1"/>
  <c r="AM21" i="92"/>
  <c r="M31" i="100"/>
  <c r="M23" i="100"/>
  <c r="M42" i="100"/>
  <c r="AK13" i="80"/>
  <c r="AO13" i="80" s="1"/>
  <c r="AK13" i="85"/>
  <c r="BA13" i="79" s="1"/>
  <c r="Q13" i="23"/>
  <c r="Q22" i="23"/>
  <c r="Q15" i="23"/>
  <c r="Q50" i="23"/>
  <c r="Q26" i="23"/>
  <c r="Q21" i="23"/>
  <c r="Q14" i="23"/>
  <c r="Q49" i="23"/>
  <c r="S34" i="99"/>
  <c r="U34" i="99" s="1"/>
  <c r="AM18" i="145"/>
  <c r="BE41" i="99"/>
  <c r="AM44" i="99"/>
  <c r="Q13" i="14"/>
  <c r="S13" i="14" s="1"/>
  <c r="Q9" i="14"/>
  <c r="S9" i="14" s="1"/>
  <c r="E16" i="87"/>
  <c r="O56" i="99"/>
  <c r="BC23" i="144"/>
  <c r="BA57" i="99" s="1"/>
  <c r="BE57" i="99" s="1"/>
  <c r="E9" i="81"/>
  <c r="I9" i="81" s="1"/>
  <c r="E9" i="82"/>
  <c r="I9" i="82" s="1"/>
  <c r="AO11" i="143"/>
  <c r="AM11" i="143"/>
  <c r="AI11" i="143"/>
  <c r="BY12" i="81"/>
  <c r="CC12" i="81" s="1"/>
  <c r="BM12" i="83"/>
  <c r="BM12" i="84"/>
  <c r="BY12" i="82"/>
  <c r="CC12" i="82" s="1"/>
  <c r="AC14" i="81"/>
  <c r="AG14" i="81" s="1"/>
  <c r="AC14" i="82"/>
  <c r="AG14" i="82" s="1"/>
  <c r="Y14" i="83"/>
  <c r="Y14" i="84"/>
  <c r="BA19" i="81"/>
  <c r="BE19" i="81" s="1"/>
  <c r="BA19" i="82"/>
  <c r="BE19" i="82" s="1"/>
  <c r="BK88" i="134"/>
  <c r="I9" i="56"/>
  <c r="E9" i="105"/>
  <c r="I9" i="105" s="1"/>
  <c r="K9" i="105" s="1"/>
  <c r="G26" i="11"/>
  <c r="E19" i="102"/>
  <c r="AE19" i="102" s="1"/>
  <c r="I8" i="40"/>
  <c r="E20" i="104"/>
  <c r="E24" i="114"/>
  <c r="E45" i="114"/>
  <c r="G45" i="114" s="1"/>
  <c r="E15" i="97" s="1"/>
  <c r="E59" i="117"/>
  <c r="E46" i="116"/>
  <c r="E44" i="116"/>
  <c r="E45" i="116" s="1"/>
  <c r="E51" i="100"/>
  <c r="E52" i="100"/>
  <c r="Y42" i="99"/>
  <c r="AA42" i="99" s="1"/>
  <c r="G45" i="98"/>
  <c r="E9" i="83"/>
  <c r="U12" i="53"/>
  <c r="I12" i="62"/>
  <c r="H18" i="57" s="1"/>
  <c r="BA12" i="80"/>
  <c r="BA12" i="85"/>
  <c r="BS12" i="79" s="1"/>
  <c r="Q12" i="47" s="1"/>
  <c r="BC17" i="99"/>
  <c r="BE17" i="146"/>
  <c r="AM21" i="145"/>
  <c r="AO8" i="144"/>
  <c r="I10" i="144"/>
  <c r="AQ21" i="144"/>
  <c r="AC55" i="99" s="1"/>
  <c r="BA20" i="81"/>
  <c r="BE20" i="81" s="1"/>
  <c r="BA20" i="82"/>
  <c r="BE20" i="82" s="1"/>
  <c r="AS20" i="83"/>
  <c r="AS20" i="84"/>
  <c r="U8" i="138"/>
  <c r="CY11" i="138"/>
  <c r="DE11" i="138" s="1"/>
  <c r="DG11" i="138" s="1"/>
  <c r="S11" i="138"/>
  <c r="U11" i="138" s="1"/>
  <c r="Q16" i="22"/>
  <c r="Q13" i="22"/>
  <c r="Q82" i="23"/>
  <c r="Q79" i="23"/>
  <c r="Q20" i="22"/>
  <c r="Q86" i="23"/>
  <c r="Q70" i="23"/>
  <c r="Q34" i="22"/>
  <c r="Q27" i="22"/>
  <c r="Q24" i="22"/>
  <c r="Q8" i="22"/>
  <c r="Q74" i="23"/>
  <c r="Q28" i="22"/>
  <c r="Q19" i="22"/>
  <c r="Q25" i="22"/>
  <c r="Q75" i="23"/>
  <c r="Q61" i="23"/>
  <c r="Q9" i="22"/>
  <c r="Q81" i="23"/>
  <c r="Q46" i="23"/>
  <c r="Q38" i="23"/>
  <c r="Q33" i="23"/>
  <c r="Q18" i="23"/>
  <c r="Q11" i="22"/>
  <c r="Q78" i="23"/>
  <c r="Q43" i="23"/>
  <c r="Q30" i="23"/>
  <c r="Q45" i="23"/>
  <c r="Q69" i="23"/>
  <c r="Q15" i="22"/>
  <c r="Q34" i="23"/>
  <c r="Q35" i="22"/>
  <c r="Q12" i="22"/>
  <c r="Q29" i="23"/>
  <c r="Q77" i="23"/>
  <c r="Q42" i="23"/>
  <c r="Q85" i="23"/>
  <c r="Q62" i="23"/>
  <c r="Q39" i="23"/>
  <c r="Q35" i="23"/>
  <c r="E24" i="135"/>
  <c r="I17" i="18"/>
  <c r="M17" i="18" s="1"/>
  <c r="E25" i="105"/>
  <c r="I25" i="105" s="1"/>
  <c r="K25" i="105" s="1"/>
  <c r="CE59" i="132"/>
  <c r="I14" i="63"/>
  <c r="J17" i="57" s="1"/>
  <c r="I14" i="61"/>
  <c r="J19" i="57" s="1"/>
  <c r="I14" i="62"/>
  <c r="J18" i="57" s="1"/>
  <c r="AY10" i="146"/>
  <c r="AY10" i="145"/>
  <c r="AQ8" i="144"/>
  <c r="AC42" i="99" s="1"/>
  <c r="AK13" i="144"/>
  <c r="Q47" i="99" s="1"/>
  <c r="U47" i="99" s="1"/>
  <c r="Q13" i="91" s="1"/>
  <c r="BC17" i="144"/>
  <c r="BA51" i="99" s="1"/>
  <c r="G52" i="99"/>
  <c r="AI18" i="144"/>
  <c r="AU18" i="144"/>
  <c r="Y53" i="99"/>
  <c r="U19" i="144"/>
  <c r="BA21" i="144"/>
  <c r="BC26" i="144"/>
  <c r="BA60" i="99" s="1"/>
  <c r="M31" i="143"/>
  <c r="AI15" i="143"/>
  <c r="E21" i="81"/>
  <c r="I21" i="81" s="1"/>
  <c r="E21" i="82"/>
  <c r="I21" i="82" s="1"/>
  <c r="AM27" i="143"/>
  <c r="AK17" i="142"/>
  <c r="DU12" i="138"/>
  <c r="DC12" i="138"/>
  <c r="I17" i="16"/>
  <c r="M17" i="16" s="1"/>
  <c r="E22" i="102"/>
  <c r="U22" i="102" s="1"/>
  <c r="U28" i="102" s="1"/>
  <c r="AU59" i="132"/>
  <c r="G42" i="50"/>
  <c r="M42" i="50" s="1"/>
  <c r="G27" i="105"/>
  <c r="CA26" i="129"/>
  <c r="K36" i="123"/>
  <c r="G32" i="116"/>
  <c r="E66" i="98" s="1"/>
  <c r="E59" i="115"/>
  <c r="G59" i="115" s="1"/>
  <c r="E57" i="115"/>
  <c r="E58" i="115" s="1"/>
  <c r="G60" i="115" s="1"/>
  <c r="G77" i="98" s="1"/>
  <c r="E19" i="107"/>
  <c r="E18" i="107"/>
  <c r="I31" i="95"/>
  <c r="I34" i="95"/>
  <c r="I33" i="95"/>
  <c r="AE39" i="99"/>
  <c r="E45" i="99"/>
  <c r="I45" i="99" s="1"/>
  <c r="AY46" i="99"/>
  <c r="AW59" i="99"/>
  <c r="AY59" i="99" s="1"/>
  <c r="AU16" i="92"/>
  <c r="AY16" i="92" s="1"/>
  <c r="K12" i="48"/>
  <c r="I11" i="64"/>
  <c r="G16" i="57" s="1"/>
  <c r="S10" i="99"/>
  <c r="U10" i="99" s="1"/>
  <c r="AE10" i="83" s="1"/>
  <c r="AM10" i="146"/>
  <c r="AK21" i="80"/>
  <c r="AO21" i="80" s="1"/>
  <c r="AK21" i="85"/>
  <c r="BA21" i="79" s="1"/>
  <c r="AA24" i="33" s="1"/>
  <c r="BA12" i="144"/>
  <c r="BC15" i="144"/>
  <c r="BA49" i="99" s="1"/>
  <c r="BE49" i="99" s="1"/>
  <c r="Q15" i="88" s="1"/>
  <c r="BC18" i="144"/>
  <c r="BA52" i="99" s="1"/>
  <c r="AU19" i="144"/>
  <c r="O21" i="144"/>
  <c r="M55" i="99"/>
  <c r="O55" i="99" s="1"/>
  <c r="BY8" i="81"/>
  <c r="CC8" i="81" s="1"/>
  <c r="BM8" i="83"/>
  <c r="BM8" i="84"/>
  <c r="BY8" i="82"/>
  <c r="CC8" i="82" s="1"/>
  <c r="AK18" i="143"/>
  <c r="AI18" i="143"/>
  <c r="E22" i="81"/>
  <c r="I22" i="81" s="1"/>
  <c r="E22" i="82"/>
  <c r="I22" i="82" s="1"/>
  <c r="E22" i="83"/>
  <c r="E22" i="84"/>
  <c r="AO30" i="143"/>
  <c r="AM30" i="143"/>
  <c r="AK30" i="143"/>
  <c r="O11" i="142"/>
  <c r="I12" i="64"/>
  <c r="H16" i="57" s="1"/>
  <c r="U62" i="147"/>
  <c r="S62" i="147"/>
  <c r="Q62" i="147"/>
  <c r="AM13" i="146"/>
  <c r="AK15" i="80"/>
  <c r="AK15" i="85"/>
  <c r="K11" i="135"/>
  <c r="AQ18" i="99"/>
  <c r="AS18" i="99" s="1"/>
  <c r="BS18" i="83" s="1"/>
  <c r="BC25" i="99"/>
  <c r="BE25" i="99" s="1"/>
  <c r="BE9" i="145"/>
  <c r="I33" i="100"/>
  <c r="I25" i="100"/>
  <c r="I44" i="100"/>
  <c r="S18" i="147"/>
  <c r="S29" i="147"/>
  <c r="E19" i="86"/>
  <c r="E24" i="86" s="1"/>
  <c r="E9" i="93"/>
  <c r="E24" i="93" s="1"/>
  <c r="G49" i="100"/>
  <c r="E11" i="119"/>
  <c r="E20" i="93" s="1"/>
  <c r="AY8" i="146"/>
  <c r="BQ11" i="80"/>
  <c r="BU11" i="80" s="1"/>
  <c r="BQ11" i="85"/>
  <c r="CK11" i="79" s="1"/>
  <c r="U12" i="80"/>
  <c r="U12" i="85"/>
  <c r="AI12" i="79" s="1"/>
  <c r="M12" i="47" s="1"/>
  <c r="E13" i="80"/>
  <c r="E13" i="85"/>
  <c r="Q13" i="79" s="1"/>
  <c r="AM14" i="146"/>
  <c r="E15" i="80"/>
  <c r="E15" i="85"/>
  <c r="Q15" i="79" s="1"/>
  <c r="AG15" i="99"/>
  <c r="AY15" i="83" s="1"/>
  <c r="AK17" i="80"/>
  <c r="AK17" i="85"/>
  <c r="BA17" i="79" s="1"/>
  <c r="AY8" i="145"/>
  <c r="AM9" i="145"/>
  <c r="AM14" i="145"/>
  <c r="AG31" i="99"/>
  <c r="AY24" i="145"/>
  <c r="AU25" i="145"/>
  <c r="AY25" i="145" s="1"/>
  <c r="AO9" i="144"/>
  <c r="E12" i="87"/>
  <c r="AU12" i="92"/>
  <c r="AY12" i="92" s="1"/>
  <c r="AU13" i="144"/>
  <c r="AO13" i="144"/>
  <c r="I13" i="144"/>
  <c r="AK14" i="144"/>
  <c r="Q48" i="99" s="1"/>
  <c r="AG15" i="144"/>
  <c r="AU16" i="144"/>
  <c r="AA16" i="144"/>
  <c r="O17" i="144"/>
  <c r="AI17" i="144"/>
  <c r="O18" i="144"/>
  <c r="AY52" i="99"/>
  <c r="AO19" i="144"/>
  <c r="AA54" i="99"/>
  <c r="AQ20" i="144"/>
  <c r="AC54" i="99" s="1"/>
  <c r="AI21" i="144"/>
  <c r="AQ22" i="144"/>
  <c r="AC56" i="99" s="1"/>
  <c r="BA22" i="144"/>
  <c r="AQ23" i="144"/>
  <c r="AC57" i="99" s="1"/>
  <c r="AG57" i="99" s="1"/>
  <c r="K25" i="144"/>
  <c r="AK26" i="144"/>
  <c r="Q60" i="99" s="1"/>
  <c r="AK13" i="143"/>
  <c r="AM17" i="143"/>
  <c r="AK17" i="143"/>
  <c r="AI17" i="143"/>
  <c r="AK19" i="143"/>
  <c r="E16" i="81"/>
  <c r="I16" i="81" s="1"/>
  <c r="E16" i="82"/>
  <c r="I16" i="82" s="1"/>
  <c r="E16" i="83"/>
  <c r="E16" i="84"/>
  <c r="AM23" i="143"/>
  <c r="AK23" i="143"/>
  <c r="AI23" i="143"/>
  <c r="Y31" i="143"/>
  <c r="AG11" i="142"/>
  <c r="AO18" i="142"/>
  <c r="E13" i="92"/>
  <c r="AM19" i="142"/>
  <c r="E13" i="89" s="1"/>
  <c r="AM22" i="142"/>
  <c r="E17" i="89" s="1"/>
  <c r="AM23" i="142"/>
  <c r="E16" i="89" s="1"/>
  <c r="AK25" i="142"/>
  <c r="E19" i="90" s="1"/>
  <c r="EI9" i="138"/>
  <c r="EO9" i="138" s="1"/>
  <c r="EQ9" i="138" s="1"/>
  <c r="DQ9" i="138"/>
  <c r="CY9" i="138"/>
  <c r="S9" i="138"/>
  <c r="U9" i="138" s="1"/>
  <c r="FA10" i="138"/>
  <c r="FG10" i="138" s="1"/>
  <c r="FI10" i="138" s="1"/>
  <c r="CY10" i="138"/>
  <c r="DE10" i="138" s="1"/>
  <c r="DG10" i="138" s="1"/>
  <c r="DQ13" i="138"/>
  <c r="S14" i="138"/>
  <c r="U14" i="138" s="1"/>
  <c r="FC15" i="138"/>
  <c r="FG15" i="138" s="1"/>
  <c r="FI15" i="138" s="1"/>
  <c r="FE15" i="138"/>
  <c r="EI17" i="138"/>
  <c r="EO17" i="138" s="1"/>
  <c r="EQ17" i="138" s="1"/>
  <c r="DQ17" i="138"/>
  <c r="DW17" i="138" s="1"/>
  <c r="DY17" i="138" s="1"/>
  <c r="CY17" i="138"/>
  <c r="DE17" i="138" s="1"/>
  <c r="DG17" i="138" s="1"/>
  <c r="S17" i="138"/>
  <c r="U17" i="138" s="1"/>
  <c r="FA18" i="138"/>
  <c r="FG18" i="138" s="1"/>
  <c r="FI18" i="138" s="1"/>
  <c r="CY18" i="138"/>
  <c r="DE18" i="138" s="1"/>
  <c r="DG18" i="138" s="1"/>
  <c r="DQ21" i="138"/>
  <c r="S22" i="138"/>
  <c r="U22" i="138" s="1"/>
  <c r="FC23" i="138"/>
  <c r="FG23" i="138" s="1"/>
  <c r="FI23" i="138" s="1"/>
  <c r="CI23" i="83" s="1"/>
  <c r="FE23" i="138"/>
  <c r="M17" i="135"/>
  <c r="Q11" i="20"/>
  <c r="S11" i="20" s="1"/>
  <c r="Q12" i="20"/>
  <c r="S12" i="20" s="1"/>
  <c r="Q8" i="20"/>
  <c r="S8" i="20" s="1"/>
  <c r="CA88" i="134"/>
  <c r="CM51" i="134"/>
  <c r="E11" i="77" s="1"/>
  <c r="E20" i="112"/>
  <c r="E18" i="12" s="1"/>
  <c r="AU26" i="133"/>
  <c r="AU69" i="133" s="1"/>
  <c r="BO26" i="133"/>
  <c r="BO69" i="133" s="1"/>
  <c r="AA69" i="132"/>
  <c r="AA70" i="132" s="1"/>
  <c r="AM70" i="132"/>
  <c r="E17" i="119"/>
  <c r="I19" i="49" s="1"/>
  <c r="BW26" i="131"/>
  <c r="BW27" i="131" s="1"/>
  <c r="CK14" i="129"/>
  <c r="E141" i="113"/>
  <c r="BY31" i="129"/>
  <c r="E85" i="114"/>
  <c r="CK29" i="129"/>
  <c r="CE31" i="129"/>
  <c r="I8" i="42"/>
  <c r="E18" i="104"/>
  <c r="I8" i="34"/>
  <c r="E26" i="104"/>
  <c r="K14" i="127"/>
  <c r="K50" i="127" s="1"/>
  <c r="AA51" i="127"/>
  <c r="AA12" i="125"/>
  <c r="O35" i="124"/>
  <c r="E23" i="112"/>
  <c r="AA36" i="123"/>
  <c r="E21" i="112" s="1"/>
  <c r="E22" i="112" s="1"/>
  <c r="G45" i="112" s="1"/>
  <c r="E13" i="117"/>
  <c r="G19" i="116"/>
  <c r="E53" i="98" s="1"/>
  <c r="G27" i="116"/>
  <c r="E61" i="98" s="1"/>
  <c r="E59" i="116"/>
  <c r="G59" i="116" s="1"/>
  <c r="E44" i="115"/>
  <c r="E45" i="115" s="1"/>
  <c r="G48" i="115" s="1"/>
  <c r="G71" i="98" s="1"/>
  <c r="E24" i="113"/>
  <c r="E15" i="110"/>
  <c r="E14" i="110"/>
  <c r="E14" i="109"/>
  <c r="E24" i="104"/>
  <c r="E40" i="104"/>
  <c r="W28" i="102"/>
  <c r="I19" i="95"/>
  <c r="I17" i="95"/>
  <c r="G13" i="100"/>
  <c r="E25" i="100"/>
  <c r="E17" i="2" s="1"/>
  <c r="G960" i="1" s="1"/>
  <c r="E34" i="100"/>
  <c r="E35" i="100" s="1"/>
  <c r="E36" i="100" s="1"/>
  <c r="BA8" i="99"/>
  <c r="BE8" i="99" s="1"/>
  <c r="CM8" i="83" s="1"/>
  <c r="U19" i="99"/>
  <c r="AE19" i="83" s="1"/>
  <c r="O20" i="99"/>
  <c r="I21" i="99"/>
  <c r="U35" i="99"/>
  <c r="O36" i="99"/>
  <c r="I37" i="99"/>
  <c r="I21" i="3" s="1"/>
  <c r="G808" i="1" s="1"/>
  <c r="G47" i="99"/>
  <c r="M54" i="99"/>
  <c r="O54" i="99" s="1"/>
  <c r="AQ57" i="99"/>
  <c r="AC14" i="92"/>
  <c r="AM20" i="92"/>
  <c r="AC14" i="91"/>
  <c r="E9" i="84"/>
  <c r="BM10" i="84"/>
  <c r="AS15" i="84"/>
  <c r="Q17" i="84"/>
  <c r="I17" i="84"/>
  <c r="Y20" i="84"/>
  <c r="K8" i="83"/>
  <c r="G12" i="83"/>
  <c r="G16" i="83"/>
  <c r="U24" i="56"/>
  <c r="U50" i="56"/>
  <c r="U10" i="54"/>
  <c r="K10" i="54"/>
  <c r="U47" i="54"/>
  <c r="U14" i="53"/>
  <c r="U29" i="53"/>
  <c r="BM10" i="52"/>
  <c r="U24" i="49"/>
  <c r="K12" i="46"/>
  <c r="K25" i="36"/>
  <c r="O29" i="147"/>
  <c r="Q17" i="17"/>
  <c r="S17" i="17" s="1"/>
  <c r="Q28" i="17"/>
  <c r="Q20" i="17"/>
  <c r="Q29" i="27"/>
  <c r="S29" i="27" s="1"/>
  <c r="Q21" i="27"/>
  <c r="S21" i="27" s="1"/>
  <c r="Q17" i="27"/>
  <c r="S17" i="27" s="1"/>
  <c r="Q20" i="27"/>
  <c r="S20" i="27" s="1"/>
  <c r="S40" i="147"/>
  <c r="Q58" i="147"/>
  <c r="I12" i="68" s="1"/>
  <c r="H12" i="57" s="1"/>
  <c r="O61" i="147"/>
  <c r="E14" i="80"/>
  <c r="E14" i="85"/>
  <c r="Q14" i="79" s="1"/>
  <c r="AA45" i="40" s="1"/>
  <c r="E22" i="80"/>
  <c r="I22" i="80" s="1"/>
  <c r="E22" i="85"/>
  <c r="Q22" i="79" s="1"/>
  <c r="AI25" i="145"/>
  <c r="AM25" i="145" s="1"/>
  <c r="BC8" i="144"/>
  <c r="BA42" i="99" s="1"/>
  <c r="BE42" i="99" s="1"/>
  <c r="Q8" i="88" s="1"/>
  <c r="AW9" i="144"/>
  <c r="AO43" i="99" s="1"/>
  <c r="BA11" i="144"/>
  <c r="AU12" i="144"/>
  <c r="BC16" i="144"/>
  <c r="BA50" i="99" s="1"/>
  <c r="BE50" i="99" s="1"/>
  <c r="Q16" i="88" s="1"/>
  <c r="AW17" i="144"/>
  <c r="AO51" i="99" s="1"/>
  <c r="AS51" i="99" s="1"/>
  <c r="Q17" i="89" s="1"/>
  <c r="BA19" i="144"/>
  <c r="AU20" i="144"/>
  <c r="BC24" i="144"/>
  <c r="BA58" i="99" s="1"/>
  <c r="BE58" i="99" s="1"/>
  <c r="E8" i="81"/>
  <c r="I8" i="81" s="1"/>
  <c r="E8" i="82"/>
  <c r="I8" i="82" s="1"/>
  <c r="E8" i="83"/>
  <c r="E8" i="84"/>
  <c r="AO8" i="143"/>
  <c r="AK10" i="143"/>
  <c r="AI21" i="143"/>
  <c r="E20" i="81"/>
  <c r="I20" i="81" s="1"/>
  <c r="E20" i="82"/>
  <c r="I20" i="82" s="1"/>
  <c r="E20" i="83"/>
  <c r="I20" i="83" s="1"/>
  <c r="M20" i="83" s="1"/>
  <c r="E20" i="84"/>
  <c r="AO26" i="143"/>
  <c r="AK28" i="143"/>
  <c r="AI29" i="143"/>
  <c r="E31" i="143"/>
  <c r="I31" i="143" s="1"/>
  <c r="AK8" i="142"/>
  <c r="E8" i="90" s="1"/>
  <c r="AI9" i="142"/>
  <c r="AO12" i="142"/>
  <c r="E10" i="88" s="1"/>
  <c r="AK14" i="142"/>
  <c r="AO24" i="142"/>
  <c r="E18" i="88" s="1"/>
  <c r="AK26" i="142"/>
  <c r="E20" i="90" s="1"/>
  <c r="AI27" i="142"/>
  <c r="E21" i="91" s="1"/>
  <c r="DU8" i="138"/>
  <c r="FA8" i="138"/>
  <c r="FG8" i="138" s="1"/>
  <c r="FI8" i="138" s="1"/>
  <c r="DA10" i="138"/>
  <c r="DQ10" i="138"/>
  <c r="DW10" i="138" s="1"/>
  <c r="DY10" i="138" s="1"/>
  <c r="DC13" i="138"/>
  <c r="DS13" i="138"/>
  <c r="CY15" i="138"/>
  <c r="DE15" i="138" s="1"/>
  <c r="DG15" i="138" s="1"/>
  <c r="DU16" i="138"/>
  <c r="FA16" i="138"/>
  <c r="FG16" i="138" s="1"/>
  <c r="FI16" i="138" s="1"/>
  <c r="DA18" i="138"/>
  <c r="DQ18" i="138"/>
  <c r="DW18" i="138" s="1"/>
  <c r="DY18" i="138" s="1"/>
  <c r="DC21" i="138"/>
  <c r="DS21" i="138"/>
  <c r="CY23" i="138"/>
  <c r="DE23" i="138" s="1"/>
  <c r="DG23" i="138" s="1"/>
  <c r="AA23" i="83" s="1"/>
  <c r="M38" i="54"/>
  <c r="I68" i="11"/>
  <c r="G68" i="11"/>
  <c r="Q46" i="50"/>
  <c r="Y46" i="50"/>
  <c r="I14" i="48"/>
  <c r="E15" i="78"/>
  <c r="G122" i="11"/>
  <c r="I122" i="11"/>
  <c r="M8" i="26"/>
  <c r="I15" i="14"/>
  <c r="M8" i="14"/>
  <c r="M15" i="14" s="1"/>
  <c r="E30" i="10" s="1"/>
  <c r="CG31" i="129"/>
  <c r="M8" i="41"/>
  <c r="M8" i="33"/>
  <c r="AA33" i="128"/>
  <c r="E69" i="114"/>
  <c r="E20" i="110"/>
  <c r="G14" i="105"/>
  <c r="I14" i="105" s="1"/>
  <c r="K14" i="105" s="1"/>
  <c r="G28" i="105"/>
  <c r="I28" i="105" s="1"/>
  <c r="K28" i="105" s="1"/>
  <c r="G32" i="105"/>
  <c r="E14" i="104"/>
  <c r="E22" i="104"/>
  <c r="E30" i="104"/>
  <c r="E17" i="102"/>
  <c r="O17" i="102" s="1"/>
  <c r="O30" i="102" s="1"/>
  <c r="E21" i="102"/>
  <c r="S21" i="102" s="1"/>
  <c r="S30" i="102" s="1"/>
  <c r="E25" i="102"/>
  <c r="AA25" i="102" s="1"/>
  <c r="G27" i="101"/>
  <c r="I27" i="101" s="1"/>
  <c r="BC16" i="99"/>
  <c r="BE16" i="99" s="1"/>
  <c r="CM16" i="83" s="1"/>
  <c r="BC24" i="99"/>
  <c r="BC32" i="99"/>
  <c r="BE32" i="99" s="1"/>
  <c r="BC40" i="99"/>
  <c r="BE40" i="99" s="1"/>
  <c r="K42" i="99"/>
  <c r="O42" i="99" s="1"/>
  <c r="E43" i="99"/>
  <c r="I43" i="99" s="1"/>
  <c r="AW49" i="99"/>
  <c r="AY49" i="99" s="1"/>
  <c r="E51" i="99"/>
  <c r="I51" i="99" s="1"/>
  <c r="AY16" i="90"/>
  <c r="AY14" i="89"/>
  <c r="AY20" i="88"/>
  <c r="E9" i="78"/>
  <c r="AG19" i="56"/>
  <c r="U49" i="56"/>
  <c r="U43" i="55"/>
  <c r="K15" i="54"/>
  <c r="U8" i="53"/>
  <c r="U24" i="53"/>
  <c r="U40" i="53"/>
  <c r="U50" i="53"/>
  <c r="U19" i="50"/>
  <c r="U22" i="50"/>
  <c r="K35" i="50"/>
  <c r="K32" i="43"/>
  <c r="AA32" i="43"/>
  <c r="U30" i="56"/>
  <c r="U38" i="53"/>
  <c r="K9" i="52"/>
  <c r="AK9" i="52"/>
  <c r="O9" i="52"/>
  <c r="U9" i="52" s="1"/>
  <c r="K27" i="38"/>
  <c r="AA27" i="38"/>
  <c r="I11" i="61"/>
  <c r="G19" i="57" s="1"/>
  <c r="I11" i="63"/>
  <c r="G17" i="57" s="1"/>
  <c r="E14" i="93"/>
  <c r="S61" i="147"/>
  <c r="E8" i="80"/>
  <c r="E8" i="85"/>
  <c r="Q8" i="79" s="1"/>
  <c r="AY11" i="146"/>
  <c r="E16" i="80"/>
  <c r="I16" i="80" s="1"/>
  <c r="E16" i="85"/>
  <c r="Q16" i="79" s="1"/>
  <c r="AY19" i="146"/>
  <c r="AY11" i="145"/>
  <c r="AY19" i="145"/>
  <c r="U9" i="144"/>
  <c r="AK9" i="144"/>
  <c r="Q43" i="99" s="1"/>
  <c r="BA9" i="144"/>
  <c r="I11" i="144"/>
  <c r="AI12" i="144"/>
  <c r="BC14" i="144"/>
  <c r="BA48" i="99" s="1"/>
  <c r="U17" i="144"/>
  <c r="AK17" i="144"/>
  <c r="Q51" i="99" s="1"/>
  <c r="BA17" i="144"/>
  <c r="I19" i="144"/>
  <c r="AI20" i="144"/>
  <c r="BC22" i="144"/>
  <c r="BA56" i="99" s="1"/>
  <c r="E25" i="144"/>
  <c r="AK16" i="143"/>
  <c r="E14" i="81"/>
  <c r="I14" i="81" s="1"/>
  <c r="E14" i="82"/>
  <c r="I14" i="82" s="1"/>
  <c r="E14" i="83"/>
  <c r="E14" i="84"/>
  <c r="AO20" i="143"/>
  <c r="AK22" i="143"/>
  <c r="AM29" i="143"/>
  <c r="AM9" i="142"/>
  <c r="AK10" i="142"/>
  <c r="AK20" i="142"/>
  <c r="E14" i="90" s="1"/>
  <c r="AO26" i="142"/>
  <c r="E20" i="88" s="1"/>
  <c r="AM27" i="142"/>
  <c r="E21" i="89" s="1"/>
  <c r="AK28" i="142"/>
  <c r="DU10" i="138"/>
  <c r="EK10" i="138"/>
  <c r="DQ12" i="138"/>
  <c r="DW12" i="138" s="1"/>
  <c r="DY12" i="138" s="1"/>
  <c r="EM13" i="138"/>
  <c r="DS15" i="138"/>
  <c r="EI15" i="138"/>
  <c r="DU18" i="138"/>
  <c r="EK18" i="138"/>
  <c r="EO18" i="138" s="1"/>
  <c r="EQ18" i="138" s="1"/>
  <c r="DQ20" i="138"/>
  <c r="DW20" i="138" s="1"/>
  <c r="DY20" i="138" s="1"/>
  <c r="EM21" i="138"/>
  <c r="DS23" i="138"/>
  <c r="EI23" i="138"/>
  <c r="I10" i="135"/>
  <c r="M39" i="50"/>
  <c r="G8" i="48"/>
  <c r="E8" i="78"/>
  <c r="I21" i="48"/>
  <c r="E17" i="78"/>
  <c r="M8" i="20"/>
  <c r="M8" i="17"/>
  <c r="M8" i="13"/>
  <c r="CK23" i="129"/>
  <c r="AA12" i="128"/>
  <c r="M8" i="39"/>
  <c r="M8" i="23"/>
  <c r="E42" i="117"/>
  <c r="E10" i="102"/>
  <c r="G10" i="102" s="1"/>
  <c r="G46" i="99"/>
  <c r="AW47" i="99"/>
  <c r="G54" i="99"/>
  <c r="I54" i="99" s="1"/>
  <c r="AW55" i="99"/>
  <c r="E22" i="78"/>
  <c r="G36" i="56"/>
  <c r="U50" i="55"/>
  <c r="U52" i="55"/>
  <c r="U16" i="54"/>
  <c r="U34" i="54"/>
  <c r="U40" i="54"/>
  <c r="U42" i="54"/>
  <c r="U20" i="53"/>
  <c r="U36" i="53"/>
  <c r="U61" i="53"/>
  <c r="AK33" i="52"/>
  <c r="O33" i="52"/>
  <c r="U33" i="52" s="1"/>
  <c r="AK87" i="52"/>
  <c r="AK95" i="52"/>
  <c r="AG16" i="51"/>
  <c r="O16" i="51"/>
  <c r="U16" i="51" s="1"/>
  <c r="AG25" i="51"/>
  <c r="O25" i="51"/>
  <c r="U25" i="51" s="1"/>
  <c r="AG28" i="51"/>
  <c r="O28" i="51"/>
  <c r="U28" i="51" s="1"/>
  <c r="U43" i="50"/>
  <c r="U53" i="50"/>
  <c r="K31" i="46"/>
  <c r="AA16" i="43"/>
  <c r="K30" i="41"/>
  <c r="AQ19" i="56"/>
  <c r="U22" i="53"/>
  <c r="K30" i="45"/>
  <c r="AA30" i="45"/>
  <c r="I11" i="69"/>
  <c r="G11" i="57" s="1"/>
  <c r="I11" i="66"/>
  <c r="G14" i="57" s="1"/>
  <c r="I11" i="70"/>
  <c r="G10" i="57" s="1"/>
  <c r="E9" i="86"/>
  <c r="I11" i="68"/>
  <c r="G12" i="57" s="1"/>
  <c r="I12" i="61"/>
  <c r="H19" i="57" s="1"/>
  <c r="K8" i="50" s="1"/>
  <c r="I12" i="63"/>
  <c r="H17" i="57" s="1"/>
  <c r="E15" i="93"/>
  <c r="I10" i="67"/>
  <c r="F13" i="57" s="1"/>
  <c r="I10" i="69"/>
  <c r="F11" i="57" s="1"/>
  <c r="I10" i="65"/>
  <c r="F15" i="57" s="1"/>
  <c r="K65" i="52" s="1"/>
  <c r="I10" i="66"/>
  <c r="F14" i="57" s="1"/>
  <c r="K70" i="52" s="1"/>
  <c r="M70" i="52" s="1"/>
  <c r="E9" i="80"/>
  <c r="E9" i="85"/>
  <c r="Q9" i="79" s="1"/>
  <c r="E17" i="80"/>
  <c r="E17" i="85"/>
  <c r="Q17" i="79" s="1"/>
  <c r="AA20" i="37" s="1"/>
  <c r="BC9" i="144"/>
  <c r="BA43" i="99" s="1"/>
  <c r="AK12" i="144"/>
  <c r="Q46" i="99" s="1"/>
  <c r="AI15" i="144"/>
  <c r="AK20" i="144"/>
  <c r="Q54" i="99" s="1"/>
  <c r="AI23" i="144"/>
  <c r="E15" i="81"/>
  <c r="I15" i="81" s="1"/>
  <c r="E15" i="82"/>
  <c r="I15" i="82" s="1"/>
  <c r="E15" i="83"/>
  <c r="I15" i="83" s="1"/>
  <c r="M15" i="83" s="1"/>
  <c r="E15" i="84"/>
  <c r="AO21" i="143"/>
  <c r="AM22" i="143"/>
  <c r="AM10" i="142"/>
  <c r="AM20" i="142"/>
  <c r="E14" i="89" s="1"/>
  <c r="AO27" i="142"/>
  <c r="E21" i="88" s="1"/>
  <c r="AM28" i="142"/>
  <c r="EM10" i="138"/>
  <c r="EI12" i="138"/>
  <c r="EO12" i="138" s="1"/>
  <c r="EQ12" i="138" s="1"/>
  <c r="EK15" i="138"/>
  <c r="EM18" i="138"/>
  <c r="EI20" i="138"/>
  <c r="EO20" i="138" s="1"/>
  <c r="EQ20" i="138" s="1"/>
  <c r="EK23" i="138"/>
  <c r="M11" i="54"/>
  <c r="I40" i="56"/>
  <c r="G40" i="56"/>
  <c r="M71" i="52"/>
  <c r="M8" i="21"/>
  <c r="CA25" i="129"/>
  <c r="E139" i="113" s="1"/>
  <c r="M8" i="50"/>
  <c r="M8" i="46"/>
  <c r="M8" i="38"/>
  <c r="M8" i="31"/>
  <c r="K48" i="122"/>
  <c r="E9" i="118"/>
  <c r="E25" i="118"/>
  <c r="E8" i="109"/>
  <c r="E27" i="105"/>
  <c r="E15" i="104"/>
  <c r="E23" i="104"/>
  <c r="E31" i="104"/>
  <c r="E39" i="104"/>
  <c r="G49" i="99"/>
  <c r="G57" i="99"/>
  <c r="AY8" i="92"/>
  <c r="AO8" i="80"/>
  <c r="I14" i="80"/>
  <c r="BE15" i="80"/>
  <c r="I18" i="80"/>
  <c r="BE23" i="80"/>
  <c r="E23" i="78"/>
  <c r="I10" i="70"/>
  <c r="F10" i="57" s="1"/>
  <c r="K74" i="52" s="1"/>
  <c r="U10" i="56"/>
  <c r="U34" i="56"/>
  <c r="U36" i="56"/>
  <c r="U49" i="55"/>
  <c r="K42" i="54"/>
  <c r="U18" i="53"/>
  <c r="U34" i="53"/>
  <c r="U54" i="53"/>
  <c r="AY19" i="52"/>
  <c r="AK25" i="52"/>
  <c r="O25" i="52"/>
  <c r="U25" i="52" s="1"/>
  <c r="K49" i="52"/>
  <c r="K55" i="52"/>
  <c r="AY55" i="52"/>
  <c r="AG21" i="51"/>
  <c r="O21" i="51"/>
  <c r="U21" i="51" s="1"/>
  <c r="U50" i="50"/>
  <c r="W50" i="50" s="1"/>
  <c r="AA22" i="44"/>
  <c r="AA33" i="43"/>
  <c r="U35" i="54"/>
  <c r="W29" i="48"/>
  <c r="E24" i="8" s="1"/>
  <c r="AY40" i="52"/>
  <c r="I12" i="67"/>
  <c r="H13" i="57" s="1"/>
  <c r="I10" i="59"/>
  <c r="F21" i="57" s="1"/>
  <c r="I10" i="72"/>
  <c r="F8" i="57" s="1"/>
  <c r="K14" i="56" s="1"/>
  <c r="M14" i="56" s="1"/>
  <c r="I10" i="71"/>
  <c r="F9" i="57" s="1"/>
  <c r="K38" i="56" s="1"/>
  <c r="U45" i="56"/>
  <c r="U61" i="56"/>
  <c r="Q18" i="18"/>
  <c r="Q17" i="18"/>
  <c r="S17" i="18" s="1"/>
  <c r="Q28" i="16"/>
  <c r="Q20" i="16"/>
  <c r="E27" i="86"/>
  <c r="I13" i="63"/>
  <c r="I17" i="57" s="1"/>
  <c r="I13" i="62"/>
  <c r="I18" i="57" s="1"/>
  <c r="AK8" i="80"/>
  <c r="AK8" i="85"/>
  <c r="BA8" i="79" s="1"/>
  <c r="E10" i="80"/>
  <c r="I10" i="80" s="1"/>
  <c r="E10" i="85"/>
  <c r="Q10" i="79" s="1"/>
  <c r="BQ10" i="80"/>
  <c r="BU10" i="80" s="1"/>
  <c r="BQ10" i="85"/>
  <c r="CK10" i="79" s="1"/>
  <c r="AA12" i="44" s="1"/>
  <c r="U11" i="80"/>
  <c r="Y11" i="80" s="1"/>
  <c r="U11" i="85"/>
  <c r="AI11" i="79" s="1"/>
  <c r="M11" i="47" s="1"/>
  <c r="BA13" i="80"/>
  <c r="BA13" i="85"/>
  <c r="BS13" i="79" s="1"/>
  <c r="Q13" i="47" s="1"/>
  <c r="AK16" i="80"/>
  <c r="AO16" i="80" s="1"/>
  <c r="AK16" i="85"/>
  <c r="BA16" i="79" s="1"/>
  <c r="E18" i="80"/>
  <c r="E18" i="85"/>
  <c r="Q18" i="79" s="1"/>
  <c r="AA31" i="36" s="1"/>
  <c r="BQ18" i="80"/>
  <c r="BU18" i="80" s="1"/>
  <c r="BQ18" i="85"/>
  <c r="CK18" i="79" s="1"/>
  <c r="AA10" i="36" s="1"/>
  <c r="U19" i="80"/>
  <c r="U19" i="85"/>
  <c r="AI19" i="79" s="1"/>
  <c r="BA21" i="80"/>
  <c r="BA21" i="85"/>
  <c r="BS21" i="79" s="1"/>
  <c r="Q21" i="47" s="1"/>
  <c r="U15" i="144"/>
  <c r="I17" i="144"/>
  <c r="U23" i="144"/>
  <c r="E12" i="81"/>
  <c r="I12" i="81" s="1"/>
  <c r="E12" i="82"/>
  <c r="I12" i="82" s="1"/>
  <c r="E12" i="83"/>
  <c r="I12" i="83" s="1"/>
  <c r="M12" i="83" s="1"/>
  <c r="E12" i="84"/>
  <c r="AO16" i="143"/>
  <c r="E17" i="81"/>
  <c r="I17" i="81" s="1"/>
  <c r="E17" i="82"/>
  <c r="I17" i="82" s="1"/>
  <c r="AO22" i="143"/>
  <c r="AO20" i="142"/>
  <c r="E14" i="88" s="1"/>
  <c r="AQ18" i="56"/>
  <c r="M15" i="54"/>
  <c r="CM54" i="133"/>
  <c r="E25" i="75" s="1"/>
  <c r="M74" i="52"/>
  <c r="M72" i="52"/>
  <c r="M85" i="52"/>
  <c r="M41" i="50"/>
  <c r="M49" i="50"/>
  <c r="I12" i="48"/>
  <c r="G12" i="48"/>
  <c r="E10" i="78"/>
  <c r="G118" i="11"/>
  <c r="I118" i="11"/>
  <c r="I8" i="19"/>
  <c r="E24" i="78"/>
  <c r="M8" i="15"/>
  <c r="M8" i="45"/>
  <c r="M8" i="37"/>
  <c r="M8" i="30"/>
  <c r="G11" i="105"/>
  <c r="I11" i="105" s="1"/>
  <c r="K11" i="105" s="1"/>
  <c r="G15" i="105"/>
  <c r="G25" i="105"/>
  <c r="E34" i="104"/>
  <c r="E23" i="102"/>
  <c r="W23" i="102" s="1"/>
  <c r="W30" i="102" s="1"/>
  <c r="G12" i="77"/>
  <c r="I12" i="77" s="1"/>
  <c r="G17" i="77"/>
  <c r="I17" i="77" s="1"/>
  <c r="G14" i="77"/>
  <c r="I14" i="77" s="1"/>
  <c r="G16" i="77"/>
  <c r="I16" i="77" s="1"/>
  <c r="G11" i="77"/>
  <c r="I11" i="77" s="1"/>
  <c r="G15" i="77"/>
  <c r="I15" i="77" s="1"/>
  <c r="I8" i="80"/>
  <c r="AO14" i="80"/>
  <c r="Y19" i="80"/>
  <c r="U47" i="56"/>
  <c r="U57" i="55"/>
  <c r="K8" i="54"/>
  <c r="U24" i="54"/>
  <c r="K44" i="54"/>
  <c r="U16" i="53"/>
  <c r="U32" i="53"/>
  <c r="AY39" i="52"/>
  <c r="CG77" i="52"/>
  <c r="BM77" i="52"/>
  <c r="AS77" i="52"/>
  <c r="Y77" i="52"/>
  <c r="AI77" i="52"/>
  <c r="I79" i="52"/>
  <c r="K30" i="50"/>
  <c r="U15" i="49"/>
  <c r="K32" i="46"/>
  <c r="I9" i="80"/>
  <c r="Y12" i="80"/>
  <c r="BU13" i="80"/>
  <c r="AO15" i="80"/>
  <c r="I17" i="80"/>
  <c r="Y20" i="80"/>
  <c r="BU21" i="80"/>
  <c r="AO23" i="80"/>
  <c r="U26" i="56"/>
  <c r="U28" i="56"/>
  <c r="U31" i="56"/>
  <c r="U41" i="56"/>
  <c r="U43" i="56"/>
  <c r="U12" i="54"/>
  <c r="K38" i="54"/>
  <c r="U41" i="54"/>
  <c r="U57" i="54"/>
  <c r="K57" i="54"/>
  <c r="U45" i="53"/>
  <c r="U49" i="53"/>
  <c r="U53" i="53"/>
  <c r="U57" i="53"/>
  <c r="AY10" i="52"/>
  <c r="BA10" i="52" s="1"/>
  <c r="K19" i="52"/>
  <c r="AK41" i="52"/>
  <c r="O41" i="52"/>
  <c r="U41" i="52" s="1"/>
  <c r="AK42" i="52"/>
  <c r="O42" i="52"/>
  <c r="U42" i="52" s="1"/>
  <c r="AY56" i="52"/>
  <c r="K57" i="52"/>
  <c r="AE24" i="51"/>
  <c r="I12" i="8" s="1"/>
  <c r="BK24" i="51"/>
  <c r="I20" i="8" s="1"/>
  <c r="I22" i="8" s="1"/>
  <c r="U14" i="50"/>
  <c r="AK13" i="48"/>
  <c r="AA8" i="44"/>
  <c r="K28" i="44"/>
  <c r="AA36" i="44"/>
  <c r="AA40" i="42"/>
  <c r="K11" i="41"/>
  <c r="K29" i="40"/>
  <c r="AO9" i="80"/>
  <c r="BE12" i="80"/>
  <c r="BU15" i="80"/>
  <c r="AO17" i="80"/>
  <c r="I19" i="80"/>
  <c r="BU23" i="80"/>
  <c r="U16" i="56"/>
  <c r="U22" i="56"/>
  <c r="K39" i="56"/>
  <c r="U11" i="54"/>
  <c r="K16" i="54"/>
  <c r="M16" i="54" s="1"/>
  <c r="U32" i="54"/>
  <c r="U39" i="54"/>
  <c r="U48" i="54"/>
  <c r="U44" i="53"/>
  <c r="U48" i="53"/>
  <c r="U52" i="53"/>
  <c r="U56" i="53"/>
  <c r="AK8" i="52"/>
  <c r="K81" i="52"/>
  <c r="O89" i="52"/>
  <c r="U89" i="52" s="1"/>
  <c r="K89" i="52"/>
  <c r="O29" i="51"/>
  <c r="U29" i="51" s="1"/>
  <c r="AC17" i="48"/>
  <c r="K17" i="48"/>
  <c r="K20" i="48"/>
  <c r="K16" i="46"/>
  <c r="K31" i="45"/>
  <c r="AA31" i="45"/>
  <c r="AA38" i="44"/>
  <c r="AA14" i="39"/>
  <c r="K31" i="36"/>
  <c r="AO10" i="80"/>
  <c r="BE13" i="80"/>
  <c r="BU16" i="80"/>
  <c r="BE21" i="80"/>
  <c r="U8" i="56"/>
  <c r="U12" i="56"/>
  <c r="U14" i="56"/>
  <c r="U23" i="56"/>
  <c r="U54" i="56"/>
  <c r="U56" i="56"/>
  <c r="U58" i="56"/>
  <c r="U8" i="54"/>
  <c r="U45" i="54"/>
  <c r="U61" i="54"/>
  <c r="U65" i="54"/>
  <c r="AK93" i="52"/>
  <c r="O93" i="52"/>
  <c r="U93" i="52" s="1"/>
  <c r="U58" i="50"/>
  <c r="U14" i="49"/>
  <c r="U22" i="49"/>
  <c r="K13" i="48"/>
  <c r="AC16" i="48"/>
  <c r="K16" i="48"/>
  <c r="AC26" i="48"/>
  <c r="AA22" i="46"/>
  <c r="AC22" i="46" s="1"/>
  <c r="AA24" i="46"/>
  <c r="AC24" i="46" s="1"/>
  <c r="K32" i="44"/>
  <c r="I13" i="80"/>
  <c r="Y16" i="80"/>
  <c r="AO19" i="80"/>
  <c r="BE22" i="80"/>
  <c r="K47" i="50"/>
  <c r="M47" i="50" s="1"/>
  <c r="K40" i="50"/>
  <c r="M40" i="50" s="1"/>
  <c r="K43" i="50"/>
  <c r="K61" i="50" s="1"/>
  <c r="U42" i="56"/>
  <c r="U59" i="56"/>
  <c r="AM58" i="55"/>
  <c r="M15" i="8" s="1"/>
  <c r="K12" i="54"/>
  <c r="U26" i="54"/>
  <c r="U33" i="54"/>
  <c r="U49" i="54"/>
  <c r="U47" i="53"/>
  <c r="U51" i="53"/>
  <c r="U55" i="53"/>
  <c r="U59" i="53"/>
  <c r="O8" i="52"/>
  <c r="U8" i="52" s="1"/>
  <c r="AK35" i="52"/>
  <c r="O35" i="52"/>
  <c r="U35" i="52" s="1"/>
  <c r="AK51" i="52"/>
  <c r="O51" i="52"/>
  <c r="U51" i="52" s="1"/>
  <c r="AG10" i="51"/>
  <c r="O10" i="51"/>
  <c r="U10" i="51" s="1"/>
  <c r="AG11" i="51"/>
  <c r="O11" i="51"/>
  <c r="U11" i="51" s="1"/>
  <c r="AG20" i="51"/>
  <c r="O20" i="51"/>
  <c r="U20" i="51" s="1"/>
  <c r="K49" i="50"/>
  <c r="K58" i="50"/>
  <c r="U61" i="50"/>
  <c r="U10" i="49"/>
  <c r="AA15" i="43"/>
  <c r="AA22" i="40"/>
  <c r="AA46" i="38"/>
  <c r="AA37" i="37"/>
  <c r="O23" i="52"/>
  <c r="U23" i="52" s="1"/>
  <c r="O31" i="52"/>
  <c r="U31" i="52" s="1"/>
  <c r="O47" i="52"/>
  <c r="U47" i="52" s="1"/>
  <c r="K47" i="52"/>
  <c r="AG9" i="51"/>
  <c r="O9" i="51"/>
  <c r="U9" i="51" s="1"/>
  <c r="U13" i="50"/>
  <c r="U20" i="50"/>
  <c r="K26" i="50"/>
  <c r="U52" i="50"/>
  <c r="U59" i="50"/>
  <c r="U17" i="49"/>
  <c r="AM29" i="48"/>
  <c r="E25" i="8" s="1"/>
  <c r="AC18" i="48"/>
  <c r="AC19" i="48"/>
  <c r="K19" i="48"/>
  <c r="K31" i="40"/>
  <c r="K12" i="37"/>
  <c r="K31" i="35"/>
  <c r="AK27" i="52"/>
  <c r="O27" i="52"/>
  <c r="U27" i="52" s="1"/>
  <c r="K43" i="52"/>
  <c r="AK43" i="52"/>
  <c r="O43" i="52"/>
  <c r="U43" i="52" s="1"/>
  <c r="K59" i="52"/>
  <c r="AY64" i="52"/>
  <c r="AK73" i="52"/>
  <c r="O73" i="52"/>
  <c r="U73" i="52" s="1"/>
  <c r="K85" i="52"/>
  <c r="AK92" i="52"/>
  <c r="AG8" i="51"/>
  <c r="O8" i="51"/>
  <c r="U8" i="51" s="1"/>
  <c r="K14" i="50"/>
  <c r="K18" i="50"/>
  <c r="U38" i="50"/>
  <c r="U9" i="49"/>
  <c r="U11" i="49"/>
  <c r="AC20" i="48"/>
  <c r="K15" i="46"/>
  <c r="AA24" i="44"/>
  <c r="K30" i="44"/>
  <c r="AA30" i="44"/>
  <c r="K25" i="43"/>
  <c r="K31" i="43"/>
  <c r="K28" i="42"/>
  <c r="AA38" i="42"/>
  <c r="AK50" i="52"/>
  <c r="O71" i="52"/>
  <c r="U71" i="52" s="1"/>
  <c r="K71" i="52"/>
  <c r="K75" i="52"/>
  <c r="O97" i="52"/>
  <c r="U97" i="52" s="1"/>
  <c r="AG17" i="51"/>
  <c r="O17" i="51"/>
  <c r="U17" i="51" s="1"/>
  <c r="AG26" i="51"/>
  <c r="U36" i="50"/>
  <c r="K42" i="50"/>
  <c r="AC21" i="48"/>
  <c r="K21" i="48"/>
  <c r="AC24" i="48"/>
  <c r="K24" i="48"/>
  <c r="K27" i="48"/>
  <c r="G48" i="46"/>
  <c r="AA41" i="46"/>
  <c r="AC41" i="46" s="1"/>
  <c r="K25" i="45"/>
  <c r="AA30" i="42"/>
  <c r="AA27" i="40"/>
  <c r="K12" i="39"/>
  <c r="AK49" i="52"/>
  <c r="O49" i="52"/>
  <c r="U49" i="52" s="1"/>
  <c r="AK91" i="52"/>
  <c r="O91" i="52"/>
  <c r="U91" i="52" s="1"/>
  <c r="BC24" i="51"/>
  <c r="I18" i="8" s="1"/>
  <c r="AG15" i="51"/>
  <c r="O15" i="51"/>
  <c r="U15" i="51" s="1"/>
  <c r="AG29" i="51"/>
  <c r="U21" i="50"/>
  <c r="K21" i="50"/>
  <c r="U30" i="50"/>
  <c r="U45" i="50"/>
  <c r="U60" i="50"/>
  <c r="U21" i="49"/>
  <c r="AE28" i="48"/>
  <c r="E23" i="8" s="1"/>
  <c r="AK10" i="48"/>
  <c r="AC14" i="48"/>
  <c r="AC15" i="48"/>
  <c r="K15" i="48"/>
  <c r="K32" i="45"/>
  <c r="AA16" i="44"/>
  <c r="AA14" i="42"/>
  <c r="K15" i="41"/>
  <c r="K32" i="41"/>
  <c r="AA32" i="41"/>
  <c r="AA36" i="39"/>
  <c r="AG14" i="51"/>
  <c r="O14" i="51"/>
  <c r="U14" i="51" s="1"/>
  <c r="U10" i="50"/>
  <c r="K17" i="50"/>
  <c r="K33" i="50"/>
  <c r="U42" i="50"/>
  <c r="U49" i="50"/>
  <c r="AK11" i="48"/>
  <c r="AC23" i="48"/>
  <c r="K28" i="46"/>
  <c r="K27" i="45"/>
  <c r="AA20" i="44"/>
  <c r="AA34" i="44"/>
  <c r="AA42" i="43"/>
  <c r="AA40" i="39"/>
  <c r="K28" i="35"/>
  <c r="AA28" i="35"/>
  <c r="U12" i="50"/>
  <c r="K22" i="50"/>
  <c r="U28" i="50"/>
  <c r="K38" i="50"/>
  <c r="K45" i="50"/>
  <c r="M45" i="50" s="1"/>
  <c r="U51" i="50"/>
  <c r="AK8" i="48"/>
  <c r="AK12" i="48"/>
  <c r="AC25" i="48"/>
  <c r="AA25" i="44"/>
  <c r="K17" i="43"/>
  <c r="K18" i="42"/>
  <c r="U8" i="49"/>
  <c r="U12" i="49"/>
  <c r="U16" i="49"/>
  <c r="U19" i="49"/>
  <c r="AC22" i="48"/>
  <c r="K9" i="50"/>
  <c r="U18" i="50"/>
  <c r="U34" i="50"/>
  <c r="K41" i="50"/>
  <c r="K48" i="50"/>
  <c r="M48" i="50" s="1"/>
  <c r="U57" i="50"/>
  <c r="AK9" i="48"/>
  <c r="AC27" i="48"/>
  <c r="K16" i="45"/>
  <c r="AA40" i="44"/>
  <c r="K12" i="42"/>
  <c r="K30" i="42"/>
  <c r="K28" i="41"/>
  <c r="K27" i="40"/>
  <c r="K32" i="42"/>
  <c r="AA40" i="35"/>
  <c r="K27" i="43"/>
  <c r="K30" i="39"/>
  <c r="AA11" i="38"/>
  <c r="AA42" i="38"/>
  <c r="K28" i="37"/>
  <c r="AA46" i="37"/>
  <c r="K16" i="41"/>
  <c r="K12" i="36"/>
  <c r="K32" i="35"/>
  <c r="AA41" i="32"/>
  <c r="Q23" i="23"/>
  <c r="K12" i="44"/>
  <c r="K29" i="43"/>
  <c r="K15" i="40"/>
  <c r="K29" i="39"/>
  <c r="AA8" i="37"/>
  <c r="Q17" i="29"/>
  <c r="K19" i="38"/>
  <c r="AA39" i="38"/>
  <c r="AA15" i="34"/>
  <c r="K31" i="38"/>
  <c r="AA16" i="33"/>
  <c r="K32" i="31"/>
  <c r="K27" i="36"/>
  <c r="AA11" i="34"/>
  <c r="AA14" i="35"/>
  <c r="K14" i="35"/>
  <c r="AA14" i="34"/>
  <c r="K29" i="36"/>
  <c r="K32" i="36"/>
  <c r="AA42" i="34"/>
  <c r="AA43" i="33"/>
  <c r="K32" i="32"/>
  <c r="AA32" i="32"/>
  <c r="AA13" i="31"/>
  <c r="G48" i="41"/>
  <c r="AA38" i="33"/>
  <c r="G48" i="39"/>
  <c r="K25" i="38"/>
  <c r="K30" i="35"/>
  <c r="AA39" i="34"/>
  <c r="AA11" i="32"/>
  <c r="K29" i="38"/>
  <c r="K32" i="37"/>
  <c r="AA15" i="32"/>
  <c r="AA16" i="32"/>
  <c r="AA11" i="31"/>
  <c r="Q21" i="29"/>
  <c r="G48" i="35"/>
  <c r="Q61" i="25"/>
  <c r="K18" i="35"/>
  <c r="K27" i="34"/>
  <c r="AA11" i="33"/>
  <c r="K11" i="33"/>
  <c r="AA18" i="33"/>
  <c r="K29" i="34"/>
  <c r="AA29" i="34"/>
  <c r="AA36" i="33"/>
  <c r="Q40" i="25"/>
  <c r="K12" i="35"/>
  <c r="K30" i="33"/>
  <c r="K32" i="33"/>
  <c r="AA38" i="32"/>
  <c r="AA46" i="32"/>
  <c r="Q42" i="27"/>
  <c r="S42" i="27" s="1"/>
  <c r="K25" i="34"/>
  <c r="AA28" i="31"/>
  <c r="Q36" i="25"/>
  <c r="AA22" i="32"/>
  <c r="Q26" i="24"/>
  <c r="Q30" i="24"/>
  <c r="K12" i="32"/>
  <c r="Q28" i="23"/>
  <c r="AA27" i="34"/>
  <c r="S50" i="26"/>
  <c r="Q17" i="23"/>
  <c r="K12" i="33"/>
  <c r="K31" i="32"/>
  <c r="K25" i="30"/>
  <c r="S50" i="27"/>
  <c r="I31" i="8" s="1"/>
  <c r="Q32" i="25"/>
  <c r="Q37" i="25"/>
  <c r="K14" i="33"/>
  <c r="AA20" i="32"/>
  <c r="G48" i="32"/>
  <c r="G48" i="31"/>
  <c r="AA46" i="31"/>
  <c r="Q30" i="27"/>
  <c r="S30" i="27" s="1"/>
  <c r="Q34" i="27"/>
  <c r="S34" i="27" s="1"/>
  <c r="S43" i="26"/>
  <c r="K28" i="33"/>
  <c r="K31" i="30"/>
  <c r="Q38" i="27"/>
  <c r="S38" i="27" s="1"/>
  <c r="Q14" i="24"/>
  <c r="S9" i="16"/>
  <c r="K28" i="32"/>
  <c r="K15" i="31"/>
  <c r="K30" i="31"/>
  <c r="Q9" i="29"/>
  <c r="Q80" i="25"/>
  <c r="Q19" i="23"/>
  <c r="Q24" i="23"/>
  <c r="Q88" i="23"/>
  <c r="Q25" i="16"/>
  <c r="K30" i="30"/>
  <c r="K31" i="23"/>
  <c r="Q31" i="23"/>
  <c r="Q17" i="21"/>
  <c r="K118" i="11"/>
  <c r="Q13" i="29"/>
  <c r="Q77" i="25"/>
  <c r="Q25" i="29"/>
  <c r="Q74" i="25"/>
  <c r="K82" i="25"/>
  <c r="Q29" i="24"/>
  <c r="Q27" i="23"/>
  <c r="K27" i="30"/>
  <c r="S53" i="27"/>
  <c r="M31" i="8" s="1"/>
  <c r="Q28" i="25"/>
  <c r="Q41" i="25"/>
  <c r="Q45" i="25"/>
  <c r="K75" i="25"/>
  <c r="Q88" i="25"/>
  <c r="Q21" i="24"/>
  <c r="Q16" i="23"/>
  <c r="Q25" i="23"/>
  <c r="S10" i="16"/>
  <c r="K28" i="31"/>
  <c r="Q8" i="29"/>
  <c r="Q12" i="29"/>
  <c r="Q16" i="29"/>
  <c r="Q20" i="29"/>
  <c r="Q24" i="29"/>
  <c r="Q20" i="25"/>
  <c r="Q33" i="25"/>
  <c r="Q60" i="25"/>
  <c r="Q83" i="25"/>
  <c r="K86" i="25"/>
  <c r="Q86" i="25"/>
  <c r="Q9" i="24"/>
  <c r="Q36" i="23"/>
  <c r="Q44" i="23"/>
  <c r="Q47" i="23"/>
  <c r="K71" i="23"/>
  <c r="Q17" i="22"/>
  <c r="Q20" i="15"/>
  <c r="K114" i="11"/>
  <c r="M114" i="11" s="1"/>
  <c r="Q18" i="27"/>
  <c r="S18" i="27" s="1"/>
  <c r="S43" i="27" s="1"/>
  <c r="E31" i="8" s="1"/>
  <c r="Q29" i="25"/>
  <c r="Q25" i="24"/>
  <c r="K37" i="23"/>
  <c r="Q37" i="23"/>
  <c r="Q41" i="23"/>
  <c r="Q9" i="20"/>
  <c r="S9" i="20" s="1"/>
  <c r="S15" i="16"/>
  <c r="S14" i="15"/>
  <c r="Q31" i="27"/>
  <c r="S31" i="27" s="1"/>
  <c r="Q44" i="25"/>
  <c r="Q69" i="25"/>
  <c r="K84" i="25"/>
  <c r="Q17" i="24"/>
  <c r="Q48" i="23"/>
  <c r="Q76" i="23"/>
  <c r="Q87" i="23"/>
  <c r="Q18" i="17"/>
  <c r="Q84" i="25"/>
  <c r="Q32" i="24"/>
  <c r="Q36" i="24"/>
  <c r="Q89" i="23"/>
  <c r="Q14" i="22"/>
  <c r="K120" i="11"/>
  <c r="M120" i="11" s="1"/>
  <c r="Q87" i="25"/>
  <c r="Q13" i="24"/>
  <c r="Q12" i="23"/>
  <c r="Q32" i="23"/>
  <c r="Q72" i="23"/>
  <c r="Q80" i="23"/>
  <c r="K80" i="23"/>
  <c r="Q21" i="22"/>
  <c r="Q20" i="23"/>
  <c r="K43" i="23"/>
  <c r="Q60" i="23"/>
  <c r="Q73" i="23"/>
  <c r="Q83" i="23"/>
  <c r="S11" i="18"/>
  <c r="K130" i="11"/>
  <c r="M130" i="11" s="1"/>
  <c r="K33" i="23"/>
  <c r="K35" i="23"/>
  <c r="Q40" i="23"/>
  <c r="Q26" i="22"/>
  <c r="Q36" i="22"/>
  <c r="Q14" i="19"/>
  <c r="S15" i="18"/>
  <c r="S8" i="17"/>
  <c r="S10" i="17"/>
  <c r="S15" i="17"/>
  <c r="Q10" i="14"/>
  <c r="S10" i="14" s="1"/>
  <c r="Q22" i="22"/>
  <c r="Q29" i="22"/>
  <c r="Q10" i="19"/>
  <c r="K19" i="17"/>
  <c r="Q29" i="16"/>
  <c r="Q29" i="15"/>
  <c r="Q8" i="14"/>
  <c r="S8" i="14" s="1"/>
  <c r="K23" i="17"/>
  <c r="Q10" i="22"/>
  <c r="Q23" i="22"/>
  <c r="Q33" i="22"/>
  <c r="S12" i="18"/>
  <c r="S14" i="17"/>
  <c r="S13" i="16"/>
  <c r="S9" i="15"/>
  <c r="Q24" i="15"/>
  <c r="Q12" i="14"/>
  <c r="S12" i="14" s="1"/>
  <c r="Q71" i="23"/>
  <c r="Q13" i="20"/>
  <c r="S13" i="20" s="1"/>
  <c r="Q17" i="16"/>
  <c r="S17" i="16" s="1"/>
  <c r="Q17" i="15"/>
  <c r="S17" i="15" s="1"/>
  <c r="K106" i="11"/>
  <c r="Q30" i="22"/>
  <c r="Q32" i="22"/>
  <c r="Q37" i="22"/>
  <c r="Q16" i="21"/>
  <c r="Q10" i="20"/>
  <c r="S10" i="20" s="1"/>
  <c r="K22" i="16"/>
  <c r="S8" i="15"/>
  <c r="Q84" i="23"/>
  <c r="Q18" i="22"/>
  <c r="Q11" i="19"/>
  <c r="S12" i="15"/>
  <c r="K112" i="11"/>
  <c r="Q14" i="20"/>
  <c r="S14" i="20" s="1"/>
  <c r="S16" i="15"/>
  <c r="Q14" i="14"/>
  <c r="S14" i="14" s="1"/>
  <c r="S30" i="13"/>
  <c r="Q20" i="18"/>
  <c r="Q24" i="18"/>
  <c r="Q28" i="18"/>
  <c r="Q19" i="17"/>
  <c r="Q23" i="17"/>
  <c r="Q18" i="16"/>
  <c r="Q22" i="16"/>
  <c r="Q26" i="16"/>
  <c r="Q21" i="15"/>
  <c r="Q28" i="15"/>
  <c r="G51" i="10"/>
  <c r="G967" i="1"/>
  <c r="Q11" i="14"/>
  <c r="S11" i="14" s="1"/>
  <c r="K129" i="11"/>
  <c r="Q47" i="50" l="1"/>
  <c r="Y47" i="50" s="1"/>
  <c r="BA11" i="81"/>
  <c r="BE11" i="81" s="1"/>
  <c r="BA11" i="82"/>
  <c r="BE11" i="82" s="1"/>
  <c r="AS11" i="83"/>
  <c r="AS11" i="84"/>
  <c r="G47" i="96"/>
  <c r="I47" i="96" s="1"/>
  <c r="G41" i="96"/>
  <c r="G15" i="96"/>
  <c r="AS22" i="80"/>
  <c r="AW22" i="80"/>
  <c r="AY22" i="80" s="1"/>
  <c r="AC8" i="80"/>
  <c r="AG8" i="80"/>
  <c r="AI8" i="80" s="1"/>
  <c r="M23" i="80"/>
  <c r="Q23" i="80"/>
  <c r="S23" i="80" s="1"/>
  <c r="I50" i="98"/>
  <c r="BC8" i="91"/>
  <c r="CC8" i="91"/>
  <c r="BI20" i="80"/>
  <c r="BM20" i="80"/>
  <c r="BO20" i="80" s="1"/>
  <c r="G10" i="74"/>
  <c r="G66" i="96"/>
  <c r="G24" i="96"/>
  <c r="G65" i="96"/>
  <c r="BI9" i="80"/>
  <c r="BM9" i="80"/>
  <c r="BO9" i="80" s="1"/>
  <c r="BY18" i="80"/>
  <c r="CC18" i="80"/>
  <c r="CE18" i="80" s="1"/>
  <c r="AC11" i="80"/>
  <c r="AG11" i="80"/>
  <c r="AI11" i="80" s="1"/>
  <c r="AS70" i="52"/>
  <c r="AC70" i="52"/>
  <c r="AI70" i="52" s="1"/>
  <c r="BG70" i="52"/>
  <c r="AM70" i="52"/>
  <c r="BM70" i="52"/>
  <c r="Y70" i="52"/>
  <c r="Q70" i="52"/>
  <c r="BQ70" i="52"/>
  <c r="M16" i="80"/>
  <c r="Q16" i="80"/>
  <c r="S16" i="80" s="1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BY11" i="80"/>
  <c r="CC11" i="80"/>
  <c r="CE11" i="80" s="1"/>
  <c r="BC16" i="92"/>
  <c r="M20" i="80"/>
  <c r="Q20" i="80"/>
  <c r="S20" i="80" s="1"/>
  <c r="BC10" i="88"/>
  <c r="M11" i="80"/>
  <c r="Q11" i="80"/>
  <c r="S11" i="80" s="1"/>
  <c r="M12" i="80"/>
  <c r="Q12" i="80"/>
  <c r="S12" i="80" s="1"/>
  <c r="BC84" i="52"/>
  <c r="CG84" i="52"/>
  <c r="BQ84" i="52"/>
  <c r="AI84" i="52"/>
  <c r="BW84" i="52"/>
  <c r="AS84" i="52"/>
  <c r="BM84" i="52"/>
  <c r="AC84" i="52"/>
  <c r="Y84" i="52"/>
  <c r="M42" i="94"/>
  <c r="K42" i="94"/>
  <c r="I26" i="49" s="1"/>
  <c r="CI22" i="83"/>
  <c r="M22" i="88"/>
  <c r="O22" i="88" s="1"/>
  <c r="M21" i="80"/>
  <c r="Q21" i="80"/>
  <c r="S21" i="80" s="1"/>
  <c r="S16" i="91"/>
  <c r="Q45" i="50"/>
  <c r="Y45" i="50" s="1"/>
  <c r="BY10" i="80"/>
  <c r="CC10" i="80"/>
  <c r="CE10" i="80" s="1"/>
  <c r="AS13" i="80"/>
  <c r="AW13" i="80"/>
  <c r="AY13" i="80" s="1"/>
  <c r="S41" i="45"/>
  <c r="AA27" i="131"/>
  <c r="BC16" i="88"/>
  <c r="BY8" i="80"/>
  <c r="CC8" i="80"/>
  <c r="CE8" i="80" s="1"/>
  <c r="BY19" i="80"/>
  <c r="CC19" i="80"/>
  <c r="CE19" i="80" s="1"/>
  <c r="AM14" i="56"/>
  <c r="Q14" i="56"/>
  <c r="W14" i="56" s="1"/>
  <c r="AI14" i="56"/>
  <c r="AC14" i="56"/>
  <c r="AS14" i="56"/>
  <c r="BO18" i="83"/>
  <c r="BQ18" i="83" s="1"/>
  <c r="BU18" i="83" s="1"/>
  <c r="M18" i="89"/>
  <c r="O18" i="89" s="1"/>
  <c r="K20" i="3"/>
  <c r="G780" i="1" s="1"/>
  <c r="Q20" i="92"/>
  <c r="S20" i="92" s="1"/>
  <c r="M22" i="80"/>
  <c r="Q22" i="80"/>
  <c r="S22" i="80" s="1"/>
  <c r="AS21" i="80"/>
  <c r="AW21" i="80"/>
  <c r="AY21" i="80" s="1"/>
  <c r="AA20" i="83"/>
  <c r="M20" i="91"/>
  <c r="O20" i="91" s="1"/>
  <c r="BI17" i="80"/>
  <c r="BM17" i="80"/>
  <c r="BO17" i="80" s="1"/>
  <c r="Q36" i="54"/>
  <c r="Y36" i="54" s="1"/>
  <c r="W13" i="88"/>
  <c r="K14" i="3"/>
  <c r="G606" i="1" s="1"/>
  <c r="Q14" i="92"/>
  <c r="Y40" i="50"/>
  <c r="Q40" i="50"/>
  <c r="AS16" i="80"/>
  <c r="AW16" i="80"/>
  <c r="AY16" i="80" s="1"/>
  <c r="M10" i="80"/>
  <c r="Q10" i="80"/>
  <c r="S10" i="80" s="1"/>
  <c r="Q34" i="54"/>
  <c r="Y34" i="54" s="1"/>
  <c r="BI14" i="80"/>
  <c r="BM14" i="80"/>
  <c r="BO14" i="80" s="1"/>
  <c r="BI18" i="80"/>
  <c r="BM18" i="80"/>
  <c r="BO18" i="80" s="1"/>
  <c r="G37" i="98"/>
  <c r="W15" i="54"/>
  <c r="CI11" i="83"/>
  <c r="M11" i="88"/>
  <c r="M38" i="56"/>
  <c r="I52" i="100"/>
  <c r="I51" i="100"/>
  <c r="BM9" i="51"/>
  <c r="BQ9" i="51" s="1"/>
  <c r="AK9" i="51"/>
  <c r="U17" i="82"/>
  <c r="M17" i="82"/>
  <c r="G28" i="48"/>
  <c r="BE56" i="99"/>
  <c r="E17" i="118"/>
  <c r="E19" i="118" s="1"/>
  <c r="E33" i="76" s="1"/>
  <c r="E10" i="104"/>
  <c r="I8" i="83"/>
  <c r="M8" i="83" s="1"/>
  <c r="AA10" i="83"/>
  <c r="M10" i="91"/>
  <c r="O10" i="91" s="1"/>
  <c r="S55" i="99"/>
  <c r="U55" i="99" s="1"/>
  <c r="Q21" i="91" s="1"/>
  <c r="AM21" i="144"/>
  <c r="AU21" i="91" s="1"/>
  <c r="AY21" i="91" s="1"/>
  <c r="AA42" i="41"/>
  <c r="AA33" i="41"/>
  <c r="AA25" i="41"/>
  <c r="AA36" i="41"/>
  <c r="AA45" i="41"/>
  <c r="AA43" i="41"/>
  <c r="AA37" i="41"/>
  <c r="AA27" i="41"/>
  <c r="AA39" i="41"/>
  <c r="AA29" i="41"/>
  <c r="AA16" i="41"/>
  <c r="AA17" i="41"/>
  <c r="AA31" i="41"/>
  <c r="AA18" i="41"/>
  <c r="AA40" i="41"/>
  <c r="AA14" i="41"/>
  <c r="AA41" i="41"/>
  <c r="AA19" i="41"/>
  <c r="AA46" i="41"/>
  <c r="K13" i="47"/>
  <c r="AA15" i="41"/>
  <c r="AA28" i="41"/>
  <c r="I22" i="84"/>
  <c r="Q22" i="84"/>
  <c r="G11" i="83"/>
  <c r="M11" i="92"/>
  <c r="O11" i="92" s="1"/>
  <c r="S11" i="92" s="1"/>
  <c r="AG17" i="88"/>
  <c r="AC13" i="81"/>
  <c r="AG13" i="81" s="1"/>
  <c r="AC13" i="82"/>
  <c r="AG13" i="82" s="1"/>
  <c r="Y13" i="83"/>
  <c r="Y13" i="84"/>
  <c r="I10" i="74"/>
  <c r="I17" i="52" s="1"/>
  <c r="AG10" i="92"/>
  <c r="I12" i="90"/>
  <c r="AM21" i="85"/>
  <c r="AO21" i="85" s="1"/>
  <c r="AQ21" i="85" s="1"/>
  <c r="AS21" i="85" s="1"/>
  <c r="AU21" i="85" s="1"/>
  <c r="AW21" i="85" s="1"/>
  <c r="Y51" i="50"/>
  <c r="Q51" i="50"/>
  <c r="AA9" i="39"/>
  <c r="AA13" i="39"/>
  <c r="S15" i="47"/>
  <c r="BI14" i="82"/>
  <c r="BQ14" i="82"/>
  <c r="AA12" i="83"/>
  <c r="M12" i="91"/>
  <c r="G10" i="79"/>
  <c r="S10" i="85"/>
  <c r="AU10" i="3" s="1"/>
  <c r="G508" i="1" s="1"/>
  <c r="BE53" i="99"/>
  <c r="Q19" i="88" s="1"/>
  <c r="M10" i="81"/>
  <c r="U10" i="81"/>
  <c r="AC81" i="52"/>
  <c r="AI81" i="52" s="1"/>
  <c r="BW81" i="52"/>
  <c r="BQ81" i="52"/>
  <c r="I75" i="98"/>
  <c r="Q48" i="50"/>
  <c r="Y48" i="50" s="1"/>
  <c r="AK17" i="51"/>
  <c r="BM17" i="51"/>
  <c r="BQ17" i="51" s="1"/>
  <c r="Q11" i="54"/>
  <c r="Y11" i="54" s="1"/>
  <c r="K91" i="52"/>
  <c r="O10" i="88"/>
  <c r="S10" i="88" s="1"/>
  <c r="I10" i="88"/>
  <c r="BE11" i="144"/>
  <c r="AU11" i="88" s="1"/>
  <c r="AY11" i="88" s="1"/>
  <c r="BC45" i="99"/>
  <c r="BE45" i="99" s="1"/>
  <c r="Q11" i="88" s="1"/>
  <c r="Q23" i="25"/>
  <c r="Q15" i="25"/>
  <c r="Q22" i="25"/>
  <c r="Q50" i="25"/>
  <c r="Q14" i="25"/>
  <c r="Q26" i="25"/>
  <c r="BY16" i="81"/>
  <c r="CC16" i="81" s="1"/>
  <c r="BY16" i="82"/>
  <c r="CC16" i="82" s="1"/>
  <c r="BM16" i="83"/>
  <c r="BQ16" i="83" s="1"/>
  <c r="BU16" i="83" s="1"/>
  <c r="BM16" i="84"/>
  <c r="AQ50" i="99"/>
  <c r="AS50" i="99" s="1"/>
  <c r="Q16" i="89" s="1"/>
  <c r="AY16" i="144"/>
  <c r="AU16" i="89" s="1"/>
  <c r="AY16" i="89" s="1"/>
  <c r="AS8" i="144"/>
  <c r="AU8" i="90" s="1"/>
  <c r="AY8" i="90" s="1"/>
  <c r="AE42" i="99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I10" i="25" s="1"/>
  <c r="G78" i="96"/>
  <c r="G76" i="96"/>
  <c r="G74" i="96"/>
  <c r="G77" i="96"/>
  <c r="G75" i="96"/>
  <c r="G73" i="96"/>
  <c r="G21" i="96"/>
  <c r="BQ15" i="82"/>
  <c r="BI15" i="82"/>
  <c r="G36" i="101"/>
  <c r="Y27" i="131"/>
  <c r="G41" i="101" s="1"/>
  <c r="BI14" i="81"/>
  <c r="BQ14" i="81"/>
  <c r="BY90" i="52"/>
  <c r="CC90" i="52" s="1"/>
  <c r="AO90" i="52"/>
  <c r="BU8" i="88"/>
  <c r="AM8" i="88"/>
  <c r="AC8" i="88"/>
  <c r="AY26" i="144"/>
  <c r="AQ60" i="99"/>
  <c r="G30" i="115"/>
  <c r="G64" i="98" s="1"/>
  <c r="U11" i="81"/>
  <c r="M11" i="81"/>
  <c r="AM16" i="88"/>
  <c r="AC16" i="88"/>
  <c r="I22" i="89"/>
  <c r="Q13" i="25"/>
  <c r="K11" i="34"/>
  <c r="AA21" i="39"/>
  <c r="AA37" i="40"/>
  <c r="BY49" i="52"/>
  <c r="CC49" i="52" s="1"/>
  <c r="AO49" i="52"/>
  <c r="BY13" i="80"/>
  <c r="CC13" i="80"/>
  <c r="CE13" i="80" s="1"/>
  <c r="AA46" i="45"/>
  <c r="AA41" i="45"/>
  <c r="AA32" i="45"/>
  <c r="AA16" i="45"/>
  <c r="AA42" i="45"/>
  <c r="AA33" i="45"/>
  <c r="AA25" i="45"/>
  <c r="AA17" i="45"/>
  <c r="AA36" i="45"/>
  <c r="AA18" i="45"/>
  <c r="AA38" i="45"/>
  <c r="AA28" i="45"/>
  <c r="AA20" i="45"/>
  <c r="AA14" i="45"/>
  <c r="AA37" i="45"/>
  <c r="AA19" i="45"/>
  <c r="AA29" i="45"/>
  <c r="AA27" i="45"/>
  <c r="AA15" i="45"/>
  <c r="K9" i="47"/>
  <c r="AA39" i="45"/>
  <c r="AA11" i="45"/>
  <c r="AA30" i="41"/>
  <c r="W34" i="54"/>
  <c r="U43" i="99"/>
  <c r="Q9" i="91" s="1"/>
  <c r="S8" i="33"/>
  <c r="Q8" i="33"/>
  <c r="M18" i="90"/>
  <c r="O18" i="90" s="1"/>
  <c r="S18" i="90" s="1"/>
  <c r="AU18" i="83"/>
  <c r="M20" i="82"/>
  <c r="U20" i="82"/>
  <c r="U10" i="80"/>
  <c r="Y10" i="80" s="1"/>
  <c r="U10" i="85"/>
  <c r="AI10" i="79" s="1"/>
  <c r="M10" i="47" s="1"/>
  <c r="G58" i="96"/>
  <c r="G22" i="96"/>
  <c r="G57" i="96"/>
  <c r="G8" i="83"/>
  <c r="M8" i="92"/>
  <c r="O8" i="92" s="1"/>
  <c r="S8" i="92" s="1"/>
  <c r="K45" i="54"/>
  <c r="BY75" i="52"/>
  <c r="CC75" i="52" s="1"/>
  <c r="BY74" i="52"/>
  <c r="CC74" i="52" s="1"/>
  <c r="I18" i="56"/>
  <c r="I20" i="56"/>
  <c r="I19" i="56"/>
  <c r="M9" i="56"/>
  <c r="AS14" i="82"/>
  <c r="AK14" i="82"/>
  <c r="CW9" i="81"/>
  <c r="DA9" i="81" s="1"/>
  <c r="CW9" i="82"/>
  <c r="DA9" i="82" s="1"/>
  <c r="CG9" i="83"/>
  <c r="CG9" i="84"/>
  <c r="Y75" i="52"/>
  <c r="AM75" i="52"/>
  <c r="BQ75" i="52"/>
  <c r="AW75" i="52"/>
  <c r="BC75" i="52" s="1"/>
  <c r="AI75" i="52"/>
  <c r="AC75" i="52"/>
  <c r="AS75" i="52"/>
  <c r="CA75" i="52"/>
  <c r="CG75" i="52" s="1"/>
  <c r="BW75" i="52"/>
  <c r="Q75" i="52"/>
  <c r="CI19" i="83"/>
  <c r="M19" i="88"/>
  <c r="O19" i="88" s="1"/>
  <c r="Y40" i="54"/>
  <c r="Q40" i="54"/>
  <c r="G16" i="117"/>
  <c r="E69" i="96" s="1"/>
  <c r="Q44" i="50"/>
  <c r="Y44" i="50" s="1"/>
  <c r="O12" i="88"/>
  <c r="I12" i="88"/>
  <c r="AE56" i="99"/>
  <c r="AS22" i="144"/>
  <c r="E15" i="87"/>
  <c r="AU15" i="92"/>
  <c r="AY15" i="92" s="1"/>
  <c r="AQ43" i="99"/>
  <c r="AY9" i="144"/>
  <c r="AU9" i="89" s="1"/>
  <c r="AY9" i="89" s="1"/>
  <c r="BQ12" i="80"/>
  <c r="BU12" i="80" s="1"/>
  <c r="BQ12" i="85"/>
  <c r="CK12" i="79" s="1"/>
  <c r="AC18" i="81"/>
  <c r="AG18" i="81" s="1"/>
  <c r="AC18" i="82"/>
  <c r="AG18" i="82" s="1"/>
  <c r="Y18" i="83"/>
  <c r="AC18" i="83" s="1"/>
  <c r="AG18" i="83" s="1"/>
  <c r="Y18" i="84"/>
  <c r="M22" i="90"/>
  <c r="AU22" i="83"/>
  <c r="I15" i="91"/>
  <c r="U13" i="81"/>
  <c r="M13" i="81"/>
  <c r="BQ19" i="83"/>
  <c r="BU19" i="83" s="1"/>
  <c r="M13" i="89"/>
  <c r="BO13" i="83"/>
  <c r="BQ15" i="81"/>
  <c r="BI15" i="81"/>
  <c r="U9" i="80"/>
  <c r="Y9" i="80" s="1"/>
  <c r="U9" i="85"/>
  <c r="AI9" i="79" s="1"/>
  <c r="M9" i="47" s="1"/>
  <c r="AM17" i="85"/>
  <c r="AO17" i="85" s="1"/>
  <c r="AQ17" i="85" s="1"/>
  <c r="AS17" i="85" s="1"/>
  <c r="AU17" i="85" s="1"/>
  <c r="AW17" i="85" s="1"/>
  <c r="G33" i="115"/>
  <c r="G67" i="98" s="1"/>
  <c r="AE27" i="131"/>
  <c r="BQ14" i="80"/>
  <c r="BU14" i="80" s="1"/>
  <c r="BQ14" i="85"/>
  <c r="CK14" i="79" s="1"/>
  <c r="I19" i="84"/>
  <c r="Q19" i="84"/>
  <c r="AA42" i="31"/>
  <c r="AA33" i="31"/>
  <c r="AA36" i="31"/>
  <c r="AA45" i="31"/>
  <c r="AA43" i="31"/>
  <c r="AA37" i="31"/>
  <c r="AA27" i="31"/>
  <c r="AA39" i="31"/>
  <c r="AA29" i="31"/>
  <c r="AA16" i="31"/>
  <c r="AA25" i="31"/>
  <c r="AA17" i="31"/>
  <c r="AA41" i="31"/>
  <c r="AA18" i="31"/>
  <c r="AA40" i="31"/>
  <c r="AA20" i="31"/>
  <c r="AA14" i="31"/>
  <c r="AA30" i="31"/>
  <c r="AA19" i="31"/>
  <c r="AA31" i="31"/>
  <c r="AA15" i="31"/>
  <c r="AA42" i="35"/>
  <c r="AA33" i="35"/>
  <c r="AA25" i="35"/>
  <c r="AA17" i="35"/>
  <c r="AA36" i="35"/>
  <c r="AA18" i="35"/>
  <c r="AA45" i="35"/>
  <c r="AA43" i="35"/>
  <c r="AA37" i="35"/>
  <c r="AA27" i="35"/>
  <c r="AA19" i="35"/>
  <c r="AA11" i="35"/>
  <c r="AA39" i="35"/>
  <c r="AA29" i="35"/>
  <c r="AA20" i="35"/>
  <c r="AA15" i="35"/>
  <c r="AA38" i="35"/>
  <c r="AA16" i="35"/>
  <c r="AA46" i="35"/>
  <c r="K19" i="47"/>
  <c r="K23" i="47"/>
  <c r="BC23" i="85"/>
  <c r="BE23" i="85" s="1"/>
  <c r="BG23" i="85" s="1"/>
  <c r="BI23" i="85" s="1"/>
  <c r="BK23" i="85" s="1"/>
  <c r="BM23" i="85" s="1"/>
  <c r="BC21" i="85"/>
  <c r="BE21" i="85" s="1"/>
  <c r="BG21" i="85" s="1"/>
  <c r="BI21" i="85" s="1"/>
  <c r="BK21" i="85" s="1"/>
  <c r="BM21" i="85" s="1"/>
  <c r="BC17" i="85"/>
  <c r="BE17" i="85" s="1"/>
  <c r="BG17" i="85" s="1"/>
  <c r="BI17" i="85" s="1"/>
  <c r="BK17" i="85" s="1"/>
  <c r="BM17" i="85" s="1"/>
  <c r="BC15" i="85"/>
  <c r="BE15" i="85" s="1"/>
  <c r="BG15" i="85" s="1"/>
  <c r="BI15" i="85" s="1"/>
  <c r="BK15" i="85" s="1"/>
  <c r="BM15" i="85" s="1"/>
  <c r="BC13" i="85"/>
  <c r="BE13" i="85" s="1"/>
  <c r="BG13" i="85" s="1"/>
  <c r="BI13" i="85" s="1"/>
  <c r="BK13" i="85" s="1"/>
  <c r="BM13" i="85" s="1"/>
  <c r="BC9" i="85"/>
  <c r="BE9" i="85" s="1"/>
  <c r="BG9" i="85" s="1"/>
  <c r="BI9" i="85" s="1"/>
  <c r="BK9" i="85" s="1"/>
  <c r="BM9" i="85" s="1"/>
  <c r="BC14" i="85"/>
  <c r="BE14" i="85" s="1"/>
  <c r="BG14" i="85" s="1"/>
  <c r="BI14" i="85" s="1"/>
  <c r="BK14" i="85" s="1"/>
  <c r="BM14" i="85" s="1"/>
  <c r="BC20" i="85"/>
  <c r="BE20" i="85" s="1"/>
  <c r="BG20" i="85" s="1"/>
  <c r="BI20" i="85" s="1"/>
  <c r="BK20" i="85" s="1"/>
  <c r="BM20" i="85" s="1"/>
  <c r="BC12" i="85"/>
  <c r="BE12" i="85" s="1"/>
  <c r="BG12" i="85" s="1"/>
  <c r="BI12" i="85" s="1"/>
  <c r="BK12" i="85" s="1"/>
  <c r="BM12" i="85" s="1"/>
  <c r="BC22" i="85"/>
  <c r="BE22" i="85" s="1"/>
  <c r="BG22" i="85" s="1"/>
  <c r="BI22" i="85" s="1"/>
  <c r="BK22" i="85" s="1"/>
  <c r="BM22" i="85" s="1"/>
  <c r="BC18" i="85"/>
  <c r="BE18" i="85" s="1"/>
  <c r="BG18" i="85" s="1"/>
  <c r="BI18" i="85" s="1"/>
  <c r="BK18" i="85" s="1"/>
  <c r="BM18" i="85" s="1"/>
  <c r="G47" i="100"/>
  <c r="G48" i="100"/>
  <c r="BC9" i="92"/>
  <c r="M19" i="90"/>
  <c r="O19" i="90" s="1"/>
  <c r="S19" i="90" s="1"/>
  <c r="AU19" i="83"/>
  <c r="AW19" i="83" s="1"/>
  <c r="BA19" i="83" s="1"/>
  <c r="AC21" i="84"/>
  <c r="AK21" i="84"/>
  <c r="DE10" i="81"/>
  <c r="DM10" i="81"/>
  <c r="AO94" i="52"/>
  <c r="BY94" i="52"/>
  <c r="CC94" i="52" s="1"/>
  <c r="G14" i="85"/>
  <c r="I14" i="85" s="1"/>
  <c r="K14" i="85" s="1"/>
  <c r="M14" i="85" s="1"/>
  <c r="O14" i="85" s="1"/>
  <c r="Q14" i="85" s="1"/>
  <c r="BY48" i="52"/>
  <c r="CC48" i="52" s="1"/>
  <c r="AO48" i="52"/>
  <c r="BY31" i="52"/>
  <c r="CC31" i="52" s="1"/>
  <c r="AO31" i="52"/>
  <c r="G17" i="54"/>
  <c r="G20" i="54" s="1"/>
  <c r="M8" i="54"/>
  <c r="M17" i="54" s="1"/>
  <c r="G19" i="54"/>
  <c r="M18" i="54"/>
  <c r="Y18" i="54" s="1"/>
  <c r="BE19" i="84"/>
  <c r="AW19" i="84"/>
  <c r="I12" i="98"/>
  <c r="I32" i="54"/>
  <c r="G32" i="54"/>
  <c r="BO14" i="83"/>
  <c r="M14" i="89"/>
  <c r="M9" i="88"/>
  <c r="CI9" i="83"/>
  <c r="BA9" i="81"/>
  <c r="BE9" i="81" s="1"/>
  <c r="AS9" i="83"/>
  <c r="AS9" i="84"/>
  <c r="BA9" i="82"/>
  <c r="BE9" i="82" s="1"/>
  <c r="S60" i="99"/>
  <c r="AM26" i="144"/>
  <c r="AQ55" i="99"/>
  <c r="AY21" i="144"/>
  <c r="AU21" i="89" s="1"/>
  <c r="AY21" i="89" s="1"/>
  <c r="U22" i="80"/>
  <c r="Y22" i="80" s="1"/>
  <c r="U22" i="85"/>
  <c r="AI22" i="79" s="1"/>
  <c r="M22" i="47" s="1"/>
  <c r="BA16" i="80"/>
  <c r="BE16" i="80" s="1"/>
  <c r="BA16" i="85"/>
  <c r="BS16" i="79" s="1"/>
  <c r="Q16" i="47" s="1"/>
  <c r="BC8" i="88"/>
  <c r="CC8" i="88"/>
  <c r="G34" i="112"/>
  <c r="E52" i="96" s="1"/>
  <c r="G22" i="115"/>
  <c r="G56" i="98" s="1"/>
  <c r="E20" i="117"/>
  <c r="E21" i="117" s="1"/>
  <c r="BQ65" i="52"/>
  <c r="BQ76" i="52" s="1"/>
  <c r="AI65" i="52"/>
  <c r="Q65" i="52"/>
  <c r="Q76" i="52" s="1"/>
  <c r="AW65" i="52"/>
  <c r="AS65" i="52"/>
  <c r="AC65" i="52"/>
  <c r="AC76" i="52" s="1"/>
  <c r="Y65" i="52"/>
  <c r="AM65" i="52"/>
  <c r="AM76" i="52" s="1"/>
  <c r="BG65" i="52"/>
  <c r="BG76" i="52" s="1"/>
  <c r="CA65" i="52"/>
  <c r="BQ21" i="81"/>
  <c r="BI21" i="81"/>
  <c r="AU14" i="92"/>
  <c r="AY14" i="92" s="1"/>
  <c r="E14" i="87"/>
  <c r="G79" i="115"/>
  <c r="G79" i="98" s="1"/>
  <c r="M19" i="89"/>
  <c r="O19" i="89" s="1"/>
  <c r="BO19" i="83"/>
  <c r="AG18" i="89"/>
  <c r="AY10" i="144"/>
  <c r="AU10" i="89" s="1"/>
  <c r="AY10" i="89" s="1"/>
  <c r="AQ44" i="99"/>
  <c r="E25" i="93"/>
  <c r="G30" i="114"/>
  <c r="I41" i="43" s="1"/>
  <c r="M41" i="43" s="1"/>
  <c r="M18" i="135"/>
  <c r="AM10" i="89"/>
  <c r="AC10" i="89"/>
  <c r="AC17" i="84"/>
  <c r="AK17" i="84"/>
  <c r="Q14" i="54"/>
  <c r="Y14" i="54" s="1"/>
  <c r="DM13" i="81"/>
  <c r="DE13" i="81"/>
  <c r="G28" i="112"/>
  <c r="E45" i="96" s="1"/>
  <c r="AG16" i="91"/>
  <c r="AG10" i="90"/>
  <c r="I56" i="98"/>
  <c r="E23" i="12"/>
  <c r="AS12" i="81"/>
  <c r="AK12" i="81"/>
  <c r="G29" i="112"/>
  <c r="E46" i="96" s="1"/>
  <c r="DE16" i="81"/>
  <c r="DM16" i="81"/>
  <c r="G28" i="115"/>
  <c r="G62" i="98" s="1"/>
  <c r="I22" i="88"/>
  <c r="BY18" i="84"/>
  <c r="BQ18" i="84"/>
  <c r="K25" i="15"/>
  <c r="K24" i="15"/>
  <c r="K27" i="23"/>
  <c r="K29" i="23"/>
  <c r="Q48" i="25"/>
  <c r="K15" i="30"/>
  <c r="K74" i="25"/>
  <c r="Q21" i="25"/>
  <c r="K38" i="27"/>
  <c r="K39" i="26"/>
  <c r="K28" i="23"/>
  <c r="AA33" i="36"/>
  <c r="K16" i="32"/>
  <c r="AA36" i="36"/>
  <c r="K15" i="34"/>
  <c r="K16" i="33"/>
  <c r="K19" i="41"/>
  <c r="AA15" i="36"/>
  <c r="AA40" i="40"/>
  <c r="K19" i="45"/>
  <c r="AK29" i="51"/>
  <c r="BM29" i="51"/>
  <c r="BQ29" i="51" s="1"/>
  <c r="BM8" i="51"/>
  <c r="BQ8" i="51" s="1"/>
  <c r="AK8" i="51"/>
  <c r="AO43" i="52"/>
  <c r="BY43" i="52"/>
  <c r="CC43" i="52" s="1"/>
  <c r="AA31" i="35"/>
  <c r="K31" i="52"/>
  <c r="AK20" i="51"/>
  <c r="BM20" i="51"/>
  <c r="BQ20" i="51" s="1"/>
  <c r="K56" i="56"/>
  <c r="BI13" i="80"/>
  <c r="BM13" i="80"/>
  <c r="BO13" i="80" s="1"/>
  <c r="BY23" i="80"/>
  <c r="CC23" i="80"/>
  <c r="CE23" i="80" s="1"/>
  <c r="AC12" i="80"/>
  <c r="AG12" i="80"/>
  <c r="AI12" i="80" s="1"/>
  <c r="I12" i="70"/>
  <c r="H10" i="57" s="1"/>
  <c r="Q8" i="45"/>
  <c r="S8" i="45" s="1"/>
  <c r="AI72" i="52"/>
  <c r="Q72" i="52"/>
  <c r="W72" i="52" s="1"/>
  <c r="BM72" i="52"/>
  <c r="AW72" i="52"/>
  <c r="BW72" i="52"/>
  <c r="BG72" i="52"/>
  <c r="AM72" i="52"/>
  <c r="CG72" i="52"/>
  <c r="BC72" i="52"/>
  <c r="AC72" i="52"/>
  <c r="AS72" i="52"/>
  <c r="BQ72" i="52"/>
  <c r="Y72" i="52"/>
  <c r="Q12" i="84"/>
  <c r="I12" i="84"/>
  <c r="K125" i="11"/>
  <c r="M125" i="11" s="1"/>
  <c r="K123" i="11"/>
  <c r="M123" i="11" s="1"/>
  <c r="K121" i="11"/>
  <c r="M121" i="11" s="1"/>
  <c r="K119" i="11"/>
  <c r="M119" i="11" s="1"/>
  <c r="K124" i="11"/>
  <c r="M124" i="11" s="1"/>
  <c r="K109" i="11"/>
  <c r="K115" i="11"/>
  <c r="M115" i="11" s="1"/>
  <c r="K117" i="11"/>
  <c r="M117" i="11" s="1"/>
  <c r="K122" i="11"/>
  <c r="K108" i="11"/>
  <c r="K107" i="11"/>
  <c r="K128" i="11"/>
  <c r="M128" i="11" s="1"/>
  <c r="K111" i="11"/>
  <c r="K116" i="11"/>
  <c r="M116" i="11" s="1"/>
  <c r="K110" i="11"/>
  <c r="K113" i="11"/>
  <c r="M113" i="11" s="1"/>
  <c r="K22" i="48"/>
  <c r="K14" i="48"/>
  <c r="K23" i="48"/>
  <c r="K18" i="48"/>
  <c r="K26" i="48"/>
  <c r="BY25" i="52"/>
  <c r="CC25" i="52" s="1"/>
  <c r="AO25" i="52"/>
  <c r="BC8" i="92"/>
  <c r="CC8" i="92"/>
  <c r="BI8" i="3" s="1"/>
  <c r="G457" i="1" s="1"/>
  <c r="E18" i="109"/>
  <c r="E10" i="109"/>
  <c r="BA8" i="46"/>
  <c r="AK8" i="46"/>
  <c r="S8" i="46"/>
  <c r="AE8" i="46"/>
  <c r="AU8" i="46"/>
  <c r="Q8" i="46"/>
  <c r="O14" i="89"/>
  <c r="S14" i="89" s="1"/>
  <c r="I14" i="89"/>
  <c r="AM23" i="144"/>
  <c r="S57" i="99"/>
  <c r="U57" i="99" s="1"/>
  <c r="K27" i="50"/>
  <c r="K37" i="50"/>
  <c r="K36" i="50"/>
  <c r="K23" i="50"/>
  <c r="K33" i="52"/>
  <c r="W16" i="54"/>
  <c r="EO15" i="138"/>
  <c r="EQ15" i="138" s="1"/>
  <c r="I20" i="88"/>
  <c r="BE17" i="144"/>
  <c r="AU17" i="88" s="1"/>
  <c r="AY17" i="88" s="1"/>
  <c r="BC51" i="99"/>
  <c r="K39" i="54"/>
  <c r="Q8" i="41"/>
  <c r="S8" i="41" s="1"/>
  <c r="M8" i="88"/>
  <c r="O8" i="88" s="1"/>
  <c r="S8" i="88" s="1"/>
  <c r="CI8" i="83"/>
  <c r="I8" i="90"/>
  <c r="M20" i="81"/>
  <c r="U20" i="81"/>
  <c r="BY10" i="84"/>
  <c r="BQ10" i="84"/>
  <c r="M8" i="34"/>
  <c r="CK25" i="129"/>
  <c r="M17" i="89"/>
  <c r="BO17" i="83"/>
  <c r="DE9" i="138"/>
  <c r="DG9" i="138" s="1"/>
  <c r="I16" i="83"/>
  <c r="M16" i="83" s="1"/>
  <c r="U60" i="99"/>
  <c r="AS19" i="144"/>
  <c r="AU19" i="90" s="1"/>
  <c r="AY19" i="90" s="1"/>
  <c r="AE53" i="99"/>
  <c r="M22" i="81"/>
  <c r="U22" i="81"/>
  <c r="BY21" i="81"/>
  <c r="CC21" i="81" s="1"/>
  <c r="BY21" i="82"/>
  <c r="CC21" i="82" s="1"/>
  <c r="BM21" i="83"/>
  <c r="BM21" i="84"/>
  <c r="BA10" i="80"/>
  <c r="BE10" i="80" s="1"/>
  <c r="BA10" i="85"/>
  <c r="BS10" i="79" s="1"/>
  <c r="Q10" i="47" s="1"/>
  <c r="AW20" i="84"/>
  <c r="BE20" i="84"/>
  <c r="BQ17" i="80"/>
  <c r="BU17" i="80" s="1"/>
  <c r="BQ17" i="85"/>
  <c r="CK17" i="79" s="1"/>
  <c r="BE75" i="52"/>
  <c r="BE74" i="52"/>
  <c r="BI74" i="52" s="1"/>
  <c r="AS14" i="81"/>
  <c r="AK14" i="81"/>
  <c r="M9" i="82"/>
  <c r="U9" i="82"/>
  <c r="K57" i="56"/>
  <c r="G43" i="112"/>
  <c r="E60" i="96" s="1"/>
  <c r="BO16" i="83"/>
  <c r="M16" i="89"/>
  <c r="E11" i="104"/>
  <c r="E27" i="118"/>
  <c r="E29" i="118" s="1"/>
  <c r="E33" i="75" s="1"/>
  <c r="CM70" i="132"/>
  <c r="I11" i="91"/>
  <c r="AE54" i="99"/>
  <c r="AS20" i="144"/>
  <c r="AU20" i="90" s="1"/>
  <c r="AY20" i="90" s="1"/>
  <c r="BQ9" i="80"/>
  <c r="BU9" i="80" s="1"/>
  <c r="BQ9" i="85"/>
  <c r="CK9" i="79" s="1"/>
  <c r="BA18" i="81"/>
  <c r="BE18" i="81" s="1"/>
  <c r="BA18" i="82"/>
  <c r="BE18" i="82" s="1"/>
  <c r="AS18" i="83"/>
  <c r="AW18" i="83" s="1"/>
  <c r="BA18" i="83" s="1"/>
  <c r="AS18" i="84"/>
  <c r="M20" i="100"/>
  <c r="M50" i="100"/>
  <c r="M30" i="100"/>
  <c r="M21" i="100"/>
  <c r="M46" i="100"/>
  <c r="M22" i="100"/>
  <c r="M19" i="100"/>
  <c r="O15" i="90"/>
  <c r="S15" i="90" s="1"/>
  <c r="I15" i="90"/>
  <c r="AW8" i="84"/>
  <c r="BE8" i="84"/>
  <c r="AS55" i="99"/>
  <c r="Q21" i="89" s="1"/>
  <c r="AA40" i="34"/>
  <c r="AA30" i="34"/>
  <c r="AA31" i="34"/>
  <c r="AA41" i="34"/>
  <c r="AA32" i="34"/>
  <c r="AA36" i="34"/>
  <c r="AA18" i="34"/>
  <c r="AA37" i="34"/>
  <c r="AA16" i="34"/>
  <c r="AA17" i="34"/>
  <c r="AA33" i="34"/>
  <c r="AA20" i="34"/>
  <c r="AA46" i="34"/>
  <c r="AA43" i="34"/>
  <c r="AA28" i="34"/>
  <c r="AA25" i="34"/>
  <c r="AA19" i="34"/>
  <c r="AA45" i="34"/>
  <c r="AA38" i="34"/>
  <c r="K20" i="47"/>
  <c r="CG19" i="82"/>
  <c r="CO19" i="82"/>
  <c r="K12" i="30"/>
  <c r="K12" i="31"/>
  <c r="K12" i="34"/>
  <c r="K12" i="40"/>
  <c r="K12" i="41"/>
  <c r="K12" i="38"/>
  <c r="K12" i="45"/>
  <c r="K12" i="43"/>
  <c r="AA50" i="127"/>
  <c r="E9" i="117"/>
  <c r="E11" i="117" s="1"/>
  <c r="E12" i="117" s="1"/>
  <c r="AC19" i="89"/>
  <c r="AM19" i="89"/>
  <c r="I14" i="8"/>
  <c r="I62" i="98"/>
  <c r="M13" i="92"/>
  <c r="G13" i="83"/>
  <c r="I13" i="83" s="1"/>
  <c r="M13" i="83" s="1"/>
  <c r="G15" i="85"/>
  <c r="I15" i="85" s="1"/>
  <c r="K15" i="85" s="1"/>
  <c r="M15" i="85" s="1"/>
  <c r="O15" i="85" s="1"/>
  <c r="Q15" i="85" s="1"/>
  <c r="E48" i="100"/>
  <c r="E47" i="100"/>
  <c r="G25" i="115"/>
  <c r="G59" i="98" s="1"/>
  <c r="I59" i="98" s="1"/>
  <c r="M43" i="50"/>
  <c r="S28" i="102"/>
  <c r="K35" i="100"/>
  <c r="K36" i="100" s="1"/>
  <c r="Q13" i="54"/>
  <c r="Y13" i="54" s="1"/>
  <c r="BE23" i="144"/>
  <c r="U21" i="80"/>
  <c r="Y21" i="80" s="1"/>
  <c r="U21" i="85"/>
  <c r="AI21" i="79" s="1"/>
  <c r="M21" i="47" s="1"/>
  <c r="E46" i="117"/>
  <c r="M11" i="89"/>
  <c r="BO11" i="83"/>
  <c r="AO21" i="83"/>
  <c r="AQ21" i="83" s="1"/>
  <c r="AK21" i="83"/>
  <c r="BQ22" i="80"/>
  <c r="BU22" i="80" s="1"/>
  <c r="BQ22" i="85"/>
  <c r="G16" i="85"/>
  <c r="I16" i="85" s="1"/>
  <c r="K16" i="85" s="1"/>
  <c r="M16" i="85" s="1"/>
  <c r="O16" i="85" s="1"/>
  <c r="Q16" i="85" s="1"/>
  <c r="BY89" i="52"/>
  <c r="CC89" i="52" s="1"/>
  <c r="AO89" i="52"/>
  <c r="BY47" i="52"/>
  <c r="CC47" i="52" s="1"/>
  <c r="AO47" i="52"/>
  <c r="BY29" i="52"/>
  <c r="CC29" i="52" s="1"/>
  <c r="AO29" i="52"/>
  <c r="G78" i="113"/>
  <c r="I11" i="58"/>
  <c r="G23" i="57" s="1"/>
  <c r="U23" i="80"/>
  <c r="Y23" i="80" s="1"/>
  <c r="U23" i="85"/>
  <c r="AI23" i="79" s="1"/>
  <c r="M24" i="47" s="1"/>
  <c r="K15" i="52"/>
  <c r="BY14" i="84"/>
  <c r="BQ14" i="84"/>
  <c r="E17" i="107"/>
  <c r="E16" i="107"/>
  <c r="E21" i="107"/>
  <c r="G23" i="116"/>
  <c r="E57" i="98" s="1"/>
  <c r="AU27" i="131"/>
  <c r="AC10" i="81"/>
  <c r="AG10" i="81" s="1"/>
  <c r="Y10" i="83"/>
  <c r="AC10" i="83" s="1"/>
  <c r="AG10" i="83" s="1"/>
  <c r="Y10" i="84"/>
  <c r="AC10" i="82"/>
  <c r="AG10" i="82" s="1"/>
  <c r="BC20" i="92"/>
  <c r="AQ42" i="99"/>
  <c r="AS42" i="99" s="1"/>
  <c r="Q8" i="89" s="1"/>
  <c r="AY8" i="144"/>
  <c r="AU8" i="89" s="1"/>
  <c r="AY8" i="89" s="1"/>
  <c r="AA39" i="33"/>
  <c r="AA29" i="33"/>
  <c r="AA40" i="33"/>
  <c r="AA30" i="33"/>
  <c r="AA14" i="33"/>
  <c r="AA31" i="33"/>
  <c r="AA15" i="33"/>
  <c r="AA42" i="33"/>
  <c r="AA33" i="33"/>
  <c r="AA25" i="33"/>
  <c r="AA17" i="33"/>
  <c r="AA28" i="33"/>
  <c r="AA45" i="33"/>
  <c r="AA19" i="33"/>
  <c r="AA27" i="33"/>
  <c r="AA32" i="33"/>
  <c r="AA46" i="33"/>
  <c r="AA37" i="33"/>
  <c r="AA41" i="33"/>
  <c r="AA20" i="33"/>
  <c r="K21" i="47"/>
  <c r="AA24" i="45"/>
  <c r="AA8" i="45"/>
  <c r="O9" i="47"/>
  <c r="Y9" i="47" s="1"/>
  <c r="AA34" i="45"/>
  <c r="AA26" i="45"/>
  <c r="AA23" i="45"/>
  <c r="AA22" i="45"/>
  <c r="AM14" i="85"/>
  <c r="AO14" i="85" s="1"/>
  <c r="AQ14" i="85" s="1"/>
  <c r="AS14" i="85" s="1"/>
  <c r="AU14" i="85" s="1"/>
  <c r="AW14" i="85" s="1"/>
  <c r="U25" i="54"/>
  <c r="G26" i="112"/>
  <c r="E38" i="96" s="1"/>
  <c r="AG79" i="52"/>
  <c r="M76" i="52"/>
  <c r="I19" i="54"/>
  <c r="I18" i="54"/>
  <c r="I20" i="54" s="1"/>
  <c r="M9" i="54"/>
  <c r="CO14" i="82"/>
  <c r="CG14" i="82"/>
  <c r="AE48" i="99"/>
  <c r="AG48" i="99" s="1"/>
  <c r="Q14" i="90" s="1"/>
  <c r="AS14" i="144"/>
  <c r="AU14" i="90" s="1"/>
  <c r="AY14" i="90" s="1"/>
  <c r="AQ18" i="89"/>
  <c r="S44" i="99"/>
  <c r="AM10" i="144"/>
  <c r="AU10" i="91" s="1"/>
  <c r="AY10" i="91" s="1"/>
  <c r="G43" i="114"/>
  <c r="I41" i="31" s="1"/>
  <c r="M41" i="31" s="1"/>
  <c r="G36" i="112"/>
  <c r="G39" i="114"/>
  <c r="I41" i="34" s="1"/>
  <c r="M41" i="34" s="1"/>
  <c r="AM8" i="89"/>
  <c r="BU8" i="89"/>
  <c r="AC8" i="89"/>
  <c r="AC17" i="83"/>
  <c r="AG17" i="83" s="1"/>
  <c r="CK19" i="84"/>
  <c r="CS19" i="84"/>
  <c r="G34" i="114"/>
  <c r="I41" i="39" s="1"/>
  <c r="M41" i="39" s="1"/>
  <c r="BA19" i="79"/>
  <c r="AM19" i="85"/>
  <c r="AO19" i="85" s="1"/>
  <c r="AQ19" i="85" s="1"/>
  <c r="AS19" i="85" s="1"/>
  <c r="AU19" i="85" s="1"/>
  <c r="AW19" i="85" s="1"/>
  <c r="G24" i="112"/>
  <c r="E34" i="96" s="1"/>
  <c r="G11" i="116"/>
  <c r="BQ20" i="84"/>
  <c r="BY20" i="84"/>
  <c r="G27" i="114"/>
  <c r="I41" i="46" s="1"/>
  <c r="M41" i="46" s="1"/>
  <c r="G24" i="115"/>
  <c r="G58" i="98" s="1"/>
  <c r="I22" i="91"/>
  <c r="S8" i="21"/>
  <c r="U15" i="83"/>
  <c r="W15" i="83" s="1"/>
  <c r="Q15" i="83"/>
  <c r="BY95" i="52"/>
  <c r="CC95" i="52" s="1"/>
  <c r="AO95" i="52"/>
  <c r="AU20" i="83"/>
  <c r="AW20" i="83" s="1"/>
  <c r="BA20" i="83" s="1"/>
  <c r="M20" i="90"/>
  <c r="AQ20" i="92"/>
  <c r="M17" i="92"/>
  <c r="O17" i="92" s="1"/>
  <c r="S17" i="92" s="1"/>
  <c r="G17" i="83"/>
  <c r="I17" i="83" s="1"/>
  <c r="M17" i="83" s="1"/>
  <c r="AC14" i="84"/>
  <c r="AK14" i="84"/>
  <c r="G18" i="115"/>
  <c r="G52" i="98" s="1"/>
  <c r="I52" i="98" s="1"/>
  <c r="BC13" i="88"/>
  <c r="BY46" i="52"/>
  <c r="CC46" i="52" s="1"/>
  <c r="AO46" i="52"/>
  <c r="AE12" i="102"/>
  <c r="E28" i="102"/>
  <c r="CW21" i="81"/>
  <c r="DA21" i="81" s="1"/>
  <c r="CW21" i="82"/>
  <c r="DA21" i="82" s="1"/>
  <c r="CG21" i="84"/>
  <c r="CG21" i="83"/>
  <c r="E21" i="87"/>
  <c r="AU21" i="92"/>
  <c r="AY21" i="92" s="1"/>
  <c r="AA45" i="30"/>
  <c r="AA41" i="30"/>
  <c r="AA32" i="30"/>
  <c r="AA16" i="30"/>
  <c r="AA46" i="30"/>
  <c r="AA33" i="30"/>
  <c r="AA25" i="30"/>
  <c r="AA17" i="30"/>
  <c r="AA36" i="30"/>
  <c r="AA18" i="30"/>
  <c r="AA38" i="30"/>
  <c r="AA28" i="30"/>
  <c r="AA20" i="30"/>
  <c r="AA14" i="30"/>
  <c r="AA37" i="30"/>
  <c r="AA19" i="30"/>
  <c r="E27" i="28"/>
  <c r="AA29" i="30"/>
  <c r="AA27" i="30"/>
  <c r="AA15" i="30"/>
  <c r="AA30" i="30"/>
  <c r="AA31" i="30"/>
  <c r="AA40" i="30"/>
  <c r="AA39" i="30"/>
  <c r="K24" i="47"/>
  <c r="G51" i="100"/>
  <c r="G52" i="100"/>
  <c r="G23" i="115"/>
  <c r="G57" i="98" s="1"/>
  <c r="I11" i="83"/>
  <c r="M11" i="83" s="1"/>
  <c r="I19" i="92"/>
  <c r="CS13" i="83"/>
  <c r="CW13" i="83"/>
  <c r="CY13" i="83" s="1"/>
  <c r="I60" i="98"/>
  <c r="AK12" i="84"/>
  <c r="AC12" i="84"/>
  <c r="AO50" i="52"/>
  <c r="BY50" i="52"/>
  <c r="CC50" i="52" s="1"/>
  <c r="Q41" i="50"/>
  <c r="Y41" i="50" s="1"/>
  <c r="U17" i="81"/>
  <c r="M17" i="81"/>
  <c r="W40" i="54"/>
  <c r="AM20" i="144"/>
  <c r="AU20" i="91" s="1"/>
  <c r="AY20" i="91" s="1"/>
  <c r="S54" i="99"/>
  <c r="AO9" i="52"/>
  <c r="BY9" i="52"/>
  <c r="CC9" i="52" s="1"/>
  <c r="U20" i="83"/>
  <c r="W20" i="83" s="1"/>
  <c r="Q20" i="83"/>
  <c r="M17" i="91"/>
  <c r="AA17" i="83"/>
  <c r="AG54" i="99"/>
  <c r="Q20" i="90" s="1"/>
  <c r="CO8" i="81"/>
  <c r="CG8" i="81"/>
  <c r="BE21" i="144"/>
  <c r="AU21" i="88" s="1"/>
  <c r="AY21" i="88" s="1"/>
  <c r="BC55" i="99"/>
  <c r="BE55" i="99" s="1"/>
  <c r="Q21" i="88" s="1"/>
  <c r="G35" i="112"/>
  <c r="BY9" i="81"/>
  <c r="CC9" i="81" s="1"/>
  <c r="BY9" i="82"/>
  <c r="CC9" i="82" s="1"/>
  <c r="BM9" i="83"/>
  <c r="BM9" i="84"/>
  <c r="S8" i="43"/>
  <c r="Q8" i="43"/>
  <c r="CW11" i="81"/>
  <c r="DA11" i="81" s="1"/>
  <c r="CG11" i="83"/>
  <c r="CK11" i="83" s="1"/>
  <c r="CO11" i="83" s="1"/>
  <c r="CG11" i="84"/>
  <c r="CW11" i="82"/>
  <c r="DA11" i="82" s="1"/>
  <c r="AE44" i="99"/>
  <c r="AS10" i="144"/>
  <c r="AU10" i="90" s="1"/>
  <c r="AY10" i="90" s="1"/>
  <c r="AU11" i="83"/>
  <c r="M11" i="90"/>
  <c r="O11" i="90" s="1"/>
  <c r="I45" i="98"/>
  <c r="Q8" i="44"/>
  <c r="AC19" i="81"/>
  <c r="AG19" i="81" s="1"/>
  <c r="AC19" i="82"/>
  <c r="AG19" i="82" s="1"/>
  <c r="Y19" i="83"/>
  <c r="Y19" i="84"/>
  <c r="BO10" i="83"/>
  <c r="BQ10" i="83" s="1"/>
  <c r="BU10" i="83" s="1"/>
  <c r="M10" i="89"/>
  <c r="O10" i="89" s="1"/>
  <c r="DM10" i="82"/>
  <c r="DE10" i="82"/>
  <c r="BY72" i="52"/>
  <c r="CC72" i="52" s="1"/>
  <c r="AO72" i="52"/>
  <c r="AQ72" i="52" s="1"/>
  <c r="K60" i="54"/>
  <c r="BE14" i="144"/>
  <c r="AU14" i="88" s="1"/>
  <c r="AY14" i="88" s="1"/>
  <c r="BC48" i="99"/>
  <c r="AQ10" i="79"/>
  <c r="AY10" i="85"/>
  <c r="CK31" i="129"/>
  <c r="E53" i="114" s="1"/>
  <c r="I71" i="98"/>
  <c r="DE18" i="81"/>
  <c r="DM18" i="81"/>
  <c r="AM10" i="91"/>
  <c r="AC10" i="91"/>
  <c r="G53" i="115"/>
  <c r="G69" i="98"/>
  <c r="S8" i="29"/>
  <c r="Q26" i="29"/>
  <c r="Q17" i="25"/>
  <c r="K16" i="37"/>
  <c r="K37" i="56"/>
  <c r="BQ85" i="52"/>
  <c r="AC85" i="52"/>
  <c r="AI85" i="52"/>
  <c r="BW85" i="52"/>
  <c r="Y15" i="54"/>
  <c r="Q15" i="54"/>
  <c r="K44" i="56"/>
  <c r="M44" i="56" s="1"/>
  <c r="I27" i="105"/>
  <c r="K27" i="105" s="1"/>
  <c r="I14" i="84"/>
  <c r="Q14" i="84"/>
  <c r="AA42" i="46"/>
  <c r="AC42" i="46" s="1"/>
  <c r="AA33" i="46"/>
  <c r="AC33" i="46" s="1"/>
  <c r="AA25" i="46"/>
  <c r="AC25" i="46" s="1"/>
  <c r="AA17" i="46"/>
  <c r="AC17" i="46" s="1"/>
  <c r="AA36" i="46"/>
  <c r="AC36" i="46" s="1"/>
  <c r="AC44" i="46" s="1"/>
  <c r="U8" i="7" s="1"/>
  <c r="AA18" i="46"/>
  <c r="AC18" i="46" s="1"/>
  <c r="AA45" i="46"/>
  <c r="AC45" i="46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39" i="46"/>
  <c r="AC39" i="46" s="1"/>
  <c r="AA29" i="46"/>
  <c r="AC29" i="46" s="1"/>
  <c r="AA15" i="46"/>
  <c r="AC15" i="46" s="1"/>
  <c r="AA30" i="46"/>
  <c r="AC30" i="46" s="1"/>
  <c r="AA40" i="46"/>
  <c r="AC40" i="46" s="1"/>
  <c r="AA28" i="46"/>
  <c r="AC28" i="46" s="1"/>
  <c r="AA14" i="46"/>
  <c r="AC14" i="46" s="1"/>
  <c r="K8" i="47"/>
  <c r="AA38" i="46"/>
  <c r="AC38" i="46" s="1"/>
  <c r="AA16" i="46"/>
  <c r="AC16" i="46" s="1"/>
  <c r="BC16" i="90"/>
  <c r="AS43" i="99"/>
  <c r="Q9" i="89" s="1"/>
  <c r="G23" i="112"/>
  <c r="E32" i="96" s="1"/>
  <c r="O13" i="92"/>
  <c r="I13" i="92"/>
  <c r="Q16" i="84"/>
  <c r="I16" i="84"/>
  <c r="AA22" i="37"/>
  <c r="AA23" i="37"/>
  <c r="AA26" i="37"/>
  <c r="AA24" i="37"/>
  <c r="O17" i="47"/>
  <c r="Y17" i="47" s="1"/>
  <c r="AA34" i="37"/>
  <c r="K21" i="15"/>
  <c r="K78" i="25"/>
  <c r="K11" i="31"/>
  <c r="AA41" i="37"/>
  <c r="K16" i="42"/>
  <c r="K18" i="44"/>
  <c r="K56" i="50"/>
  <c r="K60" i="50"/>
  <c r="AA46" i="46"/>
  <c r="AC46" i="46" s="1"/>
  <c r="AO35" i="52"/>
  <c r="BY35" i="52"/>
  <c r="CC35" i="52" s="1"/>
  <c r="AA43" i="45"/>
  <c r="BC74" i="52"/>
  <c r="AM74" i="52"/>
  <c r="BQ74" i="52"/>
  <c r="Q74" i="52"/>
  <c r="CA74" i="52"/>
  <c r="CG74" i="52" s="1"/>
  <c r="Y74" i="52"/>
  <c r="BM74" i="52"/>
  <c r="E21" i="2" s="1"/>
  <c r="AS74" i="52"/>
  <c r="AW74" i="52"/>
  <c r="BW74" i="52"/>
  <c r="AC74" i="52"/>
  <c r="AI74" i="52" s="1"/>
  <c r="BG74" i="52"/>
  <c r="U12" i="83"/>
  <c r="W12" i="83" s="1"/>
  <c r="Q12" i="83"/>
  <c r="O14" i="90"/>
  <c r="I14" i="90"/>
  <c r="I82" i="95"/>
  <c r="I13" i="95"/>
  <c r="I27" i="95"/>
  <c r="I11" i="95"/>
  <c r="I30" i="95"/>
  <c r="E23" i="81"/>
  <c r="I23" i="81" s="1"/>
  <c r="E23" i="82"/>
  <c r="I23" i="82" s="1"/>
  <c r="E23" i="83"/>
  <c r="I23" i="83" s="1"/>
  <c r="M23" i="83" s="1"/>
  <c r="E23" i="84"/>
  <c r="AI31" i="143"/>
  <c r="AK31" i="143"/>
  <c r="AM31" i="143"/>
  <c r="AO31" i="143"/>
  <c r="AQ54" i="99"/>
  <c r="AS54" i="99" s="1"/>
  <c r="Q20" i="89" s="1"/>
  <c r="AY20" i="144"/>
  <c r="AU20" i="89" s="1"/>
  <c r="AY20" i="89" s="1"/>
  <c r="DW9" i="138"/>
  <c r="DY9" i="138" s="1"/>
  <c r="M59" i="99"/>
  <c r="O59" i="99" s="1"/>
  <c r="O25" i="144"/>
  <c r="I13" i="71"/>
  <c r="I9" i="57" s="1"/>
  <c r="I13" i="72"/>
  <c r="I8" i="57" s="1"/>
  <c r="K37" i="100"/>
  <c r="K41" i="100" s="1"/>
  <c r="I13" i="59"/>
  <c r="I21" i="57" s="1"/>
  <c r="U21" i="82"/>
  <c r="M21" i="82"/>
  <c r="BQ14" i="83"/>
  <c r="BU14" i="83" s="1"/>
  <c r="I18" i="84"/>
  <c r="Q18" i="84"/>
  <c r="CG19" i="81"/>
  <c r="CO19" i="81"/>
  <c r="CG10" i="82"/>
  <c r="CO10" i="82"/>
  <c r="Y44" i="54"/>
  <c r="Q44" i="54"/>
  <c r="AK11" i="80"/>
  <c r="AO11" i="80" s="1"/>
  <c r="AK11" i="85"/>
  <c r="AC18" i="92"/>
  <c r="AM18" i="92"/>
  <c r="G18" i="85"/>
  <c r="I18" i="85" s="1"/>
  <c r="K18" i="85" s="1"/>
  <c r="M18" i="85" s="1"/>
  <c r="O18" i="85" s="1"/>
  <c r="Q18" i="85" s="1"/>
  <c r="BY71" i="52"/>
  <c r="CC71" i="52" s="1"/>
  <c r="AO71" i="52"/>
  <c r="AQ71" i="52" s="1"/>
  <c r="Q38" i="50"/>
  <c r="I16" i="92"/>
  <c r="O16" i="92"/>
  <c r="S16" i="92" s="1"/>
  <c r="E56" i="117"/>
  <c r="G56" i="117" s="1"/>
  <c r="E39" i="103" s="1"/>
  <c r="G54" i="117"/>
  <c r="AK17" i="82"/>
  <c r="AS17" i="82"/>
  <c r="CK19" i="83"/>
  <c r="CO19" i="83" s="1"/>
  <c r="I41" i="98"/>
  <c r="O22" i="90"/>
  <c r="I22" i="90"/>
  <c r="K19" i="13"/>
  <c r="S15" i="14"/>
  <c r="E35" i="8" s="1"/>
  <c r="K77" i="23"/>
  <c r="K96" i="11"/>
  <c r="Q25" i="25"/>
  <c r="Q16" i="25"/>
  <c r="K17" i="21"/>
  <c r="K25" i="16"/>
  <c r="K80" i="25"/>
  <c r="K17" i="34"/>
  <c r="AA11" i="30"/>
  <c r="K19" i="34"/>
  <c r="K11" i="32"/>
  <c r="AA41" i="35"/>
  <c r="AA32" i="31"/>
  <c r="K15" i="36"/>
  <c r="AA38" i="41"/>
  <c r="W51" i="50"/>
  <c r="K18" i="33"/>
  <c r="AK15" i="51"/>
  <c r="BM15" i="51"/>
  <c r="BQ15" i="51" s="1"/>
  <c r="K57" i="50"/>
  <c r="K23" i="52"/>
  <c r="BM11" i="51"/>
  <c r="BQ11" i="51" s="1"/>
  <c r="AK11" i="51"/>
  <c r="AA20" i="46"/>
  <c r="AC20" i="46" s="1"/>
  <c r="AS10" i="80"/>
  <c r="AW10" i="80"/>
  <c r="AY10" i="80" s="1"/>
  <c r="AO8" i="52"/>
  <c r="BY8" i="52"/>
  <c r="CC8" i="52" s="1"/>
  <c r="Q16" i="54"/>
  <c r="Y16" i="54" s="1"/>
  <c r="BY42" i="52"/>
  <c r="CC42" i="52" s="1"/>
  <c r="AO42" i="52"/>
  <c r="K31" i="54"/>
  <c r="BY21" i="80"/>
  <c r="CC21" i="80"/>
  <c r="CE21" i="80" s="1"/>
  <c r="M9" i="80"/>
  <c r="Q9" i="80"/>
  <c r="S9" i="80" s="1"/>
  <c r="AC19" i="80"/>
  <c r="AG19" i="80"/>
  <c r="AI19" i="80" s="1"/>
  <c r="O14" i="88"/>
  <c r="I14" i="88"/>
  <c r="U12" i="82"/>
  <c r="M12" i="82"/>
  <c r="I12" i="65"/>
  <c r="H15" i="57" s="1"/>
  <c r="BI23" i="80"/>
  <c r="BM23" i="80"/>
  <c r="BO23" i="80" s="1"/>
  <c r="G64" i="50"/>
  <c r="BY17" i="81"/>
  <c r="CC17" i="81" s="1"/>
  <c r="BY17" i="82"/>
  <c r="CC17" i="82" s="1"/>
  <c r="BM17" i="83"/>
  <c r="BM17" i="84"/>
  <c r="S49" i="99"/>
  <c r="AM15" i="144"/>
  <c r="AU15" i="91" s="1"/>
  <c r="AY15" i="91" s="1"/>
  <c r="W23" i="85"/>
  <c r="Y23" i="85" s="1"/>
  <c r="AA23" i="85" s="1"/>
  <c r="AC23" i="85" s="1"/>
  <c r="AE23" i="85" s="1"/>
  <c r="AG23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1" i="85"/>
  <c r="Y11" i="85" s="1"/>
  <c r="AA11" i="85" s="1"/>
  <c r="AC11" i="85" s="1"/>
  <c r="AE11" i="85" s="1"/>
  <c r="AG11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W22" i="85"/>
  <c r="Y22" i="85" s="1"/>
  <c r="AA22" i="85" s="1"/>
  <c r="AC22" i="85" s="1"/>
  <c r="AE22" i="85" s="1"/>
  <c r="AG22" i="85" s="1"/>
  <c r="W18" i="85"/>
  <c r="Y18" i="85" s="1"/>
  <c r="AA18" i="85" s="1"/>
  <c r="AC18" i="85" s="1"/>
  <c r="AE18" i="85" s="1"/>
  <c r="AG18" i="85" s="1"/>
  <c r="W20" i="85"/>
  <c r="Y20" i="85" s="1"/>
  <c r="AA20" i="85" s="1"/>
  <c r="AC20" i="85" s="1"/>
  <c r="AE20" i="85" s="1"/>
  <c r="AG20" i="85" s="1"/>
  <c r="W16" i="85"/>
  <c r="Y16" i="85" s="1"/>
  <c r="AA16" i="85" s="1"/>
  <c r="AC16" i="85" s="1"/>
  <c r="AE16" i="85" s="1"/>
  <c r="AG16" i="85" s="1"/>
  <c r="W12" i="85"/>
  <c r="Y12" i="85" s="1"/>
  <c r="AA12" i="85" s="1"/>
  <c r="AC12" i="85" s="1"/>
  <c r="AE12" i="85" s="1"/>
  <c r="AG12" i="85" s="1"/>
  <c r="BY33" i="52"/>
  <c r="CC33" i="52" s="1"/>
  <c r="AO33" i="52"/>
  <c r="E25" i="78"/>
  <c r="EO23" i="138"/>
  <c r="M14" i="81"/>
  <c r="U14" i="81"/>
  <c r="K19" i="50"/>
  <c r="G9" i="74"/>
  <c r="I9" i="74" s="1"/>
  <c r="G60" i="96"/>
  <c r="G59" i="96"/>
  <c r="G23" i="96"/>
  <c r="M122" i="11"/>
  <c r="I21" i="91"/>
  <c r="O21" i="91"/>
  <c r="S21" i="91" s="1"/>
  <c r="BE19" i="144"/>
  <c r="AU19" i="88" s="1"/>
  <c r="AY19" i="88" s="1"/>
  <c r="BC53" i="99"/>
  <c r="I13" i="64"/>
  <c r="I16" i="57" s="1"/>
  <c r="I11" i="72"/>
  <c r="G8" i="57" s="1"/>
  <c r="I11" i="59"/>
  <c r="G21" i="57" s="1"/>
  <c r="I11" i="71"/>
  <c r="G9" i="57" s="1"/>
  <c r="G37" i="100"/>
  <c r="G41" i="100" s="1"/>
  <c r="I61" i="98"/>
  <c r="M8" i="42"/>
  <c r="CA27" i="131"/>
  <c r="DW21" i="138"/>
  <c r="DY21" i="138" s="1"/>
  <c r="CI15" i="83"/>
  <c r="M15" i="88"/>
  <c r="O15" i="88" s="1"/>
  <c r="S15" i="88" s="1"/>
  <c r="M9" i="89"/>
  <c r="BO9" i="83"/>
  <c r="M16" i="81"/>
  <c r="U16" i="81"/>
  <c r="AS13" i="144"/>
  <c r="AU13" i="90" s="1"/>
  <c r="AY13" i="90" s="1"/>
  <c r="AE47" i="99"/>
  <c r="AG47" i="99" s="1"/>
  <c r="Q13" i="90" s="1"/>
  <c r="AA31" i="39"/>
  <c r="AA15" i="39"/>
  <c r="AA41" i="39"/>
  <c r="AA32" i="39"/>
  <c r="AA16" i="39"/>
  <c r="AA42" i="39"/>
  <c r="AA33" i="39"/>
  <c r="AA25" i="39"/>
  <c r="AA17" i="39"/>
  <c r="AA45" i="39"/>
  <c r="AA43" i="39"/>
  <c r="AA37" i="39"/>
  <c r="AA27" i="39"/>
  <c r="AA19" i="39"/>
  <c r="AA11" i="39"/>
  <c r="AA38" i="39"/>
  <c r="AA29" i="39"/>
  <c r="AA20" i="39"/>
  <c r="AA28" i="39"/>
  <c r="AA18" i="39"/>
  <c r="K15" i="47"/>
  <c r="AA30" i="39"/>
  <c r="AA39" i="39"/>
  <c r="BA15" i="79"/>
  <c r="AM15" i="85"/>
  <c r="AO15" i="85" s="1"/>
  <c r="AQ15" i="85" s="1"/>
  <c r="AS15" i="85" s="1"/>
  <c r="AU15" i="85" s="1"/>
  <c r="AW15" i="85" s="1"/>
  <c r="BA22" i="81"/>
  <c r="BE22" i="81" s="1"/>
  <c r="BA22" i="82"/>
  <c r="BE22" i="82" s="1"/>
  <c r="AS22" i="83"/>
  <c r="AW22" i="83" s="1"/>
  <c r="BA22" i="83" s="1"/>
  <c r="AS22" i="84"/>
  <c r="U21" i="81"/>
  <c r="M21" i="81"/>
  <c r="S52" i="99"/>
  <c r="U52" i="99" s="1"/>
  <c r="Q18" i="91" s="1"/>
  <c r="AM18" i="144"/>
  <c r="AU18" i="91" s="1"/>
  <c r="AY18" i="91" s="1"/>
  <c r="BI20" i="82"/>
  <c r="BQ20" i="82"/>
  <c r="BQ12" i="84"/>
  <c r="BY12" i="84"/>
  <c r="G132" i="11"/>
  <c r="AG21" i="92"/>
  <c r="K17" i="45"/>
  <c r="E85" i="115"/>
  <c r="E84" i="115"/>
  <c r="I18" i="91"/>
  <c r="I11" i="92"/>
  <c r="AS23" i="144"/>
  <c r="I18" i="83"/>
  <c r="M18" i="83" s="1"/>
  <c r="BS20" i="85"/>
  <c r="BU20" i="85" s="1"/>
  <c r="BW20" i="85" s="1"/>
  <c r="BY20" i="85" s="1"/>
  <c r="CA20" i="85" s="1"/>
  <c r="CC20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12" i="85"/>
  <c r="BU12" i="85" s="1"/>
  <c r="BW12" i="85" s="1"/>
  <c r="BY12" i="85" s="1"/>
  <c r="CA12" i="85" s="1"/>
  <c r="CC12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BS21" i="85"/>
  <c r="BU21" i="85" s="1"/>
  <c r="BW21" i="85" s="1"/>
  <c r="BY21" i="85" s="1"/>
  <c r="CA21" i="85" s="1"/>
  <c r="CC21" i="85" s="1"/>
  <c r="BS23" i="85"/>
  <c r="BU23" i="85" s="1"/>
  <c r="BW23" i="85" s="1"/>
  <c r="BY23" i="85" s="1"/>
  <c r="CA23" i="85" s="1"/>
  <c r="CC23" i="85" s="1"/>
  <c r="BS19" i="85"/>
  <c r="BU19" i="85" s="1"/>
  <c r="BW19" i="85" s="1"/>
  <c r="BY19" i="85" s="1"/>
  <c r="CA19" i="85" s="1"/>
  <c r="CC19" i="85" s="1"/>
  <c r="BS15" i="85"/>
  <c r="BU15" i="85" s="1"/>
  <c r="BW15" i="85" s="1"/>
  <c r="BY15" i="85" s="1"/>
  <c r="CA15" i="85" s="1"/>
  <c r="CC15" i="85" s="1"/>
  <c r="BS11" i="85"/>
  <c r="BU11" i="85" s="1"/>
  <c r="BW11" i="85" s="1"/>
  <c r="BY11" i="85" s="1"/>
  <c r="CA11" i="85" s="1"/>
  <c r="CC11" i="85" s="1"/>
  <c r="BS13" i="85"/>
  <c r="BU13" i="85" s="1"/>
  <c r="BW13" i="85" s="1"/>
  <c r="BY13" i="85" s="1"/>
  <c r="CA13" i="85" s="1"/>
  <c r="CC13" i="85" s="1"/>
  <c r="U30" i="102"/>
  <c r="AE14" i="102"/>
  <c r="AE26" i="102" s="1"/>
  <c r="E26" i="102"/>
  <c r="M14" i="90"/>
  <c r="AU14" i="83"/>
  <c r="AW14" i="83" s="1"/>
  <c r="BA14" i="83" s="1"/>
  <c r="I15" i="92"/>
  <c r="O15" i="92"/>
  <c r="BQ8" i="82"/>
  <c r="BI8" i="82"/>
  <c r="AA10" i="38"/>
  <c r="AA13" i="38"/>
  <c r="AA9" i="38"/>
  <c r="AA21" i="38"/>
  <c r="AA12" i="38"/>
  <c r="S16" i="47"/>
  <c r="AS24" i="144"/>
  <c r="AE58" i="99"/>
  <c r="AG58" i="99" s="1"/>
  <c r="AA45" i="99"/>
  <c r="AS20" i="82"/>
  <c r="AK20" i="82"/>
  <c r="AQ45" i="99"/>
  <c r="AS45" i="99" s="1"/>
  <c r="Q11" i="89" s="1"/>
  <c r="AY11" i="144"/>
  <c r="AU11" i="89" s="1"/>
  <c r="AY11" i="89" s="1"/>
  <c r="CO10" i="81"/>
  <c r="CG10" i="81"/>
  <c r="AK12" i="80"/>
  <c r="AO12" i="80" s="1"/>
  <c r="AK12" i="85"/>
  <c r="G11" i="85"/>
  <c r="I11" i="85" s="1"/>
  <c r="K11" i="85" s="1"/>
  <c r="M11" i="85" s="1"/>
  <c r="O11" i="85" s="1"/>
  <c r="Q11" i="85" s="1"/>
  <c r="G39" i="112"/>
  <c r="I32" i="16" s="1"/>
  <c r="M32" i="16" s="1"/>
  <c r="S32" i="16" s="1"/>
  <c r="CK26" i="129"/>
  <c r="E10" i="113" s="1"/>
  <c r="E11" i="113" s="1"/>
  <c r="G132" i="113" s="1"/>
  <c r="G44" i="96"/>
  <c r="G12" i="96"/>
  <c r="G45" i="96"/>
  <c r="G43" i="96"/>
  <c r="G39" i="96"/>
  <c r="G13" i="96"/>
  <c r="U19" i="81"/>
  <c r="M19" i="81"/>
  <c r="BC52" i="99"/>
  <c r="BE52" i="99" s="1"/>
  <c r="Q18" i="88" s="1"/>
  <c r="BE18" i="144"/>
  <c r="AU18" i="88" s="1"/>
  <c r="AY18" i="88" s="1"/>
  <c r="U17" i="80"/>
  <c r="Y17" i="80" s="1"/>
  <c r="U17" i="85"/>
  <c r="BC15" i="90"/>
  <c r="M8" i="32"/>
  <c r="AK21" i="81"/>
  <c r="AS21" i="81"/>
  <c r="AG44" i="99"/>
  <c r="Q10" i="90" s="1"/>
  <c r="U18" i="80"/>
  <c r="Y18" i="80" s="1"/>
  <c r="U18" i="85"/>
  <c r="AI18" i="79" s="1"/>
  <c r="M18" i="47" s="1"/>
  <c r="G20" i="85"/>
  <c r="I20" i="85" s="1"/>
  <c r="K20" i="85" s="1"/>
  <c r="M20" i="85" s="1"/>
  <c r="O20" i="85" s="1"/>
  <c r="Q20" i="85" s="1"/>
  <c r="BQ13" i="83"/>
  <c r="BU13" i="83" s="1"/>
  <c r="AA24" i="40"/>
  <c r="AA8" i="40"/>
  <c r="AA34" i="40"/>
  <c r="AA26" i="40"/>
  <c r="AA23" i="40"/>
  <c r="O14" i="47"/>
  <c r="Y14" i="47" s="1"/>
  <c r="BY15" i="52"/>
  <c r="CC15" i="52" s="1"/>
  <c r="AO15" i="52"/>
  <c r="M129" i="11"/>
  <c r="DW23" i="138"/>
  <c r="I10" i="84"/>
  <c r="Q10" i="84"/>
  <c r="AS8" i="81"/>
  <c r="AK8" i="81"/>
  <c r="AS18" i="144"/>
  <c r="AU18" i="90" s="1"/>
  <c r="AY18" i="90" s="1"/>
  <c r="AS11" i="144"/>
  <c r="AU11" i="90" s="1"/>
  <c r="AY11" i="90" s="1"/>
  <c r="AE45" i="99"/>
  <c r="AG45" i="99" s="1"/>
  <c r="Q11" i="90" s="1"/>
  <c r="U46" i="53"/>
  <c r="AQ14" i="91"/>
  <c r="O28" i="102"/>
  <c r="G29" i="114"/>
  <c r="I41" i="44" s="1"/>
  <c r="M41" i="44" s="1"/>
  <c r="I17" i="90"/>
  <c r="AM15" i="143"/>
  <c r="G25" i="112"/>
  <c r="E36" i="96" s="1"/>
  <c r="AA9" i="30"/>
  <c r="AA10" i="30"/>
  <c r="AA12" i="30"/>
  <c r="AA21" i="30"/>
  <c r="AA13" i="30"/>
  <c r="S24" i="47"/>
  <c r="U44" i="50"/>
  <c r="G21" i="85"/>
  <c r="I21" i="85" s="1"/>
  <c r="K21" i="85" s="1"/>
  <c r="M21" i="85" s="1"/>
  <c r="O21" i="85" s="1"/>
  <c r="Q21" i="85" s="1"/>
  <c r="AG20" i="91"/>
  <c r="G37" i="112"/>
  <c r="E13" i="97" s="1"/>
  <c r="AK17" i="81"/>
  <c r="AS17" i="81"/>
  <c r="DM19" i="82"/>
  <c r="DE19" i="82"/>
  <c r="DG8" i="138"/>
  <c r="AQ10" i="90"/>
  <c r="CO20" i="82"/>
  <c r="CG20" i="82"/>
  <c r="AM11" i="90"/>
  <c r="AC11" i="90"/>
  <c r="G36" i="114"/>
  <c r="I41" i="37" s="1"/>
  <c r="M41" i="37" s="1"/>
  <c r="I22" i="92"/>
  <c r="CO18" i="81"/>
  <c r="CG18" i="81"/>
  <c r="AA21" i="33"/>
  <c r="AA13" i="33"/>
  <c r="AA9" i="33"/>
  <c r="AA10" i="33"/>
  <c r="AA12" i="33"/>
  <c r="S21" i="47"/>
  <c r="G30" i="116"/>
  <c r="E64" i="98" s="1"/>
  <c r="M13" i="80"/>
  <c r="Q13" i="80"/>
  <c r="S13" i="80" s="1"/>
  <c r="AS14" i="80"/>
  <c r="AW14" i="80"/>
  <c r="AY14" i="80" s="1"/>
  <c r="Q49" i="50"/>
  <c r="W49" i="50" s="1"/>
  <c r="E17" i="87"/>
  <c r="AU17" i="92"/>
  <c r="AY17" i="92" s="1"/>
  <c r="AA39" i="37"/>
  <c r="AA29" i="37"/>
  <c r="AA40" i="37"/>
  <c r="AA30" i="37"/>
  <c r="AA14" i="37"/>
  <c r="AA31" i="37"/>
  <c r="AA15" i="37"/>
  <c r="AA42" i="37"/>
  <c r="AA33" i="37"/>
  <c r="AA25" i="37"/>
  <c r="AA17" i="37"/>
  <c r="AA43" i="37"/>
  <c r="AA32" i="37"/>
  <c r="AA18" i="37"/>
  <c r="AA36" i="37"/>
  <c r="AA11" i="37"/>
  <c r="AA16" i="37"/>
  <c r="AA45" i="37"/>
  <c r="AA19" i="37"/>
  <c r="K17" i="47"/>
  <c r="W9" i="52"/>
  <c r="BC14" i="89"/>
  <c r="Q20" i="84"/>
  <c r="I20" i="84"/>
  <c r="AQ46" i="99"/>
  <c r="AS46" i="99" s="1"/>
  <c r="Q12" i="89" s="1"/>
  <c r="AY12" i="144"/>
  <c r="AU12" i="89" s="1"/>
  <c r="AY12" i="89" s="1"/>
  <c r="M17" i="84"/>
  <c r="U17" i="84"/>
  <c r="BA16" i="81"/>
  <c r="BE16" i="81" s="1"/>
  <c r="BA16" i="82"/>
  <c r="BE16" i="82" s="1"/>
  <c r="AS16" i="83"/>
  <c r="AW16" i="83" s="1"/>
  <c r="BA16" i="83" s="1"/>
  <c r="AS16" i="84"/>
  <c r="AA22" i="33"/>
  <c r="AA23" i="33"/>
  <c r="AA26" i="33"/>
  <c r="O21" i="47"/>
  <c r="Y21" i="47" s="1"/>
  <c r="AC9" i="81"/>
  <c r="AG9" i="81" s="1"/>
  <c r="AC9" i="82"/>
  <c r="AG9" i="82" s="1"/>
  <c r="Y9" i="83"/>
  <c r="Y9" i="84"/>
  <c r="AQ14" i="92"/>
  <c r="AS60" i="99"/>
  <c r="E24" i="12"/>
  <c r="E36" i="12" s="1"/>
  <c r="I65" i="54"/>
  <c r="E9" i="92"/>
  <c r="AM11" i="142"/>
  <c r="E9" i="89" s="1"/>
  <c r="AK11" i="142"/>
  <c r="E9" i="90" s="1"/>
  <c r="AI11" i="142"/>
  <c r="E9" i="91" s="1"/>
  <c r="AO11" i="142"/>
  <c r="E9" i="88" s="1"/>
  <c r="AK20" i="80"/>
  <c r="AO20" i="80" s="1"/>
  <c r="AK20" i="85"/>
  <c r="K20" i="100"/>
  <c r="K21" i="100"/>
  <c r="K19" i="100"/>
  <c r="K46" i="100"/>
  <c r="K30" i="100"/>
  <c r="K50" i="100"/>
  <c r="K22" i="100"/>
  <c r="G21" i="115"/>
  <c r="G55" i="98" s="1"/>
  <c r="BY23" i="52"/>
  <c r="CC23" i="52" s="1"/>
  <c r="AO23" i="52"/>
  <c r="M15" i="90"/>
  <c r="AU15" i="83"/>
  <c r="AW15" i="83" s="1"/>
  <c r="BA15" i="83" s="1"/>
  <c r="AQ8" i="79"/>
  <c r="AY8" i="85"/>
  <c r="AM14" i="144"/>
  <c r="AU14" i="91" s="1"/>
  <c r="AY14" i="91" s="1"/>
  <c r="S48" i="99"/>
  <c r="U48" i="99" s="1"/>
  <c r="Q14" i="91" s="1"/>
  <c r="G48" i="96"/>
  <c r="G42" i="96"/>
  <c r="G16" i="96"/>
  <c r="AS47" i="99"/>
  <c r="Q13" i="89" s="1"/>
  <c r="AM18" i="90"/>
  <c r="AC18" i="90"/>
  <c r="AC13" i="90"/>
  <c r="AM13" i="90"/>
  <c r="M21" i="84"/>
  <c r="U21" i="84"/>
  <c r="AS15" i="80"/>
  <c r="AW15" i="80"/>
  <c r="AY15" i="80" s="1"/>
  <c r="E12" i="104"/>
  <c r="AA14" i="128"/>
  <c r="CW14" i="81"/>
  <c r="DA14" i="81" s="1"/>
  <c r="CW14" i="82"/>
  <c r="DA14" i="82" s="1"/>
  <c r="CG14" i="83"/>
  <c r="CK14" i="83" s="1"/>
  <c r="CO14" i="83" s="1"/>
  <c r="CG14" i="84"/>
  <c r="BA11" i="80"/>
  <c r="BE11" i="80" s="1"/>
  <c r="BA11" i="85"/>
  <c r="BS11" i="79" s="1"/>
  <c r="Q11" i="47" s="1"/>
  <c r="U8" i="82"/>
  <c r="M8" i="82"/>
  <c r="AA41" i="40"/>
  <c r="AA32" i="40"/>
  <c r="AA16" i="40"/>
  <c r="AA42" i="40"/>
  <c r="AA33" i="40"/>
  <c r="AA25" i="40"/>
  <c r="AA17" i="40"/>
  <c r="AA36" i="40"/>
  <c r="AA18" i="40"/>
  <c r="AA46" i="40"/>
  <c r="AA38" i="40"/>
  <c r="AA28" i="40"/>
  <c r="AA20" i="40"/>
  <c r="AA11" i="40"/>
  <c r="AA39" i="40"/>
  <c r="AA30" i="40"/>
  <c r="AA19" i="40"/>
  <c r="K14" i="47"/>
  <c r="AA14" i="40"/>
  <c r="AA29" i="40"/>
  <c r="AA43" i="40"/>
  <c r="M10" i="88"/>
  <c r="CI10" i="83"/>
  <c r="CK10" i="83" s="1"/>
  <c r="CO10" i="83" s="1"/>
  <c r="AG42" i="99"/>
  <c r="Q8" i="90" s="1"/>
  <c r="AA27" i="37"/>
  <c r="M13" i="82"/>
  <c r="U13" i="82"/>
  <c r="AA34" i="32"/>
  <c r="AA26" i="32"/>
  <c r="AA23" i="32"/>
  <c r="AA8" i="32"/>
  <c r="O22" i="47"/>
  <c r="Y22" i="47" s="1"/>
  <c r="BQ19" i="84"/>
  <c r="BY19" i="84"/>
  <c r="AC8" i="91"/>
  <c r="AM8" i="91"/>
  <c r="BU8" i="91"/>
  <c r="G33" i="112"/>
  <c r="I136" i="11" s="1"/>
  <c r="G19" i="79"/>
  <c r="S19" i="85"/>
  <c r="AU19" i="3" s="1"/>
  <c r="G769" i="1" s="1"/>
  <c r="S9" i="85"/>
  <c r="AU9" i="3" s="1"/>
  <c r="G479" i="1" s="1"/>
  <c r="G9" i="79"/>
  <c r="S12" i="85"/>
  <c r="AU12" i="3" s="1"/>
  <c r="G566" i="1" s="1"/>
  <c r="G12" i="79"/>
  <c r="E54" i="114"/>
  <c r="E55" i="114" s="1"/>
  <c r="BY15" i="81"/>
  <c r="CC15" i="81" s="1"/>
  <c r="BY15" i="82"/>
  <c r="CC15" i="82" s="1"/>
  <c r="BM15" i="83"/>
  <c r="BM15" i="84"/>
  <c r="AS21" i="144"/>
  <c r="AU21" i="90" s="1"/>
  <c r="AY21" i="90" s="1"/>
  <c r="AE55" i="99"/>
  <c r="K12" i="3"/>
  <c r="G548" i="1" s="1"/>
  <c r="Q12" i="92"/>
  <c r="G42" i="112"/>
  <c r="I144" i="11" s="1"/>
  <c r="G19" i="115"/>
  <c r="G53" i="98" s="1"/>
  <c r="BQ21" i="82"/>
  <c r="BI21" i="82"/>
  <c r="AG18" i="56"/>
  <c r="K13" i="3"/>
  <c r="G577" i="1" s="1"/>
  <c r="Q13" i="92"/>
  <c r="AS22" i="81"/>
  <c r="AK22" i="81"/>
  <c r="DE16" i="82"/>
  <c r="DM16" i="82"/>
  <c r="K72" i="23"/>
  <c r="AA8" i="33"/>
  <c r="K11" i="40"/>
  <c r="AA31" i="40"/>
  <c r="BI22" i="80"/>
  <c r="BM22" i="80"/>
  <c r="BO22" i="80" s="1"/>
  <c r="BI12" i="80"/>
  <c r="BM12" i="80"/>
  <c r="BO12" i="80" s="1"/>
  <c r="M8" i="19"/>
  <c r="CW12" i="81"/>
  <c r="DA12" i="81" s="1"/>
  <c r="CW12" i="82"/>
  <c r="DA12" i="82" s="1"/>
  <c r="CG12" i="83"/>
  <c r="CK12" i="83" s="1"/>
  <c r="CO12" i="83" s="1"/>
  <c r="CG12" i="84"/>
  <c r="AA21" i="44"/>
  <c r="AA13" i="44"/>
  <c r="S10" i="47"/>
  <c r="S8" i="38"/>
  <c r="Q8" i="38"/>
  <c r="U15" i="81"/>
  <c r="M15" i="81"/>
  <c r="AK28" i="51"/>
  <c r="BM28" i="51"/>
  <c r="BQ28" i="51" s="1"/>
  <c r="BY87" i="52"/>
  <c r="CC87" i="52" s="1"/>
  <c r="AO87" i="52"/>
  <c r="Q39" i="50"/>
  <c r="Y39" i="50" s="1"/>
  <c r="Q38" i="54"/>
  <c r="Y38" i="54" s="1"/>
  <c r="BE15" i="84"/>
  <c r="AW15" i="84"/>
  <c r="AG14" i="92"/>
  <c r="G24" i="113"/>
  <c r="M9" i="92"/>
  <c r="G9" i="83"/>
  <c r="I9" i="83" s="1"/>
  <c r="M9" i="83" s="1"/>
  <c r="M22" i="82"/>
  <c r="U22" i="82"/>
  <c r="K19" i="23"/>
  <c r="K14" i="40"/>
  <c r="AK14" i="51"/>
  <c r="BM14" i="51"/>
  <c r="BQ14" i="51" s="1"/>
  <c r="AA12" i="39"/>
  <c r="AS19" i="80"/>
  <c r="AW19" i="80"/>
  <c r="AY19" i="80" s="1"/>
  <c r="AS23" i="80"/>
  <c r="AW23" i="80"/>
  <c r="AY23" i="80" s="1"/>
  <c r="AQ17" i="56"/>
  <c r="AQ20" i="56" s="1"/>
  <c r="AQ64" i="56" s="1"/>
  <c r="E15" i="8" s="1"/>
  <c r="AA45" i="44"/>
  <c r="AA43" i="44"/>
  <c r="AA37" i="44"/>
  <c r="AA27" i="44"/>
  <c r="AA19" i="44"/>
  <c r="AA11" i="44"/>
  <c r="AA46" i="44"/>
  <c r="AA39" i="44"/>
  <c r="AA29" i="44"/>
  <c r="AA31" i="44"/>
  <c r="AA15" i="44"/>
  <c r="AA42" i="44"/>
  <c r="K10" i="47"/>
  <c r="AA18" i="44"/>
  <c r="AA33" i="44"/>
  <c r="AA14" i="44"/>
  <c r="AA41" i="44"/>
  <c r="AA28" i="44"/>
  <c r="AA17" i="44"/>
  <c r="M18" i="80"/>
  <c r="Q18" i="80"/>
  <c r="S18" i="80" s="1"/>
  <c r="BO20" i="83"/>
  <c r="M20" i="89"/>
  <c r="O20" i="89" s="1"/>
  <c r="S20" i="89" s="1"/>
  <c r="AK25" i="51"/>
  <c r="BM25" i="51"/>
  <c r="BQ25" i="51" s="1"/>
  <c r="I15" i="135"/>
  <c r="I21" i="135"/>
  <c r="U51" i="99"/>
  <c r="Q17" i="91" s="1"/>
  <c r="K17" i="3"/>
  <c r="G693" i="1" s="1"/>
  <c r="Q17" i="92"/>
  <c r="Q9" i="84"/>
  <c r="I9" i="84"/>
  <c r="G22" i="83"/>
  <c r="I22" i="83" s="1"/>
  <c r="M22" i="83" s="1"/>
  <c r="M22" i="92"/>
  <c r="O22" i="92" s="1"/>
  <c r="M16" i="82"/>
  <c r="U16" i="82"/>
  <c r="K22" i="135"/>
  <c r="K24" i="135" s="1"/>
  <c r="K16" i="135"/>
  <c r="K18" i="135" s="1"/>
  <c r="AY19" i="144"/>
  <c r="AU19" i="89" s="1"/>
  <c r="AY19" i="89" s="1"/>
  <c r="AQ53" i="99"/>
  <c r="AS53" i="99" s="1"/>
  <c r="Q19" i="89" s="1"/>
  <c r="AY18" i="144"/>
  <c r="AU18" i="89" s="1"/>
  <c r="AY18" i="89" s="1"/>
  <c r="AQ52" i="99"/>
  <c r="AS52" i="99" s="1"/>
  <c r="Q18" i="89" s="1"/>
  <c r="CG12" i="82"/>
  <c r="CO12" i="82"/>
  <c r="AQ21" i="92"/>
  <c r="I11" i="89"/>
  <c r="O11" i="89"/>
  <c r="AA14" i="83"/>
  <c r="AC14" i="83" s="1"/>
  <c r="AG14" i="83" s="1"/>
  <c r="M14" i="91"/>
  <c r="O14" i="91" s="1"/>
  <c r="K21" i="3"/>
  <c r="G809" i="1" s="1"/>
  <c r="Q21" i="92"/>
  <c r="AC20" i="83"/>
  <c r="AG20" i="83" s="1"/>
  <c r="AC19" i="88"/>
  <c r="AM19" i="88"/>
  <c r="M15" i="80"/>
  <c r="Q15" i="80"/>
  <c r="S15" i="80" s="1"/>
  <c r="U19" i="82"/>
  <c r="M19" i="82"/>
  <c r="BA10" i="81"/>
  <c r="BE10" i="81" s="1"/>
  <c r="BA10" i="82"/>
  <c r="BE10" i="82" s="1"/>
  <c r="AS10" i="83"/>
  <c r="AW10" i="83" s="1"/>
  <c r="BA10" i="83" s="1"/>
  <c r="AS10" i="84"/>
  <c r="G37" i="114"/>
  <c r="I41" i="36" s="1"/>
  <c r="M41" i="36" s="1"/>
  <c r="O17" i="91"/>
  <c r="I17" i="91"/>
  <c r="BA23" i="79"/>
  <c r="AM23" i="85"/>
  <c r="AO23" i="85" s="1"/>
  <c r="AQ23" i="85" s="1"/>
  <c r="AS23" i="85" s="1"/>
  <c r="AU23" i="85" s="1"/>
  <c r="AW23" i="85" s="1"/>
  <c r="AC13" i="88"/>
  <c r="AM13" i="88"/>
  <c r="AA21" i="41"/>
  <c r="AA9" i="41"/>
  <c r="AA10" i="41"/>
  <c r="AA12" i="41"/>
  <c r="AA13" i="41"/>
  <c r="S13" i="47"/>
  <c r="G44" i="112"/>
  <c r="BQ20" i="83"/>
  <c r="BU20" i="83" s="1"/>
  <c r="G48" i="112"/>
  <c r="E64" i="96" s="1"/>
  <c r="I12" i="59"/>
  <c r="H21" i="57" s="1"/>
  <c r="K90" i="11"/>
  <c r="K94" i="11"/>
  <c r="Q12" i="25"/>
  <c r="K17" i="30"/>
  <c r="AA38" i="31"/>
  <c r="K40" i="25"/>
  <c r="K14" i="34"/>
  <c r="K18" i="39"/>
  <c r="AA28" i="37"/>
  <c r="AA17" i="36"/>
  <c r="K14" i="41"/>
  <c r="AA15" i="40"/>
  <c r="AA10" i="44"/>
  <c r="K18" i="46"/>
  <c r="AA9" i="44"/>
  <c r="W45" i="50"/>
  <c r="K11" i="45"/>
  <c r="W71" i="52"/>
  <c r="K14" i="39"/>
  <c r="K53" i="50"/>
  <c r="AO27" i="52"/>
  <c r="BY27" i="52"/>
  <c r="CC27" i="52" s="1"/>
  <c r="AC16" i="80"/>
  <c r="AG16" i="80"/>
  <c r="AI16" i="80" s="1"/>
  <c r="AO93" i="52"/>
  <c r="BY93" i="52"/>
  <c r="CC93" i="52" s="1"/>
  <c r="BI21" i="80"/>
  <c r="BM21" i="80"/>
  <c r="BO21" i="80" s="1"/>
  <c r="AA45" i="45"/>
  <c r="W11" i="54"/>
  <c r="M19" i="80"/>
  <c r="Q19" i="80"/>
  <c r="S19" i="80" s="1"/>
  <c r="AC20" i="80"/>
  <c r="AG20" i="80"/>
  <c r="AI20" i="80" s="1"/>
  <c r="AA32" i="46"/>
  <c r="AC32" i="46" s="1"/>
  <c r="G46" i="96"/>
  <c r="G40" i="96"/>
  <c r="G14" i="96"/>
  <c r="M12" i="48"/>
  <c r="G17" i="56"/>
  <c r="G20" i="56" s="1"/>
  <c r="G64" i="56" s="1"/>
  <c r="M12" i="81"/>
  <c r="U12" i="81"/>
  <c r="M19" i="47"/>
  <c r="M23" i="47"/>
  <c r="AA34" i="46"/>
  <c r="AC34" i="46" s="1"/>
  <c r="AA26" i="46"/>
  <c r="AC26" i="46" s="1"/>
  <c r="AA8" i="46"/>
  <c r="AC8" i="46" s="1"/>
  <c r="O8" i="47"/>
  <c r="AA23" i="46"/>
  <c r="AC23" i="46" s="1"/>
  <c r="I12" i="66"/>
  <c r="H14" i="57" s="1"/>
  <c r="K35" i="54"/>
  <c r="AK21" i="51"/>
  <c r="BM21" i="51"/>
  <c r="BQ21" i="51" s="1"/>
  <c r="Q8" i="50"/>
  <c r="Y8" i="50"/>
  <c r="CW15" i="81"/>
  <c r="DA15" i="81" s="1"/>
  <c r="CW15" i="82"/>
  <c r="DA15" i="82" s="1"/>
  <c r="CG15" i="83"/>
  <c r="CK15" i="83" s="1"/>
  <c r="CO15" i="83" s="1"/>
  <c r="CG15" i="84"/>
  <c r="K83" i="52"/>
  <c r="M83" i="52" s="1"/>
  <c r="K80" i="52"/>
  <c r="M80" i="52" s="1"/>
  <c r="K82" i="52"/>
  <c r="M82" i="52" s="1"/>
  <c r="K61" i="54"/>
  <c r="M36" i="56"/>
  <c r="M21" i="48"/>
  <c r="AU12" i="83"/>
  <c r="M12" i="90"/>
  <c r="O12" i="90" s="1"/>
  <c r="BA12" i="81"/>
  <c r="BE12" i="81" s="1"/>
  <c r="BA12" i="82"/>
  <c r="BE12" i="82" s="1"/>
  <c r="AS12" i="83"/>
  <c r="AW12" i="83" s="1"/>
  <c r="BA12" i="83" s="1"/>
  <c r="AS12" i="84"/>
  <c r="BE48" i="99"/>
  <c r="Q14" i="88" s="1"/>
  <c r="BA19" i="80"/>
  <c r="BE19" i="80" s="1"/>
  <c r="BA19" i="85"/>
  <c r="BS19" i="79" s="1"/>
  <c r="BC20" i="88"/>
  <c r="K9" i="3"/>
  <c r="G461" i="1" s="1"/>
  <c r="Q9" i="92"/>
  <c r="M15" i="91"/>
  <c r="O15" i="91" s="1"/>
  <c r="AA15" i="83"/>
  <c r="I20" i="90"/>
  <c r="O20" i="90"/>
  <c r="CW8" i="81"/>
  <c r="DA8" i="81" s="1"/>
  <c r="CW8" i="82"/>
  <c r="DA8" i="82" s="1"/>
  <c r="CG8" i="83"/>
  <c r="CK8" i="83" s="1"/>
  <c r="CO8" i="83" s="1"/>
  <c r="CG8" i="84"/>
  <c r="K25" i="48"/>
  <c r="AG14" i="91"/>
  <c r="I53" i="98"/>
  <c r="S15" i="20"/>
  <c r="E41" i="8" s="1"/>
  <c r="AA18" i="83"/>
  <c r="M18" i="91"/>
  <c r="O18" i="91" s="1"/>
  <c r="S18" i="91" s="1"/>
  <c r="G14" i="83"/>
  <c r="I14" i="83" s="1"/>
  <c r="M14" i="83" s="1"/>
  <c r="M14" i="92"/>
  <c r="O14" i="92" s="1"/>
  <c r="I19" i="90"/>
  <c r="BA13" i="81"/>
  <c r="BE13" i="81" s="1"/>
  <c r="BA13" i="82"/>
  <c r="BE13" i="82" s="1"/>
  <c r="AS13" i="83"/>
  <c r="AS13" i="84"/>
  <c r="BE22" i="144"/>
  <c r="BC56" i="99"/>
  <c r="AM17" i="144"/>
  <c r="AU17" i="91" s="1"/>
  <c r="AY17" i="91" s="1"/>
  <c r="S51" i="99"/>
  <c r="AY13" i="144"/>
  <c r="AU13" i="89" s="1"/>
  <c r="AY13" i="89" s="1"/>
  <c r="AQ47" i="99"/>
  <c r="BY22" i="81"/>
  <c r="CC22" i="81" s="1"/>
  <c r="BY22" i="82"/>
  <c r="CC22" i="82" s="1"/>
  <c r="BM22" i="83"/>
  <c r="BQ22" i="83" s="1"/>
  <c r="BU22" i="83" s="1"/>
  <c r="BM22" i="84"/>
  <c r="CG8" i="82"/>
  <c r="CO8" i="82"/>
  <c r="K11" i="3"/>
  <c r="G519" i="1" s="1"/>
  <c r="Q11" i="92"/>
  <c r="G76" i="98"/>
  <c r="G61" i="115"/>
  <c r="AC11" i="81"/>
  <c r="AG11" i="81" s="1"/>
  <c r="AC11" i="82"/>
  <c r="AG11" i="82" s="1"/>
  <c r="Y11" i="83"/>
  <c r="Y11" i="84"/>
  <c r="BI20" i="81"/>
  <c r="BQ20" i="81"/>
  <c r="G49" i="116"/>
  <c r="E72" i="98" s="1"/>
  <c r="G51" i="116"/>
  <c r="E74" i="98" s="1"/>
  <c r="M8" i="40"/>
  <c r="BQ19" i="82"/>
  <c r="BI19" i="82"/>
  <c r="AA34" i="41"/>
  <c r="AA26" i="41"/>
  <c r="AA8" i="41"/>
  <c r="AA22" i="41"/>
  <c r="O13" i="47"/>
  <c r="Y13" i="47" s="1"/>
  <c r="AA24" i="41"/>
  <c r="AA23" i="41"/>
  <c r="K19" i="3"/>
  <c r="G751" i="1" s="1"/>
  <c r="Q19" i="92"/>
  <c r="G133" i="11"/>
  <c r="U26" i="49"/>
  <c r="U46" i="50"/>
  <c r="W46" i="50" s="1"/>
  <c r="U39" i="50"/>
  <c r="W39" i="50" s="1"/>
  <c r="U23" i="50"/>
  <c r="U47" i="50"/>
  <c r="W47" i="50" s="1"/>
  <c r="U40" i="50"/>
  <c r="W40" i="50" s="1"/>
  <c r="U56" i="50"/>
  <c r="U41" i="50"/>
  <c r="U17" i="50"/>
  <c r="U32" i="50"/>
  <c r="U65" i="50"/>
  <c r="U55" i="50"/>
  <c r="U42" i="53"/>
  <c r="U35" i="50"/>
  <c r="U58" i="54"/>
  <c r="U37" i="54"/>
  <c r="U23" i="49"/>
  <c r="U25" i="53"/>
  <c r="U9" i="53"/>
  <c r="U31" i="53"/>
  <c r="U38" i="54"/>
  <c r="U36" i="54"/>
  <c r="U14" i="54"/>
  <c r="W14" i="54" s="1"/>
  <c r="U33" i="50"/>
  <c r="U59" i="54"/>
  <c r="U46" i="54"/>
  <c r="U44" i="54"/>
  <c r="W44" i="54" s="1"/>
  <c r="U15" i="53"/>
  <c r="U62" i="54"/>
  <c r="U48" i="50"/>
  <c r="U21" i="53"/>
  <c r="U39" i="53"/>
  <c r="U23" i="53"/>
  <c r="U31" i="50"/>
  <c r="U60" i="54"/>
  <c r="U43" i="54"/>
  <c r="U31" i="54"/>
  <c r="G46" i="112"/>
  <c r="I146" i="11" s="1"/>
  <c r="G34" i="115"/>
  <c r="G68" i="98" s="1"/>
  <c r="G41" i="114"/>
  <c r="I41" i="32" s="1"/>
  <c r="M41" i="32" s="1"/>
  <c r="Q8" i="35"/>
  <c r="O16" i="90"/>
  <c r="S16" i="90" s="1"/>
  <c r="I16" i="90"/>
  <c r="O11" i="88"/>
  <c r="S11" i="88" s="1"/>
  <c r="I11" i="88"/>
  <c r="AS56" i="99"/>
  <c r="I14" i="71"/>
  <c r="J9" i="57" s="1"/>
  <c r="U9" i="56"/>
  <c r="I14" i="59"/>
  <c r="J21" i="57" s="1"/>
  <c r="U33" i="56"/>
  <c r="U29" i="56"/>
  <c r="U25" i="56"/>
  <c r="U32" i="56"/>
  <c r="U21" i="56"/>
  <c r="I14" i="72"/>
  <c r="J8" i="57" s="1"/>
  <c r="U15" i="56"/>
  <c r="U13" i="56"/>
  <c r="U11" i="56"/>
  <c r="M37" i="100"/>
  <c r="M41" i="100" s="1"/>
  <c r="M18" i="82"/>
  <c r="U18" i="82"/>
  <c r="I49" i="99"/>
  <c r="I30" i="105"/>
  <c r="K30" i="105" s="1"/>
  <c r="M107" i="11"/>
  <c r="BI8" i="81"/>
  <c r="BQ8" i="81"/>
  <c r="M21" i="88"/>
  <c r="CI21" i="83"/>
  <c r="AS20" i="81"/>
  <c r="AK20" i="81"/>
  <c r="AQ10" i="92"/>
  <c r="O12" i="92"/>
  <c r="I12" i="92"/>
  <c r="U56" i="54"/>
  <c r="AQ9" i="79"/>
  <c r="AY9" i="85"/>
  <c r="I26" i="95"/>
  <c r="I10" i="95"/>
  <c r="I29" i="95"/>
  <c r="I12" i="95"/>
  <c r="I81" i="95"/>
  <c r="E37" i="98"/>
  <c r="G71" i="116"/>
  <c r="I55" i="98"/>
  <c r="BE14" i="84"/>
  <c r="AW14" i="84"/>
  <c r="AY15" i="144"/>
  <c r="AU15" i="89" s="1"/>
  <c r="AY15" i="89" s="1"/>
  <c r="U15" i="80"/>
  <c r="Y15" i="80" s="1"/>
  <c r="U15" i="85"/>
  <c r="AI15" i="79" s="1"/>
  <c r="M15" i="47" s="1"/>
  <c r="AS12" i="144"/>
  <c r="AU12" i="90" s="1"/>
  <c r="AY12" i="90" s="1"/>
  <c r="AE46" i="99"/>
  <c r="AG46" i="99" s="1"/>
  <c r="Q12" i="90" s="1"/>
  <c r="U62" i="50"/>
  <c r="U24" i="50"/>
  <c r="U54" i="50"/>
  <c r="U15" i="50"/>
  <c r="U16" i="50"/>
  <c r="U22" i="54"/>
  <c r="U23" i="54"/>
  <c r="U30" i="54"/>
  <c r="U21" i="54"/>
  <c r="U13" i="54"/>
  <c r="W13" i="54" s="1"/>
  <c r="U29" i="54"/>
  <c r="U9" i="54"/>
  <c r="G41" i="112"/>
  <c r="I30" i="21" s="1"/>
  <c r="M30" i="21" s="1"/>
  <c r="S30" i="21" s="1"/>
  <c r="AS44" i="99"/>
  <c r="Q10" i="89" s="1"/>
  <c r="G22" i="85"/>
  <c r="I22" i="85" s="1"/>
  <c r="K22" i="85" s="1"/>
  <c r="M22" i="85" s="1"/>
  <c r="O22" i="85" s="1"/>
  <c r="Q22" i="85" s="1"/>
  <c r="CM68" i="133"/>
  <c r="CG13" i="82"/>
  <c r="CO13" i="82"/>
  <c r="AM23" i="138"/>
  <c r="AM8" i="138"/>
  <c r="FG17" i="138"/>
  <c r="FI17" i="138" s="1"/>
  <c r="I10" i="83"/>
  <c r="M10" i="83" s="1"/>
  <c r="BC60" i="99"/>
  <c r="BE60" i="99" s="1"/>
  <c r="BE26" i="144"/>
  <c r="AQ58" i="99"/>
  <c r="AS58" i="99" s="1"/>
  <c r="AY24" i="144"/>
  <c r="AY17" i="144"/>
  <c r="AU17" i="89" s="1"/>
  <c r="AY17" i="89" s="1"/>
  <c r="BC25" i="144"/>
  <c r="BA59" i="99" s="1"/>
  <c r="AK25" i="144"/>
  <c r="Q59" i="99" s="1"/>
  <c r="E59" i="99"/>
  <c r="AW25" i="144"/>
  <c r="AO59" i="99" s="1"/>
  <c r="AQ25" i="144"/>
  <c r="AC59" i="99" s="1"/>
  <c r="U30" i="53"/>
  <c r="G50" i="116"/>
  <c r="E73" i="98" s="1"/>
  <c r="G31" i="115"/>
  <c r="G65" i="98" s="1"/>
  <c r="G15" i="113"/>
  <c r="BU79" i="52"/>
  <c r="BK70" i="132"/>
  <c r="BK27" i="131" s="1"/>
  <c r="I17" i="92"/>
  <c r="M11" i="82"/>
  <c r="U11" i="82"/>
  <c r="I12" i="58"/>
  <c r="H23" i="57" s="1"/>
  <c r="G29" i="115"/>
  <c r="G63" i="98" s="1"/>
  <c r="U17" i="53"/>
  <c r="Q53" i="99"/>
  <c r="U53" i="99" s="1"/>
  <c r="Q19" i="91" s="1"/>
  <c r="AM19" i="144"/>
  <c r="AU19" i="91" s="1"/>
  <c r="AY19" i="91" s="1"/>
  <c r="CK18" i="84"/>
  <c r="CS18" i="84"/>
  <c r="I8" i="105"/>
  <c r="K8" i="105" s="1"/>
  <c r="AC22" i="84"/>
  <c r="AK22" i="84"/>
  <c r="AA23" i="44"/>
  <c r="O10" i="47"/>
  <c r="Y10" i="47" s="1"/>
  <c r="AA26" i="44"/>
  <c r="DM19" i="81"/>
  <c r="DE19" i="81"/>
  <c r="U19" i="53"/>
  <c r="G47" i="116"/>
  <c r="E70" i="98" s="1"/>
  <c r="AC20" i="89"/>
  <c r="AM20" i="89"/>
  <c r="AO31" i="142"/>
  <c r="G14" i="117"/>
  <c r="CO20" i="81"/>
  <c r="CG20" i="81"/>
  <c r="G69" i="115"/>
  <c r="G38" i="98" s="1"/>
  <c r="I38" i="98" s="1"/>
  <c r="G42" i="114"/>
  <c r="I19" i="51" s="1"/>
  <c r="M19" i="51" s="1"/>
  <c r="AM13" i="144"/>
  <c r="AU13" i="91" s="1"/>
  <c r="AY13" i="91" s="1"/>
  <c r="M13" i="84"/>
  <c r="U13" i="84"/>
  <c r="I12" i="72"/>
  <c r="H8" i="57" s="1"/>
  <c r="BY91" i="52"/>
  <c r="CC91" i="52" s="1"/>
  <c r="AO91" i="52"/>
  <c r="BY15" i="80"/>
  <c r="CC15" i="80"/>
  <c r="CE15" i="80" s="1"/>
  <c r="M17" i="80"/>
  <c r="Q17" i="80"/>
  <c r="S17" i="80" s="1"/>
  <c r="AA12" i="36"/>
  <c r="AA21" i="36"/>
  <c r="AA13" i="36"/>
  <c r="AA9" i="36"/>
  <c r="S18" i="47"/>
  <c r="AS8" i="80"/>
  <c r="AW8" i="80"/>
  <c r="AY8" i="80" s="1"/>
  <c r="BM71" i="52"/>
  <c r="AW71" i="52"/>
  <c r="CA71" i="52"/>
  <c r="AS71" i="52"/>
  <c r="AC71" i="52"/>
  <c r="Y71" i="52"/>
  <c r="Q71" i="52"/>
  <c r="AM71" i="52"/>
  <c r="AI71" i="52"/>
  <c r="BG71" i="52"/>
  <c r="CG71" i="52"/>
  <c r="BW71" i="52"/>
  <c r="BQ71" i="52"/>
  <c r="BC71" i="52"/>
  <c r="BA17" i="81"/>
  <c r="BE17" i="81" s="1"/>
  <c r="BA17" i="82"/>
  <c r="BE17" i="82" s="1"/>
  <c r="AS17" i="83"/>
  <c r="AW17" i="83" s="1"/>
  <c r="BA17" i="83" s="1"/>
  <c r="AS17" i="84"/>
  <c r="AU11" i="92"/>
  <c r="AY11" i="92" s="1"/>
  <c r="E11" i="87"/>
  <c r="M14" i="48"/>
  <c r="I17" i="89"/>
  <c r="O17" i="89"/>
  <c r="S17" i="89" s="1"/>
  <c r="AU10" i="92"/>
  <c r="AY10" i="92" s="1"/>
  <c r="E10" i="87"/>
  <c r="I48" i="100"/>
  <c r="I47" i="100"/>
  <c r="BC15" i="88"/>
  <c r="M12" i="100"/>
  <c r="M14" i="100"/>
  <c r="M13" i="100"/>
  <c r="M19" i="91"/>
  <c r="AA19" i="83"/>
  <c r="BQ20" i="80"/>
  <c r="BU20" i="80" s="1"/>
  <c r="BQ20" i="85"/>
  <c r="CK20" i="79" s="1"/>
  <c r="M21" i="92"/>
  <c r="O21" i="92" s="1"/>
  <c r="S21" i="92" s="1"/>
  <c r="G21" i="83"/>
  <c r="I21" i="83" s="1"/>
  <c r="G13" i="85"/>
  <c r="I13" i="85" s="1"/>
  <c r="K13" i="85" s="1"/>
  <c r="M13" i="85" s="1"/>
  <c r="O13" i="85" s="1"/>
  <c r="Q13" i="85" s="1"/>
  <c r="G96" i="113"/>
  <c r="AM9" i="144"/>
  <c r="AU9" i="91" s="1"/>
  <c r="AY9" i="91" s="1"/>
  <c r="S43" i="99"/>
  <c r="K87" i="95"/>
  <c r="M12" i="54"/>
  <c r="DE18" i="82"/>
  <c r="DM18" i="82"/>
  <c r="AS22" i="82"/>
  <c r="AK22" i="82"/>
  <c r="AQ16" i="91"/>
  <c r="AA34" i="33"/>
  <c r="AO51" i="52"/>
  <c r="BY51" i="52"/>
  <c r="CC51" i="52" s="1"/>
  <c r="BY16" i="80"/>
  <c r="CC16" i="80"/>
  <c r="CE16" i="80" s="1"/>
  <c r="K58" i="11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93" i="11"/>
  <c r="K77" i="11"/>
  <c r="K22" i="13"/>
  <c r="K83" i="11"/>
  <c r="K51" i="11"/>
  <c r="K43" i="11"/>
  <c r="K35" i="11"/>
  <c r="K19" i="11"/>
  <c r="K28" i="13"/>
  <c r="K25" i="13"/>
  <c r="K102" i="11"/>
  <c r="K89" i="11"/>
  <c r="K86" i="11"/>
  <c r="K101" i="11"/>
  <c r="K85" i="11"/>
  <c r="K76" i="11"/>
  <c r="K53" i="11"/>
  <c r="K26" i="13"/>
  <c r="K22" i="15"/>
  <c r="K23" i="21"/>
  <c r="K49" i="11"/>
  <c r="K17" i="11"/>
  <c r="K26" i="15"/>
  <c r="K24" i="16"/>
  <c r="K26" i="18"/>
  <c r="K22" i="18"/>
  <c r="K74" i="23"/>
  <c r="K45" i="11"/>
  <c r="K21" i="13"/>
  <c r="K25" i="17"/>
  <c r="K21" i="17"/>
  <c r="K84" i="23"/>
  <c r="K42" i="23"/>
  <c r="K38" i="23"/>
  <c r="K34" i="23"/>
  <c r="K30" i="23"/>
  <c r="K18" i="23"/>
  <c r="K92" i="11"/>
  <c r="K88" i="11"/>
  <c r="K37" i="11"/>
  <c r="K19" i="21"/>
  <c r="K95" i="11"/>
  <c r="K78" i="11"/>
  <c r="K25" i="18"/>
  <c r="K22" i="21"/>
  <c r="K100" i="11"/>
  <c r="K24" i="13"/>
  <c r="K21" i="16"/>
  <c r="K57" i="11"/>
  <c r="K23" i="15"/>
  <c r="K26" i="17"/>
  <c r="K19" i="18"/>
  <c r="K24" i="21"/>
  <c r="K91" i="11"/>
  <c r="K55" i="11"/>
  <c r="K23" i="13"/>
  <c r="K19" i="15"/>
  <c r="K79" i="23"/>
  <c r="K84" i="11"/>
  <c r="K21" i="21"/>
  <c r="K86" i="23"/>
  <c r="K78" i="23"/>
  <c r="K21" i="18"/>
  <c r="K83" i="23"/>
  <c r="K73" i="23"/>
  <c r="K70" i="23"/>
  <c r="K60" i="23"/>
  <c r="K20" i="23"/>
  <c r="K81" i="25"/>
  <c r="K69" i="25"/>
  <c r="K61" i="25"/>
  <c r="K41" i="25"/>
  <c r="K37" i="25"/>
  <c r="K33" i="25"/>
  <c r="K29" i="25"/>
  <c r="K40" i="26"/>
  <c r="K36" i="26"/>
  <c r="K24" i="26"/>
  <c r="K39" i="27"/>
  <c r="K35" i="27"/>
  <c r="K27" i="27"/>
  <c r="K23" i="27"/>
  <c r="K19" i="27"/>
  <c r="K16" i="30"/>
  <c r="K24" i="17"/>
  <c r="K20" i="21"/>
  <c r="K75" i="23"/>
  <c r="K40" i="23"/>
  <c r="K87" i="11"/>
  <c r="K41" i="11"/>
  <c r="K23" i="16"/>
  <c r="K23" i="18"/>
  <c r="K82" i="23"/>
  <c r="K47" i="11"/>
  <c r="K71" i="25"/>
  <c r="K42" i="25"/>
  <c r="K27" i="25"/>
  <c r="K39" i="11"/>
  <c r="K76" i="23"/>
  <c r="K76" i="25"/>
  <c r="K44" i="25"/>
  <c r="K31" i="25"/>
  <c r="K38" i="26"/>
  <c r="K33" i="26"/>
  <c r="K25" i="26"/>
  <c r="K14" i="30"/>
  <c r="K16" i="31"/>
  <c r="K17" i="32"/>
  <c r="K62" i="23"/>
  <c r="K73" i="25"/>
  <c r="K35" i="25"/>
  <c r="K18" i="25"/>
  <c r="K23" i="26"/>
  <c r="K17" i="31"/>
  <c r="K70" i="25"/>
  <c r="K43" i="25"/>
  <c r="K26" i="26"/>
  <c r="K40" i="27"/>
  <c r="K36" i="27"/>
  <c r="K81" i="23"/>
  <c r="K32" i="23"/>
  <c r="K60" i="25"/>
  <c r="K22" i="27"/>
  <c r="K14" i="31"/>
  <c r="K14" i="32"/>
  <c r="K85" i="25"/>
  <c r="K77" i="25"/>
  <c r="K38" i="25"/>
  <c r="K34" i="25"/>
  <c r="K28" i="25"/>
  <c r="K33" i="27"/>
  <c r="K62" i="25"/>
  <c r="K30" i="25"/>
  <c r="K20" i="25"/>
  <c r="K24" i="27"/>
  <c r="K18" i="30"/>
  <c r="K19" i="16"/>
  <c r="K69" i="23"/>
  <c r="K44" i="23"/>
  <c r="K79" i="25"/>
  <c r="K39" i="25"/>
  <c r="K35" i="26"/>
  <c r="K19" i="25"/>
  <c r="K37" i="26"/>
  <c r="K22" i="26"/>
  <c r="K26" i="27"/>
  <c r="K16" i="34"/>
  <c r="K17" i="35"/>
  <c r="K83" i="25"/>
  <c r="K37" i="27"/>
  <c r="K19" i="26"/>
  <c r="K18" i="31"/>
  <c r="K32" i="25"/>
  <c r="K25" i="27"/>
  <c r="K19" i="33"/>
  <c r="K18" i="32"/>
  <c r="K15" i="33"/>
  <c r="K36" i="23"/>
  <c r="K15" i="32"/>
  <c r="K85" i="23"/>
  <c r="K14" i="38"/>
  <c r="K15" i="39"/>
  <c r="K16" i="40"/>
  <c r="K15" i="35"/>
  <c r="K14" i="37"/>
  <c r="K15" i="38"/>
  <c r="K16" i="39"/>
  <c r="K17" i="40"/>
  <c r="K15" i="37"/>
  <c r="K17" i="33"/>
  <c r="K18" i="38"/>
  <c r="K17" i="39"/>
  <c r="K17" i="42"/>
  <c r="K18" i="43"/>
  <c r="K22" i="17"/>
  <c r="K11" i="37"/>
  <c r="K18" i="40"/>
  <c r="K17" i="41"/>
  <c r="K18" i="34"/>
  <c r="K11" i="35"/>
  <c r="K16" i="36"/>
  <c r="K18" i="36"/>
  <c r="K19" i="35"/>
  <c r="K16" i="38"/>
  <c r="K14" i="36"/>
  <c r="K19" i="37"/>
  <c r="K17" i="37"/>
  <c r="K19" i="39"/>
  <c r="K18" i="41"/>
  <c r="K11" i="44"/>
  <c r="K19" i="42"/>
  <c r="K17" i="46"/>
  <c r="K55" i="50"/>
  <c r="K19" i="32"/>
  <c r="K14" i="43"/>
  <c r="K19" i="46"/>
  <c r="K14" i="42"/>
  <c r="K15" i="44"/>
  <c r="K14" i="45"/>
  <c r="K94" i="52"/>
  <c r="K28" i="52"/>
  <c r="K11" i="39"/>
  <c r="K15" i="42"/>
  <c r="K87" i="52"/>
  <c r="K29" i="52"/>
  <c r="K11" i="46"/>
  <c r="K16" i="44"/>
  <c r="K14" i="46"/>
  <c r="K34" i="52"/>
  <c r="K59" i="54"/>
  <c r="K37" i="54"/>
  <c r="K54" i="56"/>
  <c r="K41" i="56"/>
  <c r="K34" i="56"/>
  <c r="M34" i="56" s="1"/>
  <c r="K17" i="44"/>
  <c r="K11" i="42"/>
  <c r="K18" i="45"/>
  <c r="K15" i="43"/>
  <c r="K16" i="52"/>
  <c r="K43" i="54"/>
  <c r="K45" i="56"/>
  <c r="K43" i="56"/>
  <c r="K31" i="56"/>
  <c r="K32" i="52"/>
  <c r="K30" i="52"/>
  <c r="K24" i="52"/>
  <c r="K27" i="54"/>
  <c r="K90" i="52"/>
  <c r="K26" i="52"/>
  <c r="K54" i="54"/>
  <c r="K36" i="56"/>
  <c r="K19" i="44"/>
  <c r="K20" i="50"/>
  <c r="K25" i="52"/>
  <c r="K59" i="56"/>
  <c r="K41" i="54"/>
  <c r="K35" i="56"/>
  <c r="K59" i="50"/>
  <c r="K12" i="50"/>
  <c r="K56" i="54"/>
  <c r="K58" i="56"/>
  <c r="K58" i="54"/>
  <c r="K40" i="56"/>
  <c r="M40" i="56" s="1"/>
  <c r="K61" i="56"/>
  <c r="K92" i="52"/>
  <c r="M14" i="80"/>
  <c r="Q14" i="80"/>
  <c r="S14" i="80" s="1"/>
  <c r="U15" i="82"/>
  <c r="M15" i="82"/>
  <c r="BE9" i="144"/>
  <c r="AU9" i="88" s="1"/>
  <c r="AY9" i="88" s="1"/>
  <c r="BC43" i="99"/>
  <c r="AA10" i="39"/>
  <c r="M10" i="90"/>
  <c r="O10" i="90" s="1"/>
  <c r="S10" i="90" s="1"/>
  <c r="AU10" i="83"/>
  <c r="G40" i="112"/>
  <c r="E58" i="96" s="1"/>
  <c r="G32" i="112"/>
  <c r="E50" i="96" s="1"/>
  <c r="O13" i="89"/>
  <c r="S13" i="89" s="1"/>
  <c r="I13" i="89"/>
  <c r="AE43" i="99"/>
  <c r="AG43" i="99" s="1"/>
  <c r="Q9" i="90" s="1"/>
  <c r="AS9" i="144"/>
  <c r="AU9" i="90" s="1"/>
  <c r="AY9" i="90" s="1"/>
  <c r="Y42" i="50"/>
  <c r="Q42" i="50"/>
  <c r="W42" i="50" s="1"/>
  <c r="M11" i="91"/>
  <c r="O11" i="91" s="1"/>
  <c r="S11" i="91" s="1"/>
  <c r="AA11" i="83"/>
  <c r="G38" i="96"/>
  <c r="G37" i="96"/>
  <c r="G11" i="96"/>
  <c r="I39" i="94"/>
  <c r="I40" i="94"/>
  <c r="I64" i="95"/>
  <c r="I65" i="95"/>
  <c r="O12" i="89"/>
  <c r="S12" i="89" s="1"/>
  <c r="I12" i="89"/>
  <c r="AA22" i="83"/>
  <c r="AC22" i="83" s="1"/>
  <c r="AG22" i="83" s="1"/>
  <c r="M22" i="91"/>
  <c r="O22" i="91" s="1"/>
  <c r="Q45" i="99"/>
  <c r="U45" i="99" s="1"/>
  <c r="Q11" i="91" s="1"/>
  <c r="AM11" i="144"/>
  <c r="AU11" i="91" s="1"/>
  <c r="AY11" i="91" s="1"/>
  <c r="AA13" i="83"/>
  <c r="M13" i="91"/>
  <c r="O13" i="91" s="1"/>
  <c r="S13" i="91" s="1"/>
  <c r="AM9" i="52"/>
  <c r="BQ9" i="52"/>
  <c r="BW9" i="52" s="1"/>
  <c r="AW9" i="52"/>
  <c r="BC9" i="52" s="1"/>
  <c r="CA9" i="52"/>
  <c r="CG9" i="52" s="1"/>
  <c r="Q9" i="52"/>
  <c r="Y9" i="52" s="1"/>
  <c r="AS9" i="52"/>
  <c r="AC9" i="52"/>
  <c r="AI9" i="52" s="1"/>
  <c r="BG9" i="52"/>
  <c r="BM9" i="52" s="1"/>
  <c r="O27" i="131"/>
  <c r="BC16" i="91"/>
  <c r="S8" i="16"/>
  <c r="G27" i="112"/>
  <c r="E43" i="96" s="1"/>
  <c r="S8" i="18"/>
  <c r="S41" i="42"/>
  <c r="DM13" i="82"/>
  <c r="DE13" i="82"/>
  <c r="S41" i="38"/>
  <c r="AK12" i="82"/>
  <c r="AS12" i="82"/>
  <c r="CI20" i="83"/>
  <c r="M20" i="88"/>
  <c r="O20" i="88" s="1"/>
  <c r="S20" i="88" s="1"/>
  <c r="G32" i="115"/>
  <c r="G66" i="98" s="1"/>
  <c r="G75" i="115"/>
  <c r="G78" i="98" s="1"/>
  <c r="K24" i="18"/>
  <c r="K39" i="23"/>
  <c r="Q24" i="25"/>
  <c r="K19" i="36"/>
  <c r="S8" i="37"/>
  <c r="Q8" i="37"/>
  <c r="AA45" i="36"/>
  <c r="AA43" i="36"/>
  <c r="AA46" i="36"/>
  <c r="AA38" i="36"/>
  <c r="AA40" i="36"/>
  <c r="AA30" i="36"/>
  <c r="AA20" i="36"/>
  <c r="AA42" i="36"/>
  <c r="AA14" i="36"/>
  <c r="AA16" i="36"/>
  <c r="AA39" i="36"/>
  <c r="AA27" i="36"/>
  <c r="AA32" i="36"/>
  <c r="AA18" i="36"/>
  <c r="AA11" i="36"/>
  <c r="AA29" i="36"/>
  <c r="AA37" i="36"/>
  <c r="K18" i="47"/>
  <c r="AA41" i="36"/>
  <c r="AA28" i="36"/>
  <c r="AA19" i="36"/>
  <c r="O21" i="88"/>
  <c r="S21" i="88" s="1"/>
  <c r="I21" i="88"/>
  <c r="I21" i="89"/>
  <c r="AU19" i="92"/>
  <c r="AY19" i="92" s="1"/>
  <c r="E19" i="87"/>
  <c r="M8" i="81"/>
  <c r="U8" i="81"/>
  <c r="AU17" i="83"/>
  <c r="M17" i="90"/>
  <c r="O17" i="90" s="1"/>
  <c r="K27" i="26"/>
  <c r="K16" i="43"/>
  <c r="K19" i="43"/>
  <c r="AO92" i="52"/>
  <c r="BY92" i="52"/>
  <c r="CC92" i="52" s="1"/>
  <c r="AS9" i="80"/>
  <c r="AW9" i="80"/>
  <c r="AY9" i="80" s="1"/>
  <c r="M8" i="80"/>
  <c r="Q8" i="80"/>
  <c r="S8" i="80" s="1"/>
  <c r="M118" i="11"/>
  <c r="AA22" i="38"/>
  <c r="AA23" i="38"/>
  <c r="AA24" i="38"/>
  <c r="AA8" i="38"/>
  <c r="AA34" i="38"/>
  <c r="AA26" i="38"/>
  <c r="O16" i="47"/>
  <c r="Y16" i="47" s="1"/>
  <c r="K44" i="52"/>
  <c r="K29" i="50"/>
  <c r="K8" i="52"/>
  <c r="K41" i="52"/>
  <c r="U54" i="99"/>
  <c r="Q20" i="91" s="1"/>
  <c r="AA31" i="46"/>
  <c r="AC31" i="46" s="1"/>
  <c r="M14" i="82"/>
  <c r="U14" i="82"/>
  <c r="CI16" i="83"/>
  <c r="CK16" i="83" s="1"/>
  <c r="CO16" i="83" s="1"/>
  <c r="M16" i="88"/>
  <c r="O16" i="88" s="1"/>
  <c r="S16" i="88" s="1"/>
  <c r="AC15" i="81"/>
  <c r="AG15" i="81" s="1"/>
  <c r="AC15" i="82"/>
  <c r="AG15" i="82" s="1"/>
  <c r="Y15" i="83"/>
  <c r="Y15" i="84"/>
  <c r="E76" i="98"/>
  <c r="G61" i="116"/>
  <c r="G141" i="113"/>
  <c r="AU13" i="92"/>
  <c r="AY13" i="92" s="1"/>
  <c r="E13" i="87"/>
  <c r="AA10" i="43"/>
  <c r="AA12" i="43"/>
  <c r="AA13" i="43"/>
  <c r="AA21" i="43"/>
  <c r="S11" i="47"/>
  <c r="AA9" i="43"/>
  <c r="G49" i="112"/>
  <c r="U9" i="81"/>
  <c r="M9" i="81"/>
  <c r="G40" i="114"/>
  <c r="I41" i="33" s="1"/>
  <c r="M41" i="33" s="1"/>
  <c r="G32" i="114"/>
  <c r="I41" i="41" s="1"/>
  <c r="M41" i="41" s="1"/>
  <c r="G31" i="112"/>
  <c r="E48" i="96" s="1"/>
  <c r="M42" i="54"/>
  <c r="O19" i="91"/>
  <c r="I19" i="91"/>
  <c r="K18" i="3"/>
  <c r="G722" i="1" s="1"/>
  <c r="Q18" i="92"/>
  <c r="S18" i="92" s="1"/>
  <c r="I15" i="89"/>
  <c r="G64" i="96"/>
  <c r="G26" i="96"/>
  <c r="G63" i="96"/>
  <c r="AQ13" i="79"/>
  <c r="AY13" i="85"/>
  <c r="G17" i="115"/>
  <c r="G156" i="113"/>
  <c r="AK21" i="82"/>
  <c r="AS21" i="82"/>
  <c r="BY45" i="52"/>
  <c r="CC45" i="52" s="1"/>
  <c r="AO45" i="52"/>
  <c r="BY13" i="84"/>
  <c r="BQ13" i="84"/>
  <c r="AK8" i="84"/>
  <c r="AC8" i="84"/>
  <c r="AK8" i="82"/>
  <c r="AS8" i="82"/>
  <c r="AM16" i="85"/>
  <c r="AO16" i="85" s="1"/>
  <c r="AQ16" i="85" s="1"/>
  <c r="AS16" i="85" s="1"/>
  <c r="AU16" i="85" s="1"/>
  <c r="AW16" i="85" s="1"/>
  <c r="CO14" i="81"/>
  <c r="CG14" i="81"/>
  <c r="I79" i="98"/>
  <c r="G38" i="114"/>
  <c r="I41" i="35" s="1"/>
  <c r="M41" i="35" s="1"/>
  <c r="G44" i="114"/>
  <c r="I41" i="30" s="1"/>
  <c r="M41" i="30" s="1"/>
  <c r="G20" i="115"/>
  <c r="G54" i="98" s="1"/>
  <c r="I54" i="98" s="1"/>
  <c r="CO18" i="82"/>
  <c r="CG18" i="82"/>
  <c r="BC18" i="92"/>
  <c r="K26" i="16"/>
  <c r="K82" i="11"/>
  <c r="K41" i="23"/>
  <c r="K19" i="30"/>
  <c r="K19" i="31"/>
  <c r="K72" i="25"/>
  <c r="Q49" i="25"/>
  <c r="K61" i="23"/>
  <c r="AA24" i="32"/>
  <c r="K11" i="30"/>
  <c r="K36" i="25"/>
  <c r="K16" i="35"/>
  <c r="K11" i="36"/>
  <c r="K19" i="40"/>
  <c r="K18" i="37"/>
  <c r="AA30" i="35"/>
  <c r="AA38" i="37"/>
  <c r="AA32" i="35"/>
  <c r="K14" i="44"/>
  <c r="K11" i="38"/>
  <c r="K11" i="43"/>
  <c r="K17" i="36"/>
  <c r="K17" i="38"/>
  <c r="AA20" i="41"/>
  <c r="AA25" i="36"/>
  <c r="K15" i="45"/>
  <c r="AK26" i="51"/>
  <c r="BM26" i="51"/>
  <c r="BQ26" i="51" s="1"/>
  <c r="BY73" i="52"/>
  <c r="CC73" i="52" s="1"/>
  <c r="AO73" i="52"/>
  <c r="K27" i="52"/>
  <c r="K20" i="52"/>
  <c r="BM10" i="51"/>
  <c r="BQ10" i="51" s="1"/>
  <c r="AK10" i="51"/>
  <c r="AA32" i="44"/>
  <c r="K93" i="52"/>
  <c r="AA40" i="45"/>
  <c r="K60" i="56"/>
  <c r="AS17" i="80"/>
  <c r="AW17" i="80"/>
  <c r="AY17" i="80" s="1"/>
  <c r="AA11" i="41"/>
  <c r="BY41" i="52"/>
  <c r="CC41" i="52" s="1"/>
  <c r="AO41" i="52"/>
  <c r="Q8" i="30"/>
  <c r="AU8" i="30"/>
  <c r="AK8" i="30"/>
  <c r="AE8" i="30"/>
  <c r="BA8" i="30"/>
  <c r="AG17" i="56"/>
  <c r="AG20" i="56" s="1"/>
  <c r="AG64" i="56" s="1"/>
  <c r="E11" i="8" s="1"/>
  <c r="E14" i="8" s="1"/>
  <c r="CW17" i="81"/>
  <c r="DA17" i="81" s="1"/>
  <c r="CW17" i="82"/>
  <c r="DA17" i="82" s="1"/>
  <c r="CG17" i="84"/>
  <c r="CG17" i="83"/>
  <c r="I12" i="69"/>
  <c r="H11" i="57" s="1"/>
  <c r="BI15" i="80"/>
  <c r="BM15" i="80"/>
  <c r="BO15" i="80" s="1"/>
  <c r="Q8" i="31"/>
  <c r="S8" i="31"/>
  <c r="G139" i="113"/>
  <c r="BO12" i="83"/>
  <c r="BQ12" i="83" s="1"/>
  <c r="BU12" i="83" s="1"/>
  <c r="M12" i="89"/>
  <c r="I15" i="84"/>
  <c r="Q15" i="84"/>
  <c r="BE43" i="99"/>
  <c r="Q9" i="88" s="1"/>
  <c r="K32" i="50"/>
  <c r="K31" i="50"/>
  <c r="K45" i="52"/>
  <c r="K28" i="50"/>
  <c r="K50" i="52"/>
  <c r="K73" i="52"/>
  <c r="M73" i="52" s="1"/>
  <c r="M78" i="52" s="1"/>
  <c r="K46" i="52"/>
  <c r="K48" i="52"/>
  <c r="AK16" i="51"/>
  <c r="BM16" i="51"/>
  <c r="BQ16" i="51" s="1"/>
  <c r="K18" i="52"/>
  <c r="S8" i="39"/>
  <c r="Q8" i="39"/>
  <c r="E11" i="78"/>
  <c r="AO25" i="144"/>
  <c r="I25" i="144"/>
  <c r="BA25" i="144"/>
  <c r="AI25" i="144"/>
  <c r="AU25" i="144"/>
  <c r="G59" i="99"/>
  <c r="AM12" i="144"/>
  <c r="AU12" i="91" s="1"/>
  <c r="AY12" i="91" s="1"/>
  <c r="S46" i="99"/>
  <c r="U46" i="99" s="1"/>
  <c r="Q12" i="91" s="1"/>
  <c r="AA40" i="38"/>
  <c r="AA30" i="38"/>
  <c r="AA14" i="38"/>
  <c r="AA31" i="38"/>
  <c r="AA15" i="38"/>
  <c r="AA41" i="38"/>
  <c r="AA32" i="38"/>
  <c r="AA16" i="38"/>
  <c r="AA36" i="38"/>
  <c r="AA18" i="38"/>
  <c r="AA38" i="38"/>
  <c r="AA29" i="38"/>
  <c r="AA20" i="38"/>
  <c r="AA25" i="38"/>
  <c r="AA45" i="38"/>
  <c r="AA28" i="38"/>
  <c r="AA37" i="38"/>
  <c r="AA43" i="38"/>
  <c r="AA19" i="38"/>
  <c r="AA33" i="38"/>
  <c r="AA17" i="38"/>
  <c r="K16" i="47"/>
  <c r="G69" i="114"/>
  <c r="E18" i="78"/>
  <c r="I18" i="88"/>
  <c r="CW20" i="81"/>
  <c r="DA20" i="81" s="1"/>
  <c r="CW20" i="82"/>
  <c r="DA20" i="82" s="1"/>
  <c r="CG20" i="83"/>
  <c r="CK20" i="83" s="1"/>
  <c r="CO20" i="83" s="1"/>
  <c r="CG20" i="84"/>
  <c r="Q8" i="84"/>
  <c r="I8" i="84"/>
  <c r="AA42" i="32"/>
  <c r="AA33" i="32"/>
  <c r="AA25" i="32"/>
  <c r="AA17" i="32"/>
  <c r="AA36" i="32"/>
  <c r="AA18" i="32"/>
  <c r="AA45" i="32"/>
  <c r="AA43" i="32"/>
  <c r="AA37" i="32"/>
  <c r="AA27" i="32"/>
  <c r="AA39" i="32"/>
  <c r="AA29" i="32"/>
  <c r="AA30" i="32"/>
  <c r="AA14" i="32"/>
  <c r="AA40" i="32"/>
  <c r="AA28" i="32"/>
  <c r="AA19" i="32"/>
  <c r="AA31" i="32"/>
  <c r="K22" i="47"/>
  <c r="AK20" i="84"/>
  <c r="AC20" i="84"/>
  <c r="G21" i="3"/>
  <c r="G807" i="1" s="1"/>
  <c r="K21" i="83"/>
  <c r="G13" i="117"/>
  <c r="E15" i="117"/>
  <c r="AA14" i="125"/>
  <c r="E13" i="114" s="1"/>
  <c r="E15" i="114" s="1"/>
  <c r="E16" i="114" s="1"/>
  <c r="E17" i="114"/>
  <c r="G17" i="114" s="1"/>
  <c r="I17" i="51" s="1"/>
  <c r="M17" i="51" s="1"/>
  <c r="M18" i="88"/>
  <c r="O18" i="88" s="1"/>
  <c r="CI18" i="83"/>
  <c r="DW13" i="138"/>
  <c r="DY13" i="138" s="1"/>
  <c r="O16" i="89"/>
  <c r="S16" i="89" s="1"/>
  <c r="I16" i="89"/>
  <c r="AC16" i="81"/>
  <c r="AG16" i="81" s="1"/>
  <c r="AC16" i="82"/>
  <c r="AG16" i="82" s="1"/>
  <c r="Y16" i="83"/>
  <c r="AC16" i="83" s="1"/>
  <c r="AG16" i="83" s="1"/>
  <c r="Y16" i="84"/>
  <c r="AG56" i="99"/>
  <c r="BC12" i="92"/>
  <c r="U14" i="80"/>
  <c r="Y14" i="80" s="1"/>
  <c r="U14" i="85"/>
  <c r="AI14" i="79" s="1"/>
  <c r="M14" i="47" s="1"/>
  <c r="BA8" i="80"/>
  <c r="BE8" i="80" s="1"/>
  <c r="BA8" i="85"/>
  <c r="U13" i="80"/>
  <c r="Y13" i="80" s="1"/>
  <c r="U13" i="85"/>
  <c r="AI13" i="79" s="1"/>
  <c r="M13" i="47" s="1"/>
  <c r="CW22" i="81"/>
  <c r="DA22" i="81" s="1"/>
  <c r="CW22" i="82"/>
  <c r="DA22" i="82" s="1"/>
  <c r="CG22" i="83"/>
  <c r="CK22" i="83" s="1"/>
  <c r="CO22" i="83" s="1"/>
  <c r="CG22" i="84"/>
  <c r="BQ8" i="84"/>
  <c r="BY8" i="84"/>
  <c r="BC46" i="99"/>
  <c r="BE12" i="144"/>
  <c r="AU12" i="88" s="1"/>
  <c r="AY12" i="88" s="1"/>
  <c r="I66" i="98"/>
  <c r="BE51" i="99"/>
  <c r="Q17" i="88" s="1"/>
  <c r="AG55" i="99"/>
  <c r="Q21" i="90" s="1"/>
  <c r="G46" i="116"/>
  <c r="BQ19" i="81"/>
  <c r="BI19" i="81"/>
  <c r="CO12" i="81"/>
  <c r="CG12" i="81"/>
  <c r="U58" i="53"/>
  <c r="K42" i="56"/>
  <c r="M42" i="56" s="1"/>
  <c r="G38" i="112"/>
  <c r="I32" i="13" s="1"/>
  <c r="M32" i="13" s="1"/>
  <c r="G26" i="115"/>
  <c r="G60" i="98" s="1"/>
  <c r="G33" i="114"/>
  <c r="I41" i="40" s="1"/>
  <c r="M41" i="40" s="1"/>
  <c r="AM22" i="144"/>
  <c r="S56" i="99"/>
  <c r="U56" i="99" s="1"/>
  <c r="BE46" i="99"/>
  <c r="Q12" i="88" s="1"/>
  <c r="M18" i="81"/>
  <c r="U18" i="81"/>
  <c r="U49" i="99"/>
  <c r="Q15" i="91" s="1"/>
  <c r="E16" i="106"/>
  <c r="E17" i="106"/>
  <c r="I58" i="98"/>
  <c r="G19" i="83"/>
  <c r="I19" i="83" s="1"/>
  <c r="M19" i="83" s="1"/>
  <c r="M19" i="92"/>
  <c r="O19" i="92" s="1"/>
  <c r="S19" i="92" s="1"/>
  <c r="AC28" i="102"/>
  <c r="AS57" i="99"/>
  <c r="M21" i="89"/>
  <c r="O21" i="89" s="1"/>
  <c r="S21" i="89" s="1"/>
  <c r="BO21" i="83"/>
  <c r="O12" i="91"/>
  <c r="I12" i="91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40" i="43"/>
  <c r="AA30" i="43"/>
  <c r="AA14" i="43"/>
  <c r="AA41" i="43"/>
  <c r="AA29" i="43"/>
  <c r="AA17" i="43"/>
  <c r="AA25" i="43"/>
  <c r="AA31" i="43"/>
  <c r="K11" i="47"/>
  <c r="K27" i="56"/>
  <c r="G23" i="85"/>
  <c r="I23" i="85" s="1"/>
  <c r="K23" i="85" s="1"/>
  <c r="M23" i="85" s="1"/>
  <c r="O23" i="85" s="1"/>
  <c r="Q23" i="85" s="1"/>
  <c r="E14" i="111"/>
  <c r="G14" i="111" s="1"/>
  <c r="E33" i="96" s="1"/>
  <c r="AA35" i="124"/>
  <c r="E12" i="111" s="1"/>
  <c r="E13" i="111" s="1"/>
  <c r="E51" i="98"/>
  <c r="G35" i="116"/>
  <c r="Q8" i="36"/>
  <c r="S8" i="36"/>
  <c r="E25" i="12"/>
  <c r="I42" i="53"/>
  <c r="AY22" i="144"/>
  <c r="AK18" i="80"/>
  <c r="AO18" i="80" s="1"/>
  <c r="AK18" i="85"/>
  <c r="M10" i="54"/>
  <c r="U44" i="99"/>
  <c r="Q10" i="91" s="1"/>
  <c r="CM45" i="133"/>
  <c r="CM69" i="133" s="1"/>
  <c r="CM27" i="131" s="1"/>
  <c r="E8" i="12" s="1"/>
  <c r="G17" i="85"/>
  <c r="I17" i="85" s="1"/>
  <c r="K17" i="85" s="1"/>
  <c r="M17" i="85" s="1"/>
  <c r="O17" i="85" s="1"/>
  <c r="Q17" i="85" s="1"/>
  <c r="AM13" i="91"/>
  <c r="AC13" i="91"/>
  <c r="CK10" i="84"/>
  <c r="CS10" i="84"/>
  <c r="I44" i="99"/>
  <c r="AA9" i="46"/>
  <c r="AC9" i="46" s="1"/>
  <c r="AA10" i="46"/>
  <c r="AC10" i="46" s="1"/>
  <c r="S8" i="47"/>
  <c r="AA21" i="46"/>
  <c r="AC21" i="46" s="1"/>
  <c r="AA13" i="46"/>
  <c r="AC13" i="46" s="1"/>
  <c r="AA12" i="46"/>
  <c r="AC12" i="46" s="1"/>
  <c r="G8" i="85"/>
  <c r="I8" i="85" s="1"/>
  <c r="K8" i="85" s="1"/>
  <c r="M8" i="85" s="1"/>
  <c r="O8" i="85" s="1"/>
  <c r="Q8" i="85" s="1"/>
  <c r="AG20" i="92"/>
  <c r="CG13" i="81"/>
  <c r="CO13" i="81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39" i="42"/>
  <c r="AA29" i="42"/>
  <c r="AA31" i="42"/>
  <c r="AA15" i="42"/>
  <c r="AA32" i="42"/>
  <c r="K12" i="47"/>
  <c r="AA41" i="42"/>
  <c r="AA46" i="42"/>
  <c r="AA16" i="42"/>
  <c r="AA20" i="42"/>
  <c r="AA28" i="42"/>
  <c r="U33" i="53"/>
  <c r="BU8" i="92"/>
  <c r="BA8" i="3" s="1"/>
  <c r="G453" i="1" s="1"/>
  <c r="AM8" i="92"/>
  <c r="AC8" i="92"/>
  <c r="G13" i="3"/>
  <c r="G575" i="1" s="1"/>
  <c r="K13" i="83"/>
  <c r="M9" i="50"/>
  <c r="W27" i="131"/>
  <c r="E41" i="101" s="1"/>
  <c r="E36" i="101"/>
  <c r="BO22" i="83"/>
  <c r="M22" i="89"/>
  <c r="O22" i="89" s="1"/>
  <c r="U10" i="82"/>
  <c r="M10" i="82"/>
  <c r="AS17" i="144"/>
  <c r="AU17" i="90" s="1"/>
  <c r="AY17" i="90" s="1"/>
  <c r="AE51" i="99"/>
  <c r="AG51" i="99" s="1"/>
  <c r="Q17" i="90" s="1"/>
  <c r="K32" i="30"/>
  <c r="K28" i="30"/>
  <c r="K25" i="32"/>
  <c r="K25" i="31"/>
  <c r="K29" i="31"/>
  <c r="K29" i="32"/>
  <c r="K29" i="30"/>
  <c r="K27" i="31"/>
  <c r="K29" i="33"/>
  <c r="K30" i="34"/>
  <c r="K27" i="32"/>
  <c r="K31" i="34"/>
  <c r="K32" i="34"/>
  <c r="K30" i="32"/>
  <c r="K25" i="35"/>
  <c r="K28" i="34"/>
  <c r="K31" i="31"/>
  <c r="K25" i="33"/>
  <c r="K31" i="33"/>
  <c r="K30" i="36"/>
  <c r="K29" i="37"/>
  <c r="K30" i="38"/>
  <c r="K31" i="39"/>
  <c r="K32" i="40"/>
  <c r="K25" i="41"/>
  <c r="K27" i="35"/>
  <c r="K28" i="36"/>
  <c r="K30" i="37"/>
  <c r="K32" i="39"/>
  <c r="K25" i="40"/>
  <c r="K27" i="33"/>
  <c r="K29" i="35"/>
  <c r="K25" i="37"/>
  <c r="K25" i="42"/>
  <c r="K27" i="39"/>
  <c r="K25" i="39"/>
  <c r="K32" i="38"/>
  <c r="K31" i="44"/>
  <c r="K28" i="40"/>
  <c r="K31" i="42"/>
  <c r="K29" i="42"/>
  <c r="K25" i="46"/>
  <c r="K27" i="41"/>
  <c r="K31" i="37"/>
  <c r="K30" i="40"/>
  <c r="K29" i="41"/>
  <c r="K30" i="43"/>
  <c r="K28" i="38"/>
  <c r="K27" i="42"/>
  <c r="K29" i="44"/>
  <c r="K28" i="45"/>
  <c r="K29" i="46"/>
  <c r="K27" i="44"/>
  <c r="K60" i="52"/>
  <c r="K28" i="39"/>
  <c r="K31" i="41"/>
  <c r="K28" i="43"/>
  <c r="K27" i="46"/>
  <c r="K61" i="52"/>
  <c r="K62" i="52"/>
  <c r="K58" i="52"/>
  <c r="K29" i="45"/>
  <c r="K30" i="46"/>
  <c r="K25" i="44"/>
  <c r="AA9" i="31"/>
  <c r="AA10" i="31"/>
  <c r="AA12" i="31"/>
  <c r="AA21" i="31"/>
  <c r="AA9" i="35"/>
  <c r="AA10" i="35"/>
  <c r="AA21" i="35"/>
  <c r="AA13" i="35"/>
  <c r="AA12" i="35"/>
  <c r="S23" i="47"/>
  <c r="S19" i="47"/>
  <c r="K8" i="48"/>
  <c r="M8" i="48" s="1"/>
  <c r="K11" i="48"/>
  <c r="K10" i="48"/>
  <c r="M10" i="48" s="1"/>
  <c r="K9" i="48"/>
  <c r="AK37" i="52"/>
  <c r="O44" i="52"/>
  <c r="U44" i="52" s="1"/>
  <c r="AK97" i="52"/>
  <c r="AK44" i="52"/>
  <c r="O52" i="52"/>
  <c r="U52" i="52" s="1"/>
  <c r="O37" i="52"/>
  <c r="U37" i="52" s="1"/>
  <c r="AK52" i="52"/>
  <c r="AM22" i="85"/>
  <c r="AO22" i="85" s="1"/>
  <c r="AQ22" i="85" s="1"/>
  <c r="AS22" i="85" s="1"/>
  <c r="AU22" i="85" s="1"/>
  <c r="AW22" i="85" s="1"/>
  <c r="E16" i="105"/>
  <c r="AW21" i="84"/>
  <c r="BE21" i="84"/>
  <c r="I11" i="84"/>
  <c r="Q11" i="84"/>
  <c r="G13" i="115"/>
  <c r="G49" i="98"/>
  <c r="AG53" i="99"/>
  <c r="Q19" i="90" s="1"/>
  <c r="G75" i="116"/>
  <c r="E78" i="98" s="1"/>
  <c r="AQ20" i="91"/>
  <c r="CK18" i="83"/>
  <c r="CO18" i="83" s="1"/>
  <c r="CS13" i="84"/>
  <c r="CK13" i="84"/>
  <c r="AC12" i="83"/>
  <c r="AG12" i="83" s="1"/>
  <c r="AM15" i="88"/>
  <c r="AC15" i="88"/>
  <c r="CS16" i="84"/>
  <c r="CK16" i="84"/>
  <c r="AC21" i="90"/>
  <c r="AM21" i="90"/>
  <c r="I12" i="71"/>
  <c r="H9" i="57" s="1"/>
  <c r="CW18" i="83" l="1"/>
  <c r="CY18" i="83" s="1"/>
  <c r="CS18" i="83"/>
  <c r="W21" i="88"/>
  <c r="E26" i="12"/>
  <c r="I61" i="53"/>
  <c r="M87" i="95"/>
  <c r="AG21" i="90"/>
  <c r="K48" i="96"/>
  <c r="I23" i="53" s="1"/>
  <c r="M23" i="53" s="1"/>
  <c r="Q23" i="53" s="1"/>
  <c r="W23" i="53" s="1"/>
  <c r="I48" i="96"/>
  <c r="I23" i="55" s="1"/>
  <c r="M23" i="55" s="1"/>
  <c r="S8" i="85"/>
  <c r="AU8" i="3" s="1"/>
  <c r="G450" i="1" s="1"/>
  <c r="G8" i="79"/>
  <c r="E12" i="78"/>
  <c r="G21" i="77" s="1"/>
  <c r="I21" i="77" s="1"/>
  <c r="I9" i="48" s="1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BY8" i="92"/>
  <c r="BE8" i="3" s="1"/>
  <c r="G455" i="1" s="1"/>
  <c r="AG8" i="92"/>
  <c r="AW12" i="82"/>
  <c r="AY12" i="82" s="1"/>
  <c r="AO12" i="82"/>
  <c r="BI17" i="83"/>
  <c r="BK17" i="83" s="1"/>
  <c r="BE17" i="83"/>
  <c r="CK12" i="81"/>
  <c r="CS12" i="81"/>
  <c r="CU12" i="81" s="1"/>
  <c r="W11" i="91"/>
  <c r="K51" i="52"/>
  <c r="K35" i="52"/>
  <c r="K52" i="52"/>
  <c r="K42" i="52"/>
  <c r="M8" i="52"/>
  <c r="W13" i="89"/>
  <c r="BC10" i="92"/>
  <c r="AY23" i="92"/>
  <c r="AO44" i="52"/>
  <c r="BY44" i="52"/>
  <c r="CC44" i="52" s="1"/>
  <c r="CC12" i="83"/>
  <c r="CE12" i="83" s="1"/>
  <c r="BY12" i="83"/>
  <c r="W16" i="88"/>
  <c r="W12" i="89"/>
  <c r="I73" i="98"/>
  <c r="AK11" i="81"/>
  <c r="AS11" i="81"/>
  <c r="BY22" i="83"/>
  <c r="CC22" i="83"/>
  <c r="CE22" i="83" s="1"/>
  <c r="W18" i="91"/>
  <c r="S41" i="36"/>
  <c r="CK14" i="84"/>
  <c r="CS14" i="84"/>
  <c r="BI16" i="83"/>
  <c r="BK16" i="83" s="1"/>
  <c r="BE16" i="83"/>
  <c r="CK20" i="82"/>
  <c r="CS20" i="82"/>
  <c r="CU20" i="82" s="1"/>
  <c r="CA12" i="79"/>
  <c r="CE12" i="85"/>
  <c r="AM21" i="91"/>
  <c r="AC21" i="91"/>
  <c r="Y21" i="79"/>
  <c r="AI21" i="85"/>
  <c r="G66" i="50"/>
  <c r="Y38" i="50"/>
  <c r="W38" i="50"/>
  <c r="BO23" i="85"/>
  <c r="BI23" i="79"/>
  <c r="I67" i="98"/>
  <c r="CC19" i="83"/>
  <c r="CE19" i="83" s="1"/>
  <c r="BY19" i="83"/>
  <c r="AO18" i="83"/>
  <c r="AQ18" i="83" s="1"/>
  <c r="AK18" i="83"/>
  <c r="I14" i="27"/>
  <c r="M14" i="27" s="1"/>
  <c r="K32" i="74"/>
  <c r="I14" i="26" s="1"/>
  <c r="M14" i="26" s="1"/>
  <c r="BG78" i="52"/>
  <c r="U11" i="84"/>
  <c r="M11" i="84"/>
  <c r="AI8" i="48"/>
  <c r="AA8" i="48"/>
  <c r="Q8" i="48"/>
  <c r="AQ8" i="92"/>
  <c r="CA8" i="92"/>
  <c r="BG8" i="3" s="1"/>
  <c r="G456" i="1" s="1"/>
  <c r="K10" i="3"/>
  <c r="G490" i="1" s="1"/>
  <c r="Q10" i="92"/>
  <c r="S10" i="92" s="1"/>
  <c r="CW16" i="83"/>
  <c r="CY16" i="83" s="1"/>
  <c r="CS16" i="83"/>
  <c r="Y8" i="81"/>
  <c r="AA8" i="81" s="1"/>
  <c r="Q8" i="81"/>
  <c r="W13" i="91"/>
  <c r="W17" i="89"/>
  <c r="BQ17" i="82"/>
  <c r="BI17" i="82"/>
  <c r="CO22" i="82"/>
  <c r="CG22" i="82"/>
  <c r="AW13" i="84"/>
  <c r="BE13" i="84"/>
  <c r="S12" i="90"/>
  <c r="CK15" i="84"/>
  <c r="CS15" i="84"/>
  <c r="I64" i="96"/>
  <c r="I36" i="55" s="1"/>
  <c r="M36" i="55" s="1"/>
  <c r="CW14" i="83"/>
  <c r="CY14" i="83" s="1"/>
  <c r="CS14" i="83"/>
  <c r="AS9" i="82"/>
  <c r="AK9" i="82"/>
  <c r="BI16" i="82"/>
  <c r="BQ16" i="82"/>
  <c r="DY23" i="138"/>
  <c r="AU23" i="83" s="1"/>
  <c r="DY8" i="138"/>
  <c r="G137" i="113"/>
  <c r="I21" i="29" s="1"/>
  <c r="M21" i="29" s="1"/>
  <c r="S21" i="29" s="1"/>
  <c r="BA21" i="7" s="1"/>
  <c r="AM15" i="92"/>
  <c r="AC15" i="92"/>
  <c r="CA11" i="79"/>
  <c r="CE11" i="85"/>
  <c r="CA14" i="79"/>
  <c r="CE14" i="85"/>
  <c r="G12" i="74"/>
  <c r="I12" i="74" s="1"/>
  <c r="G54" i="96"/>
  <c r="G53" i="96"/>
  <c r="G19" i="96"/>
  <c r="AC10" i="84"/>
  <c r="AK10" i="84"/>
  <c r="Q13" i="83"/>
  <c r="U13" i="83"/>
  <c r="AG8" i="88"/>
  <c r="BY8" i="88"/>
  <c r="G11" i="87"/>
  <c r="I11" i="87" s="1"/>
  <c r="AY11" i="3" s="1"/>
  <c r="G539" i="1" s="1"/>
  <c r="W11" i="92"/>
  <c r="CC20" i="83"/>
  <c r="CE20" i="83" s="1"/>
  <c r="BY20" i="83"/>
  <c r="W16" i="89"/>
  <c r="M21" i="83"/>
  <c r="AO20" i="82"/>
  <c r="AW20" i="82"/>
  <c r="AY20" i="82" s="1"/>
  <c r="CS10" i="82"/>
  <c r="CU10" i="82" s="1"/>
  <c r="CK10" i="82"/>
  <c r="W10" i="90"/>
  <c r="AC34" i="56"/>
  <c r="AI34" i="56" s="1"/>
  <c r="AS34" i="56"/>
  <c r="Y34" i="56"/>
  <c r="AM34" i="56"/>
  <c r="Q34" i="56"/>
  <c r="W34" i="56" s="1"/>
  <c r="Y18" i="82"/>
  <c r="AA18" i="82" s="1"/>
  <c r="Q18" i="82"/>
  <c r="W11" i="88"/>
  <c r="BM19" i="82"/>
  <c r="BU19" i="82"/>
  <c r="BW19" i="82" s="1"/>
  <c r="AM36" i="56"/>
  <c r="Q36" i="56"/>
  <c r="W36" i="56" s="1"/>
  <c r="AI36" i="56"/>
  <c r="AC36" i="56"/>
  <c r="AS36" i="56"/>
  <c r="Y36" i="56"/>
  <c r="AQ19" i="88"/>
  <c r="U22" i="83"/>
  <c r="W22" i="83" s="1"/>
  <c r="Q22" i="83"/>
  <c r="DM12" i="82"/>
  <c r="DE12" i="82"/>
  <c r="BA20" i="79"/>
  <c r="AM20" i="85"/>
  <c r="AO20" i="85" s="1"/>
  <c r="AQ20" i="85" s="1"/>
  <c r="AS20" i="85" s="1"/>
  <c r="AU20" i="85" s="1"/>
  <c r="AW20" i="85" s="1"/>
  <c r="AM22" i="92"/>
  <c r="AC22" i="92"/>
  <c r="AA23" i="39"/>
  <c r="AA24" i="39"/>
  <c r="AA8" i="39"/>
  <c r="AA22" i="39"/>
  <c r="O15" i="47"/>
  <c r="Y15" i="47" s="1"/>
  <c r="AA26" i="39"/>
  <c r="AA34" i="39"/>
  <c r="M21" i="90"/>
  <c r="O21" i="90" s="1"/>
  <c r="S21" i="90" s="1"/>
  <c r="AU21" i="83"/>
  <c r="AW21" i="83" s="1"/>
  <c r="BA21" i="83" s="1"/>
  <c r="Q12" i="82"/>
  <c r="Y12" i="82"/>
  <c r="AA12" i="82" s="1"/>
  <c r="AC23" i="81"/>
  <c r="AG23" i="81" s="1"/>
  <c r="AC23" i="82"/>
  <c r="AG23" i="82" s="1"/>
  <c r="Y23" i="83"/>
  <c r="AC23" i="83" s="1"/>
  <c r="AG23" i="83" s="1"/>
  <c r="Y23" i="84"/>
  <c r="AC13" i="92"/>
  <c r="AM13" i="92"/>
  <c r="G17" i="87"/>
  <c r="I17" i="87" s="1"/>
  <c r="AY17" i="3" s="1"/>
  <c r="G713" i="1" s="1"/>
  <c r="W17" i="92"/>
  <c r="M79" i="52"/>
  <c r="BM76" i="52"/>
  <c r="AS76" i="52"/>
  <c r="Y76" i="52"/>
  <c r="BW76" i="52"/>
  <c r="BC76" i="52"/>
  <c r="AI76" i="52"/>
  <c r="Y43" i="50"/>
  <c r="Q43" i="50"/>
  <c r="W43" i="50" s="1"/>
  <c r="W15" i="90"/>
  <c r="BE18" i="84"/>
  <c r="AW18" i="84"/>
  <c r="K17" i="54"/>
  <c r="M20" i="54"/>
  <c r="Q17" i="54"/>
  <c r="Y17" i="54" s="1"/>
  <c r="AM38" i="56"/>
  <c r="Q38" i="56"/>
  <c r="W38" i="56" s="1"/>
  <c r="AS38" i="56"/>
  <c r="AC38" i="56"/>
  <c r="AI38" i="56"/>
  <c r="Y38" i="56"/>
  <c r="AM17" i="89"/>
  <c r="AC17" i="89"/>
  <c r="I14" i="49"/>
  <c r="M14" i="49" s="1"/>
  <c r="Q14" i="49" s="1"/>
  <c r="W14" i="49" s="1"/>
  <c r="E10" i="103"/>
  <c r="CW15" i="83"/>
  <c r="CY15" i="83" s="1"/>
  <c r="CS15" i="83"/>
  <c r="AK9" i="81"/>
  <c r="AS9" i="81"/>
  <c r="W19" i="90"/>
  <c r="W18" i="90"/>
  <c r="BC12" i="91"/>
  <c r="S22" i="85"/>
  <c r="AU24" i="3" s="1"/>
  <c r="G914" i="1" s="1"/>
  <c r="G22" i="79"/>
  <c r="AQ24" i="45"/>
  <c r="AQ8" i="45"/>
  <c r="AQ34" i="45"/>
  <c r="AQ26" i="45"/>
  <c r="AQ22" i="45"/>
  <c r="AQ23" i="45"/>
  <c r="AI21" i="48"/>
  <c r="AA21" i="48"/>
  <c r="AE21" i="48" s="1"/>
  <c r="Q21" i="48"/>
  <c r="AY15" i="85"/>
  <c r="AQ15" i="79"/>
  <c r="Y22" i="79"/>
  <c r="AI22" i="85"/>
  <c r="AU9" i="83"/>
  <c r="M9" i="90"/>
  <c r="BA65" i="52"/>
  <c r="BA76" i="52" s="1"/>
  <c r="AW76" i="52"/>
  <c r="BC65" i="52"/>
  <c r="M13" i="90"/>
  <c r="O13" i="90" s="1"/>
  <c r="S13" i="90" s="1"/>
  <c r="AU13" i="83"/>
  <c r="AQ15" i="88"/>
  <c r="AQ13" i="91"/>
  <c r="AQ59" i="99"/>
  <c r="AS59" i="99" s="1"/>
  <c r="Q22" i="89" s="1"/>
  <c r="S22" i="89" s="1"/>
  <c r="AY25" i="144"/>
  <c r="AU22" i="89" s="1"/>
  <c r="AY22" i="89" s="1"/>
  <c r="DM17" i="82"/>
  <c r="DE17" i="82"/>
  <c r="W18" i="92"/>
  <c r="BG18" i="92" s="1"/>
  <c r="G18" i="87"/>
  <c r="I18" i="87" s="1"/>
  <c r="AY18" i="3" s="1"/>
  <c r="G742" i="1" s="1"/>
  <c r="Q9" i="81"/>
  <c r="Y9" i="81"/>
  <c r="AA9" i="81" s="1"/>
  <c r="S17" i="90"/>
  <c r="W20" i="88"/>
  <c r="BC9" i="90"/>
  <c r="Q9" i="83"/>
  <c r="U9" i="83"/>
  <c r="W9" i="83" s="1"/>
  <c r="G93" i="114"/>
  <c r="G77" i="114"/>
  <c r="G71" i="114"/>
  <c r="G64" i="114"/>
  <c r="I47" i="26" s="1"/>
  <c r="M47" i="26" s="1"/>
  <c r="G60" i="114"/>
  <c r="G70" i="114"/>
  <c r="G56" i="114"/>
  <c r="I15" i="24" s="1"/>
  <c r="M15" i="24" s="1"/>
  <c r="S15" i="24" s="1"/>
  <c r="G80" i="114"/>
  <c r="G81" i="114"/>
  <c r="G90" i="114"/>
  <c r="G58" i="114"/>
  <c r="I17" i="24" s="1"/>
  <c r="M17" i="24" s="1"/>
  <c r="S17" i="24" s="1"/>
  <c r="G79" i="114"/>
  <c r="G86" i="114"/>
  <c r="G98" i="114" s="1"/>
  <c r="I28" i="24" s="1"/>
  <c r="M28" i="24" s="1"/>
  <c r="S28" i="24" s="1"/>
  <c r="G78" i="114"/>
  <c r="G88" i="114"/>
  <c r="G63" i="114"/>
  <c r="I47" i="27" s="1"/>
  <c r="M47" i="27" s="1"/>
  <c r="G83" i="114"/>
  <c r="G89" i="114"/>
  <c r="G75" i="114"/>
  <c r="G95" i="114" s="1"/>
  <c r="I27" i="24" s="1"/>
  <c r="M27" i="24" s="1"/>
  <c r="S27" i="24" s="1"/>
  <c r="G87" i="114"/>
  <c r="G57" i="114"/>
  <c r="I15" i="22" s="1"/>
  <c r="M15" i="22" s="1"/>
  <c r="S15" i="22" s="1"/>
  <c r="G66" i="114"/>
  <c r="I152" i="11" s="1"/>
  <c r="G65" i="114"/>
  <c r="I154" i="11" s="1"/>
  <c r="G61" i="114"/>
  <c r="G92" i="114"/>
  <c r="G59" i="114"/>
  <c r="I17" i="22" s="1"/>
  <c r="M17" i="22" s="1"/>
  <c r="S17" i="22" s="1"/>
  <c r="G82" i="114"/>
  <c r="G91" i="114"/>
  <c r="G72" i="114"/>
  <c r="E76" i="96" s="1"/>
  <c r="G76" i="114"/>
  <c r="G84" i="114"/>
  <c r="G74" i="114"/>
  <c r="G62" i="114"/>
  <c r="I150" i="11" s="1"/>
  <c r="G68" i="114"/>
  <c r="E68" i="96" s="1"/>
  <c r="G85" i="114"/>
  <c r="G67" i="114"/>
  <c r="E17" i="97" s="1"/>
  <c r="G73" i="114"/>
  <c r="G102" i="114" s="1"/>
  <c r="I30" i="24" s="1"/>
  <c r="M30" i="24" s="1"/>
  <c r="S30" i="24" s="1"/>
  <c r="CW10" i="83"/>
  <c r="CY10" i="83" s="1"/>
  <c r="CS10" i="83"/>
  <c r="AS20" i="80"/>
  <c r="AW20" i="80"/>
  <c r="AY20" i="80" s="1"/>
  <c r="AI17" i="79"/>
  <c r="M17" i="47" s="1"/>
  <c r="W17" i="85"/>
  <c r="Y17" i="85" s="1"/>
  <c r="AA17" i="85" s="1"/>
  <c r="AC17" i="85" s="1"/>
  <c r="AE17" i="85" s="1"/>
  <c r="AG17" i="8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E27" i="102"/>
  <c r="G27" i="102"/>
  <c r="G8" i="77" s="1"/>
  <c r="I8" i="77" s="1"/>
  <c r="I22" i="56" s="1"/>
  <c r="AE27" i="102"/>
  <c r="BC8" i="77" s="1"/>
  <c r="BE8" i="77" s="1"/>
  <c r="I8" i="11" s="1"/>
  <c r="O27" i="102"/>
  <c r="W8" i="77" s="1"/>
  <c r="Y8" i="77" s="1"/>
  <c r="E8" i="75" s="1"/>
  <c r="Q21" i="81"/>
  <c r="Y21" i="81"/>
  <c r="AA21" i="81" s="1"/>
  <c r="BY10" i="83"/>
  <c r="CC10" i="83"/>
  <c r="CE10" i="83" s="1"/>
  <c r="S11" i="90"/>
  <c r="CA76" i="52"/>
  <c r="CG76" i="52" s="1"/>
  <c r="CG65" i="52"/>
  <c r="AW9" i="84"/>
  <c r="BE9" i="84"/>
  <c r="Q17" i="82"/>
  <c r="Y17" i="82"/>
  <c r="AA17" i="82" s="1"/>
  <c r="BY18" i="83"/>
  <c r="CC18" i="83"/>
  <c r="CE18" i="83" s="1"/>
  <c r="Y11" i="82"/>
  <c r="AA11" i="82" s="1"/>
  <c r="Q11" i="82"/>
  <c r="AQ13" i="88"/>
  <c r="Y16" i="82"/>
  <c r="AA16" i="82" s="1"/>
  <c r="Q16" i="82"/>
  <c r="BI14" i="83"/>
  <c r="BK14" i="83" s="1"/>
  <c r="BE14" i="83"/>
  <c r="BU20" i="82"/>
  <c r="BW20" i="82" s="1"/>
  <c r="BM20" i="82"/>
  <c r="BI75" i="52"/>
  <c r="BG75" i="52"/>
  <c r="BM75" i="52" s="1"/>
  <c r="E22" i="2" s="1"/>
  <c r="G965" i="1" s="1"/>
  <c r="W21" i="89"/>
  <c r="Y14" i="82"/>
  <c r="AA14" i="82" s="1"/>
  <c r="Q14" i="82"/>
  <c r="BC11" i="91"/>
  <c r="W13" i="84"/>
  <c r="BC12" i="90"/>
  <c r="CW12" i="83"/>
  <c r="CY12" i="83" s="1"/>
  <c r="CS12" i="83"/>
  <c r="Q21" i="82"/>
  <c r="Y21" i="82"/>
  <c r="AA21" i="82" s="1"/>
  <c r="DM9" i="81"/>
  <c r="DE9" i="81"/>
  <c r="I78" i="98"/>
  <c r="AS18" i="80"/>
  <c r="AW18" i="80"/>
  <c r="AY18" i="80" s="1"/>
  <c r="DE22" i="81"/>
  <c r="DM22" i="81"/>
  <c r="CC13" i="84"/>
  <c r="BU13" i="84"/>
  <c r="AK15" i="84"/>
  <c r="AC15" i="84"/>
  <c r="K64" i="11"/>
  <c r="K73" i="11"/>
  <c r="K29" i="15"/>
  <c r="K72" i="11"/>
  <c r="K63" i="11"/>
  <c r="K75" i="11"/>
  <c r="K29" i="17"/>
  <c r="K68" i="23"/>
  <c r="K54" i="23"/>
  <c r="K27" i="21"/>
  <c r="K29" i="18"/>
  <c r="K29" i="16"/>
  <c r="K53" i="25"/>
  <c r="K31" i="27"/>
  <c r="K65" i="11"/>
  <c r="K67" i="23"/>
  <c r="K81" i="11"/>
  <c r="K30" i="26"/>
  <c r="K79" i="11"/>
  <c r="K56" i="23"/>
  <c r="K54" i="25"/>
  <c r="K52" i="25"/>
  <c r="K34" i="26"/>
  <c r="K51" i="25"/>
  <c r="K66" i="23"/>
  <c r="K66" i="25"/>
  <c r="K31" i="26"/>
  <c r="K56" i="25"/>
  <c r="K22" i="30"/>
  <c r="K55" i="25"/>
  <c r="K67" i="25"/>
  <c r="K22" i="38"/>
  <c r="K22" i="35"/>
  <c r="K22" i="37"/>
  <c r="K22" i="36"/>
  <c r="K22" i="31"/>
  <c r="K22" i="41"/>
  <c r="K22" i="43"/>
  <c r="K22" i="42"/>
  <c r="K63" i="50"/>
  <c r="K37" i="52"/>
  <c r="K22" i="45"/>
  <c r="K51" i="54"/>
  <c r="K50" i="56"/>
  <c r="K40" i="52"/>
  <c r="K51" i="56"/>
  <c r="K55" i="56"/>
  <c r="K50" i="54"/>
  <c r="K52" i="54"/>
  <c r="K52" i="56"/>
  <c r="K25" i="50"/>
  <c r="K52" i="23"/>
  <c r="K22" i="46"/>
  <c r="K22" i="44"/>
  <c r="K22" i="34"/>
  <c r="K68" i="25"/>
  <c r="K34" i="27"/>
  <c r="K55" i="54"/>
  <c r="K22" i="32"/>
  <c r="K55" i="23"/>
  <c r="K22" i="40"/>
  <c r="K51" i="23"/>
  <c r="K80" i="11"/>
  <c r="K22" i="33"/>
  <c r="K53" i="23"/>
  <c r="K97" i="52"/>
  <c r="K22" i="39"/>
  <c r="K74" i="11"/>
  <c r="K30" i="27"/>
  <c r="BY37" i="52"/>
  <c r="CC37" i="52" s="1"/>
  <c r="AO37" i="52"/>
  <c r="AQ21" i="90"/>
  <c r="AK12" i="83"/>
  <c r="AO12" i="83"/>
  <c r="AQ12" i="83" s="1"/>
  <c r="W19" i="92"/>
  <c r="G19" i="87"/>
  <c r="I19" i="87" s="1"/>
  <c r="AY19" i="3" s="1"/>
  <c r="G771" i="1" s="1"/>
  <c r="E69" i="98"/>
  <c r="G53" i="116"/>
  <c r="AC13" i="80"/>
  <c r="AG13" i="80"/>
  <c r="AI13" i="80" s="1"/>
  <c r="AK16" i="84"/>
  <c r="AC16" i="84"/>
  <c r="S18" i="88"/>
  <c r="DE20" i="82"/>
  <c r="DM20" i="82"/>
  <c r="AM25" i="144"/>
  <c r="AU22" i="91" s="1"/>
  <c r="AY22" i="91" s="1"/>
  <c r="S59" i="99"/>
  <c r="DM17" i="81"/>
  <c r="DE17" i="81"/>
  <c r="CK18" i="82"/>
  <c r="CS18" i="82"/>
  <c r="CU18" i="82" s="1"/>
  <c r="AQ34" i="41"/>
  <c r="AQ26" i="41"/>
  <c r="AQ8" i="41"/>
  <c r="AQ22" i="41"/>
  <c r="AQ24" i="41"/>
  <c r="AQ23" i="41"/>
  <c r="AO22" i="83"/>
  <c r="AQ22" i="83" s="1"/>
  <c r="AK22" i="83"/>
  <c r="BY20" i="80"/>
  <c r="CC20" i="80"/>
  <c r="CE20" i="80" s="1"/>
  <c r="BG19" i="51"/>
  <c r="AQ19" i="51"/>
  <c r="AU19" i="51" s="1"/>
  <c r="AA19" i="51"/>
  <c r="AY19" i="51"/>
  <c r="BO19" i="51"/>
  <c r="AI19" i="51"/>
  <c r="Q19" i="51"/>
  <c r="S15" i="91"/>
  <c r="W21" i="47"/>
  <c r="W8" i="47"/>
  <c r="W22" i="47"/>
  <c r="W9" i="47"/>
  <c r="W16" i="47"/>
  <c r="W10" i="47"/>
  <c r="W24" i="47"/>
  <c r="W18" i="47"/>
  <c r="W14" i="47"/>
  <c r="W17" i="47"/>
  <c r="W20" i="47"/>
  <c r="W12" i="47"/>
  <c r="W13" i="47"/>
  <c r="Y8" i="47"/>
  <c r="W19" i="47"/>
  <c r="W11" i="47"/>
  <c r="W23" i="47"/>
  <c r="W15" i="47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39" i="42"/>
  <c r="AQ29" i="42"/>
  <c r="AQ32" i="42"/>
  <c r="AQ46" i="42"/>
  <c r="AQ41" i="42"/>
  <c r="AQ15" i="42"/>
  <c r="AQ20" i="42"/>
  <c r="AQ30" i="42"/>
  <c r="AQ31" i="42"/>
  <c r="AQ16" i="42"/>
  <c r="AQ28" i="42"/>
  <c r="AQ14" i="42"/>
  <c r="AQ38" i="42"/>
  <c r="AQ40" i="42"/>
  <c r="K52" i="100"/>
  <c r="K51" i="100"/>
  <c r="S41" i="44"/>
  <c r="AC18" i="80"/>
  <c r="AG18" i="80"/>
  <c r="AI18" i="80" s="1"/>
  <c r="BA11" i="79"/>
  <c r="AM11" i="85"/>
  <c r="AO11" i="85" s="1"/>
  <c r="AQ11" i="85" s="1"/>
  <c r="AS11" i="85" s="1"/>
  <c r="AU11" i="85" s="1"/>
  <c r="AW11" i="85" s="1"/>
  <c r="K73" i="74"/>
  <c r="I10" i="23" s="1"/>
  <c r="U11" i="83"/>
  <c r="W11" i="83" s="1"/>
  <c r="Q11" i="83"/>
  <c r="DQ10" i="81"/>
  <c r="DS10" i="81" s="1"/>
  <c r="DI10" i="81"/>
  <c r="K43" i="96"/>
  <c r="I16" i="53" s="1"/>
  <c r="M16" i="53" s="1"/>
  <c r="Q16" i="53" s="1"/>
  <c r="W16" i="53" s="1"/>
  <c r="I43" i="96"/>
  <c r="I16" i="55" s="1"/>
  <c r="M16" i="55" s="1"/>
  <c r="DI19" i="81"/>
  <c r="DQ19" i="81"/>
  <c r="DS19" i="81" s="1"/>
  <c r="AO14" i="83"/>
  <c r="AQ14" i="83" s="1"/>
  <c r="AK14" i="83"/>
  <c r="CA15" i="79"/>
  <c r="CE15" i="85"/>
  <c r="Y18" i="79"/>
  <c r="AI18" i="85"/>
  <c r="BI14" i="79"/>
  <c r="BO14" i="85"/>
  <c r="G20" i="87"/>
  <c r="I20" i="87" s="1"/>
  <c r="AY20" i="3" s="1"/>
  <c r="G800" i="1" s="1"/>
  <c r="W20" i="92"/>
  <c r="BG20" i="92" s="1"/>
  <c r="I21" i="55"/>
  <c r="M21" i="55" s="1"/>
  <c r="K47" i="96"/>
  <c r="I21" i="53" s="1"/>
  <c r="M21" i="53" s="1"/>
  <c r="Q21" i="53" s="1"/>
  <c r="DE22" i="82"/>
  <c r="DM22" i="82"/>
  <c r="S41" i="41"/>
  <c r="AC11" i="88"/>
  <c r="AM11" i="88"/>
  <c r="BI19" i="80"/>
  <c r="BM19" i="80"/>
  <c r="BO19" i="80" s="1"/>
  <c r="BC11" i="90"/>
  <c r="BA23" i="81"/>
  <c r="BE23" i="81" s="1"/>
  <c r="BA23" i="82"/>
  <c r="BE23" i="82" s="1"/>
  <c r="AS23" i="83"/>
  <c r="AW23" i="83" s="1"/>
  <c r="BA23" i="83" s="1"/>
  <c r="AS23" i="84"/>
  <c r="CW11" i="83"/>
  <c r="CY11" i="83" s="1"/>
  <c r="CS11" i="83"/>
  <c r="M10" i="25"/>
  <c r="W10" i="88"/>
  <c r="CS20" i="84"/>
  <c r="CK20" i="84"/>
  <c r="S8" i="30"/>
  <c r="G35" i="115"/>
  <c r="G51" i="98"/>
  <c r="E8" i="102"/>
  <c r="I16" i="105"/>
  <c r="K16" i="105" s="1"/>
  <c r="U19" i="83"/>
  <c r="W19" i="83" s="1"/>
  <c r="Q19" i="83"/>
  <c r="AS42" i="56"/>
  <c r="Y42" i="56"/>
  <c r="AM42" i="56"/>
  <c r="Q42" i="56"/>
  <c r="W42" i="56" s="1"/>
  <c r="AI42" i="56"/>
  <c r="AC42" i="56"/>
  <c r="BS8" i="79"/>
  <c r="Q8" i="47" s="1"/>
  <c r="BC8" i="85"/>
  <c r="BE8" i="85" s="1"/>
  <c r="BG8" i="85" s="1"/>
  <c r="BI8" i="85" s="1"/>
  <c r="BK8" i="85" s="1"/>
  <c r="BM8" i="85" s="1"/>
  <c r="AK16" i="83"/>
  <c r="AO16" i="83"/>
  <c r="AQ16" i="83" s="1"/>
  <c r="AY17" i="51"/>
  <c r="BO17" i="51"/>
  <c r="BS17" i="51" s="1"/>
  <c r="AA17" i="51"/>
  <c r="BG17" i="51"/>
  <c r="AQ17" i="51"/>
  <c r="AI17" i="51"/>
  <c r="Q17" i="51"/>
  <c r="W17" i="51" s="1"/>
  <c r="DE20" i="81"/>
  <c r="DM20" i="81"/>
  <c r="AQ16" i="79"/>
  <c r="AY16" i="85"/>
  <c r="AC12" i="89"/>
  <c r="AM12" i="89"/>
  <c r="BC9" i="88"/>
  <c r="AY23" i="88"/>
  <c r="AS40" i="56"/>
  <c r="Y40" i="56"/>
  <c r="AM40" i="56"/>
  <c r="Q40" i="56"/>
  <c r="W40" i="56" s="1"/>
  <c r="AI40" i="56"/>
  <c r="AC40" i="56"/>
  <c r="I65" i="98"/>
  <c r="BC17" i="89"/>
  <c r="U14" i="83"/>
  <c r="W14" i="83" s="1"/>
  <c r="Q14" i="83"/>
  <c r="AC35" i="46"/>
  <c r="AI12" i="48"/>
  <c r="AM12" i="48" s="1"/>
  <c r="AA12" i="48"/>
  <c r="Q12" i="48"/>
  <c r="S17" i="91"/>
  <c r="AG18" i="90"/>
  <c r="BC14" i="91"/>
  <c r="U20" i="84"/>
  <c r="M20" i="84"/>
  <c r="AW17" i="81"/>
  <c r="AY17" i="81" s="1"/>
  <c r="AO17" i="81"/>
  <c r="AC11" i="92"/>
  <c r="AM11" i="92"/>
  <c r="Y19" i="79"/>
  <c r="AI19" i="85"/>
  <c r="CG17" i="81"/>
  <c r="CO17" i="81"/>
  <c r="AS11" i="80"/>
  <c r="AW11" i="80"/>
  <c r="AY11" i="80" s="1"/>
  <c r="BI20" i="83"/>
  <c r="BK20" i="83" s="1"/>
  <c r="BE20" i="83"/>
  <c r="AM22" i="91"/>
  <c r="AC22" i="91"/>
  <c r="AA24" i="31"/>
  <c r="AA8" i="31"/>
  <c r="AA34" i="31"/>
  <c r="AA23" i="31"/>
  <c r="AA22" i="31"/>
  <c r="AA34" i="35"/>
  <c r="AA26" i="35"/>
  <c r="AA22" i="35"/>
  <c r="AA24" i="35"/>
  <c r="O23" i="47"/>
  <c r="Y23" i="47" s="1"/>
  <c r="O19" i="47"/>
  <c r="Y19" i="47" s="1"/>
  <c r="AA23" i="35"/>
  <c r="AA8" i="35"/>
  <c r="AA26" i="31"/>
  <c r="CK22" i="79"/>
  <c r="BS22" i="85"/>
  <c r="BU22" i="85" s="1"/>
  <c r="BW22" i="85" s="1"/>
  <c r="BY22" i="85" s="1"/>
  <c r="CA22" i="85" s="1"/>
  <c r="CC22" i="85" s="1"/>
  <c r="AC21" i="80"/>
  <c r="AG21" i="80"/>
  <c r="AI21" i="80" s="1"/>
  <c r="BU14" i="81"/>
  <c r="BW14" i="81" s="1"/>
  <c r="BM14" i="81"/>
  <c r="BG13" i="88"/>
  <c r="AM78" i="52"/>
  <c r="S13" i="92"/>
  <c r="AC44" i="56"/>
  <c r="AS44" i="56"/>
  <c r="AM44" i="56"/>
  <c r="Q44" i="56"/>
  <c r="AI44" i="56"/>
  <c r="AQ23" i="44"/>
  <c r="AQ34" i="44"/>
  <c r="AQ24" i="44"/>
  <c r="AQ22" i="44"/>
  <c r="AQ26" i="44"/>
  <c r="AQ8" i="44"/>
  <c r="S10" i="89"/>
  <c r="DM11" i="81"/>
  <c r="DE11" i="81"/>
  <c r="BY9" i="84"/>
  <c r="BQ9" i="84"/>
  <c r="BC21" i="88"/>
  <c r="CE9" i="52"/>
  <c r="CK21" i="83"/>
  <c r="CO21" i="83" s="1"/>
  <c r="S41" i="39"/>
  <c r="CA8" i="89"/>
  <c r="AQ8" i="89"/>
  <c r="BC14" i="90"/>
  <c r="AO10" i="83"/>
  <c r="AQ10" i="83" s="1"/>
  <c r="AK10" i="83"/>
  <c r="BY22" i="80"/>
  <c r="CC22" i="80"/>
  <c r="CE22" i="80" s="1"/>
  <c r="M47" i="100"/>
  <c r="M48" i="100"/>
  <c r="BI18" i="83"/>
  <c r="BK18" i="83" s="1"/>
  <c r="BE18" i="83"/>
  <c r="AC11" i="91"/>
  <c r="AM11" i="91"/>
  <c r="AA21" i="37"/>
  <c r="AA13" i="37"/>
  <c r="AA9" i="37"/>
  <c r="AA10" i="37"/>
  <c r="S17" i="47"/>
  <c r="AA12" i="37"/>
  <c r="Y22" i="81"/>
  <c r="AA22" i="81" s="1"/>
  <c r="Q22" i="81"/>
  <c r="DQ16" i="81"/>
  <c r="DS16" i="81" s="1"/>
  <c r="DI16" i="81"/>
  <c r="S19" i="89"/>
  <c r="BM65" i="52"/>
  <c r="AC22" i="80"/>
  <c r="AG22" i="80"/>
  <c r="AI22" i="80" s="1"/>
  <c r="AW9" i="83"/>
  <c r="BA9" i="83" s="1"/>
  <c r="BO18" i="85"/>
  <c r="BI18" i="79"/>
  <c r="BI9" i="79"/>
  <c r="BO9" i="85"/>
  <c r="AQ17" i="79"/>
  <c r="AY17" i="85"/>
  <c r="AS18" i="82"/>
  <c r="AK18" i="82"/>
  <c r="AO14" i="82"/>
  <c r="AW14" i="82"/>
  <c r="AY14" i="82" s="1"/>
  <c r="CE74" i="52"/>
  <c r="AC22" i="89"/>
  <c r="AM22" i="89"/>
  <c r="Q11" i="81"/>
  <c r="Y11" i="81"/>
  <c r="AA11" i="81" s="1"/>
  <c r="AQ8" i="88"/>
  <c r="CA8" i="88"/>
  <c r="I41" i="101"/>
  <c r="BC16" i="89"/>
  <c r="AM17" i="51"/>
  <c r="U8" i="83"/>
  <c r="W8" i="83" s="1"/>
  <c r="Q8" i="83"/>
  <c r="BI21" i="84"/>
  <c r="BA21" i="84"/>
  <c r="BY97" i="52"/>
  <c r="CC97" i="52" s="1"/>
  <c r="AO97" i="52"/>
  <c r="S17" i="85"/>
  <c r="AU17" i="3" s="1"/>
  <c r="G711" i="1" s="1"/>
  <c r="G17" i="79"/>
  <c r="Y18" i="81"/>
  <c r="AA18" i="81" s="1"/>
  <c r="Q18" i="81"/>
  <c r="BC12" i="88"/>
  <c r="AG20" i="84"/>
  <c r="AO20" i="84"/>
  <c r="CW20" i="83"/>
  <c r="CY20" i="83" s="1"/>
  <c r="CS20" i="83"/>
  <c r="CS17" i="84"/>
  <c r="CK17" i="84"/>
  <c r="CK14" i="81"/>
  <c r="CS14" i="81"/>
  <c r="CU14" i="81" s="1"/>
  <c r="S41" i="33"/>
  <c r="I76" i="98"/>
  <c r="AC21" i="88"/>
  <c r="AM21" i="88"/>
  <c r="DI13" i="82"/>
  <c r="DQ13" i="82"/>
  <c r="DS13" i="82" s="1"/>
  <c r="AC13" i="89"/>
  <c r="AM13" i="89"/>
  <c r="AI14" i="48"/>
  <c r="AA14" i="48"/>
  <c r="Q14" i="48"/>
  <c r="BQ17" i="81"/>
  <c r="BI17" i="81"/>
  <c r="E13" i="79"/>
  <c r="CO18" i="84"/>
  <c r="BY18" i="79" s="1"/>
  <c r="CW18" i="84"/>
  <c r="I37" i="98"/>
  <c r="AC16" i="90"/>
  <c r="AM16" i="90"/>
  <c r="Q8" i="40"/>
  <c r="S8" i="40" s="1"/>
  <c r="CO22" i="81"/>
  <c r="CG22" i="81"/>
  <c r="AW13" i="83"/>
  <c r="BA13" i="83" s="1"/>
  <c r="CS8" i="84"/>
  <c r="CK8" i="84"/>
  <c r="AW12" i="84"/>
  <c r="BE12" i="84"/>
  <c r="DM15" i="82"/>
  <c r="DE15" i="82"/>
  <c r="G52" i="112"/>
  <c r="E66" i="96" s="1"/>
  <c r="BE10" i="84"/>
  <c r="AW10" i="84"/>
  <c r="Q19" i="82"/>
  <c r="Y19" i="82"/>
  <c r="AA19" i="82" s="1"/>
  <c r="S11" i="89"/>
  <c r="Q66" i="23"/>
  <c r="Q63" i="23"/>
  <c r="Q65" i="23"/>
  <c r="Q58" i="23"/>
  <c r="Q10" i="23"/>
  <c r="Q54" i="23"/>
  <c r="Q11" i="23"/>
  <c r="Q64" i="23"/>
  <c r="Q55" i="23"/>
  <c r="Q8" i="23"/>
  <c r="S8" i="23" s="1"/>
  <c r="Q67" i="23"/>
  <c r="I24" i="135"/>
  <c r="Q68" i="23"/>
  <c r="Q53" i="23"/>
  <c r="Q59" i="23"/>
  <c r="Q52" i="23"/>
  <c r="Q51" i="23"/>
  <c r="Q9" i="23"/>
  <c r="S9" i="23" s="1"/>
  <c r="Q56" i="23"/>
  <c r="Q57" i="23"/>
  <c r="DE12" i="81"/>
  <c r="DM12" i="81"/>
  <c r="CA8" i="91"/>
  <c r="AQ8" i="91"/>
  <c r="DE14" i="82"/>
  <c r="DM14" i="82"/>
  <c r="W21" i="84"/>
  <c r="I9" i="88"/>
  <c r="O9" i="88"/>
  <c r="S9" i="88" s="1"/>
  <c r="E23" i="88"/>
  <c r="BI16" i="81"/>
  <c r="BQ16" i="81"/>
  <c r="BC17" i="92"/>
  <c r="BC18" i="90"/>
  <c r="CC13" i="83"/>
  <c r="CE13" i="83" s="1"/>
  <c r="BY13" i="83"/>
  <c r="AC17" i="80"/>
  <c r="AG17" i="80"/>
  <c r="AI17" i="80" s="1"/>
  <c r="G11" i="79"/>
  <c r="S11" i="85"/>
  <c r="AU11" i="3" s="1"/>
  <c r="G537" i="1" s="1"/>
  <c r="CA19" i="79"/>
  <c r="CE19" i="85"/>
  <c r="CA16" i="79"/>
  <c r="CE16" i="85"/>
  <c r="BC13" i="90"/>
  <c r="Y8" i="79"/>
  <c r="AI8" i="85"/>
  <c r="Y23" i="79"/>
  <c r="AI23" i="85"/>
  <c r="AC22" i="90"/>
  <c r="AM22" i="90"/>
  <c r="I46" i="27"/>
  <c r="M46" i="27" s="1"/>
  <c r="E40" i="103"/>
  <c r="M40" i="103" s="1"/>
  <c r="CE71" i="52"/>
  <c r="CS19" i="81"/>
  <c r="CU19" i="81" s="1"/>
  <c r="CK19" i="81"/>
  <c r="I23" i="84"/>
  <c r="Q23" i="84"/>
  <c r="I32" i="96"/>
  <c r="I8" i="55" s="1"/>
  <c r="BQ9" i="83"/>
  <c r="BU9" i="83" s="1"/>
  <c r="CK8" i="81"/>
  <c r="CS8" i="81"/>
  <c r="CU8" i="81" s="1"/>
  <c r="AQ9" i="52"/>
  <c r="CS21" i="84"/>
  <c r="CK21" i="84"/>
  <c r="Q17" i="83"/>
  <c r="E17" i="79" s="1"/>
  <c r="U17" i="83"/>
  <c r="BA41" i="46"/>
  <c r="AK41" i="46"/>
  <c r="S41" i="46"/>
  <c r="AE41" i="46"/>
  <c r="AU41" i="46"/>
  <c r="AU41" i="34"/>
  <c r="AE41" i="34"/>
  <c r="BA41" i="34"/>
  <c r="S41" i="34"/>
  <c r="AK41" i="34"/>
  <c r="BC8" i="89"/>
  <c r="AY23" i="89"/>
  <c r="CC8" i="89"/>
  <c r="AS10" i="81"/>
  <c r="AK10" i="81"/>
  <c r="BU14" i="84"/>
  <c r="CC14" i="84"/>
  <c r="AG19" i="89"/>
  <c r="BI18" i="82"/>
  <c r="BQ18" i="82"/>
  <c r="BY17" i="80"/>
  <c r="CC17" i="80"/>
  <c r="CE17" i="80" s="1"/>
  <c r="Y20" i="81"/>
  <c r="AA20" i="81" s="1"/>
  <c r="Q20" i="81"/>
  <c r="U12" i="84"/>
  <c r="M12" i="84"/>
  <c r="S41" i="43"/>
  <c r="BQ9" i="81"/>
  <c r="BI9" i="81"/>
  <c r="AG21" i="84"/>
  <c r="W21" i="79" s="1"/>
  <c r="AA21" i="79" s="1"/>
  <c r="AC21" i="79" s="1"/>
  <c r="AO21" i="84"/>
  <c r="BC10" i="85"/>
  <c r="BE10" i="85" s="1"/>
  <c r="BG10" i="85" s="1"/>
  <c r="BI10" i="85" s="1"/>
  <c r="BK10" i="85" s="1"/>
  <c r="BM10" i="85" s="1"/>
  <c r="BC11" i="85"/>
  <c r="BE11" i="85" s="1"/>
  <c r="BG11" i="85" s="1"/>
  <c r="BI11" i="85" s="1"/>
  <c r="BK11" i="85" s="1"/>
  <c r="BM11" i="85" s="1"/>
  <c r="Q13" i="81"/>
  <c r="Y13" i="81"/>
  <c r="AA13" i="81" s="1"/>
  <c r="AS18" i="81"/>
  <c r="AK18" i="81"/>
  <c r="CE75" i="52"/>
  <c r="I36" i="101"/>
  <c r="I83" i="95" s="1"/>
  <c r="AQ45" i="44"/>
  <c r="AQ43" i="44"/>
  <c r="AQ37" i="44"/>
  <c r="AQ27" i="44"/>
  <c r="AQ19" i="44"/>
  <c r="AQ11" i="44"/>
  <c r="AQ46" i="44"/>
  <c r="AQ39" i="44"/>
  <c r="AQ29" i="44"/>
  <c r="AQ31" i="44"/>
  <c r="AQ15" i="44"/>
  <c r="AQ17" i="44"/>
  <c r="AQ33" i="44"/>
  <c r="AQ16" i="44"/>
  <c r="AQ40" i="44"/>
  <c r="AQ14" i="44"/>
  <c r="AQ25" i="44"/>
  <c r="AQ38" i="44"/>
  <c r="AQ30" i="44"/>
  <c r="AQ42" i="44"/>
  <c r="AQ36" i="44"/>
  <c r="AQ32" i="44"/>
  <c r="AQ20" i="44"/>
  <c r="AQ18" i="44"/>
  <c r="AQ28" i="44"/>
  <c r="AQ41" i="44"/>
  <c r="K10" i="74"/>
  <c r="I13" i="50" s="1"/>
  <c r="K28" i="104"/>
  <c r="K20" i="104"/>
  <c r="K25" i="104"/>
  <c r="K17" i="104"/>
  <c r="K30" i="104"/>
  <c r="K22" i="104"/>
  <c r="K14" i="104"/>
  <c r="K24" i="104"/>
  <c r="K16" i="104"/>
  <c r="K18" i="104"/>
  <c r="K23" i="104"/>
  <c r="K19" i="104"/>
  <c r="K27" i="104"/>
  <c r="K21" i="104"/>
  <c r="K26" i="104"/>
  <c r="K31" i="104"/>
  <c r="K15" i="104"/>
  <c r="K29" i="104"/>
  <c r="S20" i="91"/>
  <c r="I9" i="27"/>
  <c r="K27" i="74"/>
  <c r="I9" i="26" s="1"/>
  <c r="BE11" i="84"/>
  <c r="AW11" i="84"/>
  <c r="AO22" i="82"/>
  <c r="AW22" i="82"/>
  <c r="AY22" i="82" s="1"/>
  <c r="BC9" i="91"/>
  <c r="BC13" i="91"/>
  <c r="AQ20" i="89"/>
  <c r="BC19" i="91"/>
  <c r="AC17" i="92"/>
  <c r="AM17" i="92"/>
  <c r="CS13" i="82"/>
  <c r="CU13" i="82" s="1"/>
  <c r="CK13" i="82"/>
  <c r="AC15" i="80"/>
  <c r="AG15" i="80"/>
  <c r="AI15" i="80" s="1"/>
  <c r="AM12" i="92"/>
  <c r="AC12" i="92"/>
  <c r="K22" i="11"/>
  <c r="M22" i="11" s="1"/>
  <c r="K21" i="11"/>
  <c r="M21" i="11" s="1"/>
  <c r="W16" i="90"/>
  <c r="S41" i="32"/>
  <c r="W41" i="50"/>
  <c r="BQ13" i="82"/>
  <c r="BI13" i="82"/>
  <c r="CW8" i="83"/>
  <c r="CY8" i="83" s="1"/>
  <c r="CS8" i="83"/>
  <c r="BI12" i="83"/>
  <c r="BK12" i="83" s="1"/>
  <c r="BE12" i="83"/>
  <c r="DM15" i="81"/>
  <c r="DE15" i="81"/>
  <c r="BI10" i="83"/>
  <c r="BK10" i="83" s="1"/>
  <c r="BE10" i="83"/>
  <c r="AG19" i="88"/>
  <c r="AC11" i="89"/>
  <c r="AM11" i="89"/>
  <c r="BC18" i="89"/>
  <c r="Q67" i="25"/>
  <c r="Q63" i="25"/>
  <c r="Q59" i="25"/>
  <c r="Q55" i="25"/>
  <c r="Q51" i="25"/>
  <c r="Q11" i="25"/>
  <c r="Q10" i="25"/>
  <c r="S10" i="25" s="1"/>
  <c r="Q58" i="25"/>
  <c r="Q54" i="25"/>
  <c r="Q66" i="25"/>
  <c r="Q8" i="25"/>
  <c r="S8" i="25" s="1"/>
  <c r="Q9" i="25"/>
  <c r="S9" i="25" s="1"/>
  <c r="Q64" i="25"/>
  <c r="I18" i="135"/>
  <c r="Q53" i="25"/>
  <c r="Q68" i="25"/>
  <c r="Q65" i="25"/>
  <c r="Q57" i="25"/>
  <c r="Q56" i="25"/>
  <c r="Q52" i="25"/>
  <c r="Q15" i="81"/>
  <c r="Y15" i="81"/>
  <c r="AA15" i="81" s="1"/>
  <c r="DQ16" i="82"/>
  <c r="DS16" i="82" s="1"/>
  <c r="DI16" i="82"/>
  <c r="BC21" i="90"/>
  <c r="AQ46" i="45"/>
  <c r="AQ41" i="45"/>
  <c r="AQ32" i="45"/>
  <c r="AQ16" i="45"/>
  <c r="AQ42" i="45"/>
  <c r="AQ33" i="45"/>
  <c r="AQ25" i="45"/>
  <c r="AQ17" i="45"/>
  <c r="AQ36" i="45"/>
  <c r="AQ18" i="45"/>
  <c r="AQ38" i="45"/>
  <c r="AQ28" i="45"/>
  <c r="AQ20" i="45"/>
  <c r="AQ27" i="45"/>
  <c r="AQ15" i="45"/>
  <c r="AQ19" i="45"/>
  <c r="AQ29" i="45"/>
  <c r="AQ37" i="45"/>
  <c r="AQ40" i="45"/>
  <c r="AQ45" i="45"/>
  <c r="AQ31" i="45"/>
  <c r="AQ14" i="45"/>
  <c r="AQ39" i="45"/>
  <c r="AQ30" i="45"/>
  <c r="AQ11" i="45"/>
  <c r="AQ43" i="45"/>
  <c r="Q8" i="82"/>
  <c r="Y8" i="82"/>
  <c r="AA8" i="82" s="1"/>
  <c r="DE14" i="81"/>
  <c r="DM14" i="81"/>
  <c r="AQ18" i="90"/>
  <c r="K47" i="100"/>
  <c r="K48" i="100"/>
  <c r="I9" i="91"/>
  <c r="E23" i="91"/>
  <c r="S41" i="37"/>
  <c r="AO8" i="81"/>
  <c r="AW8" i="81"/>
  <c r="AY8" i="81" s="1"/>
  <c r="AW21" i="81"/>
  <c r="AY21" i="81" s="1"/>
  <c r="AO21" i="81"/>
  <c r="BC18" i="88"/>
  <c r="BA12" i="79"/>
  <c r="AM12" i="85"/>
  <c r="AO12" i="85" s="1"/>
  <c r="AQ12" i="85" s="1"/>
  <c r="AS12" i="85" s="1"/>
  <c r="AU12" i="85" s="1"/>
  <c r="AW12" i="85" s="1"/>
  <c r="CA23" i="79"/>
  <c r="CE23" i="85"/>
  <c r="CE18" i="85"/>
  <c r="CA18" i="79"/>
  <c r="AM18" i="91"/>
  <c r="AC18" i="91"/>
  <c r="Y14" i="81"/>
  <c r="AA14" i="81" s="1"/>
  <c r="Q14" i="81"/>
  <c r="AI12" i="85"/>
  <c r="Y12" i="79"/>
  <c r="AI9" i="85"/>
  <c r="Y9" i="79"/>
  <c r="BC15" i="91"/>
  <c r="AM14" i="88"/>
  <c r="AC14" i="88"/>
  <c r="G18" i="79"/>
  <c r="S18" i="85"/>
  <c r="AU18" i="3" s="1"/>
  <c r="G740" i="1" s="1"/>
  <c r="M18" i="84"/>
  <c r="E18" i="79" s="1"/>
  <c r="U18" i="84"/>
  <c r="U23" i="83"/>
  <c r="W23" i="83" s="1"/>
  <c r="Q23" i="83"/>
  <c r="AC14" i="90"/>
  <c r="AM14" i="90"/>
  <c r="DQ18" i="81"/>
  <c r="DS18" i="81" s="1"/>
  <c r="DI18" i="81"/>
  <c r="BC14" i="88"/>
  <c r="AK19" i="84"/>
  <c r="AC19" i="84"/>
  <c r="S8" i="44"/>
  <c r="CO9" i="82"/>
  <c r="CG9" i="82"/>
  <c r="DM21" i="82"/>
  <c r="DE21" i="82"/>
  <c r="CW19" i="84"/>
  <c r="CO19" i="84"/>
  <c r="CK14" i="82"/>
  <c r="CS14" i="82"/>
  <c r="CU14" i="82" s="1"/>
  <c r="K38" i="96"/>
  <c r="I14" i="53" s="1"/>
  <c r="M14" i="53" s="1"/>
  <c r="Q14" i="53" s="1"/>
  <c r="W14" i="53" s="1"/>
  <c r="I38" i="96"/>
  <c r="I14" i="55" s="1"/>
  <c r="M14" i="55" s="1"/>
  <c r="BI18" i="81"/>
  <c r="BQ18" i="81"/>
  <c r="Y9" i="82"/>
  <c r="AA9" i="82" s="1"/>
  <c r="Q9" i="82"/>
  <c r="BI10" i="80"/>
  <c r="BM10" i="80"/>
  <c r="BO10" i="80" s="1"/>
  <c r="Q8" i="34"/>
  <c r="BA8" i="34"/>
  <c r="AK8" i="34"/>
  <c r="AE8" i="34"/>
  <c r="AU8" i="34"/>
  <c r="BU8" i="90"/>
  <c r="AC8" i="90"/>
  <c r="AM8" i="90"/>
  <c r="BC17" i="88"/>
  <c r="AC14" i="89"/>
  <c r="AM14" i="89"/>
  <c r="BU18" i="84"/>
  <c r="CC18" i="84"/>
  <c r="I46" i="96"/>
  <c r="U63" i="50"/>
  <c r="U8" i="50"/>
  <c r="W8" i="50" s="1"/>
  <c r="U50" i="54"/>
  <c r="U51" i="54"/>
  <c r="U25" i="50"/>
  <c r="U37" i="50"/>
  <c r="U29" i="50"/>
  <c r="U53" i="54"/>
  <c r="U26" i="50"/>
  <c r="U63" i="54"/>
  <c r="U27" i="50"/>
  <c r="U9" i="50"/>
  <c r="U52" i="54"/>
  <c r="U55" i="54"/>
  <c r="BW65" i="52"/>
  <c r="BC21" i="89"/>
  <c r="BE19" i="83"/>
  <c r="BI19" i="83"/>
  <c r="BK19" i="83" s="1"/>
  <c r="BI22" i="79"/>
  <c r="BO22" i="85"/>
  <c r="BI13" i="79"/>
  <c r="BO13" i="85"/>
  <c r="AC9" i="80"/>
  <c r="AG9" i="80"/>
  <c r="AI9" i="80" s="1"/>
  <c r="AA9" i="42"/>
  <c r="AA10" i="42"/>
  <c r="AA21" i="42"/>
  <c r="AA13" i="42"/>
  <c r="S12" i="47"/>
  <c r="AA12" i="42"/>
  <c r="AC12" i="88"/>
  <c r="AM12" i="88"/>
  <c r="AI9" i="56"/>
  <c r="AM9" i="56"/>
  <c r="AC9" i="56"/>
  <c r="Y9" i="56"/>
  <c r="AS9" i="56"/>
  <c r="Q9" i="56"/>
  <c r="W9" i="56" s="1"/>
  <c r="W18" i="56" s="1"/>
  <c r="M18" i="56"/>
  <c r="AG16" i="88"/>
  <c r="BM15" i="82"/>
  <c r="BU15" i="82"/>
  <c r="BW15" i="82" s="1"/>
  <c r="I11" i="25"/>
  <c r="M11" i="25" s="1"/>
  <c r="K74" i="74"/>
  <c r="I11" i="23" s="1"/>
  <c r="M11" i="23" s="1"/>
  <c r="BQ16" i="84"/>
  <c r="BY16" i="84"/>
  <c r="AC13" i="84"/>
  <c r="AK13" i="84"/>
  <c r="S18" i="89"/>
  <c r="I11" i="27"/>
  <c r="M11" i="27" s="1"/>
  <c r="K29" i="74"/>
  <c r="I11" i="26" s="1"/>
  <c r="M11" i="26" s="1"/>
  <c r="AW11" i="83"/>
  <c r="BA11" i="83" s="1"/>
  <c r="BU8" i="81"/>
  <c r="BW8" i="81" s="1"/>
  <c r="BM8" i="81"/>
  <c r="W21" i="53"/>
  <c r="BC13" i="89"/>
  <c r="DM8" i="82"/>
  <c r="DE8" i="82"/>
  <c r="BQ12" i="82"/>
  <c r="BI12" i="82"/>
  <c r="BQ10" i="82"/>
  <c r="BI10" i="82"/>
  <c r="BM21" i="82"/>
  <c r="BU21" i="82"/>
  <c r="BW21" i="82" s="1"/>
  <c r="BY8" i="91"/>
  <c r="AG8" i="91"/>
  <c r="M8" i="91"/>
  <c r="O8" i="91" s="1"/>
  <c r="S8" i="91" s="1"/>
  <c r="AA8" i="83"/>
  <c r="AC8" i="83" s="1"/>
  <c r="AG8" i="83" s="1"/>
  <c r="CE21" i="85"/>
  <c r="CA21" i="79"/>
  <c r="BE22" i="84"/>
  <c r="AW22" i="84"/>
  <c r="Q8" i="42"/>
  <c r="Y16" i="79"/>
  <c r="AI16" i="85"/>
  <c r="BC20" i="89"/>
  <c r="S14" i="90"/>
  <c r="BC10" i="90"/>
  <c r="CG9" i="81"/>
  <c r="CO9" i="81"/>
  <c r="CC20" i="84"/>
  <c r="BU20" i="84"/>
  <c r="M44" i="104"/>
  <c r="M36" i="104"/>
  <c r="M41" i="104"/>
  <c r="M33" i="104"/>
  <c r="M38" i="104"/>
  <c r="M40" i="104"/>
  <c r="M32" i="104"/>
  <c r="M34" i="104"/>
  <c r="M39" i="104"/>
  <c r="M37" i="104"/>
  <c r="M43" i="104"/>
  <c r="M42" i="104"/>
  <c r="M35" i="104"/>
  <c r="BC19" i="90"/>
  <c r="E17" i="109"/>
  <c r="E16" i="109"/>
  <c r="E21" i="109"/>
  <c r="BO15" i="85"/>
  <c r="BI15" i="79"/>
  <c r="BM15" i="81"/>
  <c r="BU15" i="81"/>
  <c r="BW15" i="81" s="1"/>
  <c r="BY12" i="80"/>
  <c r="CC12" i="80"/>
  <c r="CE12" i="80" s="1"/>
  <c r="S19" i="88"/>
  <c r="BW8" i="92"/>
  <c r="BC8" i="3" s="1"/>
  <c r="G454" i="1" s="1"/>
  <c r="W8" i="92"/>
  <c r="G8" i="87"/>
  <c r="I8" i="87" s="1"/>
  <c r="AY8" i="3" s="1"/>
  <c r="G452" i="1" s="1"/>
  <c r="AC10" i="80"/>
  <c r="AG10" i="80"/>
  <c r="AI10" i="80" s="1"/>
  <c r="AQ16" i="88"/>
  <c r="CC16" i="83"/>
  <c r="CE16" i="83" s="1"/>
  <c r="BY16" i="83"/>
  <c r="AQ21" i="79"/>
  <c r="AY21" i="85"/>
  <c r="AC13" i="83"/>
  <c r="AG13" i="83" s="1"/>
  <c r="BC21" i="91"/>
  <c r="I13" i="27"/>
  <c r="M13" i="27" s="1"/>
  <c r="K31" i="74"/>
  <c r="I13" i="26" s="1"/>
  <c r="M13" i="26" s="1"/>
  <c r="BI11" i="82"/>
  <c r="BQ11" i="82"/>
  <c r="CW16" i="84"/>
  <c r="CO16" i="84"/>
  <c r="CO13" i="84"/>
  <c r="CW13" i="84"/>
  <c r="AQ22" i="79"/>
  <c r="AY22" i="85"/>
  <c r="BC17" i="90"/>
  <c r="Y9" i="50"/>
  <c r="Q9" i="50"/>
  <c r="CO10" i="84"/>
  <c r="CW10" i="84"/>
  <c r="G40" i="111"/>
  <c r="I147" i="11" s="1"/>
  <c r="G32" i="111"/>
  <c r="I143" i="11" s="1"/>
  <c r="G24" i="111"/>
  <c r="E51" i="96" s="1"/>
  <c r="G16" i="111"/>
  <c r="E37" i="96" s="1"/>
  <c r="G23" i="111"/>
  <c r="I135" i="11" s="1"/>
  <c r="G39" i="111"/>
  <c r="G31" i="111"/>
  <c r="I29" i="21" s="1"/>
  <c r="G34" i="111"/>
  <c r="G42" i="111" s="1"/>
  <c r="E65" i="96" s="1"/>
  <c r="G25" i="111"/>
  <c r="G41" i="111" s="1"/>
  <c r="E53" i="96" s="1"/>
  <c r="G15" i="111"/>
  <c r="E35" i="96" s="1"/>
  <c r="G21" i="111"/>
  <c r="E42" i="96" s="1"/>
  <c r="G29" i="111"/>
  <c r="I31" i="16" s="1"/>
  <c r="G28" i="111"/>
  <c r="I31" i="13" s="1"/>
  <c r="G20" i="111"/>
  <c r="E41" i="96" s="1"/>
  <c r="G19" i="111"/>
  <c r="E40" i="96" s="1"/>
  <c r="G22" i="111"/>
  <c r="E49" i="96" s="1"/>
  <c r="G36" i="111"/>
  <c r="I145" i="11" s="1"/>
  <c r="G35" i="111"/>
  <c r="G17" i="111"/>
  <c r="E39" i="96" s="1"/>
  <c r="G26" i="111"/>
  <c r="G27" i="111"/>
  <c r="E12" i="97" s="1"/>
  <c r="G18" i="111"/>
  <c r="E44" i="96" s="1"/>
  <c r="G38" i="111"/>
  <c r="E63" i="96" s="1"/>
  <c r="G37" i="111"/>
  <c r="E61" i="96" s="1"/>
  <c r="G33" i="111"/>
  <c r="E59" i="96" s="1"/>
  <c r="G30" i="111"/>
  <c r="E57" i="96" s="1"/>
  <c r="CC8" i="84"/>
  <c r="BU8" i="84"/>
  <c r="BI8" i="80"/>
  <c r="BM8" i="80"/>
  <c r="BO8" i="80" s="1"/>
  <c r="AS16" i="82"/>
  <c r="AK16" i="82"/>
  <c r="G19" i="114"/>
  <c r="E70" i="96" s="1"/>
  <c r="G18" i="114"/>
  <c r="I15" i="49" s="1"/>
  <c r="M15" i="49" s="1"/>
  <c r="Q15" i="49" s="1"/>
  <c r="W15" i="49" s="1"/>
  <c r="AC18" i="88"/>
  <c r="AM18" i="88"/>
  <c r="BE25" i="144"/>
  <c r="AU22" i="88" s="1"/>
  <c r="AY22" i="88" s="1"/>
  <c r="BC59" i="99"/>
  <c r="BE59" i="99" s="1"/>
  <c r="Q22" i="88" s="1"/>
  <c r="S22" i="88" s="1"/>
  <c r="AC19" i="91"/>
  <c r="AM19" i="91"/>
  <c r="AC15" i="83"/>
  <c r="AG15" i="83" s="1"/>
  <c r="BC19" i="92"/>
  <c r="I58" i="96"/>
  <c r="I32" i="18" s="1"/>
  <c r="M32" i="18" s="1"/>
  <c r="S32" i="18" s="1"/>
  <c r="Q15" i="82"/>
  <c r="Y15" i="82"/>
  <c r="AA15" i="82" s="1"/>
  <c r="AG20" i="89"/>
  <c r="BI14" i="84"/>
  <c r="BA14" i="84"/>
  <c r="K15" i="56"/>
  <c r="M15" i="56" s="1"/>
  <c r="K8" i="56"/>
  <c r="M8" i="56" s="1"/>
  <c r="K13" i="56"/>
  <c r="M13" i="56" s="1"/>
  <c r="K11" i="56"/>
  <c r="M11" i="56" s="1"/>
  <c r="K16" i="56"/>
  <c r="M16" i="56" s="1"/>
  <c r="K12" i="56"/>
  <c r="M12" i="56" s="1"/>
  <c r="K10" i="56"/>
  <c r="M10" i="56" s="1"/>
  <c r="K34" i="11"/>
  <c r="K32" i="11"/>
  <c r="K30" i="11"/>
  <c r="K28" i="11"/>
  <c r="K26" i="11"/>
  <c r="M26" i="11" s="1"/>
  <c r="K24" i="11"/>
  <c r="K16" i="11"/>
  <c r="K14" i="11"/>
  <c r="K27" i="11"/>
  <c r="K9" i="11"/>
  <c r="K11" i="11"/>
  <c r="K29" i="13"/>
  <c r="K18" i="15"/>
  <c r="K31" i="11"/>
  <c r="K10" i="11"/>
  <c r="K20" i="16"/>
  <c r="K18" i="18"/>
  <c r="K13" i="11"/>
  <c r="K28" i="16"/>
  <c r="K26" i="21"/>
  <c r="K18" i="21"/>
  <c r="K50" i="23"/>
  <c r="K26" i="23"/>
  <c r="K22" i="23"/>
  <c r="K14" i="23"/>
  <c r="K20" i="17"/>
  <c r="K8" i="11"/>
  <c r="K16" i="21"/>
  <c r="K33" i="11"/>
  <c r="K15" i="11"/>
  <c r="K18" i="13"/>
  <c r="K49" i="25"/>
  <c r="K25" i="25"/>
  <c r="K21" i="25"/>
  <c r="K17" i="25"/>
  <c r="K13" i="25"/>
  <c r="K20" i="26"/>
  <c r="K25" i="11"/>
  <c r="K20" i="13"/>
  <c r="K28" i="17"/>
  <c r="K48" i="23"/>
  <c r="K50" i="25"/>
  <c r="K48" i="25"/>
  <c r="K14" i="25"/>
  <c r="K12" i="25"/>
  <c r="K12" i="11"/>
  <c r="M12" i="11" s="1"/>
  <c r="K16" i="25"/>
  <c r="K18" i="26"/>
  <c r="K20" i="27"/>
  <c r="K18" i="27"/>
  <c r="K9" i="31"/>
  <c r="K23" i="11"/>
  <c r="K26" i="25"/>
  <c r="K21" i="26"/>
  <c r="K16" i="23"/>
  <c r="K15" i="25"/>
  <c r="K13" i="32"/>
  <c r="K29" i="26"/>
  <c r="K21" i="33"/>
  <c r="K13" i="33"/>
  <c r="K9" i="32"/>
  <c r="K10" i="30"/>
  <c r="K9" i="35"/>
  <c r="K12" i="23"/>
  <c r="K21" i="32"/>
  <c r="K9" i="34"/>
  <c r="K29" i="11"/>
  <c r="K17" i="26"/>
  <c r="K21" i="27"/>
  <c r="K22" i="25"/>
  <c r="K17" i="27"/>
  <c r="K29" i="27"/>
  <c r="K13" i="34"/>
  <c r="K21" i="37"/>
  <c r="K13" i="37"/>
  <c r="K21" i="36"/>
  <c r="K13" i="36"/>
  <c r="K9" i="40"/>
  <c r="K23" i="25"/>
  <c r="K21" i="41"/>
  <c r="K9" i="42"/>
  <c r="K10" i="43"/>
  <c r="K9" i="33"/>
  <c r="K9" i="37"/>
  <c r="K9" i="41"/>
  <c r="K10" i="31"/>
  <c r="K10" i="37"/>
  <c r="K10" i="40"/>
  <c r="K21" i="44"/>
  <c r="K21" i="35"/>
  <c r="K10" i="38"/>
  <c r="K21" i="39"/>
  <c r="K21" i="40"/>
  <c r="K9" i="46"/>
  <c r="K13" i="39"/>
  <c r="K13" i="44"/>
  <c r="K24" i="50"/>
  <c r="K16" i="50"/>
  <c r="K13" i="35"/>
  <c r="K10" i="41"/>
  <c r="K10" i="34"/>
  <c r="K13" i="41"/>
  <c r="K13" i="42"/>
  <c r="K86" i="52"/>
  <c r="K9" i="39"/>
  <c r="K13" i="46"/>
  <c r="K54" i="50"/>
  <c r="K21" i="52"/>
  <c r="K21" i="42"/>
  <c r="K96" i="52"/>
  <c r="K29" i="56"/>
  <c r="K21" i="56"/>
  <c r="K10" i="45"/>
  <c r="K62" i="50"/>
  <c r="K11" i="52"/>
  <c r="K30" i="54"/>
  <c r="K22" i="54"/>
  <c r="K26" i="56"/>
  <c r="K10" i="36"/>
  <c r="K22" i="52"/>
  <c r="K29" i="54"/>
  <c r="K52" i="50"/>
  <c r="K33" i="54"/>
  <c r="K26" i="54"/>
  <c r="K33" i="56"/>
  <c r="K21" i="54"/>
  <c r="K88" i="52"/>
  <c r="K13" i="50"/>
  <c r="K14" i="52"/>
  <c r="K25" i="56"/>
  <c r="K23" i="56"/>
  <c r="K13" i="40"/>
  <c r="K21" i="46"/>
  <c r="K30" i="56"/>
  <c r="K12" i="52"/>
  <c r="K32" i="56"/>
  <c r="M32" i="56" s="1"/>
  <c r="K23" i="54"/>
  <c r="K13" i="38"/>
  <c r="K9" i="30"/>
  <c r="K18" i="17"/>
  <c r="K23" i="23"/>
  <c r="K21" i="34"/>
  <c r="K13" i="45"/>
  <c r="K9" i="45"/>
  <c r="K10" i="44"/>
  <c r="K21" i="43"/>
  <c r="K10" i="32"/>
  <c r="K21" i="31"/>
  <c r="K49" i="23"/>
  <c r="K28" i="56"/>
  <c r="K18" i="16"/>
  <c r="K22" i="56"/>
  <c r="K21" i="45"/>
  <c r="K39" i="52"/>
  <c r="K10" i="50"/>
  <c r="K11" i="50"/>
  <c r="K10" i="33"/>
  <c r="K13" i="30"/>
  <c r="K28" i="15"/>
  <c r="K13" i="31"/>
  <c r="K21" i="23"/>
  <c r="K25" i="23"/>
  <c r="K21" i="38"/>
  <c r="K17" i="23"/>
  <c r="K49" i="56"/>
  <c r="K13" i="52"/>
  <c r="K24" i="56"/>
  <c r="K9" i="44"/>
  <c r="K13" i="43"/>
  <c r="K20" i="15"/>
  <c r="K21" i="30"/>
  <c r="K36" i="52"/>
  <c r="K10" i="46"/>
  <c r="K9" i="38"/>
  <c r="K10" i="35"/>
  <c r="K24" i="25"/>
  <c r="K9" i="36"/>
  <c r="K17" i="52"/>
  <c r="M17" i="52" s="1"/>
  <c r="K49" i="54"/>
  <c r="K9" i="43"/>
  <c r="K13" i="23"/>
  <c r="K20" i="18"/>
  <c r="K25" i="54"/>
  <c r="K24" i="54"/>
  <c r="K10" i="39"/>
  <c r="K15" i="23"/>
  <c r="K28" i="54"/>
  <c r="K10" i="42"/>
  <c r="K24" i="23"/>
  <c r="K28" i="18"/>
  <c r="W48" i="50"/>
  <c r="W36" i="54"/>
  <c r="I72" i="98"/>
  <c r="AK11" i="84"/>
  <c r="AC11" i="84"/>
  <c r="DE8" i="81"/>
  <c r="DM8" i="81"/>
  <c r="BI12" i="81"/>
  <c r="BQ12" i="81"/>
  <c r="AC80" i="52"/>
  <c r="BW80" i="52"/>
  <c r="AI80" i="52"/>
  <c r="BQ80" i="52"/>
  <c r="AY23" i="85"/>
  <c r="AQ23" i="79"/>
  <c r="BI10" i="81"/>
  <c r="BQ10" i="81"/>
  <c r="BC19" i="89"/>
  <c r="BA15" i="84"/>
  <c r="BI15" i="84"/>
  <c r="Y13" i="82"/>
  <c r="AA13" i="82" s="1"/>
  <c r="Q13" i="82"/>
  <c r="AQ34" i="46"/>
  <c r="AS34" i="46" s="1"/>
  <c r="AQ26" i="46"/>
  <c r="AS26" i="46" s="1"/>
  <c r="AQ23" i="46"/>
  <c r="AS23" i="46" s="1"/>
  <c r="AQ8" i="46"/>
  <c r="AS8" i="46" s="1"/>
  <c r="AQ22" i="46"/>
  <c r="AS22" i="46" s="1"/>
  <c r="AQ24" i="46"/>
  <c r="AS24" i="46" s="1"/>
  <c r="I9" i="89"/>
  <c r="O9" i="89"/>
  <c r="S9" i="89" s="1"/>
  <c r="E23" i="89"/>
  <c r="Y49" i="50"/>
  <c r="DI19" i="82"/>
  <c r="DQ19" i="82"/>
  <c r="DS19" i="82" s="1"/>
  <c r="W44" i="50"/>
  <c r="BY11" i="81"/>
  <c r="CC11" i="81" s="1"/>
  <c r="BY11" i="82"/>
  <c r="CC11" i="82" s="1"/>
  <c r="BM11" i="83"/>
  <c r="BQ11" i="83" s="1"/>
  <c r="BU11" i="83" s="1"/>
  <c r="BM11" i="84"/>
  <c r="Q8" i="32"/>
  <c r="Q19" i="81"/>
  <c r="Y19" i="81"/>
  <c r="AA19" i="81" s="1"/>
  <c r="CK10" i="81"/>
  <c r="CS10" i="81"/>
  <c r="CU10" i="81" s="1"/>
  <c r="BM8" i="82"/>
  <c r="BU8" i="82"/>
  <c r="BW8" i="82" s="1"/>
  <c r="BS17" i="85"/>
  <c r="BU17" i="85" s="1"/>
  <c r="BW17" i="85" s="1"/>
  <c r="BY17" i="85" s="1"/>
  <c r="CA17" i="85" s="1"/>
  <c r="CC17" i="85" s="1"/>
  <c r="BI22" i="83"/>
  <c r="BK22" i="83" s="1"/>
  <c r="BE22" i="83"/>
  <c r="I24" i="56"/>
  <c r="K9" i="74"/>
  <c r="I24" i="54" s="1"/>
  <c r="AI20" i="85"/>
  <c r="Y20" i="79"/>
  <c r="W13" i="85"/>
  <c r="Y13" i="85" s="1"/>
  <c r="AA13" i="85" s="1"/>
  <c r="AC13" i="85" s="1"/>
  <c r="AE13" i="85" s="1"/>
  <c r="AG13" i="85" s="1"/>
  <c r="BY17" i="84"/>
  <c r="BQ17" i="84"/>
  <c r="CW19" i="83"/>
  <c r="CY19" i="83" s="1"/>
  <c r="CS19" i="83"/>
  <c r="AM16" i="92"/>
  <c r="AC16" i="92"/>
  <c r="AQ18" i="92"/>
  <c r="I63" i="98"/>
  <c r="U23" i="81"/>
  <c r="M23" i="81"/>
  <c r="AK19" i="82"/>
  <c r="AS19" i="82"/>
  <c r="G51" i="112"/>
  <c r="E54" i="96" s="1"/>
  <c r="AA29" i="102"/>
  <c r="K29" i="102"/>
  <c r="Y29" i="102"/>
  <c r="E29" i="102"/>
  <c r="W29" i="102"/>
  <c r="S29" i="102"/>
  <c r="Q29" i="102"/>
  <c r="AC29" i="102"/>
  <c r="U29" i="102"/>
  <c r="O29" i="102"/>
  <c r="M29" i="102"/>
  <c r="E49" i="98"/>
  <c r="G13" i="116"/>
  <c r="BC10" i="91"/>
  <c r="Y9" i="54"/>
  <c r="Q9" i="54"/>
  <c r="AY14" i="85"/>
  <c r="AQ14" i="79"/>
  <c r="BY69" i="52"/>
  <c r="BY70" i="52"/>
  <c r="BY67" i="52"/>
  <c r="BY68" i="52"/>
  <c r="BY66" i="52"/>
  <c r="M52" i="100"/>
  <c r="M51" i="100"/>
  <c r="BY9" i="80"/>
  <c r="CC9" i="80"/>
  <c r="CE9" i="80" s="1"/>
  <c r="BQ21" i="83"/>
  <c r="BU21" i="83" s="1"/>
  <c r="BU10" i="84"/>
  <c r="CC10" i="84"/>
  <c r="AC20" i="88"/>
  <c r="AM20" i="88"/>
  <c r="CA72" i="52"/>
  <c r="AM22" i="88"/>
  <c r="AC22" i="88"/>
  <c r="I45" i="96"/>
  <c r="I18" i="55" s="1"/>
  <c r="M18" i="55" s="1"/>
  <c r="AG10" i="89"/>
  <c r="BC10" i="89"/>
  <c r="BM21" i="81"/>
  <c r="BU21" i="81"/>
  <c r="BW21" i="81" s="1"/>
  <c r="BI12" i="79"/>
  <c r="BO12" i="85"/>
  <c r="BO17" i="85"/>
  <c r="BI17" i="79"/>
  <c r="AA9" i="40"/>
  <c r="AA10" i="40"/>
  <c r="AA12" i="40"/>
  <c r="AA21" i="40"/>
  <c r="S14" i="47"/>
  <c r="AA13" i="40"/>
  <c r="AC15" i="91"/>
  <c r="AM15" i="91"/>
  <c r="BC9" i="89"/>
  <c r="CS9" i="84"/>
  <c r="CK9" i="84"/>
  <c r="CO16" i="82"/>
  <c r="CG16" i="82"/>
  <c r="AK13" i="82"/>
  <c r="AS13" i="82"/>
  <c r="M22" i="84"/>
  <c r="E22" i="79" s="1"/>
  <c r="U22" i="84"/>
  <c r="G71" i="115"/>
  <c r="Y14" i="56"/>
  <c r="I15" i="27"/>
  <c r="M15" i="27" s="1"/>
  <c r="K33" i="74"/>
  <c r="I15" i="26" s="1"/>
  <c r="M15" i="26" s="1"/>
  <c r="BQ11" i="81"/>
  <c r="BI11" i="81"/>
  <c r="W9" i="54"/>
  <c r="W18" i="54" s="1"/>
  <c r="S12" i="92"/>
  <c r="I74" i="98"/>
  <c r="BQ13" i="81"/>
  <c r="BI13" i="81"/>
  <c r="M9" i="84"/>
  <c r="E9" i="79" s="1"/>
  <c r="U9" i="84"/>
  <c r="O9" i="90"/>
  <c r="S9" i="90" s="1"/>
  <c r="I9" i="90"/>
  <c r="I23" i="90" s="1"/>
  <c r="AG11" i="90"/>
  <c r="AS12" i="80"/>
  <c r="AW12" i="80"/>
  <c r="AY12" i="80" s="1"/>
  <c r="EQ23" i="138"/>
  <c r="BO23" i="83" s="1"/>
  <c r="EQ8" i="138"/>
  <c r="W16" i="92"/>
  <c r="G16" i="87"/>
  <c r="I16" i="87" s="1"/>
  <c r="AY16" i="3" s="1"/>
  <c r="G684" i="1" s="1"/>
  <c r="BY14" i="83"/>
  <c r="CC14" i="83"/>
  <c r="CE14" i="83" s="1"/>
  <c r="AC19" i="83"/>
  <c r="AG19" i="83" s="1"/>
  <c r="AO17" i="83"/>
  <c r="AQ17" i="83" s="1"/>
  <c r="AK17" i="83"/>
  <c r="AU70" i="52"/>
  <c r="AU66" i="52"/>
  <c r="AU67" i="52"/>
  <c r="AU68" i="52"/>
  <c r="AU69" i="52"/>
  <c r="AO14" i="81"/>
  <c r="AW14" i="81"/>
  <c r="AY14" i="81" s="1"/>
  <c r="BC14" i="92"/>
  <c r="M19" i="54"/>
  <c r="Y8" i="54"/>
  <c r="Q8" i="54"/>
  <c r="W8" i="54" s="1"/>
  <c r="U19" i="84"/>
  <c r="M19" i="84"/>
  <c r="CS13" i="81"/>
  <c r="CU13" i="81" s="1"/>
  <c r="CK13" i="81"/>
  <c r="S41" i="40"/>
  <c r="AU22" i="92"/>
  <c r="AY22" i="92" s="1"/>
  <c r="E22" i="87"/>
  <c r="S19" i="91"/>
  <c r="AK15" i="82"/>
  <c r="AS15" i="82"/>
  <c r="AC21" i="89"/>
  <c r="AM21" i="89"/>
  <c r="DQ18" i="82"/>
  <c r="DS18" i="82" s="1"/>
  <c r="DI18" i="82"/>
  <c r="G21" i="87"/>
  <c r="I21" i="87" s="1"/>
  <c r="AY21" i="3" s="1"/>
  <c r="G829" i="1" s="1"/>
  <c r="W21" i="92"/>
  <c r="BG21" i="92" s="1"/>
  <c r="BC11" i="92"/>
  <c r="CK20" i="81"/>
  <c r="CS20" i="81"/>
  <c r="CU20" i="81" s="1"/>
  <c r="I70" i="98"/>
  <c r="I59" i="99"/>
  <c r="U10" i="83"/>
  <c r="W10" i="83" s="1"/>
  <c r="Q10" i="83"/>
  <c r="K15" i="3"/>
  <c r="G635" i="1" s="1"/>
  <c r="Q15" i="92"/>
  <c r="W38" i="54"/>
  <c r="AC11" i="83"/>
  <c r="AG11" i="83" s="1"/>
  <c r="CS8" i="82"/>
  <c r="CU8" i="82" s="1"/>
  <c r="CK8" i="82"/>
  <c r="BC17" i="91"/>
  <c r="AM19" i="90"/>
  <c r="AC19" i="90"/>
  <c r="S20" i="90"/>
  <c r="BQ83" i="52"/>
  <c r="BW83" i="52" s="1"/>
  <c r="AI83" i="52"/>
  <c r="AC83" i="52"/>
  <c r="AA24" i="30"/>
  <c r="AA8" i="30"/>
  <c r="AA34" i="30"/>
  <c r="AA26" i="30"/>
  <c r="AA23" i="30"/>
  <c r="AA22" i="30"/>
  <c r="O24" i="47"/>
  <c r="Y24" i="47" s="1"/>
  <c r="CG15" i="82"/>
  <c r="CO15" i="82"/>
  <c r="AQ42" i="31"/>
  <c r="AQ33" i="31"/>
  <c r="AQ36" i="31"/>
  <c r="AQ45" i="31"/>
  <c r="AQ43" i="31"/>
  <c r="AQ37" i="31"/>
  <c r="AQ27" i="31"/>
  <c r="AQ39" i="31"/>
  <c r="AQ29" i="31"/>
  <c r="AQ40" i="31"/>
  <c r="AQ16" i="31"/>
  <c r="AQ25" i="31"/>
  <c r="AQ17" i="31"/>
  <c r="AQ18" i="31"/>
  <c r="AQ20" i="31"/>
  <c r="AQ15" i="31"/>
  <c r="AQ41" i="31"/>
  <c r="AQ28" i="31"/>
  <c r="AQ42" i="35"/>
  <c r="AQ33" i="35"/>
  <c r="AQ25" i="35"/>
  <c r="AQ17" i="35"/>
  <c r="AQ36" i="35"/>
  <c r="AQ18" i="35"/>
  <c r="AQ45" i="35"/>
  <c r="AQ43" i="35"/>
  <c r="AQ37" i="35"/>
  <c r="AQ27" i="35"/>
  <c r="AQ19" i="35"/>
  <c r="AQ11" i="35"/>
  <c r="AQ39" i="35"/>
  <c r="AQ29" i="35"/>
  <c r="AQ38" i="31"/>
  <c r="AQ15" i="35"/>
  <c r="AQ19" i="31"/>
  <c r="AQ14" i="35"/>
  <c r="AQ38" i="35"/>
  <c r="AQ16" i="35"/>
  <c r="AQ30" i="31"/>
  <c r="AQ32" i="35"/>
  <c r="AQ41" i="35"/>
  <c r="AQ20" i="35"/>
  <c r="AQ31" i="35"/>
  <c r="AQ28" i="35"/>
  <c r="AQ32" i="31"/>
  <c r="AQ46" i="35"/>
  <c r="AQ14" i="31"/>
  <c r="AQ40" i="35"/>
  <c r="AQ11" i="31"/>
  <c r="AQ46" i="31"/>
  <c r="AQ31" i="31"/>
  <c r="AQ30" i="35"/>
  <c r="BU19" i="84"/>
  <c r="CC19" i="84"/>
  <c r="BE15" i="83"/>
  <c r="BI15" i="83"/>
  <c r="BK15" i="83" s="1"/>
  <c r="I9" i="92"/>
  <c r="O9" i="92"/>
  <c r="S9" i="92" s="1"/>
  <c r="E23" i="92"/>
  <c r="AC9" i="84"/>
  <c r="AK9" i="84"/>
  <c r="BC12" i="89"/>
  <c r="AQ11" i="90"/>
  <c r="AC17" i="90"/>
  <c r="AM17" i="90"/>
  <c r="M10" i="84"/>
  <c r="E10" i="79" s="1"/>
  <c r="U10" i="84"/>
  <c r="G20" i="79"/>
  <c r="S20" i="85"/>
  <c r="AU20" i="3" s="1"/>
  <c r="G798" i="1" s="1"/>
  <c r="G107" i="113"/>
  <c r="G16" i="113"/>
  <c r="G88" i="113"/>
  <c r="G12" i="113"/>
  <c r="G20" i="113" s="1"/>
  <c r="I8" i="29" s="1"/>
  <c r="G103" i="113"/>
  <c r="G35" i="113"/>
  <c r="G37" i="113" s="1"/>
  <c r="I43" i="44" s="1"/>
  <c r="M43" i="44" s="1"/>
  <c r="G31" i="113"/>
  <c r="G151" i="113"/>
  <c r="G84" i="113"/>
  <c r="G122" i="113"/>
  <c r="G98" i="113"/>
  <c r="G22" i="113"/>
  <c r="G41" i="113"/>
  <c r="G50" i="113"/>
  <c r="G129" i="113"/>
  <c r="G113" i="113"/>
  <c r="G102" i="113"/>
  <c r="G95" i="113"/>
  <c r="G140" i="113"/>
  <c r="G115" i="113"/>
  <c r="G117" i="113" s="1"/>
  <c r="I42" i="35" s="1"/>
  <c r="M42" i="35" s="1"/>
  <c r="G116" i="113"/>
  <c r="G118" i="113" s="1"/>
  <c r="I43" i="35" s="1"/>
  <c r="M43" i="35" s="1"/>
  <c r="G21" i="113"/>
  <c r="G29" i="113" s="1"/>
  <c r="I9" i="29" s="1"/>
  <c r="M9" i="29" s="1"/>
  <c r="S9" i="29" s="1"/>
  <c r="G155" i="113"/>
  <c r="G111" i="113"/>
  <c r="G51" i="113"/>
  <c r="G70" i="113"/>
  <c r="G125" i="113"/>
  <c r="G33" i="113"/>
  <c r="G38" i="113" s="1"/>
  <c r="I10" i="29" s="1"/>
  <c r="M10" i="29" s="1"/>
  <c r="S10" i="29" s="1"/>
  <c r="BA10" i="7" s="1"/>
  <c r="G69" i="113"/>
  <c r="G13" i="113"/>
  <c r="G17" i="113"/>
  <c r="G52" i="113"/>
  <c r="G80" i="113"/>
  <c r="G85" i="113"/>
  <c r="G86" i="113"/>
  <c r="G147" i="113"/>
  <c r="G142" i="113"/>
  <c r="G144" i="113" s="1"/>
  <c r="I42" i="32" s="1"/>
  <c r="M42" i="32" s="1"/>
  <c r="G138" i="113"/>
  <c r="G146" i="113" s="1"/>
  <c r="I24" i="29" s="1"/>
  <c r="M24" i="29" s="1"/>
  <c r="S24" i="29" s="1"/>
  <c r="BA24" i="7" s="1"/>
  <c r="G60" i="113"/>
  <c r="G157" i="113"/>
  <c r="G114" i="113"/>
  <c r="G119" i="113" s="1"/>
  <c r="I19" i="29" s="1"/>
  <c r="M19" i="29" s="1"/>
  <c r="S19" i="29" s="1"/>
  <c r="BA19" i="7" s="1"/>
  <c r="G49" i="113"/>
  <c r="G134" i="113"/>
  <c r="G87" i="113"/>
  <c r="G92" i="113" s="1"/>
  <c r="I16" i="29" s="1"/>
  <c r="M16" i="29" s="1"/>
  <c r="S16" i="29" s="1"/>
  <c r="BA16" i="7" s="1"/>
  <c r="G40" i="113"/>
  <c r="G121" i="113"/>
  <c r="G158" i="113"/>
  <c r="G160" i="113" s="1"/>
  <c r="I43" i="31" s="1"/>
  <c r="M43" i="31" s="1"/>
  <c r="G71" i="113"/>
  <c r="G25" i="113"/>
  <c r="G153" i="113"/>
  <c r="G161" i="113" s="1"/>
  <c r="I25" i="29" s="1"/>
  <c r="M25" i="29" s="1"/>
  <c r="S25" i="29" s="1"/>
  <c r="BA25" i="7" s="1"/>
  <c r="G112" i="113"/>
  <c r="G32" i="113"/>
  <c r="G143" i="113"/>
  <c r="G145" i="113" s="1"/>
  <c r="I43" i="32" s="1"/>
  <c r="M43" i="32" s="1"/>
  <c r="G14" i="113"/>
  <c r="G124" i="113"/>
  <c r="G79" i="113"/>
  <c r="G68" i="113"/>
  <c r="G62" i="113"/>
  <c r="G64" i="113" s="1"/>
  <c r="I43" i="41" s="1"/>
  <c r="M43" i="41" s="1"/>
  <c r="G26" i="113"/>
  <c r="G77" i="113"/>
  <c r="G123" i="113"/>
  <c r="G128" i="113" s="1"/>
  <c r="I20" i="29" s="1"/>
  <c r="M20" i="29" s="1"/>
  <c r="S20" i="29" s="1"/>
  <c r="BA20" i="7" s="1"/>
  <c r="G133" i="113"/>
  <c r="G135" i="113" s="1"/>
  <c r="I42" i="33" s="1"/>
  <c r="M42" i="33" s="1"/>
  <c r="G59" i="113"/>
  <c r="G154" i="113"/>
  <c r="G97" i="113"/>
  <c r="G106" i="113"/>
  <c r="G131" i="113"/>
  <c r="G150" i="113"/>
  <c r="G23" i="113"/>
  <c r="G66" i="113"/>
  <c r="G89" i="113"/>
  <c r="G91" i="113" s="1"/>
  <c r="I43" i="38" s="1"/>
  <c r="M43" i="38" s="1"/>
  <c r="G120" i="113"/>
  <c r="G48" i="113"/>
  <c r="G105" i="113"/>
  <c r="G110" i="113" s="1"/>
  <c r="I18" i="29" s="1"/>
  <c r="M18" i="29" s="1"/>
  <c r="S18" i="29" s="1"/>
  <c r="BA18" i="7" s="1"/>
  <c r="G30" i="113"/>
  <c r="G42" i="113"/>
  <c r="G47" i="113" s="1"/>
  <c r="I11" i="29" s="1"/>
  <c r="M11" i="29" s="1"/>
  <c r="S11" i="29" s="1"/>
  <c r="BA11" i="7" s="1"/>
  <c r="G58" i="113"/>
  <c r="G94" i="113"/>
  <c r="G130" i="113"/>
  <c r="G93" i="113"/>
  <c r="G101" i="113" s="1"/>
  <c r="I17" i="29" s="1"/>
  <c r="M17" i="29" s="1"/>
  <c r="S17" i="29" s="1"/>
  <c r="BA17" i="7" s="1"/>
  <c r="G61" i="113"/>
  <c r="G67" i="113"/>
  <c r="G39" i="113"/>
  <c r="G148" i="113"/>
  <c r="G149" i="113" s="1"/>
  <c r="I22" i="29" s="1"/>
  <c r="M22" i="29" s="1"/>
  <c r="S22" i="29" s="1"/>
  <c r="BA22" i="7" s="1"/>
  <c r="G43" i="113"/>
  <c r="G45" i="113" s="1"/>
  <c r="I42" i="43" s="1"/>
  <c r="M42" i="43" s="1"/>
  <c r="G104" i="113"/>
  <c r="G57" i="113"/>
  <c r="G75" i="113"/>
  <c r="G83" i="113" s="1"/>
  <c r="I15" i="29" s="1"/>
  <c r="M15" i="29" s="1"/>
  <c r="S15" i="29" s="1"/>
  <c r="BA15" i="7" s="1"/>
  <c r="G34" i="113"/>
  <c r="G36" i="113" s="1"/>
  <c r="I42" i="44" s="1"/>
  <c r="M42" i="44" s="1"/>
  <c r="G76" i="113"/>
  <c r="G44" i="113"/>
  <c r="G53" i="113"/>
  <c r="BS9" i="85"/>
  <c r="BU9" i="85" s="1"/>
  <c r="BW9" i="85" s="1"/>
  <c r="BY9" i="85" s="1"/>
  <c r="CA9" i="85" s="1"/>
  <c r="CC9" i="85" s="1"/>
  <c r="CE8" i="85"/>
  <c r="CA8" i="79"/>
  <c r="U18" i="83"/>
  <c r="W18" i="83" s="1"/>
  <c r="Q18" i="83"/>
  <c r="CC12" i="84"/>
  <c r="BU12" i="84"/>
  <c r="BI22" i="82"/>
  <c r="BQ22" i="82"/>
  <c r="BC19" i="88"/>
  <c r="W10" i="85"/>
  <c r="Y10" i="85" s="1"/>
  <c r="AA10" i="85" s="1"/>
  <c r="AC10" i="85" s="1"/>
  <c r="AE10" i="85" s="1"/>
  <c r="AG10" i="85" s="1"/>
  <c r="W15" i="85"/>
  <c r="Y15" i="85" s="1"/>
  <c r="AA15" i="85" s="1"/>
  <c r="AC15" i="85" s="1"/>
  <c r="AE15" i="85" s="1"/>
  <c r="AG15" i="85" s="1"/>
  <c r="BQ17" i="83"/>
  <c r="BU17" i="83" s="1"/>
  <c r="CW23" i="81"/>
  <c r="DA23" i="81" s="1"/>
  <c r="CW23" i="82"/>
  <c r="DA23" i="82" s="1"/>
  <c r="CG23" i="83"/>
  <c r="CK23" i="83" s="1"/>
  <c r="CO23" i="83" s="1"/>
  <c r="CG23" i="84"/>
  <c r="U16" i="84"/>
  <c r="M16" i="84"/>
  <c r="AC47" i="46"/>
  <c r="AK8" i="7" s="1"/>
  <c r="M14" i="84"/>
  <c r="U14" i="84"/>
  <c r="AG10" i="91"/>
  <c r="CE72" i="52"/>
  <c r="AK19" i="81"/>
  <c r="AS19" i="81"/>
  <c r="DE11" i="82"/>
  <c r="DM11" i="82"/>
  <c r="AC19" i="92"/>
  <c r="AM19" i="92"/>
  <c r="AE30" i="102"/>
  <c r="AE28" i="102"/>
  <c r="AE29" i="102" s="1"/>
  <c r="S8" i="19"/>
  <c r="I57" i="98"/>
  <c r="AC23" i="80"/>
  <c r="AG23" i="80"/>
  <c r="AI23" i="80" s="1"/>
  <c r="G58" i="117"/>
  <c r="I151" i="11" s="1"/>
  <c r="G60" i="117"/>
  <c r="E67" i="96" s="1"/>
  <c r="G55" i="117"/>
  <c r="G52" i="117"/>
  <c r="E36" i="103" s="1"/>
  <c r="G47" i="117"/>
  <c r="G48" i="117"/>
  <c r="G57" i="117"/>
  <c r="I153" i="11" s="1"/>
  <c r="G50" i="117"/>
  <c r="G53" i="117"/>
  <c r="G51" i="117"/>
  <c r="G49" i="117"/>
  <c r="G15" i="79"/>
  <c r="S15" i="85"/>
  <c r="AU15" i="3" s="1"/>
  <c r="G653" i="1" s="1"/>
  <c r="CS19" i="82"/>
  <c r="CU19" i="82" s="1"/>
  <c r="CK19" i="82"/>
  <c r="BA8" i="84"/>
  <c r="BI8" i="84"/>
  <c r="BC20" i="90"/>
  <c r="CG21" i="82"/>
  <c r="CO21" i="82"/>
  <c r="U16" i="83"/>
  <c r="W16" i="83" s="1"/>
  <c r="Q16" i="83"/>
  <c r="AQ10" i="89"/>
  <c r="G41" i="117"/>
  <c r="E14" i="97" s="1"/>
  <c r="G27" i="117"/>
  <c r="G36" i="117"/>
  <c r="G25" i="117"/>
  <c r="G29" i="117"/>
  <c r="G35" i="117"/>
  <c r="G28" i="117"/>
  <c r="G38" i="117"/>
  <c r="G37" i="117"/>
  <c r="G31" i="117"/>
  <c r="G24" i="117"/>
  <c r="G23" i="117"/>
  <c r="G33" i="117"/>
  <c r="G39" i="117"/>
  <c r="G26" i="117"/>
  <c r="G22" i="117"/>
  <c r="G32" i="117"/>
  <c r="G30" i="117"/>
  <c r="G34" i="117"/>
  <c r="BA19" i="84"/>
  <c r="AO19" i="79" s="1"/>
  <c r="BI19" i="84"/>
  <c r="G64" i="54"/>
  <c r="G66" i="54" s="1"/>
  <c r="BC16" i="85"/>
  <c r="BE16" i="85" s="1"/>
  <c r="BG16" i="85" s="1"/>
  <c r="BI16" i="85" s="1"/>
  <c r="BK16" i="85" s="1"/>
  <c r="BM16" i="85" s="1"/>
  <c r="BC19" i="85"/>
  <c r="BE19" i="85" s="1"/>
  <c r="BG19" i="85" s="1"/>
  <c r="BI19" i="85" s="1"/>
  <c r="BK19" i="85" s="1"/>
  <c r="BM19" i="85" s="1"/>
  <c r="BY14" i="80"/>
  <c r="CC14" i="80"/>
  <c r="CE14" i="80" s="1"/>
  <c r="CK9" i="83"/>
  <c r="CO9" i="83" s="1"/>
  <c r="Y20" i="82"/>
  <c r="AA20" i="82" s="1"/>
  <c r="Q20" i="82"/>
  <c r="CO16" i="81"/>
  <c r="CG16" i="81"/>
  <c r="BC11" i="88"/>
  <c r="BU14" i="82"/>
  <c r="BW14" i="82" s="1"/>
  <c r="BM14" i="82"/>
  <c r="AM12" i="90"/>
  <c r="AC12" i="90"/>
  <c r="AK13" i="81"/>
  <c r="AS13" i="81"/>
  <c r="S10" i="91"/>
  <c r="I68" i="98"/>
  <c r="I10" i="27"/>
  <c r="M10" i="27" s="1"/>
  <c r="K28" i="74"/>
  <c r="I10" i="26" s="1"/>
  <c r="M10" i="26" s="1"/>
  <c r="BW70" i="52"/>
  <c r="BC15" i="89"/>
  <c r="AC82" i="52"/>
  <c r="AI82" i="52" s="1"/>
  <c r="BQ82" i="52"/>
  <c r="BW82" i="52" s="1"/>
  <c r="AG13" i="88"/>
  <c r="AK20" i="83"/>
  <c r="AO20" i="83"/>
  <c r="AQ20" i="83" s="1"/>
  <c r="AO22" i="81"/>
  <c r="AW22" i="81"/>
  <c r="AY22" i="81" s="1"/>
  <c r="BQ15" i="84"/>
  <c r="BY15" i="84"/>
  <c r="E9" i="104"/>
  <c r="AA50" i="128"/>
  <c r="E8" i="104" s="1"/>
  <c r="E11" i="118"/>
  <c r="E13" i="118" s="1"/>
  <c r="E26" i="74" s="1"/>
  <c r="AQ13" i="90"/>
  <c r="W17" i="84"/>
  <c r="G21" i="79"/>
  <c r="S21" i="85"/>
  <c r="AU21" i="3" s="1"/>
  <c r="G827" i="1" s="1"/>
  <c r="CE20" i="85"/>
  <c r="CA20" i="79"/>
  <c r="Y16" i="81"/>
  <c r="AA16" i="81" s="1"/>
  <c r="Q16" i="81"/>
  <c r="AI11" i="85"/>
  <c r="Y11" i="79"/>
  <c r="S14" i="88"/>
  <c r="U23" i="82"/>
  <c r="M23" i="82"/>
  <c r="BC20" i="91"/>
  <c r="DM21" i="81"/>
  <c r="DE21" i="81"/>
  <c r="S41" i="31"/>
  <c r="AA9" i="45"/>
  <c r="AA10" i="45"/>
  <c r="AA12" i="45"/>
  <c r="S9" i="47"/>
  <c r="AA13" i="45"/>
  <c r="AA21" i="45"/>
  <c r="BA20" i="84"/>
  <c r="BI20" i="84"/>
  <c r="BY21" i="84"/>
  <c r="BQ21" i="84"/>
  <c r="E23" i="90"/>
  <c r="W14" i="89"/>
  <c r="AO12" i="81"/>
  <c r="AW12" i="81"/>
  <c r="AY12" i="81" s="1"/>
  <c r="AG17" i="84"/>
  <c r="AO17" i="84"/>
  <c r="S14" i="85"/>
  <c r="AU14" i="3" s="1"/>
  <c r="G624" i="1" s="1"/>
  <c r="G14" i="79"/>
  <c r="S12" i="88"/>
  <c r="AO52" i="52"/>
  <c r="BY52" i="52"/>
  <c r="CC52" i="52" s="1"/>
  <c r="AI10" i="48"/>
  <c r="AM10" i="48" s="1"/>
  <c r="AA10" i="48"/>
  <c r="Q10" i="48"/>
  <c r="Y10" i="54"/>
  <c r="Q10" i="54"/>
  <c r="W10" i="54" s="1"/>
  <c r="AM12" i="91"/>
  <c r="AC12" i="91"/>
  <c r="AK21" i="52"/>
  <c r="O86" i="52"/>
  <c r="U86" i="52" s="1"/>
  <c r="O20" i="52"/>
  <c r="U20" i="52" s="1"/>
  <c r="O88" i="52"/>
  <c r="U88" i="52" s="1"/>
  <c r="AK86" i="52"/>
  <c r="O21" i="52"/>
  <c r="U21" i="52" s="1"/>
  <c r="AK20" i="52"/>
  <c r="AK96" i="52"/>
  <c r="AK13" i="52"/>
  <c r="O96" i="52"/>
  <c r="U96" i="52" s="1"/>
  <c r="AK36" i="52"/>
  <c r="O36" i="52"/>
  <c r="U36" i="52" s="1"/>
  <c r="O11" i="52"/>
  <c r="U11" i="52" s="1"/>
  <c r="AK88" i="52"/>
  <c r="AK17" i="52"/>
  <c r="O13" i="52"/>
  <c r="U13" i="52" s="1"/>
  <c r="O18" i="52"/>
  <c r="U18" i="52" s="1"/>
  <c r="AK11" i="52"/>
  <c r="O17" i="52"/>
  <c r="U17" i="52" s="1"/>
  <c r="AK18" i="52"/>
  <c r="BM19" i="81"/>
  <c r="BU19" i="81"/>
  <c r="BW19" i="81" s="1"/>
  <c r="CK22" i="84"/>
  <c r="CS22" i="84"/>
  <c r="AS16" i="81"/>
  <c r="AK16" i="81"/>
  <c r="BA41" i="30"/>
  <c r="S41" i="30"/>
  <c r="AU41" i="30"/>
  <c r="AK41" i="30"/>
  <c r="AE41" i="30"/>
  <c r="AW8" i="82"/>
  <c r="AY8" i="82" s="1"/>
  <c r="AO8" i="82"/>
  <c r="AW21" i="82"/>
  <c r="AY21" i="82" s="1"/>
  <c r="AO21" i="82"/>
  <c r="AG15" i="88"/>
  <c r="Q10" i="82"/>
  <c r="Y10" i="82"/>
  <c r="AA10" i="82" s="1"/>
  <c r="AG13" i="91"/>
  <c r="BA18" i="79"/>
  <c r="AM18" i="85"/>
  <c r="AO18" i="85" s="1"/>
  <c r="AQ18" i="85" s="1"/>
  <c r="AS18" i="85" s="1"/>
  <c r="AU18" i="85" s="1"/>
  <c r="AW18" i="85" s="1"/>
  <c r="G23" i="79"/>
  <c r="S23" i="85"/>
  <c r="AU25" i="3" s="1"/>
  <c r="G943" i="1" s="1"/>
  <c r="S12" i="91"/>
  <c r="CW22" i="83"/>
  <c r="CY22" i="83" s="1"/>
  <c r="CS22" i="83"/>
  <c r="AC14" i="80"/>
  <c r="AG14" i="80"/>
  <c r="AI14" i="80" s="1"/>
  <c r="AM16" i="89"/>
  <c r="AC16" i="89"/>
  <c r="I16" i="51"/>
  <c r="M16" i="51" s="1"/>
  <c r="G15" i="117"/>
  <c r="E9" i="103"/>
  <c r="U8" i="84"/>
  <c r="M8" i="84"/>
  <c r="E8" i="79" s="1"/>
  <c r="E20" i="78"/>
  <c r="E19" i="78"/>
  <c r="E21" i="78"/>
  <c r="AE59" i="99"/>
  <c r="AG59" i="99" s="1"/>
  <c r="Q22" i="90" s="1"/>
  <c r="S22" i="90" s="1"/>
  <c r="AS25" i="144"/>
  <c r="AU22" i="90" s="1"/>
  <c r="AY22" i="90" s="1"/>
  <c r="CG73" i="52"/>
  <c r="BQ73" i="52"/>
  <c r="BQ78" i="52" s="1"/>
  <c r="BQ79" i="52" s="1"/>
  <c r="Q73" i="52"/>
  <c r="W73" i="52" s="1"/>
  <c r="W78" i="52" s="1"/>
  <c r="W79" i="52" s="1"/>
  <c r="BM73" i="52"/>
  <c r="AW73" i="52"/>
  <c r="AC73" i="52"/>
  <c r="AM73" i="52"/>
  <c r="AQ73" i="52" s="1"/>
  <c r="AQ78" i="52" s="1"/>
  <c r="AQ79" i="52" s="1"/>
  <c r="BG73" i="52"/>
  <c r="CA73" i="52"/>
  <c r="CE73" i="52" s="1"/>
  <c r="BC73" i="52"/>
  <c r="U15" i="84"/>
  <c r="M15" i="84"/>
  <c r="E15" i="79" s="1"/>
  <c r="S41" i="35"/>
  <c r="AG8" i="84"/>
  <c r="AO8" i="84"/>
  <c r="AC15" i="89"/>
  <c r="AM15" i="89"/>
  <c r="Q42" i="54"/>
  <c r="W42" i="54" s="1"/>
  <c r="Y42" i="54"/>
  <c r="BC13" i="92"/>
  <c r="AK15" i="81"/>
  <c r="AS15" i="81"/>
  <c r="Q12" i="54"/>
  <c r="W12" i="54" s="1"/>
  <c r="G13" i="79"/>
  <c r="S13" i="85"/>
  <c r="AU13" i="3" s="1"/>
  <c r="G595" i="1" s="1"/>
  <c r="AA9" i="34"/>
  <c r="AA10" i="34"/>
  <c r="AA12" i="34"/>
  <c r="AA13" i="34"/>
  <c r="AA21" i="34"/>
  <c r="S20" i="47"/>
  <c r="AW17" i="84"/>
  <c r="BE17" i="84"/>
  <c r="AO22" i="84"/>
  <c r="AG22" i="84"/>
  <c r="W22" i="79" s="1"/>
  <c r="AA22" i="79" s="1"/>
  <c r="AC22" i="79" s="1"/>
  <c r="K26" i="30"/>
  <c r="K26" i="32"/>
  <c r="K23" i="33"/>
  <c r="K23" i="32"/>
  <c r="K26" i="34"/>
  <c r="K23" i="39"/>
  <c r="K26" i="36"/>
  <c r="K23" i="38"/>
  <c r="K26" i="43"/>
  <c r="K23" i="37"/>
  <c r="K23" i="44"/>
  <c r="K26" i="45"/>
  <c r="K53" i="52"/>
  <c r="K26" i="40"/>
  <c r="K23" i="46"/>
  <c r="K26" i="38"/>
  <c r="K56" i="52"/>
  <c r="K26" i="37"/>
  <c r="K23" i="43"/>
  <c r="K23" i="42"/>
  <c r="K26" i="39"/>
  <c r="K23" i="41"/>
  <c r="K26" i="31"/>
  <c r="K26" i="46"/>
  <c r="K26" i="42"/>
  <c r="K26" i="33"/>
  <c r="K26" i="44"/>
  <c r="K23" i="45"/>
  <c r="K23" i="31"/>
  <c r="K23" i="30"/>
  <c r="K26" i="35"/>
  <c r="K23" i="35"/>
  <c r="K23" i="36"/>
  <c r="K23" i="40"/>
  <c r="K26" i="41"/>
  <c r="K23" i="34"/>
  <c r="U59" i="99"/>
  <c r="Q22" i="91" s="1"/>
  <c r="S22" i="91" s="1"/>
  <c r="M17" i="88"/>
  <c r="O17" i="88" s="1"/>
  <c r="S17" i="88" s="1"/>
  <c r="CI17" i="83"/>
  <c r="CK17" i="83" s="1"/>
  <c r="CO17" i="83" s="1"/>
  <c r="AO20" i="81"/>
  <c r="AW20" i="81"/>
  <c r="AY20" i="81" s="1"/>
  <c r="S8" i="35"/>
  <c r="BU20" i="81"/>
  <c r="BW20" i="81" s="1"/>
  <c r="BM20" i="81"/>
  <c r="AS11" i="82"/>
  <c r="AK11" i="82"/>
  <c r="BY22" i="84"/>
  <c r="BQ22" i="84"/>
  <c r="S14" i="92"/>
  <c r="AM20" i="90"/>
  <c r="AC20" i="90"/>
  <c r="Q23" i="47"/>
  <c r="Q19" i="47"/>
  <c r="Y12" i="81"/>
  <c r="AA12" i="81" s="1"/>
  <c r="Q12" i="81"/>
  <c r="K68" i="11"/>
  <c r="M68" i="11" s="1"/>
  <c r="K67" i="11"/>
  <c r="M67" i="11" s="1"/>
  <c r="AC17" i="91"/>
  <c r="AM17" i="91"/>
  <c r="S14" i="91"/>
  <c r="CS12" i="82"/>
  <c r="CU12" i="82" s="1"/>
  <c r="CK12" i="82"/>
  <c r="W20" i="89"/>
  <c r="Y22" i="82"/>
  <c r="AA22" i="82" s="1"/>
  <c r="Q22" i="82"/>
  <c r="CS12" i="84"/>
  <c r="CK12" i="84"/>
  <c r="CG15" i="81"/>
  <c r="CO15" i="81"/>
  <c r="BI11" i="80"/>
  <c r="BM11" i="80"/>
  <c r="BO11" i="80" s="1"/>
  <c r="AG13" i="90"/>
  <c r="AW16" i="84"/>
  <c r="BE16" i="84"/>
  <c r="I64" i="98"/>
  <c r="CK18" i="81"/>
  <c r="CS18" i="81"/>
  <c r="CU18" i="81" s="1"/>
  <c r="BC11" i="89"/>
  <c r="S15" i="92"/>
  <c r="CE13" i="85"/>
  <c r="CA13" i="79"/>
  <c r="CE10" i="85"/>
  <c r="CA10" i="79"/>
  <c r="G85" i="115"/>
  <c r="G80" i="98" s="1"/>
  <c r="BC18" i="91"/>
  <c r="BI22" i="81"/>
  <c r="BQ22" i="81"/>
  <c r="W15" i="88"/>
  <c r="W21" i="91"/>
  <c r="E28" i="78"/>
  <c r="E27" i="78"/>
  <c r="E26" i="78"/>
  <c r="W14" i="85"/>
  <c r="Y14" i="85" s="1"/>
  <c r="AA14" i="85" s="1"/>
  <c r="AC14" i="85" s="1"/>
  <c r="AE14" i="85" s="1"/>
  <c r="AG14" i="85" s="1"/>
  <c r="CG17" i="82"/>
  <c r="CO17" i="82"/>
  <c r="AW17" i="82"/>
  <c r="AY17" i="82" s="1"/>
  <c r="AO17" i="82"/>
  <c r="AG18" i="92"/>
  <c r="BY23" i="81"/>
  <c r="CC23" i="81" s="1"/>
  <c r="BY23" i="82"/>
  <c r="CC23" i="82" s="1"/>
  <c r="BM23" i="83"/>
  <c r="BQ23" i="83" s="1"/>
  <c r="BU23" i="83" s="1"/>
  <c r="BM23" i="84"/>
  <c r="G964" i="1"/>
  <c r="E23" i="2"/>
  <c r="BA8" i="7"/>
  <c r="AQ10" i="91"/>
  <c r="DI10" i="82"/>
  <c r="DQ10" i="82"/>
  <c r="DS10" i="82" s="1"/>
  <c r="CK11" i="84"/>
  <c r="CS11" i="84"/>
  <c r="Q17" i="81"/>
  <c r="Y17" i="81"/>
  <c r="AA17" i="81" s="1"/>
  <c r="AG12" i="84"/>
  <c r="W12" i="79" s="1"/>
  <c r="AA12" i="79" s="1"/>
  <c r="AC12" i="79" s="1"/>
  <c r="AO12" i="84"/>
  <c r="BC21" i="92"/>
  <c r="AO14" i="84"/>
  <c r="AG14" i="84"/>
  <c r="W14" i="79" s="1"/>
  <c r="AQ19" i="79"/>
  <c r="AY19" i="85"/>
  <c r="BY8" i="89"/>
  <c r="AG8" i="89"/>
  <c r="AK10" i="82"/>
  <c r="AS10" i="82"/>
  <c r="G16" i="79"/>
  <c r="S16" i="85"/>
  <c r="AU16" i="3" s="1"/>
  <c r="G682" i="1" s="1"/>
  <c r="AQ19" i="89"/>
  <c r="AC15" i="90"/>
  <c r="AM15" i="90"/>
  <c r="I60" i="96"/>
  <c r="BK74" i="52"/>
  <c r="CG21" i="81"/>
  <c r="CO21" i="81"/>
  <c r="M9" i="91"/>
  <c r="O9" i="91" s="1"/>
  <c r="S9" i="91" s="1"/>
  <c r="AA9" i="83"/>
  <c r="AC9" i="83" s="1"/>
  <c r="AG9" i="83" s="1"/>
  <c r="BW8" i="88"/>
  <c r="W8" i="88"/>
  <c r="M15" i="89"/>
  <c r="O15" i="89" s="1"/>
  <c r="S15" i="89" s="1"/>
  <c r="BO15" i="83"/>
  <c r="BQ15" i="83" s="1"/>
  <c r="BU15" i="83" s="1"/>
  <c r="DI13" i="81"/>
  <c r="DQ13" i="81"/>
  <c r="DS13" i="81" s="1"/>
  <c r="BI16" i="80"/>
  <c r="BM16" i="80"/>
  <c r="BO16" i="80" s="1"/>
  <c r="BI9" i="82"/>
  <c r="BQ9" i="82"/>
  <c r="M32" i="54"/>
  <c r="BI20" i="79"/>
  <c r="BO20" i="85"/>
  <c r="BO21" i="85"/>
  <c r="BI21" i="79"/>
  <c r="AC18" i="84"/>
  <c r="AK18" i="84"/>
  <c r="BC15" i="92"/>
  <c r="DE9" i="82"/>
  <c r="DM9" i="82"/>
  <c r="CC8" i="90"/>
  <c r="BC8" i="90"/>
  <c r="AC10" i="88"/>
  <c r="AM10" i="88"/>
  <c r="Y10" i="81"/>
  <c r="AA10" i="81" s="1"/>
  <c r="Q10" i="81"/>
  <c r="G59" i="117"/>
  <c r="E16" i="97" s="1"/>
  <c r="W16" i="91"/>
  <c r="BG16" i="91" s="1"/>
  <c r="I12" i="27"/>
  <c r="M12" i="27" s="1"/>
  <c r="K30" i="74"/>
  <c r="I12" i="26" s="1"/>
  <c r="M12" i="26" s="1"/>
  <c r="W22" i="89" l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6" i="77"/>
  <c r="BE16" i="77" s="1"/>
  <c r="I51" i="11" s="1"/>
  <c r="M51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C10" i="77"/>
  <c r="BE10" i="77" s="1"/>
  <c r="I17" i="11" s="1"/>
  <c r="M17" i="11" s="1"/>
  <c r="BG19" i="92"/>
  <c r="CS17" i="83"/>
  <c r="CW17" i="83"/>
  <c r="CY17" i="83" s="1"/>
  <c r="AO9" i="83"/>
  <c r="AQ9" i="83" s="1"/>
  <c r="AK9" i="83"/>
  <c r="W22" i="91"/>
  <c r="AO20" i="52"/>
  <c r="BY20" i="52"/>
  <c r="CC20" i="52" s="1"/>
  <c r="W9" i="90"/>
  <c r="BO10" i="79"/>
  <c r="CE10" i="84"/>
  <c r="BQ10" i="79" s="1"/>
  <c r="BU10" i="79" s="1"/>
  <c r="BW10" i="79" s="1"/>
  <c r="AM79" i="52"/>
  <c r="AS79" i="52" s="1"/>
  <c r="AK79" i="52"/>
  <c r="AI13" i="48"/>
  <c r="AM13" i="48" s="1"/>
  <c r="Q13" i="48"/>
  <c r="AA13" i="48"/>
  <c r="AW10" i="82"/>
  <c r="AY10" i="82" s="1"/>
  <c r="AO10" i="82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K25" i="77"/>
  <c r="M25" i="77" s="1"/>
  <c r="I110" i="11" s="1"/>
  <c r="M110" i="11" s="1"/>
  <c r="K24" i="77"/>
  <c r="M24" i="77" s="1"/>
  <c r="I109" i="11" s="1"/>
  <c r="M109" i="11" s="1"/>
  <c r="BY88" i="52"/>
  <c r="CC88" i="52" s="1"/>
  <c r="AO88" i="52"/>
  <c r="AG12" i="91"/>
  <c r="BO12" i="79"/>
  <c r="CE12" i="84"/>
  <c r="BQ12" i="79" s="1"/>
  <c r="BU12" i="79" s="1"/>
  <c r="BW12" i="79" s="1"/>
  <c r="AG16" i="92"/>
  <c r="BG16" i="92" s="1"/>
  <c r="AG18" i="91"/>
  <c r="U23" i="84"/>
  <c r="M23" i="84"/>
  <c r="E23" i="79" s="1"/>
  <c r="AG17" i="89"/>
  <c r="K64" i="96"/>
  <c r="I36" i="53" s="1"/>
  <c r="M36" i="53" s="1"/>
  <c r="Q36" i="53" s="1"/>
  <c r="W36" i="53" s="1"/>
  <c r="AO18" i="84"/>
  <c r="AG18" i="84"/>
  <c r="W18" i="79" s="1"/>
  <c r="AA18" i="79" s="1"/>
  <c r="AC18" i="79" s="1"/>
  <c r="AE14" i="79"/>
  <c r="AQ14" i="84"/>
  <c r="AG14" i="79" s="1"/>
  <c r="AK14" i="79" s="1"/>
  <c r="AM14" i="79" s="1"/>
  <c r="W19" i="91"/>
  <c r="AQ16" i="92"/>
  <c r="AW15" i="79"/>
  <c r="BK15" i="84"/>
  <c r="AY15" i="79" s="1"/>
  <c r="BC15" i="79" s="1"/>
  <c r="BE15" i="79" s="1"/>
  <c r="W8" i="39" s="1"/>
  <c r="AC32" i="56"/>
  <c r="Y32" i="56"/>
  <c r="AM32" i="56"/>
  <c r="AS32" i="56" s="1"/>
  <c r="Q32" i="56"/>
  <c r="W32" i="56" s="1"/>
  <c r="AI32" i="56"/>
  <c r="AC10" i="56"/>
  <c r="AI10" i="56" s="1"/>
  <c r="AS10" i="56"/>
  <c r="AM10" i="56"/>
  <c r="Q10" i="56"/>
  <c r="W10" i="56" s="1"/>
  <c r="BA11" i="84"/>
  <c r="AO11" i="79" s="1"/>
  <c r="BI11" i="84"/>
  <c r="AE21" i="79"/>
  <c r="AQ21" i="84"/>
  <c r="AG21" i="79" s="1"/>
  <c r="AK21" i="79" s="1"/>
  <c r="AM21" i="79" s="1"/>
  <c r="BI10" i="84"/>
  <c r="BA10" i="84"/>
  <c r="W10" i="89"/>
  <c r="BG10" i="89" s="1"/>
  <c r="DQ20" i="81"/>
  <c r="DS20" i="81" s="1"/>
  <c r="DI20" i="81"/>
  <c r="AG16" i="84"/>
  <c r="AO16" i="84"/>
  <c r="AW8" i="75"/>
  <c r="I10" i="11" s="1"/>
  <c r="M10" i="11" s="1"/>
  <c r="Q8" i="75"/>
  <c r="I13" i="25" s="1"/>
  <c r="M13" i="25" s="1"/>
  <c r="S13" i="25" s="1"/>
  <c r="BE8" i="75"/>
  <c r="E34" i="74" s="1"/>
  <c r="AK8" i="75"/>
  <c r="I9" i="11" s="1"/>
  <c r="M9" i="11" s="1"/>
  <c r="W21" i="90"/>
  <c r="BG21" i="90" s="1"/>
  <c r="W10" i="92"/>
  <c r="BG10" i="92" s="1"/>
  <c r="G10" i="87"/>
  <c r="I10" i="87" s="1"/>
  <c r="AY10" i="3" s="1"/>
  <c r="G510" i="1" s="1"/>
  <c r="W9" i="91"/>
  <c r="BG15" i="88"/>
  <c r="M8" i="79"/>
  <c r="W8" i="84"/>
  <c r="O8" i="79" s="1"/>
  <c r="S8" i="79" s="1"/>
  <c r="U8" i="79" s="1"/>
  <c r="BY18" i="52"/>
  <c r="CC18" i="52" s="1"/>
  <c r="AO18" i="52"/>
  <c r="AQ31" i="39"/>
  <c r="AQ15" i="39"/>
  <c r="AQ41" i="39"/>
  <c r="AQ32" i="39"/>
  <c r="AQ16" i="39"/>
  <c r="AQ42" i="39"/>
  <c r="AQ33" i="39"/>
  <c r="AQ25" i="39"/>
  <c r="AQ17" i="39"/>
  <c r="AQ45" i="39"/>
  <c r="AQ43" i="39"/>
  <c r="AQ37" i="39"/>
  <c r="AQ27" i="39"/>
  <c r="AQ19" i="39"/>
  <c r="AQ11" i="39"/>
  <c r="AQ28" i="39"/>
  <c r="AQ38" i="39"/>
  <c r="AQ18" i="39"/>
  <c r="AQ40" i="39"/>
  <c r="AQ29" i="39"/>
  <c r="AQ20" i="39"/>
  <c r="AQ36" i="39"/>
  <c r="AQ39" i="39"/>
  <c r="AQ46" i="39"/>
  <c r="AQ30" i="39"/>
  <c r="AQ14" i="39"/>
  <c r="AW19" i="81"/>
  <c r="AY19" i="81" s="1"/>
  <c r="AO19" i="81"/>
  <c r="M16" i="79"/>
  <c r="W16" i="84"/>
  <c r="O16" i="79" s="1"/>
  <c r="S16" i="79" s="1"/>
  <c r="U16" i="79" s="1"/>
  <c r="S8" i="32"/>
  <c r="AO15" i="79"/>
  <c r="AC12" i="56"/>
  <c r="AI12" i="56" s="1"/>
  <c r="Q12" i="56"/>
  <c r="W12" i="56" s="1"/>
  <c r="AM12" i="56"/>
  <c r="AS12" i="56" s="1"/>
  <c r="W22" i="88"/>
  <c r="I59" i="96"/>
  <c r="I31" i="55" s="1"/>
  <c r="M31" i="55" s="1"/>
  <c r="I53" i="96"/>
  <c r="I8" i="51" s="1"/>
  <c r="BG8" i="92"/>
  <c r="W18" i="89"/>
  <c r="BG18" i="89" s="1"/>
  <c r="AW40" i="36"/>
  <c r="AW46" i="36"/>
  <c r="AW43" i="36"/>
  <c r="AW16" i="36"/>
  <c r="AW45" i="36"/>
  <c r="AW14" i="36"/>
  <c r="AW28" i="36"/>
  <c r="AW30" i="36"/>
  <c r="AW20" i="36"/>
  <c r="AW38" i="36"/>
  <c r="AW36" i="36"/>
  <c r="I18" i="79"/>
  <c r="K18" i="79" s="1"/>
  <c r="AW31" i="36"/>
  <c r="AW15" i="36"/>
  <c r="AW32" i="36"/>
  <c r="AW25" i="36"/>
  <c r="AW41" i="36"/>
  <c r="AW39" i="36"/>
  <c r="AW19" i="36"/>
  <c r="AW18" i="36"/>
  <c r="AW11" i="36"/>
  <c r="AW42" i="36"/>
  <c r="AW27" i="36"/>
  <c r="AW33" i="36"/>
  <c r="AW29" i="36"/>
  <c r="AW37" i="36"/>
  <c r="AW17" i="3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I30" i="76"/>
  <c r="AK30" i="76" s="1"/>
  <c r="I31" i="39" s="1"/>
  <c r="M31" i="39" s="1"/>
  <c r="AI22" i="76"/>
  <c r="AK22" i="76" s="1"/>
  <c r="I23" i="39" s="1"/>
  <c r="M23" i="39" s="1"/>
  <c r="AI14" i="76"/>
  <c r="AI19" i="76"/>
  <c r="AI25" i="76"/>
  <c r="AK25" i="76" s="1"/>
  <c r="I26" i="39" s="1"/>
  <c r="M26" i="39" s="1"/>
  <c r="AI9" i="76"/>
  <c r="AI28" i="76"/>
  <c r="AK28" i="76" s="1"/>
  <c r="I29" i="39" s="1"/>
  <c r="M29" i="39" s="1"/>
  <c r="AI12" i="76"/>
  <c r="AI27" i="76"/>
  <c r="AK27" i="76" s="1"/>
  <c r="I28" i="39" s="1"/>
  <c r="M28" i="39" s="1"/>
  <c r="AI11" i="76"/>
  <c r="AK11" i="76" s="1"/>
  <c r="I12" i="39" s="1"/>
  <c r="M12" i="39" s="1"/>
  <c r="AI20" i="76"/>
  <c r="AI17" i="76"/>
  <c r="AI31" i="76"/>
  <c r="AK31" i="76" s="1"/>
  <c r="I32" i="39" s="1"/>
  <c r="M32" i="39" s="1"/>
  <c r="AI15" i="76"/>
  <c r="AI33" i="76"/>
  <c r="AK33" i="76" s="1"/>
  <c r="I34" i="39" s="1"/>
  <c r="M34" i="39" s="1"/>
  <c r="AI23" i="76"/>
  <c r="AK23" i="76" s="1"/>
  <c r="I24" i="39" s="1"/>
  <c r="M24" i="39" s="1"/>
  <c r="AM32" i="76"/>
  <c r="AO32" i="76" s="1"/>
  <c r="I33" i="38" s="1"/>
  <c r="M33" i="38" s="1"/>
  <c r="AM24" i="76"/>
  <c r="AO24" i="76" s="1"/>
  <c r="I25" i="38" s="1"/>
  <c r="M25" i="38" s="1"/>
  <c r="AM16" i="76"/>
  <c r="AM8" i="76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28" i="76"/>
  <c r="AO28" i="76" s="1"/>
  <c r="I29" i="38" s="1"/>
  <c r="M29" i="38" s="1"/>
  <c r="AM20" i="76"/>
  <c r="AM12" i="76"/>
  <c r="AM25" i="76"/>
  <c r="AO25" i="76" s="1"/>
  <c r="I26" i="38" s="1"/>
  <c r="M26" i="38" s="1"/>
  <c r="AM9" i="76"/>
  <c r="AM31" i="76"/>
  <c r="AO31" i="76" s="1"/>
  <c r="I32" i="38" s="1"/>
  <c r="M32" i="38" s="1"/>
  <c r="AM15" i="76"/>
  <c r="AM18" i="76"/>
  <c r="AM33" i="76"/>
  <c r="AO33" i="76" s="1"/>
  <c r="I34" i="38" s="1"/>
  <c r="M34" i="38" s="1"/>
  <c r="AM17" i="76"/>
  <c r="AM26" i="76"/>
  <c r="AO26" i="76" s="1"/>
  <c r="I27" i="38" s="1"/>
  <c r="M27" i="38" s="1"/>
  <c r="AM23" i="76"/>
  <c r="AO23" i="76" s="1"/>
  <c r="I24" i="38" s="1"/>
  <c r="M24" i="38" s="1"/>
  <c r="AM13" i="76"/>
  <c r="AM10" i="76"/>
  <c r="AM29" i="76"/>
  <c r="AO29" i="76" s="1"/>
  <c r="I30" i="38" s="1"/>
  <c r="M30" i="38" s="1"/>
  <c r="AM21" i="76"/>
  <c r="M13" i="50"/>
  <c r="S58" i="23"/>
  <c r="AQ21" i="88"/>
  <c r="AG22" i="89"/>
  <c r="CW20" i="84"/>
  <c r="CO20" i="84"/>
  <c r="DQ22" i="82"/>
  <c r="DS22" i="82" s="1"/>
  <c r="DI22" i="82"/>
  <c r="M8" i="11"/>
  <c r="AQ42" i="32"/>
  <c r="AQ33" i="32"/>
  <c r="AQ25" i="32"/>
  <c r="AQ17" i="32"/>
  <c r="AQ36" i="32"/>
  <c r="AQ18" i="32"/>
  <c r="AQ45" i="32"/>
  <c r="AQ43" i="32"/>
  <c r="AQ37" i="32"/>
  <c r="AQ27" i="32"/>
  <c r="AQ39" i="32"/>
  <c r="AQ29" i="32"/>
  <c r="AQ40" i="32"/>
  <c r="AQ28" i="32"/>
  <c r="AQ14" i="32"/>
  <c r="AQ41" i="32"/>
  <c r="AQ15" i="32"/>
  <c r="AQ31" i="32"/>
  <c r="AQ38" i="32"/>
  <c r="AQ30" i="32"/>
  <c r="AQ19" i="32"/>
  <c r="AQ16" i="32"/>
  <c r="AQ11" i="32"/>
  <c r="AQ32" i="32"/>
  <c r="AQ20" i="32"/>
  <c r="AQ46" i="32"/>
  <c r="AQ17" i="89"/>
  <c r="AK23" i="84"/>
  <c r="AC23" i="84"/>
  <c r="AQ17" i="91"/>
  <c r="W15" i="84"/>
  <c r="O15" i="79" s="1"/>
  <c r="S15" i="79" s="1"/>
  <c r="U15" i="79" s="1"/>
  <c r="M15" i="79"/>
  <c r="W12" i="91"/>
  <c r="Q19" i="54"/>
  <c r="Y19" i="54" s="1"/>
  <c r="K19" i="54"/>
  <c r="AQ24" i="30"/>
  <c r="AQ8" i="30"/>
  <c r="AQ34" i="30"/>
  <c r="AQ26" i="30"/>
  <c r="AQ22" i="30"/>
  <c r="AQ23" i="30"/>
  <c r="AW42" i="37"/>
  <c r="AW33" i="37"/>
  <c r="AW25" i="37"/>
  <c r="AW17" i="37"/>
  <c r="AW31" i="37"/>
  <c r="AW29" i="37"/>
  <c r="AW40" i="37"/>
  <c r="AW39" i="37"/>
  <c r="AW45" i="37"/>
  <c r="AW30" i="37"/>
  <c r="AW19" i="37"/>
  <c r="AW15" i="37"/>
  <c r="AW11" i="37"/>
  <c r="I17" i="79"/>
  <c r="K17" i="79" s="1"/>
  <c r="AM41" i="37" s="1"/>
  <c r="AW14" i="37"/>
  <c r="AW20" i="37"/>
  <c r="AW16" i="37"/>
  <c r="AW36" i="37"/>
  <c r="AW38" i="37"/>
  <c r="AW46" i="37"/>
  <c r="AW41" i="37"/>
  <c r="AW32" i="37"/>
  <c r="AW18" i="37"/>
  <c r="AW28" i="37"/>
  <c r="AW27" i="37"/>
  <c r="AW37" i="37"/>
  <c r="AW43" i="37"/>
  <c r="AG16" i="89"/>
  <c r="AW15" i="82"/>
  <c r="AY15" i="82" s="1"/>
  <c r="AO15" i="82"/>
  <c r="AS18" i="56"/>
  <c r="AI18" i="56"/>
  <c r="Y18" i="56"/>
  <c r="AQ20" i="90"/>
  <c r="I40" i="41"/>
  <c r="M40" i="41" s="1"/>
  <c r="E17" i="103"/>
  <c r="CW11" i="84"/>
  <c r="CO11" i="84"/>
  <c r="CC23" i="83"/>
  <c r="CE23" i="83" s="1"/>
  <c r="BY23" i="83"/>
  <c r="CS17" i="82"/>
  <c r="CU17" i="82" s="1"/>
  <c r="CK17" i="82"/>
  <c r="CW12" i="84"/>
  <c r="CO12" i="84"/>
  <c r="BC22" i="90"/>
  <c r="AY23" i="90"/>
  <c r="AQ45" i="30"/>
  <c r="AQ41" i="30"/>
  <c r="AQ32" i="30"/>
  <c r="AQ16" i="30"/>
  <c r="E29" i="28"/>
  <c r="AQ46" i="30"/>
  <c r="AQ33" i="30"/>
  <c r="AQ25" i="30"/>
  <c r="AQ17" i="30"/>
  <c r="AQ36" i="30"/>
  <c r="AQ18" i="30"/>
  <c r="AQ38" i="30"/>
  <c r="AQ28" i="30"/>
  <c r="AQ20" i="30"/>
  <c r="AQ27" i="30"/>
  <c r="AQ15" i="30"/>
  <c r="AQ37" i="30"/>
  <c r="AQ19" i="30"/>
  <c r="AQ31" i="30"/>
  <c r="AQ29" i="30"/>
  <c r="AQ30" i="30"/>
  <c r="AQ39" i="30"/>
  <c r="AQ11" i="30"/>
  <c r="AQ14" i="30"/>
  <c r="AQ40" i="30"/>
  <c r="Q23" i="82"/>
  <c r="Y23" i="82"/>
  <c r="AA23" i="82" s="1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44" i="104"/>
  <c r="E42" i="97" s="1"/>
  <c r="K42" i="97" s="1"/>
  <c r="E74" i="96" s="1"/>
  <c r="G36" i="104"/>
  <c r="G28" i="104"/>
  <c r="E34" i="97" s="1"/>
  <c r="K34" i="97" s="1"/>
  <c r="I37" i="32" s="1"/>
  <c r="M37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K33" i="97" s="1"/>
  <c r="I37" i="33" s="1"/>
  <c r="M37" i="33" s="1"/>
  <c r="G19" i="104"/>
  <c r="E25" i="97" s="1"/>
  <c r="K25" i="97" s="1"/>
  <c r="I37" i="41" s="1"/>
  <c r="M37" i="41" s="1"/>
  <c r="G29" i="104"/>
  <c r="E35" i="97" s="1"/>
  <c r="K35" i="97" s="1"/>
  <c r="I13" i="51" s="1"/>
  <c r="M13" i="51" s="1"/>
  <c r="G13" i="104"/>
  <c r="E19" i="97" s="1"/>
  <c r="K19" i="97" s="1"/>
  <c r="I11" i="49" s="1"/>
  <c r="M11" i="49" s="1"/>
  <c r="Q11" i="49" s="1"/>
  <c r="W11" i="49" s="1"/>
  <c r="G16" i="104"/>
  <c r="E22" i="97" s="1"/>
  <c r="K22" i="97" s="1"/>
  <c r="I37" i="44" s="1"/>
  <c r="M37" i="44" s="1"/>
  <c r="G40" i="104"/>
  <c r="E45" i="97" s="1"/>
  <c r="K45" i="97" s="1"/>
  <c r="I45" i="26" s="1"/>
  <c r="M45" i="26" s="1"/>
  <c r="G24" i="104"/>
  <c r="E30" i="97" s="1"/>
  <c r="K30" i="97" s="1"/>
  <c r="I37" i="36" s="1"/>
  <c r="M37" i="36" s="1"/>
  <c r="G34" i="104"/>
  <c r="E40" i="97" s="1"/>
  <c r="K40" i="97" s="1"/>
  <c r="I12" i="24" s="1"/>
  <c r="M12" i="24" s="1"/>
  <c r="S12" i="24" s="1"/>
  <c r="G18" i="104"/>
  <c r="E24" i="97" s="1"/>
  <c r="K24" i="97" s="1"/>
  <c r="I37" i="42" s="1"/>
  <c r="M37" i="42" s="1"/>
  <c r="G30" i="104"/>
  <c r="E36" i="97" s="1"/>
  <c r="K36" i="97" s="1"/>
  <c r="I37" i="31" s="1"/>
  <c r="M37" i="31" s="1"/>
  <c r="G38" i="104"/>
  <c r="E43" i="97" s="1"/>
  <c r="K43" i="97" s="1"/>
  <c r="I140" i="11" s="1"/>
  <c r="G22" i="104"/>
  <c r="E28" i="97" s="1"/>
  <c r="K28" i="97" s="1"/>
  <c r="I37" i="38" s="1"/>
  <c r="M37" i="38" s="1"/>
  <c r="G11" i="104"/>
  <c r="G32" i="104"/>
  <c r="E38" i="97" s="1"/>
  <c r="K38" i="97" s="1"/>
  <c r="I11" i="24" s="1"/>
  <c r="M11" i="24" s="1"/>
  <c r="S11" i="24" s="1"/>
  <c r="G10" i="104"/>
  <c r="G14" i="104"/>
  <c r="E20" i="97" s="1"/>
  <c r="K20" i="97" s="1"/>
  <c r="I37" i="46" s="1"/>
  <c r="M37" i="46" s="1"/>
  <c r="G37" i="104"/>
  <c r="G21" i="104"/>
  <c r="E27" i="97" s="1"/>
  <c r="K27" i="97" s="1"/>
  <c r="I37" i="39" s="1"/>
  <c r="M37" i="39" s="1"/>
  <c r="G42" i="104"/>
  <c r="E47" i="97" s="1"/>
  <c r="K47" i="97" s="1"/>
  <c r="I142" i="11" s="1"/>
  <c r="G26" i="104"/>
  <c r="E32" i="97" s="1"/>
  <c r="K32" i="97" s="1"/>
  <c r="I37" i="34" s="1"/>
  <c r="M37" i="34" s="1"/>
  <c r="G9" i="104"/>
  <c r="I40" i="46"/>
  <c r="M40" i="46" s="1"/>
  <c r="E12" i="103"/>
  <c r="G40" i="117"/>
  <c r="E11" i="103" s="1"/>
  <c r="I40" i="31"/>
  <c r="M40" i="31" s="1"/>
  <c r="E28" i="103"/>
  <c r="I16" i="24"/>
  <c r="M16" i="24" s="1"/>
  <c r="S16" i="24" s="1"/>
  <c r="E33" i="103"/>
  <c r="I46" i="26"/>
  <c r="M46" i="26" s="1"/>
  <c r="E41" i="103"/>
  <c r="M41" i="103" s="1"/>
  <c r="AQ19" i="92"/>
  <c r="AO19" i="83"/>
  <c r="AQ19" i="83" s="1"/>
  <c r="AK19" i="83"/>
  <c r="CO9" i="84"/>
  <c r="CW9" i="84"/>
  <c r="Q18" i="55"/>
  <c r="W18" i="55" s="1"/>
  <c r="AA18" i="55"/>
  <c r="AI18" i="55"/>
  <c r="BC22" i="88"/>
  <c r="BC23" i="88" s="1"/>
  <c r="I49" i="96"/>
  <c r="I25" i="55" s="1"/>
  <c r="M25" i="55" s="1"/>
  <c r="K65" i="96"/>
  <c r="I12" i="49" s="1"/>
  <c r="M12" i="49" s="1"/>
  <c r="Q12" i="49" s="1"/>
  <c r="W12" i="49" s="1"/>
  <c r="I65" i="96"/>
  <c r="I14" i="51" s="1"/>
  <c r="M14" i="51" s="1"/>
  <c r="CG10" i="79"/>
  <c r="CY10" i="84"/>
  <c r="CI10" i="79" s="1"/>
  <c r="CM10" i="79" s="1"/>
  <c r="CO10" i="79" s="1"/>
  <c r="I19" i="55"/>
  <c r="M19" i="55" s="1"/>
  <c r="K46" i="96"/>
  <c r="I19" i="53" s="1"/>
  <c r="M19" i="53" s="1"/>
  <c r="Q19" i="53" s="1"/>
  <c r="W19" i="53" s="1"/>
  <c r="AG8" i="90"/>
  <c r="BY8" i="90"/>
  <c r="S8" i="34"/>
  <c r="S66" i="25"/>
  <c r="S63" i="25"/>
  <c r="M9" i="26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BG26" i="76"/>
  <c r="BI26" i="76" s="1"/>
  <c r="I27" i="33" s="1"/>
  <c r="M27" i="33" s="1"/>
  <c r="BG18" i="76"/>
  <c r="BG10" i="76"/>
  <c r="BG23" i="76"/>
  <c r="BI23" i="76" s="1"/>
  <c r="I24" i="33" s="1"/>
  <c r="M24" i="33" s="1"/>
  <c r="BG29" i="76"/>
  <c r="BI29" i="76" s="1"/>
  <c r="I30" i="33" s="1"/>
  <c r="M30" i="33" s="1"/>
  <c r="BG13" i="76"/>
  <c r="BG32" i="76"/>
  <c r="BI32" i="76" s="1"/>
  <c r="I33" i="33" s="1"/>
  <c r="M33" i="33" s="1"/>
  <c r="BG16" i="76"/>
  <c r="BG31" i="76"/>
  <c r="BI31" i="76" s="1"/>
  <c r="I32" i="33" s="1"/>
  <c r="M32" i="33" s="1"/>
  <c r="BG15" i="76"/>
  <c r="BG24" i="76"/>
  <c r="BI24" i="76" s="1"/>
  <c r="I25" i="33" s="1"/>
  <c r="M25" i="33" s="1"/>
  <c r="BG11" i="76"/>
  <c r="BI11" i="76" s="1"/>
  <c r="I12" i="33" s="1"/>
  <c r="M12" i="33" s="1"/>
  <c r="BG21" i="76"/>
  <c r="BG8" i="76"/>
  <c r="BG19" i="76"/>
  <c r="BG27" i="76"/>
  <c r="BI27" i="76" s="1"/>
  <c r="I28" i="33" s="1"/>
  <c r="M28" i="33" s="1"/>
  <c r="BS32" i="76"/>
  <c r="BU32" i="76" s="1"/>
  <c r="I33" i="31" s="1"/>
  <c r="M33" i="31" s="1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M23" i="31" s="1"/>
  <c r="BS14" i="76"/>
  <c r="BS28" i="76"/>
  <c r="BU28" i="76" s="1"/>
  <c r="I29" i="31" s="1"/>
  <c r="M29" i="31" s="1"/>
  <c r="BS20" i="76"/>
  <c r="BS12" i="76"/>
  <c r="BS25" i="76"/>
  <c r="BU25" i="76" s="1"/>
  <c r="I26" i="31" s="1"/>
  <c r="M26" i="31" s="1"/>
  <c r="BS9" i="76"/>
  <c r="BS31" i="76"/>
  <c r="BU31" i="76" s="1"/>
  <c r="I32" i="31" s="1"/>
  <c r="M32" i="31" s="1"/>
  <c r="BS15" i="76"/>
  <c r="BS18" i="76"/>
  <c r="BS33" i="76"/>
  <c r="BU33" i="76" s="1"/>
  <c r="I34" i="31" s="1"/>
  <c r="M34" i="31" s="1"/>
  <c r="BS17" i="76"/>
  <c r="BS10" i="76"/>
  <c r="BS29" i="76"/>
  <c r="BU29" i="76" s="1"/>
  <c r="I30" i="31" s="1"/>
  <c r="M30" i="31" s="1"/>
  <c r="BS21" i="76"/>
  <c r="BS26" i="76"/>
  <c r="BU26" i="76" s="1"/>
  <c r="I27" i="31" s="1"/>
  <c r="M27" i="31" s="1"/>
  <c r="BS13" i="76"/>
  <c r="BS23" i="76"/>
  <c r="BU23" i="76" s="1"/>
  <c r="I24" i="31" s="1"/>
  <c r="M24" i="31" s="1"/>
  <c r="AW12" i="36"/>
  <c r="AW13" i="36"/>
  <c r="AW21" i="36"/>
  <c r="CC18" i="79"/>
  <c r="CE18" i="79" s="1"/>
  <c r="AW9" i="36"/>
  <c r="AW10" i="36"/>
  <c r="AQ13" i="89"/>
  <c r="AG12" i="89"/>
  <c r="BC22" i="91"/>
  <c r="AY23" i="91"/>
  <c r="K53" i="54"/>
  <c r="K62" i="54"/>
  <c r="K63" i="54"/>
  <c r="DI9" i="81"/>
  <c r="DQ9" i="81"/>
  <c r="DS9" i="81" s="1"/>
  <c r="AW9" i="81"/>
  <c r="AY9" i="81" s="1"/>
  <c r="AO9" i="81"/>
  <c r="Q21" i="83"/>
  <c r="E21" i="79" s="1"/>
  <c r="U21" i="83"/>
  <c r="AO9" i="82"/>
  <c r="AW9" i="82"/>
  <c r="AY9" i="82" s="1"/>
  <c r="BG13" i="91"/>
  <c r="M11" i="79"/>
  <c r="W11" i="84"/>
  <c r="O11" i="79" s="1"/>
  <c r="S11" i="79" s="1"/>
  <c r="U11" i="79" s="1"/>
  <c r="AG21" i="91"/>
  <c r="AW11" i="81"/>
  <c r="AY11" i="81" s="1"/>
  <c r="AO11" i="81"/>
  <c r="AO17" i="52"/>
  <c r="BY17" i="52"/>
  <c r="CC17" i="52" s="1"/>
  <c r="AW13" i="81"/>
  <c r="AY13" i="81" s="1"/>
  <c r="AO13" i="81"/>
  <c r="Y17" i="52"/>
  <c r="BC17" i="52"/>
  <c r="AM17" i="52"/>
  <c r="CG17" i="52"/>
  <c r="BQ17" i="52"/>
  <c r="BM17" i="52"/>
  <c r="AW17" i="52"/>
  <c r="BW17" i="52"/>
  <c r="AS17" i="52"/>
  <c r="AI17" i="52"/>
  <c r="BG17" i="52"/>
  <c r="AC17" i="52"/>
  <c r="Q17" i="52"/>
  <c r="CA17" i="52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O26" i="75"/>
  <c r="Q26" i="75" s="1"/>
  <c r="I70" i="25" s="1"/>
  <c r="M70" i="25" s="1"/>
  <c r="S70" i="25" s="1"/>
  <c r="O18" i="75"/>
  <c r="O10" i="75"/>
  <c r="O21" i="75"/>
  <c r="O31" i="75"/>
  <c r="Q31" i="75" s="1"/>
  <c r="I85" i="25" s="1"/>
  <c r="M85" i="25" s="1"/>
  <c r="S85" i="25" s="1"/>
  <c r="O15" i="75"/>
  <c r="O28" i="75"/>
  <c r="Q28" i="75" s="1"/>
  <c r="I76" i="25" s="1"/>
  <c r="M76" i="25" s="1"/>
  <c r="S76" i="25" s="1"/>
  <c r="O12" i="75"/>
  <c r="O29" i="75"/>
  <c r="Q29" i="75" s="1"/>
  <c r="I79" i="25" s="1"/>
  <c r="M79" i="25" s="1"/>
  <c r="S79" i="25" s="1"/>
  <c r="O13" i="75"/>
  <c r="O20" i="75"/>
  <c r="O33" i="75"/>
  <c r="Q33" i="75" s="1"/>
  <c r="I64" i="25" s="1"/>
  <c r="M64" i="25" s="1"/>
  <c r="S64" i="25" s="1"/>
  <c r="O23" i="75"/>
  <c r="Q23" i="75" s="1"/>
  <c r="I58" i="25" s="1"/>
  <c r="M58" i="25" s="1"/>
  <c r="O9" i="75"/>
  <c r="M40" i="97"/>
  <c r="O17" i="75"/>
  <c r="O25" i="75"/>
  <c r="Q25" i="75" s="1"/>
  <c r="I67" i="25" s="1"/>
  <c r="M67" i="25" s="1"/>
  <c r="BA12" i="84"/>
  <c r="BI12" i="84"/>
  <c r="G82" i="98"/>
  <c r="I51" i="98"/>
  <c r="G81" i="98"/>
  <c r="G966" i="1"/>
  <c r="E25" i="2"/>
  <c r="G968" i="1" s="1"/>
  <c r="I40" i="32"/>
  <c r="M40" i="32" s="1"/>
  <c r="E26" i="103"/>
  <c r="DQ11" i="82"/>
  <c r="DS11" i="82" s="1"/>
  <c r="DI11" i="82"/>
  <c r="G9" i="87"/>
  <c r="I9" i="87" s="1"/>
  <c r="AY9" i="3" s="1"/>
  <c r="G481" i="1" s="1"/>
  <c r="W9" i="92"/>
  <c r="AG14" i="89"/>
  <c r="DI17" i="81"/>
  <c r="DQ17" i="81"/>
  <c r="DS17" i="81" s="1"/>
  <c r="K76" i="96"/>
  <c r="I19" i="22" s="1"/>
  <c r="M19" i="22" s="1"/>
  <c r="S19" i="22" s="1"/>
  <c r="I76" i="96"/>
  <c r="I19" i="24" s="1"/>
  <c r="M19" i="24" s="1"/>
  <c r="S19" i="24" s="1"/>
  <c r="AI15" i="85"/>
  <c r="Y15" i="79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C28" i="76"/>
  <c r="BE28" i="76" s="1"/>
  <c r="I29" i="34" s="1"/>
  <c r="M29" i="34" s="1"/>
  <c r="BC20" i="76"/>
  <c r="BC12" i="76"/>
  <c r="BC33" i="76"/>
  <c r="BE33" i="76" s="1"/>
  <c r="I34" i="34" s="1"/>
  <c r="M34" i="34" s="1"/>
  <c r="BC17" i="76"/>
  <c r="BC23" i="76"/>
  <c r="BE23" i="76" s="1"/>
  <c r="I24" i="34" s="1"/>
  <c r="M24" i="34" s="1"/>
  <c r="BC26" i="76"/>
  <c r="BE26" i="76" s="1"/>
  <c r="I27" i="34" s="1"/>
  <c r="M27" i="34" s="1"/>
  <c r="BC10" i="76"/>
  <c r="BC25" i="76"/>
  <c r="BE25" i="76" s="1"/>
  <c r="I26" i="34" s="1"/>
  <c r="M26" i="34" s="1"/>
  <c r="BC9" i="76"/>
  <c r="BC18" i="76"/>
  <c r="BC15" i="76"/>
  <c r="BC29" i="76"/>
  <c r="BE29" i="76" s="1"/>
  <c r="I30" i="34" s="1"/>
  <c r="M30" i="34" s="1"/>
  <c r="BC13" i="76"/>
  <c r="BC31" i="76"/>
  <c r="BE31" i="76" s="1"/>
  <c r="I32" i="34" s="1"/>
  <c r="M32" i="34" s="1"/>
  <c r="BC21" i="76"/>
  <c r="CG23" i="82"/>
  <c r="CO23" i="82"/>
  <c r="AI73" i="52"/>
  <c r="AC78" i="52"/>
  <c r="AC79" i="52" s="1"/>
  <c r="AI79" i="52" s="1"/>
  <c r="W12" i="88"/>
  <c r="CW23" i="83"/>
  <c r="CY23" i="83" s="1"/>
  <c r="CS23" i="83"/>
  <c r="Q42" i="33"/>
  <c r="S42" i="33"/>
  <c r="BA9" i="7"/>
  <c r="S43" i="44"/>
  <c r="CS15" i="82"/>
  <c r="CU15" i="82" s="1"/>
  <c r="CK15" i="82"/>
  <c r="AW39" i="32"/>
  <c r="AW29" i="32"/>
  <c r="AW37" i="32"/>
  <c r="AW18" i="32"/>
  <c r="AW33" i="32"/>
  <c r="AW43" i="32"/>
  <c r="AW36" i="32"/>
  <c r="AW15" i="32"/>
  <c r="AW14" i="32"/>
  <c r="AW42" i="32"/>
  <c r="AW27" i="32"/>
  <c r="AW45" i="32"/>
  <c r="AW25" i="32"/>
  <c r="AW17" i="32"/>
  <c r="I22" i="79"/>
  <c r="K22" i="79" s="1"/>
  <c r="AW32" i="32"/>
  <c r="AW30" i="32"/>
  <c r="AW38" i="32"/>
  <c r="AW20" i="32"/>
  <c r="AW28" i="32"/>
  <c r="AW16" i="32"/>
  <c r="AW11" i="32"/>
  <c r="AW19" i="32"/>
  <c r="AW31" i="32"/>
  <c r="AW46" i="32"/>
  <c r="AW40" i="32"/>
  <c r="AW41" i="32"/>
  <c r="K45" i="96"/>
  <c r="I18" i="53" s="1"/>
  <c r="M18" i="53" s="1"/>
  <c r="Q18" i="53" s="1"/>
  <c r="W18" i="53" s="1"/>
  <c r="BC23" i="91"/>
  <c r="AA14" i="77"/>
  <c r="AC14" i="77" s="1"/>
  <c r="I23" i="18" s="1"/>
  <c r="M23" i="18" s="1"/>
  <c r="S23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0" i="77"/>
  <c r="AC10" i="77" s="1"/>
  <c r="I19" i="18" s="1"/>
  <c r="M19" i="18" s="1"/>
  <c r="S19" i="18" s="1"/>
  <c r="AA13" i="77"/>
  <c r="AC13" i="77" s="1"/>
  <c r="I22" i="18" s="1"/>
  <c r="M22" i="18" s="1"/>
  <c r="S22" i="18" s="1"/>
  <c r="AA17" i="77"/>
  <c r="AC17" i="77" s="1"/>
  <c r="I26" i="18" s="1"/>
  <c r="M26" i="18" s="1"/>
  <c r="S26" i="18" s="1"/>
  <c r="AA15" i="77"/>
  <c r="AC15" i="77" s="1"/>
  <c r="I24" i="18" s="1"/>
  <c r="M24" i="18" s="1"/>
  <c r="S24" i="18" s="1"/>
  <c r="AA12" i="77"/>
  <c r="AC12" i="77" s="1"/>
  <c r="I21" i="18" s="1"/>
  <c r="M21" i="18" s="1"/>
  <c r="S21" i="18" s="1"/>
  <c r="DQ8" i="81"/>
  <c r="DS8" i="81" s="1"/>
  <c r="DI8" i="81"/>
  <c r="I63" i="96"/>
  <c r="I35" i="55" s="1"/>
  <c r="M35" i="55" s="1"/>
  <c r="K40" i="96"/>
  <c r="I20" i="53" s="1"/>
  <c r="M20" i="53" s="1"/>
  <c r="Q20" i="53" s="1"/>
  <c r="W20" i="53" s="1"/>
  <c r="I40" i="96"/>
  <c r="I20" i="55" s="1"/>
  <c r="M20" i="55" s="1"/>
  <c r="M29" i="21"/>
  <c r="I31" i="21"/>
  <c r="BY10" i="79"/>
  <c r="BM10" i="82"/>
  <c r="BU10" i="82"/>
  <c r="BW10" i="82" s="1"/>
  <c r="AG13" i="84"/>
  <c r="W13" i="79" s="1"/>
  <c r="AO13" i="84"/>
  <c r="AQ45" i="36"/>
  <c r="AQ43" i="36"/>
  <c r="AQ46" i="36"/>
  <c r="AQ38" i="36"/>
  <c r="AQ40" i="36"/>
  <c r="AQ30" i="36"/>
  <c r="AQ28" i="36"/>
  <c r="AQ20" i="36"/>
  <c r="AQ14" i="36"/>
  <c r="AQ16" i="36"/>
  <c r="AQ37" i="36"/>
  <c r="AQ11" i="36"/>
  <c r="AQ42" i="36"/>
  <c r="AQ18" i="36"/>
  <c r="AQ32" i="36"/>
  <c r="AQ39" i="36"/>
  <c r="AQ19" i="36"/>
  <c r="AQ15" i="36"/>
  <c r="AQ27" i="36"/>
  <c r="AQ36" i="36"/>
  <c r="AQ29" i="36"/>
  <c r="AQ17" i="36"/>
  <c r="AQ31" i="36"/>
  <c r="AQ33" i="36"/>
  <c r="AQ41" i="36"/>
  <c r="AS41" i="36" s="1"/>
  <c r="AQ25" i="36"/>
  <c r="AQ9" i="31"/>
  <c r="AQ10" i="31"/>
  <c r="AQ12" i="31"/>
  <c r="AQ9" i="35"/>
  <c r="AQ10" i="35"/>
  <c r="AQ21" i="35"/>
  <c r="AQ13" i="35"/>
  <c r="AQ21" i="31"/>
  <c r="AQ12" i="35"/>
  <c r="AQ13" i="31"/>
  <c r="AW39" i="41"/>
  <c r="AW29" i="41"/>
  <c r="AW45" i="41"/>
  <c r="AW36" i="41"/>
  <c r="AW27" i="41"/>
  <c r="AW25" i="41"/>
  <c r="AW42" i="41"/>
  <c r="AW33" i="41"/>
  <c r="AW43" i="41"/>
  <c r="AW37" i="41"/>
  <c r="AW18" i="41"/>
  <c r="AW17" i="41"/>
  <c r="I13" i="79"/>
  <c r="K13" i="79" s="1"/>
  <c r="AW16" i="41"/>
  <c r="AW14" i="41"/>
  <c r="AW15" i="41"/>
  <c r="AW38" i="41"/>
  <c r="AW30" i="41"/>
  <c r="AW28" i="41"/>
  <c r="AW40" i="41"/>
  <c r="AW20" i="41"/>
  <c r="AW31" i="41"/>
  <c r="AW19" i="41"/>
  <c r="AW11" i="41"/>
  <c r="AW32" i="41"/>
  <c r="AW46" i="41"/>
  <c r="AW41" i="41"/>
  <c r="CO17" i="84"/>
  <c r="CW17" i="84"/>
  <c r="I85" i="95"/>
  <c r="I9" i="95"/>
  <c r="I8" i="95"/>
  <c r="I84" i="95"/>
  <c r="BI9" i="83"/>
  <c r="BK9" i="83" s="1"/>
  <c r="BE9" i="83"/>
  <c r="AQ11" i="79"/>
  <c r="AY11" i="85"/>
  <c r="W13" i="90"/>
  <c r="BG13" i="90" s="1"/>
  <c r="BG11" i="88"/>
  <c r="BG79" i="52"/>
  <c r="BE79" i="52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3" i="77"/>
  <c r="Q33" i="77" s="1"/>
  <c r="I14" i="19" s="1"/>
  <c r="M14" i="19" s="1"/>
  <c r="S14" i="19" s="1"/>
  <c r="AQ15" i="89"/>
  <c r="CO22" i="84"/>
  <c r="CW22" i="84"/>
  <c r="AW34" i="31"/>
  <c r="AW24" i="31"/>
  <c r="AW8" i="31"/>
  <c r="AW26" i="31"/>
  <c r="AW22" i="31"/>
  <c r="AW26" i="35"/>
  <c r="AW34" i="35"/>
  <c r="AS19" i="79"/>
  <c r="AU19" i="79" s="1"/>
  <c r="AM8" i="31" s="1"/>
  <c r="AW23" i="31"/>
  <c r="AW22" i="35"/>
  <c r="AW24" i="35"/>
  <c r="AW23" i="35"/>
  <c r="AW8" i="35"/>
  <c r="I40" i="45"/>
  <c r="M40" i="45" s="1"/>
  <c r="E13" i="103"/>
  <c r="AY66" i="52"/>
  <c r="AW66" i="52"/>
  <c r="I49" i="98"/>
  <c r="E82" i="98"/>
  <c r="E81" i="98"/>
  <c r="CG16" i="79"/>
  <c r="CY16" i="84"/>
  <c r="CI16" i="79" s="1"/>
  <c r="CM16" i="79" s="1"/>
  <c r="CO16" i="79" s="1"/>
  <c r="AQ12" i="88"/>
  <c r="AQ14" i="89"/>
  <c r="BG14" i="89" s="1"/>
  <c r="Q36" i="55"/>
  <c r="W36" i="55" s="1"/>
  <c r="AA36" i="55"/>
  <c r="AI36" i="55"/>
  <c r="Y32" i="54"/>
  <c r="Q32" i="54"/>
  <c r="W32" i="54" s="1"/>
  <c r="AG20" i="90"/>
  <c r="AG12" i="90"/>
  <c r="I40" i="34"/>
  <c r="M40" i="34" s="1"/>
  <c r="E24" i="103"/>
  <c r="I40" i="44"/>
  <c r="M40" i="44" s="1"/>
  <c r="E14" i="103"/>
  <c r="CC17" i="83"/>
  <c r="CE17" i="83" s="1"/>
  <c r="BY17" i="83"/>
  <c r="AG15" i="91"/>
  <c r="AQ19" i="91"/>
  <c r="W14" i="90"/>
  <c r="AG11" i="89"/>
  <c r="BO10" i="85"/>
  <c r="BI10" i="79"/>
  <c r="AG22" i="90"/>
  <c r="W18" i="88"/>
  <c r="AG15" i="90"/>
  <c r="BG15" i="90" s="1"/>
  <c r="W17" i="88"/>
  <c r="BG17" i="88" s="1"/>
  <c r="AQ8" i="84"/>
  <c r="I40" i="37"/>
  <c r="M40" i="37" s="1"/>
  <c r="E21" i="103"/>
  <c r="BU11" i="82"/>
  <c r="BW11" i="82" s="1"/>
  <c r="BM11" i="82"/>
  <c r="AQ21" i="33"/>
  <c r="AQ13" i="33"/>
  <c r="AQ9" i="33"/>
  <c r="AQ10" i="33"/>
  <c r="AQ12" i="33"/>
  <c r="AQ18" i="91"/>
  <c r="W44" i="56"/>
  <c r="Y44" i="56"/>
  <c r="Y14" i="79"/>
  <c r="AA14" i="79" s="1"/>
  <c r="AC14" i="79" s="1"/>
  <c r="AI14" i="85"/>
  <c r="W15" i="92"/>
  <c r="G15" i="87"/>
  <c r="I15" i="87" s="1"/>
  <c r="AY15" i="3" s="1"/>
  <c r="G655" i="1" s="1"/>
  <c r="W22" i="90"/>
  <c r="I12" i="104"/>
  <c r="I13" i="104"/>
  <c r="M19" i="97" s="1"/>
  <c r="BI16" i="79"/>
  <c r="BO16" i="85"/>
  <c r="BK8" i="84"/>
  <c r="E35" i="103"/>
  <c r="E38" i="103" s="1"/>
  <c r="G62" i="117"/>
  <c r="E75" i="96" s="1"/>
  <c r="AQ10" i="88"/>
  <c r="W15" i="89"/>
  <c r="BU22" i="81"/>
  <c r="BW22" i="81" s="1"/>
  <c r="BM22" i="81"/>
  <c r="AO8" i="35"/>
  <c r="AM8" i="35"/>
  <c r="AS73" i="52"/>
  <c r="W10" i="91"/>
  <c r="BG10" i="91" s="1"/>
  <c r="CA9" i="79"/>
  <c r="CE9" i="85"/>
  <c r="Q42" i="43"/>
  <c r="S42" i="43" s="1"/>
  <c r="S43" i="32"/>
  <c r="Q42" i="32"/>
  <c r="S42" i="32" s="1"/>
  <c r="G74" i="113"/>
  <c r="I14" i="29" s="1"/>
  <c r="M14" i="29" s="1"/>
  <c r="S14" i="29" s="1"/>
  <c r="BA14" i="7" s="1"/>
  <c r="S43" i="35"/>
  <c r="M10" i="79"/>
  <c r="W10" i="84"/>
  <c r="O10" i="79" s="1"/>
  <c r="S10" i="79" s="1"/>
  <c r="U10" i="79" s="1"/>
  <c r="CE19" i="84"/>
  <c r="BQ19" i="79" s="1"/>
  <c r="BU19" i="79" s="1"/>
  <c r="BW19" i="79" s="1"/>
  <c r="BO19" i="79"/>
  <c r="AY68" i="52"/>
  <c r="BA68" i="52" s="1"/>
  <c r="AW68" i="52"/>
  <c r="AG22" i="88"/>
  <c r="AO11" i="84"/>
  <c r="AG11" i="84"/>
  <c r="AQ14" i="90"/>
  <c r="AG14" i="88"/>
  <c r="AG11" i="9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72" i="96"/>
  <c r="G68" i="96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G71" i="96"/>
  <c r="G67" i="96"/>
  <c r="I67" i="96" s="1"/>
  <c r="G61" i="96"/>
  <c r="I61" i="96" s="1"/>
  <c r="G55" i="96"/>
  <c r="G51" i="96"/>
  <c r="G49" i="96"/>
  <c r="G35" i="96"/>
  <c r="G33" i="96"/>
  <c r="I33" i="96" s="1"/>
  <c r="G31" i="96"/>
  <c r="G25" i="96"/>
  <c r="G17" i="96"/>
  <c r="G9" i="96"/>
  <c r="AA34" i="43"/>
  <c r="AA26" i="43"/>
  <c r="AA22" i="43"/>
  <c r="AA23" i="43"/>
  <c r="O11" i="47"/>
  <c r="Y11" i="47" s="1"/>
  <c r="Y25" i="47" s="1"/>
  <c r="AA8" i="43"/>
  <c r="AA24" i="43"/>
  <c r="BC22" i="89"/>
  <c r="BC23" i="89" s="1"/>
  <c r="W13" i="83"/>
  <c r="O13" i="79" s="1"/>
  <c r="S13" i="79" s="1"/>
  <c r="U13" i="79" s="1"/>
  <c r="M13" i="79"/>
  <c r="AM41" i="36"/>
  <c r="AU41" i="36" s="1"/>
  <c r="AQ15" i="90"/>
  <c r="I80" i="98"/>
  <c r="CK16" i="81"/>
  <c r="CS16" i="81"/>
  <c r="CU16" i="81" s="1"/>
  <c r="I40" i="43"/>
  <c r="M40" i="43" s="1"/>
  <c r="E15" i="103"/>
  <c r="AY12" i="85"/>
  <c r="AQ12" i="79"/>
  <c r="AQ12" i="92"/>
  <c r="CS17" i="81"/>
  <c r="CU17" i="81" s="1"/>
  <c r="CK17" i="81"/>
  <c r="AQ22" i="38"/>
  <c r="AQ23" i="38"/>
  <c r="AQ24" i="38"/>
  <c r="AQ8" i="38"/>
  <c r="AQ34" i="38"/>
  <c r="AQ26" i="38"/>
  <c r="DI12" i="82"/>
  <c r="DQ12" i="82"/>
  <c r="DS12" i="82" s="1"/>
  <c r="AQ21" i="44"/>
  <c r="AQ13" i="44"/>
  <c r="AQ12" i="44"/>
  <c r="AQ10" i="44"/>
  <c r="AQ9" i="44"/>
  <c r="AE22" i="79"/>
  <c r="AQ22" i="84"/>
  <c r="AG22" i="79" s="1"/>
  <c r="AK22" i="79" s="1"/>
  <c r="AM22" i="79" s="1"/>
  <c r="CC21" i="84"/>
  <c r="BU21" i="84"/>
  <c r="BG21" i="79" s="1"/>
  <c r="BK21" i="79" s="1"/>
  <c r="BM21" i="79" s="1"/>
  <c r="AO14" i="79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15" i="75"/>
  <c r="G28" i="75"/>
  <c r="I28" i="75" s="1"/>
  <c r="I75" i="25" s="1"/>
  <c r="M75" i="25" s="1"/>
  <c r="S75" i="25" s="1"/>
  <c r="G20" i="75"/>
  <c r="G12" i="75"/>
  <c r="G30" i="75"/>
  <c r="I30" i="75" s="1"/>
  <c r="I81" i="25" s="1"/>
  <c r="M81" i="25" s="1"/>
  <c r="S81" i="25" s="1"/>
  <c r="G22" i="75"/>
  <c r="I22" i="75" s="1"/>
  <c r="I54" i="25" s="1"/>
  <c r="M54" i="25" s="1"/>
  <c r="G14" i="75"/>
  <c r="G33" i="75"/>
  <c r="I33" i="75" s="1"/>
  <c r="I63" i="25" s="1"/>
  <c r="M63" i="25" s="1"/>
  <c r="G17" i="75"/>
  <c r="M38" i="97"/>
  <c r="G27" i="75"/>
  <c r="I27" i="75" s="1"/>
  <c r="I72" i="25" s="1"/>
  <c r="M72" i="25" s="1"/>
  <c r="S72" i="25" s="1"/>
  <c r="G11" i="75"/>
  <c r="I11" i="75" s="1"/>
  <c r="I21" i="25" s="1"/>
  <c r="M21" i="25" s="1"/>
  <c r="S21" i="25" s="1"/>
  <c r="G24" i="75"/>
  <c r="I24" i="75" s="1"/>
  <c r="I60" i="25" s="1"/>
  <c r="M60" i="25" s="1"/>
  <c r="S60" i="25" s="1"/>
  <c r="G8" i="75"/>
  <c r="I8" i="75" s="1"/>
  <c r="I12" i="25" s="1"/>
  <c r="G25" i="75"/>
  <c r="I25" i="75" s="1"/>
  <c r="I66" i="25" s="1"/>
  <c r="M66" i="25" s="1"/>
  <c r="G9" i="75"/>
  <c r="G32" i="75"/>
  <c r="I32" i="75" s="1"/>
  <c r="I87" i="25" s="1"/>
  <c r="M87" i="25" s="1"/>
  <c r="S87" i="25" s="1"/>
  <c r="G13" i="75"/>
  <c r="G21" i="75"/>
  <c r="G16" i="75"/>
  <c r="G29" i="75"/>
  <c r="I29" i="75" s="1"/>
  <c r="I78" i="25" s="1"/>
  <c r="M78" i="25" s="1"/>
  <c r="S78" i="25" s="1"/>
  <c r="G19" i="75"/>
  <c r="DI8" i="82"/>
  <c r="DQ8" i="82"/>
  <c r="DS8" i="82" s="1"/>
  <c r="AG12" i="88"/>
  <c r="CY19" i="84"/>
  <c r="CI19" i="79" s="1"/>
  <c r="CM19" i="79" s="1"/>
  <c r="CO19" i="79" s="1"/>
  <c r="CG19" i="79"/>
  <c r="AA34" i="42"/>
  <c r="AA26" i="42"/>
  <c r="AA22" i="42"/>
  <c r="AA24" i="42"/>
  <c r="O12" i="47"/>
  <c r="Y12" i="47" s="1"/>
  <c r="AA8" i="42"/>
  <c r="AA23" i="42"/>
  <c r="AI17" i="85"/>
  <c r="Y17" i="79"/>
  <c r="BM17" i="82"/>
  <c r="BU17" i="82"/>
  <c r="BW17" i="82" s="1"/>
  <c r="AW39" i="46"/>
  <c r="AY39" i="46" s="1"/>
  <c r="AW29" i="46"/>
  <c r="AY29" i="46" s="1"/>
  <c r="AW37" i="46"/>
  <c r="AY37" i="46" s="1"/>
  <c r="AW33" i="46"/>
  <c r="AY33" i="46" s="1"/>
  <c r="AW19" i="46"/>
  <c r="AY19" i="46" s="1"/>
  <c r="AW18" i="46"/>
  <c r="AY18" i="46" s="1"/>
  <c r="AW25" i="46"/>
  <c r="AY25" i="46" s="1"/>
  <c r="AW11" i="46"/>
  <c r="AY11" i="46" s="1"/>
  <c r="I8" i="79"/>
  <c r="K8" i="79" s="1"/>
  <c r="AW42" i="46"/>
  <c r="AY42" i="46" s="1"/>
  <c r="AW27" i="46"/>
  <c r="AY27" i="46" s="1"/>
  <c r="AW15" i="46"/>
  <c r="AY15" i="46" s="1"/>
  <c r="AW45" i="46"/>
  <c r="AY45" i="46" s="1"/>
  <c r="AY47" i="46" s="1"/>
  <c r="AW8" i="7" s="1"/>
  <c r="AW43" i="46"/>
  <c r="AY43" i="46" s="1"/>
  <c r="AW36" i="46"/>
  <c r="AY36" i="46" s="1"/>
  <c r="AW17" i="46"/>
  <c r="AY17" i="46" s="1"/>
  <c r="AW46" i="46"/>
  <c r="AY46" i="46" s="1"/>
  <c r="AW41" i="46"/>
  <c r="AY41" i="46" s="1"/>
  <c r="AW32" i="46"/>
  <c r="AY32" i="46" s="1"/>
  <c r="AW30" i="46"/>
  <c r="AY30" i="46" s="1"/>
  <c r="AW20" i="46"/>
  <c r="AY20" i="46" s="1"/>
  <c r="AW31" i="46"/>
  <c r="AY31" i="46" s="1"/>
  <c r="AW28" i="46"/>
  <c r="AY28" i="46" s="1"/>
  <c r="AW40" i="46"/>
  <c r="AY40" i="46" s="1"/>
  <c r="AW16" i="46"/>
  <c r="AY16" i="46" s="1"/>
  <c r="AW14" i="46"/>
  <c r="AY14" i="46" s="1"/>
  <c r="AW38" i="46"/>
  <c r="AY38" i="46" s="1"/>
  <c r="I40" i="38"/>
  <c r="M40" i="38" s="1"/>
  <c r="E20" i="103"/>
  <c r="E16" i="79"/>
  <c r="BO8" i="83"/>
  <c r="BQ8" i="83" s="1"/>
  <c r="BU8" i="83" s="1"/>
  <c r="M8" i="89"/>
  <c r="O8" i="89" s="1"/>
  <c r="S8" i="89" s="1"/>
  <c r="AW19" i="82"/>
  <c r="AY19" i="82" s="1"/>
  <c r="AO19" i="82"/>
  <c r="AW14" i="79"/>
  <c r="BK14" i="84"/>
  <c r="AY14" i="79" s="1"/>
  <c r="BC14" i="79" s="1"/>
  <c r="BE14" i="79" s="1"/>
  <c r="W8" i="40" s="1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32" i="75"/>
  <c r="AS32" i="75" s="1"/>
  <c r="I41" i="26" s="1"/>
  <c r="M41" i="26" s="1"/>
  <c r="AQ24" i="75"/>
  <c r="AS24" i="75" s="1"/>
  <c r="I33" i="26" s="1"/>
  <c r="M33" i="26" s="1"/>
  <c r="AQ16" i="75"/>
  <c r="AQ8" i="75"/>
  <c r="AS8" i="75" s="1"/>
  <c r="I17" i="26" s="1"/>
  <c r="AQ27" i="75"/>
  <c r="AS27" i="75" s="1"/>
  <c r="I36" i="26" s="1"/>
  <c r="M36" i="26" s="1"/>
  <c r="AQ11" i="75"/>
  <c r="AS11" i="75" s="1"/>
  <c r="I20" i="26" s="1"/>
  <c r="M20" i="26" s="1"/>
  <c r="AQ21" i="75"/>
  <c r="M45" i="97"/>
  <c r="AQ18" i="75"/>
  <c r="AQ19" i="75"/>
  <c r="AQ10" i="75"/>
  <c r="AQ23" i="75"/>
  <c r="AS23" i="75" s="1"/>
  <c r="I32" i="26" s="1"/>
  <c r="M32" i="26" s="1"/>
  <c r="AQ13" i="75"/>
  <c r="AQ31" i="75"/>
  <c r="AS31" i="75" s="1"/>
  <c r="I40" i="26" s="1"/>
  <c r="M40" i="26" s="1"/>
  <c r="AQ26" i="75"/>
  <c r="AS26" i="75" s="1"/>
  <c r="I35" i="26" s="1"/>
  <c r="M35" i="26" s="1"/>
  <c r="AQ15" i="75"/>
  <c r="AQ29" i="75"/>
  <c r="AS29" i="75" s="1"/>
  <c r="I38" i="26" s="1"/>
  <c r="M38" i="26" s="1"/>
  <c r="DI21" i="82"/>
  <c r="DQ21" i="82"/>
  <c r="DS21" i="82" s="1"/>
  <c r="G32" i="76"/>
  <c r="I32" i="76" s="1"/>
  <c r="I33" i="46" s="1"/>
  <c r="M33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28" i="76"/>
  <c r="I28" i="76" s="1"/>
  <c r="I29" i="46" s="1"/>
  <c r="M29" i="46" s="1"/>
  <c r="G20" i="76"/>
  <c r="G12" i="76"/>
  <c r="G25" i="76"/>
  <c r="I25" i="76" s="1"/>
  <c r="I26" i="46" s="1"/>
  <c r="M26" i="46" s="1"/>
  <c r="G9" i="76"/>
  <c r="G31" i="76"/>
  <c r="I31" i="76" s="1"/>
  <c r="I32" i="46" s="1"/>
  <c r="M32" i="46" s="1"/>
  <c r="G15" i="76"/>
  <c r="G18" i="76"/>
  <c r="G33" i="76"/>
  <c r="I33" i="76" s="1"/>
  <c r="I34" i="46" s="1"/>
  <c r="M34" i="46" s="1"/>
  <c r="G17" i="76"/>
  <c r="G10" i="76"/>
  <c r="G29" i="76"/>
  <c r="I29" i="76" s="1"/>
  <c r="I30" i="46" s="1"/>
  <c r="M30" i="46" s="1"/>
  <c r="G21" i="76"/>
  <c r="G26" i="76"/>
  <c r="I26" i="76" s="1"/>
  <c r="I27" i="46" s="1"/>
  <c r="M27" i="46" s="1"/>
  <c r="G23" i="76"/>
  <c r="I23" i="76" s="1"/>
  <c r="I24" i="46" s="1"/>
  <c r="M24" i="46" s="1"/>
  <c r="G13" i="76"/>
  <c r="AQ22" i="89"/>
  <c r="CC15" i="83"/>
  <c r="CE15" i="83" s="1"/>
  <c r="BY15" i="83"/>
  <c r="AG10" i="88"/>
  <c r="BG10" i="88" s="1"/>
  <c r="S23" i="88"/>
  <c r="I32" i="55"/>
  <c r="M32" i="55" s="1"/>
  <c r="K60" i="96"/>
  <c r="I32" i="53" s="1"/>
  <c r="M32" i="53" s="1"/>
  <c r="Q32" i="53" s="1"/>
  <c r="W32" i="53" s="1"/>
  <c r="AQ40" i="38"/>
  <c r="AQ30" i="38"/>
  <c r="AQ14" i="38"/>
  <c r="AQ31" i="38"/>
  <c r="AQ15" i="38"/>
  <c r="AQ41" i="38"/>
  <c r="AQ32" i="38"/>
  <c r="AQ16" i="38"/>
  <c r="AQ36" i="38"/>
  <c r="AQ18" i="38"/>
  <c r="AQ28" i="38"/>
  <c r="AQ33" i="38"/>
  <c r="AQ37" i="38"/>
  <c r="AQ45" i="38"/>
  <c r="AQ19" i="38"/>
  <c r="AQ43" i="38"/>
  <c r="AQ25" i="38"/>
  <c r="AQ11" i="38"/>
  <c r="AQ39" i="38"/>
  <c r="AQ17" i="38"/>
  <c r="AQ46" i="38"/>
  <c r="AQ38" i="38"/>
  <c r="AQ29" i="38"/>
  <c r="AQ42" i="38"/>
  <c r="AQ20" i="38"/>
  <c r="AQ27" i="38"/>
  <c r="AE12" i="79"/>
  <c r="AQ12" i="84"/>
  <c r="AG12" i="79" s="1"/>
  <c r="AK12" i="79" s="1"/>
  <c r="AM12" i="79" s="1"/>
  <c r="AO11" i="82"/>
  <c r="AW11" i="82"/>
  <c r="AY11" i="82" s="1"/>
  <c r="AW45" i="39"/>
  <c r="AW37" i="39"/>
  <c r="AW19" i="39"/>
  <c r="AW11" i="39"/>
  <c r="AW41" i="39"/>
  <c r="AW16" i="39"/>
  <c r="AW17" i="39"/>
  <c r="AW15" i="39"/>
  <c r="AW42" i="39"/>
  <c r="AW29" i="39"/>
  <c r="AW25" i="39"/>
  <c r="AW32" i="39"/>
  <c r="AW33" i="39"/>
  <c r="I15" i="79"/>
  <c r="K15" i="79" s="1"/>
  <c r="AM41" i="39" s="1"/>
  <c r="AW31" i="39"/>
  <c r="AW46" i="39"/>
  <c r="AW43" i="39"/>
  <c r="AW27" i="39"/>
  <c r="AW18" i="39"/>
  <c r="AW28" i="39"/>
  <c r="AW20" i="39"/>
  <c r="AW40" i="39"/>
  <c r="AW14" i="39"/>
  <c r="AW30" i="39"/>
  <c r="AW39" i="39"/>
  <c r="AW36" i="39"/>
  <c r="AW38" i="39"/>
  <c r="BY96" i="52"/>
  <c r="CC96" i="52" s="1"/>
  <c r="AO96" i="52"/>
  <c r="W14" i="88"/>
  <c r="BG14" i="88" s="1"/>
  <c r="I16" i="22"/>
  <c r="M16" i="22" s="1"/>
  <c r="S16" i="22" s="1"/>
  <c r="E34" i="103"/>
  <c r="BU22" i="82"/>
  <c r="BW22" i="82" s="1"/>
  <c r="BM22" i="82"/>
  <c r="G55" i="113"/>
  <c r="I43" i="42" s="1"/>
  <c r="M43" i="42" s="1"/>
  <c r="Q42" i="35"/>
  <c r="S42" i="35"/>
  <c r="M8" i="29"/>
  <c r="AW19" i="44"/>
  <c r="AW46" i="44"/>
  <c r="AW37" i="44"/>
  <c r="AW29" i="44"/>
  <c r="AW11" i="44"/>
  <c r="AW39" i="44"/>
  <c r="AW31" i="44"/>
  <c r="AW17" i="44"/>
  <c r="AW25" i="44"/>
  <c r="I10" i="79"/>
  <c r="K10" i="79" s="1"/>
  <c r="AM41" i="44" s="1"/>
  <c r="AW27" i="44"/>
  <c r="AW15" i="44"/>
  <c r="AW43" i="44"/>
  <c r="AW45" i="44"/>
  <c r="AW20" i="44"/>
  <c r="AW32" i="44"/>
  <c r="AW16" i="44"/>
  <c r="AW41" i="44"/>
  <c r="AW28" i="44"/>
  <c r="AW42" i="44"/>
  <c r="AW14" i="44"/>
  <c r="AW33" i="44"/>
  <c r="AW36" i="44"/>
  <c r="AW30" i="44"/>
  <c r="AW18" i="44"/>
  <c r="AW40" i="44"/>
  <c r="AW38" i="44"/>
  <c r="AG9" i="84"/>
  <c r="AO9" i="84"/>
  <c r="BG19" i="79"/>
  <c r="AY67" i="52"/>
  <c r="BA67" i="52" s="1"/>
  <c r="AW67" i="52"/>
  <c r="K20" i="90"/>
  <c r="K12" i="90"/>
  <c r="K21" i="90"/>
  <c r="K13" i="90"/>
  <c r="K22" i="90"/>
  <c r="K14" i="90"/>
  <c r="K23" i="90"/>
  <c r="K16" i="90"/>
  <c r="K8" i="90"/>
  <c r="K19" i="90"/>
  <c r="K18" i="90"/>
  <c r="K17" i="90"/>
  <c r="K15" i="90"/>
  <c r="K11" i="90"/>
  <c r="K10" i="90"/>
  <c r="K9" i="90"/>
  <c r="AW13" i="82"/>
  <c r="AY13" i="82" s="1"/>
  <c r="AO13" i="82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1" i="77"/>
  <c r="AG11" i="77" s="1"/>
  <c r="I20" i="17" s="1"/>
  <c r="M20" i="17" s="1"/>
  <c r="S20" i="17" s="1"/>
  <c r="AE15" i="77"/>
  <c r="AG15" i="77" s="1"/>
  <c r="I24" i="17" s="1"/>
  <c r="M24" i="17" s="1"/>
  <c r="S24" i="17" s="1"/>
  <c r="AE14" i="77"/>
  <c r="AG14" i="77" s="1"/>
  <c r="I23" i="17" s="1"/>
  <c r="M23" i="17" s="1"/>
  <c r="S23" i="17" s="1"/>
  <c r="CC17" i="84"/>
  <c r="BU17" i="84"/>
  <c r="BG17" i="79" s="1"/>
  <c r="BK17" i="79" s="1"/>
  <c r="BM17" i="79" s="1"/>
  <c r="W9" i="89"/>
  <c r="BU10" i="81"/>
  <c r="BW10" i="81" s="1"/>
  <c r="BM10" i="81"/>
  <c r="AG18" i="88"/>
  <c r="S8" i="42"/>
  <c r="AO19" i="84"/>
  <c r="AG19" i="84"/>
  <c r="W19" i="79" s="1"/>
  <c r="AA19" i="79" s="1"/>
  <c r="AC19" i="79" s="1"/>
  <c r="AG12" i="92"/>
  <c r="AQ17" i="92"/>
  <c r="W17" i="83"/>
  <c r="O17" i="79" s="1"/>
  <c r="S17" i="79" s="1"/>
  <c r="U17" i="79" s="1"/>
  <c r="M17" i="79"/>
  <c r="E20" i="79"/>
  <c r="E30" i="102"/>
  <c r="G8" i="102"/>
  <c r="G30" i="102" s="1"/>
  <c r="BG18" i="90"/>
  <c r="BI18" i="84"/>
  <c r="BA18" i="84"/>
  <c r="AO23" i="83"/>
  <c r="AQ23" i="83" s="1"/>
  <c r="AK23" i="83"/>
  <c r="AQ9" i="40"/>
  <c r="AQ10" i="40"/>
  <c r="AQ12" i="40"/>
  <c r="AQ21" i="40"/>
  <c r="AQ13" i="40"/>
  <c r="AI11" i="48"/>
  <c r="AM11" i="48" s="1"/>
  <c r="AA11" i="48"/>
  <c r="Q11" i="48"/>
  <c r="CS21" i="81"/>
  <c r="CU21" i="81" s="1"/>
  <c r="CK21" i="81"/>
  <c r="AQ34" i="31"/>
  <c r="AQ24" i="31"/>
  <c r="AQ8" i="31"/>
  <c r="AS8" i="31" s="1"/>
  <c r="AQ22" i="31"/>
  <c r="AQ34" i="35"/>
  <c r="AQ26" i="35"/>
  <c r="AQ22" i="35"/>
  <c r="AQ23" i="35"/>
  <c r="AQ8" i="35"/>
  <c r="AS8" i="35" s="1"/>
  <c r="AQ26" i="31"/>
  <c r="AQ24" i="35"/>
  <c r="AQ23" i="31"/>
  <c r="BQ23" i="84"/>
  <c r="BY23" i="84"/>
  <c r="CS15" i="81"/>
  <c r="CU15" i="81" s="1"/>
  <c r="CK15" i="81"/>
  <c r="W14" i="91"/>
  <c r="BG14" i="91" s="1"/>
  <c r="BW73" i="52"/>
  <c r="AQ16" i="89"/>
  <c r="AO86" i="52"/>
  <c r="BY86" i="52"/>
  <c r="CC86" i="52" s="1"/>
  <c r="AQ12" i="91"/>
  <c r="AQ41" i="40"/>
  <c r="AQ32" i="40"/>
  <c r="AQ16" i="40"/>
  <c r="AQ42" i="40"/>
  <c r="AQ33" i="40"/>
  <c r="AQ25" i="40"/>
  <c r="AQ17" i="40"/>
  <c r="AQ36" i="40"/>
  <c r="AQ18" i="40"/>
  <c r="AQ46" i="40"/>
  <c r="AQ38" i="40"/>
  <c r="AQ28" i="40"/>
  <c r="AQ20" i="40"/>
  <c r="AQ19" i="40"/>
  <c r="AQ39" i="40"/>
  <c r="AQ45" i="40"/>
  <c r="AQ15" i="40"/>
  <c r="AQ14" i="40"/>
  <c r="AQ30" i="40"/>
  <c r="AQ43" i="40"/>
  <c r="AQ27" i="40"/>
  <c r="AQ29" i="40"/>
  <c r="AQ40" i="40"/>
  <c r="AQ11" i="40"/>
  <c r="AQ31" i="40"/>
  <c r="AQ37" i="40"/>
  <c r="AQ39" i="33"/>
  <c r="AQ29" i="33"/>
  <c r="AQ40" i="33"/>
  <c r="AQ30" i="33"/>
  <c r="AQ14" i="33"/>
  <c r="AQ31" i="33"/>
  <c r="AQ15" i="33"/>
  <c r="AQ42" i="33"/>
  <c r="AQ33" i="33"/>
  <c r="AQ25" i="33"/>
  <c r="AQ17" i="33"/>
  <c r="AQ27" i="33"/>
  <c r="AQ46" i="33"/>
  <c r="AQ19" i="33"/>
  <c r="AQ41" i="33"/>
  <c r="AQ37" i="33"/>
  <c r="AQ45" i="33"/>
  <c r="AQ32" i="33"/>
  <c r="AQ43" i="33"/>
  <c r="AQ28" i="33"/>
  <c r="AQ11" i="33"/>
  <c r="AQ18" i="33"/>
  <c r="AQ38" i="33"/>
  <c r="AQ20" i="33"/>
  <c r="AQ36" i="33"/>
  <c r="AQ16" i="33"/>
  <c r="AQ12" i="90"/>
  <c r="CS9" i="83"/>
  <c r="CW9" i="83"/>
  <c r="CY9" i="83" s="1"/>
  <c r="BI19" i="79"/>
  <c r="BO19" i="85"/>
  <c r="I40" i="36"/>
  <c r="M40" i="36" s="1"/>
  <c r="E22" i="103"/>
  <c r="I18" i="51"/>
  <c r="M18" i="51" s="1"/>
  <c r="E27" i="103"/>
  <c r="I149" i="11"/>
  <c r="E37" i="103"/>
  <c r="AG19" i="92"/>
  <c r="CK23" i="84"/>
  <c r="CS23" i="84"/>
  <c r="Y10" i="79"/>
  <c r="AI10" i="85"/>
  <c r="BG12" i="79"/>
  <c r="BK12" i="79" s="1"/>
  <c r="BM12" i="79" s="1"/>
  <c r="G46" i="113"/>
  <c r="I43" i="43" s="1"/>
  <c r="M43" i="43" s="1"/>
  <c r="G28" i="113"/>
  <c r="I43" i="45" s="1"/>
  <c r="M43" i="45" s="1"/>
  <c r="G136" i="113"/>
  <c r="I43" i="33" s="1"/>
  <c r="M43" i="33" s="1"/>
  <c r="G127" i="113"/>
  <c r="I43" i="34" s="1"/>
  <c r="M43" i="34" s="1"/>
  <c r="G100" i="113"/>
  <c r="I43" i="37" s="1"/>
  <c r="M43" i="37" s="1"/>
  <c r="G90" i="113"/>
  <c r="I42" i="38" s="1"/>
  <c r="M42" i="38" s="1"/>
  <c r="AC9" i="92"/>
  <c r="AM9" i="92"/>
  <c r="I23" i="92"/>
  <c r="K24" i="3"/>
  <c r="G896" i="1" s="1"/>
  <c r="Q22" i="92"/>
  <c r="S22" i="92" s="1"/>
  <c r="AQ21" i="89"/>
  <c r="AY70" i="52"/>
  <c r="BA70" i="52" s="1"/>
  <c r="AW70" i="52"/>
  <c r="BC70" i="52" s="1"/>
  <c r="M9" i="79"/>
  <c r="W9" i="84"/>
  <c r="O9" i="79" s="1"/>
  <c r="S9" i="79" s="1"/>
  <c r="U9" i="79" s="1"/>
  <c r="G12" i="87"/>
  <c r="I12" i="87" s="1"/>
  <c r="AY12" i="3" s="1"/>
  <c r="G568" i="1" s="1"/>
  <c r="W12" i="92"/>
  <c r="CK16" i="82"/>
  <c r="CS16" i="82"/>
  <c r="CU16" i="82" s="1"/>
  <c r="BG10" i="79"/>
  <c r="CC66" i="52"/>
  <c r="CA66" i="52"/>
  <c r="AQ24" i="40"/>
  <c r="AQ8" i="40"/>
  <c r="AQ34" i="40"/>
  <c r="AQ26" i="40"/>
  <c r="AQ23" i="40"/>
  <c r="AQ22" i="40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6" i="77"/>
  <c r="AO16" i="77" s="1"/>
  <c r="I23" i="21" s="1"/>
  <c r="M23" i="21" s="1"/>
  <c r="S23" i="21" s="1"/>
  <c r="AM11" i="77"/>
  <c r="AO11" i="77" s="1"/>
  <c r="I18" i="21" s="1"/>
  <c r="M18" i="21" s="1"/>
  <c r="S18" i="21" s="1"/>
  <c r="AM15" i="77"/>
  <c r="AO15" i="77" s="1"/>
  <c r="I22" i="21" s="1"/>
  <c r="M22" i="21" s="1"/>
  <c r="S22" i="21" s="1"/>
  <c r="AM10" i="77"/>
  <c r="AO10" i="77" s="1"/>
  <c r="I17" i="21" s="1"/>
  <c r="M17" i="21" s="1"/>
  <c r="S17" i="21" s="1"/>
  <c r="AM13" i="77"/>
  <c r="AO13" i="77" s="1"/>
  <c r="I20" i="21" s="1"/>
  <c r="M20" i="21" s="1"/>
  <c r="S20" i="21" s="1"/>
  <c r="I54" i="96"/>
  <c r="I9" i="51" s="1"/>
  <c r="M9" i="51" s="1"/>
  <c r="Q23" i="81"/>
  <c r="Y23" i="81"/>
  <c r="AA23" i="81" s="1"/>
  <c r="Y13" i="79"/>
  <c r="AI13" i="85"/>
  <c r="AM9" i="89"/>
  <c r="AC9" i="89"/>
  <c r="I23" i="89"/>
  <c r="AM16" i="56"/>
  <c r="AS16" i="56" s="1"/>
  <c r="Q16" i="56"/>
  <c r="W16" i="56" s="1"/>
  <c r="AI16" i="56"/>
  <c r="AC16" i="56"/>
  <c r="CE8" i="84"/>
  <c r="I44" i="96"/>
  <c r="I17" i="55" s="1"/>
  <c r="M17" i="55" s="1"/>
  <c r="I41" i="96"/>
  <c r="I22" i="55" s="1"/>
  <c r="M22" i="55" s="1"/>
  <c r="AO13" i="83"/>
  <c r="AQ13" i="83" s="1"/>
  <c r="AK13" i="83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M13" i="23" s="1"/>
  <c r="S13" i="23" s="1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28" i="75"/>
  <c r="U28" i="75" s="1"/>
  <c r="I76" i="23" s="1"/>
  <c r="M76" i="23" s="1"/>
  <c r="S76" i="23" s="1"/>
  <c r="S20" i="75"/>
  <c r="S12" i="75"/>
  <c r="S31" i="75"/>
  <c r="U31" i="75" s="1"/>
  <c r="I85" i="23" s="1"/>
  <c r="M85" i="23" s="1"/>
  <c r="S85" i="23" s="1"/>
  <c r="S15" i="75"/>
  <c r="S25" i="75"/>
  <c r="U25" i="75" s="1"/>
  <c r="I67" i="23" s="1"/>
  <c r="M67" i="23" s="1"/>
  <c r="S9" i="75"/>
  <c r="S22" i="75"/>
  <c r="U22" i="75" s="1"/>
  <c r="I55" i="23" s="1"/>
  <c r="M55" i="23" s="1"/>
  <c r="S23" i="75"/>
  <c r="U23" i="75" s="1"/>
  <c r="I58" i="23" s="1"/>
  <c r="M58" i="23" s="1"/>
  <c r="S14" i="75"/>
  <c r="S27" i="75"/>
  <c r="U27" i="75" s="1"/>
  <c r="I73" i="23" s="1"/>
  <c r="M73" i="23" s="1"/>
  <c r="S73" i="23" s="1"/>
  <c r="S17" i="75"/>
  <c r="S30" i="75"/>
  <c r="U30" i="75" s="1"/>
  <c r="I82" i="23" s="1"/>
  <c r="M82" i="23" s="1"/>
  <c r="S82" i="23" s="1"/>
  <c r="S33" i="75"/>
  <c r="U33" i="75" s="1"/>
  <c r="I64" i="23" s="1"/>
  <c r="M64" i="23" s="1"/>
  <c r="S11" i="75"/>
  <c r="U11" i="75" s="1"/>
  <c r="I22" i="23" s="1"/>
  <c r="M22" i="23" s="1"/>
  <c r="S22" i="23" s="1"/>
  <c r="M41" i="97"/>
  <c r="Y41" i="97" s="1"/>
  <c r="I23" i="22" s="1"/>
  <c r="M23" i="22" s="1"/>
  <c r="S23" i="22" s="1"/>
  <c r="S19" i="75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28" i="75"/>
  <c r="AK28" i="75" s="1"/>
  <c r="I88" i="11" s="1"/>
  <c r="M88" i="11" s="1"/>
  <c r="AI20" i="75"/>
  <c r="AI12" i="75"/>
  <c r="AI23" i="75"/>
  <c r="AK23" i="75" s="1"/>
  <c r="I69" i="11" s="1"/>
  <c r="AI33" i="75"/>
  <c r="AK33" i="75" s="1"/>
  <c r="I97" i="11" s="1"/>
  <c r="AI17" i="75"/>
  <c r="AI30" i="75"/>
  <c r="AK30" i="75" s="1"/>
  <c r="I94" i="11" s="1"/>
  <c r="M94" i="11" s="1"/>
  <c r="AI14" i="75"/>
  <c r="AI31" i="75"/>
  <c r="AK31" i="75" s="1"/>
  <c r="I100" i="11" s="1"/>
  <c r="M100" i="11" s="1"/>
  <c r="AI15" i="75"/>
  <c r="AI22" i="75"/>
  <c r="AK22" i="75" s="1"/>
  <c r="I63" i="11" s="1"/>
  <c r="M63" i="11" s="1"/>
  <c r="AI25" i="75"/>
  <c r="AK25" i="75" s="1"/>
  <c r="I79" i="11" s="1"/>
  <c r="M79" i="11" s="1"/>
  <c r="AI11" i="75"/>
  <c r="AK11" i="75" s="1"/>
  <c r="I23" i="11" s="1"/>
  <c r="M23" i="11" s="1"/>
  <c r="AI9" i="75"/>
  <c r="AI19" i="75"/>
  <c r="M43" i="97"/>
  <c r="Y43" i="97" s="1"/>
  <c r="I158" i="11" s="1"/>
  <c r="AI27" i="75"/>
  <c r="AK27" i="75" s="1"/>
  <c r="I85" i="11" s="1"/>
  <c r="M85" i="11" s="1"/>
  <c r="BG20" i="79"/>
  <c r="BK20" i="79" s="1"/>
  <c r="BM20" i="79" s="1"/>
  <c r="CC16" i="84"/>
  <c r="BU16" i="84"/>
  <c r="Q14" i="55"/>
  <c r="W14" i="55" s="1"/>
  <c r="AI14" i="55"/>
  <c r="AA14" i="55"/>
  <c r="AQ14" i="88"/>
  <c r="AQ12" i="36"/>
  <c r="AQ21" i="36"/>
  <c r="AQ13" i="36"/>
  <c r="AQ9" i="36"/>
  <c r="AQ10" i="36"/>
  <c r="AC9" i="91"/>
  <c r="AM9" i="91"/>
  <c r="I23" i="91"/>
  <c r="S54" i="25"/>
  <c r="S67" i="25"/>
  <c r="M9" i="27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AA26" i="76"/>
  <c r="AC26" i="76" s="1"/>
  <c r="I27" i="41" s="1"/>
  <c r="M27" i="41" s="1"/>
  <c r="AA18" i="76"/>
  <c r="AA10" i="76"/>
  <c r="AA23" i="76"/>
  <c r="AC23" i="76" s="1"/>
  <c r="I24" i="41" s="1"/>
  <c r="M24" i="41" s="1"/>
  <c r="AA29" i="76"/>
  <c r="AC29" i="76" s="1"/>
  <c r="I30" i="41" s="1"/>
  <c r="M30" i="41" s="1"/>
  <c r="AA13" i="76"/>
  <c r="AA32" i="76"/>
  <c r="AC32" i="76" s="1"/>
  <c r="I33" i="41" s="1"/>
  <c r="M33" i="41" s="1"/>
  <c r="AA16" i="76"/>
  <c r="AA31" i="76"/>
  <c r="AC31" i="76" s="1"/>
  <c r="I32" i="41" s="1"/>
  <c r="M32" i="41" s="1"/>
  <c r="AA15" i="76"/>
  <c r="AA8" i="76"/>
  <c r="AA27" i="76"/>
  <c r="AC27" i="76" s="1"/>
  <c r="I28" i="41" s="1"/>
  <c r="M28" i="41" s="1"/>
  <c r="AA19" i="76"/>
  <c r="AA24" i="76"/>
  <c r="AC24" i="76" s="1"/>
  <c r="I25" i="41" s="1"/>
  <c r="M25" i="41" s="1"/>
  <c r="AA11" i="76"/>
  <c r="AC11" i="76" s="1"/>
  <c r="I12" i="41" s="1"/>
  <c r="M12" i="41" s="1"/>
  <c r="AA21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U8" i="76" s="1"/>
  <c r="I9" i="43" s="1"/>
  <c r="S30" i="76"/>
  <c r="U30" i="76" s="1"/>
  <c r="I31" i="43" s="1"/>
  <c r="M31" i="43" s="1"/>
  <c r="S22" i="76"/>
  <c r="U22" i="76" s="1"/>
  <c r="I23" i="43" s="1"/>
  <c r="M23" i="43" s="1"/>
  <c r="S14" i="76"/>
  <c r="S27" i="76"/>
  <c r="U27" i="76" s="1"/>
  <c r="I28" i="43" s="1"/>
  <c r="M28" i="43" s="1"/>
  <c r="S11" i="76"/>
  <c r="U11" i="76" s="1"/>
  <c r="I12" i="43" s="1"/>
  <c r="M12" i="43" s="1"/>
  <c r="S33" i="76"/>
  <c r="U33" i="76" s="1"/>
  <c r="I34" i="43" s="1"/>
  <c r="M34" i="43" s="1"/>
  <c r="S17" i="76"/>
  <c r="S20" i="76"/>
  <c r="S19" i="76"/>
  <c r="S28" i="76"/>
  <c r="U28" i="76" s="1"/>
  <c r="I29" i="43" s="1"/>
  <c r="M29" i="43" s="1"/>
  <c r="S15" i="76"/>
  <c r="S25" i="76"/>
  <c r="U25" i="76" s="1"/>
  <c r="I26" i="43" s="1"/>
  <c r="M26" i="43" s="1"/>
  <c r="S12" i="76"/>
  <c r="S9" i="76"/>
  <c r="S31" i="76"/>
  <c r="U31" i="76" s="1"/>
  <c r="I32" i="43" s="1"/>
  <c r="M32" i="43" s="1"/>
  <c r="S23" i="76"/>
  <c r="U23" i="76" s="1"/>
  <c r="I24" i="43" s="1"/>
  <c r="M24" i="43" s="1"/>
  <c r="CO21" i="84"/>
  <c r="CW21" i="84"/>
  <c r="CC9" i="83"/>
  <c r="CE9" i="83" s="1"/>
  <c r="BY9" i="83"/>
  <c r="BU16" i="81"/>
  <c r="BW16" i="81" s="1"/>
  <c r="BM16" i="81"/>
  <c r="DQ14" i="82"/>
  <c r="DS14" i="82" s="1"/>
  <c r="DI14" i="82"/>
  <c r="S67" i="23"/>
  <c r="I66" i="96"/>
  <c r="I15" i="51" s="1"/>
  <c r="M15" i="51" s="1"/>
  <c r="CW8" i="84"/>
  <c r="CO8" i="84"/>
  <c r="BM17" i="81"/>
  <c r="BU17" i="81"/>
  <c r="BW17" i="81" s="1"/>
  <c r="CC9" i="84"/>
  <c r="BU9" i="84"/>
  <c r="M20" i="79"/>
  <c r="W20" i="84"/>
  <c r="O20" i="79" s="1"/>
  <c r="S20" i="79" s="1"/>
  <c r="U20" i="79" s="1"/>
  <c r="W17" i="91"/>
  <c r="BE23" i="84"/>
  <c r="AW23" i="84"/>
  <c r="AM41" i="41"/>
  <c r="AU41" i="41" s="1"/>
  <c r="W25" i="47"/>
  <c r="AO15" i="84"/>
  <c r="AG15" i="84"/>
  <c r="BI9" i="84"/>
  <c r="BA9" i="84"/>
  <c r="W11" i="90"/>
  <c r="BG11" i="90" s="1"/>
  <c r="M22" i="56"/>
  <c r="Y48" i="97"/>
  <c r="E72" i="96" s="1"/>
  <c r="Y40" i="97"/>
  <c r="I23" i="24" s="1"/>
  <c r="M23" i="24" s="1"/>
  <c r="S23" i="24" s="1"/>
  <c r="Y38" i="97"/>
  <c r="I21" i="24" s="1"/>
  <c r="M21" i="24" s="1"/>
  <c r="S21" i="24" s="1"/>
  <c r="Y45" i="97"/>
  <c r="I49" i="26" s="1"/>
  <c r="M49" i="26" s="1"/>
  <c r="G99" i="114"/>
  <c r="I29" i="24" s="1"/>
  <c r="M29" i="24" s="1"/>
  <c r="S29" i="24" s="1"/>
  <c r="G103" i="114"/>
  <c r="I30" i="22" s="1"/>
  <c r="M30" i="22" s="1"/>
  <c r="S30" i="22" s="1"/>
  <c r="AK23" i="82"/>
  <c r="AS23" i="82"/>
  <c r="AO10" i="84"/>
  <c r="AG10" i="84"/>
  <c r="CW15" i="84"/>
  <c r="CO15" i="84"/>
  <c r="AQ21" i="91"/>
  <c r="BG21" i="91" s="1"/>
  <c r="CO14" i="84"/>
  <c r="CW14" i="84"/>
  <c r="M9" i="48"/>
  <c r="I28" i="48"/>
  <c r="G108" i="113"/>
  <c r="I42" i="36" s="1"/>
  <c r="M42" i="36" s="1"/>
  <c r="S43" i="41"/>
  <c r="G72" i="113"/>
  <c r="I42" i="40" s="1"/>
  <c r="M42" i="40" s="1"/>
  <c r="G18" i="113"/>
  <c r="I42" i="46" s="1"/>
  <c r="M42" i="46" s="1"/>
  <c r="AQ17" i="90"/>
  <c r="W20" i="90"/>
  <c r="BC22" i="92"/>
  <c r="BC23" i="92" s="1"/>
  <c r="E19" i="79"/>
  <c r="AW38" i="45"/>
  <c r="AW28" i="45"/>
  <c r="AW20" i="45"/>
  <c r="AW41" i="45"/>
  <c r="AW32" i="45"/>
  <c r="AW25" i="45"/>
  <c r="AW36" i="45"/>
  <c r="AW18" i="45"/>
  <c r="AW16" i="45"/>
  <c r="AW42" i="45"/>
  <c r="AW46" i="45"/>
  <c r="AW33" i="45"/>
  <c r="I9" i="79"/>
  <c r="K9" i="79" s="1"/>
  <c r="AM41" i="45" s="1"/>
  <c r="AS41" i="45" s="1"/>
  <c r="AW17" i="45"/>
  <c r="AW31" i="45"/>
  <c r="AW45" i="45"/>
  <c r="AW39" i="45"/>
  <c r="AW11" i="45"/>
  <c r="AW15" i="45"/>
  <c r="AW29" i="45"/>
  <c r="AW27" i="45"/>
  <c r="AW30" i="45"/>
  <c r="AW43" i="45"/>
  <c r="AW19" i="45"/>
  <c r="AW37" i="45"/>
  <c r="AW40" i="45"/>
  <c r="AW14" i="45"/>
  <c r="AQ20" i="88"/>
  <c r="CC21" i="83"/>
  <c r="CE21" i="83" s="1"/>
  <c r="BY21" i="83"/>
  <c r="CC68" i="52"/>
  <c r="CA68" i="52"/>
  <c r="S10" i="77"/>
  <c r="U10" i="77" s="1"/>
  <c r="E10" i="76" s="1"/>
  <c r="S15" i="77"/>
  <c r="U15" i="77" s="1"/>
  <c r="E16" i="76" s="1"/>
  <c r="S12" i="77"/>
  <c r="U12" i="77" s="1"/>
  <c r="E13" i="76" s="1"/>
  <c r="S14" i="77"/>
  <c r="U14" i="77" s="1"/>
  <c r="E15" i="76" s="1"/>
  <c r="S13" i="77"/>
  <c r="U13" i="77" s="1"/>
  <c r="E14" i="76" s="1"/>
  <c r="S16" i="77"/>
  <c r="U16" i="77" s="1"/>
  <c r="E17" i="76" s="1"/>
  <c r="S17" i="77"/>
  <c r="U17" i="77" s="1"/>
  <c r="E18" i="76" s="1"/>
  <c r="S11" i="77"/>
  <c r="U11" i="77" s="1"/>
  <c r="E12" i="76" s="1"/>
  <c r="BQ11" i="84"/>
  <c r="BY11" i="84"/>
  <c r="AM11" i="56"/>
  <c r="Q11" i="56"/>
  <c r="W11" i="56" s="1"/>
  <c r="AI11" i="56"/>
  <c r="AC11" i="56"/>
  <c r="Y11" i="56"/>
  <c r="AS11" i="56"/>
  <c r="AG19" i="91"/>
  <c r="I40" i="97"/>
  <c r="I9" i="24" s="1"/>
  <c r="M9" i="24" s="1"/>
  <c r="S9" i="24" s="1"/>
  <c r="I32" i="97"/>
  <c r="I36" i="34" s="1"/>
  <c r="I24" i="97"/>
  <c r="I36" i="42" s="1"/>
  <c r="I47" i="97"/>
  <c r="I139" i="11" s="1"/>
  <c r="I39" i="97"/>
  <c r="I8" i="22" s="1"/>
  <c r="I31" i="97"/>
  <c r="I36" i="35" s="1"/>
  <c r="I46" i="97"/>
  <c r="I138" i="11" s="1"/>
  <c r="I18" i="97"/>
  <c r="I10" i="51" s="1"/>
  <c r="M10" i="51" s="1"/>
  <c r="I44" i="97"/>
  <c r="I44" i="27" s="1"/>
  <c r="I36" i="97"/>
  <c r="I36" i="31" s="1"/>
  <c r="I28" i="97"/>
  <c r="I36" i="38" s="1"/>
  <c r="I20" i="97"/>
  <c r="I36" i="46" s="1"/>
  <c r="I34" i="97"/>
  <c r="I36" i="32" s="1"/>
  <c r="I41" i="97"/>
  <c r="I9" i="22" s="1"/>
  <c r="M9" i="22" s="1"/>
  <c r="S9" i="22" s="1"/>
  <c r="I25" i="97"/>
  <c r="I36" i="41" s="1"/>
  <c r="I37" i="97"/>
  <c r="I36" i="30" s="1"/>
  <c r="I21" i="97"/>
  <c r="I36" i="45" s="1"/>
  <c r="I19" i="97"/>
  <c r="I10" i="49" s="1"/>
  <c r="M10" i="49" s="1"/>
  <c r="Q10" i="49" s="1"/>
  <c r="W10" i="49" s="1"/>
  <c r="I26" i="97"/>
  <c r="I36" i="40" s="1"/>
  <c r="I27" i="97"/>
  <c r="I36" i="39" s="1"/>
  <c r="I43" i="97"/>
  <c r="I137" i="11" s="1"/>
  <c r="I35" i="97"/>
  <c r="I12" i="51" s="1"/>
  <c r="M12" i="51" s="1"/>
  <c r="I33" i="97"/>
  <c r="I36" i="33" s="1"/>
  <c r="I29" i="97"/>
  <c r="I36" i="37" s="1"/>
  <c r="M31" i="13"/>
  <c r="M33" i="13" s="1"/>
  <c r="I33" i="13"/>
  <c r="E34" i="12" s="1"/>
  <c r="AQ34" i="32"/>
  <c r="AQ26" i="32"/>
  <c r="AQ23" i="32"/>
  <c r="AQ8" i="32"/>
  <c r="AQ22" i="32"/>
  <c r="AQ24" i="32"/>
  <c r="W19" i="88"/>
  <c r="BG19" i="88" s="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28" i="75"/>
  <c r="BA28" i="75" s="1"/>
  <c r="I90" i="11" s="1"/>
  <c r="M90" i="11" s="1"/>
  <c r="AY20" i="75"/>
  <c r="AY12" i="75"/>
  <c r="AY31" i="75"/>
  <c r="BA31" i="75" s="1"/>
  <c r="I102" i="11" s="1"/>
  <c r="M102" i="11" s="1"/>
  <c r="AY15" i="75"/>
  <c r="AY25" i="75"/>
  <c r="BA25" i="75" s="1"/>
  <c r="I81" i="11" s="1"/>
  <c r="M81" i="11" s="1"/>
  <c r="AY9" i="75"/>
  <c r="AY22" i="75"/>
  <c r="BA22" i="75" s="1"/>
  <c r="I65" i="11" s="1"/>
  <c r="M65" i="11" s="1"/>
  <c r="AY23" i="75"/>
  <c r="BA23" i="75" s="1"/>
  <c r="I71" i="11" s="1"/>
  <c r="AY30" i="75"/>
  <c r="BA30" i="75" s="1"/>
  <c r="I96" i="11" s="1"/>
  <c r="M96" i="11" s="1"/>
  <c r="AY33" i="75"/>
  <c r="BA33" i="75" s="1"/>
  <c r="I99" i="11" s="1"/>
  <c r="AY11" i="75"/>
  <c r="BA11" i="75" s="1"/>
  <c r="I25" i="11" s="1"/>
  <c r="M25" i="11" s="1"/>
  <c r="AY19" i="75"/>
  <c r="AY14" i="75"/>
  <c r="AY17" i="75"/>
  <c r="AY27" i="75"/>
  <c r="BA27" i="75" s="1"/>
  <c r="I87" i="11" s="1"/>
  <c r="M87" i="11" s="1"/>
  <c r="M47" i="97"/>
  <c r="Y47" i="97" s="1"/>
  <c r="I160" i="11" s="1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S63" i="23" s="1"/>
  <c r="K25" i="75"/>
  <c r="M25" i="75" s="1"/>
  <c r="I66" i="23" s="1"/>
  <c r="M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S54" i="23" s="1"/>
  <c r="K14" i="75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M8" i="75" s="1"/>
  <c r="I12" i="23" s="1"/>
  <c r="K27" i="75"/>
  <c r="M27" i="75" s="1"/>
  <c r="I72" i="23" s="1"/>
  <c r="M72" i="23" s="1"/>
  <c r="S72" i="23" s="1"/>
  <c r="K11" i="75"/>
  <c r="M11" i="75" s="1"/>
  <c r="I21" i="23" s="1"/>
  <c r="M21" i="23" s="1"/>
  <c r="S21" i="23" s="1"/>
  <c r="K21" i="75"/>
  <c r="K18" i="75"/>
  <c r="K19" i="75"/>
  <c r="K26" i="75"/>
  <c r="M26" i="75" s="1"/>
  <c r="I69" i="23" s="1"/>
  <c r="M69" i="23" s="1"/>
  <c r="S69" i="23" s="1"/>
  <c r="M39" i="97"/>
  <c r="W39" i="97" s="1"/>
  <c r="I20" i="22" s="1"/>
  <c r="M20" i="22" s="1"/>
  <c r="S20" i="22" s="1"/>
  <c r="K29" i="75"/>
  <c r="M29" i="75" s="1"/>
  <c r="I78" i="23" s="1"/>
  <c r="M78" i="23" s="1"/>
  <c r="S78" i="23" s="1"/>
  <c r="K15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3" i="75"/>
  <c r="BO20" i="79"/>
  <c r="CE20" i="84"/>
  <c r="BQ20" i="79" s="1"/>
  <c r="BU20" i="79" s="1"/>
  <c r="BW20" i="79" s="1"/>
  <c r="BE11" i="83"/>
  <c r="BI11" i="83"/>
  <c r="BK11" i="83" s="1"/>
  <c r="BO18" i="79"/>
  <c r="CE18" i="84"/>
  <c r="BQ18" i="79" s="1"/>
  <c r="BU18" i="79" s="1"/>
  <c r="BW18" i="79" s="1"/>
  <c r="BU18" i="81"/>
  <c r="BW18" i="81" s="1"/>
  <c r="BM18" i="81"/>
  <c r="AG14" i="90"/>
  <c r="DQ14" i="81"/>
  <c r="DS14" i="81" s="1"/>
  <c r="DI14" i="81"/>
  <c r="S58" i="25"/>
  <c r="M132" i="11"/>
  <c r="AG17" i="92"/>
  <c r="W20" i="91"/>
  <c r="BG20" i="91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26" i="76"/>
  <c r="AS26" i="76" s="1"/>
  <c r="I27" i="37" s="1"/>
  <c r="M27" i="37" s="1"/>
  <c r="AQ18" i="76"/>
  <c r="AQ10" i="76"/>
  <c r="AQ31" i="76"/>
  <c r="AS31" i="76" s="1"/>
  <c r="I32" i="37" s="1"/>
  <c r="M32" i="37" s="1"/>
  <c r="AQ15" i="76"/>
  <c r="AQ21" i="76"/>
  <c r="AQ24" i="76"/>
  <c r="AS24" i="76" s="1"/>
  <c r="I25" i="37" s="1"/>
  <c r="M25" i="37" s="1"/>
  <c r="AQ8" i="76"/>
  <c r="AQ23" i="76"/>
  <c r="AS23" i="76" s="1"/>
  <c r="I24" i="37" s="1"/>
  <c r="M24" i="37" s="1"/>
  <c r="AQ32" i="76"/>
  <c r="AS32" i="76" s="1"/>
  <c r="I33" i="37" s="1"/>
  <c r="M33" i="37" s="1"/>
  <c r="AQ29" i="76"/>
  <c r="AS29" i="76" s="1"/>
  <c r="I30" i="37" s="1"/>
  <c r="M30" i="37" s="1"/>
  <c r="AQ19" i="76"/>
  <c r="AQ11" i="76"/>
  <c r="AS11" i="76" s="1"/>
  <c r="I12" i="37" s="1"/>
  <c r="M12" i="37" s="1"/>
  <c r="AQ16" i="76"/>
  <c r="AQ27" i="76"/>
  <c r="AS27" i="76" s="1"/>
  <c r="I28" i="37" s="1"/>
  <c r="M28" i="37" s="1"/>
  <c r="AQ13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BA8" i="76" s="1"/>
  <c r="I9" i="35" s="1"/>
  <c r="AY30" i="76"/>
  <c r="BA30" i="76" s="1"/>
  <c r="I31" i="35" s="1"/>
  <c r="M31" i="35" s="1"/>
  <c r="AY22" i="76"/>
  <c r="BA22" i="76" s="1"/>
  <c r="I23" i="35" s="1"/>
  <c r="M23" i="35" s="1"/>
  <c r="AY14" i="76"/>
  <c r="AY27" i="76"/>
  <c r="BA27" i="76" s="1"/>
  <c r="I28" i="35" s="1"/>
  <c r="M28" i="35" s="1"/>
  <c r="AY11" i="76"/>
  <c r="BA11" i="76" s="1"/>
  <c r="I12" i="35" s="1"/>
  <c r="M12" i="35" s="1"/>
  <c r="AY33" i="76"/>
  <c r="BA33" i="76" s="1"/>
  <c r="I34" i="35" s="1"/>
  <c r="M34" i="35" s="1"/>
  <c r="AY17" i="76"/>
  <c r="AY20" i="76"/>
  <c r="AY19" i="76"/>
  <c r="AY12" i="76"/>
  <c r="AY9" i="76"/>
  <c r="AY31" i="76"/>
  <c r="BA31" i="76" s="1"/>
  <c r="I32" i="35" s="1"/>
  <c r="M32" i="35" s="1"/>
  <c r="AY23" i="76"/>
  <c r="BA23" i="76" s="1"/>
  <c r="I24" i="35" s="1"/>
  <c r="M24" i="35" s="1"/>
  <c r="AY28" i="76"/>
  <c r="BA28" i="76" s="1"/>
  <c r="I29" i="35" s="1"/>
  <c r="M29" i="35" s="1"/>
  <c r="AY15" i="76"/>
  <c r="AY25" i="76"/>
  <c r="BA25" i="76" s="1"/>
  <c r="I26" i="35" s="1"/>
  <c r="M26" i="35" s="1"/>
  <c r="BM9" i="81"/>
  <c r="BU9" i="81"/>
  <c r="BW9" i="81" s="1"/>
  <c r="M8" i="55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40" i="43"/>
  <c r="AQ30" i="43"/>
  <c r="AQ14" i="43"/>
  <c r="AQ39" i="43"/>
  <c r="AQ16" i="43"/>
  <c r="AQ17" i="43"/>
  <c r="AQ31" i="43"/>
  <c r="AQ32" i="43"/>
  <c r="AQ33" i="43"/>
  <c r="AQ41" i="43"/>
  <c r="AQ29" i="43"/>
  <c r="AQ42" i="43"/>
  <c r="AQ15" i="43"/>
  <c r="AQ25" i="43"/>
  <c r="DQ12" i="81"/>
  <c r="DS12" i="81" s="1"/>
  <c r="DI12" i="81"/>
  <c r="AG13" i="89"/>
  <c r="BG13" i="89" s="1"/>
  <c r="AG21" i="88"/>
  <c r="BG21" i="88" s="1"/>
  <c r="AO18" i="82"/>
  <c r="AW18" i="82"/>
  <c r="AY18" i="82" s="1"/>
  <c r="CS21" i="83"/>
  <c r="CW21" i="83"/>
  <c r="CY21" i="83" s="1"/>
  <c r="CA22" i="79"/>
  <c r="CE22" i="85"/>
  <c r="AQ11" i="92"/>
  <c r="BE23" i="83"/>
  <c r="BI23" i="83"/>
  <c r="BK23" i="83" s="1"/>
  <c r="DQ22" i="81"/>
  <c r="DS22" i="81" s="1"/>
  <c r="DI22" i="81"/>
  <c r="Q20" i="54"/>
  <c r="K20" i="54"/>
  <c r="Y20" i="54"/>
  <c r="BW79" i="52"/>
  <c r="BM79" i="52"/>
  <c r="K79" i="52"/>
  <c r="AQ13" i="92"/>
  <c r="AK23" i="81"/>
  <c r="AS23" i="81"/>
  <c r="AG22" i="92"/>
  <c r="AQ10" i="43"/>
  <c r="AQ12" i="43"/>
  <c r="AQ21" i="43"/>
  <c r="AQ9" i="43"/>
  <c r="AQ13" i="43"/>
  <c r="AU8" i="83"/>
  <c r="AW8" i="83" s="1"/>
  <c r="BA8" i="83" s="1"/>
  <c r="M8" i="90"/>
  <c r="O8" i="90" s="1"/>
  <c r="S8" i="90" s="1"/>
  <c r="W12" i="90"/>
  <c r="BG12" i="90" s="1"/>
  <c r="AE17" i="79"/>
  <c r="AQ17" i="84"/>
  <c r="AG17" i="79" s="1"/>
  <c r="AK17" i="79" s="1"/>
  <c r="AM17" i="79" s="1"/>
  <c r="I40" i="40"/>
  <c r="M40" i="40" s="1"/>
  <c r="E18" i="103"/>
  <c r="CS21" i="82"/>
  <c r="CU21" i="82" s="1"/>
  <c r="CK21" i="82"/>
  <c r="DM23" i="82"/>
  <c r="DE23" i="82"/>
  <c r="G63" i="113"/>
  <c r="I42" i="41" s="1"/>
  <c r="M42" i="41" s="1"/>
  <c r="G27" i="113"/>
  <c r="I42" i="45" s="1"/>
  <c r="M42" i="45" s="1"/>
  <c r="G56" i="113"/>
  <c r="I12" i="29" s="1"/>
  <c r="M12" i="29" s="1"/>
  <c r="S12" i="29" s="1"/>
  <c r="BA12" i="7" s="1"/>
  <c r="AG19" i="90"/>
  <c r="BG19" i="90" s="1"/>
  <c r="AO11" i="83"/>
  <c r="AQ11" i="83" s="1"/>
  <c r="AK11" i="83"/>
  <c r="AG21" i="89"/>
  <c r="BG21" i="89" s="1"/>
  <c r="M19" i="79"/>
  <c r="W19" i="84"/>
  <c r="O19" i="79" s="1"/>
  <c r="S19" i="79" s="1"/>
  <c r="U19" i="79" s="1"/>
  <c r="BM11" i="81"/>
  <c r="BU11" i="81"/>
  <c r="BW11" i="81" s="1"/>
  <c r="AQ22" i="88"/>
  <c r="AG20" i="88"/>
  <c r="BG20" i="88" s="1"/>
  <c r="CC67" i="52"/>
  <c r="CA67" i="52"/>
  <c r="W12" i="77"/>
  <c r="Y12" i="77" s="1"/>
  <c r="E13" i="75" s="1"/>
  <c r="W17" i="77"/>
  <c r="Y17" i="77" s="1"/>
  <c r="E18" i="75" s="1"/>
  <c r="W14" i="77"/>
  <c r="Y14" i="77" s="1"/>
  <c r="E15" i="75" s="1"/>
  <c r="W16" i="77"/>
  <c r="Y16" i="77" s="1"/>
  <c r="E17" i="75" s="1"/>
  <c r="W15" i="77"/>
  <c r="Y15" i="77" s="1"/>
  <c r="E16" i="75" s="1"/>
  <c r="W13" i="77"/>
  <c r="Y13" i="77" s="1"/>
  <c r="E14" i="75" s="1"/>
  <c r="W10" i="77"/>
  <c r="Y10" i="77" s="1"/>
  <c r="E10" i="75" s="1"/>
  <c r="W11" i="77"/>
  <c r="Y11" i="77" s="1"/>
  <c r="E12" i="7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0" i="77"/>
  <c r="AS10" i="77" s="1"/>
  <c r="I19" i="15" s="1"/>
  <c r="M19" i="15" s="1"/>
  <c r="S19" i="15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3" i="77"/>
  <c r="AS13" i="77" s="1"/>
  <c r="I22" i="15" s="1"/>
  <c r="M22" i="15" s="1"/>
  <c r="S22" i="15" s="1"/>
  <c r="CA17" i="79"/>
  <c r="CE17" i="85"/>
  <c r="CC11" i="83"/>
  <c r="CE11" i="83" s="1"/>
  <c r="BY11" i="83"/>
  <c r="Y13" i="56"/>
  <c r="AC13" i="56"/>
  <c r="AI13" i="56" s="1"/>
  <c r="Q13" i="56"/>
  <c r="W13" i="56" s="1"/>
  <c r="AM13" i="56"/>
  <c r="AS13" i="56" s="1"/>
  <c r="K58" i="96"/>
  <c r="I32" i="17" s="1"/>
  <c r="M32" i="17" s="1"/>
  <c r="S32" i="17" s="1"/>
  <c r="M31" i="16"/>
  <c r="I33" i="16"/>
  <c r="K37" i="96"/>
  <c r="I13" i="53" s="1"/>
  <c r="M13" i="53" s="1"/>
  <c r="Q13" i="53" s="1"/>
  <c r="W13" i="53" s="1"/>
  <c r="I37" i="96"/>
  <c r="I13" i="55" s="1"/>
  <c r="M13" i="55" s="1"/>
  <c r="CG13" i="79"/>
  <c r="CY13" i="84"/>
  <c r="CI13" i="79" s="1"/>
  <c r="CM13" i="79" s="1"/>
  <c r="CO13" i="79" s="1"/>
  <c r="AQ22" i="33"/>
  <c r="AQ23" i="33"/>
  <c r="AQ26" i="33"/>
  <c r="AQ24" i="33"/>
  <c r="AQ34" i="33"/>
  <c r="AQ8" i="33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0" i="75"/>
  <c r="BE30" i="75" s="1"/>
  <c r="E56" i="74" s="1"/>
  <c r="BC22" i="75"/>
  <c r="BE22" i="75" s="1"/>
  <c r="E48" i="74" s="1"/>
  <c r="BC14" i="75"/>
  <c r="BC25" i="75"/>
  <c r="BE25" i="75" s="1"/>
  <c r="E51" i="74" s="1"/>
  <c r="BC9" i="75"/>
  <c r="BC19" i="75"/>
  <c r="BC32" i="75"/>
  <c r="BE32" i="75" s="1"/>
  <c r="E58" i="74" s="1"/>
  <c r="BC16" i="75"/>
  <c r="BC33" i="75"/>
  <c r="BE33" i="75" s="1"/>
  <c r="E59" i="74" s="1"/>
  <c r="BC17" i="75"/>
  <c r="BC24" i="75"/>
  <c r="BE24" i="75" s="1"/>
  <c r="E50" i="74" s="1"/>
  <c r="M48" i="97"/>
  <c r="BC13" i="75"/>
  <c r="BC27" i="75"/>
  <c r="BE27" i="75" s="1"/>
  <c r="E53" i="74" s="1"/>
  <c r="BC8" i="75"/>
  <c r="BC11" i="75"/>
  <c r="BE11" i="75" s="1"/>
  <c r="E37" i="74" s="1"/>
  <c r="BC29" i="75"/>
  <c r="BE29" i="75" s="1"/>
  <c r="E55" i="74" s="1"/>
  <c r="BC21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U26" i="75"/>
  <c r="AW26" i="75" s="1"/>
  <c r="I83" i="11" s="1"/>
  <c r="M83" i="11" s="1"/>
  <c r="AU18" i="75"/>
  <c r="AU10" i="75"/>
  <c r="AU21" i="75"/>
  <c r="M46" i="97"/>
  <c r="W46" i="97" s="1"/>
  <c r="I156" i="11" s="1"/>
  <c r="AU31" i="75"/>
  <c r="AW31" i="75" s="1"/>
  <c r="I101" i="11" s="1"/>
  <c r="M101" i="11" s="1"/>
  <c r="AU15" i="75"/>
  <c r="AU28" i="75"/>
  <c r="AW28" i="75" s="1"/>
  <c r="I89" i="11" s="1"/>
  <c r="M89" i="11" s="1"/>
  <c r="AU12" i="75"/>
  <c r="AU29" i="75"/>
  <c r="AW29" i="75" s="1"/>
  <c r="I92" i="11" s="1"/>
  <c r="M92" i="11" s="1"/>
  <c r="AU13" i="75"/>
  <c r="AU17" i="75"/>
  <c r="AU25" i="75"/>
  <c r="AW25" i="75" s="1"/>
  <c r="I80" i="11" s="1"/>
  <c r="M80" i="11" s="1"/>
  <c r="AU20" i="75"/>
  <c r="AU23" i="75"/>
  <c r="AW23" i="75" s="1"/>
  <c r="I70" i="11" s="1"/>
  <c r="AU33" i="75"/>
  <c r="AW33" i="75" s="1"/>
  <c r="I98" i="11" s="1"/>
  <c r="AU9" i="75"/>
  <c r="AK8" i="83"/>
  <c r="W8" i="79" s="1"/>
  <c r="AA8" i="79" s="1"/>
  <c r="AC8" i="79" s="1"/>
  <c r="AO8" i="83"/>
  <c r="AQ8" i="83" s="1"/>
  <c r="BG18" i="79"/>
  <c r="BK18" i="79" s="1"/>
  <c r="BM18" i="79" s="1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Q8" i="76" s="1"/>
  <c r="I12" i="52" s="1"/>
  <c r="M12" i="52" s="1"/>
  <c r="BO30" i="76"/>
  <c r="BQ30" i="76" s="1"/>
  <c r="I61" i="52" s="1"/>
  <c r="M61" i="52" s="1"/>
  <c r="BO22" i="76"/>
  <c r="BQ22" i="76" s="1"/>
  <c r="I53" i="52" s="1"/>
  <c r="M53" i="52" s="1"/>
  <c r="BO14" i="76"/>
  <c r="BO19" i="76"/>
  <c r="BO25" i="76"/>
  <c r="BQ25" i="76" s="1"/>
  <c r="I56" i="52" s="1"/>
  <c r="M56" i="52" s="1"/>
  <c r="BO9" i="76"/>
  <c r="BO28" i="76"/>
  <c r="BQ28" i="76" s="1"/>
  <c r="I59" i="52" s="1"/>
  <c r="M59" i="52" s="1"/>
  <c r="BO12" i="76"/>
  <c r="BO27" i="76"/>
  <c r="BQ27" i="76" s="1"/>
  <c r="I58" i="52" s="1"/>
  <c r="M58" i="52" s="1"/>
  <c r="BO11" i="76"/>
  <c r="BQ11" i="76" s="1"/>
  <c r="I19" i="52" s="1"/>
  <c r="M19" i="52" s="1"/>
  <c r="BO33" i="76"/>
  <c r="BQ33" i="76" s="1"/>
  <c r="I64" i="52" s="1"/>
  <c r="M64" i="52" s="1"/>
  <c r="BO23" i="76"/>
  <c r="BQ23" i="76" s="1"/>
  <c r="I54" i="52" s="1"/>
  <c r="M54" i="52" s="1"/>
  <c r="BO15" i="76"/>
  <c r="BO20" i="76"/>
  <c r="BO31" i="76"/>
  <c r="BQ31" i="76" s="1"/>
  <c r="I62" i="52" s="1"/>
  <c r="M62" i="52" s="1"/>
  <c r="BO17" i="76"/>
  <c r="W32" i="76"/>
  <c r="Y32" i="76" s="1"/>
  <c r="I33" i="42" s="1"/>
  <c r="M33" i="42" s="1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W28" i="76"/>
  <c r="Y28" i="76" s="1"/>
  <c r="I29" i="42" s="1"/>
  <c r="M29" i="42" s="1"/>
  <c r="W20" i="76"/>
  <c r="W12" i="76"/>
  <c r="W33" i="76"/>
  <c r="Y33" i="76" s="1"/>
  <c r="I34" i="42" s="1"/>
  <c r="M34" i="42" s="1"/>
  <c r="W17" i="76"/>
  <c r="W23" i="76"/>
  <c r="Y23" i="76" s="1"/>
  <c r="I24" i="42" s="1"/>
  <c r="M24" i="42" s="1"/>
  <c r="W26" i="76"/>
  <c r="Y26" i="76" s="1"/>
  <c r="I27" i="42" s="1"/>
  <c r="M27" i="42" s="1"/>
  <c r="W10" i="76"/>
  <c r="W25" i="76"/>
  <c r="Y25" i="76" s="1"/>
  <c r="I26" i="42" s="1"/>
  <c r="M26" i="42" s="1"/>
  <c r="W9" i="76"/>
  <c r="W31" i="76"/>
  <c r="Y31" i="76" s="1"/>
  <c r="I32" i="42" s="1"/>
  <c r="M32" i="42" s="1"/>
  <c r="W21" i="76"/>
  <c r="W13" i="76"/>
  <c r="W18" i="76"/>
  <c r="W15" i="76"/>
  <c r="W29" i="76"/>
  <c r="Y29" i="76" s="1"/>
  <c r="I30" i="42" s="1"/>
  <c r="M30" i="42" s="1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E29" i="76"/>
  <c r="AG29" i="76" s="1"/>
  <c r="I30" i="40" s="1"/>
  <c r="M30" i="40" s="1"/>
  <c r="AE13" i="76"/>
  <c r="AE19" i="76"/>
  <c r="AE22" i="76"/>
  <c r="AG22" i="76" s="1"/>
  <c r="I23" i="40" s="1"/>
  <c r="M23" i="40" s="1"/>
  <c r="AE21" i="76"/>
  <c r="AE14" i="76"/>
  <c r="AE33" i="76"/>
  <c r="AG33" i="76" s="1"/>
  <c r="I34" i="40" s="1"/>
  <c r="M34" i="40" s="1"/>
  <c r="AE25" i="76"/>
  <c r="AG25" i="76" s="1"/>
  <c r="I26" i="40" s="1"/>
  <c r="M26" i="40" s="1"/>
  <c r="AE11" i="76"/>
  <c r="AG11" i="76" s="1"/>
  <c r="I12" i="40" s="1"/>
  <c r="M12" i="40" s="1"/>
  <c r="AE30" i="76"/>
  <c r="AG30" i="76" s="1"/>
  <c r="I31" i="40" s="1"/>
  <c r="M31" i="40" s="1"/>
  <c r="AE27" i="76"/>
  <c r="AG27" i="76" s="1"/>
  <c r="I28" i="40" s="1"/>
  <c r="M28" i="40" s="1"/>
  <c r="AE17" i="76"/>
  <c r="AE9" i="76"/>
  <c r="BO14" i="79"/>
  <c r="CE14" i="84"/>
  <c r="BQ14" i="79" s="1"/>
  <c r="BU14" i="79" s="1"/>
  <c r="BW14" i="79" s="1"/>
  <c r="AO41" i="46"/>
  <c r="AM41" i="46"/>
  <c r="K32" i="96"/>
  <c r="I8" i="53" s="1"/>
  <c r="W9" i="88"/>
  <c r="W23" i="88" s="1"/>
  <c r="S55" i="23"/>
  <c r="S66" i="23"/>
  <c r="BI13" i="83"/>
  <c r="BK13" i="83" s="1"/>
  <c r="BE13" i="83"/>
  <c r="AQ16" i="90"/>
  <c r="AQ39" i="37"/>
  <c r="AQ29" i="37"/>
  <c r="AQ40" i="37"/>
  <c r="AQ30" i="37"/>
  <c r="AQ14" i="37"/>
  <c r="AQ31" i="37"/>
  <c r="AQ15" i="37"/>
  <c r="AQ42" i="37"/>
  <c r="AQ33" i="37"/>
  <c r="AQ25" i="37"/>
  <c r="AQ17" i="37"/>
  <c r="AQ45" i="37"/>
  <c r="AQ36" i="37"/>
  <c r="AQ41" i="37"/>
  <c r="AQ38" i="37"/>
  <c r="AQ16" i="37"/>
  <c r="AQ11" i="37"/>
  <c r="AQ28" i="37"/>
  <c r="AQ20" i="37"/>
  <c r="AQ46" i="37"/>
  <c r="AQ43" i="37"/>
  <c r="AQ27" i="37"/>
  <c r="AQ32" i="37"/>
  <c r="AQ18" i="37"/>
  <c r="AQ19" i="37"/>
  <c r="AQ37" i="37"/>
  <c r="DI11" i="81"/>
  <c r="DQ11" i="81"/>
  <c r="DS11" i="81" s="1"/>
  <c r="AA21" i="32"/>
  <c r="AA13" i="32"/>
  <c r="AA9" i="32"/>
  <c r="S22" i="47"/>
  <c r="AA10" i="32"/>
  <c r="AA12" i="32"/>
  <c r="AG22" i="91"/>
  <c r="BQ23" i="82"/>
  <c r="BI23" i="82"/>
  <c r="AQ11" i="88"/>
  <c r="Q21" i="55"/>
  <c r="W21" i="55" s="1"/>
  <c r="AI21" i="55"/>
  <c r="AA21" i="55"/>
  <c r="W15" i="91"/>
  <c r="DQ20" i="82"/>
  <c r="DS20" i="82" s="1"/>
  <c r="DI20" i="82"/>
  <c r="K62" i="56"/>
  <c r="K53" i="56"/>
  <c r="K63" i="56"/>
  <c r="BG13" i="79"/>
  <c r="BK13" i="79" s="1"/>
  <c r="BM13" i="79" s="1"/>
  <c r="M22" i="54"/>
  <c r="I68" i="96"/>
  <c r="I38" i="55" s="1"/>
  <c r="M38" i="55" s="1"/>
  <c r="W17" i="90"/>
  <c r="AQ23" i="39"/>
  <c r="AQ24" i="39"/>
  <c r="AQ8" i="39"/>
  <c r="AQ34" i="39"/>
  <c r="AQ22" i="39"/>
  <c r="AQ26" i="39"/>
  <c r="AQ22" i="92"/>
  <c r="BG10" i="90"/>
  <c r="AG15" i="92"/>
  <c r="AM8" i="48"/>
  <c r="AM8" i="52"/>
  <c r="BQ8" i="52"/>
  <c r="Q8" i="52"/>
  <c r="CA8" i="52"/>
  <c r="BG8" i="52"/>
  <c r="AW8" i="52"/>
  <c r="BW8" i="52"/>
  <c r="AC8" i="52"/>
  <c r="AI8" i="52" s="1"/>
  <c r="Y8" i="52"/>
  <c r="AQ42" i="46"/>
  <c r="AS42" i="46" s="1"/>
  <c r="AQ33" i="46"/>
  <c r="AS33" i="46" s="1"/>
  <c r="AQ25" i="46"/>
  <c r="AS25" i="46" s="1"/>
  <c r="AQ17" i="46"/>
  <c r="AS17" i="46" s="1"/>
  <c r="AQ36" i="46"/>
  <c r="AS36" i="46" s="1"/>
  <c r="AQ18" i="46"/>
  <c r="AS18" i="46" s="1"/>
  <c r="AQ45" i="46"/>
  <c r="AS45" i="46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39" i="46"/>
  <c r="AS39" i="46" s="1"/>
  <c r="AQ29" i="46"/>
  <c r="AS29" i="46" s="1"/>
  <c r="AQ40" i="46"/>
  <c r="AS40" i="46" s="1"/>
  <c r="AQ28" i="46"/>
  <c r="AS28" i="46" s="1"/>
  <c r="AQ14" i="46"/>
  <c r="AS14" i="46" s="1"/>
  <c r="AQ20" i="46"/>
  <c r="AS20" i="46" s="1"/>
  <c r="AQ15" i="46"/>
  <c r="AS15" i="46" s="1"/>
  <c r="AQ30" i="46"/>
  <c r="AS30" i="46" s="1"/>
  <c r="AQ31" i="46"/>
  <c r="AS31" i="46" s="1"/>
  <c r="AQ41" i="46"/>
  <c r="AS41" i="46" s="1"/>
  <c r="AQ32" i="46"/>
  <c r="AS32" i="46" s="1"/>
  <c r="AQ16" i="46"/>
  <c r="AS16" i="46" s="1"/>
  <c r="AQ46" i="46"/>
  <c r="AS46" i="46" s="1"/>
  <c r="AQ38" i="46"/>
  <c r="AS38" i="46" s="1"/>
  <c r="AQ42" i="41"/>
  <c r="AQ33" i="41"/>
  <c r="AQ25" i="41"/>
  <c r="AQ36" i="41"/>
  <c r="AQ45" i="41"/>
  <c r="AQ43" i="41"/>
  <c r="AQ37" i="41"/>
  <c r="AQ27" i="41"/>
  <c r="AQ39" i="41"/>
  <c r="AQ29" i="41"/>
  <c r="AQ16" i="41"/>
  <c r="AQ41" i="41"/>
  <c r="AQ17" i="41"/>
  <c r="AQ18" i="41"/>
  <c r="AQ38" i="41"/>
  <c r="AQ40" i="41"/>
  <c r="AQ19" i="41"/>
  <c r="AQ31" i="41"/>
  <c r="AQ14" i="41"/>
  <c r="AQ30" i="41"/>
  <c r="AQ20" i="41"/>
  <c r="AQ46" i="41"/>
  <c r="AQ15" i="41"/>
  <c r="AQ28" i="41"/>
  <c r="AQ32" i="41"/>
  <c r="AQ11" i="41"/>
  <c r="AO36" i="52"/>
  <c r="BY36" i="52"/>
  <c r="CC36" i="52" s="1"/>
  <c r="DI21" i="81"/>
  <c r="DQ21" i="81"/>
  <c r="DS21" i="81" s="1"/>
  <c r="G82" i="113"/>
  <c r="I43" i="39" s="1"/>
  <c r="M43" i="39" s="1"/>
  <c r="G109" i="113"/>
  <c r="I43" i="36" s="1"/>
  <c r="M43" i="36" s="1"/>
  <c r="Q78" i="52"/>
  <c r="W45" i="97"/>
  <c r="I48" i="26" s="1"/>
  <c r="M48" i="26" s="1"/>
  <c r="W43" i="97"/>
  <c r="I155" i="11" s="1"/>
  <c r="W41" i="97"/>
  <c r="I22" i="22" s="1"/>
  <c r="M22" i="22" s="1"/>
  <c r="S22" i="22" s="1"/>
  <c r="W42" i="97"/>
  <c r="E77" i="96" s="1"/>
  <c r="W38" i="97"/>
  <c r="I20" i="24" s="1"/>
  <c r="M20" i="24" s="1"/>
  <c r="S20" i="24" s="1"/>
  <c r="W40" i="97"/>
  <c r="I22" i="24" s="1"/>
  <c r="M22" i="24" s="1"/>
  <c r="S22" i="24" s="1"/>
  <c r="W48" i="97"/>
  <c r="E71" i="96" s="1"/>
  <c r="BC23" i="90"/>
  <c r="DQ9" i="82"/>
  <c r="DS9" i="82" s="1"/>
  <c r="DI9" i="82"/>
  <c r="BU9" i="82"/>
  <c r="BW9" i="82" s="1"/>
  <c r="BM9" i="82"/>
  <c r="BG8" i="88"/>
  <c r="CG23" i="81"/>
  <c r="CO23" i="81"/>
  <c r="G32" i="77"/>
  <c r="I32" i="77" s="1"/>
  <c r="I13" i="20" s="1"/>
  <c r="M13" i="20" s="1"/>
  <c r="G33" i="77"/>
  <c r="I33" i="77" s="1"/>
  <c r="I14" i="20" s="1"/>
  <c r="M14" i="20" s="1"/>
  <c r="G28" i="77"/>
  <c r="I28" i="77" s="1"/>
  <c r="I9" i="20" s="1"/>
  <c r="G31" i="77"/>
  <c r="I31" i="77" s="1"/>
  <c r="I12" i="20" s="1"/>
  <c r="M12" i="20" s="1"/>
  <c r="G30" i="77"/>
  <c r="I30" i="77" s="1"/>
  <c r="I11" i="20" s="1"/>
  <c r="M11" i="20" s="1"/>
  <c r="G29" i="77"/>
  <c r="I29" i="77" s="1"/>
  <c r="I10" i="20" s="1"/>
  <c r="M10" i="20" s="1"/>
  <c r="BU22" i="84"/>
  <c r="CC22" i="84"/>
  <c r="Y12" i="54"/>
  <c r="AW15" i="81"/>
  <c r="AY15" i="81" s="1"/>
  <c r="AO15" i="81"/>
  <c r="AG15" i="89"/>
  <c r="O22" i="77"/>
  <c r="Q22" i="77" s="1"/>
  <c r="I22" i="48" s="1"/>
  <c r="M22" i="48" s="1"/>
  <c r="O24" i="77"/>
  <c r="Q24" i="77" s="1"/>
  <c r="I24" i="48" s="1"/>
  <c r="M24" i="48" s="1"/>
  <c r="O23" i="77"/>
  <c r="Q23" i="77" s="1"/>
  <c r="I23" i="48" s="1"/>
  <c r="M23" i="48" s="1"/>
  <c r="O25" i="77"/>
  <c r="Q25" i="77" s="1"/>
  <c r="I25" i="48" s="1"/>
  <c r="M25" i="48" s="1"/>
  <c r="O27" i="77"/>
  <c r="Q27" i="77" s="1"/>
  <c r="I27" i="48" s="1"/>
  <c r="M27" i="48" s="1"/>
  <c r="O26" i="77"/>
  <c r="Q26" i="77" s="1"/>
  <c r="I26" i="48" s="1"/>
  <c r="M26" i="48" s="1"/>
  <c r="E8" i="103"/>
  <c r="G63" i="117"/>
  <c r="AA24" i="36"/>
  <c r="AA22" i="36"/>
  <c r="AA8" i="36"/>
  <c r="AA26" i="36"/>
  <c r="O18" i="47"/>
  <c r="Y18" i="47" s="1"/>
  <c r="AA23" i="36"/>
  <c r="AA34" i="36"/>
  <c r="AO16" i="81"/>
  <c r="AW16" i="81"/>
  <c r="AY16" i="81" s="1"/>
  <c r="BY11" i="52"/>
  <c r="CC11" i="52" s="1"/>
  <c r="AO11" i="52"/>
  <c r="W17" i="79"/>
  <c r="AW20" i="79"/>
  <c r="BK20" i="84"/>
  <c r="AY20" i="79" s="1"/>
  <c r="BC20" i="79" s="1"/>
  <c r="BE20" i="79" s="1"/>
  <c r="W8" i="34" s="1"/>
  <c r="I40" i="30"/>
  <c r="M40" i="30" s="1"/>
  <c r="E29" i="103"/>
  <c r="I40" i="33"/>
  <c r="M40" i="33" s="1"/>
  <c r="E25" i="103"/>
  <c r="I14" i="22"/>
  <c r="M14" i="22" s="1"/>
  <c r="S14" i="22" s="1"/>
  <c r="E32" i="103"/>
  <c r="M14" i="79"/>
  <c r="W14" i="84"/>
  <c r="O14" i="79" s="1"/>
  <c r="S14" i="79" s="1"/>
  <c r="U14" i="79" s="1"/>
  <c r="DM23" i="81"/>
  <c r="DE23" i="81"/>
  <c r="G81" i="113"/>
  <c r="I42" i="39" s="1"/>
  <c r="M42" i="39" s="1"/>
  <c r="G73" i="113"/>
  <c r="I43" i="40" s="1"/>
  <c r="M43" i="40" s="1"/>
  <c r="G159" i="113"/>
  <c r="I42" i="31" s="1"/>
  <c r="M42" i="31" s="1"/>
  <c r="G54" i="113"/>
  <c r="I42" i="42" s="1"/>
  <c r="M42" i="42" s="1"/>
  <c r="G152" i="113"/>
  <c r="I23" i="29" s="1"/>
  <c r="M23" i="29" s="1"/>
  <c r="S23" i="29" s="1"/>
  <c r="BA23" i="7" s="1"/>
  <c r="AG17" i="90"/>
  <c r="BM13" i="81"/>
  <c r="BU13" i="81"/>
  <c r="BW13" i="81" s="1"/>
  <c r="AQ15" i="91"/>
  <c r="CC70" i="52"/>
  <c r="CA70" i="52"/>
  <c r="CG70" i="52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4" i="77"/>
  <c r="AK14" i="77" s="1"/>
  <c r="I23" i="16" s="1"/>
  <c r="M23" i="16" s="1"/>
  <c r="S23" i="16" s="1"/>
  <c r="AI13" i="77"/>
  <c r="AK13" i="77" s="1"/>
  <c r="I22" i="16" s="1"/>
  <c r="M22" i="16" s="1"/>
  <c r="S22" i="16" s="1"/>
  <c r="AI17" i="77"/>
  <c r="AK17" i="77" s="1"/>
  <c r="I26" i="16" s="1"/>
  <c r="M26" i="16" s="1"/>
  <c r="S26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O16" i="77"/>
  <c r="Q16" i="77" s="1"/>
  <c r="E68" i="74" s="1"/>
  <c r="O13" i="77"/>
  <c r="Q13" i="77" s="1"/>
  <c r="E65" i="74" s="1"/>
  <c r="O10" i="77"/>
  <c r="Q10" i="77" s="1"/>
  <c r="E62" i="74" s="1"/>
  <c r="O12" i="77"/>
  <c r="Q12" i="77" s="1"/>
  <c r="E64" i="74" s="1"/>
  <c r="O11" i="77"/>
  <c r="Q11" i="77" s="1"/>
  <c r="E63" i="74" s="1"/>
  <c r="O15" i="77"/>
  <c r="Q15" i="77" s="1"/>
  <c r="E67" i="74" s="1"/>
  <c r="O14" i="77"/>
  <c r="Q14" i="77" s="1"/>
  <c r="E66" i="74" s="1"/>
  <c r="O17" i="77"/>
  <c r="Q17" i="77" s="1"/>
  <c r="E69" i="74" s="1"/>
  <c r="M24" i="54"/>
  <c r="CO11" i="82"/>
  <c r="CG11" i="82"/>
  <c r="AM8" i="56"/>
  <c r="AS8" i="56" s="1"/>
  <c r="Q8" i="56"/>
  <c r="W8" i="56" s="1"/>
  <c r="AI8" i="56"/>
  <c r="M19" i="56"/>
  <c r="AC8" i="56"/>
  <c r="M17" i="56"/>
  <c r="AQ18" i="88"/>
  <c r="AO16" i="82"/>
  <c r="AW16" i="82"/>
  <c r="AY16" i="82" s="1"/>
  <c r="K39" i="96"/>
  <c r="I15" i="53" s="1"/>
  <c r="M15" i="53" s="1"/>
  <c r="Q15" i="53" s="1"/>
  <c r="W15" i="53" s="1"/>
  <c r="I39" i="96"/>
  <c r="I15" i="55" s="1"/>
  <c r="M15" i="55" s="1"/>
  <c r="I42" i="96"/>
  <c r="I24" i="55" s="1"/>
  <c r="M24" i="55" s="1"/>
  <c r="K51" i="96"/>
  <c r="I27" i="53" s="1"/>
  <c r="M27" i="53" s="1"/>
  <c r="Q27" i="53" s="1"/>
  <c r="W27" i="53" s="1"/>
  <c r="I51" i="96"/>
  <c r="I27" i="55" s="1"/>
  <c r="M27" i="55" s="1"/>
  <c r="BY13" i="79"/>
  <c r="AA28" i="75"/>
  <c r="AC28" i="75" s="1"/>
  <c r="AA20" i="75"/>
  <c r="AA12" i="75"/>
  <c r="AA33" i="75"/>
  <c r="AC33" i="75" s="1"/>
  <c r="AA25" i="75"/>
  <c r="AC25" i="75" s="1"/>
  <c r="AA17" i="75"/>
  <c r="AA9" i="75"/>
  <c r="AA30" i="75"/>
  <c r="AC30" i="75" s="1"/>
  <c r="AA22" i="75"/>
  <c r="AC22" i="75" s="1"/>
  <c r="AA14" i="75"/>
  <c r="AA32" i="75"/>
  <c r="AC32" i="75" s="1"/>
  <c r="AA24" i="75"/>
  <c r="AC24" i="75" s="1"/>
  <c r="AA16" i="75"/>
  <c r="AA8" i="75"/>
  <c r="AC8" i="75" s="1"/>
  <c r="AA19" i="75"/>
  <c r="AA29" i="75"/>
  <c r="AC29" i="75" s="1"/>
  <c r="AA13" i="75"/>
  <c r="AA26" i="75"/>
  <c r="AC26" i="75" s="1"/>
  <c r="AA10" i="75"/>
  <c r="AA27" i="75"/>
  <c r="AC27" i="75" s="1"/>
  <c r="AA11" i="75"/>
  <c r="AC11" i="75" s="1"/>
  <c r="AA15" i="75"/>
  <c r="AA23" i="75"/>
  <c r="AC23" i="75" s="1"/>
  <c r="AA18" i="75"/>
  <c r="AA21" i="75"/>
  <c r="AA31" i="75"/>
  <c r="AC31" i="75" s="1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0" i="75"/>
  <c r="Y30" i="75" s="1"/>
  <c r="W22" i="75"/>
  <c r="Y22" i="75" s="1"/>
  <c r="W14" i="75"/>
  <c r="W25" i="75"/>
  <c r="Y25" i="75" s="1"/>
  <c r="W9" i="75"/>
  <c r="W19" i="75"/>
  <c r="W32" i="75"/>
  <c r="Y32" i="75" s="1"/>
  <c r="W16" i="75"/>
  <c r="W33" i="75"/>
  <c r="Y33" i="75" s="1"/>
  <c r="W17" i="75"/>
  <c r="W8" i="75"/>
  <c r="Y8" i="75" s="1"/>
  <c r="W11" i="75"/>
  <c r="Y11" i="75" s="1"/>
  <c r="W21" i="75"/>
  <c r="W29" i="75"/>
  <c r="Y29" i="75" s="1"/>
  <c r="W24" i="75"/>
  <c r="Y24" i="75" s="1"/>
  <c r="W27" i="75"/>
  <c r="Y27" i="75" s="1"/>
  <c r="W13" i="75"/>
  <c r="S23" i="91"/>
  <c r="BW8" i="91"/>
  <c r="W8" i="91"/>
  <c r="W9" i="50"/>
  <c r="CK9" i="82"/>
  <c r="CS9" i="82"/>
  <c r="CU9" i="82" s="1"/>
  <c r="AQ9" i="30"/>
  <c r="AQ10" i="30"/>
  <c r="AQ12" i="30"/>
  <c r="AQ21" i="30"/>
  <c r="AQ13" i="30"/>
  <c r="S11" i="25"/>
  <c r="AQ11" i="89"/>
  <c r="BM13" i="82"/>
  <c r="BU13" i="82"/>
  <c r="BW13" i="82" s="1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26" i="76"/>
  <c r="M26" i="76" s="1"/>
  <c r="I27" i="45" s="1"/>
  <c r="M27" i="45" s="1"/>
  <c r="K18" i="76"/>
  <c r="K10" i="76"/>
  <c r="K31" i="76"/>
  <c r="M31" i="76" s="1"/>
  <c r="I32" i="45" s="1"/>
  <c r="M32" i="45" s="1"/>
  <c r="K15" i="76"/>
  <c r="K21" i="76"/>
  <c r="K24" i="76"/>
  <c r="M24" i="76" s="1"/>
  <c r="I25" i="45" s="1"/>
  <c r="M25" i="45" s="1"/>
  <c r="K8" i="76"/>
  <c r="K23" i="76"/>
  <c r="M23" i="76" s="1"/>
  <c r="I24" i="45" s="1"/>
  <c r="M24" i="45" s="1"/>
  <c r="K16" i="76"/>
  <c r="K13" i="76"/>
  <c r="K27" i="76"/>
  <c r="M27" i="76" s="1"/>
  <c r="I28" i="45" s="1"/>
  <c r="M28" i="45" s="1"/>
  <c r="K32" i="76"/>
  <c r="M32" i="76" s="1"/>
  <c r="I33" i="45" s="1"/>
  <c r="M33" i="45" s="1"/>
  <c r="K11" i="76"/>
  <c r="M11" i="76" s="1"/>
  <c r="I12" i="45" s="1"/>
  <c r="M12" i="45" s="1"/>
  <c r="K29" i="76"/>
  <c r="M29" i="76" s="1"/>
  <c r="I30" i="45" s="1"/>
  <c r="M30" i="45" s="1"/>
  <c r="K1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32" i="76"/>
  <c r="Q32" i="76" s="1"/>
  <c r="I33" i="44" s="1"/>
  <c r="M33" i="44" s="1"/>
  <c r="O24" i="76"/>
  <c r="Q24" i="76" s="1"/>
  <c r="I25" i="44" s="1"/>
  <c r="M25" i="44" s="1"/>
  <c r="O16" i="76"/>
  <c r="O8" i="76"/>
  <c r="Q8" i="76" s="1"/>
  <c r="I9" i="44" s="1"/>
  <c r="O21" i="76"/>
  <c r="O27" i="76"/>
  <c r="Q27" i="76" s="1"/>
  <c r="I28" i="44" s="1"/>
  <c r="M28" i="44" s="1"/>
  <c r="O11" i="76"/>
  <c r="Q11" i="76" s="1"/>
  <c r="I12" i="44" s="1"/>
  <c r="M12" i="44" s="1"/>
  <c r="O30" i="76"/>
  <c r="Q30" i="76" s="1"/>
  <c r="I31" i="44" s="1"/>
  <c r="M31" i="44" s="1"/>
  <c r="O14" i="76"/>
  <c r="O29" i="76"/>
  <c r="Q29" i="76" s="1"/>
  <c r="I30" i="44" s="1"/>
  <c r="M30" i="44" s="1"/>
  <c r="O13" i="76"/>
  <c r="O22" i="76"/>
  <c r="Q22" i="76" s="1"/>
  <c r="I23" i="44" s="1"/>
  <c r="M23" i="44" s="1"/>
  <c r="O9" i="76"/>
  <c r="O33" i="76"/>
  <c r="Q33" i="76" s="1"/>
  <c r="I34" i="44" s="1"/>
  <c r="M34" i="44" s="1"/>
  <c r="O19" i="76"/>
  <c r="O25" i="76"/>
  <c r="Q25" i="76" s="1"/>
  <c r="I26" i="44" s="1"/>
  <c r="M26" i="44" s="1"/>
  <c r="O17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M8" i="76" s="1"/>
  <c r="I9" i="32" s="1"/>
  <c r="BK29" i="76"/>
  <c r="BM29" i="76" s="1"/>
  <c r="I30" i="32" s="1"/>
  <c r="M30" i="32" s="1"/>
  <c r="BK13" i="76"/>
  <c r="BK19" i="76"/>
  <c r="BK22" i="76"/>
  <c r="BM22" i="76" s="1"/>
  <c r="I23" i="32" s="1"/>
  <c r="M23" i="32" s="1"/>
  <c r="BK21" i="76"/>
  <c r="BK30" i="76"/>
  <c r="BM30" i="76" s="1"/>
  <c r="I31" i="32" s="1"/>
  <c r="M31" i="32" s="1"/>
  <c r="BK27" i="76"/>
  <c r="BM27" i="76" s="1"/>
  <c r="I28" i="32" s="1"/>
  <c r="M28" i="32" s="1"/>
  <c r="BK17" i="76"/>
  <c r="BK9" i="76"/>
  <c r="BK14" i="76"/>
  <c r="BK33" i="76"/>
  <c r="BM33" i="76" s="1"/>
  <c r="I34" i="32" s="1"/>
  <c r="M34" i="32" s="1"/>
  <c r="BK25" i="76"/>
  <c r="BM25" i="76" s="1"/>
  <c r="I26" i="32" s="1"/>
  <c r="M26" i="32" s="1"/>
  <c r="BK11" i="76"/>
  <c r="BM11" i="76" s="1"/>
  <c r="I12" i="32" s="1"/>
  <c r="M12" i="32" s="1"/>
  <c r="AO18" i="81"/>
  <c r="AW18" i="81"/>
  <c r="AY18" i="81" s="1"/>
  <c r="E12" i="79"/>
  <c r="BU18" i="82"/>
  <c r="BW18" i="82" s="1"/>
  <c r="BM18" i="82"/>
  <c r="BG14" i="79"/>
  <c r="BK14" i="79" s="1"/>
  <c r="BM14" i="79" s="1"/>
  <c r="AC9" i="88"/>
  <c r="AM9" i="88"/>
  <c r="I23" i="88"/>
  <c r="S64" i="23"/>
  <c r="W11" i="89"/>
  <c r="BG11" i="89" s="1"/>
  <c r="CK22" i="81"/>
  <c r="CS22" i="81"/>
  <c r="CU22" i="81" s="1"/>
  <c r="AE14" i="48"/>
  <c r="AE20" i="79"/>
  <c r="AQ20" i="84"/>
  <c r="AG20" i="79" s="1"/>
  <c r="AK20" i="79" s="1"/>
  <c r="AM20" i="79" s="1"/>
  <c r="BK21" i="84"/>
  <c r="AW21" i="79"/>
  <c r="AQ11" i="91"/>
  <c r="BG11" i="91" s="1"/>
  <c r="AQ22" i="91"/>
  <c r="AG11" i="92"/>
  <c r="BG11" i="92" s="1"/>
  <c r="AQ12" i="89"/>
  <c r="BI8" i="79"/>
  <c r="BO8" i="85"/>
  <c r="BQ23" i="81"/>
  <c r="BI23" i="81"/>
  <c r="I69" i="98"/>
  <c r="BO13" i="79"/>
  <c r="CE13" i="84"/>
  <c r="BQ13" i="79" s="1"/>
  <c r="BU13" i="79" s="1"/>
  <c r="BW13" i="79" s="1"/>
  <c r="BK75" i="52"/>
  <c r="G100" i="114"/>
  <c r="I28" i="22" s="1"/>
  <c r="M28" i="22" s="1"/>
  <c r="S28" i="22" s="1"/>
  <c r="G97" i="114"/>
  <c r="I27" i="22" s="1"/>
  <c r="M27" i="22" s="1"/>
  <c r="S27" i="22" s="1"/>
  <c r="G101" i="114"/>
  <c r="I29" i="22" s="1"/>
  <c r="M29" i="22" s="1"/>
  <c r="S29" i="22" s="1"/>
  <c r="AY20" i="85"/>
  <c r="AQ20" i="79"/>
  <c r="BI13" i="84"/>
  <c r="BA13" i="84"/>
  <c r="AQ9" i="42"/>
  <c r="AQ10" i="42"/>
  <c r="AQ21" i="42"/>
  <c r="AQ13" i="42"/>
  <c r="AQ12" i="42"/>
  <c r="W14" i="92"/>
  <c r="BG14" i="92" s="1"/>
  <c r="G14" i="87"/>
  <c r="I14" i="87" s="1"/>
  <c r="AY14" i="3" s="1"/>
  <c r="G626" i="1" s="1"/>
  <c r="BI17" i="84"/>
  <c r="BA17" i="84"/>
  <c r="AO17" i="79" s="1"/>
  <c r="AY18" i="85"/>
  <c r="AQ18" i="79"/>
  <c r="W17" i="52"/>
  <c r="BU15" i="84"/>
  <c r="BG15" i="79" s="1"/>
  <c r="BK15" i="79" s="1"/>
  <c r="BM15" i="79" s="1"/>
  <c r="CC15" i="84"/>
  <c r="I40" i="42"/>
  <c r="M40" i="42" s="1"/>
  <c r="E16" i="103"/>
  <c r="Q42" i="44"/>
  <c r="G99" i="113"/>
  <c r="I42" i="37" s="1"/>
  <c r="M42" i="37" s="1"/>
  <c r="K28" i="77"/>
  <c r="M28" i="77" s="1"/>
  <c r="I9" i="21" s="1"/>
  <c r="K30" i="77"/>
  <c r="M30" i="77" s="1"/>
  <c r="I11" i="21" s="1"/>
  <c r="M11" i="21" s="1"/>
  <c r="S11" i="21" s="1"/>
  <c r="K33" i="77"/>
  <c r="M33" i="77" s="1"/>
  <c r="I14" i="21" s="1"/>
  <c r="M14" i="21" s="1"/>
  <c r="S14" i="21" s="1"/>
  <c r="K31" i="77"/>
  <c r="M31" i="77" s="1"/>
  <c r="I12" i="21" s="1"/>
  <c r="M12" i="21" s="1"/>
  <c r="S12" i="21" s="1"/>
  <c r="K29" i="77"/>
  <c r="M29" i="77" s="1"/>
  <c r="I10" i="21" s="1"/>
  <c r="M10" i="21" s="1"/>
  <c r="S10" i="21" s="1"/>
  <c r="K32" i="77"/>
  <c r="M32" i="77" s="1"/>
  <c r="I13" i="21" s="1"/>
  <c r="M13" i="21" s="1"/>
  <c r="S13" i="21" s="1"/>
  <c r="AQ21" i="41"/>
  <c r="AQ9" i="41"/>
  <c r="AQ10" i="41"/>
  <c r="AQ12" i="41"/>
  <c r="AQ13" i="41"/>
  <c r="BA16" i="84"/>
  <c r="BI16" i="84"/>
  <c r="BG20" i="89"/>
  <c r="AG17" i="91"/>
  <c r="Y73" i="52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3" i="77"/>
  <c r="I23" i="77" s="1"/>
  <c r="I16" i="48" s="1"/>
  <c r="M16" i="48" s="1"/>
  <c r="G27" i="77"/>
  <c r="I27" i="77" s="1"/>
  <c r="I20" i="48" s="1"/>
  <c r="M20" i="48" s="1"/>
  <c r="G22" i="77"/>
  <c r="I22" i="77" s="1"/>
  <c r="I15" i="48" s="1"/>
  <c r="Q16" i="51"/>
  <c r="W16" i="51" s="1"/>
  <c r="BG16" i="51"/>
  <c r="AQ16" i="51"/>
  <c r="AI16" i="51"/>
  <c r="AM16" i="51" s="1"/>
  <c r="BO16" i="51"/>
  <c r="BS16" i="51" s="1"/>
  <c r="AA16" i="51"/>
  <c r="AY16" i="51"/>
  <c r="BY13" i="52"/>
  <c r="CC13" i="52" s="1"/>
  <c r="AO13" i="52"/>
  <c r="BY21" i="52"/>
  <c r="CC21" i="52" s="1"/>
  <c r="AO21" i="52"/>
  <c r="AO20" i="79"/>
  <c r="AQ9" i="34"/>
  <c r="AQ10" i="34"/>
  <c r="AQ12" i="34"/>
  <c r="AQ21" i="34"/>
  <c r="AQ13" i="34"/>
  <c r="AW19" i="79"/>
  <c r="BK19" i="84"/>
  <c r="AY19" i="79" s="1"/>
  <c r="BC19" i="79" s="1"/>
  <c r="BE19" i="79" s="1"/>
  <c r="I40" i="35"/>
  <c r="M40" i="35" s="1"/>
  <c r="E23" i="103"/>
  <c r="I40" i="39"/>
  <c r="M40" i="39" s="1"/>
  <c r="E19" i="103"/>
  <c r="I14" i="24"/>
  <c r="M14" i="24" s="1"/>
  <c r="S14" i="24" s="1"/>
  <c r="G61" i="117"/>
  <c r="E30" i="103" s="1"/>
  <c r="E31" i="103"/>
  <c r="E14" i="79"/>
  <c r="AQ9" i="46"/>
  <c r="AS9" i="46" s="1"/>
  <c r="AS35" i="46" s="1"/>
  <c r="AQ10" i="46"/>
  <c r="AS10" i="46" s="1"/>
  <c r="AQ21" i="46"/>
  <c r="AS21" i="46" s="1"/>
  <c r="AQ13" i="46"/>
  <c r="AS13" i="46" s="1"/>
  <c r="AQ12" i="46"/>
  <c r="AS12" i="46" s="1"/>
  <c r="S43" i="38"/>
  <c r="G126" i="113"/>
  <c r="I42" i="34" s="1"/>
  <c r="M42" i="34" s="1"/>
  <c r="S43" i="31"/>
  <c r="G65" i="113"/>
  <c r="I13" i="29" s="1"/>
  <c r="M13" i="29" s="1"/>
  <c r="S13" i="29" s="1"/>
  <c r="BA13" i="7" s="1"/>
  <c r="G19" i="113"/>
  <c r="I43" i="46" s="1"/>
  <c r="M43" i="46" s="1"/>
  <c r="AQ40" i="34"/>
  <c r="AQ30" i="34"/>
  <c r="AQ31" i="34"/>
  <c r="AQ41" i="34"/>
  <c r="AQ32" i="34"/>
  <c r="AQ36" i="34"/>
  <c r="AQ18" i="34"/>
  <c r="AQ46" i="34"/>
  <c r="AQ43" i="34"/>
  <c r="AQ16" i="34"/>
  <c r="AQ17" i="34"/>
  <c r="AQ19" i="34"/>
  <c r="AQ28" i="34"/>
  <c r="AQ33" i="34"/>
  <c r="AQ42" i="34"/>
  <c r="AQ39" i="34"/>
  <c r="AQ20" i="34"/>
  <c r="AQ27" i="34"/>
  <c r="AQ45" i="34"/>
  <c r="AQ15" i="34"/>
  <c r="AQ37" i="34"/>
  <c r="AQ14" i="34"/>
  <c r="AQ38" i="34"/>
  <c r="AQ25" i="34"/>
  <c r="AQ11" i="34"/>
  <c r="AQ29" i="34"/>
  <c r="AQ19" i="90"/>
  <c r="W19" i="54"/>
  <c r="W17" i="54"/>
  <c r="W20" i="54" s="1"/>
  <c r="AY69" i="52"/>
  <c r="AW69" i="52"/>
  <c r="AC9" i="90"/>
  <c r="AM9" i="90"/>
  <c r="M22" i="79"/>
  <c r="W22" i="84"/>
  <c r="O22" i="79" s="1"/>
  <c r="S22" i="79" s="1"/>
  <c r="U22" i="79" s="1"/>
  <c r="CC69" i="52"/>
  <c r="CA69" i="52"/>
  <c r="AY10" i="77"/>
  <c r="BA10" i="77" s="1"/>
  <c r="E79" i="74" s="1"/>
  <c r="AY15" i="77"/>
  <c r="BA15" i="77" s="1"/>
  <c r="E84" i="74" s="1"/>
  <c r="AY12" i="77"/>
  <c r="BA12" i="77" s="1"/>
  <c r="E81" i="74" s="1"/>
  <c r="AY14" i="77"/>
  <c r="BA14" i="77" s="1"/>
  <c r="E83" i="74" s="1"/>
  <c r="AY13" i="77"/>
  <c r="BA13" i="77" s="1"/>
  <c r="E82" i="74" s="1"/>
  <c r="AY17" i="77"/>
  <c r="BA17" i="77" s="1"/>
  <c r="E86" i="74" s="1"/>
  <c r="AY11" i="77"/>
  <c r="BA11" i="77" s="1"/>
  <c r="E80" i="74" s="1"/>
  <c r="AY16" i="77"/>
  <c r="BA16" i="77" s="1"/>
  <c r="E85" i="74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2" i="77"/>
  <c r="AW12" i="77" s="1"/>
  <c r="I21" i="13" s="1"/>
  <c r="M21" i="13" s="1"/>
  <c r="AU11" i="77"/>
  <c r="AW11" i="77" s="1"/>
  <c r="I20" i="13" s="1"/>
  <c r="M20" i="13" s="1"/>
  <c r="AU15" i="77"/>
  <c r="AW15" i="77" s="1"/>
  <c r="I24" i="13" s="1"/>
  <c r="M24" i="13" s="1"/>
  <c r="AU17" i="77"/>
  <c r="AW17" i="77" s="1"/>
  <c r="I26" i="13" s="1"/>
  <c r="M26" i="13" s="1"/>
  <c r="AU14" i="77"/>
  <c r="AW14" i="77" s="1"/>
  <c r="I23" i="13" s="1"/>
  <c r="M23" i="13" s="1"/>
  <c r="M24" i="56"/>
  <c r="CG11" i="81"/>
  <c r="CO11" i="81"/>
  <c r="BU12" i="81"/>
  <c r="BW12" i="81" s="1"/>
  <c r="BM12" i="81"/>
  <c r="AC15" i="56"/>
  <c r="AM15" i="56"/>
  <c r="AS15" i="56" s="1"/>
  <c r="AI15" i="56"/>
  <c r="Q15" i="56"/>
  <c r="W15" i="56" s="1"/>
  <c r="AO15" i="83"/>
  <c r="AQ15" i="83" s="1"/>
  <c r="AK15" i="83"/>
  <c r="I57" i="96"/>
  <c r="I31" i="18" s="1"/>
  <c r="K35" i="96"/>
  <c r="I11" i="53" s="1"/>
  <c r="M11" i="53" s="1"/>
  <c r="Q11" i="53" s="1"/>
  <c r="W11" i="53" s="1"/>
  <c r="I35" i="96"/>
  <c r="I11" i="55" s="1"/>
  <c r="M11" i="55" s="1"/>
  <c r="BY16" i="79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0" i="75"/>
  <c r="AO30" i="75" s="1"/>
  <c r="I39" i="27" s="1"/>
  <c r="M39" i="27" s="1"/>
  <c r="AM22" i="75"/>
  <c r="AO22" i="75" s="1"/>
  <c r="I31" i="27" s="1"/>
  <c r="M31" i="27" s="1"/>
  <c r="AM14" i="75"/>
  <c r="AM33" i="75"/>
  <c r="AO33" i="75" s="1"/>
  <c r="I42" i="27" s="1"/>
  <c r="M42" i="27" s="1"/>
  <c r="AM17" i="75"/>
  <c r="AM27" i="75"/>
  <c r="AO27" i="75" s="1"/>
  <c r="I36" i="27" s="1"/>
  <c r="M36" i="27" s="1"/>
  <c r="AM11" i="75"/>
  <c r="AO11" i="75" s="1"/>
  <c r="I20" i="27" s="1"/>
  <c r="M20" i="27" s="1"/>
  <c r="AM24" i="75"/>
  <c r="AO24" i="75" s="1"/>
  <c r="I33" i="27" s="1"/>
  <c r="M33" i="27" s="1"/>
  <c r="AM8" i="75"/>
  <c r="AO8" i="75" s="1"/>
  <c r="I17" i="27" s="1"/>
  <c r="M44" i="97"/>
  <c r="Y44" i="97" s="1"/>
  <c r="I49" i="27" s="1"/>
  <c r="M49" i="27" s="1"/>
  <c r="AM25" i="75"/>
  <c r="AO25" i="75" s="1"/>
  <c r="I34" i="27" s="1"/>
  <c r="M34" i="27" s="1"/>
  <c r="AM9" i="75"/>
  <c r="AM16" i="75"/>
  <c r="AM29" i="75"/>
  <c r="AO29" i="75" s="1"/>
  <c r="I38" i="27" s="1"/>
  <c r="M38" i="27" s="1"/>
  <c r="AM19" i="75"/>
  <c r="AM32" i="75"/>
  <c r="AO32" i="75" s="1"/>
  <c r="I41" i="27" s="1"/>
  <c r="M41" i="27" s="1"/>
  <c r="AM13" i="75"/>
  <c r="AM21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G8" i="75" s="1"/>
  <c r="E8" i="73" s="1"/>
  <c r="AE26" i="75"/>
  <c r="AG26" i="75" s="1"/>
  <c r="E26" i="73" s="1"/>
  <c r="AE18" i="75"/>
  <c r="AE10" i="75"/>
  <c r="AE29" i="75"/>
  <c r="AG29" i="75" s="1"/>
  <c r="E29" i="73" s="1"/>
  <c r="AE13" i="75"/>
  <c r="AE23" i="75"/>
  <c r="AG23" i="75" s="1"/>
  <c r="E23" i="73" s="1"/>
  <c r="AE20" i="75"/>
  <c r="AE21" i="75"/>
  <c r="M42" i="97"/>
  <c r="Y42" i="97" s="1"/>
  <c r="E78" i="96" s="1"/>
  <c r="AE28" i="75"/>
  <c r="AG28" i="75" s="1"/>
  <c r="E28" i="73" s="1"/>
  <c r="AE9" i="75"/>
  <c r="AE17" i="75"/>
  <c r="AE31" i="75"/>
  <c r="AG31" i="75" s="1"/>
  <c r="E31" i="73" s="1"/>
  <c r="AE12" i="75"/>
  <c r="AE33" i="75"/>
  <c r="AG33" i="75" s="1"/>
  <c r="E32" i="73" s="1"/>
  <c r="AE15" i="75"/>
  <c r="AE25" i="75"/>
  <c r="AG25" i="75" s="1"/>
  <c r="E25" i="73" s="1"/>
  <c r="CS9" i="81"/>
  <c r="CU9" i="81" s="1"/>
  <c r="CK9" i="81"/>
  <c r="BI22" i="84"/>
  <c r="BA22" i="84"/>
  <c r="BM12" i="82"/>
  <c r="BU12" i="82"/>
  <c r="BW12" i="82" s="1"/>
  <c r="CA8" i="90"/>
  <c r="AQ8" i="90"/>
  <c r="AM23" i="90"/>
  <c r="BY19" i="79"/>
  <c r="W18" i="84"/>
  <c r="O18" i="79" s="1"/>
  <c r="S18" i="79" s="1"/>
  <c r="U18" i="79" s="1"/>
  <c r="M18" i="79"/>
  <c r="DI15" i="81"/>
  <c r="DQ15" i="81"/>
  <c r="DS15" i="81" s="1"/>
  <c r="AO41" i="32"/>
  <c r="BA41" i="32" s="1"/>
  <c r="AM41" i="32"/>
  <c r="AU41" i="32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26" i="76"/>
  <c r="BY26" i="76" s="1"/>
  <c r="I27" i="30" s="1"/>
  <c r="M27" i="30" s="1"/>
  <c r="BW18" i="76"/>
  <c r="BW10" i="76"/>
  <c r="BW31" i="76"/>
  <c r="BY31" i="76" s="1"/>
  <c r="I32" i="30" s="1"/>
  <c r="M32" i="30" s="1"/>
  <c r="BW15" i="76"/>
  <c r="BW21" i="76"/>
  <c r="BW24" i="76"/>
  <c r="BY24" i="76" s="1"/>
  <c r="I25" i="30" s="1"/>
  <c r="M25" i="30" s="1"/>
  <c r="BW8" i="76"/>
  <c r="BY8" i="76" s="1"/>
  <c r="I9" i="30" s="1"/>
  <c r="BW23" i="76"/>
  <c r="BY23" i="76" s="1"/>
  <c r="I24" i="30" s="1"/>
  <c r="M24" i="30" s="1"/>
  <c r="BW16" i="76"/>
  <c r="BW27" i="76"/>
  <c r="BY27" i="76" s="1"/>
  <c r="I28" i="30" s="1"/>
  <c r="M28" i="30" s="1"/>
  <c r="BW13" i="76"/>
  <c r="BW32" i="76"/>
  <c r="BY32" i="76" s="1"/>
  <c r="I33" i="30" s="1"/>
  <c r="M33" i="30" s="1"/>
  <c r="BW29" i="76"/>
  <c r="BY29" i="76" s="1"/>
  <c r="I30" i="30" s="1"/>
  <c r="M30" i="30" s="1"/>
  <c r="BW19" i="76"/>
  <c r="BW11" i="76"/>
  <c r="BY11" i="76" s="1"/>
  <c r="I12" i="30" s="1"/>
  <c r="M12" i="30" s="1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U21" i="76"/>
  <c r="AU27" i="76"/>
  <c r="AW27" i="76" s="1"/>
  <c r="I28" i="36" s="1"/>
  <c r="M28" i="36" s="1"/>
  <c r="AU11" i="76"/>
  <c r="AW11" i="76" s="1"/>
  <c r="I12" i="36" s="1"/>
  <c r="M12" i="36" s="1"/>
  <c r="AU30" i="76"/>
  <c r="AW30" i="76" s="1"/>
  <c r="I31" i="36" s="1"/>
  <c r="M31" i="36" s="1"/>
  <c r="AU14" i="76"/>
  <c r="AU29" i="76"/>
  <c r="AW29" i="76" s="1"/>
  <c r="I30" i="36" s="1"/>
  <c r="M30" i="36" s="1"/>
  <c r="AU13" i="76"/>
  <c r="AU25" i="76"/>
  <c r="AW25" i="76" s="1"/>
  <c r="I26" i="36" s="1"/>
  <c r="M26" i="36" s="1"/>
  <c r="AU17" i="76"/>
  <c r="AU22" i="76"/>
  <c r="AW22" i="76" s="1"/>
  <c r="I23" i="36" s="1"/>
  <c r="M23" i="36" s="1"/>
  <c r="AU33" i="76"/>
  <c r="AW33" i="76" s="1"/>
  <c r="I34" i="36" s="1"/>
  <c r="M34" i="36" s="1"/>
  <c r="AU9" i="76"/>
  <c r="AU19" i="76"/>
  <c r="BI11" i="79"/>
  <c r="BO11" i="85"/>
  <c r="M12" i="79"/>
  <c r="W12" i="84"/>
  <c r="O12" i="79" s="1"/>
  <c r="S12" i="79" s="1"/>
  <c r="U12" i="79" s="1"/>
  <c r="AO10" i="81"/>
  <c r="AW10" i="81"/>
  <c r="AY10" i="81" s="1"/>
  <c r="AQ22" i="90"/>
  <c r="AQ10" i="38"/>
  <c r="AQ21" i="38"/>
  <c r="AQ12" i="38"/>
  <c r="AQ9" i="38"/>
  <c r="AQ13" i="38"/>
  <c r="S11" i="23"/>
  <c r="DI15" i="82"/>
  <c r="DQ15" i="82"/>
  <c r="DS15" i="82" s="1"/>
  <c r="AG16" i="90"/>
  <c r="BG16" i="90" s="1"/>
  <c r="CG18" i="79"/>
  <c r="CY18" i="84"/>
  <c r="CI18" i="79" s="1"/>
  <c r="CM18" i="79" s="1"/>
  <c r="CO18" i="79" s="1"/>
  <c r="W20" i="79"/>
  <c r="AA20" i="79" s="1"/>
  <c r="AC20" i="79" s="1"/>
  <c r="AQ22" i="37"/>
  <c r="AQ23" i="37"/>
  <c r="AQ24" i="37"/>
  <c r="AQ26" i="37"/>
  <c r="AQ8" i="37"/>
  <c r="AQ34" i="37"/>
  <c r="W19" i="89"/>
  <c r="BG19" i="89" s="1"/>
  <c r="W13" i="92"/>
  <c r="G13" i="87"/>
  <c r="I13" i="87" s="1"/>
  <c r="AY13" i="3" s="1"/>
  <c r="G597" i="1" s="1"/>
  <c r="E8" i="7"/>
  <c r="AC48" i="46"/>
  <c r="AG11" i="88"/>
  <c r="AQ9" i="39"/>
  <c r="AQ13" i="39"/>
  <c r="AQ12" i="39"/>
  <c r="AQ21" i="39"/>
  <c r="AQ10" i="39"/>
  <c r="Q16" i="55"/>
  <c r="W16" i="55" s="1"/>
  <c r="AI16" i="55"/>
  <c r="AA16" i="55"/>
  <c r="M10" i="23"/>
  <c r="AK8" i="76"/>
  <c r="I9" i="39" s="1"/>
  <c r="AW8" i="76"/>
  <c r="I9" i="36" s="1"/>
  <c r="AS8" i="76"/>
  <c r="I9" i="37" s="1"/>
  <c r="M8" i="76"/>
  <c r="I9" i="45" s="1"/>
  <c r="AG8" i="76"/>
  <c r="I9" i="40" s="1"/>
  <c r="Y8" i="76"/>
  <c r="I9" i="42" s="1"/>
  <c r="BU8" i="76"/>
  <c r="I9" i="31" s="1"/>
  <c r="I8" i="76"/>
  <c r="I9" i="46" s="1"/>
  <c r="BI8" i="76"/>
  <c r="I9" i="33" s="1"/>
  <c r="BE8" i="76"/>
  <c r="I9" i="34" s="1"/>
  <c r="AC8" i="76"/>
  <c r="I9" i="41" s="1"/>
  <c r="AO8" i="76"/>
  <c r="I9" i="38" s="1"/>
  <c r="G94" i="114"/>
  <c r="I26" i="24" s="1"/>
  <c r="M26" i="24" s="1"/>
  <c r="S26" i="24" s="1"/>
  <c r="G96" i="114"/>
  <c r="I26" i="22" s="1"/>
  <c r="M26" i="22" s="1"/>
  <c r="S26" i="22" s="1"/>
  <c r="DI17" i="82"/>
  <c r="DQ17" i="82"/>
  <c r="DS17" i="82" s="1"/>
  <c r="AG13" i="92"/>
  <c r="BI21" i="83"/>
  <c r="BK21" i="83" s="1"/>
  <c r="BE21" i="83"/>
  <c r="AO21" i="79" s="1"/>
  <c r="AC8" i="39"/>
  <c r="AA34" i="34"/>
  <c r="AA26" i="34"/>
  <c r="AA8" i="34"/>
  <c r="AA23" i="34"/>
  <c r="O20" i="47"/>
  <c r="Y20" i="47" s="1"/>
  <c r="AA24" i="34"/>
  <c r="AA22" i="34"/>
  <c r="I20" i="52"/>
  <c r="M20" i="52" s="1"/>
  <c r="K12" i="74"/>
  <c r="I15" i="50" s="1"/>
  <c r="M15" i="50" s="1"/>
  <c r="AQ15" i="92"/>
  <c r="BU16" i="82"/>
  <c r="BW16" i="82" s="1"/>
  <c r="BM16" i="82"/>
  <c r="CK22" i="82"/>
  <c r="CS22" i="82"/>
  <c r="CU22" i="82" s="1"/>
  <c r="E11" i="79"/>
  <c r="BG16" i="88"/>
  <c r="Q23" i="55"/>
  <c r="W23" i="55" s="1"/>
  <c r="AA23" i="55"/>
  <c r="AI23" i="55"/>
  <c r="I8" i="73" l="1"/>
  <c r="I14" i="25" s="1"/>
  <c r="M14" i="25" s="1"/>
  <c r="S14" i="25" s="1"/>
  <c r="M9" i="32"/>
  <c r="M9" i="35"/>
  <c r="BE17" i="89"/>
  <c r="BE9" i="89"/>
  <c r="BE18" i="89"/>
  <c r="BE10" i="89"/>
  <c r="BE23" i="89"/>
  <c r="BE19" i="89"/>
  <c r="BE11" i="89"/>
  <c r="BE21" i="89"/>
  <c r="BE13" i="89"/>
  <c r="BE14" i="89"/>
  <c r="BE20" i="89"/>
  <c r="BE16" i="89"/>
  <c r="BE15" i="89"/>
  <c r="BE8" i="89"/>
  <c r="BE22" i="89"/>
  <c r="BE12" i="89"/>
  <c r="M9" i="44"/>
  <c r="Y15" i="88"/>
  <c r="Y16" i="88"/>
  <c r="Y8" i="88"/>
  <c r="Y17" i="88"/>
  <c r="Y9" i="88"/>
  <c r="Y19" i="88"/>
  <c r="Y11" i="88"/>
  <c r="Y23" i="88"/>
  <c r="Y18" i="88"/>
  <c r="Y12" i="88"/>
  <c r="Y14" i="88"/>
  <c r="Y13" i="88"/>
  <c r="Y20" i="88"/>
  <c r="Y10" i="88"/>
  <c r="Y21" i="88"/>
  <c r="Y22" i="88"/>
  <c r="M9" i="43"/>
  <c r="W41" i="37"/>
  <c r="W43" i="37"/>
  <c r="AC8" i="40"/>
  <c r="AE8" i="40"/>
  <c r="Y8" i="40"/>
  <c r="I33" i="55"/>
  <c r="M33" i="55" s="1"/>
  <c r="K61" i="96"/>
  <c r="I33" i="53" s="1"/>
  <c r="M33" i="53" s="1"/>
  <c r="Q33" i="53" s="1"/>
  <c r="W33" i="53" s="1"/>
  <c r="M17" i="27"/>
  <c r="Y8" i="34"/>
  <c r="BG9" i="89"/>
  <c r="I37" i="55"/>
  <c r="M37" i="55" s="1"/>
  <c r="K67" i="96"/>
  <c r="I37" i="53" s="1"/>
  <c r="M37" i="53" s="1"/>
  <c r="Q37" i="53" s="1"/>
  <c r="W37" i="53" s="1"/>
  <c r="AO42" i="32"/>
  <c r="BA42" i="32" s="1"/>
  <c r="AM42" i="32"/>
  <c r="AU42" i="32" s="1"/>
  <c r="BE15" i="88"/>
  <c r="BE16" i="88"/>
  <c r="BE8" i="88"/>
  <c r="BE17" i="88"/>
  <c r="BE9" i="88"/>
  <c r="BE23" i="88"/>
  <c r="BE19" i="88"/>
  <c r="BE11" i="88"/>
  <c r="BE20" i="88"/>
  <c r="BE22" i="88"/>
  <c r="BE21" i="88"/>
  <c r="BE10" i="88"/>
  <c r="BE12" i="88"/>
  <c r="BE14" i="88"/>
  <c r="BE13" i="88"/>
  <c r="BE18" i="88"/>
  <c r="CA12" i="52"/>
  <c r="AS12" i="52"/>
  <c r="AC12" i="52"/>
  <c r="BW12" i="52"/>
  <c r="BG12" i="52"/>
  <c r="BC12" i="52"/>
  <c r="AM12" i="52"/>
  <c r="AW12" i="52"/>
  <c r="BA12" i="52" s="1"/>
  <c r="Y12" i="52"/>
  <c r="Q12" i="52"/>
  <c r="BQ12" i="52"/>
  <c r="AI12" i="52"/>
  <c r="CG12" i="52"/>
  <c r="BM12" i="52"/>
  <c r="M17" i="26"/>
  <c r="AU41" i="37"/>
  <c r="AO41" i="37"/>
  <c r="BA41" i="37" s="1"/>
  <c r="BE15" i="92"/>
  <c r="BE16" i="92"/>
  <c r="BE8" i="92"/>
  <c r="BE17" i="92"/>
  <c r="BE9" i="92"/>
  <c r="BE23" i="92"/>
  <c r="BE19" i="92"/>
  <c r="BE11" i="92"/>
  <c r="BE22" i="92"/>
  <c r="BE21" i="92"/>
  <c r="BE10" i="92"/>
  <c r="BE18" i="92"/>
  <c r="BE14" i="92"/>
  <c r="BE13" i="92"/>
  <c r="BE20" i="92"/>
  <c r="BE12" i="92"/>
  <c r="AU41" i="39"/>
  <c r="AO41" i="39"/>
  <c r="M12" i="23"/>
  <c r="AU41" i="44"/>
  <c r="AO41" i="44"/>
  <c r="BA41" i="44" s="1"/>
  <c r="AS41" i="44"/>
  <c r="M12" i="25"/>
  <c r="AW22" i="33"/>
  <c r="AW23" i="33"/>
  <c r="AS21" i="79"/>
  <c r="AU21" i="79" s="1"/>
  <c r="AM8" i="33" s="1"/>
  <c r="AW34" i="33"/>
  <c r="AW24" i="33"/>
  <c r="AW26" i="33"/>
  <c r="AW8" i="33"/>
  <c r="W41" i="41"/>
  <c r="W43" i="41"/>
  <c r="M8" i="7"/>
  <c r="M9" i="30"/>
  <c r="I78" i="96"/>
  <c r="I25" i="24" s="1"/>
  <c r="M25" i="24" s="1"/>
  <c r="S25" i="24" s="1"/>
  <c r="I162" i="11"/>
  <c r="I163" i="11" s="1"/>
  <c r="G53" i="10" s="1"/>
  <c r="BG20" i="52"/>
  <c r="AM20" i="52"/>
  <c r="AI20" i="52"/>
  <c r="Q20" i="52"/>
  <c r="AW20" i="52"/>
  <c r="BC20" i="52" s="1"/>
  <c r="BQ20" i="52"/>
  <c r="BW20" i="52" s="1"/>
  <c r="AS20" i="52"/>
  <c r="CA20" i="52"/>
  <c r="CG20" i="52" s="1"/>
  <c r="AC20" i="52"/>
  <c r="BM20" i="52"/>
  <c r="M9" i="36"/>
  <c r="Q24" i="36"/>
  <c r="S24" i="36"/>
  <c r="K22" i="73"/>
  <c r="I56" i="23" s="1"/>
  <c r="M56" i="23" s="1"/>
  <c r="S56" i="23" s="1"/>
  <c r="I22" i="73"/>
  <c r="I56" i="25" s="1"/>
  <c r="M56" i="25" s="1"/>
  <c r="S56" i="25" s="1"/>
  <c r="AG9" i="90"/>
  <c r="S25" i="45"/>
  <c r="Q25" i="45"/>
  <c r="CE8" i="52"/>
  <c r="Q28" i="40"/>
  <c r="AU28" i="40"/>
  <c r="AE28" i="40"/>
  <c r="AK28" i="40"/>
  <c r="BA28" i="40"/>
  <c r="I48" i="74"/>
  <c r="I52" i="56" s="1"/>
  <c r="M52" i="56" s="1"/>
  <c r="Q26" i="37"/>
  <c r="M36" i="31"/>
  <c r="BU11" i="84"/>
  <c r="BG11" i="79" s="1"/>
  <c r="BK11" i="79" s="1"/>
  <c r="BM11" i="79" s="1"/>
  <c r="CC11" i="84"/>
  <c r="Q24" i="43"/>
  <c r="AY8" i="31"/>
  <c r="Q12" i="33"/>
  <c r="BG16" i="89"/>
  <c r="AG45" i="39"/>
  <c r="AG43" i="39"/>
  <c r="AG37" i="39"/>
  <c r="AG27" i="39"/>
  <c r="AG19" i="39"/>
  <c r="AG11" i="39"/>
  <c r="AG17" i="39"/>
  <c r="AG15" i="39"/>
  <c r="AG41" i="39"/>
  <c r="AG16" i="39"/>
  <c r="AG32" i="39"/>
  <c r="AG31" i="39"/>
  <c r="AG33" i="39"/>
  <c r="AG42" i="39"/>
  <c r="AG25" i="39"/>
  <c r="AG29" i="39"/>
  <c r="AG18" i="39"/>
  <c r="AG38" i="39"/>
  <c r="AG14" i="39"/>
  <c r="AG36" i="39"/>
  <c r="AG39" i="39"/>
  <c r="AG46" i="39"/>
  <c r="AG28" i="39"/>
  <c r="AG20" i="39"/>
  <c r="AG40" i="39"/>
  <c r="AG30" i="39"/>
  <c r="Q12" i="39"/>
  <c r="Q40" i="35"/>
  <c r="AW22" i="37"/>
  <c r="AW23" i="37"/>
  <c r="AS17" i="79"/>
  <c r="AU17" i="79" s="1"/>
  <c r="AM8" i="37" s="1"/>
  <c r="AW26" i="37"/>
  <c r="AW34" i="37"/>
  <c r="AW8" i="37"/>
  <c r="AW24" i="37"/>
  <c r="AU28" i="32"/>
  <c r="AE28" i="32"/>
  <c r="AK28" i="32"/>
  <c r="BA28" i="32"/>
  <c r="Q28" i="32"/>
  <c r="AI24" i="48"/>
  <c r="Q24" i="48"/>
  <c r="AA24" i="48"/>
  <c r="AE24" i="48" s="1"/>
  <c r="CS23" i="81"/>
  <c r="CU23" i="81" s="1"/>
  <c r="CK23" i="81"/>
  <c r="W8" i="52"/>
  <c r="Q27" i="40"/>
  <c r="S27" i="40" s="1"/>
  <c r="BC58" i="52"/>
  <c r="AM58" i="52"/>
  <c r="CG58" i="52"/>
  <c r="BQ58" i="52"/>
  <c r="AI58" i="52"/>
  <c r="Q58" i="52"/>
  <c r="CA58" i="52"/>
  <c r="BM58" i="52"/>
  <c r="AC58" i="52"/>
  <c r="BG58" i="52"/>
  <c r="AW58" i="52"/>
  <c r="BA58" i="52" s="1"/>
  <c r="Y58" i="52"/>
  <c r="AS58" i="52"/>
  <c r="BW58" i="52"/>
  <c r="I55" i="74"/>
  <c r="K56" i="74"/>
  <c r="I60" i="54" s="1"/>
  <c r="M60" i="54" s="1"/>
  <c r="I56" i="74"/>
  <c r="I60" i="56" s="1"/>
  <c r="M60" i="56" s="1"/>
  <c r="Q26" i="35"/>
  <c r="M36" i="45"/>
  <c r="BA32" i="43"/>
  <c r="AK32" i="43"/>
  <c r="Q32" i="43"/>
  <c r="S32" i="43" s="1"/>
  <c r="AU32" i="43"/>
  <c r="AE32" i="43"/>
  <c r="Q33" i="46"/>
  <c r="BA33" i="46"/>
  <c r="AU33" i="46"/>
  <c r="AK33" i="46"/>
  <c r="AE33" i="46"/>
  <c r="AQ13" i="84"/>
  <c r="AG13" i="79" s="1"/>
  <c r="AK13" i="79" s="1"/>
  <c r="AM13" i="79" s="1"/>
  <c r="AE13" i="79"/>
  <c r="BA23" i="34"/>
  <c r="AK23" i="34"/>
  <c r="Q23" i="34"/>
  <c r="AU23" i="34"/>
  <c r="AE23" i="34"/>
  <c r="AC23" i="90"/>
  <c r="BY20" i="79"/>
  <c r="Q33" i="38"/>
  <c r="M8" i="51"/>
  <c r="M9" i="39"/>
  <c r="AW12" i="31"/>
  <c r="AW9" i="31"/>
  <c r="AW10" i="31"/>
  <c r="AW21" i="35"/>
  <c r="AW13" i="35"/>
  <c r="AW10" i="35"/>
  <c r="AW9" i="35"/>
  <c r="CC19" i="79"/>
  <c r="CE19" i="79" s="1"/>
  <c r="AW13" i="31"/>
  <c r="AW12" i="35"/>
  <c r="AW21" i="31"/>
  <c r="K24" i="73"/>
  <c r="I62" i="23" s="1"/>
  <c r="M62" i="23" s="1"/>
  <c r="S62" i="23" s="1"/>
  <c r="I24" i="73"/>
  <c r="I62" i="25" s="1"/>
  <c r="M62" i="25" s="1"/>
  <c r="S62" i="25" s="1"/>
  <c r="AI19" i="48"/>
  <c r="Q19" i="48"/>
  <c r="AA19" i="48"/>
  <c r="AE19" i="48" s="1"/>
  <c r="S24" i="44"/>
  <c r="Q24" i="44"/>
  <c r="AW21" i="41"/>
  <c r="AW12" i="41"/>
  <c r="AW10" i="41"/>
  <c r="AW9" i="41"/>
  <c r="CC13" i="79"/>
  <c r="CE13" i="79" s="1"/>
  <c r="AW13" i="41"/>
  <c r="Q42" i="42"/>
  <c r="S42" i="42"/>
  <c r="W44" i="97"/>
  <c r="I48" i="27" s="1"/>
  <c r="K68" i="96"/>
  <c r="I38" i="53" s="1"/>
  <c r="M38" i="53" s="1"/>
  <c r="Q38" i="53" s="1"/>
  <c r="W38" i="53" s="1"/>
  <c r="BA31" i="42"/>
  <c r="AK31" i="42"/>
  <c r="Q31" i="42"/>
  <c r="AU31" i="42"/>
  <c r="AE31" i="42"/>
  <c r="Q24" i="37"/>
  <c r="S24" i="37" s="1"/>
  <c r="BO12" i="51"/>
  <c r="AY12" i="51"/>
  <c r="AI12" i="51"/>
  <c r="Q12" i="51"/>
  <c r="BG12" i="51"/>
  <c r="AQ12" i="51"/>
  <c r="AU12" i="51" s="1"/>
  <c r="AA12" i="51"/>
  <c r="CE68" i="52"/>
  <c r="Q42" i="46"/>
  <c r="AU42" i="46"/>
  <c r="AK42" i="46"/>
  <c r="AE42" i="46"/>
  <c r="BA42" i="46"/>
  <c r="Q17" i="55"/>
  <c r="W17" i="55" s="1"/>
  <c r="AI17" i="55"/>
  <c r="AA17" i="55"/>
  <c r="BG12" i="92"/>
  <c r="AW78" i="52"/>
  <c r="AW42" i="33"/>
  <c r="AW33" i="33"/>
  <c r="AW25" i="33"/>
  <c r="AW17" i="33"/>
  <c r="AW15" i="33"/>
  <c r="AW30" i="33"/>
  <c r="AW39" i="33"/>
  <c r="AW14" i="33"/>
  <c r="AW31" i="33"/>
  <c r="AW45" i="33"/>
  <c r="AW40" i="33"/>
  <c r="AW27" i="33"/>
  <c r="AW37" i="33"/>
  <c r="AW29" i="33"/>
  <c r="I21" i="79"/>
  <c r="K21" i="79" s="1"/>
  <c r="AM41" i="33" s="1"/>
  <c r="AW38" i="33"/>
  <c r="AW20" i="33"/>
  <c r="AW18" i="33"/>
  <c r="AW16" i="33"/>
  <c r="AW11" i="33"/>
  <c r="AW36" i="33"/>
  <c r="AW41" i="33"/>
  <c r="AW19" i="33"/>
  <c r="AW28" i="33"/>
  <c r="AW43" i="33"/>
  <c r="AW46" i="33"/>
  <c r="AW32" i="33"/>
  <c r="Q24" i="31"/>
  <c r="Q25" i="31"/>
  <c r="Q34" i="33"/>
  <c r="K49" i="96"/>
  <c r="I25" i="53" s="1"/>
  <c r="M25" i="53" s="1"/>
  <c r="Q25" i="53" s="1"/>
  <c r="W25" i="53" s="1"/>
  <c r="CG9" i="79"/>
  <c r="CY9" i="84"/>
  <c r="CI9" i="79" s="1"/>
  <c r="CM9" i="79" s="1"/>
  <c r="CO9" i="79" s="1"/>
  <c r="AU37" i="35"/>
  <c r="AE37" i="35"/>
  <c r="BA37" i="35"/>
  <c r="S37" i="35"/>
  <c r="AK37" i="35"/>
  <c r="Q37" i="35"/>
  <c r="AU37" i="45"/>
  <c r="AE37" i="45"/>
  <c r="Q37" i="45"/>
  <c r="S37" i="45" s="1"/>
  <c r="BA37" i="45"/>
  <c r="AK37" i="45"/>
  <c r="BY11" i="79"/>
  <c r="CG20" i="79"/>
  <c r="CY20" i="84"/>
  <c r="CI20" i="79" s="1"/>
  <c r="CM20" i="79" s="1"/>
  <c r="CO20" i="79" s="1"/>
  <c r="AU32" i="38"/>
  <c r="AE32" i="38"/>
  <c r="AK32" i="38"/>
  <c r="BA32" i="38"/>
  <c r="S32" i="38"/>
  <c r="Q32" i="38"/>
  <c r="BA31" i="38"/>
  <c r="AK31" i="38"/>
  <c r="Q31" i="38"/>
  <c r="S31" i="38" s="1"/>
  <c r="AU31" i="38"/>
  <c r="AE31" i="38"/>
  <c r="Q24" i="39"/>
  <c r="K53" i="96"/>
  <c r="I8" i="49" s="1"/>
  <c r="Y12" i="56"/>
  <c r="W43" i="46"/>
  <c r="Y43" i="46" s="1"/>
  <c r="W41" i="46"/>
  <c r="Y41" i="46" s="1"/>
  <c r="AW22" i="43"/>
  <c r="AW26" i="43"/>
  <c r="AW34" i="43"/>
  <c r="AS11" i="79"/>
  <c r="AU11" i="79" s="1"/>
  <c r="AM8" i="43" s="1"/>
  <c r="AW23" i="43"/>
  <c r="AW24" i="43"/>
  <c r="AW8" i="43"/>
  <c r="AQ18" i="84"/>
  <c r="AG18" i="79" s="1"/>
  <c r="AK18" i="79" s="1"/>
  <c r="AM18" i="79" s="1"/>
  <c r="AE18" i="79"/>
  <c r="W23" i="84"/>
  <c r="O23" i="79" s="1"/>
  <c r="S23" i="79" s="1"/>
  <c r="U23" i="79" s="1"/>
  <c r="W41" i="30" s="1"/>
  <c r="M23" i="79"/>
  <c r="CE20" i="52"/>
  <c r="M9" i="38"/>
  <c r="AS8" i="37"/>
  <c r="Q33" i="36"/>
  <c r="AU34" i="30"/>
  <c r="AE34" i="30"/>
  <c r="AK34" i="30"/>
  <c r="S34" i="30"/>
  <c r="Q34" i="30"/>
  <c r="BA34" i="30"/>
  <c r="AO22" i="79"/>
  <c r="K31" i="73"/>
  <c r="I86" i="23" s="1"/>
  <c r="M86" i="23" s="1"/>
  <c r="S86" i="23" s="1"/>
  <c r="I31" i="73"/>
  <c r="I86" i="25" s="1"/>
  <c r="M86" i="25" s="1"/>
  <c r="S86" i="25" s="1"/>
  <c r="I33" i="73"/>
  <c r="W41" i="32"/>
  <c r="W43" i="32"/>
  <c r="AG34" i="31"/>
  <c r="AG26" i="31"/>
  <c r="AG24" i="31"/>
  <c r="AG22" i="31"/>
  <c r="AG8" i="31"/>
  <c r="AG34" i="35"/>
  <c r="AG26" i="35"/>
  <c r="AG22" i="35"/>
  <c r="AG23" i="35"/>
  <c r="AG23" i="31"/>
  <c r="AG24" i="35"/>
  <c r="AG8" i="35"/>
  <c r="AI18" i="48"/>
  <c r="AA18" i="48"/>
  <c r="AE18" i="48" s="1"/>
  <c r="Q18" i="48"/>
  <c r="AO16" i="79"/>
  <c r="BO15" i="79"/>
  <c r="CE15" i="84"/>
  <c r="BQ15" i="79" s="1"/>
  <c r="BU15" i="79" s="1"/>
  <c r="BW15" i="79" s="1"/>
  <c r="AO13" i="79"/>
  <c r="Q12" i="32"/>
  <c r="S12" i="32"/>
  <c r="Q33" i="32"/>
  <c r="S33" i="32"/>
  <c r="BA32" i="44"/>
  <c r="AK32" i="44"/>
  <c r="AE32" i="44"/>
  <c r="Q32" i="44"/>
  <c r="S32" i="44" s="1"/>
  <c r="AU32" i="44"/>
  <c r="Q28" i="45"/>
  <c r="AU28" i="45"/>
  <c r="AE28" i="45"/>
  <c r="BA28" i="45"/>
  <c r="AK28" i="45"/>
  <c r="Q32" i="45"/>
  <c r="BA32" i="45"/>
  <c r="S32" i="45"/>
  <c r="AU32" i="45"/>
  <c r="AK32" i="45"/>
  <c r="AE32" i="45"/>
  <c r="W23" i="91"/>
  <c r="BG8" i="91"/>
  <c r="Q27" i="55"/>
  <c r="W27" i="55" s="1"/>
  <c r="AI27" i="55"/>
  <c r="AA27" i="55"/>
  <c r="Y8" i="56"/>
  <c r="Q42" i="31"/>
  <c r="AU42" i="31"/>
  <c r="AK42" i="31"/>
  <c r="AE42" i="31"/>
  <c r="BA42" i="31"/>
  <c r="S42" i="31"/>
  <c r="AS41" i="41"/>
  <c r="Y22" i="54"/>
  <c r="Q22" i="54"/>
  <c r="W22" i="54" s="1"/>
  <c r="AS41" i="37"/>
  <c r="Q26" i="40"/>
  <c r="S26" i="40"/>
  <c r="Q24" i="40"/>
  <c r="S24" i="40"/>
  <c r="Q12" i="42"/>
  <c r="S12" i="42" s="1"/>
  <c r="CA62" i="52"/>
  <c r="AS62" i="52"/>
  <c r="AC62" i="52"/>
  <c r="BW62" i="52"/>
  <c r="BG62" i="52"/>
  <c r="BC62" i="52"/>
  <c r="AM62" i="52"/>
  <c r="BM62" i="52"/>
  <c r="AI62" i="52"/>
  <c r="CG62" i="52"/>
  <c r="Y62" i="52"/>
  <c r="Q62" i="52"/>
  <c r="AW62" i="52"/>
  <c r="BA62" i="52" s="1"/>
  <c r="BQ62" i="52"/>
  <c r="Y59" i="52"/>
  <c r="BC59" i="52"/>
  <c r="AM59" i="52"/>
  <c r="CG59" i="52"/>
  <c r="BQ59" i="52"/>
  <c r="BM59" i="52"/>
  <c r="AW59" i="52"/>
  <c r="BA59" i="52" s="1"/>
  <c r="AI59" i="52"/>
  <c r="BG59" i="52"/>
  <c r="CA59" i="52"/>
  <c r="BW59" i="52"/>
  <c r="AC59" i="52"/>
  <c r="Q59" i="52"/>
  <c r="AS59" i="52"/>
  <c r="CG57" i="52"/>
  <c r="BQ57" i="52"/>
  <c r="AI57" i="52"/>
  <c r="Q57" i="52"/>
  <c r="BM57" i="52"/>
  <c r="AW57" i="52"/>
  <c r="BA57" i="52" s="1"/>
  <c r="AS57" i="52"/>
  <c r="AC57" i="52"/>
  <c r="AM57" i="52"/>
  <c r="CA57" i="52"/>
  <c r="BG57" i="52"/>
  <c r="Y57" i="52"/>
  <c r="BC57" i="52"/>
  <c r="BW57" i="52"/>
  <c r="I58" i="74"/>
  <c r="I62" i="56" s="1"/>
  <c r="M62" i="56" s="1"/>
  <c r="AS8" i="33"/>
  <c r="Q13" i="55"/>
  <c r="W13" i="55" s="1"/>
  <c r="AI13" i="55"/>
  <c r="AA13" i="55"/>
  <c r="AQ21" i="37"/>
  <c r="AQ13" i="37"/>
  <c r="AQ9" i="37"/>
  <c r="AQ10" i="37"/>
  <c r="AQ12" i="37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Y13" i="75"/>
  <c r="I13" i="75"/>
  <c r="I27" i="25" s="1"/>
  <c r="M27" i="25" s="1"/>
  <c r="S27" i="25" s="1"/>
  <c r="AO13" i="75"/>
  <c r="I22" i="27" s="1"/>
  <c r="M22" i="27" s="1"/>
  <c r="Q42" i="45"/>
  <c r="S42" i="45" s="1"/>
  <c r="BI8" i="83"/>
  <c r="BE8" i="83"/>
  <c r="AO8" i="79" s="1"/>
  <c r="Q29" i="35"/>
  <c r="AU29" i="35"/>
  <c r="AE29" i="35"/>
  <c r="AK29" i="35"/>
  <c r="S29" i="35"/>
  <c r="BA29" i="35"/>
  <c r="Q34" i="35"/>
  <c r="Q25" i="35"/>
  <c r="S25" i="35"/>
  <c r="S23" i="37"/>
  <c r="Q23" i="37"/>
  <c r="M36" i="41"/>
  <c r="I22" i="97"/>
  <c r="I36" i="44" s="1"/>
  <c r="M36" i="42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AW17" i="76"/>
  <c r="I18" i="36" s="1"/>
  <c r="M18" i="36" s="1"/>
  <c r="Q17" i="76"/>
  <c r="I18" i="44" s="1"/>
  <c r="M18" i="44" s="1"/>
  <c r="BM17" i="76"/>
  <c r="I18" i="32" s="1"/>
  <c r="M18" i="32" s="1"/>
  <c r="AG17" i="76"/>
  <c r="I18" i="40" s="1"/>
  <c r="M18" i="40" s="1"/>
  <c r="AW39" i="31"/>
  <c r="AW37" i="31"/>
  <c r="AW20" i="31"/>
  <c r="AW33" i="31"/>
  <c r="AW43" i="31"/>
  <c r="AW36" i="31"/>
  <c r="AW29" i="31"/>
  <c r="AW42" i="31"/>
  <c r="AW25" i="31"/>
  <c r="AW18" i="31"/>
  <c r="AW16" i="31"/>
  <c r="AW14" i="31"/>
  <c r="AW45" i="31"/>
  <c r="AW39" i="35"/>
  <c r="AW29" i="35"/>
  <c r="AW27" i="31"/>
  <c r="AW17" i="31"/>
  <c r="AW19" i="35"/>
  <c r="AW11" i="35"/>
  <c r="AW43" i="35"/>
  <c r="AW36" i="35"/>
  <c r="AW33" i="35"/>
  <c r="AW42" i="35"/>
  <c r="AW15" i="35"/>
  <c r="AW25" i="35"/>
  <c r="AW27" i="35"/>
  <c r="AW18" i="35"/>
  <c r="AW37" i="35"/>
  <c r="AW17" i="35"/>
  <c r="I19" i="79"/>
  <c r="K19" i="79" s="1"/>
  <c r="AW45" i="35"/>
  <c r="AW32" i="31"/>
  <c r="AW14" i="35"/>
  <c r="AW32" i="35"/>
  <c r="AW38" i="35"/>
  <c r="AW15" i="31"/>
  <c r="AW16" i="35"/>
  <c r="AW46" i="35"/>
  <c r="AW11" i="31"/>
  <c r="AW30" i="31"/>
  <c r="AW31" i="31"/>
  <c r="AW19" i="31"/>
  <c r="AW31" i="35"/>
  <c r="AW38" i="31"/>
  <c r="AW28" i="31"/>
  <c r="AW40" i="35"/>
  <c r="AW46" i="31"/>
  <c r="AW40" i="31"/>
  <c r="AW28" i="35"/>
  <c r="AW41" i="35"/>
  <c r="AW41" i="31"/>
  <c r="AW30" i="35"/>
  <c r="AW20" i="35"/>
  <c r="Q42" i="40"/>
  <c r="BY15" i="79"/>
  <c r="AO9" i="79"/>
  <c r="AG36" i="34"/>
  <c r="AG20" i="34"/>
  <c r="AG28" i="34"/>
  <c r="AG18" i="34"/>
  <c r="AG46" i="34"/>
  <c r="AG40" i="34"/>
  <c r="AG27" i="34"/>
  <c r="AG41" i="34"/>
  <c r="AG17" i="34"/>
  <c r="AG31" i="34"/>
  <c r="AG30" i="34"/>
  <c r="AG16" i="34"/>
  <c r="AG32" i="34"/>
  <c r="AG38" i="34"/>
  <c r="AG14" i="34"/>
  <c r="AG25" i="34"/>
  <c r="AG37" i="34"/>
  <c r="AG39" i="34"/>
  <c r="AG42" i="34"/>
  <c r="AG15" i="34"/>
  <c r="AG43" i="34"/>
  <c r="AG33" i="34"/>
  <c r="AG45" i="34"/>
  <c r="AG11" i="34"/>
  <c r="AG29" i="34"/>
  <c r="AG19" i="34"/>
  <c r="Q12" i="43"/>
  <c r="S12" i="43" s="1"/>
  <c r="S33" i="43"/>
  <c r="Q33" i="43"/>
  <c r="Q12" i="41"/>
  <c r="S12" i="41"/>
  <c r="Q33" i="41"/>
  <c r="S33" i="41"/>
  <c r="BA31" i="41"/>
  <c r="AK31" i="41"/>
  <c r="Q31" i="41"/>
  <c r="AU31" i="41"/>
  <c r="AE31" i="41"/>
  <c r="K44" i="96"/>
  <c r="I17" i="53" s="1"/>
  <c r="M17" i="53" s="1"/>
  <c r="Q17" i="53" s="1"/>
  <c r="W17" i="53" s="1"/>
  <c r="W22" i="92"/>
  <c r="BG22" i="92" s="1"/>
  <c r="G22" i="87"/>
  <c r="I22" i="87" s="1"/>
  <c r="AY24" i="3" s="1"/>
  <c r="G916" i="1" s="1"/>
  <c r="S43" i="37"/>
  <c r="AE43" i="37"/>
  <c r="BO17" i="79"/>
  <c r="CE17" i="84"/>
  <c r="BQ17" i="79" s="1"/>
  <c r="BU17" i="79" s="1"/>
  <c r="BW17" i="79" s="1"/>
  <c r="AY41" i="44"/>
  <c r="AU12" i="46"/>
  <c r="AE12" i="46"/>
  <c r="BA12" i="46"/>
  <c r="S12" i="46"/>
  <c r="Q12" i="46"/>
  <c r="AK12" i="46"/>
  <c r="I21" i="56"/>
  <c r="K8" i="74"/>
  <c r="I21" i="54" s="1"/>
  <c r="W11" i="79"/>
  <c r="AA11" i="79" s="1"/>
  <c r="AC11" i="79" s="1"/>
  <c r="W43" i="44"/>
  <c r="W41" i="44"/>
  <c r="BK78" i="52"/>
  <c r="BK79" i="52" s="1"/>
  <c r="BG22" i="90"/>
  <c r="S40" i="37"/>
  <c r="Q40" i="37"/>
  <c r="BG18" i="88"/>
  <c r="BA66" i="52"/>
  <c r="BA78" i="52" s="1"/>
  <c r="BA79" i="52" s="1"/>
  <c r="AU8" i="31"/>
  <c r="AO8" i="31"/>
  <c r="CG22" i="79"/>
  <c r="CY22" i="84"/>
  <c r="CI22" i="79" s="1"/>
  <c r="CM22" i="79" s="1"/>
  <c r="CO22" i="79" s="1"/>
  <c r="Q20" i="55"/>
  <c r="W20" i="55" s="1"/>
  <c r="AA20" i="55"/>
  <c r="AI20" i="55"/>
  <c r="AY41" i="32"/>
  <c r="S26" i="29"/>
  <c r="Q30" i="34"/>
  <c r="AE30" i="34"/>
  <c r="BA30" i="34"/>
  <c r="AU30" i="34"/>
  <c r="AK30" i="34"/>
  <c r="Q12" i="34"/>
  <c r="AU12" i="34"/>
  <c r="AE12" i="34"/>
  <c r="BA12" i="34"/>
  <c r="AK12" i="34"/>
  <c r="Q23" i="31"/>
  <c r="Q33" i="31"/>
  <c r="S33" i="31"/>
  <c r="AU32" i="33"/>
  <c r="AE32" i="33"/>
  <c r="Q32" i="33"/>
  <c r="S32" i="33" s="1"/>
  <c r="AK32" i="33"/>
  <c r="BA32" i="33"/>
  <c r="S27" i="33"/>
  <c r="Q27" i="33"/>
  <c r="AM8" i="34"/>
  <c r="AO8" i="34" s="1"/>
  <c r="Q19" i="55"/>
  <c r="W19" i="55" s="1"/>
  <c r="AI19" i="55"/>
  <c r="AA19" i="55"/>
  <c r="BY9" i="79"/>
  <c r="BA37" i="34"/>
  <c r="AK37" i="34"/>
  <c r="Q37" i="34"/>
  <c r="AE37" i="34"/>
  <c r="AU37" i="34"/>
  <c r="BA37" i="38"/>
  <c r="AK37" i="38"/>
  <c r="S37" i="38"/>
  <c r="Q37" i="38"/>
  <c r="AE37" i="38"/>
  <c r="AU37" i="38"/>
  <c r="BA37" i="37"/>
  <c r="AK37" i="37"/>
  <c r="Q37" i="37"/>
  <c r="AU37" i="37"/>
  <c r="AE37" i="37"/>
  <c r="CY11" i="84"/>
  <c r="CI11" i="79" s="1"/>
  <c r="CM11" i="79" s="1"/>
  <c r="CO11" i="79" s="1"/>
  <c r="CG11" i="79"/>
  <c r="AS42" i="32"/>
  <c r="S12" i="38"/>
  <c r="Q12" i="38"/>
  <c r="S34" i="39"/>
  <c r="Q34" i="39"/>
  <c r="BA29" i="39"/>
  <c r="AK29" i="39"/>
  <c r="S29" i="39"/>
  <c r="Q29" i="39"/>
  <c r="AU29" i="39"/>
  <c r="AE29" i="39"/>
  <c r="Q27" i="39"/>
  <c r="AG39" i="46"/>
  <c r="AI39" i="46" s="1"/>
  <c r="AG29" i="46"/>
  <c r="AI29" i="46" s="1"/>
  <c r="AG45" i="46"/>
  <c r="AI45" i="46" s="1"/>
  <c r="AG36" i="46"/>
  <c r="AI36" i="46" s="1"/>
  <c r="AG27" i="46"/>
  <c r="AI27" i="46" s="1"/>
  <c r="AG25" i="46"/>
  <c r="AI25" i="46" s="1"/>
  <c r="AG37" i="46"/>
  <c r="AI37" i="46" s="1"/>
  <c r="AG18" i="46"/>
  <c r="AI18" i="46" s="1"/>
  <c r="AG17" i="46"/>
  <c r="AI17" i="46" s="1"/>
  <c r="AG33" i="46"/>
  <c r="AI33" i="46" s="1"/>
  <c r="AG11" i="46"/>
  <c r="AI11" i="46" s="1"/>
  <c r="AG42" i="46"/>
  <c r="AI42" i="46" s="1"/>
  <c r="AG15" i="46"/>
  <c r="AI15" i="46" s="1"/>
  <c r="AG19" i="46"/>
  <c r="AI19" i="46" s="1"/>
  <c r="AG43" i="46"/>
  <c r="AI43" i="46" s="1"/>
  <c r="AG16" i="46"/>
  <c r="AI16" i="46" s="1"/>
  <c r="AG14" i="46"/>
  <c r="AI14" i="46" s="1"/>
  <c r="AG28" i="46"/>
  <c r="AI28" i="46" s="1"/>
  <c r="AG46" i="46"/>
  <c r="AI46" i="46" s="1"/>
  <c r="AG41" i="46"/>
  <c r="AI41" i="46" s="1"/>
  <c r="AG38" i="46"/>
  <c r="AI38" i="46" s="1"/>
  <c r="AG40" i="46"/>
  <c r="AI40" i="46" s="1"/>
  <c r="AG30" i="46"/>
  <c r="AI30" i="46" s="1"/>
  <c r="AG31" i="46"/>
  <c r="AI31" i="46" s="1"/>
  <c r="AG32" i="46"/>
  <c r="AI32" i="46" s="1"/>
  <c r="AG20" i="46"/>
  <c r="AI20" i="46" s="1"/>
  <c r="AE16" i="79"/>
  <c r="AQ16" i="84"/>
  <c r="AG16" i="79" s="1"/>
  <c r="AK16" i="79" s="1"/>
  <c r="AM16" i="79" s="1"/>
  <c r="AQ20" i="52"/>
  <c r="Q26" i="36"/>
  <c r="I85" i="74"/>
  <c r="Q27" i="44"/>
  <c r="S27" i="44"/>
  <c r="BE23" i="90"/>
  <c r="BE19" i="90"/>
  <c r="BE11" i="90"/>
  <c r="BE20" i="90"/>
  <c r="BE12" i="90"/>
  <c r="BE21" i="90"/>
  <c r="BE13" i="90"/>
  <c r="BE15" i="90"/>
  <c r="BE16" i="90"/>
  <c r="BE22" i="90"/>
  <c r="BE18" i="90"/>
  <c r="BE17" i="90"/>
  <c r="BE8" i="90"/>
  <c r="BE10" i="90"/>
  <c r="BE9" i="90"/>
  <c r="BE14" i="90"/>
  <c r="BA30" i="42"/>
  <c r="AK30" i="42"/>
  <c r="S30" i="42"/>
  <c r="Q30" i="42"/>
  <c r="AE30" i="42"/>
  <c r="AU30" i="42"/>
  <c r="BW60" i="52"/>
  <c r="BG60" i="52"/>
  <c r="Y60" i="52"/>
  <c r="BC60" i="52"/>
  <c r="AM60" i="52"/>
  <c r="AI60" i="52"/>
  <c r="Q60" i="52"/>
  <c r="BQ60" i="52"/>
  <c r="AS60" i="52"/>
  <c r="BM60" i="52"/>
  <c r="AC60" i="52"/>
  <c r="CG60" i="52"/>
  <c r="AW60" i="52"/>
  <c r="BA60" i="52" s="1"/>
  <c r="CA60" i="52"/>
  <c r="M36" i="37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I10" i="76"/>
  <c r="I11" i="33" s="1"/>
  <c r="M11" i="33" s="1"/>
  <c r="AC10" i="76"/>
  <c r="I11" i="41" s="1"/>
  <c r="M11" i="41" s="1"/>
  <c r="BE10" i="76"/>
  <c r="I11" i="34" s="1"/>
  <c r="M11" i="34" s="1"/>
  <c r="Y10" i="76"/>
  <c r="I11" i="42" s="1"/>
  <c r="M11" i="42" s="1"/>
  <c r="BY10" i="76"/>
  <c r="I11" i="30" s="1"/>
  <c r="M11" i="30" s="1"/>
  <c r="AS10" i="76"/>
  <c r="I11" i="37" s="1"/>
  <c r="M11" i="37" s="1"/>
  <c r="M10" i="76"/>
  <c r="I11" i="45" s="1"/>
  <c r="M11" i="45" s="1"/>
  <c r="BQ10" i="76"/>
  <c r="I16" i="52" s="1"/>
  <c r="M16" i="52" s="1"/>
  <c r="AO10" i="76"/>
  <c r="I11" i="38" s="1"/>
  <c r="M11" i="38" s="1"/>
  <c r="BA10" i="76"/>
  <c r="I11" i="35" s="1"/>
  <c r="M11" i="35" s="1"/>
  <c r="BU10" i="76"/>
  <c r="I11" i="31" s="1"/>
  <c r="M11" i="31" s="1"/>
  <c r="AK10" i="76"/>
  <c r="I11" i="39" s="1"/>
  <c r="M11" i="39" s="1"/>
  <c r="U10" i="76"/>
  <c r="I11" i="43" s="1"/>
  <c r="M11" i="43" s="1"/>
  <c r="I10" i="76"/>
  <c r="I11" i="46" s="1"/>
  <c r="M11" i="46" s="1"/>
  <c r="AE9" i="79"/>
  <c r="AQ9" i="84"/>
  <c r="AG9" i="79" s="1"/>
  <c r="AK9" i="79" s="1"/>
  <c r="AM9" i="79" s="1"/>
  <c r="AK25" i="34"/>
  <c r="Q25" i="34"/>
  <c r="BA25" i="34"/>
  <c r="AU25" i="34"/>
  <c r="S25" i="34"/>
  <c r="AE25" i="34"/>
  <c r="Q24" i="33"/>
  <c r="M9" i="42"/>
  <c r="I33" i="18"/>
  <c r="M31" i="18"/>
  <c r="AI16" i="48"/>
  <c r="AA16" i="48"/>
  <c r="AE16" i="48" s="1"/>
  <c r="Q16" i="48"/>
  <c r="Q12" i="45"/>
  <c r="S12" i="45" s="1"/>
  <c r="W19" i="56"/>
  <c r="W17" i="56"/>
  <c r="W20" i="56" s="1"/>
  <c r="AG34" i="34"/>
  <c r="AG22" i="34"/>
  <c r="AG26" i="34"/>
  <c r="AG24" i="34"/>
  <c r="AG8" i="34"/>
  <c r="AG23" i="34"/>
  <c r="Q23" i="42"/>
  <c r="Q34" i="37"/>
  <c r="BA32" i="41"/>
  <c r="AK32" i="41"/>
  <c r="AU32" i="41"/>
  <c r="AE32" i="41"/>
  <c r="Q32" i="41"/>
  <c r="AG9" i="92"/>
  <c r="AC23" i="92"/>
  <c r="BU23" i="84"/>
  <c r="CC23" i="84"/>
  <c r="BA23" i="46"/>
  <c r="AK23" i="46"/>
  <c r="S23" i="46"/>
  <c r="Q23" i="46"/>
  <c r="AU23" i="46"/>
  <c r="AE23" i="46"/>
  <c r="BO21" i="79"/>
  <c r="CE21" i="84"/>
  <c r="BQ21" i="79" s="1"/>
  <c r="BU21" i="79" s="1"/>
  <c r="BW21" i="79" s="1"/>
  <c r="AU33" i="34"/>
  <c r="AE33" i="34"/>
  <c r="AK33" i="34"/>
  <c r="BA33" i="34"/>
  <c r="Q33" i="34"/>
  <c r="Q34" i="31"/>
  <c r="AK83" i="52"/>
  <c r="AK84" i="52"/>
  <c r="AK85" i="52"/>
  <c r="AK80" i="52"/>
  <c r="AK82" i="52"/>
  <c r="AK81" i="52"/>
  <c r="AG13" i="36"/>
  <c r="AG12" i="36"/>
  <c r="AG21" i="36"/>
  <c r="AG9" i="36"/>
  <c r="AG10" i="36"/>
  <c r="Q28" i="30"/>
  <c r="AU28" i="30"/>
  <c r="AE28" i="30"/>
  <c r="BA28" i="30"/>
  <c r="S28" i="30"/>
  <c r="AK28" i="30"/>
  <c r="AW17" i="79"/>
  <c r="BK17" i="84"/>
  <c r="AY17" i="79" s="1"/>
  <c r="BC17" i="79" s="1"/>
  <c r="BE17" i="79" s="1"/>
  <c r="W8" i="37" s="1"/>
  <c r="AY21" i="79"/>
  <c r="BC21" i="79" s="1"/>
  <c r="BE21" i="79" s="1"/>
  <c r="W8" i="33" s="1"/>
  <c r="Q23" i="44"/>
  <c r="CE70" i="52"/>
  <c r="AS47" i="46"/>
  <c r="AS8" i="7" s="1"/>
  <c r="BA30" i="40"/>
  <c r="AK30" i="40"/>
  <c r="Q30" i="40"/>
  <c r="AU30" i="40"/>
  <c r="AE30" i="40"/>
  <c r="I37" i="74"/>
  <c r="I28" i="56" s="1"/>
  <c r="M28" i="56" s="1"/>
  <c r="Q40" i="40"/>
  <c r="S27" i="37"/>
  <c r="Q27" i="37"/>
  <c r="M36" i="30"/>
  <c r="Y46" i="97"/>
  <c r="I159" i="11" s="1"/>
  <c r="Q25" i="43"/>
  <c r="AS41" i="40"/>
  <c r="AE29" i="36"/>
  <c r="AU29" i="36"/>
  <c r="AK29" i="36"/>
  <c r="S29" i="36"/>
  <c r="Q29" i="36"/>
  <c r="BA29" i="36"/>
  <c r="K37" i="103"/>
  <c r="K33" i="103"/>
  <c r="K36" i="103"/>
  <c r="K32" i="103"/>
  <c r="K35" i="103"/>
  <c r="K31" i="103"/>
  <c r="K34" i="103"/>
  <c r="K38" i="103"/>
  <c r="BA30" i="44"/>
  <c r="AU30" i="44"/>
  <c r="AK30" i="44"/>
  <c r="Q30" i="44"/>
  <c r="AE30" i="44"/>
  <c r="W47" i="97"/>
  <c r="I157" i="11" s="1"/>
  <c r="Q79" i="52"/>
  <c r="Y79" i="52" s="1"/>
  <c r="O79" i="52"/>
  <c r="AS44" i="46"/>
  <c r="AC8" i="7" s="1"/>
  <c r="CG8" i="52"/>
  <c r="S34" i="40"/>
  <c r="Q34" i="40"/>
  <c r="Q32" i="40"/>
  <c r="AE32" i="40"/>
  <c r="AK32" i="40"/>
  <c r="AU32" i="40"/>
  <c r="BA32" i="40"/>
  <c r="S34" i="42"/>
  <c r="Q34" i="42"/>
  <c r="BM55" i="52"/>
  <c r="AW55" i="52"/>
  <c r="BA55" i="52" s="1"/>
  <c r="CA55" i="52"/>
  <c r="AS55" i="52"/>
  <c r="AC55" i="52"/>
  <c r="Y55" i="52"/>
  <c r="BW55" i="52"/>
  <c r="Q55" i="52"/>
  <c r="BQ55" i="52"/>
  <c r="BG55" i="52"/>
  <c r="AI55" i="52"/>
  <c r="CG55" i="52"/>
  <c r="AM55" i="52"/>
  <c r="BC55" i="52"/>
  <c r="I53" i="74"/>
  <c r="I57" i="56" s="1"/>
  <c r="M57" i="56" s="1"/>
  <c r="I54" i="74"/>
  <c r="I58" i="56" s="1"/>
  <c r="M58" i="56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U12" i="75"/>
  <c r="I25" i="23" s="1"/>
  <c r="M25" i="23" s="1"/>
  <c r="S25" i="23" s="1"/>
  <c r="AW12" i="75"/>
  <c r="I33" i="11" s="1"/>
  <c r="M33" i="11" s="1"/>
  <c r="Q12" i="75"/>
  <c r="I25" i="25" s="1"/>
  <c r="M25" i="25" s="1"/>
  <c r="S25" i="25" s="1"/>
  <c r="AK12" i="75"/>
  <c r="I32" i="11" s="1"/>
  <c r="M32" i="11" s="1"/>
  <c r="AS12" i="75"/>
  <c r="I21" i="26" s="1"/>
  <c r="M21" i="26" s="1"/>
  <c r="AG12" i="75"/>
  <c r="E12" i="73" s="1"/>
  <c r="M12" i="75"/>
  <c r="I24" i="23" s="1"/>
  <c r="M24" i="23" s="1"/>
  <c r="S24" i="23" s="1"/>
  <c r="AC12" i="75"/>
  <c r="Q42" i="41"/>
  <c r="S42" i="41" s="1"/>
  <c r="S24" i="35"/>
  <c r="Q24" i="35"/>
  <c r="Q12" i="35"/>
  <c r="Q33" i="35"/>
  <c r="S33" i="35"/>
  <c r="BA28" i="37"/>
  <c r="AK28" i="37"/>
  <c r="AE28" i="37"/>
  <c r="Q28" i="37"/>
  <c r="AU28" i="37"/>
  <c r="Q25" i="37"/>
  <c r="S25" i="37" s="1"/>
  <c r="AU31" i="37"/>
  <c r="AE31" i="37"/>
  <c r="Q31" i="37"/>
  <c r="BA31" i="37"/>
  <c r="AK31" i="37"/>
  <c r="M36" i="39"/>
  <c r="I30" i="97"/>
  <c r="I36" i="36" s="1"/>
  <c r="M36" i="34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A14" i="76"/>
  <c r="I15" i="35" s="1"/>
  <c r="M15" i="35" s="1"/>
  <c r="U14" i="76"/>
  <c r="I15" i="43" s="1"/>
  <c r="M15" i="43" s="1"/>
  <c r="AW14" i="76"/>
  <c r="I15" i="36" s="1"/>
  <c r="M15" i="36" s="1"/>
  <c r="Q14" i="76"/>
  <c r="I15" i="44" s="1"/>
  <c r="M15" i="44" s="1"/>
  <c r="BQ14" i="76"/>
  <c r="I26" i="52" s="1"/>
  <c r="M26" i="52" s="1"/>
  <c r="AK14" i="76"/>
  <c r="I15" i="39" s="1"/>
  <c r="M15" i="39" s="1"/>
  <c r="BM14" i="76"/>
  <c r="I15" i="32" s="1"/>
  <c r="M15" i="32" s="1"/>
  <c r="AC14" i="76"/>
  <c r="I15" i="41" s="1"/>
  <c r="M15" i="41" s="1"/>
  <c r="BY14" i="76"/>
  <c r="I15" i="30" s="1"/>
  <c r="M15" i="30" s="1"/>
  <c r="M14" i="76"/>
  <c r="I15" i="45" s="1"/>
  <c r="M15" i="45" s="1"/>
  <c r="AG14" i="76"/>
  <c r="I15" i="40" s="1"/>
  <c r="M15" i="40" s="1"/>
  <c r="BI14" i="76"/>
  <c r="I15" i="33" s="1"/>
  <c r="M15" i="33" s="1"/>
  <c r="AS14" i="76"/>
  <c r="I15" i="37" s="1"/>
  <c r="M15" i="37" s="1"/>
  <c r="AM43" i="41"/>
  <c r="AU43" i="41" s="1"/>
  <c r="AI9" i="48"/>
  <c r="AA9" i="48"/>
  <c r="AA28" i="48" s="1"/>
  <c r="E22" i="10" s="1"/>
  <c r="Q9" i="48"/>
  <c r="Q28" i="48" s="1"/>
  <c r="E12" i="10" s="1"/>
  <c r="M28" i="48"/>
  <c r="CG15" i="79"/>
  <c r="CY15" i="84"/>
  <c r="CI15" i="79" s="1"/>
  <c r="CM15" i="79" s="1"/>
  <c r="CO15" i="79" s="1"/>
  <c r="K72" i="96"/>
  <c r="I40" i="53" s="1"/>
  <c r="M40" i="53" s="1"/>
  <c r="Q40" i="53" s="1"/>
  <c r="W40" i="53" s="1"/>
  <c r="I72" i="96"/>
  <c r="I40" i="55" s="1"/>
  <c r="M40" i="55" s="1"/>
  <c r="AW9" i="79"/>
  <c r="BK9" i="84"/>
  <c r="AY9" i="79" s="1"/>
  <c r="BC9" i="79" s="1"/>
  <c r="BE9" i="79" s="1"/>
  <c r="W8" i="45" s="1"/>
  <c r="BY8" i="79"/>
  <c r="Q26" i="43"/>
  <c r="S26" i="43"/>
  <c r="AU28" i="43"/>
  <c r="AE28" i="43"/>
  <c r="Q28" i="43"/>
  <c r="AK28" i="43"/>
  <c r="BA28" i="43"/>
  <c r="S28" i="43"/>
  <c r="Q25" i="41"/>
  <c r="S25" i="41"/>
  <c r="Q29" i="41"/>
  <c r="AU29" i="41"/>
  <c r="AE29" i="41"/>
  <c r="AK29" i="41"/>
  <c r="S29" i="41"/>
  <c r="BA29" i="41"/>
  <c r="K18" i="89"/>
  <c r="K10" i="89"/>
  <c r="K19" i="89"/>
  <c r="K11" i="89"/>
  <c r="K20" i="89"/>
  <c r="K12" i="89"/>
  <c r="K22" i="89"/>
  <c r="K14" i="89"/>
  <c r="K17" i="89"/>
  <c r="K16" i="89"/>
  <c r="K15" i="89"/>
  <c r="K21" i="89"/>
  <c r="K9" i="89"/>
  <c r="K8" i="89"/>
  <c r="K13" i="89"/>
  <c r="K23" i="89"/>
  <c r="S43" i="34"/>
  <c r="CW23" i="84"/>
  <c r="CO23" i="84"/>
  <c r="AO18" i="79"/>
  <c r="W42" i="35"/>
  <c r="BA30" i="46"/>
  <c r="AK30" i="46"/>
  <c r="Q30" i="46"/>
  <c r="AE30" i="46"/>
  <c r="AU30" i="46"/>
  <c r="BA26" i="46"/>
  <c r="AK26" i="46"/>
  <c r="S26" i="46"/>
  <c r="Q26" i="46"/>
  <c r="AU26" i="46"/>
  <c r="AE26" i="46"/>
  <c r="W8" i="89"/>
  <c r="BW8" i="89"/>
  <c r="S23" i="89"/>
  <c r="I31" i="56"/>
  <c r="M31" i="56" s="1"/>
  <c r="K14" i="74"/>
  <c r="I31" i="54" s="1"/>
  <c r="M31" i="54" s="1"/>
  <c r="AE11" i="79"/>
  <c r="AQ11" i="84"/>
  <c r="AG11" i="79" s="1"/>
  <c r="AK11" i="79" s="1"/>
  <c r="AM11" i="79" s="1"/>
  <c r="AG31" i="44"/>
  <c r="AG39" i="44"/>
  <c r="AG33" i="44"/>
  <c r="AG43" i="44"/>
  <c r="AG25" i="44"/>
  <c r="AG27" i="44"/>
  <c r="AG17" i="44"/>
  <c r="AG11" i="44"/>
  <c r="AG37" i="44"/>
  <c r="AG20" i="44"/>
  <c r="AG19" i="44"/>
  <c r="AG29" i="44"/>
  <c r="AG46" i="44"/>
  <c r="AG15" i="44"/>
  <c r="AG45" i="44"/>
  <c r="AG42" i="44"/>
  <c r="AI42" i="44" s="1"/>
  <c r="AG41" i="44"/>
  <c r="AG36" i="44"/>
  <c r="AG18" i="44"/>
  <c r="AG14" i="44"/>
  <c r="AG38" i="44"/>
  <c r="AG28" i="44"/>
  <c r="AG30" i="44"/>
  <c r="AG32" i="44"/>
  <c r="AG16" i="44"/>
  <c r="AG40" i="44"/>
  <c r="BG15" i="89"/>
  <c r="AG8" i="79"/>
  <c r="AK8" i="79" s="1"/>
  <c r="AM8" i="79" s="1"/>
  <c r="BY22" i="79"/>
  <c r="M9" i="19"/>
  <c r="I15" i="19"/>
  <c r="AY42" i="32"/>
  <c r="Q34" i="34"/>
  <c r="S34" i="34" s="1"/>
  <c r="AU34" i="34"/>
  <c r="AE34" i="34"/>
  <c r="BA34" i="34"/>
  <c r="AK34" i="34"/>
  <c r="W43" i="43"/>
  <c r="W41" i="43"/>
  <c r="Q27" i="31"/>
  <c r="BA32" i="31"/>
  <c r="AK32" i="31"/>
  <c r="S32" i="31"/>
  <c r="AU32" i="31"/>
  <c r="Q32" i="31"/>
  <c r="AE32" i="31"/>
  <c r="Q31" i="31"/>
  <c r="AU31" i="31"/>
  <c r="AE31" i="31"/>
  <c r="S31" i="31"/>
  <c r="AK31" i="31"/>
  <c r="BA31" i="31"/>
  <c r="BA28" i="33"/>
  <c r="AK28" i="33"/>
  <c r="Q28" i="33"/>
  <c r="AU28" i="33"/>
  <c r="AE28" i="33"/>
  <c r="Q23" i="33"/>
  <c r="BO13" i="51"/>
  <c r="AY13" i="51"/>
  <c r="AI13" i="51"/>
  <c r="Q13" i="51"/>
  <c r="AQ13" i="51"/>
  <c r="AU13" i="51" s="1"/>
  <c r="AA13" i="51"/>
  <c r="BG13" i="51"/>
  <c r="AU37" i="30"/>
  <c r="AE37" i="30"/>
  <c r="Q37" i="30"/>
  <c r="BA37" i="30"/>
  <c r="AK37" i="30"/>
  <c r="S37" i="30"/>
  <c r="BY12" i="79"/>
  <c r="AS41" i="32"/>
  <c r="Q24" i="38"/>
  <c r="Q26" i="38"/>
  <c r="S26" i="38" s="1"/>
  <c r="Q25" i="39"/>
  <c r="S25" i="39" s="1"/>
  <c r="Q31" i="55"/>
  <c r="W31" i="55" s="1"/>
  <c r="AA31" i="55"/>
  <c r="AI31" i="55"/>
  <c r="W16" i="79"/>
  <c r="AA16" i="79" s="1"/>
  <c r="AC16" i="79" s="1"/>
  <c r="AO10" i="79"/>
  <c r="BG19" i="91"/>
  <c r="BG22" i="91"/>
  <c r="BG22" i="89"/>
  <c r="AU43" i="46"/>
  <c r="AE43" i="46"/>
  <c r="BA43" i="46"/>
  <c r="S43" i="46"/>
  <c r="AK43" i="46"/>
  <c r="BA30" i="45"/>
  <c r="AK30" i="45"/>
  <c r="Q30" i="45"/>
  <c r="AU30" i="45"/>
  <c r="AE30" i="45"/>
  <c r="Y24" i="54"/>
  <c r="Q24" i="54"/>
  <c r="W24" i="54" s="1"/>
  <c r="BO22" i="79"/>
  <c r="CE22" i="84"/>
  <c r="BQ22" i="79" s="1"/>
  <c r="BU22" i="79" s="1"/>
  <c r="BW22" i="79" s="1"/>
  <c r="BG17" i="90"/>
  <c r="Q25" i="42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G17" i="75"/>
  <c r="E17" i="73" s="1"/>
  <c r="AW17" i="75"/>
  <c r="I53" i="11" s="1"/>
  <c r="M53" i="11" s="1"/>
  <c r="Q17" i="75"/>
  <c r="I40" i="25" s="1"/>
  <c r="M40" i="25" s="1"/>
  <c r="S40" i="25" s="1"/>
  <c r="BA31" i="35"/>
  <c r="AK31" i="35"/>
  <c r="Q31" i="35"/>
  <c r="AU31" i="35"/>
  <c r="AE31" i="35"/>
  <c r="I81" i="98"/>
  <c r="I82" i="98"/>
  <c r="AY41" i="37"/>
  <c r="BA30" i="39"/>
  <c r="AK30" i="39"/>
  <c r="AU30" i="39"/>
  <c r="AE30" i="39"/>
  <c r="Q30" i="39"/>
  <c r="AU32" i="36"/>
  <c r="AE32" i="36"/>
  <c r="AK32" i="36"/>
  <c r="Q32" i="36"/>
  <c r="S32" i="36" s="1"/>
  <c r="BA32" i="36"/>
  <c r="K30" i="73"/>
  <c r="I83" i="23" s="1"/>
  <c r="M83" i="23" s="1"/>
  <c r="S83" i="23" s="1"/>
  <c r="I30" i="73"/>
  <c r="I83" i="25" s="1"/>
  <c r="M83" i="25" s="1"/>
  <c r="S83" i="25" s="1"/>
  <c r="AG9" i="88"/>
  <c r="AC23" i="88"/>
  <c r="BA29" i="45"/>
  <c r="AK29" i="45"/>
  <c r="Q29" i="45"/>
  <c r="AE29" i="45"/>
  <c r="AU29" i="45"/>
  <c r="I71" i="96"/>
  <c r="AS43" i="41"/>
  <c r="Q38" i="55"/>
  <c r="W38" i="55" s="1"/>
  <c r="AI38" i="55"/>
  <c r="AA38" i="55"/>
  <c r="Q33" i="42"/>
  <c r="S33" i="42"/>
  <c r="I59" i="74"/>
  <c r="I63" i="56" s="1"/>
  <c r="M63" i="56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M15" i="75"/>
  <c r="I33" i="23" s="1"/>
  <c r="M33" i="23" s="1"/>
  <c r="S33" i="23" s="1"/>
  <c r="AC15" i="75"/>
  <c r="Q8" i="55"/>
  <c r="AI8" i="55"/>
  <c r="AA8" i="55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AO12" i="76"/>
  <c r="I13" i="38" s="1"/>
  <c r="M13" i="38" s="1"/>
  <c r="I12" i="76"/>
  <c r="I13" i="46" s="1"/>
  <c r="M13" i="46" s="1"/>
  <c r="BQ12" i="76"/>
  <c r="I22" i="52" s="1"/>
  <c r="M22" i="52" s="1"/>
  <c r="AK12" i="76"/>
  <c r="I13" i="39" s="1"/>
  <c r="M13" i="39" s="1"/>
  <c r="BE12" i="76"/>
  <c r="I13" i="34" s="1"/>
  <c r="M13" i="34" s="1"/>
  <c r="Y12" i="76"/>
  <c r="I13" i="42" s="1"/>
  <c r="M13" i="42" s="1"/>
  <c r="U12" i="76"/>
  <c r="I13" i="43" s="1"/>
  <c r="M13" i="43" s="1"/>
  <c r="AW12" i="76"/>
  <c r="I13" i="36" s="1"/>
  <c r="M13" i="36" s="1"/>
  <c r="AG12" i="76"/>
  <c r="I13" i="40" s="1"/>
  <c r="M13" i="40" s="1"/>
  <c r="BM12" i="76"/>
  <c r="I13" i="32" s="1"/>
  <c r="M13" i="32" s="1"/>
  <c r="BA12" i="76"/>
  <c r="I13" i="35" s="1"/>
  <c r="M13" i="35" s="1"/>
  <c r="Q12" i="76"/>
  <c r="I13" i="44" s="1"/>
  <c r="M13" i="44" s="1"/>
  <c r="S42" i="36"/>
  <c r="Q42" i="36"/>
  <c r="CG21" i="79"/>
  <c r="CY21" i="84"/>
  <c r="CI21" i="79" s="1"/>
  <c r="CM21" i="79" s="1"/>
  <c r="CO21" i="79" s="1"/>
  <c r="K41" i="96"/>
  <c r="I22" i="53" s="1"/>
  <c r="M22" i="53" s="1"/>
  <c r="Q22" i="53" s="1"/>
  <c r="W22" i="53" s="1"/>
  <c r="AS41" i="33"/>
  <c r="AE19" i="79"/>
  <c r="AQ19" i="84"/>
  <c r="AG19" i="79" s="1"/>
  <c r="AK19" i="79" s="1"/>
  <c r="AM19" i="79" s="1"/>
  <c r="W9" i="79"/>
  <c r="AA9" i="79" s="1"/>
  <c r="AC9" i="79" s="1"/>
  <c r="Q40" i="34"/>
  <c r="BE21" i="91"/>
  <c r="BE13" i="91"/>
  <c r="BE22" i="91"/>
  <c r="BE14" i="91"/>
  <c r="BE15" i="91"/>
  <c r="BE17" i="91"/>
  <c r="BE9" i="91"/>
  <c r="BE18" i="91"/>
  <c r="BE23" i="91"/>
  <c r="BE20" i="91"/>
  <c r="BE19" i="91"/>
  <c r="BE16" i="91"/>
  <c r="BE12" i="91"/>
  <c r="BE8" i="91"/>
  <c r="BE11" i="91"/>
  <c r="BE10" i="91"/>
  <c r="AU32" i="34"/>
  <c r="AE32" i="34"/>
  <c r="BA32" i="34"/>
  <c r="Q32" i="34"/>
  <c r="AK32" i="34"/>
  <c r="Q29" i="31"/>
  <c r="AU29" i="31"/>
  <c r="AE29" i="31"/>
  <c r="S29" i="31"/>
  <c r="AK29" i="31"/>
  <c r="BA29" i="31"/>
  <c r="I74" i="96"/>
  <c r="I13" i="24" s="1"/>
  <c r="M13" i="24" s="1"/>
  <c r="S13" i="24" s="1"/>
  <c r="Q23" i="38"/>
  <c r="AU26" i="30"/>
  <c r="AE26" i="30"/>
  <c r="Q26" i="30"/>
  <c r="BA26" i="30"/>
  <c r="AK26" i="30"/>
  <c r="AM43" i="38"/>
  <c r="Q40" i="42"/>
  <c r="BM23" i="81"/>
  <c r="BU23" i="81"/>
  <c r="BW23" i="81" s="1"/>
  <c r="Q25" i="32"/>
  <c r="I66" i="74"/>
  <c r="AG12" i="41"/>
  <c r="AG10" i="41"/>
  <c r="AG9" i="41"/>
  <c r="AG21" i="41"/>
  <c r="AG13" i="41"/>
  <c r="K46" i="54"/>
  <c r="M46" i="54" s="1"/>
  <c r="K47" i="54"/>
  <c r="K48" i="54"/>
  <c r="BY21" i="79"/>
  <c r="BA32" i="46"/>
  <c r="AK32" i="46"/>
  <c r="AE32" i="46"/>
  <c r="Q32" i="46"/>
  <c r="AU32" i="46"/>
  <c r="AQ34" i="42"/>
  <c r="AQ26" i="42"/>
  <c r="AQ24" i="42"/>
  <c r="AQ8" i="42"/>
  <c r="AQ22" i="42"/>
  <c r="AQ23" i="42"/>
  <c r="I34" i="55"/>
  <c r="M34" i="55" s="1"/>
  <c r="K62" i="96"/>
  <c r="I34" i="53" s="1"/>
  <c r="M34" i="53" s="1"/>
  <c r="Q34" i="53" s="1"/>
  <c r="W34" i="53" s="1"/>
  <c r="AU24" i="34"/>
  <c r="AK24" i="34"/>
  <c r="Q24" i="34"/>
  <c r="S24" i="34"/>
  <c r="AE24" i="34"/>
  <c r="BA24" i="34"/>
  <c r="W41" i="42"/>
  <c r="W43" i="42"/>
  <c r="K11" i="73"/>
  <c r="I23" i="23" s="1"/>
  <c r="M23" i="23" s="1"/>
  <c r="S23" i="23" s="1"/>
  <c r="I11" i="73"/>
  <c r="I23" i="25" s="1"/>
  <c r="M23" i="25" s="1"/>
  <c r="S23" i="25" s="1"/>
  <c r="S26" i="32"/>
  <c r="Q26" i="32"/>
  <c r="M9" i="37"/>
  <c r="BG13" i="92"/>
  <c r="AG39" i="42"/>
  <c r="AG29" i="42"/>
  <c r="AG43" i="42"/>
  <c r="AG19" i="42"/>
  <c r="AG17" i="42"/>
  <c r="AG15" i="42"/>
  <c r="AG45" i="42"/>
  <c r="AG36" i="42"/>
  <c r="AG27" i="42"/>
  <c r="AG25" i="42"/>
  <c r="AG42" i="42"/>
  <c r="AG18" i="42"/>
  <c r="AG11" i="42"/>
  <c r="AG37" i="42"/>
  <c r="AG31" i="42"/>
  <c r="AG33" i="42"/>
  <c r="AG14" i="42"/>
  <c r="AG46" i="42"/>
  <c r="AG20" i="42"/>
  <c r="AG40" i="42"/>
  <c r="AG41" i="42"/>
  <c r="AG30" i="42"/>
  <c r="AG38" i="42"/>
  <c r="AG32" i="42"/>
  <c r="AG16" i="42"/>
  <c r="AG28" i="42"/>
  <c r="BA23" i="30"/>
  <c r="AK23" i="30"/>
  <c r="Q23" i="30"/>
  <c r="AU23" i="30"/>
  <c r="AE23" i="30"/>
  <c r="K23" i="88"/>
  <c r="K16" i="88"/>
  <c r="K8" i="88"/>
  <c r="K17" i="88"/>
  <c r="K9" i="88"/>
  <c r="K18" i="88"/>
  <c r="K10" i="88"/>
  <c r="K20" i="88"/>
  <c r="K12" i="88"/>
  <c r="K22" i="88"/>
  <c r="K21" i="88"/>
  <c r="K11" i="88"/>
  <c r="K19" i="88"/>
  <c r="K15" i="88"/>
  <c r="K14" i="88"/>
  <c r="K13" i="88"/>
  <c r="Q24" i="55"/>
  <c r="W24" i="55" s="1"/>
  <c r="AI24" i="55"/>
  <c r="AA24" i="55"/>
  <c r="I64" i="74"/>
  <c r="I23" i="52" s="1"/>
  <c r="M23" i="52" s="1"/>
  <c r="AQ8" i="52"/>
  <c r="S25" i="40"/>
  <c r="Q25" i="40"/>
  <c r="BA32" i="42"/>
  <c r="AK32" i="42"/>
  <c r="S32" i="42"/>
  <c r="AE32" i="42"/>
  <c r="AU32" i="42"/>
  <c r="Q32" i="42"/>
  <c r="AU28" i="42"/>
  <c r="AE28" i="42"/>
  <c r="Q28" i="42"/>
  <c r="BA28" i="42"/>
  <c r="AK28" i="42"/>
  <c r="AI56" i="52"/>
  <c r="Q56" i="52"/>
  <c r="BM56" i="52"/>
  <c r="AW56" i="52"/>
  <c r="BA56" i="52" s="1"/>
  <c r="CA56" i="52"/>
  <c r="BW56" i="52"/>
  <c r="BG56" i="52"/>
  <c r="AS56" i="52"/>
  <c r="BQ56" i="52"/>
  <c r="AM56" i="52"/>
  <c r="Y56" i="52"/>
  <c r="BC56" i="52"/>
  <c r="CG56" i="52"/>
  <c r="AC56" i="52"/>
  <c r="BM63" i="52"/>
  <c r="AW63" i="52"/>
  <c r="BA63" i="52" s="1"/>
  <c r="CA63" i="52"/>
  <c r="AS63" i="52"/>
  <c r="AC63" i="52"/>
  <c r="Y63" i="52"/>
  <c r="AM63" i="52"/>
  <c r="CG63" i="52"/>
  <c r="BG63" i="52"/>
  <c r="AI63" i="52"/>
  <c r="BW63" i="52"/>
  <c r="BQ63" i="52"/>
  <c r="Q63" i="52"/>
  <c r="BC63" i="52"/>
  <c r="BA10" i="75"/>
  <c r="I20" i="11" s="1"/>
  <c r="M20" i="11" s="1"/>
  <c r="AK10" i="75"/>
  <c r="I18" i="11" s="1"/>
  <c r="M18" i="11" s="1"/>
  <c r="U10" i="75"/>
  <c r="I19" i="23" s="1"/>
  <c r="M19" i="23" s="1"/>
  <c r="S19" i="23" s="1"/>
  <c r="AG10" i="75"/>
  <c r="E10" i="73" s="1"/>
  <c r="AC10" i="75"/>
  <c r="AW10" i="75"/>
  <c r="I19" i="11" s="1"/>
  <c r="M19" i="11" s="1"/>
  <c r="Q10" i="75"/>
  <c r="I19" i="25" s="1"/>
  <c r="M19" i="25" s="1"/>
  <c r="S19" i="25" s="1"/>
  <c r="AO10" i="75"/>
  <c r="I19" i="27" s="1"/>
  <c r="M19" i="27" s="1"/>
  <c r="M10" i="75"/>
  <c r="I18" i="23" s="1"/>
  <c r="M18" i="23" s="1"/>
  <c r="S18" i="23" s="1"/>
  <c r="Y10" i="75"/>
  <c r="BE10" i="75"/>
  <c r="E36" i="74" s="1"/>
  <c r="AS10" i="75"/>
  <c r="I19" i="26" s="1"/>
  <c r="M19" i="26" s="1"/>
  <c r="I10" i="75"/>
  <c r="I18" i="25" s="1"/>
  <c r="M18" i="25" s="1"/>
  <c r="S18" i="25" s="1"/>
  <c r="CE67" i="52"/>
  <c r="W41" i="31"/>
  <c r="W41" i="35"/>
  <c r="W43" i="35"/>
  <c r="W43" i="31"/>
  <c r="DI23" i="82"/>
  <c r="DQ23" i="82"/>
  <c r="DS23" i="82" s="1"/>
  <c r="BA32" i="35"/>
  <c r="AK32" i="35"/>
  <c r="AE32" i="35"/>
  <c r="Q32" i="35"/>
  <c r="AU32" i="35"/>
  <c r="AU28" i="35"/>
  <c r="AE28" i="35"/>
  <c r="BA28" i="35"/>
  <c r="S28" i="35"/>
  <c r="AK28" i="35"/>
  <c r="Q28" i="35"/>
  <c r="Q29" i="37"/>
  <c r="S29" i="37" s="1"/>
  <c r="BA29" i="37"/>
  <c r="AU29" i="37"/>
  <c r="AK29" i="37"/>
  <c r="AE29" i="37"/>
  <c r="I45" i="97"/>
  <c r="I44" i="26" s="1"/>
  <c r="M36" i="32"/>
  <c r="I38" i="97"/>
  <c r="I8" i="24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AK15" i="76"/>
  <c r="I16" i="39" s="1"/>
  <c r="M16" i="39" s="1"/>
  <c r="U15" i="76"/>
  <c r="I16" i="43" s="1"/>
  <c r="M16" i="43" s="1"/>
  <c r="BA15" i="76"/>
  <c r="I16" i="35" s="1"/>
  <c r="M16" i="35" s="1"/>
  <c r="W10" i="79"/>
  <c r="AA10" i="79" s="1"/>
  <c r="AC10" i="79" s="1"/>
  <c r="Y39" i="97"/>
  <c r="I21" i="22" s="1"/>
  <c r="M21" i="22" s="1"/>
  <c r="S21" i="22" s="1"/>
  <c r="W15" i="79"/>
  <c r="AA15" i="79" s="1"/>
  <c r="AC15" i="79" s="1"/>
  <c r="AO41" i="41"/>
  <c r="BA41" i="41" s="1"/>
  <c r="CG8" i="79"/>
  <c r="CY8" i="84"/>
  <c r="CI8" i="79" s="1"/>
  <c r="CM8" i="79" s="1"/>
  <c r="CO8" i="79" s="1"/>
  <c r="BA30" i="41"/>
  <c r="AK30" i="41"/>
  <c r="Q30" i="41"/>
  <c r="AU30" i="41"/>
  <c r="AE30" i="41"/>
  <c r="K22" i="91"/>
  <c r="K14" i="91"/>
  <c r="K15" i="91"/>
  <c r="K23" i="91"/>
  <c r="K16" i="91"/>
  <c r="K8" i="91"/>
  <c r="K18" i="91"/>
  <c r="K10" i="91"/>
  <c r="K21" i="91"/>
  <c r="K20" i="91"/>
  <c r="K19" i="91"/>
  <c r="K11" i="91"/>
  <c r="K17" i="91"/>
  <c r="K13" i="91"/>
  <c r="K12" i="91"/>
  <c r="K9" i="91"/>
  <c r="BG16" i="79"/>
  <c r="BK16" i="79" s="1"/>
  <c r="BM16" i="79" s="1"/>
  <c r="AG9" i="89"/>
  <c r="AG23" i="89" s="1"/>
  <c r="AC23" i="89"/>
  <c r="AA9" i="51"/>
  <c r="BG9" i="51"/>
  <c r="AQ9" i="51"/>
  <c r="BO9" i="51"/>
  <c r="BS9" i="51" s="1"/>
  <c r="Q9" i="51"/>
  <c r="W9" i="51" s="1"/>
  <c r="AY9" i="51"/>
  <c r="AI9" i="51"/>
  <c r="AM9" i="51" s="1"/>
  <c r="CA78" i="52"/>
  <c r="W41" i="45"/>
  <c r="W43" i="45"/>
  <c r="K23" i="92"/>
  <c r="K16" i="92"/>
  <c r="K8" i="92"/>
  <c r="K17" i="92"/>
  <c r="K9" i="92"/>
  <c r="K18" i="92"/>
  <c r="K10" i="92"/>
  <c r="K20" i="92"/>
  <c r="K12" i="92"/>
  <c r="K11" i="92"/>
  <c r="K19" i="92"/>
  <c r="K13" i="92"/>
  <c r="K21" i="92"/>
  <c r="K15" i="92"/>
  <c r="K14" i="92"/>
  <c r="K22" i="92"/>
  <c r="S43" i="33"/>
  <c r="BG18" i="51"/>
  <c r="AQ18" i="51"/>
  <c r="AU18" i="51" s="1"/>
  <c r="AA18" i="51"/>
  <c r="BO18" i="51"/>
  <c r="AY18" i="51"/>
  <c r="AI18" i="51"/>
  <c r="Q18" i="51"/>
  <c r="AW18" i="79"/>
  <c r="BK18" i="84"/>
  <c r="AY18" i="79" s="1"/>
  <c r="BC18" i="79" s="1"/>
  <c r="BE18" i="79" s="1"/>
  <c r="W8" i="36" s="1"/>
  <c r="S31" i="102"/>
  <c r="Q31" i="102"/>
  <c r="AE31" i="102"/>
  <c r="O31" i="102"/>
  <c r="AA31" i="102"/>
  <c r="K31" i="102"/>
  <c r="G31" i="102"/>
  <c r="M31" i="102"/>
  <c r="E31" i="102"/>
  <c r="I31" i="102"/>
  <c r="AC31" i="102"/>
  <c r="Y31" i="102"/>
  <c r="W31" i="102"/>
  <c r="U31" i="102"/>
  <c r="M26" i="29"/>
  <c r="AU28" i="46"/>
  <c r="AE28" i="46"/>
  <c r="AK28" i="46"/>
  <c r="Q28" i="46"/>
  <c r="BA28" i="46"/>
  <c r="CC8" i="83"/>
  <c r="BY8" i="83"/>
  <c r="BG8" i="79" s="1"/>
  <c r="BK8" i="79" s="1"/>
  <c r="BM8" i="79" s="1"/>
  <c r="AY44" i="46"/>
  <c r="AG8" i="7" s="1"/>
  <c r="AG12" i="31"/>
  <c r="AG10" i="31"/>
  <c r="AG9" i="31"/>
  <c r="AG21" i="35"/>
  <c r="AG13" i="35"/>
  <c r="AG9" i="35"/>
  <c r="AG10" i="35"/>
  <c r="AG13" i="31"/>
  <c r="AG12" i="35"/>
  <c r="AG21" i="31"/>
  <c r="Q40" i="43"/>
  <c r="S40" i="43"/>
  <c r="I10" i="55"/>
  <c r="M10" i="55" s="1"/>
  <c r="K34" i="96"/>
  <c r="I10" i="53" s="1"/>
  <c r="M10" i="53" s="1"/>
  <c r="Q10" i="53" s="1"/>
  <c r="W10" i="53" s="1"/>
  <c r="I29" i="56"/>
  <c r="M29" i="56" s="1"/>
  <c r="K13" i="74"/>
  <c r="I29" i="54" s="1"/>
  <c r="M29" i="54" s="1"/>
  <c r="S10" i="23"/>
  <c r="AE8" i="79"/>
  <c r="BG14" i="90"/>
  <c r="AG10" i="38"/>
  <c r="AG12" i="38"/>
  <c r="AG21" i="38"/>
  <c r="AG13" i="38"/>
  <c r="AG9" i="38"/>
  <c r="Q40" i="45"/>
  <c r="AQ34" i="43"/>
  <c r="AQ26" i="43"/>
  <c r="AQ22" i="43"/>
  <c r="AQ23" i="43"/>
  <c r="AQ8" i="43"/>
  <c r="AQ24" i="43"/>
  <c r="Q35" i="55"/>
  <c r="W35" i="55" s="1"/>
  <c r="AI35" i="55"/>
  <c r="AA35" i="55"/>
  <c r="BA28" i="34"/>
  <c r="AU28" i="34"/>
  <c r="AE28" i="34"/>
  <c r="Q28" i="34"/>
  <c r="AK28" i="34"/>
  <c r="Q40" i="32"/>
  <c r="AG40" i="43"/>
  <c r="AG30" i="43"/>
  <c r="AG14" i="43"/>
  <c r="AG36" i="43"/>
  <c r="AG27" i="43"/>
  <c r="AG20" i="43"/>
  <c r="AG18" i="43"/>
  <c r="AG11" i="43"/>
  <c r="AG46" i="43"/>
  <c r="AG37" i="43"/>
  <c r="AG43" i="43"/>
  <c r="AG41" i="43"/>
  <c r="AG38" i="43"/>
  <c r="AG45" i="43"/>
  <c r="AG28" i="43"/>
  <c r="AG19" i="43"/>
  <c r="AG17" i="43"/>
  <c r="AG32" i="43"/>
  <c r="AG33" i="43"/>
  <c r="AG16" i="43"/>
  <c r="AG15" i="43"/>
  <c r="AG25" i="43"/>
  <c r="AG42" i="43"/>
  <c r="AG31" i="43"/>
  <c r="AG39" i="43"/>
  <c r="AG29" i="43"/>
  <c r="Q12" i="31"/>
  <c r="S12" i="31"/>
  <c r="Q33" i="33"/>
  <c r="AU31" i="33"/>
  <c r="AE31" i="33"/>
  <c r="AK31" i="33"/>
  <c r="BA31" i="33"/>
  <c r="Q31" i="33"/>
  <c r="Q37" i="39"/>
  <c r="AU37" i="39"/>
  <c r="AE37" i="39"/>
  <c r="BA37" i="39"/>
  <c r="S37" i="39"/>
  <c r="AK37" i="39"/>
  <c r="AU37" i="31"/>
  <c r="AE37" i="31"/>
  <c r="AK37" i="31"/>
  <c r="Q37" i="31"/>
  <c r="S37" i="31" s="1"/>
  <c r="BA37" i="31"/>
  <c r="AU37" i="41"/>
  <c r="AE37" i="41"/>
  <c r="BA37" i="41"/>
  <c r="Q37" i="41"/>
  <c r="AK37" i="41"/>
  <c r="AA11" i="51"/>
  <c r="BG11" i="51"/>
  <c r="AQ11" i="51"/>
  <c r="BO11" i="51"/>
  <c r="BS11" i="51" s="1"/>
  <c r="Q11" i="51"/>
  <c r="W11" i="51" s="1"/>
  <c r="AI11" i="51"/>
  <c r="AM11" i="51" s="1"/>
  <c r="AY11" i="51"/>
  <c r="CG12" i="79"/>
  <c r="CY12" i="84"/>
  <c r="CI12" i="79" s="1"/>
  <c r="CM12" i="79" s="1"/>
  <c r="CO12" i="79" s="1"/>
  <c r="S27" i="38"/>
  <c r="Q27" i="38"/>
  <c r="BA28" i="38"/>
  <c r="AK28" i="38"/>
  <c r="Q28" i="38"/>
  <c r="AU28" i="38"/>
  <c r="AE28" i="38"/>
  <c r="BA32" i="39"/>
  <c r="AK32" i="39"/>
  <c r="S32" i="39"/>
  <c r="AU32" i="39"/>
  <c r="AE32" i="39"/>
  <c r="Q32" i="39"/>
  <c r="Q26" i="39"/>
  <c r="Q33" i="39"/>
  <c r="S33" i="39" s="1"/>
  <c r="K59" i="96"/>
  <c r="I31" i="53" s="1"/>
  <c r="M31" i="53" s="1"/>
  <c r="Q31" i="53" s="1"/>
  <c r="W31" i="53" s="1"/>
  <c r="AW10" i="79"/>
  <c r="BK10" i="84"/>
  <c r="AY10" i="79" s="1"/>
  <c r="BC10" i="79" s="1"/>
  <c r="BE10" i="79" s="1"/>
  <c r="W8" i="44" s="1"/>
  <c r="BG17" i="89"/>
  <c r="M9" i="31"/>
  <c r="AG45" i="36"/>
  <c r="AG16" i="36"/>
  <c r="AG40" i="36"/>
  <c r="AG38" i="36"/>
  <c r="AG30" i="36"/>
  <c r="AG36" i="36"/>
  <c r="AG20" i="36"/>
  <c r="AG18" i="36"/>
  <c r="AG32" i="36"/>
  <c r="AG14" i="36"/>
  <c r="AG46" i="36"/>
  <c r="AG43" i="36"/>
  <c r="AG33" i="36"/>
  <c r="AG39" i="36"/>
  <c r="AG19" i="36"/>
  <c r="AG15" i="36"/>
  <c r="AG27" i="36"/>
  <c r="AG28" i="36"/>
  <c r="AG25" i="36"/>
  <c r="AG41" i="36"/>
  <c r="AG37" i="36"/>
  <c r="AG11" i="36"/>
  <c r="AG31" i="36"/>
  <c r="AG29" i="36"/>
  <c r="AG42" i="36"/>
  <c r="AG17" i="36"/>
  <c r="Q24" i="32"/>
  <c r="BA28" i="44"/>
  <c r="AK28" i="44"/>
  <c r="S28" i="44"/>
  <c r="AU28" i="44"/>
  <c r="Q28" i="44"/>
  <c r="AE28" i="44"/>
  <c r="AI23" i="48"/>
  <c r="AA23" i="48"/>
  <c r="AE23" i="48" s="1"/>
  <c r="Q23" i="48"/>
  <c r="Y19" i="52"/>
  <c r="BC19" i="52"/>
  <c r="AM19" i="52"/>
  <c r="CG19" i="52"/>
  <c r="BQ19" i="52"/>
  <c r="BM19" i="52"/>
  <c r="AW19" i="52"/>
  <c r="BA19" i="52" s="1"/>
  <c r="Q19" i="52"/>
  <c r="BG19" i="52"/>
  <c r="AI19" i="52"/>
  <c r="CA19" i="52"/>
  <c r="AS19" i="52"/>
  <c r="BW19" i="52"/>
  <c r="AC19" i="52"/>
  <c r="BA30" i="37"/>
  <c r="AK30" i="37"/>
  <c r="AE30" i="37"/>
  <c r="Q30" i="37"/>
  <c r="S30" i="37" s="1"/>
  <c r="AU30" i="37"/>
  <c r="M36" i="35"/>
  <c r="AM22" i="56"/>
  <c r="AS22" i="56" s="1"/>
  <c r="Q22" i="56"/>
  <c r="AI22" i="56"/>
  <c r="AC22" i="56"/>
  <c r="AS41" i="38"/>
  <c r="Y42" i="43"/>
  <c r="AK42" i="43" s="1"/>
  <c r="W42" i="43"/>
  <c r="BG12" i="88"/>
  <c r="AG23" i="90"/>
  <c r="I56" i="96"/>
  <c r="I30" i="55" s="1"/>
  <c r="M30" i="55" s="1"/>
  <c r="Q23" i="39"/>
  <c r="S23" i="39" s="1"/>
  <c r="AE8" i="39"/>
  <c r="Y8" i="39"/>
  <c r="Q32" i="30"/>
  <c r="BA32" i="30"/>
  <c r="AU32" i="30"/>
  <c r="AK32" i="30"/>
  <c r="AE32" i="30"/>
  <c r="I32" i="73"/>
  <c r="I89" i="25" s="1"/>
  <c r="M89" i="25" s="1"/>
  <c r="S89" i="25" s="1"/>
  <c r="AW34" i="34"/>
  <c r="AW26" i="34"/>
  <c r="AW8" i="34"/>
  <c r="AS20" i="79"/>
  <c r="AU20" i="79" s="1"/>
  <c r="AW24" i="34"/>
  <c r="AW23" i="34"/>
  <c r="AW22" i="34"/>
  <c r="Q42" i="37"/>
  <c r="E44" i="10"/>
  <c r="M44" i="27"/>
  <c r="Q27" i="41"/>
  <c r="S27" i="41" s="1"/>
  <c r="AE43" i="42"/>
  <c r="S43" i="42"/>
  <c r="AY41" i="41"/>
  <c r="Q26" i="33"/>
  <c r="BA37" i="43"/>
  <c r="AK37" i="43"/>
  <c r="S37" i="43"/>
  <c r="AU37" i="43"/>
  <c r="AE37" i="43"/>
  <c r="Q37" i="43"/>
  <c r="Q30" i="38"/>
  <c r="AK30" i="38"/>
  <c r="BA30" i="38"/>
  <c r="AU30" i="38"/>
  <c r="AE30" i="38"/>
  <c r="Q31" i="39"/>
  <c r="AE31" i="39"/>
  <c r="BA31" i="39"/>
  <c r="S31" i="39"/>
  <c r="AU31" i="39"/>
  <c r="AK31" i="39"/>
  <c r="AG24" i="39"/>
  <c r="AG8" i="39"/>
  <c r="AG23" i="39"/>
  <c r="AG26" i="39"/>
  <c r="AG22" i="39"/>
  <c r="AG34" i="39"/>
  <c r="M9" i="40"/>
  <c r="Q25" i="36"/>
  <c r="K57" i="96"/>
  <c r="I31" i="17" s="1"/>
  <c r="AW46" i="40"/>
  <c r="AW38" i="40"/>
  <c r="AW28" i="40"/>
  <c r="AW20" i="40"/>
  <c r="AW33" i="40"/>
  <c r="AW17" i="40"/>
  <c r="AW41" i="40"/>
  <c r="AW32" i="40"/>
  <c r="AW25" i="40"/>
  <c r="AW42" i="40"/>
  <c r="AW16" i="40"/>
  <c r="AW18" i="40"/>
  <c r="AW14" i="40"/>
  <c r="AW36" i="40"/>
  <c r="I14" i="79"/>
  <c r="K14" i="79" s="1"/>
  <c r="AM41" i="40" s="1"/>
  <c r="AW11" i="40"/>
  <c r="AW19" i="40"/>
  <c r="AW40" i="40"/>
  <c r="AW30" i="40"/>
  <c r="AW29" i="40"/>
  <c r="AW45" i="40"/>
  <c r="AW31" i="40"/>
  <c r="AW37" i="40"/>
  <c r="AW27" i="40"/>
  <c r="AW43" i="40"/>
  <c r="AW39" i="40"/>
  <c r="AW15" i="40"/>
  <c r="AW16" i="79"/>
  <c r="BK16" i="84"/>
  <c r="AY16" i="79" s="1"/>
  <c r="BC16" i="79" s="1"/>
  <c r="BE16" i="79" s="1"/>
  <c r="W8" i="38" s="1"/>
  <c r="S24" i="42"/>
  <c r="Q24" i="42"/>
  <c r="K52" i="74"/>
  <c r="I56" i="54" s="1"/>
  <c r="M56" i="54" s="1"/>
  <c r="I52" i="74"/>
  <c r="I56" i="56" s="1"/>
  <c r="M56" i="56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Q18" i="75"/>
  <c r="I43" i="25" s="1"/>
  <c r="M43" i="25" s="1"/>
  <c r="S43" i="25" s="1"/>
  <c r="AS18" i="75"/>
  <c r="I27" i="26" s="1"/>
  <c r="M27" i="26" s="1"/>
  <c r="M18" i="75"/>
  <c r="I42" i="23" s="1"/>
  <c r="M42" i="23" s="1"/>
  <c r="S42" i="23" s="1"/>
  <c r="AG18" i="75"/>
  <c r="E18" i="73" s="1"/>
  <c r="BE18" i="75"/>
  <c r="E44" i="74" s="1"/>
  <c r="AO18" i="75"/>
  <c r="I27" i="27" s="1"/>
  <c r="M27" i="27" s="1"/>
  <c r="AC18" i="75"/>
  <c r="I18" i="75"/>
  <c r="I42" i="25" s="1"/>
  <c r="M42" i="25" s="1"/>
  <c r="S42" i="25" s="1"/>
  <c r="Y18" i="75"/>
  <c r="BW8" i="90"/>
  <c r="W8" i="90"/>
  <c r="S23" i="90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AS18" i="76"/>
  <c r="I19" i="37" s="1"/>
  <c r="M19" i="37" s="1"/>
  <c r="M18" i="76"/>
  <c r="I19" i="45" s="1"/>
  <c r="M19" i="45" s="1"/>
  <c r="BU18" i="76"/>
  <c r="I19" i="31" s="1"/>
  <c r="M19" i="31" s="1"/>
  <c r="AO18" i="76"/>
  <c r="I19" i="38" s="1"/>
  <c r="M19" i="38" s="1"/>
  <c r="I18" i="76"/>
  <c r="I19" i="46" s="1"/>
  <c r="M19" i="46" s="1"/>
  <c r="BI18" i="76"/>
  <c r="I19" i="33" s="1"/>
  <c r="M19" i="33" s="1"/>
  <c r="AC18" i="76"/>
  <c r="I19" i="41" s="1"/>
  <c r="M19" i="41" s="1"/>
  <c r="Y18" i="76"/>
  <c r="I19" i="42" s="1"/>
  <c r="M19" i="42" s="1"/>
  <c r="BA18" i="76"/>
  <c r="I19" i="35" s="1"/>
  <c r="M19" i="35" s="1"/>
  <c r="AK18" i="76"/>
  <c r="I19" i="39" s="1"/>
  <c r="M19" i="39" s="1"/>
  <c r="U18" i="76"/>
  <c r="I19" i="43" s="1"/>
  <c r="M19" i="43" s="1"/>
  <c r="BQ18" i="76"/>
  <c r="I34" i="52" s="1"/>
  <c r="M34" i="52" s="1"/>
  <c r="BE18" i="76"/>
  <c r="I19" i="34" s="1"/>
  <c r="M19" i="34" s="1"/>
  <c r="Q23" i="41"/>
  <c r="S23" i="41" s="1"/>
  <c r="AU27" i="46"/>
  <c r="AE27" i="46"/>
  <c r="Q27" i="46"/>
  <c r="S27" i="46" s="1"/>
  <c r="BA27" i="46"/>
  <c r="AK27" i="46"/>
  <c r="I9" i="55"/>
  <c r="K33" i="96"/>
  <c r="I9" i="53" s="1"/>
  <c r="AM43" i="32"/>
  <c r="AU43" i="32" s="1"/>
  <c r="AO43" i="32"/>
  <c r="BA43" i="32" s="1"/>
  <c r="AA13" i="79"/>
  <c r="AC13" i="79" s="1"/>
  <c r="Q37" i="44"/>
  <c r="AE37" i="44"/>
  <c r="BA37" i="44"/>
  <c r="AK37" i="44"/>
  <c r="AU37" i="44"/>
  <c r="M9" i="41"/>
  <c r="AE31" i="36"/>
  <c r="AU31" i="36"/>
  <c r="S31" i="36"/>
  <c r="BA31" i="36"/>
  <c r="AK31" i="36"/>
  <c r="Q31" i="36"/>
  <c r="AU27" i="30"/>
  <c r="AE27" i="30"/>
  <c r="AK27" i="30"/>
  <c r="BA27" i="30"/>
  <c r="Q27" i="30"/>
  <c r="AW22" i="79"/>
  <c r="BK22" i="84"/>
  <c r="AY22" i="79" s="1"/>
  <c r="BC22" i="79" s="1"/>
  <c r="BE22" i="79" s="1"/>
  <c r="W8" i="32" s="1"/>
  <c r="AG39" i="32"/>
  <c r="AG29" i="32"/>
  <c r="AG14" i="32"/>
  <c r="AG45" i="32"/>
  <c r="AG36" i="32"/>
  <c r="AG27" i="32"/>
  <c r="AG25" i="32"/>
  <c r="AG15" i="32"/>
  <c r="AG37" i="32"/>
  <c r="AG17" i="32"/>
  <c r="AG42" i="32"/>
  <c r="AG43" i="32"/>
  <c r="AG33" i="32"/>
  <c r="AG18" i="32"/>
  <c r="AG19" i="32"/>
  <c r="AG31" i="32"/>
  <c r="AG46" i="32"/>
  <c r="AG11" i="32"/>
  <c r="AG32" i="32"/>
  <c r="AG38" i="32"/>
  <c r="AG20" i="32"/>
  <c r="AG28" i="32"/>
  <c r="AG41" i="32"/>
  <c r="AG16" i="32"/>
  <c r="AG30" i="32"/>
  <c r="AG40" i="32"/>
  <c r="W42" i="44"/>
  <c r="Y42" i="44"/>
  <c r="AK42" i="44" s="1"/>
  <c r="Q23" i="32"/>
  <c r="Q25" i="44"/>
  <c r="S25" i="44"/>
  <c r="M9" i="34"/>
  <c r="Q34" i="36"/>
  <c r="Q12" i="30"/>
  <c r="AU12" i="30"/>
  <c r="AE12" i="30"/>
  <c r="BA12" i="30"/>
  <c r="S12" i="30"/>
  <c r="AK12" i="30"/>
  <c r="AW12" i="38"/>
  <c r="CC16" i="79"/>
  <c r="CE16" i="79" s="1"/>
  <c r="AW13" i="38"/>
  <c r="AW10" i="38"/>
  <c r="AW9" i="38"/>
  <c r="AW21" i="38"/>
  <c r="I81" i="74"/>
  <c r="Q34" i="32"/>
  <c r="Q34" i="45"/>
  <c r="Q42" i="39"/>
  <c r="M9" i="20"/>
  <c r="M15" i="20" s="1"/>
  <c r="E35" i="10" s="1"/>
  <c r="I15" i="20"/>
  <c r="K77" i="96"/>
  <c r="I24" i="22" s="1"/>
  <c r="M24" i="22" s="1"/>
  <c r="S24" i="22" s="1"/>
  <c r="I77" i="96"/>
  <c r="I24" i="24" s="1"/>
  <c r="M24" i="24" s="1"/>
  <c r="S24" i="24" s="1"/>
  <c r="Q23" i="36"/>
  <c r="S23" i="36"/>
  <c r="AK28" i="36"/>
  <c r="Q28" i="36"/>
  <c r="BA28" i="36"/>
  <c r="AU28" i="36"/>
  <c r="AE28" i="36"/>
  <c r="S27" i="36"/>
  <c r="Q27" i="36"/>
  <c r="BA25" i="30"/>
  <c r="AK25" i="30"/>
  <c r="S25" i="30"/>
  <c r="Q25" i="30"/>
  <c r="AU25" i="30"/>
  <c r="AE25" i="30"/>
  <c r="BA31" i="30"/>
  <c r="AK31" i="30"/>
  <c r="AE31" i="30"/>
  <c r="Q31" i="30"/>
  <c r="AU31" i="30"/>
  <c r="I28" i="73"/>
  <c r="K27" i="73"/>
  <c r="I74" i="23" s="1"/>
  <c r="M74" i="23" s="1"/>
  <c r="S74" i="23" s="1"/>
  <c r="I27" i="73"/>
  <c r="I74" i="25" s="1"/>
  <c r="M74" i="25" s="1"/>
  <c r="S74" i="25" s="1"/>
  <c r="CS11" i="81"/>
  <c r="CU11" i="81" s="1"/>
  <c r="CK11" i="81"/>
  <c r="AQ9" i="90"/>
  <c r="AQ23" i="90" s="1"/>
  <c r="M9" i="21"/>
  <c r="AQ9" i="88"/>
  <c r="AQ23" i="88" s="1"/>
  <c r="AM23" i="88"/>
  <c r="Q27" i="32"/>
  <c r="Q26" i="44"/>
  <c r="S26" i="44" s="1"/>
  <c r="Q31" i="44"/>
  <c r="S31" i="44" s="1"/>
  <c r="AU31" i="44"/>
  <c r="AE31" i="44"/>
  <c r="BA31" i="44"/>
  <c r="AK31" i="44"/>
  <c r="AU29" i="44"/>
  <c r="AE29" i="44"/>
  <c r="BA29" i="44"/>
  <c r="AK29" i="44"/>
  <c r="Q29" i="44"/>
  <c r="Q24" i="45"/>
  <c r="S24" i="45"/>
  <c r="Q27" i="45"/>
  <c r="S27" i="45"/>
  <c r="K42" i="96"/>
  <c r="I24" i="53" s="1"/>
  <c r="M24" i="53" s="1"/>
  <c r="Q24" i="53" s="1"/>
  <c r="W24" i="53" s="1"/>
  <c r="CK11" i="82"/>
  <c r="CS11" i="82"/>
  <c r="CU11" i="82" s="1"/>
  <c r="DI23" i="81"/>
  <c r="DQ23" i="81"/>
  <c r="DS23" i="81" s="1"/>
  <c r="AI27" i="48"/>
  <c r="Q27" i="48"/>
  <c r="AA27" i="48"/>
  <c r="AE27" i="48" s="1"/>
  <c r="S43" i="36"/>
  <c r="AE43" i="36"/>
  <c r="BM8" i="52"/>
  <c r="BC8" i="52"/>
  <c r="M8" i="53"/>
  <c r="Q8" i="53" s="1"/>
  <c r="W8" i="53" s="1"/>
  <c r="S33" i="40"/>
  <c r="Q33" i="40"/>
  <c r="CA54" i="52"/>
  <c r="AS54" i="52"/>
  <c r="AC54" i="52"/>
  <c r="BW54" i="52"/>
  <c r="BG54" i="52"/>
  <c r="BC54" i="52"/>
  <c r="AM54" i="52"/>
  <c r="AW54" i="52"/>
  <c r="BA54" i="52" s="1"/>
  <c r="Y54" i="52"/>
  <c r="BQ54" i="52"/>
  <c r="Q54" i="52"/>
  <c r="BM54" i="52"/>
  <c r="AI54" i="52"/>
  <c r="CG54" i="52"/>
  <c r="I51" i="74"/>
  <c r="I55" i="56" s="1"/>
  <c r="M55" i="56" s="1"/>
  <c r="K49" i="74"/>
  <c r="I53" i="54" s="1"/>
  <c r="M53" i="54" s="1"/>
  <c r="I49" i="74"/>
  <c r="I53" i="56" s="1"/>
  <c r="M53" i="56" s="1"/>
  <c r="S31" i="16"/>
  <c r="S33" i="16" s="1"/>
  <c r="I34" i="8" s="1"/>
  <c r="M33" i="16"/>
  <c r="G29" i="10" s="1"/>
  <c r="AS14" i="75"/>
  <c r="I23" i="26" s="1"/>
  <c r="M23" i="26" s="1"/>
  <c r="AC14" i="75"/>
  <c r="M14" i="75"/>
  <c r="I30" i="23" s="1"/>
  <c r="M30" i="23" s="1"/>
  <c r="S30" i="23" s="1"/>
  <c r="AO14" i="75"/>
  <c r="I23" i="27" s="1"/>
  <c r="M23" i="27" s="1"/>
  <c r="I14" i="75"/>
  <c r="I30" i="25" s="1"/>
  <c r="M30" i="25" s="1"/>
  <c r="S30" i="25" s="1"/>
  <c r="AK14" i="75"/>
  <c r="I40" i="11" s="1"/>
  <c r="M40" i="11" s="1"/>
  <c r="BE14" i="75"/>
  <c r="E40" i="74" s="1"/>
  <c r="Y14" i="75"/>
  <c r="Q14" i="75"/>
  <c r="I31" i="25" s="1"/>
  <c r="M31" i="25" s="1"/>
  <c r="S31" i="25" s="1"/>
  <c r="BA14" i="75"/>
  <c r="I42" i="11" s="1"/>
  <c r="M42" i="11" s="1"/>
  <c r="AW14" i="75"/>
  <c r="I41" i="11" s="1"/>
  <c r="M41" i="11" s="1"/>
  <c r="AG14" i="75"/>
  <c r="E14" i="73" s="1"/>
  <c r="U14" i="75"/>
  <c r="I31" i="23" s="1"/>
  <c r="M31" i="23" s="1"/>
  <c r="S31" i="23" s="1"/>
  <c r="AG39" i="31"/>
  <c r="AG45" i="31"/>
  <c r="AG36" i="31"/>
  <c r="AG20" i="31"/>
  <c r="AG37" i="31"/>
  <c r="AG29" i="31"/>
  <c r="AG31" i="31"/>
  <c r="AG33" i="31"/>
  <c r="AG42" i="31"/>
  <c r="AG17" i="31"/>
  <c r="AG25" i="31"/>
  <c r="AG39" i="35"/>
  <c r="AG29" i="35"/>
  <c r="AG43" i="31"/>
  <c r="AG14" i="31"/>
  <c r="AG27" i="31"/>
  <c r="AG18" i="31"/>
  <c r="AG16" i="31"/>
  <c r="AG42" i="35"/>
  <c r="AG27" i="35"/>
  <c r="AG45" i="35"/>
  <c r="AG17" i="35"/>
  <c r="AG37" i="35"/>
  <c r="AG19" i="35"/>
  <c r="AG18" i="35"/>
  <c r="AG33" i="35"/>
  <c r="AG15" i="35"/>
  <c r="AG43" i="35"/>
  <c r="AG25" i="35"/>
  <c r="AG11" i="35"/>
  <c r="AG36" i="35"/>
  <c r="AG28" i="35"/>
  <c r="AG41" i="35"/>
  <c r="AG20" i="35"/>
  <c r="AG38" i="35"/>
  <c r="AG38" i="31"/>
  <c r="AG15" i="31"/>
  <c r="AG28" i="31"/>
  <c r="AG32" i="35"/>
  <c r="AG19" i="31"/>
  <c r="AG32" i="31"/>
  <c r="AG46" i="31"/>
  <c r="AG40" i="31"/>
  <c r="AG31" i="35"/>
  <c r="AG16" i="35"/>
  <c r="AG46" i="35"/>
  <c r="AG11" i="31"/>
  <c r="AG30" i="31"/>
  <c r="AG40" i="35"/>
  <c r="AG14" i="35"/>
  <c r="AG41" i="31"/>
  <c r="AG30" i="35"/>
  <c r="AW23" i="81"/>
  <c r="AY23" i="81" s="1"/>
  <c r="AO23" i="81"/>
  <c r="AQ9" i="32"/>
  <c r="AQ21" i="32"/>
  <c r="AQ13" i="32"/>
  <c r="AQ10" i="32"/>
  <c r="AQ12" i="32"/>
  <c r="S12" i="37"/>
  <c r="Q12" i="37"/>
  <c r="M36" i="40"/>
  <c r="M36" i="46"/>
  <c r="I48" i="97"/>
  <c r="E55" i="9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E13" i="76"/>
  <c r="I14" i="34" s="1"/>
  <c r="M14" i="34" s="1"/>
  <c r="Y13" i="76"/>
  <c r="I14" i="42" s="1"/>
  <c r="M14" i="42" s="1"/>
  <c r="AO13" i="76"/>
  <c r="I14" i="38" s="1"/>
  <c r="M14" i="38" s="1"/>
  <c r="BU13" i="76"/>
  <c r="I14" i="31" s="1"/>
  <c r="M14" i="31" s="1"/>
  <c r="I13" i="76"/>
  <c r="I14" i="46" s="1"/>
  <c r="M14" i="46" s="1"/>
  <c r="AU41" i="45"/>
  <c r="AO41" i="45"/>
  <c r="BA41" i="45" s="1"/>
  <c r="BG20" i="90"/>
  <c r="CG14" i="79"/>
  <c r="CY14" i="84"/>
  <c r="CI14" i="79" s="1"/>
  <c r="CM14" i="79" s="1"/>
  <c r="CO14" i="79" s="1"/>
  <c r="AQ10" i="84"/>
  <c r="AG10" i="79" s="1"/>
  <c r="AK10" i="79" s="1"/>
  <c r="AM10" i="79" s="1"/>
  <c r="AE10" i="79"/>
  <c r="AE15" i="79"/>
  <c r="AQ15" i="84"/>
  <c r="AG15" i="79" s="1"/>
  <c r="AK15" i="79" s="1"/>
  <c r="AM15" i="79" s="1"/>
  <c r="BA23" i="84"/>
  <c r="AO23" i="79" s="1"/>
  <c r="BI23" i="84"/>
  <c r="BG9" i="79"/>
  <c r="BK9" i="79" s="1"/>
  <c r="BM9" i="79" s="1"/>
  <c r="BG15" i="51"/>
  <c r="AQ15" i="51"/>
  <c r="Q15" i="51"/>
  <c r="W15" i="51" s="1"/>
  <c r="AI15" i="51"/>
  <c r="AM15" i="51" s="1"/>
  <c r="AY15" i="51"/>
  <c r="AA15" i="51"/>
  <c r="BO15" i="51"/>
  <c r="BS15" i="51" s="1"/>
  <c r="AU29" i="43"/>
  <c r="AE29" i="43"/>
  <c r="BA29" i="43"/>
  <c r="S29" i="43"/>
  <c r="Q29" i="43"/>
  <c r="AK29" i="43"/>
  <c r="S23" i="43"/>
  <c r="Q23" i="43"/>
  <c r="Q30" i="43"/>
  <c r="AU30" i="43"/>
  <c r="AE30" i="43"/>
  <c r="AK30" i="43"/>
  <c r="S30" i="43"/>
  <c r="BA30" i="43"/>
  <c r="AU28" i="41"/>
  <c r="AE28" i="41"/>
  <c r="BA28" i="41"/>
  <c r="Q28" i="41"/>
  <c r="AK28" i="41"/>
  <c r="S24" i="41"/>
  <c r="Q24" i="41"/>
  <c r="AQ9" i="91"/>
  <c r="AQ23" i="91" s="1"/>
  <c r="AM23" i="91"/>
  <c r="CE16" i="84"/>
  <c r="BQ16" i="79" s="1"/>
  <c r="BU16" i="79" s="1"/>
  <c r="BW16" i="79" s="1"/>
  <c r="BO16" i="79"/>
  <c r="K54" i="96"/>
  <c r="I9" i="49" s="1"/>
  <c r="M9" i="49" s="1"/>
  <c r="Q9" i="49" s="1"/>
  <c r="W9" i="49" s="1"/>
  <c r="CE66" i="52"/>
  <c r="AG38" i="45"/>
  <c r="AG28" i="45"/>
  <c r="AG20" i="45"/>
  <c r="AG46" i="45"/>
  <c r="AG42" i="45"/>
  <c r="AG33" i="45"/>
  <c r="AG17" i="45"/>
  <c r="AG16" i="45"/>
  <c r="AG32" i="45"/>
  <c r="AG18" i="45"/>
  <c r="AG25" i="45"/>
  <c r="AG41" i="45"/>
  <c r="AG14" i="45"/>
  <c r="AG30" i="45"/>
  <c r="AG36" i="45"/>
  <c r="AG39" i="45"/>
  <c r="AG11" i="45"/>
  <c r="AG45" i="45"/>
  <c r="AG43" i="45"/>
  <c r="AG15" i="45"/>
  <c r="AG29" i="45"/>
  <c r="AG19" i="45"/>
  <c r="AG37" i="45"/>
  <c r="AG31" i="45"/>
  <c r="AG27" i="45"/>
  <c r="AG40" i="45"/>
  <c r="AQ9" i="92"/>
  <c r="AQ23" i="92" s="1"/>
  <c r="AM23" i="92"/>
  <c r="S43" i="45"/>
  <c r="AW36" i="34"/>
  <c r="AW20" i="34"/>
  <c r="AW41" i="34"/>
  <c r="AW18" i="34"/>
  <c r="AW32" i="34"/>
  <c r="AW31" i="34"/>
  <c r="AW16" i="34"/>
  <c r="AW46" i="34"/>
  <c r="AW17" i="34"/>
  <c r="AW19" i="34"/>
  <c r="AW28" i="34"/>
  <c r="AW25" i="34"/>
  <c r="AW40" i="34"/>
  <c r="AW30" i="34"/>
  <c r="I20" i="79"/>
  <c r="K20" i="79" s="1"/>
  <c r="AM41" i="34" s="1"/>
  <c r="AO41" i="34" s="1"/>
  <c r="AW27" i="34"/>
  <c r="AW39" i="34"/>
  <c r="AW37" i="34"/>
  <c r="AW43" i="34"/>
  <c r="AW33" i="34"/>
  <c r="AW11" i="34"/>
  <c r="AW38" i="34"/>
  <c r="AW15" i="34"/>
  <c r="AW42" i="34"/>
  <c r="AW29" i="34"/>
  <c r="AW45" i="34"/>
  <c r="AW14" i="34"/>
  <c r="I26" i="29"/>
  <c r="AS43" i="38"/>
  <c r="AW36" i="38"/>
  <c r="AW18" i="38"/>
  <c r="AW40" i="38"/>
  <c r="AW31" i="38"/>
  <c r="AW15" i="38"/>
  <c r="AW28" i="38"/>
  <c r="AW30" i="38"/>
  <c r="AW14" i="38"/>
  <c r="AW16" i="38"/>
  <c r="AW41" i="38"/>
  <c r="AW32" i="38"/>
  <c r="I16" i="79"/>
  <c r="K16" i="79" s="1"/>
  <c r="AM41" i="38" s="1"/>
  <c r="AW46" i="38"/>
  <c r="AW20" i="38"/>
  <c r="AW33" i="38"/>
  <c r="AW39" i="38"/>
  <c r="AW45" i="38"/>
  <c r="AW17" i="38"/>
  <c r="AW27" i="38"/>
  <c r="AW42" i="38"/>
  <c r="AW43" i="38"/>
  <c r="AW38" i="38"/>
  <c r="AW19" i="38"/>
  <c r="AW29" i="38"/>
  <c r="AW11" i="38"/>
  <c r="AW25" i="38"/>
  <c r="AW37" i="38"/>
  <c r="AW26" i="40"/>
  <c r="AW24" i="40"/>
  <c r="AW8" i="40"/>
  <c r="AW34" i="40"/>
  <c r="AS14" i="79"/>
  <c r="AU14" i="79" s="1"/>
  <c r="AM8" i="40" s="1"/>
  <c r="AW22" i="40"/>
  <c r="AW23" i="40"/>
  <c r="AO41" i="36"/>
  <c r="BA41" i="36" s="1"/>
  <c r="I12" i="55"/>
  <c r="M12" i="55" s="1"/>
  <c r="K36" i="96"/>
  <c r="I12" i="53" s="1"/>
  <c r="AQ9" i="45"/>
  <c r="AQ10" i="45"/>
  <c r="AQ12" i="45"/>
  <c r="AQ13" i="45"/>
  <c r="AQ21" i="45"/>
  <c r="AU8" i="35"/>
  <c r="AY8" i="35"/>
  <c r="BE85" i="52"/>
  <c r="BE81" i="52"/>
  <c r="BE82" i="52"/>
  <c r="BE80" i="52"/>
  <c r="BE84" i="52"/>
  <c r="BE83" i="52"/>
  <c r="K63" i="96"/>
  <c r="I35" i="53" s="1"/>
  <c r="M35" i="53" s="1"/>
  <c r="Q35" i="53" s="1"/>
  <c r="W35" i="53" s="1"/>
  <c r="AM42" i="33"/>
  <c r="AU42" i="33" s="1"/>
  <c r="AO42" i="33"/>
  <c r="BA42" i="33" s="1"/>
  <c r="AW12" i="79"/>
  <c r="BK12" i="84"/>
  <c r="AY12" i="79" s="1"/>
  <c r="BC12" i="79" s="1"/>
  <c r="BE12" i="79" s="1"/>
  <c r="W8" i="42" s="1"/>
  <c r="CE17" i="52"/>
  <c r="BG12" i="89"/>
  <c r="BA30" i="31"/>
  <c r="AK30" i="31"/>
  <c r="Q30" i="31"/>
  <c r="AE30" i="31"/>
  <c r="AU30" i="31"/>
  <c r="Q26" i="31"/>
  <c r="S26" i="31"/>
  <c r="Q29" i="33"/>
  <c r="AK29" i="33"/>
  <c r="AE29" i="33"/>
  <c r="BA29" i="33"/>
  <c r="AU29" i="33"/>
  <c r="AG21" i="44"/>
  <c r="AG12" i="44"/>
  <c r="AG13" i="44"/>
  <c r="AG9" i="44"/>
  <c r="AG10" i="44"/>
  <c r="Q40" i="31"/>
  <c r="S40" i="31" s="1"/>
  <c r="AU37" i="42"/>
  <c r="AE37" i="42"/>
  <c r="Q37" i="42"/>
  <c r="S37" i="42" s="1"/>
  <c r="BA37" i="42"/>
  <c r="AK37" i="42"/>
  <c r="BA37" i="33"/>
  <c r="AK37" i="33"/>
  <c r="S37" i="33"/>
  <c r="Q37" i="33"/>
  <c r="AU37" i="33"/>
  <c r="AE37" i="33"/>
  <c r="AU37" i="40"/>
  <c r="AE37" i="40"/>
  <c r="AK37" i="40"/>
  <c r="BA37" i="40"/>
  <c r="S37" i="40"/>
  <c r="Q37" i="40"/>
  <c r="S40" i="41"/>
  <c r="Q40" i="41"/>
  <c r="AO23" i="84"/>
  <c r="AG23" i="84"/>
  <c r="AW23" i="39"/>
  <c r="AW24" i="39"/>
  <c r="AW8" i="39"/>
  <c r="AS15" i="79"/>
  <c r="AU15" i="79" s="1"/>
  <c r="AM8" i="39" s="1"/>
  <c r="AS8" i="39" s="1"/>
  <c r="AW26" i="39"/>
  <c r="AW22" i="39"/>
  <c r="AW34" i="39"/>
  <c r="W41" i="38"/>
  <c r="W43" i="38"/>
  <c r="BA33" i="30"/>
  <c r="AK33" i="30"/>
  <c r="AE33" i="30"/>
  <c r="Q33" i="30"/>
  <c r="AU33" i="30"/>
  <c r="AI20" i="48"/>
  <c r="AA20" i="48"/>
  <c r="AE20" i="48" s="1"/>
  <c r="Q20" i="48"/>
  <c r="S34" i="44"/>
  <c r="Q34" i="44"/>
  <c r="BA31" i="45"/>
  <c r="AK31" i="45"/>
  <c r="AE31" i="45"/>
  <c r="Q31" i="45"/>
  <c r="AU31" i="45"/>
  <c r="W41" i="40"/>
  <c r="W43" i="40"/>
  <c r="AC8" i="36"/>
  <c r="AS53" i="52"/>
  <c r="AC53" i="52"/>
  <c r="BW53" i="52"/>
  <c r="BG53" i="52"/>
  <c r="Y53" i="52"/>
  <c r="CG53" i="52"/>
  <c r="BQ53" i="52"/>
  <c r="CA53" i="52"/>
  <c r="AW53" i="52"/>
  <c r="BA53" i="52" s="1"/>
  <c r="BM53" i="52"/>
  <c r="AM53" i="52"/>
  <c r="AI53" i="52"/>
  <c r="BC53" i="52"/>
  <c r="Q53" i="52"/>
  <c r="BG17" i="91"/>
  <c r="Q34" i="41"/>
  <c r="Q22" i="55"/>
  <c r="W22" i="55" s="1"/>
  <c r="AI22" i="55"/>
  <c r="AA22" i="55"/>
  <c r="Q25" i="46"/>
  <c r="AK25" i="46"/>
  <c r="AE25" i="46"/>
  <c r="BA25" i="46"/>
  <c r="S25" i="46"/>
  <c r="AU25" i="46"/>
  <c r="Q40" i="38"/>
  <c r="S40" i="38" s="1"/>
  <c r="AG39" i="41"/>
  <c r="AG29" i="41"/>
  <c r="AG33" i="41"/>
  <c r="AG31" i="41"/>
  <c r="AG43" i="41"/>
  <c r="AG45" i="41"/>
  <c r="AG36" i="41"/>
  <c r="AG27" i="41"/>
  <c r="AG25" i="41"/>
  <c r="AG42" i="41"/>
  <c r="AG37" i="41"/>
  <c r="AG17" i="41"/>
  <c r="AG16" i="41"/>
  <c r="AG14" i="41"/>
  <c r="AG18" i="41"/>
  <c r="AG19" i="41"/>
  <c r="AG41" i="41"/>
  <c r="AG15" i="41"/>
  <c r="AG46" i="41"/>
  <c r="AG30" i="41"/>
  <c r="AG28" i="41"/>
  <c r="AG20" i="41"/>
  <c r="AG38" i="41"/>
  <c r="AG40" i="41"/>
  <c r="AG11" i="41"/>
  <c r="AG32" i="41"/>
  <c r="I28" i="55"/>
  <c r="M28" i="55" s="1"/>
  <c r="K52" i="96"/>
  <c r="I28" i="53" s="1"/>
  <c r="M28" i="53" s="1"/>
  <c r="Q28" i="53" s="1"/>
  <c r="W28" i="53" s="1"/>
  <c r="W42" i="32"/>
  <c r="Y42" i="32" s="1"/>
  <c r="AK42" i="32" s="1"/>
  <c r="K75" i="96"/>
  <c r="I18" i="22" s="1"/>
  <c r="M18" i="22" s="1"/>
  <c r="S18" i="22" s="1"/>
  <c r="I75" i="96"/>
  <c r="I18" i="24" s="1"/>
  <c r="M18" i="24" s="1"/>
  <c r="S18" i="24" s="1"/>
  <c r="BY17" i="79"/>
  <c r="AW12" i="44"/>
  <c r="AW21" i="44"/>
  <c r="CC10" i="79"/>
  <c r="CE10" i="79" s="1"/>
  <c r="AW13" i="44"/>
  <c r="AW9" i="44"/>
  <c r="AW10" i="44"/>
  <c r="AY43" i="32"/>
  <c r="BA37" i="36"/>
  <c r="AK37" i="36"/>
  <c r="Q37" i="36"/>
  <c r="S37" i="36" s="1"/>
  <c r="AU37" i="36"/>
  <c r="AE37" i="36"/>
  <c r="Q25" i="38"/>
  <c r="S25" i="38"/>
  <c r="BG18" i="91"/>
  <c r="W43" i="36"/>
  <c r="W41" i="36"/>
  <c r="CE69" i="52"/>
  <c r="AG22" i="33"/>
  <c r="AG23" i="33"/>
  <c r="AG26" i="33"/>
  <c r="AG24" i="33"/>
  <c r="AG8" i="33"/>
  <c r="AG34" i="33"/>
  <c r="BA32" i="32"/>
  <c r="AK32" i="32"/>
  <c r="AE32" i="32"/>
  <c r="Q32" i="32"/>
  <c r="AU32" i="32"/>
  <c r="I69" i="74"/>
  <c r="I33" i="52" s="1"/>
  <c r="M33" i="52" s="1"/>
  <c r="AG46" i="40"/>
  <c r="AG38" i="40"/>
  <c r="AG28" i="40"/>
  <c r="AG20" i="40"/>
  <c r="AG41" i="40"/>
  <c r="AG32" i="40"/>
  <c r="AG30" i="40"/>
  <c r="AG25" i="40"/>
  <c r="AG36" i="40"/>
  <c r="AG18" i="40"/>
  <c r="AG16" i="40"/>
  <c r="AG33" i="40"/>
  <c r="AG42" i="40"/>
  <c r="AG17" i="40"/>
  <c r="AG15" i="40"/>
  <c r="AG39" i="40"/>
  <c r="AG19" i="40"/>
  <c r="AG45" i="40"/>
  <c r="AG37" i="40"/>
  <c r="AG40" i="40"/>
  <c r="AG14" i="40"/>
  <c r="AG31" i="40"/>
  <c r="AG43" i="40"/>
  <c r="AG29" i="40"/>
  <c r="AG11" i="40"/>
  <c r="AG27" i="40"/>
  <c r="BG22" i="79"/>
  <c r="BK22" i="79" s="1"/>
  <c r="BM22" i="79" s="1"/>
  <c r="BA31" i="40"/>
  <c r="AK31" i="40"/>
  <c r="S31" i="40"/>
  <c r="AU31" i="40"/>
  <c r="AE31" i="40"/>
  <c r="Q31" i="40"/>
  <c r="Q27" i="42"/>
  <c r="S27" i="42" s="1"/>
  <c r="AS61" i="52"/>
  <c r="AC61" i="52"/>
  <c r="BW61" i="52"/>
  <c r="BG61" i="52"/>
  <c r="Y61" i="52"/>
  <c r="CG61" i="52"/>
  <c r="BQ61" i="52"/>
  <c r="BM61" i="52"/>
  <c r="AM61" i="52"/>
  <c r="AI61" i="52"/>
  <c r="CA61" i="52"/>
  <c r="BC61" i="52"/>
  <c r="AW61" i="52"/>
  <c r="BA61" i="52" s="1"/>
  <c r="Q61" i="52"/>
  <c r="Q33" i="37"/>
  <c r="M36" i="33"/>
  <c r="M8" i="22"/>
  <c r="AW23" i="82"/>
  <c r="AY23" i="82" s="1"/>
  <c r="AO23" i="82"/>
  <c r="S27" i="43"/>
  <c r="Q27" i="43"/>
  <c r="AG9" i="91"/>
  <c r="AC23" i="91"/>
  <c r="BA24" i="46"/>
  <c r="AK24" i="46"/>
  <c r="S24" i="46"/>
  <c r="Q24" i="46"/>
  <c r="AU24" i="46"/>
  <c r="AE24" i="46"/>
  <c r="AG26" i="40"/>
  <c r="AG24" i="40"/>
  <c r="AG8" i="40"/>
  <c r="AI8" i="40" s="1"/>
  <c r="AG34" i="40"/>
  <c r="AG23" i="40"/>
  <c r="AG22" i="40"/>
  <c r="BA27" i="34"/>
  <c r="AK27" i="34"/>
  <c r="AE27" i="34"/>
  <c r="AU27" i="34"/>
  <c r="Q27" i="34"/>
  <c r="S27" i="34" s="1"/>
  <c r="W21" i="83"/>
  <c r="O21" i="79" s="1"/>
  <c r="S21" i="79" s="1"/>
  <c r="U21" i="79" s="1"/>
  <c r="M21" i="79"/>
  <c r="Q25" i="33"/>
  <c r="S25" i="33"/>
  <c r="Q25" i="55"/>
  <c r="W25" i="55" s="1"/>
  <c r="AI25" i="55"/>
  <c r="AA25" i="55"/>
  <c r="BA40" i="46"/>
  <c r="AK40" i="46"/>
  <c r="S40" i="46"/>
  <c r="Q40" i="46"/>
  <c r="AE40" i="46"/>
  <c r="AU40" i="46"/>
  <c r="W43" i="39"/>
  <c r="W41" i="39"/>
  <c r="BA28" i="39"/>
  <c r="AK28" i="39"/>
  <c r="Q28" i="39"/>
  <c r="AU28" i="39"/>
  <c r="AE28" i="39"/>
  <c r="AS41" i="39"/>
  <c r="K34" i="74"/>
  <c r="I23" i="54" s="1"/>
  <c r="M23" i="54" s="1"/>
  <c r="I34" i="74"/>
  <c r="I23" i="56" s="1"/>
  <c r="M23" i="56" s="1"/>
  <c r="AW11" i="79"/>
  <c r="BK11" i="84"/>
  <c r="AY11" i="79" s="1"/>
  <c r="BC11" i="79" s="1"/>
  <c r="BE11" i="79" s="1"/>
  <c r="W8" i="43" s="1"/>
  <c r="E30" i="28"/>
  <c r="AW38" i="30"/>
  <c r="AW28" i="30"/>
  <c r="AW20" i="30"/>
  <c r="AW41" i="30"/>
  <c r="AW32" i="30"/>
  <c r="AW25" i="30"/>
  <c r="AW36" i="30"/>
  <c r="AW18" i="30"/>
  <c r="AW16" i="30"/>
  <c r="AW14" i="30"/>
  <c r="AW40" i="30"/>
  <c r="AW17" i="30"/>
  <c r="AW46" i="30"/>
  <c r="AW33" i="30"/>
  <c r="AW45" i="30"/>
  <c r="I23" i="79"/>
  <c r="K23" i="79" s="1"/>
  <c r="AM41" i="30" s="1"/>
  <c r="AW31" i="30"/>
  <c r="AW39" i="30"/>
  <c r="AW11" i="30"/>
  <c r="AW19" i="30"/>
  <c r="AW30" i="30"/>
  <c r="AW29" i="30"/>
  <c r="AW27" i="30"/>
  <c r="AW15" i="30"/>
  <c r="AW37" i="30"/>
  <c r="S30" i="36"/>
  <c r="AK30" i="36"/>
  <c r="Q30" i="36"/>
  <c r="AE30" i="36"/>
  <c r="AU30" i="36"/>
  <c r="BA30" i="36"/>
  <c r="K23" i="73"/>
  <c r="I59" i="23" s="1"/>
  <c r="M59" i="23" s="1"/>
  <c r="S59" i="23" s="1"/>
  <c r="I23" i="73"/>
  <c r="I59" i="25" s="1"/>
  <c r="M59" i="25" s="1"/>
  <c r="S59" i="25" s="1"/>
  <c r="BA69" i="52"/>
  <c r="W8" i="35"/>
  <c r="W8" i="31"/>
  <c r="BA31" i="32"/>
  <c r="AK31" i="32"/>
  <c r="S31" i="32"/>
  <c r="Q31" i="32"/>
  <c r="AU31" i="32"/>
  <c r="AE31" i="32"/>
  <c r="Q33" i="45"/>
  <c r="S33" i="45" s="1"/>
  <c r="AA17" i="79"/>
  <c r="AC17" i="79" s="1"/>
  <c r="AI22" i="48"/>
  <c r="Q22" i="48"/>
  <c r="AA22" i="48"/>
  <c r="AE22" i="48" s="1"/>
  <c r="Q12" i="40"/>
  <c r="S12" i="40"/>
  <c r="Q27" i="35"/>
  <c r="Q10" i="51"/>
  <c r="W10" i="51" s="1"/>
  <c r="AY10" i="51"/>
  <c r="AI10" i="51"/>
  <c r="AM10" i="51" s="1"/>
  <c r="AA10" i="51"/>
  <c r="BO10" i="51"/>
  <c r="BS10" i="51" s="1"/>
  <c r="AQ10" i="51"/>
  <c r="BG10" i="51"/>
  <c r="W43" i="34"/>
  <c r="AE43" i="34" s="1"/>
  <c r="W41" i="34"/>
  <c r="Q34" i="43"/>
  <c r="Y16" i="56"/>
  <c r="Q42" i="38"/>
  <c r="S42" i="38" s="1"/>
  <c r="BA31" i="46"/>
  <c r="AK31" i="46"/>
  <c r="Q31" i="46"/>
  <c r="AU31" i="46"/>
  <c r="AE31" i="46"/>
  <c r="M31" i="21"/>
  <c r="G34" i="10" s="1"/>
  <c r="S29" i="21"/>
  <c r="S31" i="21" s="1"/>
  <c r="I37" i="8" s="1"/>
  <c r="BA31" i="34"/>
  <c r="AK31" i="34"/>
  <c r="AU31" i="34"/>
  <c r="AE31" i="34"/>
  <c r="Q31" i="34"/>
  <c r="M9" i="45"/>
  <c r="Q24" i="30"/>
  <c r="AK24" i="30"/>
  <c r="AU24" i="30"/>
  <c r="AE24" i="30"/>
  <c r="BA24" i="30"/>
  <c r="S24" i="30"/>
  <c r="K29" i="73"/>
  <c r="I80" i="23" s="1"/>
  <c r="M80" i="23" s="1"/>
  <c r="S80" i="23" s="1"/>
  <c r="I29" i="73"/>
  <c r="I80" i="25" s="1"/>
  <c r="M80" i="25" s="1"/>
  <c r="S80" i="25" s="1"/>
  <c r="AI17" i="48"/>
  <c r="Q17" i="48"/>
  <c r="AA17" i="48"/>
  <c r="AE17" i="48" s="1"/>
  <c r="BK13" i="84"/>
  <c r="AY13" i="79" s="1"/>
  <c r="BC13" i="79" s="1"/>
  <c r="BE13" i="79" s="1"/>
  <c r="W8" i="41" s="1"/>
  <c r="AW13" i="79"/>
  <c r="Q29" i="32"/>
  <c r="S29" i="32" s="1"/>
  <c r="AU29" i="32"/>
  <c r="AE29" i="32"/>
  <c r="BA29" i="32"/>
  <c r="AK29" i="32"/>
  <c r="Q26" i="45"/>
  <c r="S26" i="45"/>
  <c r="AE43" i="40"/>
  <c r="S43" i="40"/>
  <c r="G10" i="103"/>
  <c r="G9" i="103"/>
  <c r="AC8" i="34"/>
  <c r="Q12" i="36"/>
  <c r="S42" i="44"/>
  <c r="AQ34" i="34"/>
  <c r="AQ26" i="34"/>
  <c r="AQ8" i="34"/>
  <c r="AQ23" i="34"/>
  <c r="AQ24" i="34"/>
  <c r="AQ22" i="34"/>
  <c r="AW39" i="42"/>
  <c r="AW29" i="42"/>
  <c r="AW42" i="42"/>
  <c r="AW18" i="42"/>
  <c r="AW11" i="42"/>
  <c r="AW37" i="42"/>
  <c r="AW33" i="42"/>
  <c r="AW43" i="42"/>
  <c r="AW19" i="42"/>
  <c r="AW17" i="42"/>
  <c r="AW25" i="42"/>
  <c r="AW27" i="42"/>
  <c r="AW36" i="42"/>
  <c r="AW45" i="42"/>
  <c r="I12" i="79"/>
  <c r="K12" i="79" s="1"/>
  <c r="AM41" i="42" s="1"/>
  <c r="AW40" i="42"/>
  <c r="AW31" i="42"/>
  <c r="AW41" i="42"/>
  <c r="AW15" i="42"/>
  <c r="AW28" i="42"/>
  <c r="AW38" i="42"/>
  <c r="AW30" i="42"/>
  <c r="AW32" i="42"/>
  <c r="AW46" i="42"/>
  <c r="AW20" i="42"/>
  <c r="AW16" i="42"/>
  <c r="AW14" i="42"/>
  <c r="Q33" i="44"/>
  <c r="S33" i="44"/>
  <c r="AI17" i="56"/>
  <c r="M20" i="56"/>
  <c r="Q17" i="56"/>
  <c r="AM17" i="56"/>
  <c r="AS17" i="56" s="1"/>
  <c r="AC17" i="56"/>
  <c r="K17" i="56"/>
  <c r="Y17" i="56"/>
  <c r="Q40" i="33"/>
  <c r="AI26" i="48"/>
  <c r="AA26" i="48"/>
  <c r="AE26" i="48" s="1"/>
  <c r="Q26" i="48"/>
  <c r="BG15" i="91"/>
  <c r="M9" i="33"/>
  <c r="AW40" i="43"/>
  <c r="AW30" i="43"/>
  <c r="AW14" i="43"/>
  <c r="AW37" i="43"/>
  <c r="AW28" i="43"/>
  <c r="AW19" i="43"/>
  <c r="AW43" i="43"/>
  <c r="AW38" i="43"/>
  <c r="AW36" i="43"/>
  <c r="AW16" i="43"/>
  <c r="AW46" i="43"/>
  <c r="AW18" i="43"/>
  <c r="AW27" i="43"/>
  <c r="AW20" i="43"/>
  <c r="AW11" i="43"/>
  <c r="AW45" i="43"/>
  <c r="I11" i="79"/>
  <c r="K11" i="79" s="1"/>
  <c r="AM41" i="43" s="1"/>
  <c r="AW32" i="43"/>
  <c r="AW17" i="43"/>
  <c r="AW41" i="43"/>
  <c r="AW39" i="43"/>
  <c r="AW33" i="43"/>
  <c r="AW29" i="43"/>
  <c r="AW15" i="43"/>
  <c r="AW25" i="43"/>
  <c r="AW42" i="43"/>
  <c r="AW31" i="43"/>
  <c r="Q15" i="50"/>
  <c r="M9" i="46"/>
  <c r="BA30" i="30"/>
  <c r="AK30" i="30"/>
  <c r="S30" i="30"/>
  <c r="Q30" i="30"/>
  <c r="AU30" i="30"/>
  <c r="AE30" i="30"/>
  <c r="BA29" i="30"/>
  <c r="AK29" i="30"/>
  <c r="S29" i="30"/>
  <c r="Q29" i="30"/>
  <c r="AE29" i="30"/>
  <c r="AU29" i="30"/>
  <c r="I25" i="73"/>
  <c r="I68" i="25" s="1"/>
  <c r="M68" i="25" s="1"/>
  <c r="S68" i="25" s="1"/>
  <c r="I26" i="73"/>
  <c r="Q11" i="55"/>
  <c r="W11" i="55" s="1"/>
  <c r="AI11" i="55"/>
  <c r="AA11" i="55"/>
  <c r="Y15" i="56"/>
  <c r="AC24" i="56"/>
  <c r="AM24" i="56"/>
  <c r="AS24" i="56" s="1"/>
  <c r="Q24" i="56"/>
  <c r="AI24" i="56"/>
  <c r="Q42" i="34"/>
  <c r="S42" i="34"/>
  <c r="S40" i="39"/>
  <c r="Q40" i="39"/>
  <c r="M15" i="48"/>
  <c r="I29" i="48"/>
  <c r="AQ22" i="36"/>
  <c r="AQ26" i="36"/>
  <c r="AQ8" i="36"/>
  <c r="AQ34" i="36"/>
  <c r="AQ23" i="36"/>
  <c r="AQ24" i="36"/>
  <c r="BA30" i="32"/>
  <c r="AK30" i="32"/>
  <c r="S30" i="32"/>
  <c r="Q30" i="32"/>
  <c r="AE30" i="32"/>
  <c r="AU30" i="32"/>
  <c r="S12" i="44"/>
  <c r="Q12" i="44"/>
  <c r="S23" i="45"/>
  <c r="Q23" i="45"/>
  <c r="Q15" i="55"/>
  <c r="W15" i="55" s="1"/>
  <c r="AA15" i="55"/>
  <c r="AI15" i="55"/>
  <c r="K19" i="56"/>
  <c r="AC19" i="56"/>
  <c r="AM19" i="56"/>
  <c r="AS19" i="56" s="1"/>
  <c r="AI19" i="56"/>
  <c r="Y19" i="56"/>
  <c r="Q19" i="56"/>
  <c r="BA40" i="30"/>
  <c r="AK40" i="30"/>
  <c r="Q40" i="30"/>
  <c r="S40" i="30" s="1"/>
  <c r="AU40" i="30"/>
  <c r="AE40" i="30"/>
  <c r="AI25" i="48"/>
  <c r="AA25" i="48"/>
  <c r="AE25" i="48" s="1"/>
  <c r="Q25" i="48"/>
  <c r="AE43" i="39"/>
  <c r="S43" i="39"/>
  <c r="AS8" i="52"/>
  <c r="BM23" i="82"/>
  <c r="BU23" i="82"/>
  <c r="BW23" i="82" s="1"/>
  <c r="Q23" i="40"/>
  <c r="BA29" i="40"/>
  <c r="AK29" i="40"/>
  <c r="S29" i="40"/>
  <c r="Q29" i="40"/>
  <c r="AU29" i="40"/>
  <c r="AE29" i="40"/>
  <c r="Q26" i="42"/>
  <c r="Q29" i="42"/>
  <c r="AU29" i="42"/>
  <c r="AE29" i="42"/>
  <c r="BA29" i="42"/>
  <c r="AK29" i="42"/>
  <c r="S29" i="42"/>
  <c r="AI64" i="52"/>
  <c r="Q64" i="52"/>
  <c r="BM64" i="52"/>
  <c r="AW64" i="52"/>
  <c r="BA64" i="52" s="1"/>
  <c r="CA64" i="52"/>
  <c r="BW64" i="52"/>
  <c r="BG64" i="52"/>
  <c r="CG64" i="52"/>
  <c r="BC64" i="52"/>
  <c r="AC64" i="52"/>
  <c r="Y64" i="52"/>
  <c r="BQ64" i="52"/>
  <c r="AM64" i="52"/>
  <c r="AS64" i="52"/>
  <c r="K50" i="74"/>
  <c r="I54" i="54" s="1"/>
  <c r="M54" i="54" s="1"/>
  <c r="I50" i="74"/>
  <c r="I54" i="56" s="1"/>
  <c r="M54" i="56" s="1"/>
  <c r="K57" i="74"/>
  <c r="I61" i="54" s="1"/>
  <c r="M61" i="54" s="1"/>
  <c r="I57" i="74"/>
  <c r="I61" i="56" s="1"/>
  <c r="M61" i="56" s="1"/>
  <c r="AW16" i="75"/>
  <c r="I49" i="11" s="1"/>
  <c r="M49" i="11" s="1"/>
  <c r="AG16" i="75"/>
  <c r="E16" i="73" s="1"/>
  <c r="Q16" i="75"/>
  <c r="I37" i="25" s="1"/>
  <c r="M37" i="25" s="1"/>
  <c r="S37" i="25" s="1"/>
  <c r="AC16" i="75"/>
  <c r="BE16" i="75"/>
  <c r="E42" i="74" s="1"/>
  <c r="Y16" i="75"/>
  <c r="AS16" i="75"/>
  <c r="I25" i="26" s="1"/>
  <c r="M25" i="26" s="1"/>
  <c r="M16" i="75"/>
  <c r="I36" i="23" s="1"/>
  <c r="M36" i="23" s="1"/>
  <c r="S36" i="23" s="1"/>
  <c r="I16" i="75"/>
  <c r="I36" i="25" s="1"/>
  <c r="M36" i="25" s="1"/>
  <c r="S36" i="25" s="1"/>
  <c r="AK16" i="75"/>
  <c r="I48" i="11" s="1"/>
  <c r="M48" i="11" s="1"/>
  <c r="U16" i="75"/>
  <c r="I37" i="23" s="1"/>
  <c r="M37" i="23" s="1"/>
  <c r="S37" i="23" s="1"/>
  <c r="BA16" i="75"/>
  <c r="I50" i="11" s="1"/>
  <c r="M50" i="11" s="1"/>
  <c r="AO16" i="75"/>
  <c r="I25" i="27" s="1"/>
  <c r="M25" i="27" s="1"/>
  <c r="Q23" i="35"/>
  <c r="BA30" i="35"/>
  <c r="AK30" i="35"/>
  <c r="Q30" i="35"/>
  <c r="AU30" i="35"/>
  <c r="AE30" i="35"/>
  <c r="AU32" i="37"/>
  <c r="AE32" i="37"/>
  <c r="BA32" i="37"/>
  <c r="S32" i="37"/>
  <c r="Q32" i="37"/>
  <c r="AK32" i="37"/>
  <c r="BG17" i="92"/>
  <c r="I42" i="97"/>
  <c r="E73" i="96" s="1"/>
  <c r="M36" i="38"/>
  <c r="I23" i="97"/>
  <c r="I36" i="43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G16" i="76"/>
  <c r="I17" i="40" s="1"/>
  <c r="M17" i="40" s="1"/>
  <c r="BI16" i="76"/>
  <c r="I17" i="33" s="1"/>
  <c r="M17" i="33" s="1"/>
  <c r="AC16" i="76"/>
  <c r="I17" i="41" s="1"/>
  <c r="M17" i="41" s="1"/>
  <c r="AW16" i="76"/>
  <c r="I17" i="36" s="1"/>
  <c r="M17" i="36" s="1"/>
  <c r="Q16" i="76"/>
  <c r="I17" i="44" s="1"/>
  <c r="M17" i="44" s="1"/>
  <c r="BU16" i="76"/>
  <c r="I17" i="31" s="1"/>
  <c r="M17" i="31" s="1"/>
  <c r="I16" i="76"/>
  <c r="I17" i="46" s="1"/>
  <c r="M17" i="46" s="1"/>
  <c r="BE16" i="76"/>
  <c r="I17" i="34" s="1"/>
  <c r="M17" i="34" s="1"/>
  <c r="AS16" i="76"/>
  <c r="I17" i="37" s="1"/>
  <c r="M17" i="37" s="1"/>
  <c r="M16" i="76"/>
  <c r="I17" i="45" s="1"/>
  <c r="M17" i="45" s="1"/>
  <c r="Y16" i="76"/>
  <c r="I17" i="42" s="1"/>
  <c r="M17" i="42" s="1"/>
  <c r="BY16" i="76"/>
  <c r="I17" i="30" s="1"/>
  <c r="M17" i="30" s="1"/>
  <c r="AO16" i="76"/>
  <c r="I17" i="38" s="1"/>
  <c r="M17" i="38" s="1"/>
  <c r="BY14" i="79"/>
  <c r="BO9" i="79"/>
  <c r="CE9" i="84"/>
  <c r="BQ9" i="79" s="1"/>
  <c r="BU9" i="79" s="1"/>
  <c r="BW9" i="79" s="1"/>
  <c r="K66" i="96"/>
  <c r="I13" i="49" s="1"/>
  <c r="M13" i="49" s="1"/>
  <c r="Q13" i="49" s="1"/>
  <c r="W13" i="49" s="1"/>
  <c r="BA31" i="43"/>
  <c r="AK31" i="43"/>
  <c r="S31" i="43"/>
  <c r="Q31" i="43"/>
  <c r="AU31" i="43"/>
  <c r="AE31" i="43"/>
  <c r="S26" i="41"/>
  <c r="Q26" i="41"/>
  <c r="AQ9" i="89"/>
  <c r="AQ23" i="89" s="1"/>
  <c r="AM23" i="89"/>
  <c r="BK10" i="79"/>
  <c r="BM10" i="79" s="1"/>
  <c r="S43" i="43"/>
  <c r="AE43" i="43"/>
  <c r="Q40" i="36"/>
  <c r="S40" i="36"/>
  <c r="AG42" i="37"/>
  <c r="AG33" i="37"/>
  <c r="AG25" i="37"/>
  <c r="AG17" i="37"/>
  <c r="AG30" i="37"/>
  <c r="AG45" i="37"/>
  <c r="AG43" i="37"/>
  <c r="AG14" i="37"/>
  <c r="AG40" i="37"/>
  <c r="AG39" i="37"/>
  <c r="AG29" i="37"/>
  <c r="AG15" i="37"/>
  <c r="AG11" i="37"/>
  <c r="AG31" i="37"/>
  <c r="AG28" i="37"/>
  <c r="AG20" i="37"/>
  <c r="AG41" i="37"/>
  <c r="AG19" i="37"/>
  <c r="AG36" i="37"/>
  <c r="AG32" i="37"/>
  <c r="AG37" i="37"/>
  <c r="AG46" i="37"/>
  <c r="AG16" i="37"/>
  <c r="AG38" i="37"/>
  <c r="AG27" i="37"/>
  <c r="AG18" i="37"/>
  <c r="BK19" i="79"/>
  <c r="BM19" i="79" s="1"/>
  <c r="Q32" i="55"/>
  <c r="W32" i="55" s="1"/>
  <c r="AI32" i="55"/>
  <c r="AA32" i="55"/>
  <c r="BA34" i="46"/>
  <c r="AK34" i="46"/>
  <c r="AE34" i="46"/>
  <c r="AU34" i="46"/>
  <c r="Q34" i="46"/>
  <c r="Q29" i="46"/>
  <c r="S29" i="46" s="1"/>
  <c r="AU29" i="46"/>
  <c r="AE29" i="46"/>
  <c r="BA29" i="46"/>
  <c r="AK29" i="46"/>
  <c r="AC8" i="42"/>
  <c r="I26" i="55"/>
  <c r="M26" i="55" s="1"/>
  <c r="K50" i="96"/>
  <c r="I26" i="53" s="1"/>
  <c r="M26" i="53" s="1"/>
  <c r="Q26" i="53" s="1"/>
  <c r="W26" i="53" s="1"/>
  <c r="BA8" i="35"/>
  <c r="G89" i="74"/>
  <c r="G87" i="74"/>
  <c r="G85" i="74"/>
  <c r="G83" i="74"/>
  <c r="I83" i="74" s="1"/>
  <c r="G81" i="74"/>
  <c r="G79" i="74"/>
  <c r="I79" i="74" s="1"/>
  <c r="G72" i="74"/>
  <c r="G70" i="74"/>
  <c r="G68" i="74"/>
  <c r="I68" i="74" s="1"/>
  <c r="G66" i="74"/>
  <c r="G64" i="74"/>
  <c r="G62" i="74"/>
  <c r="I62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8" i="74"/>
  <c r="G86" i="74"/>
  <c r="I86" i="74" s="1"/>
  <c r="G84" i="74"/>
  <c r="I84" i="74" s="1"/>
  <c r="G82" i="74"/>
  <c r="I82" i="74" s="1"/>
  <c r="I90" i="52" s="1"/>
  <c r="M90" i="52" s="1"/>
  <c r="G80" i="74"/>
  <c r="I80" i="74" s="1"/>
  <c r="G78" i="74"/>
  <c r="G71" i="74"/>
  <c r="G69" i="74"/>
  <c r="G67" i="74"/>
  <c r="I67" i="74" s="1"/>
  <c r="G65" i="74"/>
  <c r="I65" i="74" s="1"/>
  <c r="G63" i="74"/>
  <c r="I63" i="74" s="1"/>
  <c r="I21" i="52" s="1"/>
  <c r="M21" i="52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M18" i="97"/>
  <c r="BG15" i="92"/>
  <c r="S23" i="92"/>
  <c r="Q40" i="44"/>
  <c r="CG17" i="79"/>
  <c r="CY17" i="84"/>
  <c r="CI17" i="79" s="1"/>
  <c r="CM17" i="79" s="1"/>
  <c r="CO17" i="79" s="1"/>
  <c r="AO43" i="44"/>
  <c r="BA43" i="44" s="1"/>
  <c r="AM43" i="44"/>
  <c r="CS23" i="82"/>
  <c r="CU23" i="82" s="1"/>
  <c r="CK23" i="82"/>
  <c r="AU26" i="34"/>
  <c r="AK26" i="34"/>
  <c r="Q26" i="34"/>
  <c r="BA26" i="34"/>
  <c r="S26" i="34"/>
  <c r="AE26" i="34"/>
  <c r="BA29" i="34"/>
  <c r="AK29" i="34"/>
  <c r="S29" i="34"/>
  <c r="Q29" i="34"/>
  <c r="AU29" i="34"/>
  <c r="AE29" i="34"/>
  <c r="AO12" i="79"/>
  <c r="AQ17" i="52"/>
  <c r="AK28" i="31"/>
  <c r="BA28" i="31"/>
  <c r="AU28" i="31"/>
  <c r="Q28" i="31"/>
  <c r="AE28" i="31"/>
  <c r="S28" i="31"/>
  <c r="BA30" i="33"/>
  <c r="AK30" i="33"/>
  <c r="Q30" i="33"/>
  <c r="S30" i="33" s="1"/>
  <c r="AE30" i="33"/>
  <c r="AU30" i="33"/>
  <c r="AA14" i="51"/>
  <c r="BG14" i="51"/>
  <c r="AQ14" i="51"/>
  <c r="AI14" i="51"/>
  <c r="AM14" i="51" s="1"/>
  <c r="AY14" i="51"/>
  <c r="Q14" i="51"/>
  <c r="W14" i="51" s="1"/>
  <c r="BO14" i="51"/>
  <c r="BS14" i="51" s="1"/>
  <c r="I28" i="103"/>
  <c r="M36" i="97" s="1"/>
  <c r="I24" i="103"/>
  <c r="M32" i="97" s="1"/>
  <c r="I20" i="103"/>
  <c r="M28" i="97" s="1"/>
  <c r="I16" i="103"/>
  <c r="M24" i="97" s="1"/>
  <c r="I12" i="103"/>
  <c r="M20" i="97" s="1"/>
  <c r="I26" i="103"/>
  <c r="M34" i="97" s="1"/>
  <c r="I18" i="103"/>
  <c r="M26" i="97" s="1"/>
  <c r="I23" i="103"/>
  <c r="M31" i="97" s="1"/>
  <c r="I21" i="103"/>
  <c r="M29" i="97" s="1"/>
  <c r="I25" i="103"/>
  <c r="M33" i="97" s="1"/>
  <c r="I17" i="103"/>
  <c r="M25" i="97" s="1"/>
  <c r="I15" i="103"/>
  <c r="M23" i="97" s="1"/>
  <c r="I13" i="103"/>
  <c r="M21" i="97" s="1"/>
  <c r="I27" i="103"/>
  <c r="M35" i="97" s="1"/>
  <c r="I22" i="103"/>
  <c r="M30" i="97" s="1"/>
  <c r="I14" i="103"/>
  <c r="M22" i="97" s="1"/>
  <c r="I29" i="103"/>
  <c r="M37" i="97" s="1"/>
  <c r="I19" i="103"/>
  <c r="M27" i="97" s="1"/>
  <c r="AU37" i="46"/>
  <c r="AE37" i="46"/>
  <c r="AK37" i="46"/>
  <c r="BA37" i="46"/>
  <c r="S37" i="46"/>
  <c r="Q37" i="46"/>
  <c r="AU37" i="32"/>
  <c r="AE37" i="32"/>
  <c r="AK37" i="32"/>
  <c r="Q37" i="32"/>
  <c r="S37" i="32" s="1"/>
  <c r="BA37" i="32"/>
  <c r="BG12" i="91"/>
  <c r="Q13" i="50"/>
  <c r="W13" i="50" s="1"/>
  <c r="Y13" i="50"/>
  <c r="Q34" i="38"/>
  <c r="S34" i="38"/>
  <c r="BA29" i="38"/>
  <c r="AK29" i="38"/>
  <c r="Q29" i="38"/>
  <c r="AU29" i="38"/>
  <c r="AE29" i="38"/>
  <c r="BG22" i="88"/>
  <c r="AG36" i="38"/>
  <c r="AG18" i="38"/>
  <c r="AG41" i="38"/>
  <c r="AG32" i="38"/>
  <c r="AG30" i="38"/>
  <c r="AG28" i="38"/>
  <c r="AG16" i="38"/>
  <c r="AG14" i="38"/>
  <c r="AG38" i="38"/>
  <c r="AG20" i="38"/>
  <c r="AG40" i="38"/>
  <c r="AG31" i="38"/>
  <c r="AG15" i="38"/>
  <c r="AG37" i="38"/>
  <c r="AG29" i="38"/>
  <c r="AG46" i="38"/>
  <c r="AG33" i="38"/>
  <c r="AG27" i="38"/>
  <c r="AG42" i="38"/>
  <c r="AG19" i="38"/>
  <c r="AG25" i="38"/>
  <c r="AG39" i="38"/>
  <c r="AG45" i="38"/>
  <c r="AG43" i="38"/>
  <c r="AG17" i="38"/>
  <c r="AG11" i="38"/>
  <c r="Y10" i="56"/>
  <c r="AS21" i="90" l="1"/>
  <c r="AS13" i="90"/>
  <c r="AS22" i="90"/>
  <c r="AS14" i="90"/>
  <c r="AS15" i="90"/>
  <c r="AS17" i="90"/>
  <c r="AS9" i="90"/>
  <c r="AS12" i="90"/>
  <c r="AS11" i="90"/>
  <c r="AS10" i="90"/>
  <c r="AS8" i="90"/>
  <c r="AS23" i="90"/>
  <c r="AS18" i="90"/>
  <c r="AS16" i="90"/>
  <c r="AS19" i="90"/>
  <c r="AS20" i="90"/>
  <c r="I31" i="52"/>
  <c r="M31" i="52" s="1"/>
  <c r="K68" i="74"/>
  <c r="I21" i="50" s="1"/>
  <c r="M21" i="50" s="1"/>
  <c r="AM40" i="30"/>
  <c r="AS40" i="30" s="1"/>
  <c r="AM33" i="45"/>
  <c r="AM32" i="43"/>
  <c r="AS32" i="43" s="1"/>
  <c r="AO32" i="43"/>
  <c r="AY32" i="43" s="1"/>
  <c r="AM30" i="33"/>
  <c r="AS30" i="33" s="1"/>
  <c r="AO31" i="38"/>
  <c r="AM31" i="38"/>
  <c r="AS31" i="38" s="1"/>
  <c r="AM37" i="32"/>
  <c r="AS37" i="32" s="1"/>
  <c r="AO37" i="32"/>
  <c r="AY37" i="32" s="1"/>
  <c r="AM27" i="42"/>
  <c r="AO27" i="42"/>
  <c r="BA27" i="42" s="1"/>
  <c r="I87" i="52"/>
  <c r="M87" i="52" s="1"/>
  <c r="K79" i="74"/>
  <c r="I53" i="50" s="1"/>
  <c r="M53" i="50" s="1"/>
  <c r="AO40" i="39"/>
  <c r="AM40" i="39"/>
  <c r="AM31" i="32"/>
  <c r="AS31" i="32" s="1"/>
  <c r="AO31" i="32"/>
  <c r="AY31" i="32" s="1"/>
  <c r="AG42" i="33"/>
  <c r="AG33" i="33"/>
  <c r="AG25" i="33"/>
  <c r="AG17" i="33"/>
  <c r="AG39" i="33"/>
  <c r="AG19" i="33"/>
  <c r="AG14" i="33"/>
  <c r="AG31" i="33"/>
  <c r="AG29" i="33"/>
  <c r="AG27" i="33"/>
  <c r="AG15" i="33"/>
  <c r="AG30" i="33"/>
  <c r="AG45" i="33"/>
  <c r="AG40" i="33"/>
  <c r="AG18" i="33"/>
  <c r="AG16" i="33"/>
  <c r="AG43" i="33"/>
  <c r="AG46" i="33"/>
  <c r="AG38" i="33"/>
  <c r="AG20" i="33"/>
  <c r="AG36" i="33"/>
  <c r="AG32" i="33"/>
  <c r="AG37" i="33"/>
  <c r="AI37" i="33" s="1"/>
  <c r="AG11" i="33"/>
  <c r="AG41" i="33"/>
  <c r="AG28" i="33"/>
  <c r="Y31" i="45"/>
  <c r="W31" i="45"/>
  <c r="AC31" i="45" s="1"/>
  <c r="S31" i="45"/>
  <c r="AG34" i="42"/>
  <c r="AG26" i="42"/>
  <c r="AI26" i="42" s="1"/>
  <c r="AG23" i="42"/>
  <c r="AI23" i="42" s="1"/>
  <c r="AG22" i="42"/>
  <c r="AG8" i="42"/>
  <c r="AG24" i="42"/>
  <c r="AW21" i="46"/>
  <c r="AY21" i="46" s="1"/>
  <c r="AW13" i="46"/>
  <c r="AY13" i="46" s="1"/>
  <c r="AW9" i="46"/>
  <c r="AY9" i="46" s="1"/>
  <c r="AW10" i="46"/>
  <c r="AY10" i="46" s="1"/>
  <c r="CC8" i="79"/>
  <c r="CE8" i="79" s="1"/>
  <c r="AW12" i="46"/>
  <c r="AY12" i="46" s="1"/>
  <c r="AM42" i="41"/>
  <c r="AM23" i="46"/>
  <c r="AO23" i="46"/>
  <c r="AM43" i="37"/>
  <c r="AO43" i="37"/>
  <c r="W12" i="39"/>
  <c r="Y12" i="39"/>
  <c r="AK12" i="39" s="1"/>
  <c r="S34" i="97"/>
  <c r="I39" i="32" s="1"/>
  <c r="M39" i="32" s="1"/>
  <c r="Q34" i="97"/>
  <c r="I38" i="32" s="1"/>
  <c r="W12" i="36"/>
  <c r="S12" i="36"/>
  <c r="AM12" i="40"/>
  <c r="AO12" i="40" s="1"/>
  <c r="BA12" i="40" s="1"/>
  <c r="AM33" i="39"/>
  <c r="AO33" i="39" s="1"/>
  <c r="AM28" i="35"/>
  <c r="AS28" i="35" s="1"/>
  <c r="W40" i="34"/>
  <c r="S40" i="34"/>
  <c r="K43" i="74"/>
  <c r="I43" i="54" s="1"/>
  <c r="M43" i="54" s="1"/>
  <c r="I43" i="74"/>
  <c r="I43" i="56" s="1"/>
  <c r="M43" i="56" s="1"/>
  <c r="AM25" i="39"/>
  <c r="AO25" i="39"/>
  <c r="W12" i="35"/>
  <c r="S12" i="35"/>
  <c r="Q11" i="42"/>
  <c r="W25" i="31"/>
  <c r="Y25" i="31" s="1"/>
  <c r="BA41" i="39"/>
  <c r="AY41" i="39"/>
  <c r="I91" i="52"/>
  <c r="M91" i="52" s="1"/>
  <c r="K83" i="74"/>
  <c r="I57" i="50" s="1"/>
  <c r="M57" i="50" s="1"/>
  <c r="W33" i="37"/>
  <c r="S33" i="37"/>
  <c r="W34" i="45"/>
  <c r="Y34" i="45"/>
  <c r="AK34" i="45" s="1"/>
  <c r="S34" i="45"/>
  <c r="AM37" i="43"/>
  <c r="AS37" i="43" s="1"/>
  <c r="AM28" i="44"/>
  <c r="AS28" i="44" s="1"/>
  <c r="W26" i="39"/>
  <c r="Y43" i="45"/>
  <c r="AK43" i="45" s="1"/>
  <c r="AC43" i="45"/>
  <c r="AE43" i="45"/>
  <c r="AM32" i="42"/>
  <c r="AS32" i="42" s="1"/>
  <c r="AW23" i="52"/>
  <c r="BC23" i="52" s="1"/>
  <c r="CA23" i="52"/>
  <c r="CE23" i="52" s="1"/>
  <c r="AS23" i="52"/>
  <c r="AC23" i="52"/>
  <c r="Y23" i="52"/>
  <c r="BQ23" i="52"/>
  <c r="BW23" i="52" s="1"/>
  <c r="Q23" i="52"/>
  <c r="W23" i="52" s="1"/>
  <c r="AM23" i="52"/>
  <c r="AQ23" i="52" s="1"/>
  <c r="CG23" i="52"/>
  <c r="BG23" i="52"/>
  <c r="BM23" i="52" s="1"/>
  <c r="AI23" i="52"/>
  <c r="AM32" i="31"/>
  <c r="AS32" i="31" s="1"/>
  <c r="S9" i="19"/>
  <c r="S15" i="19" s="1"/>
  <c r="E40" i="8" s="1"/>
  <c r="M15" i="19"/>
  <c r="E31" i="10" s="1"/>
  <c r="W30" i="44"/>
  <c r="AC30" i="44" s="1"/>
  <c r="S30" i="44"/>
  <c r="AO81" i="52"/>
  <c r="AM81" i="52"/>
  <c r="AS81" i="52" s="1"/>
  <c r="Q11" i="31"/>
  <c r="S11" i="31" s="1"/>
  <c r="AU11" i="34"/>
  <c r="AE11" i="34"/>
  <c r="S11" i="34"/>
  <c r="BA11" i="34"/>
  <c r="AK11" i="34"/>
  <c r="Q11" i="34"/>
  <c r="K82" i="74"/>
  <c r="I56" i="50" s="1"/>
  <c r="M56" i="50" s="1"/>
  <c r="AU8" i="43"/>
  <c r="AO8" i="43"/>
  <c r="AM37" i="45"/>
  <c r="AS37" i="45" s="1"/>
  <c r="S25" i="31"/>
  <c r="I59" i="56"/>
  <c r="M59" i="56" s="1"/>
  <c r="K55" i="74"/>
  <c r="I59" i="54" s="1"/>
  <c r="M59" i="54" s="1"/>
  <c r="AM27" i="40"/>
  <c r="W28" i="32"/>
  <c r="AC28" i="32" s="1"/>
  <c r="S28" i="32"/>
  <c r="AO25" i="45"/>
  <c r="AM25" i="45"/>
  <c r="S9" i="36"/>
  <c r="Q9" i="36"/>
  <c r="Y43" i="41"/>
  <c r="AK43" i="41" s="1"/>
  <c r="AC43" i="41"/>
  <c r="AE43" i="41"/>
  <c r="S23" i="97"/>
  <c r="I39" i="43" s="1"/>
  <c r="M39" i="43" s="1"/>
  <c r="Q23" i="97"/>
  <c r="I38" i="43" s="1"/>
  <c r="M38" i="43" s="1"/>
  <c r="S24" i="97"/>
  <c r="I39" i="42" s="1"/>
  <c r="M39" i="42" s="1"/>
  <c r="Q24" i="97"/>
  <c r="I38" i="42" s="1"/>
  <c r="AI54" i="56"/>
  <c r="AC54" i="56"/>
  <c r="AS54" i="56"/>
  <c r="Y54" i="56"/>
  <c r="Q54" i="56"/>
  <c r="W54" i="56" s="1"/>
  <c r="AM54" i="56"/>
  <c r="AM29" i="42"/>
  <c r="AS29" i="42" s="1"/>
  <c r="Y26" i="42"/>
  <c r="AK26" i="42" s="1"/>
  <c r="W26" i="42"/>
  <c r="S26" i="42"/>
  <c r="W29" i="30"/>
  <c r="AC29" i="30" s="1"/>
  <c r="Y29" i="30"/>
  <c r="AM33" i="44"/>
  <c r="AO33" i="44"/>
  <c r="AE8" i="41"/>
  <c r="Y8" i="41"/>
  <c r="AC8" i="41"/>
  <c r="AM27" i="43"/>
  <c r="AM37" i="36"/>
  <c r="AS37" i="36" s="1"/>
  <c r="AO37" i="36"/>
  <c r="AY37" i="36" s="1"/>
  <c r="W33" i="30"/>
  <c r="AC33" i="30" s="1"/>
  <c r="S33" i="30"/>
  <c r="W28" i="41"/>
  <c r="AC28" i="41" s="1"/>
  <c r="S28" i="41"/>
  <c r="AM27" i="45"/>
  <c r="AM31" i="44"/>
  <c r="AS31" i="44" s="1"/>
  <c r="I77" i="25"/>
  <c r="M77" i="25" s="1"/>
  <c r="S77" i="25" s="1"/>
  <c r="K28" i="73"/>
  <c r="I77" i="23" s="1"/>
  <c r="M77" i="23" s="1"/>
  <c r="S77" i="23" s="1"/>
  <c r="W34" i="32"/>
  <c r="S34" i="32"/>
  <c r="W23" i="32"/>
  <c r="Y23" i="32" s="1"/>
  <c r="AK23" i="32" s="1"/>
  <c r="S23" i="32"/>
  <c r="W25" i="36"/>
  <c r="S25" i="36"/>
  <c r="Y42" i="37"/>
  <c r="AK42" i="37" s="1"/>
  <c r="W42" i="37"/>
  <c r="S42" i="37"/>
  <c r="S26" i="39"/>
  <c r="Y33" i="33"/>
  <c r="AK33" i="33" s="1"/>
  <c r="W33" i="33"/>
  <c r="S33" i="33"/>
  <c r="W28" i="34"/>
  <c r="AC28" i="34" s="1"/>
  <c r="Y28" i="34"/>
  <c r="S28" i="34"/>
  <c r="Q10" i="55"/>
  <c r="W10" i="55" s="1"/>
  <c r="AA10" i="55"/>
  <c r="AI10" i="55"/>
  <c r="Y41" i="45"/>
  <c r="AK41" i="45" s="1"/>
  <c r="AE41" i="45"/>
  <c r="AC41" i="45"/>
  <c r="AU16" i="38"/>
  <c r="AE16" i="38"/>
  <c r="AK16" i="38"/>
  <c r="BA16" i="38"/>
  <c r="S16" i="38"/>
  <c r="Q16" i="38"/>
  <c r="BA16" i="44"/>
  <c r="AK16" i="44"/>
  <c r="AU16" i="44"/>
  <c r="AE16" i="44"/>
  <c r="Q16" i="44"/>
  <c r="K64" i="74"/>
  <c r="I17" i="50" s="1"/>
  <c r="M17" i="50" s="1"/>
  <c r="AM32" i="36"/>
  <c r="AS32" i="36" s="1"/>
  <c r="AO32" i="36"/>
  <c r="AY32" i="36" s="1"/>
  <c r="AW23" i="44"/>
  <c r="AS10" i="79"/>
  <c r="AU10" i="79" s="1"/>
  <c r="AM8" i="44" s="1"/>
  <c r="AW34" i="44"/>
  <c r="AW24" i="44"/>
  <c r="AW22" i="44"/>
  <c r="AW8" i="44"/>
  <c r="AW26" i="44"/>
  <c r="AW21" i="32"/>
  <c r="AW13" i="32"/>
  <c r="AW9" i="32"/>
  <c r="CC22" i="79"/>
  <c r="CE22" i="79" s="1"/>
  <c r="AW10" i="32"/>
  <c r="AW12" i="32"/>
  <c r="AY12" i="32" s="1"/>
  <c r="K12" i="73"/>
  <c r="I26" i="23" s="1"/>
  <c r="M26" i="23" s="1"/>
  <c r="S26" i="23" s="1"/>
  <c r="I12" i="73"/>
  <c r="I26" i="25" s="1"/>
  <c r="M26" i="25" s="1"/>
  <c r="S26" i="25" s="1"/>
  <c r="BA18" i="35"/>
  <c r="AK18" i="35"/>
  <c r="S18" i="35"/>
  <c r="Q18" i="35"/>
  <c r="AE18" i="35"/>
  <c r="AU18" i="35"/>
  <c r="AU18" i="41"/>
  <c r="AE18" i="41"/>
  <c r="BA18" i="41"/>
  <c r="Q18" i="41"/>
  <c r="AK18" i="41"/>
  <c r="W34" i="35"/>
  <c r="Y34" i="35" s="1"/>
  <c r="S34" i="35"/>
  <c r="BK8" i="83"/>
  <c r="AY8" i="79" s="1"/>
  <c r="BC8" i="79" s="1"/>
  <c r="BE8" i="79" s="1"/>
  <c r="W8" i="46" s="1"/>
  <c r="AW8" i="79"/>
  <c r="I65" i="25"/>
  <c r="M65" i="25" s="1"/>
  <c r="S65" i="25" s="1"/>
  <c r="K33" i="73"/>
  <c r="I65" i="23" s="1"/>
  <c r="M65" i="23" s="1"/>
  <c r="S65" i="23" s="1"/>
  <c r="Y42" i="46"/>
  <c r="W42" i="46"/>
  <c r="S42" i="46"/>
  <c r="Y41" i="41"/>
  <c r="AK41" i="41" s="1"/>
  <c r="AC41" i="41"/>
  <c r="AE41" i="41"/>
  <c r="BG9" i="90"/>
  <c r="Q9" i="44"/>
  <c r="AM29" i="34"/>
  <c r="AS29" i="34" s="1"/>
  <c r="I92" i="52"/>
  <c r="M92" i="52" s="1"/>
  <c r="K84" i="74"/>
  <c r="I58" i="50" s="1"/>
  <c r="M58" i="50" s="1"/>
  <c r="W23" i="35"/>
  <c r="Y23" i="35"/>
  <c r="AK23" i="35" s="1"/>
  <c r="AO25" i="37"/>
  <c r="AM25" i="37"/>
  <c r="AM29" i="36"/>
  <c r="AS29" i="36" s="1"/>
  <c r="I25" i="52"/>
  <c r="M25" i="52" s="1"/>
  <c r="K65" i="74"/>
  <c r="I18" i="50" s="1"/>
  <c r="M18" i="50" s="1"/>
  <c r="AM26" i="41"/>
  <c r="AO26" i="41" s="1"/>
  <c r="BA26" i="41" s="1"/>
  <c r="AG22" i="43"/>
  <c r="AG34" i="43"/>
  <c r="AG26" i="43"/>
  <c r="AG24" i="43"/>
  <c r="AG8" i="43"/>
  <c r="AI8" i="43" s="1"/>
  <c r="AG23" i="43"/>
  <c r="AI23" i="43" s="1"/>
  <c r="M9" i="55"/>
  <c r="W32" i="30"/>
  <c r="AC32" i="30" s="1"/>
  <c r="S32" i="30"/>
  <c r="S36" i="37"/>
  <c r="Q36" i="37"/>
  <c r="AM27" i="33"/>
  <c r="AO27" i="33"/>
  <c r="BA27" i="33" s="1"/>
  <c r="AM34" i="30"/>
  <c r="AS34" i="30" s="1"/>
  <c r="AO34" i="30"/>
  <c r="S21" i="97"/>
  <c r="I39" i="45" s="1"/>
  <c r="M39" i="45" s="1"/>
  <c r="Q21" i="97"/>
  <c r="I38" i="45" s="1"/>
  <c r="W31" i="46"/>
  <c r="Y31" i="46" s="1"/>
  <c r="S31" i="46"/>
  <c r="AI32" i="37"/>
  <c r="K42" i="74"/>
  <c r="I41" i="54" s="1"/>
  <c r="M41" i="54" s="1"/>
  <c r="I42" i="74"/>
  <c r="I41" i="56" s="1"/>
  <c r="M41" i="56" s="1"/>
  <c r="Y54" i="54"/>
  <c r="Q54" i="54"/>
  <c r="W54" i="54" s="1"/>
  <c r="AM29" i="30"/>
  <c r="AS29" i="30" s="1"/>
  <c r="W34" i="43"/>
  <c r="S34" i="43"/>
  <c r="W29" i="33"/>
  <c r="AC29" i="33" s="1"/>
  <c r="S29" i="33"/>
  <c r="M12" i="53"/>
  <c r="Q12" i="53" s="1"/>
  <c r="W12" i="53" s="1"/>
  <c r="AM43" i="45"/>
  <c r="AI41" i="31"/>
  <c r="S9" i="21"/>
  <c r="AY12" i="38"/>
  <c r="W37" i="44"/>
  <c r="AC37" i="44" s="1"/>
  <c r="S37" i="44"/>
  <c r="AM27" i="41"/>
  <c r="AO27" i="41"/>
  <c r="AC42" i="43"/>
  <c r="AE42" i="43"/>
  <c r="AC8" i="44"/>
  <c r="AE8" i="44"/>
  <c r="Y8" i="44"/>
  <c r="AM37" i="31"/>
  <c r="AS37" i="31" s="1"/>
  <c r="AO37" i="31"/>
  <c r="AY37" i="31" s="1"/>
  <c r="Q16" i="34"/>
  <c r="S16" i="34" s="1"/>
  <c r="AU16" i="34"/>
  <c r="AK16" i="34"/>
  <c r="AE16" i="34"/>
  <c r="BA16" i="34"/>
  <c r="Q16" i="40"/>
  <c r="AK16" i="40"/>
  <c r="AE16" i="40"/>
  <c r="BA16" i="40"/>
  <c r="AU16" i="40"/>
  <c r="Y43" i="31"/>
  <c r="AK43" i="31" s="1"/>
  <c r="AC43" i="31"/>
  <c r="AE43" i="31"/>
  <c r="AU43" i="38"/>
  <c r="AO43" i="38"/>
  <c r="BA43" i="38" s="1"/>
  <c r="BA13" i="34"/>
  <c r="AK13" i="34"/>
  <c r="S13" i="34"/>
  <c r="Q13" i="34"/>
  <c r="AE13" i="34"/>
  <c r="AU13" i="34"/>
  <c r="Q13" i="37"/>
  <c r="AU15" i="37"/>
  <c r="AE15" i="37"/>
  <c r="BA15" i="37"/>
  <c r="Q15" i="37"/>
  <c r="AK15" i="37"/>
  <c r="BC26" i="52"/>
  <c r="AM26" i="52"/>
  <c r="CG26" i="52"/>
  <c r="BQ26" i="52"/>
  <c r="AI26" i="52"/>
  <c r="Q26" i="52"/>
  <c r="CA26" i="52"/>
  <c r="BG26" i="52"/>
  <c r="AC26" i="52"/>
  <c r="BW26" i="52"/>
  <c r="AW26" i="52"/>
  <c r="BA26" i="52" s="1"/>
  <c r="AS26" i="52"/>
  <c r="BM26" i="52"/>
  <c r="Y26" i="52"/>
  <c r="BA15" i="34"/>
  <c r="AK15" i="34"/>
  <c r="S15" i="34"/>
  <c r="AE15" i="34"/>
  <c r="AU15" i="34"/>
  <c r="Q15" i="34"/>
  <c r="AM24" i="35"/>
  <c r="W27" i="37"/>
  <c r="Y27" i="37" s="1"/>
  <c r="W33" i="34"/>
  <c r="AC33" i="34" s="1"/>
  <c r="S33" i="34"/>
  <c r="I93" i="52"/>
  <c r="M93" i="52" s="1"/>
  <c r="K85" i="74"/>
  <c r="I59" i="50" s="1"/>
  <c r="M59" i="50" s="1"/>
  <c r="AM29" i="39"/>
  <c r="AS29" i="39" s="1"/>
  <c r="W23" i="31"/>
  <c r="S23" i="31"/>
  <c r="AI32" i="52"/>
  <c r="Q32" i="52"/>
  <c r="BM32" i="52"/>
  <c r="AW32" i="52"/>
  <c r="BA32" i="52" s="1"/>
  <c r="CA32" i="52"/>
  <c r="BW32" i="52"/>
  <c r="BG32" i="52"/>
  <c r="Y32" i="52"/>
  <c r="AS32" i="52"/>
  <c r="AM32" i="52"/>
  <c r="BQ32" i="52"/>
  <c r="AC32" i="52"/>
  <c r="BC32" i="52"/>
  <c r="CG32" i="52"/>
  <c r="BA18" i="37"/>
  <c r="AK18" i="37"/>
  <c r="Q18" i="37"/>
  <c r="S18" i="37" s="1"/>
  <c r="AU18" i="37"/>
  <c r="AE18" i="37"/>
  <c r="W24" i="39"/>
  <c r="S24" i="39"/>
  <c r="W24" i="31"/>
  <c r="S24" i="31"/>
  <c r="AS21" i="52"/>
  <c r="AC21" i="52"/>
  <c r="BW21" i="52"/>
  <c r="BG21" i="52"/>
  <c r="CG21" i="52"/>
  <c r="BQ21" i="52"/>
  <c r="CA21" i="52"/>
  <c r="CE21" i="52" s="1"/>
  <c r="AW21" i="52"/>
  <c r="BC21" i="52" s="1"/>
  <c r="Q21" i="52"/>
  <c r="W21" i="52" s="1"/>
  <c r="AI21" i="52"/>
  <c r="AM21" i="52"/>
  <c r="AQ21" i="52" s="1"/>
  <c r="BM21" i="52"/>
  <c r="AM42" i="38"/>
  <c r="AW34" i="30"/>
  <c r="AY34" i="30" s="1"/>
  <c r="AW24" i="30"/>
  <c r="AW8" i="30"/>
  <c r="AW26" i="30"/>
  <c r="AW22" i="30"/>
  <c r="AS23" i="79"/>
  <c r="AU23" i="79" s="1"/>
  <c r="AM8" i="30" s="1"/>
  <c r="AW23" i="30"/>
  <c r="AM25" i="44"/>
  <c r="AO25" i="44"/>
  <c r="Y30" i="39"/>
  <c r="W30" i="39"/>
  <c r="AC30" i="39" s="1"/>
  <c r="S30" i="39"/>
  <c r="S35" i="97"/>
  <c r="I23" i="51" s="1"/>
  <c r="M23" i="51" s="1"/>
  <c r="Q35" i="97"/>
  <c r="I22" i="51" s="1"/>
  <c r="M22" i="51" s="1"/>
  <c r="W34" i="46"/>
  <c r="Y34" i="46" s="1"/>
  <c r="S34" i="46"/>
  <c r="S23" i="35"/>
  <c r="W43" i="33"/>
  <c r="W41" i="33"/>
  <c r="Q11" i="39"/>
  <c r="S11" i="39"/>
  <c r="S20" i="97"/>
  <c r="I39" i="46" s="1"/>
  <c r="M39" i="46" s="1"/>
  <c r="Q20" i="97"/>
  <c r="I38" i="46" s="1"/>
  <c r="Y61" i="54"/>
  <c r="Q61" i="54"/>
  <c r="W61" i="54" s="1"/>
  <c r="W40" i="30"/>
  <c r="AC40" i="30" s="1"/>
  <c r="AM30" i="32"/>
  <c r="AS30" i="32" s="1"/>
  <c r="AO30" i="32"/>
  <c r="AY30" i="32" s="1"/>
  <c r="Y33" i="45"/>
  <c r="AK33" i="45" s="1"/>
  <c r="W33" i="45"/>
  <c r="Q17" i="31"/>
  <c r="W30" i="35"/>
  <c r="AC30" i="35" s="1"/>
  <c r="Y30" i="35"/>
  <c r="S30" i="35"/>
  <c r="AS34" i="34"/>
  <c r="Y41" i="34"/>
  <c r="AC41" i="34"/>
  <c r="AM37" i="42"/>
  <c r="AS37" i="42" s="1"/>
  <c r="Q12" i="55"/>
  <c r="W12" i="55" s="1"/>
  <c r="AA12" i="55"/>
  <c r="AI12" i="55"/>
  <c r="I40" i="74"/>
  <c r="I37" i="56" s="1"/>
  <c r="M37" i="56" s="1"/>
  <c r="AM27" i="46"/>
  <c r="AO27" i="46"/>
  <c r="AG23" i="44"/>
  <c r="AG22" i="44"/>
  <c r="AG26" i="44"/>
  <c r="AG24" i="44"/>
  <c r="AG34" i="44"/>
  <c r="AG8" i="44"/>
  <c r="AI8" i="44" s="1"/>
  <c r="AG21" i="42"/>
  <c r="AG13" i="42"/>
  <c r="AG10" i="42"/>
  <c r="AG9" i="42"/>
  <c r="AG12" i="42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Y43" i="35"/>
  <c r="AK43" i="35" s="1"/>
  <c r="AC43" i="35"/>
  <c r="AE43" i="35"/>
  <c r="S13" i="44"/>
  <c r="Q13" i="44"/>
  <c r="Q13" i="39"/>
  <c r="S13" i="39" s="1"/>
  <c r="Q13" i="33"/>
  <c r="S13" i="33" s="1"/>
  <c r="W27" i="31"/>
  <c r="S27" i="31"/>
  <c r="AM34" i="34"/>
  <c r="AO34" i="34" s="1"/>
  <c r="AY34" i="34" s="1"/>
  <c r="AM43" i="34"/>
  <c r="AU15" i="33"/>
  <c r="AE15" i="33"/>
  <c r="AK15" i="33"/>
  <c r="Q15" i="33"/>
  <c r="BA15" i="33"/>
  <c r="Q15" i="44"/>
  <c r="AU15" i="44"/>
  <c r="AE15" i="44"/>
  <c r="AK15" i="44"/>
  <c r="S15" i="44"/>
  <c r="BA15" i="44"/>
  <c r="BA15" i="31"/>
  <c r="AK15" i="31"/>
  <c r="AE15" i="31"/>
  <c r="AU15" i="31"/>
  <c r="Q15" i="31"/>
  <c r="S15" i="31" s="1"/>
  <c r="Y32" i="40"/>
  <c r="W32" i="40"/>
  <c r="AC32" i="40" s="1"/>
  <c r="S32" i="40"/>
  <c r="AM27" i="37"/>
  <c r="AO27" i="37" s="1"/>
  <c r="W26" i="36"/>
  <c r="Y26" i="36" s="1"/>
  <c r="AK26" i="36" s="1"/>
  <c r="S26" i="36"/>
  <c r="AM32" i="33"/>
  <c r="AS32" i="33" s="1"/>
  <c r="AM41" i="35"/>
  <c r="AM41" i="31"/>
  <c r="AM42" i="35"/>
  <c r="AM43" i="35"/>
  <c r="AM42" i="45"/>
  <c r="AO42" i="45" s="1"/>
  <c r="W28" i="45"/>
  <c r="AC28" i="45" s="1"/>
  <c r="S28" i="45"/>
  <c r="W33" i="36"/>
  <c r="S33" i="36"/>
  <c r="AM24" i="37"/>
  <c r="M48" i="27"/>
  <c r="M50" i="27" s="1"/>
  <c r="G26" i="10" s="1"/>
  <c r="I50" i="27"/>
  <c r="W33" i="38"/>
  <c r="S33" i="38"/>
  <c r="W33" i="46"/>
  <c r="Y33" i="46" s="1"/>
  <c r="S33" i="46"/>
  <c r="Y12" i="33"/>
  <c r="AK12" i="33" s="1"/>
  <c r="W12" i="33"/>
  <c r="S12" i="33"/>
  <c r="Y30" i="33"/>
  <c r="W30" i="33"/>
  <c r="AC30" i="33" s="1"/>
  <c r="AM29" i="46"/>
  <c r="AO29" i="46" s="1"/>
  <c r="W24" i="56"/>
  <c r="Y24" i="56"/>
  <c r="AE8" i="43"/>
  <c r="Y8" i="43"/>
  <c r="AC8" i="43"/>
  <c r="Y43" i="38"/>
  <c r="AK43" i="38" s="1"/>
  <c r="AC43" i="38"/>
  <c r="AE43" i="38"/>
  <c r="AO29" i="31"/>
  <c r="AY29" i="31" s="1"/>
  <c r="AM29" i="31"/>
  <c r="AS29" i="31" s="1"/>
  <c r="I39" i="55"/>
  <c r="M39" i="55" s="1"/>
  <c r="K71" i="96"/>
  <c r="I39" i="53" s="1"/>
  <c r="M39" i="53" s="1"/>
  <c r="Q39" i="53" s="1"/>
  <c r="W39" i="53" s="1"/>
  <c r="AM29" i="32"/>
  <c r="AS29" i="32" s="1"/>
  <c r="AM33" i="40"/>
  <c r="W22" i="56"/>
  <c r="Y22" i="56"/>
  <c r="AM37" i="39"/>
  <c r="AS37" i="39" s="1"/>
  <c r="AO37" i="39"/>
  <c r="AY37" i="39" s="1"/>
  <c r="AE8" i="45"/>
  <c r="AC8" i="45"/>
  <c r="Y8" i="45"/>
  <c r="Q9" i="42"/>
  <c r="W32" i="43"/>
  <c r="AC32" i="43" s="1"/>
  <c r="S12" i="39"/>
  <c r="I29" i="52"/>
  <c r="M29" i="52" s="1"/>
  <c r="K67" i="74"/>
  <c r="I20" i="50" s="1"/>
  <c r="M20" i="50" s="1"/>
  <c r="I15" i="52"/>
  <c r="M15" i="52" s="1"/>
  <c r="K62" i="74"/>
  <c r="I12" i="50" s="1"/>
  <c r="M12" i="50" s="1"/>
  <c r="AG26" i="41"/>
  <c r="AG34" i="41"/>
  <c r="AG8" i="41"/>
  <c r="AI8" i="41" s="1"/>
  <c r="AG23" i="41"/>
  <c r="AG24" i="41"/>
  <c r="AG22" i="41"/>
  <c r="AM27" i="34"/>
  <c r="AS27" i="34" s="1"/>
  <c r="Y29" i="38"/>
  <c r="W29" i="38"/>
  <c r="AC29" i="38" s="1"/>
  <c r="S29" i="38"/>
  <c r="G23" i="87"/>
  <c r="I23" i="87" s="1"/>
  <c r="AY25" i="3" s="1"/>
  <c r="G945" i="1" s="1"/>
  <c r="I46" i="52"/>
  <c r="M46" i="52" s="1"/>
  <c r="K20" i="74"/>
  <c r="I31" i="50" s="1"/>
  <c r="M31" i="50" s="1"/>
  <c r="S17" i="39"/>
  <c r="Q17" i="39"/>
  <c r="AO40" i="41"/>
  <c r="AM40" i="41"/>
  <c r="I51" i="52"/>
  <c r="M51" i="52" s="1"/>
  <c r="K25" i="74"/>
  <c r="I36" i="50" s="1"/>
  <c r="M36" i="50" s="1"/>
  <c r="I88" i="52"/>
  <c r="M88" i="52" s="1"/>
  <c r="K80" i="74"/>
  <c r="I54" i="50" s="1"/>
  <c r="M54" i="50" s="1"/>
  <c r="I48" i="52"/>
  <c r="M48" i="52" s="1"/>
  <c r="K22" i="74"/>
  <c r="I33" i="50" s="1"/>
  <c r="M33" i="50" s="1"/>
  <c r="Q17" i="38"/>
  <c r="S17" i="38"/>
  <c r="Q17" i="44"/>
  <c r="S17" i="44"/>
  <c r="Q17" i="35"/>
  <c r="S17" i="35" s="1"/>
  <c r="W29" i="40"/>
  <c r="AC29" i="40" s="1"/>
  <c r="Y29" i="40"/>
  <c r="AI29" i="40" s="1"/>
  <c r="AM12" i="44"/>
  <c r="AO12" i="44" s="1"/>
  <c r="AM42" i="44"/>
  <c r="AO42" i="44"/>
  <c r="AM43" i="40"/>
  <c r="Y43" i="34"/>
  <c r="AK43" i="34" s="1"/>
  <c r="AC43" i="34"/>
  <c r="AO25" i="38"/>
  <c r="BA25" i="38" s="1"/>
  <c r="AM25" i="38"/>
  <c r="AO34" i="44"/>
  <c r="BA34" i="44" s="1"/>
  <c r="AM34" i="44"/>
  <c r="AS15" i="91"/>
  <c r="AS23" i="91"/>
  <c r="AS16" i="91"/>
  <c r="AS8" i="91"/>
  <c r="AS17" i="91"/>
  <c r="AS9" i="91"/>
  <c r="AS19" i="91"/>
  <c r="AS11" i="91"/>
  <c r="AS14" i="91"/>
  <c r="AS13" i="91"/>
  <c r="AS12" i="91"/>
  <c r="AS10" i="91"/>
  <c r="AS22" i="91"/>
  <c r="AS20" i="91"/>
  <c r="AS18" i="91"/>
  <c r="AS21" i="91"/>
  <c r="Q14" i="42"/>
  <c r="S14" i="42" s="1"/>
  <c r="S14" i="40"/>
  <c r="Q14" i="40"/>
  <c r="AO26" i="44"/>
  <c r="BA26" i="44" s="1"/>
  <c r="AM26" i="44"/>
  <c r="W28" i="36"/>
  <c r="AC28" i="36" s="1"/>
  <c r="S28" i="36"/>
  <c r="I89" i="52"/>
  <c r="M89" i="52" s="1"/>
  <c r="K81" i="74"/>
  <c r="I55" i="50" s="1"/>
  <c r="M55" i="50" s="1"/>
  <c r="AI42" i="32"/>
  <c r="BC34" i="52"/>
  <c r="AM34" i="52"/>
  <c r="CG34" i="52"/>
  <c r="BQ34" i="52"/>
  <c r="AI34" i="52"/>
  <c r="Q34" i="52"/>
  <c r="CA34" i="52"/>
  <c r="BM34" i="52"/>
  <c r="BG34" i="52"/>
  <c r="AW34" i="52"/>
  <c r="BA34" i="52" s="1"/>
  <c r="BW34" i="52"/>
  <c r="Y34" i="52"/>
  <c r="AS34" i="52"/>
  <c r="AC34" i="52"/>
  <c r="BA19" i="38"/>
  <c r="AK19" i="38"/>
  <c r="Q19" i="38"/>
  <c r="AE19" i="38"/>
  <c r="AU19" i="38"/>
  <c r="AU19" i="32"/>
  <c r="AE19" i="32"/>
  <c r="S19" i="32"/>
  <c r="Q19" i="32"/>
  <c r="AK19" i="32"/>
  <c r="BA19" i="32"/>
  <c r="AG34" i="38"/>
  <c r="AG26" i="38"/>
  <c r="AG23" i="38"/>
  <c r="AG8" i="38"/>
  <c r="AI8" i="38" s="1"/>
  <c r="AG22" i="38"/>
  <c r="AG24" i="38"/>
  <c r="AM31" i="39"/>
  <c r="AS31" i="39" s="1"/>
  <c r="AO23" i="39"/>
  <c r="BA23" i="39" s="1"/>
  <c r="AM23" i="39"/>
  <c r="AM30" i="37"/>
  <c r="AS30" i="37" s="1"/>
  <c r="W28" i="46"/>
  <c r="Y28" i="46" s="1"/>
  <c r="S28" i="46"/>
  <c r="AM20" i="77"/>
  <c r="AO20" i="77" s="1"/>
  <c r="I27" i="21" s="1"/>
  <c r="M27" i="21" s="1"/>
  <c r="S27" i="21" s="1"/>
  <c r="AM9" i="77"/>
  <c r="AO9" i="77" s="1"/>
  <c r="I16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AM29" i="37"/>
  <c r="AS29" i="37" s="1"/>
  <c r="I27" i="52"/>
  <c r="M27" i="52" s="1"/>
  <c r="K66" i="74"/>
  <c r="I19" i="50" s="1"/>
  <c r="M19" i="50" s="1"/>
  <c r="W24" i="38"/>
  <c r="Y24" i="38" s="1"/>
  <c r="AK24" i="38" s="1"/>
  <c r="S24" i="38"/>
  <c r="W23" i="89"/>
  <c r="BG8" i="89"/>
  <c r="BG9" i="92"/>
  <c r="AG23" i="92"/>
  <c r="Y30" i="34"/>
  <c r="W30" i="34"/>
  <c r="AC30" i="34" s="1"/>
  <c r="S30" i="34"/>
  <c r="AM32" i="45"/>
  <c r="AS32" i="45" s="1"/>
  <c r="AM43" i="31"/>
  <c r="Y26" i="35"/>
  <c r="AK26" i="35" s="1"/>
  <c r="W26" i="35"/>
  <c r="S26" i="35"/>
  <c r="W40" i="35"/>
  <c r="Y40" i="35" s="1"/>
  <c r="S36" i="31"/>
  <c r="Q36" i="31"/>
  <c r="Y31" i="34"/>
  <c r="AI31" i="34" s="1"/>
  <c r="W31" i="34"/>
  <c r="AC31" i="34" s="1"/>
  <c r="S31" i="34"/>
  <c r="BI80" i="52"/>
  <c r="BG80" i="52"/>
  <c r="BM80" i="52" s="1"/>
  <c r="AI32" i="45"/>
  <c r="W27" i="32"/>
  <c r="Y27" i="32" s="1"/>
  <c r="S27" i="32"/>
  <c r="Y31" i="38"/>
  <c r="W31" i="38"/>
  <c r="AC31" i="38" s="1"/>
  <c r="S12" i="23"/>
  <c r="I94" i="52"/>
  <c r="M94" i="52" s="1"/>
  <c r="K86" i="74"/>
  <c r="I60" i="50" s="1"/>
  <c r="M60" i="50" s="1"/>
  <c r="K20" i="56"/>
  <c r="AC20" i="56"/>
  <c r="AS20" i="56"/>
  <c r="AM20" i="56"/>
  <c r="AI20" i="56"/>
  <c r="Q20" i="56"/>
  <c r="AO24" i="30"/>
  <c r="AM24" i="30"/>
  <c r="AS24" i="30" s="1"/>
  <c r="Y60" i="54"/>
  <c r="Q60" i="54"/>
  <c r="W60" i="54" s="1"/>
  <c r="W20" i="52"/>
  <c r="Y20" i="52"/>
  <c r="W37" i="32"/>
  <c r="AC37" i="32" s="1"/>
  <c r="W27" i="42"/>
  <c r="AE23" i="79"/>
  <c r="AQ23" i="84"/>
  <c r="AG23" i="79" s="1"/>
  <c r="AK23" i="79" s="1"/>
  <c r="AM23" i="79" s="1"/>
  <c r="AO40" i="31"/>
  <c r="BA40" i="31" s="1"/>
  <c r="AM40" i="31"/>
  <c r="W30" i="31"/>
  <c r="AC30" i="31" s="1"/>
  <c r="S30" i="31"/>
  <c r="Y40" i="44"/>
  <c r="AK40" i="44" s="1"/>
  <c r="W40" i="44"/>
  <c r="S40" i="44"/>
  <c r="I49" i="52"/>
  <c r="M49" i="52" s="1"/>
  <c r="K23" i="74"/>
  <c r="I34" i="50" s="1"/>
  <c r="M34" i="50" s="1"/>
  <c r="AI29" i="38"/>
  <c r="AI90" i="52"/>
  <c r="Q90" i="52"/>
  <c r="W90" i="52" s="1"/>
  <c r="BM90" i="52"/>
  <c r="AW90" i="52"/>
  <c r="CA90" i="52"/>
  <c r="CE90" i="52" s="1"/>
  <c r="BW90" i="52"/>
  <c r="BG90" i="52"/>
  <c r="CG90" i="52"/>
  <c r="BC90" i="52"/>
  <c r="AC90" i="52"/>
  <c r="Y90" i="52"/>
  <c r="BQ90" i="52"/>
  <c r="AS90" i="52"/>
  <c r="AM90" i="52"/>
  <c r="AQ90" i="52" s="1"/>
  <c r="I50" i="52"/>
  <c r="M50" i="52" s="1"/>
  <c r="K24" i="74"/>
  <c r="I35" i="50" s="1"/>
  <c r="M35" i="50" s="1"/>
  <c r="BA17" i="30"/>
  <c r="AK17" i="30"/>
  <c r="AU17" i="30"/>
  <c r="Q17" i="30"/>
  <c r="S17" i="30" s="1"/>
  <c r="AE17" i="30"/>
  <c r="S17" i="36"/>
  <c r="Q17" i="36"/>
  <c r="CA30" i="52"/>
  <c r="AS30" i="52"/>
  <c r="AC30" i="52"/>
  <c r="BW30" i="52"/>
  <c r="BG30" i="52"/>
  <c r="BC30" i="52"/>
  <c r="AM30" i="52"/>
  <c r="BQ30" i="52"/>
  <c r="Q30" i="52"/>
  <c r="CG30" i="52"/>
  <c r="AI30" i="52"/>
  <c r="BM30" i="52"/>
  <c r="Y30" i="52"/>
  <c r="AW30" i="52"/>
  <c r="BA30" i="52" s="1"/>
  <c r="AM29" i="40"/>
  <c r="AS29" i="40" s="1"/>
  <c r="I71" i="25"/>
  <c r="M71" i="25" s="1"/>
  <c r="S71" i="25" s="1"/>
  <c r="K26" i="73"/>
  <c r="I71" i="23" s="1"/>
  <c r="M71" i="23" s="1"/>
  <c r="S71" i="23" s="1"/>
  <c r="W15" i="50"/>
  <c r="Y15" i="50"/>
  <c r="AY41" i="43"/>
  <c r="S9" i="45"/>
  <c r="Q9" i="45"/>
  <c r="AO41" i="30"/>
  <c r="AS41" i="30"/>
  <c r="Y28" i="39"/>
  <c r="AI28" i="39" s="1"/>
  <c r="W28" i="39"/>
  <c r="AC28" i="39" s="1"/>
  <c r="S28" i="39"/>
  <c r="AM31" i="40"/>
  <c r="AS31" i="40" s="1"/>
  <c r="AM40" i="38"/>
  <c r="AO40" i="38" s="1"/>
  <c r="BI84" i="52"/>
  <c r="BK84" i="52" s="1"/>
  <c r="BG84" i="52"/>
  <c r="AW23" i="79"/>
  <c r="BK23" i="84"/>
  <c r="AY23" i="79" s="1"/>
  <c r="BC23" i="79" s="1"/>
  <c r="BE23" i="79" s="1"/>
  <c r="W8" i="30" s="1"/>
  <c r="BA14" i="34"/>
  <c r="AK14" i="34"/>
  <c r="Q14" i="34"/>
  <c r="AU14" i="34"/>
  <c r="AE14" i="34"/>
  <c r="S14" i="36"/>
  <c r="Q14" i="36"/>
  <c r="BA36" i="46"/>
  <c r="AK36" i="46"/>
  <c r="S36" i="46"/>
  <c r="AE36" i="46"/>
  <c r="Q36" i="46"/>
  <c r="AU36" i="46"/>
  <c r="K63" i="74"/>
  <c r="I16" i="50" s="1"/>
  <c r="M16" i="50" s="1"/>
  <c r="BA19" i="43"/>
  <c r="AK19" i="43"/>
  <c r="Q19" i="43"/>
  <c r="AU19" i="43"/>
  <c r="AE19" i="43"/>
  <c r="AU19" i="31"/>
  <c r="AE19" i="31"/>
  <c r="Q19" i="31"/>
  <c r="S19" i="31" s="1"/>
  <c r="AK19" i="31"/>
  <c r="BA19" i="31"/>
  <c r="AO32" i="39"/>
  <c r="AY32" i="39" s="1"/>
  <c r="AM32" i="39"/>
  <c r="AS32" i="39" s="1"/>
  <c r="W25" i="32"/>
  <c r="S25" i="32"/>
  <c r="S26" i="30"/>
  <c r="W30" i="46"/>
  <c r="Y30" i="46" s="1"/>
  <c r="S30" i="46"/>
  <c r="AM29" i="41"/>
  <c r="AS29" i="41" s="1"/>
  <c r="AO29" i="41"/>
  <c r="AY29" i="41" s="1"/>
  <c r="W42" i="33"/>
  <c r="AO32" i="44"/>
  <c r="AY32" i="44" s="1"/>
  <c r="AM32" i="44"/>
  <c r="AS32" i="44" s="1"/>
  <c r="AM37" i="35"/>
  <c r="AS37" i="35" s="1"/>
  <c r="AO37" i="35"/>
  <c r="AY37" i="35" s="1"/>
  <c r="S40" i="35"/>
  <c r="AI33" i="39"/>
  <c r="W28" i="40"/>
  <c r="AC28" i="40" s="1"/>
  <c r="S28" i="40"/>
  <c r="S36" i="33"/>
  <c r="Q36" i="33"/>
  <c r="Y41" i="38"/>
  <c r="AK41" i="38" s="1"/>
  <c r="AE41" i="38"/>
  <c r="AC41" i="38"/>
  <c r="AI31" i="45"/>
  <c r="S14" i="32"/>
  <c r="Q14" i="32"/>
  <c r="AM43" i="36"/>
  <c r="AO43" i="36" s="1"/>
  <c r="AI30" i="32"/>
  <c r="Q19" i="39"/>
  <c r="S19" i="39" s="1"/>
  <c r="AU19" i="39"/>
  <c r="AE19" i="39"/>
  <c r="BA19" i="39"/>
  <c r="AK19" i="39"/>
  <c r="AM40" i="43"/>
  <c r="Q16" i="36"/>
  <c r="AU16" i="36"/>
  <c r="AE16" i="36"/>
  <c r="AK16" i="36"/>
  <c r="BA16" i="36"/>
  <c r="Q9" i="37"/>
  <c r="Y25" i="42"/>
  <c r="AK25" i="42" s="1"/>
  <c r="W25" i="42"/>
  <c r="AU15" i="36"/>
  <c r="AE15" i="36"/>
  <c r="BA15" i="36"/>
  <c r="S15" i="36"/>
  <c r="Q15" i="36"/>
  <c r="AK15" i="36"/>
  <c r="AM28" i="56"/>
  <c r="Q28" i="56"/>
  <c r="W28" i="56" s="1"/>
  <c r="AC28" i="56"/>
  <c r="AI28" i="56" s="1"/>
  <c r="Y28" i="56"/>
  <c r="AS28" i="56"/>
  <c r="S11" i="41"/>
  <c r="Q11" i="41"/>
  <c r="W37" i="34"/>
  <c r="AC37" i="34" s="1"/>
  <c r="AI41" i="34"/>
  <c r="BA18" i="33"/>
  <c r="AK18" i="33"/>
  <c r="Q18" i="33"/>
  <c r="S18" i="33" s="1"/>
  <c r="AU18" i="33"/>
  <c r="AE18" i="33"/>
  <c r="Y32" i="45"/>
  <c r="W32" i="45"/>
  <c r="AC32" i="45" s="1"/>
  <c r="AG38" i="30"/>
  <c r="AG28" i="30"/>
  <c r="AG20" i="30"/>
  <c r="E28" i="28"/>
  <c r="AG33" i="30"/>
  <c r="AG46" i="30"/>
  <c r="AG17" i="30"/>
  <c r="AG25" i="30"/>
  <c r="AG45" i="30"/>
  <c r="AG41" i="30"/>
  <c r="AG14" i="30"/>
  <c r="AG16" i="30"/>
  <c r="AG36" i="30"/>
  <c r="AG18" i="30"/>
  <c r="AG32" i="30"/>
  <c r="AG27" i="30"/>
  <c r="AG31" i="30"/>
  <c r="AG37" i="30"/>
  <c r="AG19" i="30"/>
  <c r="AG40" i="30"/>
  <c r="AG30" i="30"/>
  <c r="AG29" i="30"/>
  <c r="AG15" i="30"/>
  <c r="AG39" i="30"/>
  <c r="AG11" i="30"/>
  <c r="W34" i="33"/>
  <c r="W31" i="42"/>
  <c r="AC31" i="42" s="1"/>
  <c r="Q8" i="51"/>
  <c r="AY8" i="51"/>
  <c r="AI8" i="51"/>
  <c r="AA8" i="51"/>
  <c r="BO8" i="51"/>
  <c r="AQ8" i="51"/>
  <c r="BG8" i="51"/>
  <c r="W23" i="34"/>
  <c r="AC23" i="34" s="1"/>
  <c r="W24" i="43"/>
  <c r="Y24" i="43"/>
  <c r="AK24" i="43" s="1"/>
  <c r="AC52" i="56"/>
  <c r="Y52" i="56"/>
  <c r="AM52" i="56"/>
  <c r="AS52" i="56" s="1"/>
  <c r="Q52" i="56"/>
  <c r="W52" i="56" s="1"/>
  <c r="AI52" i="56"/>
  <c r="AY8" i="33"/>
  <c r="Y34" i="38"/>
  <c r="AK34" i="38" s="1"/>
  <c r="W34" i="38"/>
  <c r="S25" i="97"/>
  <c r="I39" i="41" s="1"/>
  <c r="M39" i="41" s="1"/>
  <c r="Q25" i="97"/>
  <c r="I38" i="41" s="1"/>
  <c r="S28" i="97"/>
  <c r="I39" i="38" s="1"/>
  <c r="M39" i="38" s="1"/>
  <c r="Q28" i="97"/>
  <c r="I38" i="38" s="1"/>
  <c r="AU43" i="44"/>
  <c r="AS43" i="44"/>
  <c r="I18" i="52"/>
  <c r="M18" i="52" s="1"/>
  <c r="K11" i="74"/>
  <c r="I14" i="50" s="1"/>
  <c r="M14" i="50" s="1"/>
  <c r="I52" i="52"/>
  <c r="M52" i="52" s="1"/>
  <c r="K26" i="74"/>
  <c r="I37" i="50" s="1"/>
  <c r="M37" i="50" s="1"/>
  <c r="Y40" i="36"/>
  <c r="AK40" i="36" s="1"/>
  <c r="W40" i="36"/>
  <c r="Q17" i="42"/>
  <c r="S17" i="41"/>
  <c r="Q17" i="41"/>
  <c r="M36" i="43"/>
  <c r="Y32" i="37"/>
  <c r="W32" i="37"/>
  <c r="AC32" i="37" s="1"/>
  <c r="W23" i="45"/>
  <c r="AU41" i="43"/>
  <c r="AO41" i="43"/>
  <c r="BA41" i="43" s="1"/>
  <c r="AY43" i="42"/>
  <c r="AE8" i="31"/>
  <c r="Y8" i="31"/>
  <c r="AC8" i="31"/>
  <c r="W30" i="36"/>
  <c r="AC30" i="36" s="1"/>
  <c r="Y30" i="36"/>
  <c r="AI30" i="36" s="1"/>
  <c r="AS23" i="56"/>
  <c r="Q23" i="56"/>
  <c r="W23" i="56" s="1"/>
  <c r="AM23" i="56"/>
  <c r="AC23" i="56"/>
  <c r="AI23" i="56" s="1"/>
  <c r="Y23" i="56"/>
  <c r="Y40" i="46"/>
  <c r="W40" i="46"/>
  <c r="W24" i="46"/>
  <c r="Y24" i="46" s="1"/>
  <c r="K69" i="74"/>
  <c r="I22" i="50" s="1"/>
  <c r="M22" i="50" s="1"/>
  <c r="Y43" i="36"/>
  <c r="AK43" i="36" s="1"/>
  <c r="AC43" i="36"/>
  <c r="AI43" i="41"/>
  <c r="Y25" i="46"/>
  <c r="W25" i="46"/>
  <c r="W26" i="31"/>
  <c r="Y26" i="31"/>
  <c r="AK26" i="31" s="1"/>
  <c r="BI81" i="52"/>
  <c r="BG81" i="52"/>
  <c r="BM81" i="52" s="1"/>
  <c r="AY26" i="40"/>
  <c r="AY43" i="38"/>
  <c r="AY41" i="34"/>
  <c r="AI37" i="45"/>
  <c r="W24" i="41"/>
  <c r="W30" i="43"/>
  <c r="AC30" i="43" s="1"/>
  <c r="W29" i="43"/>
  <c r="AC29" i="43" s="1"/>
  <c r="Q14" i="41"/>
  <c r="Q14" i="43"/>
  <c r="AM53" i="56"/>
  <c r="AS53" i="56" s="1"/>
  <c r="Q53" i="56"/>
  <c r="W53" i="56" s="1"/>
  <c r="AC53" i="56"/>
  <c r="AI53" i="56" s="1"/>
  <c r="Y53" i="56"/>
  <c r="W24" i="45"/>
  <c r="Y25" i="30"/>
  <c r="W25" i="30"/>
  <c r="AC25" i="30" s="1"/>
  <c r="AI31" i="32"/>
  <c r="AE8" i="32"/>
  <c r="AC8" i="32"/>
  <c r="Y8" i="32"/>
  <c r="W31" i="36"/>
  <c r="AC31" i="36" s="1"/>
  <c r="Q9" i="41"/>
  <c r="AU19" i="35"/>
  <c r="AE19" i="35"/>
  <c r="S19" i="35"/>
  <c r="Q19" i="35"/>
  <c r="BA19" i="35"/>
  <c r="AK19" i="35"/>
  <c r="BA19" i="37"/>
  <c r="AK19" i="37"/>
  <c r="Q19" i="37"/>
  <c r="AU19" i="37"/>
  <c r="AE19" i="37"/>
  <c r="I18" i="73"/>
  <c r="I44" i="25" s="1"/>
  <c r="M44" i="25" s="1"/>
  <c r="S44" i="25" s="1"/>
  <c r="AM56" i="56"/>
  <c r="Q56" i="56"/>
  <c r="W56" i="56" s="1"/>
  <c r="AC56" i="56"/>
  <c r="AI56" i="56" s="1"/>
  <c r="AS56" i="56"/>
  <c r="AI8" i="39"/>
  <c r="K32" i="73"/>
  <c r="I89" i="23" s="1"/>
  <c r="M89" i="23" s="1"/>
  <c r="S89" i="23" s="1"/>
  <c r="K56" i="96"/>
  <c r="I30" i="53" s="1"/>
  <c r="M30" i="53" s="1"/>
  <c r="Q30" i="53" s="1"/>
  <c r="W30" i="53" s="1"/>
  <c r="W27" i="38"/>
  <c r="AI42" i="43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BC18" i="77"/>
  <c r="BE18" i="77" s="1"/>
  <c r="I59" i="11" s="1"/>
  <c r="AM43" i="33"/>
  <c r="AO43" i="33"/>
  <c r="BA43" i="33" s="1"/>
  <c r="BA16" i="43"/>
  <c r="AK16" i="43"/>
  <c r="Q16" i="43"/>
  <c r="AU16" i="43"/>
  <c r="AE16" i="43"/>
  <c r="Q16" i="45"/>
  <c r="BA16" i="45"/>
  <c r="AE16" i="45"/>
  <c r="AU16" i="45"/>
  <c r="AK16" i="45"/>
  <c r="AK16" i="32"/>
  <c r="BA16" i="32"/>
  <c r="AE16" i="32"/>
  <c r="Q16" i="32"/>
  <c r="AU16" i="32"/>
  <c r="Y41" i="31"/>
  <c r="AK41" i="31" s="1"/>
  <c r="AC41" i="31"/>
  <c r="AE41" i="31"/>
  <c r="W25" i="40"/>
  <c r="S23" i="30"/>
  <c r="Y41" i="42"/>
  <c r="AK41" i="42" s="1"/>
  <c r="AE41" i="42"/>
  <c r="AC41" i="42"/>
  <c r="W29" i="31"/>
  <c r="AC29" i="31" s="1"/>
  <c r="W42" i="36"/>
  <c r="Q13" i="32"/>
  <c r="S13" i="32"/>
  <c r="Q13" i="46"/>
  <c r="AU13" i="46"/>
  <c r="AE13" i="46"/>
  <c r="AK13" i="46"/>
  <c r="BA13" i="46"/>
  <c r="S13" i="46"/>
  <c r="K15" i="73"/>
  <c r="I35" i="23" s="1"/>
  <c r="M35" i="23" s="1"/>
  <c r="S35" i="23" s="1"/>
  <c r="I15" i="73"/>
  <c r="I35" i="25" s="1"/>
  <c r="M35" i="25" s="1"/>
  <c r="S35" i="25" s="1"/>
  <c r="I41" i="74"/>
  <c r="I39" i="56" s="1"/>
  <c r="M39" i="56" s="1"/>
  <c r="BG9" i="88"/>
  <c r="AG23" i="88"/>
  <c r="Y41" i="43"/>
  <c r="AK41" i="43" s="1"/>
  <c r="AC41" i="43"/>
  <c r="AE41" i="43"/>
  <c r="AC31" i="56"/>
  <c r="AI31" i="56" s="1"/>
  <c r="Q31" i="56"/>
  <c r="W31" i="56" s="1"/>
  <c r="AM31" i="56"/>
  <c r="AS31" i="56" s="1"/>
  <c r="W26" i="46"/>
  <c r="Y26" i="46" s="1"/>
  <c r="AW22" i="36"/>
  <c r="AW8" i="36"/>
  <c r="AW26" i="36"/>
  <c r="AW23" i="36"/>
  <c r="AW24" i="36"/>
  <c r="AS18" i="79"/>
  <c r="AU18" i="79" s="1"/>
  <c r="AM8" i="36" s="1"/>
  <c r="AW34" i="36"/>
  <c r="W25" i="41"/>
  <c r="Q40" i="55"/>
  <c r="W40" i="55" s="1"/>
  <c r="AI40" i="55"/>
  <c r="AA40" i="55"/>
  <c r="AO43" i="41"/>
  <c r="BA15" i="45"/>
  <c r="AK15" i="45"/>
  <c r="S15" i="45"/>
  <c r="AE15" i="45"/>
  <c r="Q15" i="45"/>
  <c r="AU15" i="45"/>
  <c r="BA15" i="43"/>
  <c r="AK15" i="43"/>
  <c r="S15" i="43"/>
  <c r="Q15" i="43"/>
  <c r="AU15" i="43"/>
  <c r="AE15" i="43"/>
  <c r="Q36" i="34"/>
  <c r="AU36" i="34"/>
  <c r="AE36" i="34"/>
  <c r="BA36" i="34"/>
  <c r="S36" i="34"/>
  <c r="AK36" i="34"/>
  <c r="W34" i="40"/>
  <c r="Y34" i="40" s="1"/>
  <c r="K37" i="74"/>
  <c r="I28" i="54" s="1"/>
  <c r="M28" i="54" s="1"/>
  <c r="AE8" i="33"/>
  <c r="Y8" i="33"/>
  <c r="AC8" i="33"/>
  <c r="Y28" i="30"/>
  <c r="W28" i="30"/>
  <c r="AC28" i="30" s="1"/>
  <c r="AO80" i="52"/>
  <c r="AM80" i="52"/>
  <c r="AS80" i="52" s="1"/>
  <c r="AI8" i="34"/>
  <c r="Q11" i="38"/>
  <c r="S11" i="33"/>
  <c r="Q11" i="33"/>
  <c r="W30" i="42"/>
  <c r="AC30" i="42" s="1"/>
  <c r="W34" i="39"/>
  <c r="W12" i="38"/>
  <c r="Y12" i="38" s="1"/>
  <c r="S37" i="34"/>
  <c r="Y41" i="44"/>
  <c r="AK41" i="44" s="1"/>
  <c r="AE41" i="44"/>
  <c r="AC41" i="44"/>
  <c r="W12" i="41"/>
  <c r="AW9" i="39"/>
  <c r="CC15" i="79"/>
  <c r="CE15" i="79" s="1"/>
  <c r="AW13" i="39"/>
  <c r="AW21" i="39"/>
  <c r="AW12" i="39"/>
  <c r="AW10" i="39"/>
  <c r="AY33" i="31"/>
  <c r="BA18" i="32"/>
  <c r="AK18" i="32"/>
  <c r="S18" i="32"/>
  <c r="AU18" i="32"/>
  <c r="Q18" i="32"/>
  <c r="AE18" i="32"/>
  <c r="BA18" i="42"/>
  <c r="AK18" i="42"/>
  <c r="AU18" i="42"/>
  <c r="Q18" i="42"/>
  <c r="AE18" i="42"/>
  <c r="AU18" i="30"/>
  <c r="AE18" i="30"/>
  <c r="BA18" i="30"/>
  <c r="S18" i="30"/>
  <c r="Q18" i="30"/>
  <c r="AK18" i="30"/>
  <c r="W29" i="35"/>
  <c r="AC29" i="35" s="1"/>
  <c r="W42" i="31"/>
  <c r="AC42" i="31" s="1"/>
  <c r="Y21" i="91"/>
  <c r="Y13" i="91"/>
  <c r="Y22" i="91"/>
  <c r="Y14" i="91"/>
  <c r="Y15" i="91"/>
  <c r="Y17" i="91"/>
  <c r="Y9" i="91"/>
  <c r="Y16" i="91"/>
  <c r="Y10" i="91"/>
  <c r="Y23" i="91"/>
  <c r="Y12" i="91"/>
  <c r="Y11" i="91"/>
  <c r="Y19" i="91"/>
  <c r="Y20" i="91"/>
  <c r="Y18" i="91"/>
  <c r="Y8" i="91"/>
  <c r="AW26" i="41"/>
  <c r="AW8" i="41"/>
  <c r="AW34" i="41"/>
  <c r="AS13" i="79"/>
  <c r="AU13" i="79" s="1"/>
  <c r="AM8" i="41" s="1"/>
  <c r="AW23" i="41"/>
  <c r="AW22" i="41"/>
  <c r="AW24" i="41"/>
  <c r="Y41" i="30"/>
  <c r="AC41" i="30"/>
  <c r="AG12" i="34"/>
  <c r="AG10" i="34"/>
  <c r="AG9" i="34"/>
  <c r="AG21" i="34"/>
  <c r="AG13" i="34"/>
  <c r="S34" i="33"/>
  <c r="S31" i="42"/>
  <c r="AW12" i="34"/>
  <c r="AW9" i="34"/>
  <c r="AW10" i="34"/>
  <c r="CC20" i="79"/>
  <c r="CE20" i="79" s="1"/>
  <c r="AW21" i="34"/>
  <c r="AW13" i="34"/>
  <c r="S23" i="34"/>
  <c r="AU8" i="37"/>
  <c r="AO8" i="37"/>
  <c r="S24" i="43"/>
  <c r="K48" i="74"/>
  <c r="I52" i="54" s="1"/>
  <c r="M52" i="54" s="1"/>
  <c r="W24" i="36"/>
  <c r="K78" i="96"/>
  <c r="I25" i="22" s="1"/>
  <c r="M25" i="22" s="1"/>
  <c r="S25" i="22" s="1"/>
  <c r="S12" i="25"/>
  <c r="W23" i="92"/>
  <c r="Y43" i="37"/>
  <c r="AK43" i="37" s="1"/>
  <c r="AC43" i="37"/>
  <c r="Q9" i="35"/>
  <c r="S9" i="35"/>
  <c r="Y41" i="36"/>
  <c r="AK41" i="36" s="1"/>
  <c r="AE41" i="36"/>
  <c r="AC41" i="36"/>
  <c r="AC42" i="32"/>
  <c r="AE42" i="32"/>
  <c r="CE78" i="52"/>
  <c r="CE79" i="52" s="1"/>
  <c r="Y26" i="44"/>
  <c r="AK26" i="44" s="1"/>
  <c r="W26" i="44"/>
  <c r="W23" i="41"/>
  <c r="Y23" i="41"/>
  <c r="AK23" i="41" s="1"/>
  <c r="W30" i="38"/>
  <c r="AC30" i="38" s="1"/>
  <c r="W37" i="31"/>
  <c r="AC37" i="31" s="1"/>
  <c r="Y37" i="31"/>
  <c r="AI37" i="31" s="1"/>
  <c r="AM12" i="31"/>
  <c r="AO12" i="31" s="1"/>
  <c r="AG21" i="46"/>
  <c r="AI21" i="46" s="1"/>
  <c r="AG13" i="46"/>
  <c r="AI13" i="46" s="1"/>
  <c r="AG10" i="46"/>
  <c r="AI10" i="46" s="1"/>
  <c r="AG9" i="46"/>
  <c r="AI9" i="46" s="1"/>
  <c r="AG12" i="46"/>
  <c r="AI12" i="46" s="1"/>
  <c r="BA13" i="30"/>
  <c r="AK13" i="30"/>
  <c r="Q13" i="30"/>
  <c r="AE13" i="30"/>
  <c r="AU13" i="30"/>
  <c r="AG26" i="45"/>
  <c r="AG24" i="45"/>
  <c r="AG22" i="45"/>
  <c r="AG34" i="45"/>
  <c r="AI34" i="45" s="1"/>
  <c r="AG8" i="45"/>
  <c r="AI8" i="45" s="1"/>
  <c r="AG23" i="45"/>
  <c r="W27" i="40"/>
  <c r="Y27" i="40" s="1"/>
  <c r="S27" i="97"/>
  <c r="I39" i="39" s="1"/>
  <c r="M39" i="39" s="1"/>
  <c r="Q27" i="97"/>
  <c r="I38" i="39" s="1"/>
  <c r="AM28" i="31"/>
  <c r="AS28" i="31" s="1"/>
  <c r="I41" i="52"/>
  <c r="M41" i="52" s="1"/>
  <c r="K15" i="74"/>
  <c r="I26" i="50" s="1"/>
  <c r="M26" i="50" s="1"/>
  <c r="AI42" i="37"/>
  <c r="Q17" i="33"/>
  <c r="W27" i="35"/>
  <c r="Y27" i="35" s="1"/>
  <c r="AE8" i="35"/>
  <c r="Y8" i="35"/>
  <c r="AC8" i="35"/>
  <c r="AY41" i="30"/>
  <c r="Q23" i="54"/>
  <c r="W23" i="54" s="1"/>
  <c r="AM40" i="46"/>
  <c r="AO40" i="46" s="1"/>
  <c r="AO25" i="33"/>
  <c r="BA25" i="33" s="1"/>
  <c r="AM25" i="33"/>
  <c r="AI32" i="40"/>
  <c r="W34" i="41"/>
  <c r="BI85" i="52"/>
  <c r="BK85" i="52" s="1"/>
  <c r="BG85" i="52"/>
  <c r="BM85" i="52" s="1"/>
  <c r="AU41" i="38"/>
  <c r="AO41" i="38"/>
  <c r="BA41" i="38" s="1"/>
  <c r="AY31" i="38"/>
  <c r="AM29" i="43"/>
  <c r="AS29" i="43" s="1"/>
  <c r="Q14" i="37"/>
  <c r="Q14" i="39"/>
  <c r="Q36" i="40"/>
  <c r="I14" i="73"/>
  <c r="I32" i="25" s="1"/>
  <c r="M32" i="25" s="1"/>
  <c r="S32" i="25" s="1"/>
  <c r="Y53" i="54"/>
  <c r="Q53" i="54"/>
  <c r="W53" i="54" s="1"/>
  <c r="W29" i="44"/>
  <c r="AC29" i="44" s="1"/>
  <c r="Y29" i="44"/>
  <c r="AI29" i="44" s="1"/>
  <c r="Y31" i="30"/>
  <c r="W31" i="30"/>
  <c r="AC31" i="30" s="1"/>
  <c r="AM25" i="30"/>
  <c r="AS25" i="30" s="1"/>
  <c r="W42" i="39"/>
  <c r="Y42" i="39"/>
  <c r="AK42" i="39" s="1"/>
  <c r="Y34" i="36"/>
  <c r="AK34" i="36" s="1"/>
  <c r="W34" i="36"/>
  <c r="AG34" i="32"/>
  <c r="AG8" i="32"/>
  <c r="AI8" i="32" s="1"/>
  <c r="AG23" i="32"/>
  <c r="AG26" i="32"/>
  <c r="AG22" i="32"/>
  <c r="AG24" i="32"/>
  <c r="AU19" i="42"/>
  <c r="AE19" i="42"/>
  <c r="BA19" i="42"/>
  <c r="Q19" i="42"/>
  <c r="S19" i="42" s="1"/>
  <c r="AK19" i="42"/>
  <c r="AU19" i="30"/>
  <c r="AE19" i="30"/>
  <c r="Q19" i="30"/>
  <c r="AK19" i="30"/>
  <c r="S19" i="30"/>
  <c r="BA19" i="30"/>
  <c r="W23" i="90"/>
  <c r="BG8" i="90"/>
  <c r="Q56" i="54"/>
  <c r="W56" i="54" s="1"/>
  <c r="Y56" i="54"/>
  <c r="Y31" i="39"/>
  <c r="AI31" i="39" s="1"/>
  <c r="W31" i="39"/>
  <c r="AC31" i="39" s="1"/>
  <c r="AK8" i="39"/>
  <c r="AI16" i="90"/>
  <c r="AI8" i="90"/>
  <c r="AI17" i="90"/>
  <c r="AI9" i="90"/>
  <c r="AI18" i="90"/>
  <c r="AI10" i="90"/>
  <c r="AI20" i="90"/>
  <c r="AI12" i="90"/>
  <c r="AI23" i="90"/>
  <c r="AI22" i="90"/>
  <c r="AI15" i="90"/>
  <c r="AI21" i="90"/>
  <c r="AI19" i="90"/>
  <c r="AI14" i="90"/>
  <c r="AI13" i="90"/>
  <c r="AI11" i="90"/>
  <c r="AO27" i="38"/>
  <c r="BA27" i="38" s="1"/>
  <c r="AM27" i="38"/>
  <c r="W37" i="41"/>
  <c r="AC37" i="41" s="1"/>
  <c r="Y37" i="41"/>
  <c r="W37" i="39"/>
  <c r="AC37" i="39" s="1"/>
  <c r="Y40" i="32"/>
  <c r="AK40" i="32" s="1"/>
  <c r="W40" i="32"/>
  <c r="BA27" i="7"/>
  <c r="G41" i="10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M25" i="54" s="1"/>
  <c r="K20" i="77"/>
  <c r="M20" i="77" s="1"/>
  <c r="I51" i="54" s="1"/>
  <c r="M51" i="54" s="1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AA9" i="77"/>
  <c r="AC9" i="77" s="1"/>
  <c r="I18" i="18" s="1"/>
  <c r="AA20" i="77"/>
  <c r="AC20" i="77" s="1"/>
  <c r="I29" i="18" s="1"/>
  <c r="M29" i="18" s="1"/>
  <c r="S29" i="18" s="1"/>
  <c r="AI23" i="89"/>
  <c r="AI22" i="89"/>
  <c r="AI14" i="89"/>
  <c r="AI15" i="89"/>
  <c r="AI16" i="89"/>
  <c r="AI8" i="89"/>
  <c r="AI18" i="89"/>
  <c r="AI10" i="89"/>
  <c r="AI20" i="89"/>
  <c r="AI13" i="89"/>
  <c r="AI19" i="89"/>
  <c r="AI17" i="89"/>
  <c r="AI21" i="89"/>
  <c r="AI12" i="89"/>
  <c r="AI11" i="89"/>
  <c r="AI9" i="89"/>
  <c r="BA16" i="39"/>
  <c r="AK16" i="39"/>
  <c r="AU16" i="39"/>
  <c r="AE16" i="39"/>
  <c r="Q16" i="39"/>
  <c r="Q16" i="41"/>
  <c r="AE16" i="41"/>
  <c r="BA16" i="41"/>
  <c r="S16" i="41"/>
  <c r="AU16" i="41"/>
  <c r="AK16" i="41"/>
  <c r="M8" i="24"/>
  <c r="AS41" i="34"/>
  <c r="Q34" i="55"/>
  <c r="W34" i="55" s="1"/>
  <c r="AA34" i="55"/>
  <c r="AI34" i="55"/>
  <c r="AW9" i="33"/>
  <c r="AW13" i="33"/>
  <c r="AW21" i="33"/>
  <c r="CC21" i="79"/>
  <c r="CE21" i="79" s="1"/>
  <c r="AW12" i="33"/>
  <c r="AW10" i="33"/>
  <c r="W23" i="38"/>
  <c r="Q13" i="40"/>
  <c r="Q13" i="38"/>
  <c r="S13" i="38" s="1"/>
  <c r="AM63" i="56"/>
  <c r="AS63" i="56" s="1"/>
  <c r="AC63" i="56"/>
  <c r="AI63" i="56" s="1"/>
  <c r="Q63" i="56"/>
  <c r="W63" i="56" s="1"/>
  <c r="Y33" i="42"/>
  <c r="AK33" i="42" s="1"/>
  <c r="W33" i="42"/>
  <c r="M81" i="98"/>
  <c r="Q81" i="98" s="1"/>
  <c r="M80" i="98"/>
  <c r="Q80" i="98" s="1"/>
  <c r="M79" i="98"/>
  <c r="Q79" i="98" s="1"/>
  <c r="M78" i="98"/>
  <c r="Q78" i="98" s="1"/>
  <c r="M77" i="98"/>
  <c r="Q77" i="98" s="1"/>
  <c r="M47" i="98"/>
  <c r="Q47" i="98" s="1"/>
  <c r="M41" i="98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30" i="98"/>
  <c r="Q30" i="98" s="1"/>
  <c r="M28" i="98"/>
  <c r="Q28" i="98" s="1"/>
  <c r="M26" i="98"/>
  <c r="Q26" i="98" s="1"/>
  <c r="M24" i="98"/>
  <c r="Q24" i="98" s="1"/>
  <c r="M39" i="98"/>
  <c r="Q39" i="98" s="1"/>
  <c r="M37" i="98"/>
  <c r="Q37" i="98" s="1"/>
  <c r="M35" i="98"/>
  <c r="Q35" i="98" s="1"/>
  <c r="M20" i="98"/>
  <c r="Q20" i="98" s="1"/>
  <c r="M18" i="98"/>
  <c r="Q18" i="98" s="1"/>
  <c r="M16" i="98"/>
  <c r="Q16" i="98" s="1"/>
  <c r="M14" i="98"/>
  <c r="Q14" i="98" s="1"/>
  <c r="M12" i="98"/>
  <c r="Q12" i="98" s="1"/>
  <c r="M45" i="98"/>
  <c r="Q45" i="98" s="1"/>
  <c r="M31" i="98"/>
  <c r="Q31" i="98" s="1"/>
  <c r="M29" i="98"/>
  <c r="Q29" i="98" s="1"/>
  <c r="M27" i="98"/>
  <c r="Q27" i="98" s="1"/>
  <c r="M25" i="98"/>
  <c r="Q25" i="98" s="1"/>
  <c r="M38" i="98"/>
  <c r="Q38" i="98" s="1"/>
  <c r="M36" i="98"/>
  <c r="Q36" i="98" s="1"/>
  <c r="M34" i="98"/>
  <c r="Q34" i="98" s="1"/>
  <c r="M21" i="98"/>
  <c r="Q21" i="98" s="1"/>
  <c r="M19" i="98"/>
  <c r="Q19" i="98" s="1"/>
  <c r="M17" i="98"/>
  <c r="Q17" i="98" s="1"/>
  <c r="M15" i="98"/>
  <c r="Q15" i="98" s="1"/>
  <c r="M13" i="98"/>
  <c r="Q13" i="98" s="1"/>
  <c r="M11" i="98"/>
  <c r="Q11" i="98" s="1"/>
  <c r="W31" i="35"/>
  <c r="AC31" i="35" s="1"/>
  <c r="Y31" i="35"/>
  <c r="AI31" i="35" s="1"/>
  <c r="W30" i="45"/>
  <c r="AC30" i="45" s="1"/>
  <c r="AM37" i="30"/>
  <c r="AS37" i="30" s="1"/>
  <c r="W28" i="33"/>
  <c r="AC28" i="33" s="1"/>
  <c r="Y43" i="43"/>
  <c r="AK43" i="43" s="1"/>
  <c r="AC43" i="43"/>
  <c r="AM28" i="43"/>
  <c r="AS28" i="43" s="1"/>
  <c r="AO28" i="43"/>
  <c r="AY28" i="43" s="1"/>
  <c r="BA15" i="30"/>
  <c r="AK15" i="30"/>
  <c r="S15" i="30"/>
  <c r="AE15" i="30"/>
  <c r="AU15" i="30"/>
  <c r="Q15" i="30"/>
  <c r="BA15" i="35"/>
  <c r="AK15" i="35"/>
  <c r="S15" i="35"/>
  <c r="Q15" i="35"/>
  <c r="AU15" i="35"/>
  <c r="AE15" i="35"/>
  <c r="M36" i="36"/>
  <c r="W28" i="37"/>
  <c r="AC28" i="37" s="1"/>
  <c r="AO33" i="35"/>
  <c r="BA33" i="35" s="1"/>
  <c r="AM33" i="35"/>
  <c r="AS58" i="56"/>
  <c r="Y58" i="56"/>
  <c r="AM58" i="56"/>
  <c r="Q58" i="56"/>
  <c r="W58" i="56" s="1"/>
  <c r="AI58" i="56"/>
  <c r="AC58" i="56"/>
  <c r="AM34" i="40"/>
  <c r="O81" i="52"/>
  <c r="O82" i="52"/>
  <c r="O83" i="52"/>
  <c r="O85" i="52"/>
  <c r="O84" i="52"/>
  <c r="O80" i="52"/>
  <c r="AE8" i="37"/>
  <c r="AC8" i="37"/>
  <c r="Y8" i="37"/>
  <c r="AO85" i="52"/>
  <c r="AM85" i="52"/>
  <c r="AS85" i="52" s="1"/>
  <c r="W34" i="31"/>
  <c r="Y34" i="31" s="1"/>
  <c r="Y32" i="41"/>
  <c r="W32" i="41"/>
  <c r="AC32" i="41" s="1"/>
  <c r="W23" i="42"/>
  <c r="Y23" i="42"/>
  <c r="AK23" i="42" s="1"/>
  <c r="AM25" i="34"/>
  <c r="AS25" i="34" s="1"/>
  <c r="BC16" i="52"/>
  <c r="AM16" i="52"/>
  <c r="CG16" i="52"/>
  <c r="BQ16" i="52"/>
  <c r="AI16" i="52"/>
  <c r="Q16" i="52"/>
  <c r="CA16" i="52"/>
  <c r="BM16" i="52"/>
  <c r="BG16" i="52"/>
  <c r="BW16" i="52"/>
  <c r="AW16" i="52"/>
  <c r="BA16" i="52" s="1"/>
  <c r="AC16" i="52"/>
  <c r="Y16" i="52"/>
  <c r="AS16" i="52"/>
  <c r="Q11" i="44"/>
  <c r="AO30" i="42"/>
  <c r="AM30" i="42"/>
  <c r="AS30" i="42" s="1"/>
  <c r="AI44" i="46"/>
  <c r="Y8" i="7" s="1"/>
  <c r="W27" i="39"/>
  <c r="AO34" i="39"/>
  <c r="BA34" i="39" s="1"/>
  <c r="AM34" i="39"/>
  <c r="AM12" i="38"/>
  <c r="AO12" i="38"/>
  <c r="BA12" i="38" s="1"/>
  <c r="W37" i="38"/>
  <c r="AC37" i="38" s="1"/>
  <c r="AG21" i="32"/>
  <c r="AG13" i="32"/>
  <c r="AG9" i="32"/>
  <c r="AG10" i="32"/>
  <c r="AG12" i="32"/>
  <c r="Y40" i="37"/>
  <c r="AK40" i="37" s="1"/>
  <c r="W40" i="37"/>
  <c r="Y43" i="44"/>
  <c r="AK43" i="44" s="1"/>
  <c r="AC43" i="44"/>
  <c r="AE43" i="44"/>
  <c r="Y12" i="46"/>
  <c r="W12" i="46"/>
  <c r="W31" i="41"/>
  <c r="AC31" i="41" s="1"/>
  <c r="Y31" i="41"/>
  <c r="AI31" i="41" s="1"/>
  <c r="Y42" i="40"/>
  <c r="AK42" i="40" s="1"/>
  <c r="W42" i="40"/>
  <c r="BA18" i="44"/>
  <c r="AK18" i="44"/>
  <c r="S18" i="44"/>
  <c r="AU18" i="44"/>
  <c r="Q18" i="44"/>
  <c r="AE18" i="44"/>
  <c r="Q18" i="38"/>
  <c r="S18" i="38" s="1"/>
  <c r="AU18" i="38"/>
  <c r="AE18" i="38"/>
  <c r="AK18" i="38"/>
  <c r="BA18" i="38"/>
  <c r="S36" i="42"/>
  <c r="Q36" i="42"/>
  <c r="W23" i="37"/>
  <c r="Y23" i="37" s="1"/>
  <c r="AK23" i="37" s="1"/>
  <c r="Y24" i="40"/>
  <c r="AK24" i="40" s="1"/>
  <c r="W24" i="40"/>
  <c r="W33" i="32"/>
  <c r="M8" i="49"/>
  <c r="W32" i="38"/>
  <c r="AC32" i="38" s="1"/>
  <c r="Y32" i="38"/>
  <c r="Y37" i="45"/>
  <c r="W37" i="45"/>
  <c r="AC37" i="45" s="1"/>
  <c r="AY42" i="33"/>
  <c r="W24" i="37"/>
  <c r="AO42" i="42"/>
  <c r="BA42" i="42" s="1"/>
  <c r="AM42" i="42"/>
  <c r="AY12" i="41"/>
  <c r="AI30" i="39"/>
  <c r="AM42" i="43"/>
  <c r="Y41" i="37"/>
  <c r="AK41" i="37" s="1"/>
  <c r="AE41" i="37"/>
  <c r="AC41" i="37"/>
  <c r="W40" i="31"/>
  <c r="Y40" i="31" s="1"/>
  <c r="I44" i="74"/>
  <c r="I45" i="56" s="1"/>
  <c r="M45" i="56" s="1"/>
  <c r="Q30" i="55"/>
  <c r="W30" i="55" s="1"/>
  <c r="AI30" i="55"/>
  <c r="AA30" i="55"/>
  <c r="CA79" i="52"/>
  <c r="CG79" i="52" s="1"/>
  <c r="BY79" i="52"/>
  <c r="BA16" i="35"/>
  <c r="AK16" i="35"/>
  <c r="Q16" i="35"/>
  <c r="AU16" i="35"/>
  <c r="AE16" i="35"/>
  <c r="W28" i="42"/>
  <c r="AC28" i="42" s="1"/>
  <c r="Q46" i="54"/>
  <c r="W46" i="54" s="1"/>
  <c r="Q13" i="35"/>
  <c r="AM43" i="46"/>
  <c r="AO43" i="46"/>
  <c r="Q31" i="54"/>
  <c r="W31" i="54" s="1"/>
  <c r="W23" i="44"/>
  <c r="Y23" i="44" s="1"/>
  <c r="AK23" i="44" s="1"/>
  <c r="I39" i="74"/>
  <c r="I35" i="56" s="1"/>
  <c r="M35" i="56" s="1"/>
  <c r="S32" i="97"/>
  <c r="I39" i="34" s="1"/>
  <c r="M39" i="34" s="1"/>
  <c r="Q32" i="97"/>
  <c r="I38" i="34" s="1"/>
  <c r="AO26" i="34"/>
  <c r="AM26" i="34"/>
  <c r="I11" i="52"/>
  <c r="K60" i="74"/>
  <c r="I10" i="50" s="1"/>
  <c r="AI41" i="37"/>
  <c r="AU41" i="42"/>
  <c r="AO41" i="42"/>
  <c r="BA41" i="42" s="1"/>
  <c r="AS41" i="42"/>
  <c r="S29" i="97"/>
  <c r="I39" i="37" s="1"/>
  <c r="M39" i="37" s="1"/>
  <c r="Q29" i="97"/>
  <c r="I38" i="37" s="1"/>
  <c r="I43" i="52"/>
  <c r="M43" i="52" s="1"/>
  <c r="K17" i="74"/>
  <c r="I28" i="50" s="1"/>
  <c r="M28" i="50" s="1"/>
  <c r="AW10" i="40"/>
  <c r="AW9" i="40"/>
  <c r="CC14" i="79"/>
  <c r="CE14" i="79" s="1"/>
  <c r="AW21" i="40"/>
  <c r="AW13" i="40"/>
  <c r="AW12" i="40"/>
  <c r="Q36" i="38"/>
  <c r="G70" i="96"/>
  <c r="I70" i="96" s="1"/>
  <c r="G69" i="96"/>
  <c r="I69" i="96" s="1"/>
  <c r="W32" i="32"/>
  <c r="AC32" i="32" s="1"/>
  <c r="Q28" i="55"/>
  <c r="W28" i="55" s="1"/>
  <c r="AA28" i="55"/>
  <c r="AI28" i="55"/>
  <c r="W37" i="42"/>
  <c r="AC37" i="42" s="1"/>
  <c r="Y37" i="42"/>
  <c r="AI37" i="42" s="1"/>
  <c r="AM24" i="41"/>
  <c r="AO24" i="41" s="1"/>
  <c r="BA24" i="41" s="1"/>
  <c r="BA14" i="46"/>
  <c r="AK14" i="46"/>
  <c r="S14" i="46"/>
  <c r="Q14" i="46"/>
  <c r="AE14" i="46"/>
  <c r="AU14" i="46"/>
  <c r="S14" i="33"/>
  <c r="Q14" i="33"/>
  <c r="Q14" i="35"/>
  <c r="S14" i="35" s="1"/>
  <c r="AI43" i="31"/>
  <c r="AS55" i="56"/>
  <c r="Y55" i="56"/>
  <c r="AI55" i="56"/>
  <c r="AC55" i="56"/>
  <c r="Q55" i="56"/>
  <c r="W55" i="56" s="1"/>
  <c r="AM55" i="56"/>
  <c r="S42" i="39"/>
  <c r="W27" i="30"/>
  <c r="AC27" i="30" s="1"/>
  <c r="W27" i="46"/>
  <c r="Y27" i="46" s="1"/>
  <c r="AU19" i="41"/>
  <c r="AE19" i="41"/>
  <c r="AK19" i="41"/>
  <c r="BA19" i="41"/>
  <c r="Q19" i="41"/>
  <c r="Q19" i="44"/>
  <c r="BA19" i="44"/>
  <c r="AU19" i="44"/>
  <c r="S19" i="44"/>
  <c r="AK19" i="44"/>
  <c r="AE19" i="44"/>
  <c r="AU41" i="40"/>
  <c r="AO41" i="40"/>
  <c r="BA41" i="40" s="1"/>
  <c r="I33" i="17"/>
  <c r="M31" i="17"/>
  <c r="S30" i="38"/>
  <c r="W37" i="43"/>
  <c r="AC37" i="43" s="1"/>
  <c r="W26" i="33"/>
  <c r="W24" i="32"/>
  <c r="Y24" i="32" s="1"/>
  <c r="AK24" i="32" s="1"/>
  <c r="W32" i="39"/>
  <c r="AC32" i="39" s="1"/>
  <c r="W28" i="38"/>
  <c r="AC28" i="38" s="1"/>
  <c r="Y28" i="38"/>
  <c r="AI28" i="38" s="1"/>
  <c r="S37" i="41"/>
  <c r="W31" i="33"/>
  <c r="AC31" i="33" s="1"/>
  <c r="S40" i="32"/>
  <c r="Q29" i="54"/>
  <c r="W29" i="54" s="1"/>
  <c r="CE8" i="83"/>
  <c r="BQ8" i="79" s="1"/>
  <c r="BU8" i="79" s="1"/>
  <c r="BW8" i="79" s="1"/>
  <c r="BO8" i="79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E19" i="77"/>
  <c r="AG19" i="77" s="1"/>
  <c r="I28" i="17" s="1"/>
  <c r="M28" i="17" s="1"/>
  <c r="S28" i="17" s="1"/>
  <c r="AE9" i="77"/>
  <c r="AG9" i="77" s="1"/>
  <c r="I18" i="17" s="1"/>
  <c r="W30" i="41"/>
  <c r="AC30" i="41" s="1"/>
  <c r="BW28" i="52"/>
  <c r="BG28" i="52"/>
  <c r="Y28" i="52"/>
  <c r="BC28" i="52"/>
  <c r="AM28" i="52"/>
  <c r="AI28" i="52"/>
  <c r="Q28" i="52"/>
  <c r="BQ28" i="52"/>
  <c r="AS28" i="52"/>
  <c r="BM28" i="52"/>
  <c r="CG28" i="52"/>
  <c r="CA28" i="52"/>
  <c r="AC28" i="52"/>
  <c r="AW28" i="52"/>
  <c r="BA28" i="52" s="1"/>
  <c r="AU16" i="37"/>
  <c r="AE16" i="37"/>
  <c r="AK16" i="37"/>
  <c r="BA16" i="37"/>
  <c r="Q16" i="37"/>
  <c r="S16" i="37" s="1"/>
  <c r="Q36" i="32"/>
  <c r="W29" i="37"/>
  <c r="AC29" i="37" s="1"/>
  <c r="Y32" i="35"/>
  <c r="AI32" i="35" s="1"/>
  <c r="W32" i="35"/>
  <c r="AC32" i="35" s="1"/>
  <c r="W32" i="42"/>
  <c r="AC32" i="42" s="1"/>
  <c r="AI43" i="42"/>
  <c r="Y32" i="46"/>
  <c r="W32" i="46"/>
  <c r="Y40" i="42"/>
  <c r="AK40" i="42" s="1"/>
  <c r="W40" i="42"/>
  <c r="K74" i="96"/>
  <c r="I13" i="22" s="1"/>
  <c r="M13" i="22" s="1"/>
  <c r="S13" i="22" s="1"/>
  <c r="W32" i="34"/>
  <c r="AC32" i="34" s="1"/>
  <c r="Y32" i="34"/>
  <c r="AI32" i="34" s="1"/>
  <c r="Q13" i="36"/>
  <c r="S13" i="36" s="1"/>
  <c r="S13" i="31"/>
  <c r="Q13" i="31"/>
  <c r="K59" i="74"/>
  <c r="I63" i="54" s="1"/>
  <c r="M63" i="54" s="1"/>
  <c r="K78" i="98"/>
  <c r="O78" i="98" s="1"/>
  <c r="S78" i="98" s="1"/>
  <c r="E38" i="94" s="1"/>
  <c r="G38" i="94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K27" i="98"/>
  <c r="O27" i="98" s="1"/>
  <c r="K26" i="98"/>
  <c r="O26" i="98" s="1"/>
  <c r="K25" i="98"/>
  <c r="O25" i="98" s="1"/>
  <c r="S25" i="98" s="1"/>
  <c r="E8" i="97" s="1"/>
  <c r="K24" i="98"/>
  <c r="O24" i="98" s="1"/>
  <c r="S24" i="98" s="1"/>
  <c r="E19" i="96" s="1"/>
  <c r="K79" i="98"/>
  <c r="O79" i="98" s="1"/>
  <c r="K47" i="98"/>
  <c r="O47" i="98" s="1"/>
  <c r="K41" i="98"/>
  <c r="K10" i="98"/>
  <c r="O10" i="98" s="1"/>
  <c r="S10" i="98" s="1"/>
  <c r="E8" i="96" s="1"/>
  <c r="K80" i="98"/>
  <c r="O80" i="98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K35" i="98"/>
  <c r="O35" i="98" s="1"/>
  <c r="K34" i="98"/>
  <c r="O34" i="98" s="1"/>
  <c r="K21" i="98"/>
  <c r="O21" i="98" s="1"/>
  <c r="S21" i="98" s="1"/>
  <c r="E18" i="96" s="1"/>
  <c r="K20" i="98"/>
  <c r="O20" i="98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K15" i="98"/>
  <c r="O15" i="98" s="1"/>
  <c r="K14" i="98"/>
  <c r="O14" i="98" s="1"/>
  <c r="K13" i="98"/>
  <c r="O13" i="98" s="1"/>
  <c r="S13" i="98" s="1"/>
  <c r="E11" i="96" s="1"/>
  <c r="K12" i="98"/>
  <c r="O12" i="98" s="1"/>
  <c r="K11" i="98"/>
  <c r="O11" i="98" s="1"/>
  <c r="S11" i="98" s="1"/>
  <c r="E9" i="96" s="1"/>
  <c r="K45" i="98"/>
  <c r="O45" i="98" s="1"/>
  <c r="S45" i="98" s="1"/>
  <c r="E83" i="95" s="1"/>
  <c r="G83" i="95" s="1"/>
  <c r="K77" i="98"/>
  <c r="O77" i="98" s="1"/>
  <c r="S77" i="98" s="1"/>
  <c r="E30" i="96" s="1"/>
  <c r="K72" i="98"/>
  <c r="O72" i="98" s="1"/>
  <c r="S72" i="98" s="1"/>
  <c r="E31" i="94" s="1"/>
  <c r="G31" i="94" s="1"/>
  <c r="K56" i="98"/>
  <c r="O56" i="98" s="1"/>
  <c r="S56" i="98" s="1"/>
  <c r="E15" i="94" s="1"/>
  <c r="G15" i="94" s="1"/>
  <c r="K74" i="98"/>
  <c r="O74" i="98" s="1"/>
  <c r="S74" i="98" s="1"/>
  <c r="K66" i="98"/>
  <c r="O66" i="98" s="1"/>
  <c r="S66" i="98" s="1"/>
  <c r="E25" i="94" s="1"/>
  <c r="G25" i="94" s="1"/>
  <c r="K60" i="98"/>
  <c r="O60" i="98" s="1"/>
  <c r="S60" i="98" s="1"/>
  <c r="E19" i="94" s="1"/>
  <c r="G19" i="94" s="1"/>
  <c r="K52" i="98"/>
  <c r="O52" i="98" s="1"/>
  <c r="S52" i="98" s="1"/>
  <c r="E11" i="94" s="1"/>
  <c r="G11" i="94" s="1"/>
  <c r="K75" i="98"/>
  <c r="O75" i="98" s="1"/>
  <c r="S75" i="98" s="1"/>
  <c r="E34" i="94" s="1"/>
  <c r="G34" i="94" s="1"/>
  <c r="K73" i="98"/>
  <c r="O73" i="98" s="1"/>
  <c r="S73" i="98" s="1"/>
  <c r="K71" i="98"/>
  <c r="O71" i="98" s="1"/>
  <c r="K69" i="98"/>
  <c r="O69" i="98" s="1"/>
  <c r="K67" i="98"/>
  <c r="O67" i="98" s="1"/>
  <c r="S67" i="98" s="1"/>
  <c r="E26" i="94" s="1"/>
  <c r="G26" i="94" s="1"/>
  <c r="K65" i="98"/>
  <c r="O65" i="98" s="1"/>
  <c r="S65" i="98" s="1"/>
  <c r="E24" i="94" s="1"/>
  <c r="G24" i="94" s="1"/>
  <c r="K63" i="98"/>
  <c r="O63" i="98" s="1"/>
  <c r="K61" i="98"/>
  <c r="O61" i="98" s="1"/>
  <c r="K59" i="98"/>
  <c r="O59" i="98" s="1"/>
  <c r="S59" i="98" s="1"/>
  <c r="E18" i="94" s="1"/>
  <c r="G18" i="94" s="1"/>
  <c r="K57" i="98"/>
  <c r="O57" i="98" s="1"/>
  <c r="S57" i="98" s="1"/>
  <c r="E16" i="94" s="1"/>
  <c r="G16" i="94" s="1"/>
  <c r="K55" i="98"/>
  <c r="O55" i="98" s="1"/>
  <c r="K53" i="98"/>
  <c r="O53" i="98" s="1"/>
  <c r="K51" i="98"/>
  <c r="O51" i="98" s="1"/>
  <c r="S51" i="98" s="1"/>
  <c r="E10" i="94" s="1"/>
  <c r="G10" i="94" s="1"/>
  <c r="K49" i="98"/>
  <c r="O49" i="98" s="1"/>
  <c r="S49" i="98" s="1"/>
  <c r="E27" i="96" s="1"/>
  <c r="K70" i="98"/>
  <c r="O70" i="98" s="1"/>
  <c r="K62" i="98"/>
  <c r="O62" i="98" s="1"/>
  <c r="K54" i="98"/>
  <c r="O54" i="98" s="1"/>
  <c r="S54" i="98" s="1"/>
  <c r="E13" i="94" s="1"/>
  <c r="G13" i="94" s="1"/>
  <c r="K48" i="98"/>
  <c r="O48" i="98" s="1"/>
  <c r="S48" i="98" s="1"/>
  <c r="E85" i="95" s="1"/>
  <c r="G85" i="95" s="1"/>
  <c r="K76" i="98"/>
  <c r="O76" i="98" s="1"/>
  <c r="S76" i="98" s="1"/>
  <c r="E29" i="96" s="1"/>
  <c r="K68" i="98"/>
  <c r="O68" i="98" s="1"/>
  <c r="S68" i="98" s="1"/>
  <c r="E27" i="94" s="1"/>
  <c r="G27" i="94" s="1"/>
  <c r="K64" i="98"/>
  <c r="O64" i="98" s="1"/>
  <c r="S64" i="98" s="1"/>
  <c r="E23" i="94" s="1"/>
  <c r="G23" i="94" s="1"/>
  <c r="K58" i="98"/>
  <c r="O58" i="98" s="1"/>
  <c r="S58" i="98" s="1"/>
  <c r="E17" i="94" s="1"/>
  <c r="G17" i="94" s="1"/>
  <c r="K50" i="98"/>
  <c r="O50" i="98" s="1"/>
  <c r="S31" i="35"/>
  <c r="S30" i="45"/>
  <c r="W25" i="39"/>
  <c r="W23" i="33"/>
  <c r="Y23" i="33"/>
  <c r="AK23" i="33" s="1"/>
  <c r="S28" i="33"/>
  <c r="W31" i="31"/>
  <c r="AC31" i="31" s="1"/>
  <c r="Y31" i="31"/>
  <c r="AI31" i="31" s="1"/>
  <c r="AC42" i="35"/>
  <c r="AE42" i="35"/>
  <c r="BY23" i="79"/>
  <c r="W29" i="41"/>
  <c r="AC29" i="41" s="1"/>
  <c r="Y29" i="41"/>
  <c r="AM26" i="43"/>
  <c r="AU26" i="43" s="1"/>
  <c r="BA15" i="41"/>
  <c r="AK15" i="41"/>
  <c r="Q15" i="41"/>
  <c r="AU15" i="41"/>
  <c r="AE15" i="41"/>
  <c r="BA15" i="46"/>
  <c r="AK15" i="46"/>
  <c r="Q15" i="46"/>
  <c r="AU15" i="46"/>
  <c r="AE15" i="46"/>
  <c r="W42" i="41"/>
  <c r="Y42" i="41" s="1"/>
  <c r="K54" i="74"/>
  <c r="I58" i="54" s="1"/>
  <c r="M58" i="54" s="1"/>
  <c r="Y25" i="43"/>
  <c r="AK25" i="43" s="1"/>
  <c r="W25" i="43"/>
  <c r="AU36" i="30"/>
  <c r="AE36" i="30"/>
  <c r="BA36" i="30"/>
  <c r="Q36" i="30"/>
  <c r="S36" i="30" s="1"/>
  <c r="AK36" i="30"/>
  <c r="S23" i="44"/>
  <c r="AG23" i="37"/>
  <c r="AG22" i="37"/>
  <c r="AG24" i="37"/>
  <c r="AG34" i="37"/>
  <c r="AG8" i="37"/>
  <c r="AI8" i="37" s="1"/>
  <c r="AG26" i="37"/>
  <c r="AI26" i="37" s="1"/>
  <c r="AO84" i="52"/>
  <c r="AQ84" i="52" s="1"/>
  <c r="AM84" i="52"/>
  <c r="BO23" i="79"/>
  <c r="CE23" i="84"/>
  <c r="BQ23" i="79" s="1"/>
  <c r="BU23" i="79" s="1"/>
  <c r="BW23" i="79" s="1"/>
  <c r="W34" i="37"/>
  <c r="Y34" i="37"/>
  <c r="AK34" i="37" s="1"/>
  <c r="S23" i="42"/>
  <c r="M33" i="18"/>
  <c r="G27" i="10" s="1"/>
  <c r="S31" i="18"/>
  <c r="S33" i="18" s="1"/>
  <c r="I32" i="8" s="1"/>
  <c r="W24" i="33"/>
  <c r="Q11" i="45"/>
  <c r="Q11" i="40"/>
  <c r="S11" i="40" s="1"/>
  <c r="AM27" i="44"/>
  <c r="AO27" i="44" s="1"/>
  <c r="AI47" i="46"/>
  <c r="AO8" i="7" s="1"/>
  <c r="AO37" i="38"/>
  <c r="AY37" i="38" s="1"/>
  <c r="AM37" i="38"/>
  <c r="AS37" i="38" s="1"/>
  <c r="BA8" i="31"/>
  <c r="AO40" i="37"/>
  <c r="AM40" i="37"/>
  <c r="AM12" i="46"/>
  <c r="AO12" i="46" s="1"/>
  <c r="S31" i="41"/>
  <c r="W33" i="41"/>
  <c r="W12" i="43"/>
  <c r="Y12" i="43"/>
  <c r="AK12" i="43" s="1"/>
  <c r="AI43" i="34"/>
  <c r="BA18" i="36"/>
  <c r="AK18" i="36"/>
  <c r="Q18" i="36"/>
  <c r="S18" i="36" s="1"/>
  <c r="AU18" i="36"/>
  <c r="AE18" i="36"/>
  <c r="BA18" i="34"/>
  <c r="AE18" i="34"/>
  <c r="Q18" i="34"/>
  <c r="AU18" i="34"/>
  <c r="AK18" i="34"/>
  <c r="S18" i="34"/>
  <c r="AM23" i="37"/>
  <c r="AO23" i="37"/>
  <c r="BA23" i="37" s="1"/>
  <c r="AM25" i="35"/>
  <c r="AI62" i="56"/>
  <c r="AC62" i="56"/>
  <c r="AS62" i="56"/>
  <c r="Q62" i="56"/>
  <c r="W62" i="56" s="1"/>
  <c r="AM62" i="56"/>
  <c r="AM26" i="40"/>
  <c r="AO26" i="40"/>
  <c r="BA26" i="40" s="1"/>
  <c r="AO12" i="32"/>
  <c r="BA12" i="32" s="1"/>
  <c r="AM12" i="32"/>
  <c r="AU12" i="32" s="1"/>
  <c r="AI26" i="31"/>
  <c r="Y43" i="32"/>
  <c r="AK43" i="32" s="1"/>
  <c r="AC43" i="32"/>
  <c r="AE43" i="32"/>
  <c r="AW26" i="32"/>
  <c r="AW8" i="32"/>
  <c r="AW34" i="32"/>
  <c r="AW23" i="32"/>
  <c r="AS22" i="79"/>
  <c r="AU22" i="79" s="1"/>
  <c r="AM8" i="32" s="1"/>
  <c r="AW22" i="32"/>
  <c r="AW24" i="32"/>
  <c r="AM32" i="38"/>
  <c r="AS32" i="38" s="1"/>
  <c r="AO32" i="38"/>
  <c r="AY32" i="38" s="1"/>
  <c r="AW12" i="43"/>
  <c r="AW10" i="43"/>
  <c r="CC11" i="79"/>
  <c r="CE11" i="79" s="1"/>
  <c r="AM12" i="43" s="1"/>
  <c r="AW13" i="43"/>
  <c r="AW9" i="43"/>
  <c r="AW21" i="43"/>
  <c r="AI41" i="39"/>
  <c r="W26" i="37"/>
  <c r="Y26" i="37"/>
  <c r="AK26" i="37" s="1"/>
  <c r="BA9" i="30"/>
  <c r="AK9" i="30"/>
  <c r="Q9" i="30"/>
  <c r="S9" i="30" s="1"/>
  <c r="AE9" i="30"/>
  <c r="AU9" i="30"/>
  <c r="Q9" i="32"/>
  <c r="S9" i="32"/>
  <c r="W37" i="36"/>
  <c r="AC37" i="36" s="1"/>
  <c r="AM26" i="31"/>
  <c r="BI82" i="52"/>
  <c r="BG82" i="52"/>
  <c r="BM82" i="52" s="1"/>
  <c r="Q14" i="45"/>
  <c r="W27" i="45"/>
  <c r="AM27" i="36"/>
  <c r="AU19" i="45"/>
  <c r="AE19" i="45"/>
  <c r="Q19" i="45"/>
  <c r="BA19" i="45"/>
  <c r="S19" i="45"/>
  <c r="AK19" i="45"/>
  <c r="W30" i="37"/>
  <c r="AC30" i="37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Q20" i="77"/>
  <c r="AS20" i="77" s="1"/>
  <c r="I29" i="15" s="1"/>
  <c r="M29" i="15" s="1"/>
  <c r="S29" i="15" s="1"/>
  <c r="CA22" i="52"/>
  <c r="AS22" i="52"/>
  <c r="AC22" i="52"/>
  <c r="BW22" i="52"/>
  <c r="BG22" i="52"/>
  <c r="BC22" i="52"/>
  <c r="AM22" i="52"/>
  <c r="AW22" i="52"/>
  <c r="BA22" i="52" s="1"/>
  <c r="Y22" i="52"/>
  <c r="BQ22" i="52"/>
  <c r="Q22" i="52"/>
  <c r="BM22" i="52"/>
  <c r="AI22" i="52"/>
  <c r="CG22" i="52"/>
  <c r="AM33" i="42"/>
  <c r="AM31" i="31"/>
  <c r="AS31" i="31" s="1"/>
  <c r="AO31" i="31"/>
  <c r="AY31" i="31" s="1"/>
  <c r="W34" i="34"/>
  <c r="AC34" i="34" s="1"/>
  <c r="Y34" i="34"/>
  <c r="AI34" i="34" s="1"/>
  <c r="BA15" i="40"/>
  <c r="AK15" i="40"/>
  <c r="S15" i="40"/>
  <c r="Q15" i="40"/>
  <c r="AU15" i="40"/>
  <c r="AE15" i="40"/>
  <c r="W31" i="37"/>
  <c r="AC31" i="37" s="1"/>
  <c r="AO82" i="52"/>
  <c r="AM82" i="52"/>
  <c r="AS82" i="52" s="1"/>
  <c r="AM33" i="31"/>
  <c r="AO33" i="31"/>
  <c r="BA33" i="31" s="1"/>
  <c r="AW34" i="45"/>
  <c r="AW22" i="45"/>
  <c r="AW26" i="45"/>
  <c r="AS9" i="79"/>
  <c r="AU9" i="79" s="1"/>
  <c r="AM8" i="45" s="1"/>
  <c r="AW24" i="45"/>
  <c r="AW8" i="45"/>
  <c r="AW23" i="45"/>
  <c r="BA18" i="46"/>
  <c r="AK18" i="46"/>
  <c r="AU18" i="46"/>
  <c r="AE18" i="46"/>
  <c r="Q18" i="46"/>
  <c r="W42" i="45"/>
  <c r="Y42" i="45" s="1"/>
  <c r="W12" i="42"/>
  <c r="W32" i="44"/>
  <c r="AC32" i="44" s="1"/>
  <c r="AI32" i="38"/>
  <c r="S33" i="97"/>
  <c r="I39" i="33" s="1"/>
  <c r="M39" i="33" s="1"/>
  <c r="Q33" i="97"/>
  <c r="I38" i="33" s="1"/>
  <c r="Q26" i="55"/>
  <c r="W26" i="55" s="1"/>
  <c r="AA26" i="55"/>
  <c r="AI26" i="55"/>
  <c r="I16" i="73"/>
  <c r="I38" i="25" s="1"/>
  <c r="M38" i="25" s="1"/>
  <c r="S38" i="25" s="1"/>
  <c r="AI15" i="48"/>
  <c r="AI29" i="48" s="1"/>
  <c r="E19" i="10" s="1"/>
  <c r="Q15" i="48"/>
  <c r="Q29" i="48" s="1"/>
  <c r="E17" i="10" s="1"/>
  <c r="AA15" i="48"/>
  <c r="M29" i="48"/>
  <c r="W40" i="33"/>
  <c r="AS19" i="89"/>
  <c r="AS11" i="89"/>
  <c r="AS20" i="89"/>
  <c r="AS12" i="89"/>
  <c r="AS21" i="89"/>
  <c r="AS13" i="89"/>
  <c r="AS15" i="89"/>
  <c r="AS23" i="89"/>
  <c r="AS22" i="89"/>
  <c r="AS10" i="89"/>
  <c r="AS9" i="89"/>
  <c r="AS8" i="89"/>
  <c r="AS16" i="89"/>
  <c r="AS18" i="89"/>
  <c r="AS17" i="89"/>
  <c r="AS14" i="89"/>
  <c r="Q17" i="37"/>
  <c r="S17" i="37" s="1"/>
  <c r="W23" i="40"/>
  <c r="Q9" i="33"/>
  <c r="S9" i="33" s="1"/>
  <c r="AY30" i="42"/>
  <c r="AI37" i="41"/>
  <c r="W40" i="38"/>
  <c r="W37" i="46"/>
  <c r="Y37" i="46"/>
  <c r="S22" i="97"/>
  <c r="I39" i="44" s="1"/>
  <c r="M39" i="44" s="1"/>
  <c r="Q22" i="97"/>
  <c r="I38" i="44" s="1"/>
  <c r="M38" i="44" s="1"/>
  <c r="S31" i="97"/>
  <c r="I39" i="35" s="1"/>
  <c r="M39" i="35" s="1"/>
  <c r="Q31" i="97"/>
  <c r="I38" i="35" s="1"/>
  <c r="W28" i="31"/>
  <c r="AC28" i="31" s="1"/>
  <c r="W26" i="34"/>
  <c r="AC26" i="34" s="1"/>
  <c r="I45" i="52"/>
  <c r="M45" i="52" s="1"/>
  <c r="K19" i="74"/>
  <c r="I30" i="50" s="1"/>
  <c r="M30" i="50" s="1"/>
  <c r="I42" i="52"/>
  <c r="M42" i="52" s="1"/>
  <c r="K16" i="74"/>
  <c r="I27" i="50" s="1"/>
  <c r="M27" i="50" s="1"/>
  <c r="AI43" i="37"/>
  <c r="AM43" i="43"/>
  <c r="AO43" i="43" s="1"/>
  <c r="Y26" i="41"/>
  <c r="AK26" i="41" s="1"/>
  <c r="W26" i="41"/>
  <c r="W31" i="43"/>
  <c r="AC31" i="43" s="1"/>
  <c r="Y31" i="43"/>
  <c r="AI31" i="43" s="1"/>
  <c r="AY41" i="45"/>
  <c r="BA17" i="34"/>
  <c r="AK17" i="34"/>
  <c r="S17" i="34"/>
  <c r="AE17" i="34"/>
  <c r="AU17" i="34"/>
  <c r="Q17" i="34"/>
  <c r="Q17" i="32"/>
  <c r="S17" i="32" s="1"/>
  <c r="I73" i="96"/>
  <c r="I10" i="24" s="1"/>
  <c r="M10" i="24" s="1"/>
  <c r="S10" i="24" s="1"/>
  <c r="AM43" i="39"/>
  <c r="AO43" i="39"/>
  <c r="W40" i="39"/>
  <c r="W30" i="30"/>
  <c r="AC30" i="30" s="1"/>
  <c r="AS8" i="34"/>
  <c r="S27" i="35"/>
  <c r="Y41" i="39"/>
  <c r="AK41" i="39" s="1"/>
  <c r="AE41" i="39"/>
  <c r="AC41" i="39"/>
  <c r="W31" i="40"/>
  <c r="AC31" i="40" s="1"/>
  <c r="AI23" i="33"/>
  <c r="AW9" i="37"/>
  <c r="AW21" i="37"/>
  <c r="AW13" i="37"/>
  <c r="CC17" i="79"/>
  <c r="CE17" i="79" s="1"/>
  <c r="AM12" i="37" s="1"/>
  <c r="AW12" i="37"/>
  <c r="AW10" i="37"/>
  <c r="AI32" i="41"/>
  <c r="AI29" i="41"/>
  <c r="AY43" i="44"/>
  <c r="Y43" i="40"/>
  <c r="AK43" i="40" s="1"/>
  <c r="AC43" i="40"/>
  <c r="AU8" i="39"/>
  <c r="AO8" i="39"/>
  <c r="AY8" i="39" s="1"/>
  <c r="W37" i="40"/>
  <c r="AC37" i="40" s="1"/>
  <c r="W37" i="33"/>
  <c r="AC37" i="33" s="1"/>
  <c r="Y37" i="33"/>
  <c r="AY25" i="38"/>
  <c r="AI41" i="45"/>
  <c r="W23" i="43"/>
  <c r="Y23" i="43"/>
  <c r="AK23" i="43" s="1"/>
  <c r="Q14" i="31"/>
  <c r="S14" i="31" s="1"/>
  <c r="BA14" i="30"/>
  <c r="AK14" i="30"/>
  <c r="Q14" i="30"/>
  <c r="AU14" i="30"/>
  <c r="AE14" i="30"/>
  <c r="AI24" i="52"/>
  <c r="Q24" i="52"/>
  <c r="BM24" i="52"/>
  <c r="AW24" i="52"/>
  <c r="BA24" i="52" s="1"/>
  <c r="CA24" i="52"/>
  <c r="BW24" i="52"/>
  <c r="BG24" i="52"/>
  <c r="Y24" i="52"/>
  <c r="BQ24" i="52"/>
  <c r="AS24" i="52"/>
  <c r="AM24" i="52"/>
  <c r="BC24" i="52"/>
  <c r="AC24" i="52"/>
  <c r="CG24" i="52"/>
  <c r="AI25" i="35"/>
  <c r="K51" i="74"/>
  <c r="I55" i="54" s="1"/>
  <c r="M55" i="54" s="1"/>
  <c r="Y33" i="40"/>
  <c r="AK33" i="40" s="1"/>
  <c r="W33" i="40"/>
  <c r="S29" i="44"/>
  <c r="AS17" i="88"/>
  <c r="AS9" i="88"/>
  <c r="AS18" i="88"/>
  <c r="AS10" i="88"/>
  <c r="AS19" i="88"/>
  <c r="AS11" i="88"/>
  <c r="AS21" i="88"/>
  <c r="AS13" i="88"/>
  <c r="AS16" i="88"/>
  <c r="AS15" i="88"/>
  <c r="AS14" i="88"/>
  <c r="AS12" i="88"/>
  <c r="AS23" i="88"/>
  <c r="AS20" i="88"/>
  <c r="AS22" i="88"/>
  <c r="AS8" i="88"/>
  <c r="S31" i="30"/>
  <c r="BA9" i="34"/>
  <c r="AK9" i="34"/>
  <c r="Q9" i="34"/>
  <c r="S9" i="34" s="1"/>
  <c r="AU9" i="34"/>
  <c r="AE9" i="34"/>
  <c r="W25" i="44"/>
  <c r="Y25" i="44"/>
  <c r="AK25" i="44" s="1"/>
  <c r="AC42" i="44"/>
  <c r="AE42" i="44"/>
  <c r="S27" i="30"/>
  <c r="AM31" i="36"/>
  <c r="AS31" i="36" s="1"/>
  <c r="AO31" i="36"/>
  <c r="AY31" i="36" s="1"/>
  <c r="BA19" i="33"/>
  <c r="AK19" i="33"/>
  <c r="Q19" i="33"/>
  <c r="S19" i="33" s="1"/>
  <c r="AU19" i="33"/>
  <c r="AE19" i="33"/>
  <c r="AU19" i="40"/>
  <c r="AE19" i="40"/>
  <c r="AK19" i="40"/>
  <c r="Q19" i="40"/>
  <c r="S19" i="40" s="1"/>
  <c r="BA19" i="40"/>
  <c r="Q9" i="40"/>
  <c r="S9" i="40" s="1"/>
  <c r="S26" i="33"/>
  <c r="AY8" i="34"/>
  <c r="Y23" i="39"/>
  <c r="AK23" i="39" s="1"/>
  <c r="W23" i="39"/>
  <c r="Q36" i="35"/>
  <c r="W28" i="44"/>
  <c r="AC28" i="44" s="1"/>
  <c r="S24" i="32"/>
  <c r="Q9" i="31"/>
  <c r="S9" i="31" s="1"/>
  <c r="S28" i="38"/>
  <c r="S31" i="33"/>
  <c r="Y12" i="31"/>
  <c r="AK12" i="31" s="1"/>
  <c r="W12" i="31"/>
  <c r="AI41" i="43"/>
  <c r="AS8" i="43"/>
  <c r="W40" i="45"/>
  <c r="Y40" i="45"/>
  <c r="AK40" i="45" s="1"/>
  <c r="AC29" i="56"/>
  <c r="Q29" i="56"/>
  <c r="W29" i="56" s="1"/>
  <c r="AS29" i="56"/>
  <c r="AI29" i="56"/>
  <c r="AM29" i="56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AE8" i="36"/>
  <c r="Y8" i="36"/>
  <c r="S30" i="41"/>
  <c r="BA16" i="46"/>
  <c r="AK16" i="46"/>
  <c r="Q16" i="46"/>
  <c r="S16" i="46" s="1"/>
  <c r="AE16" i="46"/>
  <c r="AU16" i="46"/>
  <c r="AU16" i="33"/>
  <c r="AE16" i="33"/>
  <c r="BA16" i="33"/>
  <c r="Q16" i="33"/>
  <c r="S16" i="33" s="1"/>
  <c r="AK16" i="33"/>
  <c r="Y28" i="35"/>
  <c r="AI28" i="35" s="1"/>
  <c r="W28" i="35"/>
  <c r="AC28" i="35" s="1"/>
  <c r="I10" i="73"/>
  <c r="I20" i="25" s="1"/>
  <c r="M20" i="25" s="1"/>
  <c r="S20" i="25" s="1"/>
  <c r="AO25" i="40"/>
  <c r="BA25" i="40" s="1"/>
  <c r="AM25" i="40"/>
  <c r="AI25" i="42"/>
  <c r="AM24" i="34"/>
  <c r="AS24" i="34" s="1"/>
  <c r="AO24" i="34"/>
  <c r="AY24" i="34" s="1"/>
  <c r="S40" i="42"/>
  <c r="S32" i="34"/>
  <c r="AO42" i="36"/>
  <c r="AM42" i="36"/>
  <c r="Q13" i="43"/>
  <c r="S13" i="43" s="1"/>
  <c r="Q13" i="45"/>
  <c r="W8" i="55"/>
  <c r="W29" i="45"/>
  <c r="AC29" i="45" s="1"/>
  <c r="S25" i="42"/>
  <c r="AW21" i="42"/>
  <c r="AW13" i="42"/>
  <c r="AW9" i="42"/>
  <c r="AW10" i="42"/>
  <c r="CC12" i="79"/>
  <c r="CE12" i="79" s="1"/>
  <c r="AM12" i="42" s="1"/>
  <c r="AW12" i="42"/>
  <c r="S23" i="33"/>
  <c r="AI40" i="44"/>
  <c r="Y42" i="35"/>
  <c r="AK42" i="35" s="1"/>
  <c r="CG23" i="79"/>
  <c r="CY23" i="84"/>
  <c r="CI23" i="79" s="1"/>
  <c r="CM23" i="79" s="1"/>
  <c r="CO23" i="79" s="1"/>
  <c r="W12" i="30" s="1"/>
  <c r="AG13" i="39"/>
  <c r="AG9" i="39"/>
  <c r="AG12" i="39"/>
  <c r="AG21" i="39"/>
  <c r="AG10" i="39"/>
  <c r="BA15" i="32"/>
  <c r="AK15" i="32"/>
  <c r="S15" i="32"/>
  <c r="AU15" i="32"/>
  <c r="AE15" i="32"/>
  <c r="Q15" i="32"/>
  <c r="BA15" i="42"/>
  <c r="AK15" i="42"/>
  <c r="Q15" i="42"/>
  <c r="S15" i="42" s="1"/>
  <c r="AU15" i="42"/>
  <c r="AE15" i="42"/>
  <c r="Q36" i="39"/>
  <c r="S28" i="37"/>
  <c r="W33" i="35"/>
  <c r="Y24" i="35"/>
  <c r="AK24" i="35" s="1"/>
  <c r="W24" i="35"/>
  <c r="AC57" i="56"/>
  <c r="AI57" i="56"/>
  <c r="Q57" i="56"/>
  <c r="W57" i="56" s="1"/>
  <c r="Y57" i="56"/>
  <c r="AS57" i="56"/>
  <c r="AM57" i="56"/>
  <c r="W40" i="40"/>
  <c r="Y40" i="40"/>
  <c r="AK40" i="40" s="1"/>
  <c r="W30" i="40"/>
  <c r="AC30" i="40" s="1"/>
  <c r="Y30" i="40"/>
  <c r="AI30" i="40" s="1"/>
  <c r="AO83" i="52"/>
  <c r="AM83" i="52"/>
  <c r="AS83" i="52" s="1"/>
  <c r="S34" i="31"/>
  <c r="BG23" i="79"/>
  <c r="BK23" i="79" s="1"/>
  <c r="BM23" i="79" s="1"/>
  <c r="S34" i="37"/>
  <c r="S24" i="33"/>
  <c r="AU11" i="46"/>
  <c r="AE11" i="46"/>
  <c r="AK11" i="46"/>
  <c r="Q11" i="46"/>
  <c r="BA11" i="46"/>
  <c r="S11" i="46"/>
  <c r="Q11" i="37"/>
  <c r="S11" i="36"/>
  <c r="Q11" i="36"/>
  <c r="W37" i="37"/>
  <c r="AC37" i="37" s="1"/>
  <c r="Y37" i="37"/>
  <c r="AI37" i="37" s="1"/>
  <c r="AW12" i="45"/>
  <c r="AW9" i="45"/>
  <c r="CC9" i="79"/>
  <c r="CE9" i="79" s="1"/>
  <c r="AM12" i="45" s="1"/>
  <c r="AW10" i="45"/>
  <c r="AW21" i="45"/>
  <c r="AW13" i="45"/>
  <c r="W32" i="33"/>
  <c r="AC32" i="33" s="1"/>
  <c r="W33" i="31"/>
  <c r="Y33" i="31"/>
  <c r="AK33" i="31" s="1"/>
  <c r="M21" i="54"/>
  <c r="AM12" i="41"/>
  <c r="AO12" i="41"/>
  <c r="BA12" i="41" s="1"/>
  <c r="W33" i="43"/>
  <c r="Q18" i="43"/>
  <c r="AK18" i="43"/>
  <c r="AE18" i="43"/>
  <c r="BA18" i="43"/>
  <c r="AU18" i="43"/>
  <c r="AU18" i="31"/>
  <c r="AE18" i="31"/>
  <c r="BA18" i="31"/>
  <c r="S18" i="31"/>
  <c r="Q18" i="31"/>
  <c r="AK18" i="31"/>
  <c r="M36" i="44"/>
  <c r="AS41" i="43"/>
  <c r="K58" i="74"/>
  <c r="I62" i="54" s="1"/>
  <c r="M62" i="54" s="1"/>
  <c r="AO42" i="31"/>
  <c r="AM42" i="31"/>
  <c r="AS42" i="31" s="1"/>
  <c r="AW34" i="38"/>
  <c r="AW26" i="38"/>
  <c r="AW24" i="38"/>
  <c r="AW22" i="38"/>
  <c r="AW8" i="38"/>
  <c r="AW23" i="38"/>
  <c r="AS16" i="79"/>
  <c r="AU16" i="79" s="1"/>
  <c r="AM8" i="38" s="1"/>
  <c r="AI23" i="35"/>
  <c r="Y41" i="32"/>
  <c r="AK41" i="32" s="1"/>
  <c r="AC41" i="32"/>
  <c r="AE41" i="32"/>
  <c r="AY8" i="43"/>
  <c r="AG12" i="45"/>
  <c r="AG10" i="45"/>
  <c r="AG9" i="45"/>
  <c r="AG21" i="45"/>
  <c r="AG13" i="45"/>
  <c r="AU41" i="33"/>
  <c r="AO41" i="33"/>
  <c r="BA41" i="33" s="1"/>
  <c r="AU79" i="52"/>
  <c r="AW79" i="52"/>
  <c r="BC79" i="52" s="1"/>
  <c r="W24" i="44"/>
  <c r="Y24" i="44"/>
  <c r="AK24" i="44" s="1"/>
  <c r="S36" i="45"/>
  <c r="Q36" i="45"/>
  <c r="S26" i="37"/>
  <c r="AS48" i="46"/>
  <c r="AU8" i="33"/>
  <c r="AO8" i="33"/>
  <c r="Q33" i="55"/>
  <c r="W33" i="55" s="1"/>
  <c r="AI33" i="55"/>
  <c r="AA33" i="55"/>
  <c r="Q9" i="43"/>
  <c r="W27" i="34"/>
  <c r="AC27" i="34" s="1"/>
  <c r="CG33" i="52"/>
  <c r="BQ33" i="52"/>
  <c r="AI33" i="52"/>
  <c r="Q33" i="52"/>
  <c r="W33" i="52" s="1"/>
  <c r="BM33" i="52"/>
  <c r="AW33" i="52"/>
  <c r="AS33" i="52"/>
  <c r="AC33" i="52"/>
  <c r="BG33" i="52"/>
  <c r="Y33" i="52"/>
  <c r="CA33" i="52"/>
  <c r="CE33" i="52" s="1"/>
  <c r="BC33" i="52"/>
  <c r="BW33" i="52"/>
  <c r="AM33" i="52"/>
  <c r="AQ33" i="52" s="1"/>
  <c r="W25" i="38"/>
  <c r="Y25" i="38" s="1"/>
  <c r="AY24" i="40"/>
  <c r="W33" i="39"/>
  <c r="Y33" i="39"/>
  <c r="AK33" i="39" s="1"/>
  <c r="W20" i="77"/>
  <c r="Y20" i="77" s="1"/>
  <c r="E21" i="75" s="1"/>
  <c r="W9" i="77"/>
  <c r="Y9" i="77" s="1"/>
  <c r="E9" i="75" s="1"/>
  <c r="W19" i="77"/>
  <c r="Y19" i="77" s="1"/>
  <c r="E20" i="75" s="1"/>
  <c r="W18" i="77"/>
  <c r="Y18" i="77" s="1"/>
  <c r="E19" i="75" s="1"/>
  <c r="Q16" i="31"/>
  <c r="BA16" i="31"/>
  <c r="S16" i="31"/>
  <c r="AK16" i="31"/>
  <c r="AE16" i="31"/>
  <c r="AU16" i="31"/>
  <c r="Y41" i="35"/>
  <c r="AK41" i="35" s="1"/>
  <c r="AC41" i="35"/>
  <c r="AE41" i="35"/>
  <c r="Y43" i="42"/>
  <c r="AK43" i="42" s="1"/>
  <c r="AC43" i="42"/>
  <c r="AG9" i="33"/>
  <c r="AG13" i="33"/>
  <c r="AG21" i="33"/>
  <c r="AG12" i="33"/>
  <c r="AG10" i="33"/>
  <c r="W32" i="36"/>
  <c r="AC32" i="36" s="1"/>
  <c r="Y32" i="36"/>
  <c r="AI32" i="36" s="1"/>
  <c r="I17" i="73"/>
  <c r="I41" i="25" s="1"/>
  <c r="M41" i="25" s="1"/>
  <c r="S41" i="25" s="1"/>
  <c r="AM9" i="48"/>
  <c r="AM28" i="48" s="1"/>
  <c r="E21" i="8" s="1"/>
  <c r="E22" i="8" s="1"/>
  <c r="AI28" i="48"/>
  <c r="E21" i="10" s="1"/>
  <c r="W25" i="37"/>
  <c r="Y25" i="37" s="1"/>
  <c r="K38" i="74"/>
  <c r="I33" i="54" s="1"/>
  <c r="M33" i="54" s="1"/>
  <c r="I38" i="74"/>
  <c r="I33" i="56" s="1"/>
  <c r="M33" i="56" s="1"/>
  <c r="Q11" i="35"/>
  <c r="S11" i="35" s="1"/>
  <c r="W12" i="34"/>
  <c r="AC12" i="34" s="1"/>
  <c r="Y12" i="34"/>
  <c r="AM33" i="41"/>
  <c r="AU18" i="40"/>
  <c r="AE18" i="40"/>
  <c r="Q18" i="40"/>
  <c r="AK18" i="40"/>
  <c r="S18" i="40"/>
  <c r="BA18" i="40"/>
  <c r="AO24" i="40"/>
  <c r="BA24" i="40" s="1"/>
  <c r="AM24" i="40"/>
  <c r="AM33" i="32"/>
  <c r="AI31" i="38"/>
  <c r="AW26" i="42"/>
  <c r="AW34" i="42"/>
  <c r="AS12" i="79"/>
  <c r="AU12" i="79" s="1"/>
  <c r="AM8" i="42" s="1"/>
  <c r="AW22" i="42"/>
  <c r="AW23" i="42"/>
  <c r="AW24" i="42"/>
  <c r="AW8" i="42"/>
  <c r="AI40" i="37"/>
  <c r="S17" i="45"/>
  <c r="Q17" i="45"/>
  <c r="AO32" i="37"/>
  <c r="AY32" i="37" s="1"/>
  <c r="AM32" i="37"/>
  <c r="AS32" i="37" s="1"/>
  <c r="AI41" i="38"/>
  <c r="S37" i="97"/>
  <c r="I39" i="30" s="1"/>
  <c r="M39" i="30" s="1"/>
  <c r="Q37" i="97"/>
  <c r="I38" i="30" s="1"/>
  <c r="S36" i="97"/>
  <c r="I39" i="31" s="1"/>
  <c r="M39" i="31" s="1"/>
  <c r="Q36" i="97"/>
  <c r="I38" i="31" s="1"/>
  <c r="S17" i="40"/>
  <c r="Q17" i="40"/>
  <c r="AM42" i="34"/>
  <c r="K25" i="73"/>
  <c r="I68" i="23" s="1"/>
  <c r="M68" i="23" s="1"/>
  <c r="S68" i="23" s="1"/>
  <c r="Q9" i="46"/>
  <c r="AU9" i="46"/>
  <c r="AK9" i="46"/>
  <c r="AE9" i="46"/>
  <c r="BA9" i="46"/>
  <c r="W42" i="38"/>
  <c r="AM30" i="36"/>
  <c r="AS30" i="36" s="1"/>
  <c r="BG9" i="91"/>
  <c r="AG23" i="91"/>
  <c r="AM37" i="46"/>
  <c r="AO37" i="46"/>
  <c r="S30" i="97"/>
  <c r="I39" i="36" s="1"/>
  <c r="M39" i="36" s="1"/>
  <c r="Q30" i="97"/>
  <c r="I38" i="36" s="1"/>
  <c r="M38" i="36" s="1"/>
  <c r="S26" i="97"/>
  <c r="I39" i="40" s="1"/>
  <c r="M39" i="40" s="1"/>
  <c r="Q26" i="97"/>
  <c r="I38" i="40" s="1"/>
  <c r="Y29" i="34"/>
  <c r="AI29" i="34" s="1"/>
  <c r="W29" i="34"/>
  <c r="AC29" i="34" s="1"/>
  <c r="AG9" i="37"/>
  <c r="AG21" i="37"/>
  <c r="AG13" i="37"/>
  <c r="AG12" i="37"/>
  <c r="AG10" i="37"/>
  <c r="I47" i="52"/>
  <c r="M47" i="52" s="1"/>
  <c r="K21" i="74"/>
  <c r="I32" i="50" s="1"/>
  <c r="M32" i="50" s="1"/>
  <c r="I44" i="52"/>
  <c r="M44" i="52" s="1"/>
  <c r="K18" i="74"/>
  <c r="I29" i="50" s="1"/>
  <c r="M29" i="50" s="1"/>
  <c r="W29" i="46"/>
  <c r="Y29" i="46" s="1"/>
  <c r="AM40" i="36"/>
  <c r="AM31" i="43"/>
  <c r="AS31" i="43" s="1"/>
  <c r="AO31" i="43"/>
  <c r="AY31" i="43" s="1"/>
  <c r="Q17" i="46"/>
  <c r="AE17" i="46"/>
  <c r="BA17" i="46"/>
  <c r="S17" i="46"/>
  <c r="AU17" i="46"/>
  <c r="AK17" i="46"/>
  <c r="S17" i="43"/>
  <c r="Q17" i="43"/>
  <c r="AM61" i="56"/>
  <c r="Q61" i="56"/>
  <c r="W61" i="56" s="1"/>
  <c r="AS61" i="56"/>
  <c r="AI61" i="56"/>
  <c r="AC61" i="56"/>
  <c r="Y61" i="56"/>
  <c r="W29" i="42"/>
  <c r="AC29" i="42" s="1"/>
  <c r="S23" i="40"/>
  <c r="W12" i="44"/>
  <c r="W30" i="32"/>
  <c r="AC30" i="32" s="1"/>
  <c r="Y30" i="32"/>
  <c r="AS8" i="36"/>
  <c r="W42" i="34"/>
  <c r="Y42" i="34" s="1"/>
  <c r="AM30" i="30"/>
  <c r="AS30" i="30" s="1"/>
  <c r="S40" i="33"/>
  <c r="W33" i="44"/>
  <c r="Y33" i="44"/>
  <c r="AK33" i="44" s="1"/>
  <c r="AS26" i="34"/>
  <c r="W26" i="45"/>
  <c r="Y26" i="45" s="1"/>
  <c r="AK26" i="45" s="1"/>
  <c r="W29" i="32"/>
  <c r="AC29" i="32" s="1"/>
  <c r="Y12" i="40"/>
  <c r="AK12" i="40" s="1"/>
  <c r="W12" i="40"/>
  <c r="W31" i="32"/>
  <c r="AC31" i="32" s="1"/>
  <c r="Y31" i="32"/>
  <c r="AY41" i="36"/>
  <c r="Y43" i="39"/>
  <c r="AK43" i="39" s="1"/>
  <c r="AC43" i="39"/>
  <c r="W25" i="33"/>
  <c r="W27" i="43"/>
  <c r="Y27" i="43" s="1"/>
  <c r="S8" i="22"/>
  <c r="S32" i="32"/>
  <c r="AI41" i="41"/>
  <c r="AO25" i="46"/>
  <c r="AM25" i="46"/>
  <c r="AS42" i="33"/>
  <c r="S34" i="41"/>
  <c r="Y41" i="40"/>
  <c r="AK41" i="40" s="1"/>
  <c r="AC41" i="40"/>
  <c r="AE41" i="40"/>
  <c r="W34" i="44"/>
  <c r="Y34" i="44" s="1"/>
  <c r="AK34" i="44" s="1"/>
  <c r="W23" i="79"/>
  <c r="AA23" i="79" s="1"/>
  <c r="AC23" i="79" s="1"/>
  <c r="W40" i="41"/>
  <c r="Y40" i="41" s="1"/>
  <c r="AM37" i="40"/>
  <c r="AS37" i="40" s="1"/>
  <c r="AM37" i="33"/>
  <c r="AS37" i="33" s="1"/>
  <c r="AO37" i="33"/>
  <c r="AY37" i="33" s="1"/>
  <c r="AE8" i="42"/>
  <c r="Y8" i="42"/>
  <c r="BI83" i="52"/>
  <c r="BK83" i="52" s="1"/>
  <c r="BG83" i="52"/>
  <c r="BM83" i="52" s="1"/>
  <c r="AU8" i="40"/>
  <c r="AO8" i="40"/>
  <c r="AY8" i="40" s="1"/>
  <c r="AS17" i="92"/>
  <c r="AS9" i="92"/>
  <c r="AS18" i="92"/>
  <c r="AS10" i="92"/>
  <c r="AS19" i="92"/>
  <c r="AS11" i="92"/>
  <c r="AS21" i="92"/>
  <c r="AS13" i="92"/>
  <c r="AS23" i="92"/>
  <c r="AS22" i="92"/>
  <c r="AS15" i="92"/>
  <c r="AS14" i="92"/>
  <c r="AS12" i="92"/>
  <c r="AS8" i="92"/>
  <c r="AS20" i="92"/>
  <c r="AS16" i="92"/>
  <c r="AI25" i="45"/>
  <c r="AO30" i="43"/>
  <c r="AY30" i="43" s="1"/>
  <c r="AM30" i="43"/>
  <c r="AS30" i="43" s="1"/>
  <c r="AM23" i="43"/>
  <c r="AU23" i="43" s="1"/>
  <c r="AO23" i="43"/>
  <c r="BA23" i="43" s="1"/>
  <c r="AG12" i="40"/>
  <c r="AG9" i="40"/>
  <c r="AG10" i="40"/>
  <c r="AG21" i="40"/>
  <c r="AG13" i="40"/>
  <c r="Q14" i="38"/>
  <c r="S14" i="38"/>
  <c r="S14" i="44"/>
  <c r="Q14" i="44"/>
  <c r="I55" i="96"/>
  <c r="I29" i="55" s="1"/>
  <c r="M29" i="55" s="1"/>
  <c r="W12" i="37"/>
  <c r="AS12" i="32"/>
  <c r="AI30" i="35"/>
  <c r="AI43" i="35"/>
  <c r="AO24" i="45"/>
  <c r="BA24" i="45" s="1"/>
  <c r="AM24" i="45"/>
  <c r="W31" i="44"/>
  <c r="AC31" i="44" s="1"/>
  <c r="W27" i="36"/>
  <c r="Y27" i="36" s="1"/>
  <c r="W23" i="36"/>
  <c r="S34" i="36"/>
  <c r="M9" i="53"/>
  <c r="S19" i="34"/>
  <c r="AK19" i="34"/>
  <c r="Q19" i="34"/>
  <c r="AE19" i="34"/>
  <c r="BA19" i="34"/>
  <c r="AU19" i="34"/>
  <c r="AU19" i="46"/>
  <c r="AE19" i="46"/>
  <c r="BA19" i="46"/>
  <c r="S19" i="46"/>
  <c r="Q19" i="46"/>
  <c r="AK19" i="46"/>
  <c r="BA19" i="36"/>
  <c r="AK19" i="36"/>
  <c r="AU19" i="36"/>
  <c r="AE19" i="36"/>
  <c r="Q19" i="36"/>
  <c r="S19" i="36" s="1"/>
  <c r="Y24" i="42"/>
  <c r="AK24" i="42" s="1"/>
  <c r="W24" i="42"/>
  <c r="AE8" i="38"/>
  <c r="Y8" i="38"/>
  <c r="AC8" i="38"/>
  <c r="AM43" i="42"/>
  <c r="AO43" i="42"/>
  <c r="BA43" i="42" s="1"/>
  <c r="W27" i="41"/>
  <c r="Y27" i="41"/>
  <c r="AK27" i="41" s="1"/>
  <c r="AY26" i="34"/>
  <c r="AS23" i="43"/>
  <c r="S40" i="45"/>
  <c r="Y40" i="43"/>
  <c r="AK40" i="43" s="1"/>
  <c r="W40" i="43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G18" i="77"/>
  <c r="I18" i="77" s="1"/>
  <c r="I47" i="56" s="1"/>
  <c r="AG8" i="36"/>
  <c r="AI8" i="36" s="1"/>
  <c r="AG24" i="36"/>
  <c r="AG22" i="36"/>
  <c r="AG23" i="36"/>
  <c r="AG34" i="36"/>
  <c r="AI34" i="36" s="1"/>
  <c r="AG26" i="36"/>
  <c r="BA16" i="42"/>
  <c r="AK16" i="42"/>
  <c r="S16" i="42"/>
  <c r="AU16" i="42"/>
  <c r="AE16" i="42"/>
  <c r="Q16" i="42"/>
  <c r="Q16" i="30"/>
  <c r="S16" i="30" s="1"/>
  <c r="BA16" i="30"/>
  <c r="AK16" i="30"/>
  <c r="AE16" i="30"/>
  <c r="AU16" i="30"/>
  <c r="I50" i="26"/>
  <c r="E31" i="12" s="1"/>
  <c r="E38" i="12" s="1"/>
  <c r="E41" i="12" s="1"/>
  <c r="G52" i="10" s="1"/>
  <c r="G54" i="10" s="1"/>
  <c r="M44" i="26"/>
  <c r="M50" i="26" s="1"/>
  <c r="S32" i="35"/>
  <c r="K36" i="74"/>
  <c r="I27" i="54" s="1"/>
  <c r="M27" i="54" s="1"/>
  <c r="I36" i="74"/>
  <c r="I27" i="56" s="1"/>
  <c r="M27" i="56" s="1"/>
  <c r="S28" i="42"/>
  <c r="W26" i="32"/>
  <c r="W24" i="34"/>
  <c r="AC24" i="34" s="1"/>
  <c r="Y24" i="34"/>
  <c r="AI24" i="34" s="1"/>
  <c r="S32" i="46"/>
  <c r="S23" i="38"/>
  <c r="Q13" i="42"/>
  <c r="S13" i="42"/>
  <c r="Q13" i="41"/>
  <c r="S29" i="45"/>
  <c r="Y26" i="38"/>
  <c r="AK26" i="38" s="1"/>
  <c r="W26" i="38"/>
  <c r="AS43" i="32"/>
  <c r="W37" i="30"/>
  <c r="AC37" i="30" s="1"/>
  <c r="W32" i="31"/>
  <c r="AC32" i="31" s="1"/>
  <c r="AI41" i="44"/>
  <c r="AM25" i="41"/>
  <c r="AO25" i="41" s="1"/>
  <c r="W28" i="43"/>
  <c r="AC28" i="43" s="1"/>
  <c r="Y28" i="43"/>
  <c r="AI28" i="43" s="1"/>
  <c r="W26" i="43"/>
  <c r="Y26" i="43" s="1"/>
  <c r="AK26" i="43" s="1"/>
  <c r="Q15" i="39"/>
  <c r="AE15" i="39"/>
  <c r="BA15" i="39"/>
  <c r="S15" i="39"/>
  <c r="AU15" i="39"/>
  <c r="AK15" i="39"/>
  <c r="BA15" i="38"/>
  <c r="AK15" i="38"/>
  <c r="S15" i="38"/>
  <c r="Q15" i="38"/>
  <c r="AU15" i="38"/>
  <c r="AE15" i="38"/>
  <c r="S31" i="37"/>
  <c r="K53" i="74"/>
  <c r="I57" i="54" s="1"/>
  <c r="M57" i="54" s="1"/>
  <c r="W34" i="42"/>
  <c r="Y34" i="42" s="1"/>
  <c r="AK34" i="42" s="1"/>
  <c r="W29" i="36"/>
  <c r="AC29" i="36" s="1"/>
  <c r="S25" i="43"/>
  <c r="S40" i="40"/>
  <c r="S30" i="40"/>
  <c r="AM28" i="30"/>
  <c r="AS28" i="30" s="1"/>
  <c r="W23" i="46"/>
  <c r="Y23" i="46"/>
  <c r="S32" i="41"/>
  <c r="W12" i="45"/>
  <c r="Y25" i="34"/>
  <c r="AI25" i="34" s="1"/>
  <c r="W25" i="34"/>
  <c r="AC25" i="34" s="1"/>
  <c r="Q11" i="43"/>
  <c r="AU11" i="30"/>
  <c r="AE11" i="30"/>
  <c r="Q11" i="30"/>
  <c r="S11" i="30" s="1"/>
  <c r="BA11" i="30"/>
  <c r="AK11" i="30"/>
  <c r="Q11" i="32"/>
  <c r="W27" i="44"/>
  <c r="Y27" i="44" s="1"/>
  <c r="S27" i="39"/>
  <c r="W29" i="39"/>
  <c r="AC29" i="39" s="1"/>
  <c r="Y29" i="39"/>
  <c r="AI29" i="39" s="1"/>
  <c r="AG12" i="43"/>
  <c r="AG10" i="43"/>
  <c r="AG21" i="43"/>
  <c r="AG13" i="43"/>
  <c r="AG9" i="43"/>
  <c r="S37" i="37"/>
  <c r="W27" i="33"/>
  <c r="Y27" i="33"/>
  <c r="AK27" i="33" s="1"/>
  <c r="S12" i="34"/>
  <c r="M21" i="56"/>
  <c r="AS8" i="40"/>
  <c r="AM33" i="43"/>
  <c r="AO33" i="43" s="1"/>
  <c r="AI30" i="34"/>
  <c r="AI28" i="34"/>
  <c r="S42" i="40"/>
  <c r="AY40" i="31"/>
  <c r="AY42" i="31"/>
  <c r="AU18" i="39"/>
  <c r="AE18" i="39"/>
  <c r="AK18" i="39"/>
  <c r="Q18" i="39"/>
  <c r="BA18" i="39"/>
  <c r="S18" i="39"/>
  <c r="AU18" i="45"/>
  <c r="AE18" i="45"/>
  <c r="BA18" i="45"/>
  <c r="Q18" i="45"/>
  <c r="AK18" i="45"/>
  <c r="S36" i="41"/>
  <c r="Q36" i="41"/>
  <c r="Y25" i="35"/>
  <c r="AK25" i="35" s="1"/>
  <c r="W25" i="35"/>
  <c r="AM29" i="35"/>
  <c r="AS29" i="35" s="1"/>
  <c r="AO29" i="35"/>
  <c r="AY29" i="35" s="1"/>
  <c r="AW26" i="46"/>
  <c r="AY26" i="46" s="1"/>
  <c r="AW34" i="46"/>
  <c r="AY34" i="46" s="1"/>
  <c r="AS8" i="79"/>
  <c r="AU8" i="79" s="1"/>
  <c r="AM8" i="46" s="1"/>
  <c r="AW23" i="46"/>
  <c r="AY23" i="46" s="1"/>
  <c r="AW22" i="46"/>
  <c r="AY22" i="46" s="1"/>
  <c r="AW24" i="46"/>
  <c r="AY24" i="46" s="1"/>
  <c r="AW8" i="46"/>
  <c r="AY8" i="46" s="1"/>
  <c r="I13" i="73"/>
  <c r="I29" i="25" s="1"/>
  <c r="M29" i="25" s="1"/>
  <c r="S29" i="25" s="1"/>
  <c r="W26" i="40"/>
  <c r="Y26" i="40"/>
  <c r="AK26" i="40" s="1"/>
  <c r="Y12" i="32"/>
  <c r="AK12" i="32" s="1"/>
  <c r="W12" i="32"/>
  <c r="W34" i="30"/>
  <c r="AC34" i="30" s="1"/>
  <c r="Y34" i="30"/>
  <c r="Q9" i="38"/>
  <c r="S9" i="38"/>
  <c r="W37" i="35"/>
  <c r="AC37" i="35" s="1"/>
  <c r="W42" i="42"/>
  <c r="Q9" i="39"/>
  <c r="S9" i="39"/>
  <c r="AC60" i="56"/>
  <c r="AS60" i="56"/>
  <c r="Y60" i="56"/>
  <c r="AM60" i="56"/>
  <c r="Q60" i="56"/>
  <c r="W60" i="56" s="1"/>
  <c r="AI60" i="56"/>
  <c r="CE11" i="84"/>
  <c r="BQ11" i="79" s="1"/>
  <c r="BU11" i="79" s="1"/>
  <c r="BW11" i="79" s="1"/>
  <c r="BO11" i="79"/>
  <c r="Y25" i="45"/>
  <c r="AK25" i="45" s="1"/>
  <c r="W25" i="45"/>
  <c r="Q37" i="55"/>
  <c r="W37" i="55" s="1"/>
  <c r="AI37" i="55"/>
  <c r="AA37" i="55"/>
  <c r="AK8" i="40"/>
  <c r="K8" i="73"/>
  <c r="I14" i="23" s="1"/>
  <c r="AK27" i="44" l="1"/>
  <c r="AI27" i="44"/>
  <c r="BA27" i="44"/>
  <c r="AY27" i="44"/>
  <c r="BA12" i="44"/>
  <c r="AY12" i="44"/>
  <c r="AO13" i="43"/>
  <c r="BA13" i="43" s="1"/>
  <c r="AM13" i="43"/>
  <c r="AM13" i="38"/>
  <c r="AM19" i="42"/>
  <c r="AS19" i="42" s="1"/>
  <c r="AM18" i="33"/>
  <c r="AS18" i="33" s="1"/>
  <c r="BA40" i="38"/>
  <c r="AY40" i="38"/>
  <c r="AM17" i="30"/>
  <c r="AS17" i="30" s="1"/>
  <c r="AO11" i="31"/>
  <c r="AM11" i="31"/>
  <c r="AK40" i="41"/>
  <c r="AI40" i="41"/>
  <c r="AC12" i="30"/>
  <c r="Y12" i="30"/>
  <c r="AM9" i="33"/>
  <c r="AO9" i="33"/>
  <c r="BA9" i="33" s="1"/>
  <c r="AK27" i="35"/>
  <c r="AI27" i="35"/>
  <c r="AK27" i="40"/>
  <c r="AI27" i="40"/>
  <c r="AK34" i="40"/>
  <c r="AI34" i="40"/>
  <c r="BA43" i="36"/>
  <c r="AY43" i="36"/>
  <c r="AK42" i="45"/>
  <c r="AI42" i="45"/>
  <c r="AM14" i="35"/>
  <c r="AK34" i="31"/>
  <c r="AI34" i="31"/>
  <c r="BA12" i="31"/>
  <c r="AY12" i="31"/>
  <c r="AK12" i="38"/>
  <c r="AI12" i="38"/>
  <c r="AO17" i="35"/>
  <c r="AM17" i="35"/>
  <c r="AK34" i="35"/>
  <c r="AI34" i="35"/>
  <c r="AM11" i="35"/>
  <c r="AO11" i="35" s="1"/>
  <c r="AK25" i="38"/>
  <c r="AI25" i="38"/>
  <c r="AM15" i="42"/>
  <c r="AS15" i="42" s="1"/>
  <c r="AM9" i="31"/>
  <c r="AM9" i="40"/>
  <c r="AM19" i="33"/>
  <c r="AS19" i="33" s="1"/>
  <c r="AM14" i="31"/>
  <c r="AO14" i="31"/>
  <c r="AM17" i="37"/>
  <c r="AK42" i="41"/>
  <c r="AI42" i="41"/>
  <c r="BA42" i="45"/>
  <c r="AY42" i="45"/>
  <c r="AY27" i="37"/>
  <c r="BA27" i="37"/>
  <c r="AO13" i="33"/>
  <c r="BA13" i="33" s="1"/>
  <c r="AM13" i="33"/>
  <c r="AK25" i="31"/>
  <c r="AI25" i="31"/>
  <c r="AO16" i="46"/>
  <c r="AM16" i="46"/>
  <c r="AU12" i="37"/>
  <c r="AO12" i="37"/>
  <c r="BA12" i="37" s="1"/>
  <c r="AS12" i="37"/>
  <c r="AO17" i="32"/>
  <c r="AM17" i="32"/>
  <c r="AU12" i="43"/>
  <c r="AS12" i="43"/>
  <c r="AO12" i="43"/>
  <c r="BA12" i="43" s="1"/>
  <c r="AM36" i="30"/>
  <c r="AO36" i="30"/>
  <c r="AO16" i="37"/>
  <c r="AY16" i="37" s="1"/>
  <c r="AM16" i="37"/>
  <c r="AS16" i="37" s="1"/>
  <c r="AK40" i="31"/>
  <c r="AI40" i="31"/>
  <c r="AK27" i="32"/>
  <c r="AI27" i="32"/>
  <c r="AM13" i="39"/>
  <c r="AO13" i="39"/>
  <c r="BA13" i="39" s="1"/>
  <c r="AM18" i="37"/>
  <c r="AS18" i="37" s="1"/>
  <c r="AK27" i="37"/>
  <c r="AI27" i="37"/>
  <c r="AM16" i="34"/>
  <c r="AS16" i="34" s="1"/>
  <c r="AS12" i="42"/>
  <c r="AU12" i="42"/>
  <c r="AO12" i="42"/>
  <c r="BA12" i="42" s="1"/>
  <c r="AM15" i="31"/>
  <c r="AS15" i="31" s="1"/>
  <c r="AO11" i="40"/>
  <c r="AM11" i="40"/>
  <c r="AK27" i="36"/>
  <c r="AI27" i="36"/>
  <c r="AY25" i="41"/>
  <c r="BA25" i="41"/>
  <c r="AM19" i="36"/>
  <c r="AS19" i="36" s="1"/>
  <c r="AO19" i="40"/>
  <c r="AY19" i="40" s="1"/>
  <c r="AM19" i="40"/>
  <c r="AS19" i="40" s="1"/>
  <c r="AK40" i="35"/>
  <c r="AI40" i="35"/>
  <c r="AO14" i="42"/>
  <c r="AM14" i="42"/>
  <c r="AM9" i="34"/>
  <c r="AM19" i="39"/>
  <c r="AS19" i="39" s="1"/>
  <c r="AO19" i="39"/>
  <c r="AY19" i="39" s="1"/>
  <c r="BA33" i="43"/>
  <c r="AY33" i="43"/>
  <c r="BA43" i="43"/>
  <c r="AY43" i="43"/>
  <c r="AM18" i="36"/>
  <c r="AS18" i="36" s="1"/>
  <c r="AM11" i="30"/>
  <c r="AS11" i="30" s="1"/>
  <c r="AM16" i="30"/>
  <c r="AS16" i="30" s="1"/>
  <c r="AK27" i="43"/>
  <c r="AI27" i="43"/>
  <c r="AK42" i="34"/>
  <c r="AI42" i="34"/>
  <c r="AK25" i="37"/>
  <c r="AI25" i="37"/>
  <c r="AU12" i="45"/>
  <c r="AO12" i="45"/>
  <c r="BA12" i="45" s="1"/>
  <c r="AS12" i="45"/>
  <c r="AM16" i="33"/>
  <c r="AS16" i="33" s="1"/>
  <c r="AO13" i="36"/>
  <c r="AM13" i="36"/>
  <c r="AM18" i="38"/>
  <c r="AS18" i="38" s="1"/>
  <c r="AO19" i="31"/>
  <c r="AY19" i="31" s="1"/>
  <c r="AM19" i="31"/>
  <c r="AS19" i="31" s="1"/>
  <c r="BA33" i="39"/>
  <c r="AY33" i="39"/>
  <c r="AC12" i="37"/>
  <c r="AE12" i="37"/>
  <c r="AS40" i="36"/>
  <c r="AU40" i="36"/>
  <c r="Y9" i="46"/>
  <c r="W9" i="46"/>
  <c r="AO17" i="40"/>
  <c r="AM17" i="40"/>
  <c r="AM17" i="45"/>
  <c r="AU8" i="38"/>
  <c r="AO8" i="38"/>
  <c r="AS8" i="38"/>
  <c r="Y36" i="39"/>
  <c r="W36" i="39"/>
  <c r="AM15" i="32"/>
  <c r="AS15" i="32" s="1"/>
  <c r="AO15" i="32"/>
  <c r="AY15" i="32" s="1"/>
  <c r="AC40" i="38"/>
  <c r="AE40" i="38"/>
  <c r="AC27" i="45"/>
  <c r="AE27" i="45"/>
  <c r="BA40" i="37"/>
  <c r="AY40" i="37"/>
  <c r="U19" i="97"/>
  <c r="U18" i="97"/>
  <c r="AO30" i="38"/>
  <c r="AY30" i="38" s="1"/>
  <c r="AM30" i="38"/>
  <c r="AS30" i="38" s="1"/>
  <c r="Y28" i="50"/>
  <c r="Q28" i="50"/>
  <c r="W28" i="50" s="1"/>
  <c r="W16" i="35"/>
  <c r="AC16" i="35" s="1"/>
  <c r="AU34" i="40"/>
  <c r="AS34" i="40"/>
  <c r="AI23" i="32"/>
  <c r="W36" i="40"/>
  <c r="Y36" i="40"/>
  <c r="AK8" i="35"/>
  <c r="W17" i="33"/>
  <c r="Y17" i="33"/>
  <c r="AK17" i="33" s="1"/>
  <c r="AM18" i="30"/>
  <c r="AS18" i="30" s="1"/>
  <c r="AO18" i="30"/>
  <c r="AY18" i="30" s="1"/>
  <c r="AC34" i="39"/>
  <c r="AE34" i="39"/>
  <c r="AM23" i="30"/>
  <c r="AS23" i="30" s="1"/>
  <c r="AC27" i="38"/>
  <c r="AE27" i="38"/>
  <c r="W19" i="37"/>
  <c r="AC19" i="37" s="1"/>
  <c r="Y19" i="37"/>
  <c r="AI19" i="37" s="1"/>
  <c r="Q54" i="50"/>
  <c r="W54" i="50" s="1"/>
  <c r="Y54" i="50"/>
  <c r="BA40" i="41"/>
  <c r="AY40" i="41"/>
  <c r="AC27" i="31"/>
  <c r="AE27" i="31"/>
  <c r="K61" i="74"/>
  <c r="I11" i="50" s="1"/>
  <c r="M11" i="50" s="1"/>
  <c r="I61" i="74"/>
  <c r="I13" i="52" s="1"/>
  <c r="M13" i="52" s="1"/>
  <c r="W17" i="31"/>
  <c r="Y13" i="37"/>
  <c r="AK13" i="37" s="1"/>
  <c r="W13" i="37"/>
  <c r="AM34" i="43"/>
  <c r="AO34" i="43" s="1"/>
  <c r="Q9" i="55"/>
  <c r="AI9" i="55"/>
  <c r="AA9" i="55"/>
  <c r="M41" i="55"/>
  <c r="Q17" i="50"/>
  <c r="W17" i="50" s="1"/>
  <c r="AM24" i="42"/>
  <c r="AM28" i="41"/>
  <c r="AS28" i="41" s="1"/>
  <c r="M38" i="42"/>
  <c r="I44" i="42"/>
  <c r="AC33" i="37"/>
  <c r="AE33" i="37"/>
  <c r="Q39" i="32"/>
  <c r="AU39" i="32"/>
  <c r="AE39" i="32"/>
  <c r="AK39" i="32"/>
  <c r="BA39" i="32"/>
  <c r="S39" i="32"/>
  <c r="AC42" i="42"/>
  <c r="AE42" i="42"/>
  <c r="AM16" i="42"/>
  <c r="AS16" i="42" s="1"/>
  <c r="AO34" i="41"/>
  <c r="BA34" i="41" s="1"/>
  <c r="AM34" i="41"/>
  <c r="AM26" i="37"/>
  <c r="AO26" i="37" s="1"/>
  <c r="AM11" i="36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E20" i="76"/>
  <c r="I21" i="34" s="1"/>
  <c r="M21" i="34" s="1"/>
  <c r="Y20" i="76"/>
  <c r="I21" i="42" s="1"/>
  <c r="M21" i="42" s="1"/>
  <c r="BA20" i="76"/>
  <c r="I21" i="35" s="1"/>
  <c r="M21" i="35" s="1"/>
  <c r="U20" i="76"/>
  <c r="I21" i="43" s="1"/>
  <c r="M21" i="43" s="1"/>
  <c r="BU20" i="76"/>
  <c r="I21" i="31" s="1"/>
  <c r="M21" i="31" s="1"/>
  <c r="AO20" i="76"/>
  <c r="I21" i="38" s="1"/>
  <c r="M21" i="38" s="1"/>
  <c r="I20" i="76"/>
  <c r="I21" i="46" s="1"/>
  <c r="M21" i="46" s="1"/>
  <c r="BQ20" i="76"/>
  <c r="I39" i="52" s="1"/>
  <c r="M39" i="52" s="1"/>
  <c r="AG20" i="76"/>
  <c r="I21" i="40" s="1"/>
  <c r="M21" i="40" s="1"/>
  <c r="Q20" i="76"/>
  <c r="I21" i="44" s="1"/>
  <c r="M21" i="44" s="1"/>
  <c r="AW20" i="76"/>
  <c r="I21" i="36" s="1"/>
  <c r="M21" i="36" s="1"/>
  <c r="BM20" i="76"/>
  <c r="I21" i="32" s="1"/>
  <c r="M21" i="32" s="1"/>
  <c r="AK20" i="76"/>
  <c r="I21" i="39" s="1"/>
  <c r="M21" i="39" s="1"/>
  <c r="AM24" i="32"/>
  <c r="AO31" i="30"/>
  <c r="AY31" i="30" s="1"/>
  <c r="AM31" i="30"/>
  <c r="AS31" i="30" s="1"/>
  <c r="AM17" i="34"/>
  <c r="AS17" i="34" s="1"/>
  <c r="AC23" i="40"/>
  <c r="AE23" i="40"/>
  <c r="AU8" i="32"/>
  <c r="AS8" i="32"/>
  <c r="AO8" i="32"/>
  <c r="AC12" i="43"/>
  <c r="AE12" i="43"/>
  <c r="Y11" i="45"/>
  <c r="W11" i="45"/>
  <c r="K34" i="94"/>
  <c r="I171" i="11" s="1"/>
  <c r="G41" i="97"/>
  <c r="G33" i="97"/>
  <c r="G25" i="97"/>
  <c r="G48" i="97"/>
  <c r="AC48" i="97" s="1"/>
  <c r="E20" i="96" s="1"/>
  <c r="G40" i="97"/>
  <c r="AC40" i="97" s="1"/>
  <c r="E55" i="95" s="1"/>
  <c r="G55" i="95" s="1"/>
  <c r="G32" i="97"/>
  <c r="G24" i="97"/>
  <c r="G47" i="97"/>
  <c r="G39" i="97"/>
  <c r="G31" i="97"/>
  <c r="G23" i="97"/>
  <c r="AC23" i="97" s="1"/>
  <c r="E38" i="95" s="1"/>
  <c r="G38" i="95" s="1"/>
  <c r="G45" i="97"/>
  <c r="G37" i="97"/>
  <c r="AC37" i="97" s="1"/>
  <c r="E52" i="95" s="1"/>
  <c r="G52" i="95" s="1"/>
  <c r="G29" i="97"/>
  <c r="G21" i="97"/>
  <c r="G19" i="97"/>
  <c r="AC19" i="97" s="1"/>
  <c r="E34" i="95" s="1"/>
  <c r="G34" i="95" s="1"/>
  <c r="G43" i="97"/>
  <c r="G27" i="97"/>
  <c r="G34" i="97"/>
  <c r="AC34" i="97" s="1"/>
  <c r="E49" i="95" s="1"/>
  <c r="G49" i="95" s="1"/>
  <c r="G46" i="97"/>
  <c r="G30" i="97"/>
  <c r="AC30" i="97" s="1"/>
  <c r="E45" i="95" s="1"/>
  <c r="G45" i="95" s="1"/>
  <c r="G35" i="97"/>
  <c r="G42" i="97"/>
  <c r="G38" i="97"/>
  <c r="G36" i="97"/>
  <c r="G28" i="97"/>
  <c r="G20" i="97"/>
  <c r="G44" i="97"/>
  <c r="AC44" i="97" s="1"/>
  <c r="E60" i="95" s="1"/>
  <c r="G60" i="95" s="1"/>
  <c r="G26" i="97"/>
  <c r="AC26" i="97" s="1"/>
  <c r="E41" i="95" s="1"/>
  <c r="G41" i="95" s="1"/>
  <c r="G22" i="97"/>
  <c r="G18" i="97"/>
  <c r="AC18" i="97" s="1"/>
  <c r="E33" i="95" s="1"/>
  <c r="G33" i="95" s="1"/>
  <c r="AM37" i="41"/>
  <c r="AS37" i="41" s="1"/>
  <c r="M10" i="50"/>
  <c r="S16" i="35"/>
  <c r="Q8" i="49"/>
  <c r="U80" i="52"/>
  <c r="W80" i="52" s="1"/>
  <c r="Q80" i="52"/>
  <c r="Y80" i="52" s="1"/>
  <c r="Y30" i="54"/>
  <c r="Q30" i="54"/>
  <c r="W30" i="54" s="1"/>
  <c r="Y34" i="39"/>
  <c r="AC25" i="40"/>
  <c r="AE25" i="40"/>
  <c r="Y14" i="43"/>
  <c r="W14" i="43"/>
  <c r="M38" i="41"/>
  <c r="I44" i="41"/>
  <c r="AI40" i="30"/>
  <c r="AC29" i="52"/>
  <c r="AI29" i="52" s="1"/>
  <c r="BG29" i="52"/>
  <c r="BM29" i="52" s="1"/>
  <c r="CG29" i="52"/>
  <c r="BQ29" i="52"/>
  <c r="BW29" i="52" s="1"/>
  <c r="AW29" i="52"/>
  <c r="BC29" i="52" s="1"/>
  <c r="Q29" i="52"/>
  <c r="W29" i="52" s="1"/>
  <c r="AM29" i="52"/>
  <c r="AQ29" i="52" s="1"/>
  <c r="CA29" i="52"/>
  <c r="CE29" i="52" s="1"/>
  <c r="Y28" i="45"/>
  <c r="AI28" i="45" s="1"/>
  <c r="K72" i="74"/>
  <c r="I25" i="50" s="1"/>
  <c r="M25" i="50" s="1"/>
  <c r="I72" i="74"/>
  <c r="I37" i="52" s="1"/>
  <c r="M37" i="52" s="1"/>
  <c r="S17" i="31"/>
  <c r="AS25" i="44"/>
  <c r="AU25" i="44"/>
  <c r="AM24" i="31"/>
  <c r="AE34" i="43"/>
  <c r="AC34" i="43"/>
  <c r="Y16" i="44"/>
  <c r="AI16" i="44" s="1"/>
  <c r="W16" i="44"/>
  <c r="AC16" i="44" s="1"/>
  <c r="AO26" i="39"/>
  <c r="AM26" i="39"/>
  <c r="AM28" i="32"/>
  <c r="AS28" i="32" s="1"/>
  <c r="Y30" i="44"/>
  <c r="AI30" i="44" s="1"/>
  <c r="AO40" i="34"/>
  <c r="AM40" i="34"/>
  <c r="AS27" i="42"/>
  <c r="AU27" i="42"/>
  <c r="AY35" i="46"/>
  <c r="W11" i="43"/>
  <c r="AU42" i="34"/>
  <c r="AS42" i="34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G9" i="76"/>
  <c r="I10" i="40" s="1"/>
  <c r="Q9" i="76"/>
  <c r="I10" i="44" s="1"/>
  <c r="AW9" i="76"/>
  <c r="I10" i="36" s="1"/>
  <c r="AC33" i="41"/>
  <c r="AE33" i="41"/>
  <c r="AM31" i="35"/>
  <c r="AS31" i="35" s="1"/>
  <c r="K17" i="96"/>
  <c r="E27" i="95" s="1"/>
  <c r="G27" i="95" s="1"/>
  <c r="I17" i="96"/>
  <c r="E26" i="95" s="1"/>
  <c r="G26" i="95" s="1"/>
  <c r="AM19" i="30"/>
  <c r="AS19" i="30" s="1"/>
  <c r="Y26" i="50"/>
  <c r="Q26" i="50"/>
  <c r="W26" i="50" s="1"/>
  <c r="Y25" i="40"/>
  <c r="Y31" i="36"/>
  <c r="AI31" i="36" s="1"/>
  <c r="Q39" i="41"/>
  <c r="AU39" i="41"/>
  <c r="AE39" i="41"/>
  <c r="AK39" i="41"/>
  <c r="S39" i="41"/>
  <c r="BA39" i="41"/>
  <c r="AG26" i="30"/>
  <c r="AG24" i="30"/>
  <c r="AG22" i="30"/>
  <c r="AG34" i="30"/>
  <c r="AI34" i="30" s="1"/>
  <c r="AG8" i="30"/>
  <c r="AI8" i="30" s="1"/>
  <c r="AG23" i="30"/>
  <c r="AW89" i="52"/>
  <c r="CA89" i="52"/>
  <c r="CE89" i="52" s="1"/>
  <c r="AC89" i="52"/>
  <c r="Y89" i="52"/>
  <c r="BC89" i="52"/>
  <c r="BW89" i="52"/>
  <c r="BG89" i="52"/>
  <c r="BM89" i="52" s="1"/>
  <c r="Q89" i="52"/>
  <c r="W89" i="52" s="1"/>
  <c r="CG89" i="52"/>
  <c r="AM89" i="52"/>
  <c r="AQ89" i="52" s="1"/>
  <c r="BQ89" i="52"/>
  <c r="AI89" i="52"/>
  <c r="BA42" i="44"/>
  <c r="AY42" i="44"/>
  <c r="AO17" i="38"/>
  <c r="AM17" i="38"/>
  <c r="Y36" i="50"/>
  <c r="Q36" i="50"/>
  <c r="W36" i="50" s="1"/>
  <c r="AI27" i="41"/>
  <c r="AM29" i="38"/>
  <c r="AS29" i="38" s="1"/>
  <c r="AI23" i="41"/>
  <c r="AO12" i="39"/>
  <c r="BA12" i="39" s="1"/>
  <c r="AM12" i="39"/>
  <c r="AO29" i="32"/>
  <c r="AY29" i="32" s="1"/>
  <c r="Q39" i="55"/>
  <c r="W39" i="55" s="1"/>
  <c r="AA39" i="55"/>
  <c r="AI39" i="55"/>
  <c r="AU24" i="37"/>
  <c r="AS24" i="37"/>
  <c r="AU43" i="34"/>
  <c r="AS43" i="34"/>
  <c r="I70" i="74"/>
  <c r="I35" i="52" s="1"/>
  <c r="M35" i="52" s="1"/>
  <c r="AS42" i="38"/>
  <c r="AU42" i="38"/>
  <c r="AC24" i="31"/>
  <c r="AE24" i="31"/>
  <c r="AC23" i="31"/>
  <c r="AE23" i="31"/>
  <c r="Y33" i="34"/>
  <c r="AI33" i="34" s="1"/>
  <c r="AM15" i="34"/>
  <c r="AS15" i="34" s="1"/>
  <c r="Y16" i="40"/>
  <c r="AI16" i="40" s="1"/>
  <c r="W16" i="40"/>
  <c r="AC16" i="40" s="1"/>
  <c r="AU27" i="41"/>
  <c r="AS27" i="41"/>
  <c r="AS43" i="45"/>
  <c r="AU43" i="45"/>
  <c r="Y34" i="43"/>
  <c r="AK34" i="43" s="1"/>
  <c r="Y18" i="50"/>
  <c r="Q18" i="50"/>
  <c r="W18" i="50" s="1"/>
  <c r="AO29" i="34"/>
  <c r="AY29" i="34" s="1"/>
  <c r="AM42" i="37"/>
  <c r="AM23" i="32"/>
  <c r="Y28" i="41"/>
  <c r="AI28" i="41" s="1"/>
  <c r="AO26" i="42"/>
  <c r="BA26" i="42" s="1"/>
  <c r="AM26" i="42"/>
  <c r="S38" i="43"/>
  <c r="Q38" i="43"/>
  <c r="AO37" i="45"/>
  <c r="AY37" i="45" s="1"/>
  <c r="AM11" i="34"/>
  <c r="AS11" i="34" s="1"/>
  <c r="AO37" i="43"/>
  <c r="AY37" i="43" s="1"/>
  <c r="Y57" i="50"/>
  <c r="Q57" i="50"/>
  <c r="W57" i="50" s="1"/>
  <c r="W11" i="42"/>
  <c r="Y11" i="42"/>
  <c r="AC12" i="35"/>
  <c r="AE12" i="35"/>
  <c r="AC40" i="34"/>
  <c r="AE40" i="34"/>
  <c r="AC12" i="39"/>
  <c r="AE12" i="39"/>
  <c r="AS42" i="41"/>
  <c r="AU42" i="41"/>
  <c r="AI34" i="42"/>
  <c r="AI19" i="33"/>
  <c r="AS33" i="45"/>
  <c r="AU33" i="45"/>
  <c r="M14" i="23"/>
  <c r="S14" i="23" s="1"/>
  <c r="AC25" i="45"/>
  <c r="AE25" i="45"/>
  <c r="AC12" i="32"/>
  <c r="AE12" i="32"/>
  <c r="AC25" i="35"/>
  <c r="AE25" i="35"/>
  <c r="AM40" i="40"/>
  <c r="AO40" i="40" s="1"/>
  <c r="AM31" i="37"/>
  <c r="AS31" i="37" s="1"/>
  <c r="AO31" i="37"/>
  <c r="AY31" i="37" s="1"/>
  <c r="Y32" i="31"/>
  <c r="AI32" i="31" s="1"/>
  <c r="AS27" i="56"/>
  <c r="Y27" i="56"/>
  <c r="AM27" i="56"/>
  <c r="AI27" i="56"/>
  <c r="AC27" i="56"/>
  <c r="Q27" i="56"/>
  <c r="W27" i="56" s="1"/>
  <c r="AS30" i="56"/>
  <c r="Y30" i="56"/>
  <c r="AM30" i="56"/>
  <c r="Q30" i="56"/>
  <c r="W30" i="56" s="1"/>
  <c r="AI30" i="56"/>
  <c r="AC30" i="56"/>
  <c r="AC27" i="41"/>
  <c r="AE27" i="41"/>
  <c r="AK8" i="38"/>
  <c r="Q9" i="53"/>
  <c r="K55" i="96"/>
  <c r="I29" i="53" s="1"/>
  <c r="AI43" i="45"/>
  <c r="AM32" i="32"/>
  <c r="AS32" i="32" s="1"/>
  <c r="AI24" i="40"/>
  <c r="AO40" i="33"/>
  <c r="AM40" i="33"/>
  <c r="W17" i="43"/>
  <c r="Q38" i="36"/>
  <c r="S38" i="36"/>
  <c r="AO30" i="36"/>
  <c r="AY30" i="36" s="1"/>
  <c r="AO42" i="34"/>
  <c r="W18" i="40"/>
  <c r="AC18" i="40" s="1"/>
  <c r="Y18" i="40"/>
  <c r="AI18" i="40" s="1"/>
  <c r="AM33" i="56"/>
  <c r="AS33" i="56" s="1"/>
  <c r="Q33" i="56"/>
  <c r="W33" i="56" s="1"/>
  <c r="Y33" i="56"/>
  <c r="AI33" i="56"/>
  <c r="AC33" i="56"/>
  <c r="K17" i="73"/>
  <c r="I41" i="23" s="1"/>
  <c r="M41" i="23" s="1"/>
  <c r="S41" i="23" s="1"/>
  <c r="AI12" i="31"/>
  <c r="AC33" i="31"/>
  <c r="AE33" i="31"/>
  <c r="AC40" i="40"/>
  <c r="AE40" i="40"/>
  <c r="AC24" i="35"/>
  <c r="AE24" i="35"/>
  <c r="AU25" i="40"/>
  <c r="AS25" i="40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AO21" i="76"/>
  <c r="I22" i="38" s="1"/>
  <c r="M22" i="38" s="1"/>
  <c r="I21" i="76"/>
  <c r="I22" i="46" s="1"/>
  <c r="M22" i="46" s="1"/>
  <c r="Y21" i="76"/>
  <c r="I22" i="42" s="1"/>
  <c r="M22" i="42" s="1"/>
  <c r="BE21" i="76"/>
  <c r="I22" i="34" s="1"/>
  <c r="M22" i="34" s="1"/>
  <c r="AC12" i="31"/>
  <c r="AE12" i="31"/>
  <c r="Y28" i="44"/>
  <c r="AI28" i="44" s="1"/>
  <c r="AC23" i="39"/>
  <c r="AE23" i="39"/>
  <c r="AC33" i="40"/>
  <c r="AE33" i="40"/>
  <c r="Y26" i="34"/>
  <c r="AI26" i="34" s="1"/>
  <c r="AM23" i="45"/>
  <c r="M38" i="33"/>
  <c r="I44" i="33"/>
  <c r="AS33" i="31"/>
  <c r="AU33" i="31"/>
  <c r="Y15" i="40"/>
  <c r="AI15" i="40" s="1"/>
  <c r="W15" i="40"/>
  <c r="AC15" i="40" s="1"/>
  <c r="W19" i="45"/>
  <c r="AC19" i="45" s="1"/>
  <c r="Y37" i="36"/>
  <c r="AI37" i="36" s="1"/>
  <c r="W9" i="32"/>
  <c r="Y9" i="32" s="1"/>
  <c r="Y33" i="41"/>
  <c r="AC34" i="37"/>
  <c r="AE34" i="37"/>
  <c r="AI34" i="37"/>
  <c r="S50" i="98"/>
  <c r="E28" i="96" s="1"/>
  <c r="S70" i="98"/>
  <c r="E29" i="94" s="1"/>
  <c r="G29" i="94" s="1"/>
  <c r="S63" i="98"/>
  <c r="E22" i="94" s="1"/>
  <c r="G22" i="94" s="1"/>
  <c r="K19" i="94"/>
  <c r="I46" i="37" s="1"/>
  <c r="M46" i="37" s="1"/>
  <c r="M19" i="94"/>
  <c r="S12" i="98"/>
  <c r="E10" i="96" s="1"/>
  <c r="S20" i="98"/>
  <c r="E28" i="95" s="1"/>
  <c r="G28" i="95" s="1"/>
  <c r="S80" i="98"/>
  <c r="E31" i="96" s="1"/>
  <c r="S27" i="98"/>
  <c r="E69" i="95" s="1"/>
  <c r="G69" i="95" s="1"/>
  <c r="AC40" i="42"/>
  <c r="AE40" i="42"/>
  <c r="AM40" i="32"/>
  <c r="AY41" i="40"/>
  <c r="AM42" i="39"/>
  <c r="Y32" i="32"/>
  <c r="AI32" i="32" s="1"/>
  <c r="Q39" i="37"/>
  <c r="AU39" i="37"/>
  <c r="AK39" i="37"/>
  <c r="AE39" i="37"/>
  <c r="S39" i="37"/>
  <c r="BA39" i="37"/>
  <c r="Y46" i="54"/>
  <c r="AI23" i="39"/>
  <c r="AI43" i="39"/>
  <c r="AS42" i="42"/>
  <c r="AU42" i="42"/>
  <c r="W18" i="44"/>
  <c r="AC18" i="44" s="1"/>
  <c r="AC40" i="37"/>
  <c r="AE40" i="37"/>
  <c r="Y37" i="38"/>
  <c r="AI37" i="38" s="1"/>
  <c r="AQ85" i="52"/>
  <c r="U85" i="52"/>
  <c r="Q85" i="52"/>
  <c r="Y85" i="52" s="1"/>
  <c r="M44" i="36"/>
  <c r="Q36" i="36"/>
  <c r="W15" i="30"/>
  <c r="AC15" i="30" s="1"/>
  <c r="AM26" i="46"/>
  <c r="AO26" i="46" s="1"/>
  <c r="Y28" i="33"/>
  <c r="AI40" i="42"/>
  <c r="Y16" i="41"/>
  <c r="AI16" i="41" s="1"/>
  <c r="W16" i="41"/>
  <c r="AC16" i="41" s="1"/>
  <c r="M18" i="18"/>
  <c r="I30" i="18"/>
  <c r="Y37" i="39"/>
  <c r="AI37" i="39" s="1"/>
  <c r="AM23" i="36"/>
  <c r="AM24" i="46"/>
  <c r="AO24" i="46" s="1"/>
  <c r="Y23" i="54"/>
  <c r="S17" i="33"/>
  <c r="BQ41" i="52"/>
  <c r="AI41" i="52"/>
  <c r="Q41" i="52"/>
  <c r="W41" i="52" s="1"/>
  <c r="AW41" i="52"/>
  <c r="AS41" i="52"/>
  <c r="AC41" i="52"/>
  <c r="CA41" i="52"/>
  <c r="CE41" i="52" s="1"/>
  <c r="BC41" i="52"/>
  <c r="BW41" i="52"/>
  <c r="AM41" i="52"/>
  <c r="AQ41" i="52" s="1"/>
  <c r="Y41" i="52"/>
  <c r="BG41" i="52"/>
  <c r="BM41" i="52" s="1"/>
  <c r="AC26" i="44"/>
  <c r="AE26" i="44"/>
  <c r="AY24" i="41"/>
  <c r="Y42" i="31"/>
  <c r="AI42" i="31" s="1"/>
  <c r="W18" i="32"/>
  <c r="AC18" i="32" s="1"/>
  <c r="Y18" i="32"/>
  <c r="AI18" i="32" s="1"/>
  <c r="Y30" i="42"/>
  <c r="AI30" i="42" s="1"/>
  <c r="W36" i="34"/>
  <c r="Y36" i="34"/>
  <c r="Y15" i="45"/>
  <c r="AI15" i="45" s="1"/>
  <c r="W15" i="45"/>
  <c r="AC15" i="45" s="1"/>
  <c r="Y31" i="56"/>
  <c r="AI20" i="88"/>
  <c r="AI12" i="88"/>
  <c r="AI21" i="88"/>
  <c r="AI13" i="88"/>
  <c r="AI23" i="88"/>
  <c r="AI22" i="88"/>
  <c r="AI14" i="88"/>
  <c r="AI16" i="88"/>
  <c r="AI8" i="88"/>
  <c r="AI19" i="88"/>
  <c r="AI10" i="88"/>
  <c r="AI9" i="88"/>
  <c r="AI18" i="88"/>
  <c r="AI11" i="88"/>
  <c r="AI17" i="88"/>
  <c r="AI15" i="88"/>
  <c r="BG23" i="88"/>
  <c r="AY25" i="40"/>
  <c r="AK8" i="32"/>
  <c r="Y30" i="43"/>
  <c r="AI30" i="43" s="1"/>
  <c r="BK81" i="52"/>
  <c r="AI43" i="40"/>
  <c r="AC40" i="36"/>
  <c r="AE40" i="36"/>
  <c r="Q14" i="50"/>
  <c r="W14" i="50" s="1"/>
  <c r="Y14" i="50"/>
  <c r="AC34" i="38"/>
  <c r="AE34" i="38"/>
  <c r="BS8" i="51"/>
  <c r="Y31" i="42"/>
  <c r="AI31" i="42" s="1"/>
  <c r="AI41" i="30"/>
  <c r="AI28" i="30"/>
  <c r="W11" i="41"/>
  <c r="AM24" i="36"/>
  <c r="AM40" i="35"/>
  <c r="AO40" i="35"/>
  <c r="Y9" i="45"/>
  <c r="AK9" i="45" s="1"/>
  <c r="W9" i="45"/>
  <c r="AO29" i="40"/>
  <c r="AY29" i="40" s="1"/>
  <c r="CG49" i="52"/>
  <c r="BQ49" i="52"/>
  <c r="AI49" i="52"/>
  <c r="Q49" i="52"/>
  <c r="W49" i="52" s="1"/>
  <c r="BM49" i="52"/>
  <c r="AW49" i="52"/>
  <c r="AS49" i="52"/>
  <c r="AC49" i="52"/>
  <c r="BG49" i="52"/>
  <c r="Y49" i="52"/>
  <c r="BW49" i="52"/>
  <c r="AM49" i="52"/>
  <c r="AQ49" i="52" s="1"/>
  <c r="BC49" i="52"/>
  <c r="CA49" i="52"/>
  <c r="CE49" i="52" s="1"/>
  <c r="AS40" i="31"/>
  <c r="AU40" i="31"/>
  <c r="Y37" i="32"/>
  <c r="AI37" i="32" s="1"/>
  <c r="AY23" i="39"/>
  <c r="Y36" i="31"/>
  <c r="W36" i="31"/>
  <c r="AO32" i="45"/>
  <c r="AY32" i="45" s="1"/>
  <c r="AI33" i="42"/>
  <c r="AI43" i="36"/>
  <c r="AI34" i="38"/>
  <c r="AM28" i="36"/>
  <c r="AS28" i="36" s="1"/>
  <c r="AO28" i="36"/>
  <c r="AY28" i="36" s="1"/>
  <c r="W14" i="40"/>
  <c r="Y14" i="40" s="1"/>
  <c r="AS25" i="38"/>
  <c r="AU25" i="38"/>
  <c r="AS42" i="44"/>
  <c r="AU42" i="44"/>
  <c r="W17" i="38"/>
  <c r="AM51" i="52"/>
  <c r="AQ51" i="52" s="1"/>
  <c r="CG51" i="52"/>
  <c r="BQ51" i="52"/>
  <c r="BW51" i="52" s="1"/>
  <c r="AW51" i="52"/>
  <c r="BC51" i="52" s="1"/>
  <c r="CA51" i="52"/>
  <c r="CE51" i="52" s="1"/>
  <c r="AC51" i="52"/>
  <c r="AI51" i="52" s="1"/>
  <c r="Q51" i="52"/>
  <c r="W51" i="52" s="1"/>
  <c r="BG51" i="52"/>
  <c r="BM51" i="52" s="1"/>
  <c r="Y32" i="43"/>
  <c r="AI32" i="43" s="1"/>
  <c r="AO24" i="37"/>
  <c r="W15" i="44"/>
  <c r="AC15" i="44" s="1"/>
  <c r="AO43" i="34"/>
  <c r="AO37" i="42"/>
  <c r="AY37" i="42" s="1"/>
  <c r="AM30" i="35"/>
  <c r="AS30" i="35" s="1"/>
  <c r="Y40" i="30"/>
  <c r="AM23" i="35"/>
  <c r="AO23" i="35"/>
  <c r="AO8" i="30"/>
  <c r="AS8" i="30"/>
  <c r="AO42" i="38"/>
  <c r="Y24" i="31"/>
  <c r="Y23" i="31"/>
  <c r="W13" i="34"/>
  <c r="AC13" i="34" s="1"/>
  <c r="AK8" i="44"/>
  <c r="AO43" i="45"/>
  <c r="Y29" i="33"/>
  <c r="AO29" i="30"/>
  <c r="AY29" i="30" s="1"/>
  <c r="AM31" i="46"/>
  <c r="AO31" i="46"/>
  <c r="AU27" i="33"/>
  <c r="AS27" i="33"/>
  <c r="AI24" i="43"/>
  <c r="CG25" i="52"/>
  <c r="BQ25" i="52"/>
  <c r="AI25" i="52"/>
  <c r="Q25" i="52"/>
  <c r="W25" i="52" s="1"/>
  <c r="BM25" i="52"/>
  <c r="AW25" i="52"/>
  <c r="AS25" i="52"/>
  <c r="AC25" i="52"/>
  <c r="CA25" i="52"/>
  <c r="CE25" i="52" s="1"/>
  <c r="BC25" i="52"/>
  <c r="BW25" i="52"/>
  <c r="AM25" i="52"/>
  <c r="AQ25" i="52" s="1"/>
  <c r="Y25" i="52"/>
  <c r="BG25" i="52"/>
  <c r="Y18" i="35"/>
  <c r="AI18" i="35" s="1"/>
  <c r="W18" i="35"/>
  <c r="AC18" i="35" s="1"/>
  <c r="AY34" i="44"/>
  <c r="AM28" i="34"/>
  <c r="AS28" i="34" s="1"/>
  <c r="AC42" i="37"/>
  <c r="AE42" i="37"/>
  <c r="AO31" i="44"/>
  <c r="AY31" i="44" s="1"/>
  <c r="AK8" i="41"/>
  <c r="AC26" i="42"/>
  <c r="AE26" i="42"/>
  <c r="AU39" i="43"/>
  <c r="AE39" i="43"/>
  <c r="AK39" i="43"/>
  <c r="BA39" i="43"/>
  <c r="S39" i="43"/>
  <c r="Q39" i="43"/>
  <c r="W9" i="36"/>
  <c r="Y28" i="32"/>
  <c r="AI28" i="32" s="1"/>
  <c r="BA8" i="43"/>
  <c r="AS26" i="43"/>
  <c r="AM34" i="45"/>
  <c r="AO34" i="45"/>
  <c r="BA34" i="45" s="1"/>
  <c r="CG91" i="52"/>
  <c r="BQ91" i="52"/>
  <c r="AI91" i="52"/>
  <c r="Q91" i="52"/>
  <c r="W91" i="52" s="1"/>
  <c r="BM91" i="52"/>
  <c r="AW91" i="52"/>
  <c r="AS91" i="52"/>
  <c r="AC91" i="52"/>
  <c r="BG91" i="52"/>
  <c r="Y91" i="52"/>
  <c r="BW91" i="52"/>
  <c r="AM91" i="52"/>
  <c r="AQ91" i="52" s="1"/>
  <c r="BC91" i="52"/>
  <c r="CA91" i="52"/>
  <c r="CE91" i="52" s="1"/>
  <c r="S11" i="42"/>
  <c r="Y12" i="35"/>
  <c r="Y40" i="34"/>
  <c r="AM12" i="36"/>
  <c r="AO42" i="41"/>
  <c r="AO31" i="45"/>
  <c r="AY31" i="45" s="1"/>
  <c r="AM31" i="45"/>
  <c r="AS31" i="45" s="1"/>
  <c r="AU40" i="39"/>
  <c r="AS40" i="39"/>
  <c r="AO33" i="45"/>
  <c r="AO36" i="41"/>
  <c r="AM36" i="41"/>
  <c r="AC34" i="42"/>
  <c r="AE34" i="42"/>
  <c r="AM13" i="42"/>
  <c r="AO13" i="42"/>
  <c r="BA13" i="42" s="1"/>
  <c r="W19" i="36"/>
  <c r="AC19" i="36" s="1"/>
  <c r="AK8" i="42"/>
  <c r="AS33" i="41"/>
  <c r="AU33" i="41"/>
  <c r="AU80" i="52"/>
  <c r="AU81" i="52"/>
  <c r="AU82" i="52"/>
  <c r="AU84" i="52"/>
  <c r="AU85" i="52"/>
  <c r="AU83" i="52"/>
  <c r="AM18" i="31"/>
  <c r="AS18" i="31" s="1"/>
  <c r="AC12" i="42"/>
  <c r="AE12" i="42"/>
  <c r="M85" i="95"/>
  <c r="K85" i="95"/>
  <c r="I174" i="11" s="1"/>
  <c r="I15" i="96"/>
  <c r="E22" i="95" s="1"/>
  <c r="G22" i="95" s="1"/>
  <c r="Y36" i="38"/>
  <c r="W36" i="38"/>
  <c r="AM15" i="35"/>
  <c r="AS15" i="35" s="1"/>
  <c r="AM16" i="41"/>
  <c r="AS16" i="41" s="1"/>
  <c r="AM24" i="43"/>
  <c r="AO24" i="43" s="1"/>
  <c r="AY12" i="39"/>
  <c r="W16" i="32"/>
  <c r="AC16" i="32" s="1"/>
  <c r="AM30" i="31"/>
  <c r="AS30" i="31" s="1"/>
  <c r="AU43" i="40"/>
  <c r="AS43" i="40"/>
  <c r="AS42" i="35"/>
  <c r="AU42" i="35"/>
  <c r="AO42" i="35"/>
  <c r="Y41" i="33"/>
  <c r="AK41" i="33" s="1"/>
  <c r="AE41" i="33"/>
  <c r="AC41" i="33"/>
  <c r="AM18" i="40"/>
  <c r="AS18" i="40" s="1"/>
  <c r="AO18" i="40"/>
  <c r="AY18" i="40" s="1"/>
  <c r="AU39" i="44"/>
  <c r="AE39" i="44"/>
  <c r="BA39" i="44"/>
  <c r="Q39" i="44"/>
  <c r="AK39" i="44"/>
  <c r="AU23" i="37"/>
  <c r="AS23" i="37"/>
  <c r="Q58" i="54"/>
  <c r="W58" i="54" s="1"/>
  <c r="Y58" i="54"/>
  <c r="AM30" i="45"/>
  <c r="AS30" i="45" s="1"/>
  <c r="AO30" i="45"/>
  <c r="AY30" i="45" s="1"/>
  <c r="I16" i="96"/>
  <c r="E24" i="95" s="1"/>
  <c r="G24" i="95" s="1"/>
  <c r="M33" i="17"/>
  <c r="G28" i="10" s="1"/>
  <c r="S31" i="17"/>
  <c r="S33" i="17" s="1"/>
  <c r="I33" i="8" s="1"/>
  <c r="K39" i="74"/>
  <c r="I35" i="54" s="1"/>
  <c r="M35" i="54" s="1"/>
  <c r="AM13" i="32"/>
  <c r="Q37" i="50"/>
  <c r="W37" i="50" s="1"/>
  <c r="Y37" i="34"/>
  <c r="AI37" i="34" s="1"/>
  <c r="AU43" i="31"/>
  <c r="AS43" i="31"/>
  <c r="AO43" i="31"/>
  <c r="Y55" i="50"/>
  <c r="Q55" i="50"/>
  <c r="W55" i="50" s="1"/>
  <c r="CA88" i="52"/>
  <c r="CE88" i="52" s="1"/>
  <c r="AC88" i="52"/>
  <c r="AI88" i="52" s="1"/>
  <c r="BG88" i="52"/>
  <c r="BM88" i="52" s="1"/>
  <c r="BC88" i="52"/>
  <c r="AM88" i="52"/>
  <c r="AQ88" i="52" s="1"/>
  <c r="AW88" i="52"/>
  <c r="Q88" i="52"/>
  <c r="W88" i="52" s="1"/>
  <c r="BQ88" i="52"/>
  <c r="BW88" i="52" s="1"/>
  <c r="CG88" i="52"/>
  <c r="Y88" i="52"/>
  <c r="AM17" i="39"/>
  <c r="AM33" i="46"/>
  <c r="AO33" i="46" s="1"/>
  <c r="AM11" i="39"/>
  <c r="AO11" i="39" s="1"/>
  <c r="W9" i="44"/>
  <c r="Y9" i="44"/>
  <c r="AO9" i="38"/>
  <c r="AM9" i="38"/>
  <c r="AO18" i="39"/>
  <c r="AY18" i="39" s="1"/>
  <c r="AM18" i="39"/>
  <c r="AS18" i="39" s="1"/>
  <c r="AM37" i="37"/>
  <c r="AS37" i="37" s="1"/>
  <c r="AO37" i="37"/>
  <c r="AY37" i="37" s="1"/>
  <c r="AM30" i="40"/>
  <c r="AS30" i="40" s="1"/>
  <c r="AM28" i="42"/>
  <c r="AS28" i="42" s="1"/>
  <c r="Q29" i="55"/>
  <c r="W29" i="55" s="1"/>
  <c r="AI29" i="55"/>
  <c r="AA29" i="55"/>
  <c r="AM11" i="46"/>
  <c r="AO11" i="46" s="1"/>
  <c r="AO9" i="32"/>
  <c r="BA9" i="32" s="1"/>
  <c r="AM9" i="32"/>
  <c r="S61" i="98"/>
  <c r="E20" i="94" s="1"/>
  <c r="G20" i="94" s="1"/>
  <c r="S26" i="98"/>
  <c r="E68" i="95" s="1"/>
  <c r="G68" i="95" s="1"/>
  <c r="AO25" i="34"/>
  <c r="AY25" i="34" s="1"/>
  <c r="Y28" i="37"/>
  <c r="AI28" i="37" s="1"/>
  <c r="Y13" i="38"/>
  <c r="W13" i="38"/>
  <c r="AI25" i="43"/>
  <c r="AC42" i="39"/>
  <c r="AE42" i="39"/>
  <c r="Q28" i="54"/>
  <c r="W28" i="54" s="1"/>
  <c r="W17" i="42"/>
  <c r="AS42" i="45"/>
  <c r="AU42" i="45"/>
  <c r="AC27" i="44"/>
  <c r="AE27" i="44"/>
  <c r="Q27" i="54"/>
  <c r="W27" i="54" s="1"/>
  <c r="AC25" i="33"/>
  <c r="AE25" i="33"/>
  <c r="AK39" i="36"/>
  <c r="AE39" i="36"/>
  <c r="Q39" i="36"/>
  <c r="BA39" i="36"/>
  <c r="AU39" i="36"/>
  <c r="AO16" i="31"/>
  <c r="AY16" i="31" s="1"/>
  <c r="AM16" i="31"/>
  <c r="AS16" i="31" s="1"/>
  <c r="S36" i="44"/>
  <c r="M44" i="44"/>
  <c r="Q36" i="44"/>
  <c r="AC33" i="43"/>
  <c r="AE33" i="43"/>
  <c r="W11" i="46"/>
  <c r="Y11" i="46"/>
  <c r="AO34" i="31"/>
  <c r="AM34" i="3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I19" i="76"/>
  <c r="I20" i="33" s="1"/>
  <c r="M20" i="33" s="1"/>
  <c r="AC19" i="76"/>
  <c r="I20" i="41" s="1"/>
  <c r="M20" i="41" s="1"/>
  <c r="AS19" i="76"/>
  <c r="I20" i="37" s="1"/>
  <c r="M20" i="37" s="1"/>
  <c r="BY19" i="76"/>
  <c r="I20" i="30" s="1"/>
  <c r="M20" i="30" s="1"/>
  <c r="M19" i="76"/>
  <c r="I20" i="45" s="1"/>
  <c r="M20" i="45" s="1"/>
  <c r="W14" i="30"/>
  <c r="AC14" i="30" s="1"/>
  <c r="Y14" i="30"/>
  <c r="AI14" i="30" s="1"/>
  <c r="AI33" i="40"/>
  <c r="AY43" i="39"/>
  <c r="BA43" i="39"/>
  <c r="AC40" i="33"/>
  <c r="AE40" i="33"/>
  <c r="Q39" i="33"/>
  <c r="AE39" i="33"/>
  <c r="AU39" i="33"/>
  <c r="BA39" i="33"/>
  <c r="AK39" i="33"/>
  <c r="W18" i="46"/>
  <c r="Y18" i="46" s="1"/>
  <c r="AY8" i="45"/>
  <c r="AO15" i="40"/>
  <c r="AY15" i="40" s="1"/>
  <c r="AM15" i="40"/>
  <c r="AS15" i="40" s="1"/>
  <c r="AS33" i="42"/>
  <c r="AU33" i="42"/>
  <c r="AY12" i="43"/>
  <c r="AY8" i="32"/>
  <c r="AM31" i="41"/>
  <c r="AS31" i="41" s="1"/>
  <c r="AO31" i="41"/>
  <c r="AY31" i="41" s="1"/>
  <c r="AC24" i="33"/>
  <c r="AE24" i="33"/>
  <c r="W15" i="41"/>
  <c r="AC15" i="41" s="1"/>
  <c r="AW12" i="30"/>
  <c r="AW9" i="30"/>
  <c r="AW10" i="30"/>
  <c r="CC23" i="79"/>
  <c r="CE23" i="79" s="1"/>
  <c r="AM12" i="30" s="1"/>
  <c r="AW21" i="30"/>
  <c r="AW13" i="30"/>
  <c r="AM28" i="33"/>
  <c r="AS28" i="33" s="1"/>
  <c r="K17" i="94"/>
  <c r="I46" i="39" s="1"/>
  <c r="M46" i="39" s="1"/>
  <c r="I27" i="96"/>
  <c r="E8" i="94" s="1"/>
  <c r="M24" i="94"/>
  <c r="K24" i="94"/>
  <c r="I46" i="32" s="1"/>
  <c r="M46" i="32" s="1"/>
  <c r="K25" i="94"/>
  <c r="I30" i="51" s="1"/>
  <c r="M30" i="51" s="1"/>
  <c r="I11" i="96"/>
  <c r="E14" i="95" s="1"/>
  <c r="G14" i="95" s="1"/>
  <c r="I18" i="96"/>
  <c r="E29" i="95" s="1"/>
  <c r="G29" i="95" s="1"/>
  <c r="K8" i="96"/>
  <c r="E9" i="95" s="1"/>
  <c r="G9" i="95" s="1"/>
  <c r="I8" i="96"/>
  <c r="E8" i="95" s="1"/>
  <c r="S28" i="98"/>
  <c r="E22" i="96" s="1"/>
  <c r="W36" i="32"/>
  <c r="Y36" i="32" s="1"/>
  <c r="AC26" i="33"/>
  <c r="AE26" i="33"/>
  <c r="W19" i="44"/>
  <c r="AC19" i="44" s="1"/>
  <c r="AI41" i="40"/>
  <c r="S36" i="38"/>
  <c r="BY80" i="52"/>
  <c r="BY81" i="52"/>
  <c r="BY83" i="52"/>
  <c r="BY84" i="52"/>
  <c r="BY82" i="52"/>
  <c r="BY85" i="52"/>
  <c r="AM45" i="56"/>
  <c r="Q45" i="56"/>
  <c r="W45" i="56" s="1"/>
  <c r="Y45" i="56"/>
  <c r="AS45" i="56"/>
  <c r="AC45" i="56"/>
  <c r="AI45" i="56"/>
  <c r="AI24" i="35"/>
  <c r="AC23" i="37"/>
  <c r="AE23" i="37"/>
  <c r="U83" i="52"/>
  <c r="W83" i="52" s="1"/>
  <c r="Q83" i="52"/>
  <c r="Y83" i="52" s="1"/>
  <c r="I44" i="36"/>
  <c r="AC23" i="38"/>
  <c r="AE23" i="38"/>
  <c r="AY9" i="33"/>
  <c r="I31" i="24"/>
  <c r="W16" i="39"/>
  <c r="AC16" i="39" s="1"/>
  <c r="W19" i="30"/>
  <c r="AC19" i="30" s="1"/>
  <c r="W14" i="39"/>
  <c r="AC27" i="35"/>
  <c r="AE27" i="35"/>
  <c r="Y9" i="35"/>
  <c r="W9" i="35"/>
  <c r="AE24" i="36"/>
  <c r="AC24" i="36"/>
  <c r="BA8" i="37"/>
  <c r="AI12" i="34"/>
  <c r="W11" i="38"/>
  <c r="Y11" i="38" s="1"/>
  <c r="AC34" i="40"/>
  <c r="AE34" i="40"/>
  <c r="AC25" i="41"/>
  <c r="AE25" i="41"/>
  <c r="W13" i="32"/>
  <c r="W16" i="43"/>
  <c r="AC16" i="43" s="1"/>
  <c r="M13" i="11"/>
  <c r="Y9" i="41"/>
  <c r="W9" i="41"/>
  <c r="S14" i="43"/>
  <c r="W14" i="41"/>
  <c r="Y14" i="41" s="1"/>
  <c r="AC24" i="41"/>
  <c r="AE24" i="41"/>
  <c r="CG18" i="52"/>
  <c r="BQ18" i="52"/>
  <c r="AI18" i="52"/>
  <c r="Q18" i="52"/>
  <c r="W18" i="52" s="1"/>
  <c r="CA18" i="52"/>
  <c r="CE18" i="52" s="1"/>
  <c r="AC18" i="52"/>
  <c r="AW18" i="52"/>
  <c r="BC18" i="52"/>
  <c r="BW18" i="52"/>
  <c r="AS18" i="52"/>
  <c r="AM18" i="52"/>
  <c r="AQ18" i="52" s="1"/>
  <c r="BG18" i="52"/>
  <c r="BM18" i="52" s="1"/>
  <c r="AI31" i="30"/>
  <c r="AO11" i="41"/>
  <c r="AM11" i="41"/>
  <c r="AC25" i="42"/>
  <c r="AE25" i="42"/>
  <c r="W9" i="37"/>
  <c r="Y9" i="37" s="1"/>
  <c r="W16" i="36"/>
  <c r="AC16" i="36" s="1"/>
  <c r="AI41" i="35"/>
  <c r="AI40" i="32"/>
  <c r="AO9" i="45"/>
  <c r="BA9" i="45" s="1"/>
  <c r="AM9" i="45"/>
  <c r="W17" i="36"/>
  <c r="Y17" i="89"/>
  <c r="Y9" i="89"/>
  <c r="Y18" i="89"/>
  <c r="Y10" i="89"/>
  <c r="Y19" i="89"/>
  <c r="Y11" i="89"/>
  <c r="Y21" i="89"/>
  <c r="Y13" i="89"/>
  <c r="Y22" i="89"/>
  <c r="Y12" i="89"/>
  <c r="Y8" i="89"/>
  <c r="Y23" i="89"/>
  <c r="Y20" i="89"/>
  <c r="Y14" i="89"/>
  <c r="Y16" i="89"/>
  <c r="Y15" i="89"/>
  <c r="BG23" i="89"/>
  <c r="AI41" i="36"/>
  <c r="W19" i="38"/>
  <c r="AC19" i="38" s="1"/>
  <c r="Y28" i="36"/>
  <c r="AI28" i="36" s="1"/>
  <c r="AM14" i="40"/>
  <c r="AO14" i="40"/>
  <c r="AM17" i="44"/>
  <c r="W9" i="42"/>
  <c r="AY8" i="37"/>
  <c r="AK8" i="43"/>
  <c r="AO33" i="38"/>
  <c r="AM33" i="38"/>
  <c r="AM33" i="36"/>
  <c r="AU27" i="37"/>
  <c r="AS27" i="37"/>
  <c r="M18" i="16"/>
  <c r="I30" i="16"/>
  <c r="AM34" i="46"/>
  <c r="AO34" i="46" s="1"/>
  <c r="AM24" i="39"/>
  <c r="AO24" i="39" s="1"/>
  <c r="AO29" i="39"/>
  <c r="AY29" i="39" s="1"/>
  <c r="AC27" i="37"/>
  <c r="AE27" i="37"/>
  <c r="W15" i="37"/>
  <c r="AC15" i="37" s="1"/>
  <c r="Y15" i="37"/>
  <c r="AI15" i="37" s="1"/>
  <c r="AM13" i="34"/>
  <c r="AS13" i="34" s="1"/>
  <c r="AM23" i="41"/>
  <c r="AM32" i="30"/>
  <c r="AS32" i="30" s="1"/>
  <c r="AI26" i="43"/>
  <c r="W18" i="41"/>
  <c r="AC18" i="41" s="1"/>
  <c r="Y18" i="41"/>
  <c r="AI18" i="41" s="1"/>
  <c r="AO18" i="35"/>
  <c r="AY18" i="35" s="1"/>
  <c r="AM18" i="35"/>
  <c r="AS18" i="35" s="1"/>
  <c r="AY9" i="32"/>
  <c r="AU8" i="44"/>
  <c r="AO8" i="44"/>
  <c r="AS8" i="44"/>
  <c r="S16" i="44"/>
  <c r="AC23" i="32"/>
  <c r="AE23" i="32"/>
  <c r="AS27" i="45"/>
  <c r="AU27" i="45"/>
  <c r="AM9" i="36"/>
  <c r="AU27" i="40"/>
  <c r="AS27" i="40"/>
  <c r="AC26" i="39"/>
  <c r="AE26" i="39"/>
  <c r="AC12" i="36"/>
  <c r="AE12" i="36"/>
  <c r="AM24" i="44"/>
  <c r="AI30" i="33"/>
  <c r="AI17" i="33"/>
  <c r="BA40" i="39"/>
  <c r="AY40" i="39"/>
  <c r="AO40" i="30"/>
  <c r="AY40" i="30" s="1"/>
  <c r="AC23" i="36"/>
  <c r="AE23" i="36"/>
  <c r="AM24" i="33"/>
  <c r="S38" i="44"/>
  <c r="Q38" i="44"/>
  <c r="K16" i="94"/>
  <c r="I46" i="40" s="1"/>
  <c r="M46" i="40" s="1"/>
  <c r="I19" i="96"/>
  <c r="E31" i="95" s="1"/>
  <c r="G31" i="95" s="1"/>
  <c r="AC27" i="39"/>
  <c r="AE27" i="39"/>
  <c r="M82" i="98"/>
  <c r="Q41" i="98"/>
  <c r="Q82" i="98" s="1"/>
  <c r="W13" i="40"/>
  <c r="Y13" i="40"/>
  <c r="AK13" i="40" s="1"/>
  <c r="Q22" i="50"/>
  <c r="W22" i="50" s="1"/>
  <c r="Y22" i="50"/>
  <c r="AO25" i="32"/>
  <c r="AM25" i="32"/>
  <c r="AM33" i="34"/>
  <c r="AS33" i="34" s="1"/>
  <c r="AS26" i="41"/>
  <c r="AU26" i="41"/>
  <c r="K13" i="73"/>
  <c r="I29" i="23" s="1"/>
  <c r="M29" i="23" s="1"/>
  <c r="S29" i="23" s="1"/>
  <c r="M38" i="40"/>
  <c r="I44" i="40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Q9" i="75"/>
  <c r="I16" i="25" s="1"/>
  <c r="M16" i="25" s="1"/>
  <c r="S16" i="25" s="1"/>
  <c r="AG9" i="75"/>
  <c r="E9" i="73" s="1"/>
  <c r="W18" i="43"/>
  <c r="AC18" i="43" s="1"/>
  <c r="AG12" i="30"/>
  <c r="AI12" i="30" s="1"/>
  <c r="AG10" i="30"/>
  <c r="AG9" i="30"/>
  <c r="AG13" i="30"/>
  <c r="AG21" i="30"/>
  <c r="W16" i="46"/>
  <c r="Y16" i="46" s="1"/>
  <c r="Y37" i="40"/>
  <c r="AI37" i="40" s="1"/>
  <c r="AU43" i="43"/>
  <c r="AS43" i="43"/>
  <c r="Y40" i="38"/>
  <c r="AY34" i="45"/>
  <c r="AO26" i="43"/>
  <c r="K83" i="95"/>
  <c r="I170" i="11" s="1"/>
  <c r="AC24" i="32"/>
  <c r="AE24" i="32"/>
  <c r="AC23" i="41"/>
  <c r="AE23" i="41"/>
  <c r="Y16" i="45"/>
  <c r="AI16" i="45" s="1"/>
  <c r="W16" i="45"/>
  <c r="AC16" i="45" s="1"/>
  <c r="Y27" i="38"/>
  <c r="AC24" i="43"/>
  <c r="AE24" i="43"/>
  <c r="Y8" i="30"/>
  <c r="AC8" i="30"/>
  <c r="Y17" i="30"/>
  <c r="W17" i="30"/>
  <c r="AC17" i="30" s="1"/>
  <c r="Y20" i="56"/>
  <c r="AO43" i="40"/>
  <c r="AI24" i="41"/>
  <c r="Q57" i="54"/>
  <c r="W57" i="54" s="1"/>
  <c r="Y57" i="54"/>
  <c r="BA39" i="40"/>
  <c r="AK39" i="40"/>
  <c r="Q39" i="40"/>
  <c r="AE39" i="40"/>
  <c r="AU39" i="40"/>
  <c r="Y27" i="34"/>
  <c r="AI27" i="34" s="1"/>
  <c r="AM40" i="42"/>
  <c r="AM18" i="34"/>
  <c r="AS18" i="34" s="1"/>
  <c r="K11" i="94"/>
  <c r="I46" i="45" s="1"/>
  <c r="M46" i="45" s="1"/>
  <c r="M11" i="94"/>
  <c r="Y63" i="54"/>
  <c r="Q63" i="54"/>
  <c r="W63" i="54" s="1"/>
  <c r="W16" i="37"/>
  <c r="AC16" i="37" s="1"/>
  <c r="W14" i="37"/>
  <c r="Y14" i="37" s="1"/>
  <c r="AY13" i="39"/>
  <c r="BG52" i="52"/>
  <c r="BM52" i="52" s="1"/>
  <c r="BC52" i="52"/>
  <c r="AM52" i="52"/>
  <c r="AQ52" i="52" s="1"/>
  <c r="Q52" i="52"/>
  <c r="W52" i="52" s="1"/>
  <c r="AC52" i="52"/>
  <c r="AI52" i="52" s="1"/>
  <c r="CA52" i="52"/>
  <c r="CE52" i="52" s="1"/>
  <c r="AW52" i="52"/>
  <c r="AS52" i="52"/>
  <c r="BQ52" i="52"/>
  <c r="BW52" i="52" s="1"/>
  <c r="CG52" i="52"/>
  <c r="AM30" i="46"/>
  <c r="AO30" i="46" s="1"/>
  <c r="AU40" i="38"/>
  <c r="AS40" i="38"/>
  <c r="AU41" i="35"/>
  <c r="AO41" i="35"/>
  <c r="AS41" i="35"/>
  <c r="AO32" i="41"/>
  <c r="AY32" i="41" s="1"/>
  <c r="AM32" i="41"/>
  <c r="AS32" i="41" s="1"/>
  <c r="AM15" i="39"/>
  <c r="AS15" i="39" s="1"/>
  <c r="AC26" i="32"/>
  <c r="AE26" i="32"/>
  <c r="AS33" i="32"/>
  <c r="AU33" i="32"/>
  <c r="Y9" i="38"/>
  <c r="W9" i="38"/>
  <c r="W18" i="45"/>
  <c r="AC18" i="45" s="1"/>
  <c r="Y18" i="45"/>
  <c r="AI18" i="45" s="1"/>
  <c r="W13" i="42"/>
  <c r="Y13" i="42"/>
  <c r="AK13" i="42" s="1"/>
  <c r="W16" i="30"/>
  <c r="AC16" i="30" s="1"/>
  <c r="Y31" i="44"/>
  <c r="AI31" i="44" s="1"/>
  <c r="W17" i="45"/>
  <c r="BA8" i="33"/>
  <c r="Y33" i="43"/>
  <c r="AC33" i="35"/>
  <c r="AE33" i="35"/>
  <c r="AM30" i="41"/>
  <c r="AS30" i="41" s="1"/>
  <c r="AM31" i="33"/>
  <c r="AS31" i="33" s="1"/>
  <c r="AO31" i="33"/>
  <c r="AY31" i="33" s="1"/>
  <c r="Y36" i="35"/>
  <c r="W36" i="35"/>
  <c r="Q55" i="54"/>
  <c r="W55" i="54" s="1"/>
  <c r="S14" i="30"/>
  <c r="AI40" i="40"/>
  <c r="AU43" i="39"/>
  <c r="AS43" i="39"/>
  <c r="W17" i="32"/>
  <c r="Y28" i="31"/>
  <c r="AI28" i="31" s="1"/>
  <c r="AI42" i="40"/>
  <c r="Y40" i="33"/>
  <c r="AK40" i="33" s="1"/>
  <c r="AY24" i="45"/>
  <c r="AQ82" i="52"/>
  <c r="AO33" i="42"/>
  <c r="AC26" i="37"/>
  <c r="AE26" i="37"/>
  <c r="W18" i="34"/>
  <c r="AC18" i="34" s="1"/>
  <c r="Y24" i="33"/>
  <c r="S15" i="41"/>
  <c r="K23" i="94"/>
  <c r="I46" i="33" s="1"/>
  <c r="M46" i="33" s="1"/>
  <c r="M23" i="94"/>
  <c r="K10" i="94"/>
  <c r="I46" i="46" s="1"/>
  <c r="M46" i="46" s="1"/>
  <c r="K26" i="94"/>
  <c r="I46" i="31" s="1"/>
  <c r="M46" i="31" s="1"/>
  <c r="S14" i="98"/>
  <c r="E12" i="96" s="1"/>
  <c r="S34" i="98"/>
  <c r="E78" i="95" s="1"/>
  <c r="G78" i="95" s="1"/>
  <c r="K81" i="98"/>
  <c r="O41" i="98"/>
  <c r="K72" i="95"/>
  <c r="I32" i="21" s="1"/>
  <c r="M32" i="21" s="1"/>
  <c r="Y32" i="39"/>
  <c r="AI32" i="39" s="1"/>
  <c r="Y26" i="33"/>
  <c r="Y19" i="41"/>
  <c r="AI19" i="41" s="1"/>
  <c r="W19" i="41"/>
  <c r="AC19" i="41" s="1"/>
  <c r="M38" i="34"/>
  <c r="I44" i="34"/>
  <c r="Y28" i="42"/>
  <c r="AI28" i="42" s="1"/>
  <c r="K44" i="74"/>
  <c r="I45" i="54" s="1"/>
  <c r="M45" i="54" s="1"/>
  <c r="AC24" i="37"/>
  <c r="AE24" i="37"/>
  <c r="AC33" i="32"/>
  <c r="AE33" i="32"/>
  <c r="AO18" i="44"/>
  <c r="AY18" i="44" s="1"/>
  <c r="AM18" i="44"/>
  <c r="AS18" i="44" s="1"/>
  <c r="AI12" i="32"/>
  <c r="AU12" i="38"/>
  <c r="AS12" i="38"/>
  <c r="AE23" i="42"/>
  <c r="AC23" i="42"/>
  <c r="AK8" i="37"/>
  <c r="U82" i="52"/>
  <c r="Q82" i="52"/>
  <c r="Y82" i="52" s="1"/>
  <c r="AI43" i="44"/>
  <c r="AO37" i="30"/>
  <c r="AY37" i="30" s="1"/>
  <c r="Y63" i="56"/>
  <c r="Y23" i="38"/>
  <c r="AK23" i="38" s="1"/>
  <c r="M31" i="24"/>
  <c r="G32" i="10" s="1"/>
  <c r="S8" i="24"/>
  <c r="S31" i="24" s="1"/>
  <c r="I38" i="8" s="1"/>
  <c r="AI24" i="32"/>
  <c r="AI41" i="32"/>
  <c r="S14" i="37"/>
  <c r="AO28" i="31"/>
  <c r="AY28" i="31" s="1"/>
  <c r="W13" i="30"/>
  <c r="AC13" i="30" s="1"/>
  <c r="Y24" i="36"/>
  <c r="AK24" i="36" s="1"/>
  <c r="Y29" i="35"/>
  <c r="AI29" i="35" s="1"/>
  <c r="Y18" i="42"/>
  <c r="AI18" i="42" s="1"/>
  <c r="W18" i="42"/>
  <c r="AC18" i="42" s="1"/>
  <c r="AM18" i="32"/>
  <c r="AS18" i="32" s="1"/>
  <c r="AO37" i="34"/>
  <c r="AY37" i="34" s="1"/>
  <c r="AM37" i="34"/>
  <c r="AS37" i="34" s="1"/>
  <c r="S11" i="38"/>
  <c r="AO15" i="45"/>
  <c r="AY15" i="45" s="1"/>
  <c r="AM15" i="45"/>
  <c r="AS15" i="45" s="1"/>
  <c r="Y25" i="41"/>
  <c r="AI25" i="44"/>
  <c r="AC39" i="56"/>
  <c r="Y39" i="56"/>
  <c r="Q39" i="56"/>
  <c r="W39" i="56" s="1"/>
  <c r="AM39" i="56"/>
  <c r="AI39" i="56"/>
  <c r="AS39" i="56"/>
  <c r="AC42" i="36"/>
  <c r="AE42" i="36"/>
  <c r="S16" i="43"/>
  <c r="K18" i="73"/>
  <c r="I44" i="23" s="1"/>
  <c r="M44" i="23" s="1"/>
  <c r="S44" i="23" s="1"/>
  <c r="AC24" i="45"/>
  <c r="AE24" i="45"/>
  <c r="AI33" i="31"/>
  <c r="S14" i="41"/>
  <c r="Y24" i="41"/>
  <c r="AK24" i="41" s="1"/>
  <c r="AC26" i="31"/>
  <c r="AE26" i="31"/>
  <c r="AK8" i="31"/>
  <c r="M44" i="43"/>
  <c r="Q36" i="43"/>
  <c r="S36" i="43" s="1"/>
  <c r="S17" i="42"/>
  <c r="AM8" i="51"/>
  <c r="AY25" i="33"/>
  <c r="AI25" i="30"/>
  <c r="AI8" i="31"/>
  <c r="W23" i="30"/>
  <c r="AU40" i="43"/>
  <c r="AS40" i="43"/>
  <c r="AM28" i="40"/>
  <c r="AS28" i="40" s="1"/>
  <c r="AM26" i="30"/>
  <c r="AS26" i="30" s="1"/>
  <c r="AO26" i="30"/>
  <c r="AI40" i="36"/>
  <c r="W19" i="43"/>
  <c r="AC19" i="43" s="1"/>
  <c r="Y16" i="50"/>
  <c r="Q16" i="50"/>
  <c r="W16" i="50" s="1"/>
  <c r="W14" i="34"/>
  <c r="AC14" i="34" s="1"/>
  <c r="Y14" i="34"/>
  <c r="AI14" i="34" s="1"/>
  <c r="AO31" i="40"/>
  <c r="AY31" i="40" s="1"/>
  <c r="AM17" i="36"/>
  <c r="AO17" i="36" s="1"/>
  <c r="AM40" i="44"/>
  <c r="AM27" i="32"/>
  <c r="AO27" i="32" s="1"/>
  <c r="AM36" i="31"/>
  <c r="AC40" i="35"/>
  <c r="AE40" i="35"/>
  <c r="AM24" i="38"/>
  <c r="M16" i="21"/>
  <c r="I28" i="21"/>
  <c r="S19" i="38"/>
  <c r="AI26" i="40"/>
  <c r="AY42" i="42"/>
  <c r="AI26" i="41"/>
  <c r="AY23" i="43"/>
  <c r="AK8" i="45"/>
  <c r="AS33" i="40"/>
  <c r="AU33" i="40"/>
  <c r="AI40" i="43"/>
  <c r="AC33" i="38"/>
  <c r="AE33" i="38"/>
  <c r="AC33" i="36"/>
  <c r="AE33" i="36"/>
  <c r="AM32" i="40"/>
  <c r="AS32" i="40" s="1"/>
  <c r="W15" i="33"/>
  <c r="AC15" i="33" s="1"/>
  <c r="AI34" i="44"/>
  <c r="AC37" i="56"/>
  <c r="AS37" i="56"/>
  <c r="Y37" i="56"/>
  <c r="AM37" i="56"/>
  <c r="Q37" i="56"/>
  <c r="W37" i="56" s="1"/>
  <c r="AI37" i="56"/>
  <c r="AM30" i="39"/>
  <c r="AS30" i="39" s="1"/>
  <c r="AY26" i="30"/>
  <c r="AC24" i="39"/>
  <c r="AE24" i="39"/>
  <c r="AU24" i="35"/>
  <c r="AS24" i="35"/>
  <c r="S15" i="37"/>
  <c r="S13" i="37"/>
  <c r="AM37" i="44"/>
  <c r="AS37" i="44" s="1"/>
  <c r="AO37" i="44"/>
  <c r="AY37" i="44" s="1"/>
  <c r="AI42" i="35"/>
  <c r="S18" i="41"/>
  <c r="AM25" i="36"/>
  <c r="AO34" i="32"/>
  <c r="BA34" i="32" s="1"/>
  <c r="AM34" i="32"/>
  <c r="AO27" i="45"/>
  <c r="AO27" i="40"/>
  <c r="AO32" i="31"/>
  <c r="AY32" i="31" s="1"/>
  <c r="Y26" i="39"/>
  <c r="AC34" i="45"/>
  <c r="AE34" i="45"/>
  <c r="BA25" i="39"/>
  <c r="AY25" i="39"/>
  <c r="AO28" i="35"/>
  <c r="AY28" i="35" s="1"/>
  <c r="Y12" i="36"/>
  <c r="AI24" i="42"/>
  <c r="AI25" i="33"/>
  <c r="Q53" i="50"/>
  <c r="W53" i="50" s="1"/>
  <c r="AM19" i="46"/>
  <c r="AO19" i="46" s="1"/>
  <c r="AM23" i="40"/>
  <c r="AU8" i="42"/>
  <c r="AO8" i="42"/>
  <c r="W11" i="35"/>
  <c r="Y11" i="35" s="1"/>
  <c r="BE20" i="75"/>
  <c r="E46" i="74" s="1"/>
  <c r="AO20" i="75"/>
  <c r="I29" i="27" s="1"/>
  <c r="M29" i="27" s="1"/>
  <c r="Y20" i="75"/>
  <c r="I20" i="75"/>
  <c r="I48" i="25" s="1"/>
  <c r="M48" i="25" s="1"/>
  <c r="S48" i="25" s="1"/>
  <c r="AK20" i="75"/>
  <c r="I28" i="11" s="1"/>
  <c r="M28" i="11" s="1"/>
  <c r="AG20" i="75"/>
  <c r="E20" i="73" s="1"/>
  <c r="BA20" i="75"/>
  <c r="I30" i="11" s="1"/>
  <c r="M30" i="11" s="1"/>
  <c r="U20" i="75"/>
  <c r="I49" i="23" s="1"/>
  <c r="M49" i="23" s="1"/>
  <c r="S49" i="23" s="1"/>
  <c r="M20" i="75"/>
  <c r="I48" i="23" s="1"/>
  <c r="M48" i="23" s="1"/>
  <c r="S48" i="23" s="1"/>
  <c r="AW20" i="75"/>
  <c r="I29" i="11" s="1"/>
  <c r="M29" i="11" s="1"/>
  <c r="Q20" i="75"/>
  <c r="I49" i="25" s="1"/>
  <c r="M49" i="25" s="1"/>
  <c r="S49" i="25" s="1"/>
  <c r="AS20" i="75"/>
  <c r="I29" i="26" s="1"/>
  <c r="M29" i="26" s="1"/>
  <c r="AC20" i="75"/>
  <c r="AM36" i="45"/>
  <c r="AO36" i="45" s="1"/>
  <c r="AY42" i="36"/>
  <c r="BA42" i="36"/>
  <c r="Q30" i="50"/>
  <c r="W30" i="50" s="1"/>
  <c r="AE15" i="48"/>
  <c r="AE29" i="48" s="1"/>
  <c r="E26" i="8" s="1"/>
  <c r="AA29" i="48"/>
  <c r="E18" i="10" s="1"/>
  <c r="AC25" i="39"/>
  <c r="AE25" i="39"/>
  <c r="I30" i="96"/>
  <c r="K30" i="96" s="1"/>
  <c r="E36" i="94" s="1"/>
  <c r="G36" i="94" s="1"/>
  <c r="M18" i="17"/>
  <c r="I30" i="17"/>
  <c r="Y35" i="56"/>
  <c r="AC35" i="56"/>
  <c r="Q35" i="56"/>
  <c r="W35" i="56" s="1"/>
  <c r="AM35" i="56"/>
  <c r="AS35" i="56" s="1"/>
  <c r="AI35" i="56"/>
  <c r="AO36" i="42"/>
  <c r="AM36" i="42"/>
  <c r="Y19" i="90"/>
  <c r="Y11" i="90"/>
  <c r="Y23" i="90"/>
  <c r="Y20" i="90"/>
  <c r="Y12" i="90"/>
  <c r="Y21" i="90"/>
  <c r="Y13" i="90"/>
  <c r="Y15" i="90"/>
  <c r="Y14" i="90"/>
  <c r="Y8" i="90"/>
  <c r="Y10" i="90"/>
  <c r="Y9" i="90"/>
  <c r="Y22" i="90"/>
  <c r="Y16" i="90"/>
  <c r="Y17" i="90"/>
  <c r="Y18" i="90"/>
  <c r="BG23" i="90"/>
  <c r="AC12" i="41"/>
  <c r="AE12" i="41"/>
  <c r="AI30" i="30"/>
  <c r="AO15" i="36"/>
  <c r="AY15" i="36" s="1"/>
  <c r="AM15" i="36"/>
  <c r="AS15" i="36" s="1"/>
  <c r="Y19" i="50"/>
  <c r="Q19" i="50"/>
  <c r="W19" i="50" s="1"/>
  <c r="Y20" i="50"/>
  <c r="Q20" i="50"/>
  <c r="W20" i="50" s="1"/>
  <c r="AC26" i="36"/>
  <c r="AE26" i="36"/>
  <c r="Q39" i="46"/>
  <c r="AU39" i="46"/>
  <c r="AE39" i="46"/>
  <c r="AK39" i="46"/>
  <c r="BA39" i="46"/>
  <c r="S39" i="46"/>
  <c r="BA25" i="44"/>
  <c r="AY25" i="44"/>
  <c r="Y16" i="34"/>
  <c r="AI16" i="34" s="1"/>
  <c r="W16" i="34"/>
  <c r="AC16" i="34" s="1"/>
  <c r="AM92" i="52"/>
  <c r="AQ92" i="52" s="1"/>
  <c r="BQ92" i="52"/>
  <c r="BW92" i="52" s="1"/>
  <c r="AI92" i="52"/>
  <c r="Q92" i="52"/>
  <c r="W92" i="52" s="1"/>
  <c r="CA92" i="52"/>
  <c r="CE92" i="52" s="1"/>
  <c r="AC92" i="52"/>
  <c r="BG92" i="52"/>
  <c r="BM92" i="52" s="1"/>
  <c r="AW92" i="52"/>
  <c r="BC92" i="52" s="1"/>
  <c r="AO34" i="35"/>
  <c r="AM34" i="35"/>
  <c r="AU27" i="43"/>
  <c r="AS27" i="43"/>
  <c r="Q43" i="54"/>
  <c r="W43" i="54" s="1"/>
  <c r="Y43" i="54"/>
  <c r="AI31" i="33"/>
  <c r="AC27" i="33"/>
  <c r="AE27" i="33"/>
  <c r="AO28" i="30"/>
  <c r="AY28" i="30" s="1"/>
  <c r="Y23" i="36"/>
  <c r="AK23" i="36" s="1"/>
  <c r="Y12" i="37"/>
  <c r="AK12" i="37" s="1"/>
  <c r="BM47" i="52"/>
  <c r="AW47" i="52"/>
  <c r="CA47" i="52"/>
  <c r="CE47" i="52" s="1"/>
  <c r="AS47" i="52"/>
  <c r="AC47" i="52"/>
  <c r="Y47" i="52"/>
  <c r="BW47" i="52"/>
  <c r="Q47" i="52"/>
  <c r="W47" i="52" s="1"/>
  <c r="BQ47" i="52"/>
  <c r="BG47" i="52"/>
  <c r="BC47" i="52"/>
  <c r="CG47" i="52"/>
  <c r="AM47" i="52"/>
  <c r="AQ47" i="52" s="1"/>
  <c r="AI47" i="52"/>
  <c r="AO33" i="41"/>
  <c r="Y62" i="54"/>
  <c r="Q62" i="54"/>
  <c r="W62" i="54" s="1"/>
  <c r="AM32" i="34"/>
  <c r="AS32" i="34" s="1"/>
  <c r="AO32" i="34"/>
  <c r="AY32" i="34" s="1"/>
  <c r="Y9" i="40"/>
  <c r="W9" i="40"/>
  <c r="Y27" i="45"/>
  <c r="K18" i="94"/>
  <c r="I46" i="38" s="1"/>
  <c r="M46" i="38" s="1"/>
  <c r="K38" i="94"/>
  <c r="I172" i="11" s="1"/>
  <c r="Y43" i="52"/>
  <c r="BC43" i="52"/>
  <c r="AM43" i="52"/>
  <c r="AQ43" i="52" s="1"/>
  <c r="CG43" i="52"/>
  <c r="BQ43" i="52"/>
  <c r="BM43" i="52"/>
  <c r="AW43" i="52"/>
  <c r="AI43" i="52"/>
  <c r="BG43" i="52"/>
  <c r="AC43" i="52"/>
  <c r="CA43" i="52"/>
  <c r="CE43" i="52" s="1"/>
  <c r="Q43" i="52"/>
  <c r="W43" i="52" s="1"/>
  <c r="AS43" i="52"/>
  <c r="BW43" i="52"/>
  <c r="W13" i="35"/>
  <c r="Y13" i="35" s="1"/>
  <c r="AU42" i="43"/>
  <c r="AO42" i="43"/>
  <c r="AS42" i="43"/>
  <c r="Y18" i="38"/>
  <c r="AI18" i="38" s="1"/>
  <c r="W18" i="38"/>
  <c r="AC18" i="38" s="1"/>
  <c r="Y27" i="39"/>
  <c r="S13" i="40"/>
  <c r="AC34" i="41"/>
  <c r="AE34" i="41"/>
  <c r="AI26" i="45"/>
  <c r="AY26" i="41"/>
  <c r="AU43" i="33"/>
  <c r="AS43" i="33"/>
  <c r="AC23" i="45"/>
  <c r="AE23" i="45"/>
  <c r="AC25" i="32"/>
  <c r="AE25" i="32"/>
  <c r="AM34" i="42"/>
  <c r="Y27" i="52"/>
  <c r="BC27" i="52"/>
  <c r="AM27" i="52"/>
  <c r="AQ27" i="52" s="1"/>
  <c r="CG27" i="52"/>
  <c r="BQ27" i="52"/>
  <c r="BM27" i="52"/>
  <c r="AW27" i="52"/>
  <c r="AI27" i="52"/>
  <c r="BG27" i="52"/>
  <c r="AC27" i="52"/>
  <c r="CA27" i="52"/>
  <c r="CE27" i="52" s="1"/>
  <c r="Q27" i="52"/>
  <c r="W27" i="52" s="1"/>
  <c r="AS27" i="52"/>
  <c r="BW27" i="52"/>
  <c r="AU41" i="31"/>
  <c r="AS41" i="31"/>
  <c r="AO41" i="31"/>
  <c r="Y43" i="33"/>
  <c r="AK43" i="33" s="1"/>
  <c r="AC43" i="33"/>
  <c r="AE43" i="33"/>
  <c r="AO29" i="33"/>
  <c r="AY29" i="33" s="1"/>
  <c r="AM29" i="33"/>
  <c r="AS29" i="33" s="1"/>
  <c r="AC34" i="35"/>
  <c r="AE34" i="35"/>
  <c r="AO27" i="43"/>
  <c r="AS12" i="40"/>
  <c r="AU12" i="40"/>
  <c r="Y42" i="42"/>
  <c r="M47" i="56"/>
  <c r="AC33" i="44"/>
  <c r="AE33" i="44"/>
  <c r="AY26" i="42"/>
  <c r="AY8" i="38"/>
  <c r="Y16" i="33"/>
  <c r="AI16" i="33" s="1"/>
  <c r="W16" i="33"/>
  <c r="AC16" i="33" s="1"/>
  <c r="W19" i="40"/>
  <c r="AC19" i="40" s="1"/>
  <c r="W9" i="34"/>
  <c r="Y9" i="34" s="1"/>
  <c r="W14" i="31"/>
  <c r="BA8" i="39"/>
  <c r="AC42" i="45"/>
  <c r="AE42" i="45"/>
  <c r="AC42" i="41"/>
  <c r="AE42" i="41"/>
  <c r="K9" i="96"/>
  <c r="E11" i="95" s="1"/>
  <c r="G11" i="95" s="1"/>
  <c r="I9" i="96"/>
  <c r="E10" i="95" s="1"/>
  <c r="G10" i="95" s="1"/>
  <c r="W14" i="35"/>
  <c r="Y14" i="35"/>
  <c r="M38" i="37"/>
  <c r="I44" i="37"/>
  <c r="AC40" i="31"/>
  <c r="AE40" i="31"/>
  <c r="AY43" i="33"/>
  <c r="W11" i="44"/>
  <c r="Y11" i="44" s="1"/>
  <c r="U84" i="52"/>
  <c r="Q84" i="52"/>
  <c r="AI8" i="35"/>
  <c r="AO17" i="41"/>
  <c r="AM17" i="41"/>
  <c r="Y34" i="50"/>
  <c r="Q34" i="50"/>
  <c r="W34" i="50" s="1"/>
  <c r="BW94" i="52"/>
  <c r="BG94" i="52"/>
  <c r="Y94" i="52"/>
  <c r="BC94" i="52"/>
  <c r="AM94" i="52"/>
  <c r="AQ94" i="52" s="1"/>
  <c r="AI94" i="52"/>
  <c r="Q94" i="52"/>
  <c r="W94" i="52" s="1"/>
  <c r="CA94" i="52"/>
  <c r="CE94" i="52" s="1"/>
  <c r="AC94" i="52"/>
  <c r="BQ94" i="52"/>
  <c r="CG94" i="52"/>
  <c r="AW94" i="52"/>
  <c r="AS94" i="52"/>
  <c r="BM94" i="52"/>
  <c r="AI42" i="39"/>
  <c r="AO31" i="39"/>
  <c r="AY31" i="39" s="1"/>
  <c r="W9" i="39"/>
  <c r="Y9" i="39"/>
  <c r="AI9" i="39" s="1"/>
  <c r="Y18" i="39"/>
  <c r="AI18" i="39" s="1"/>
  <c r="W18" i="39"/>
  <c r="AC18" i="39" s="1"/>
  <c r="AM25" i="56"/>
  <c r="Q25" i="56"/>
  <c r="W25" i="56" s="1"/>
  <c r="AS25" i="56"/>
  <c r="AC25" i="56"/>
  <c r="AI25" i="56"/>
  <c r="Y25" i="56"/>
  <c r="AI43" i="43"/>
  <c r="AI12" i="40"/>
  <c r="W17" i="46"/>
  <c r="Y17" i="46" s="1"/>
  <c r="AC42" i="38"/>
  <c r="AE42" i="38"/>
  <c r="M38" i="31"/>
  <c r="I44" i="31"/>
  <c r="Y33" i="54"/>
  <c r="Q33" i="54"/>
  <c r="W33" i="54" s="1"/>
  <c r="AY41" i="33"/>
  <c r="Y36" i="41"/>
  <c r="W36" i="41"/>
  <c r="Y37" i="30"/>
  <c r="AI37" i="30" s="1"/>
  <c r="Y26" i="32"/>
  <c r="AK26" i="32" s="1"/>
  <c r="AO32" i="35"/>
  <c r="AY32" i="35" s="1"/>
  <c r="AM32" i="35"/>
  <c r="AS32" i="35" s="1"/>
  <c r="AS43" i="42"/>
  <c r="AU43" i="42"/>
  <c r="Y25" i="33"/>
  <c r="AK25" i="33" s="1"/>
  <c r="Q39" i="31"/>
  <c r="AU39" i="31"/>
  <c r="AE39" i="31"/>
  <c r="AK39" i="31"/>
  <c r="BA39" i="31"/>
  <c r="AO33" i="32"/>
  <c r="W9" i="43"/>
  <c r="Y9" i="43" s="1"/>
  <c r="S18" i="43"/>
  <c r="Y32" i="33"/>
  <c r="AI32" i="33" s="1"/>
  <c r="W15" i="32"/>
  <c r="AC15" i="32" s="1"/>
  <c r="AI12" i="39"/>
  <c r="W13" i="45"/>
  <c r="Y37" i="35"/>
  <c r="AI37" i="35" s="1"/>
  <c r="AC26" i="40"/>
  <c r="AE26" i="40"/>
  <c r="AO8" i="46"/>
  <c r="S18" i="45"/>
  <c r="AM42" i="40"/>
  <c r="AC21" i="56"/>
  <c r="AI21" i="56" s="1"/>
  <c r="AM21" i="56"/>
  <c r="Y21" i="56"/>
  <c r="Q21" i="56"/>
  <c r="W21" i="56" s="1"/>
  <c r="W11" i="30"/>
  <c r="AC11" i="30" s="1"/>
  <c r="Y29" i="36"/>
  <c r="AI29" i="36" s="1"/>
  <c r="W15" i="38"/>
  <c r="AC15" i="38" s="1"/>
  <c r="AO23" i="38"/>
  <c r="BA23" i="38" s="1"/>
  <c r="AM23" i="38"/>
  <c r="W16" i="42"/>
  <c r="AC16" i="42" s="1"/>
  <c r="AI23" i="36"/>
  <c r="AE24" i="42"/>
  <c r="AC24" i="42"/>
  <c r="AS24" i="45"/>
  <c r="AU24" i="45"/>
  <c r="W14" i="44"/>
  <c r="Y14" i="44" s="1"/>
  <c r="AC12" i="44"/>
  <c r="AE12" i="44"/>
  <c r="Q29" i="50"/>
  <c r="W29" i="50" s="1"/>
  <c r="AI18" i="91"/>
  <c r="AI10" i="91"/>
  <c r="AI19" i="91"/>
  <c r="AI11" i="91"/>
  <c r="AI20" i="91"/>
  <c r="AI12" i="91"/>
  <c r="AI23" i="91"/>
  <c r="AI22" i="91"/>
  <c r="AI14" i="91"/>
  <c r="AI17" i="91"/>
  <c r="AI8" i="91"/>
  <c r="AI21" i="91"/>
  <c r="AI13" i="91"/>
  <c r="AI9" i="91"/>
  <c r="AI16" i="91"/>
  <c r="AI15" i="91"/>
  <c r="BG23" i="91"/>
  <c r="W24" i="30"/>
  <c r="M38" i="30"/>
  <c r="I44" i="30"/>
  <c r="AY23" i="42"/>
  <c r="AS24" i="40"/>
  <c r="AU24" i="40"/>
  <c r="Y16" i="31"/>
  <c r="AI16" i="31" s="1"/>
  <c r="W16" i="31"/>
  <c r="AC16" i="31" s="1"/>
  <c r="AC33" i="39"/>
  <c r="AE33" i="39"/>
  <c r="AC24" i="44"/>
  <c r="AE24" i="44"/>
  <c r="W11" i="36"/>
  <c r="W11" i="37"/>
  <c r="Y11" i="37"/>
  <c r="AQ83" i="52"/>
  <c r="Y33" i="35"/>
  <c r="AO25" i="42"/>
  <c r="AM25" i="42"/>
  <c r="S13" i="45"/>
  <c r="K10" i="73"/>
  <c r="I20" i="23" s="1"/>
  <c r="M20" i="23" s="1"/>
  <c r="S20" i="23" s="1"/>
  <c r="AK8" i="36"/>
  <c r="AC40" i="45"/>
  <c r="AE40" i="45"/>
  <c r="AM28" i="38"/>
  <c r="AS28" i="38" s="1"/>
  <c r="AM26" i="33"/>
  <c r="AC25" i="44"/>
  <c r="AE25" i="44"/>
  <c r="W17" i="34"/>
  <c r="AC17" i="34" s="1"/>
  <c r="Y27" i="50"/>
  <c r="Q27" i="50"/>
  <c r="W27" i="50" s="1"/>
  <c r="M38" i="35"/>
  <c r="I44" i="35"/>
  <c r="K16" i="73"/>
  <c r="I38" i="23" s="1"/>
  <c r="M38" i="23" s="1"/>
  <c r="S38" i="23" s="1"/>
  <c r="AU8" i="45"/>
  <c r="AO8" i="45"/>
  <c r="AS8" i="45"/>
  <c r="Y30" i="37"/>
  <c r="AI30" i="37" s="1"/>
  <c r="AS27" i="36"/>
  <c r="AU27" i="36"/>
  <c r="W14" i="45"/>
  <c r="BK82" i="52"/>
  <c r="AS26" i="40"/>
  <c r="AU26" i="40"/>
  <c r="AS25" i="35"/>
  <c r="AU25" i="35"/>
  <c r="S11" i="45"/>
  <c r="AI23" i="37"/>
  <c r="W15" i="46"/>
  <c r="Y15" i="46"/>
  <c r="AC23" i="33"/>
  <c r="AE23" i="33"/>
  <c r="K27" i="94"/>
  <c r="I46" i="30" s="1"/>
  <c r="M46" i="30" s="1"/>
  <c r="M27" i="94"/>
  <c r="S53" i="98"/>
  <c r="E12" i="94" s="1"/>
  <c r="G12" i="94" s="1"/>
  <c r="S69" i="98"/>
  <c r="E28" i="94" s="1"/>
  <c r="G28" i="94" s="1"/>
  <c r="K15" i="94"/>
  <c r="I46" i="41" s="1"/>
  <c r="M46" i="41" s="1"/>
  <c r="M15" i="94"/>
  <c r="S15" i="98"/>
  <c r="E13" i="96" s="1"/>
  <c r="S35" i="98"/>
  <c r="E25" i="96" s="1"/>
  <c r="S47" i="98"/>
  <c r="K73" i="95"/>
  <c r="I168" i="11" s="1"/>
  <c r="Y13" i="31"/>
  <c r="W13" i="31"/>
  <c r="Y32" i="42"/>
  <c r="AI32" i="42" s="1"/>
  <c r="S36" i="32"/>
  <c r="S19" i="41"/>
  <c r="Y27" i="30"/>
  <c r="AI27" i="30" s="1"/>
  <c r="W14" i="46"/>
  <c r="Y14" i="46"/>
  <c r="AY27" i="38"/>
  <c r="I20" i="51"/>
  <c r="K69" i="96"/>
  <c r="I16" i="49" s="1"/>
  <c r="BA39" i="34"/>
  <c r="AK39" i="34"/>
  <c r="Q39" i="34"/>
  <c r="AE39" i="34"/>
  <c r="AU39" i="34"/>
  <c r="S13" i="35"/>
  <c r="Y24" i="37"/>
  <c r="AK24" i="37" s="1"/>
  <c r="Y33" i="32"/>
  <c r="W36" i="42"/>
  <c r="Y36" i="42" s="1"/>
  <c r="AU34" i="39"/>
  <c r="AS34" i="39"/>
  <c r="U81" i="52"/>
  <c r="Q81" i="52"/>
  <c r="Y81" i="52" s="1"/>
  <c r="AM15" i="30"/>
  <c r="AS15" i="30" s="1"/>
  <c r="Y30" i="45"/>
  <c r="AI30" i="45" s="1"/>
  <c r="Q51" i="54"/>
  <c r="W51" i="54" s="1"/>
  <c r="AC40" i="32"/>
  <c r="AE40" i="32"/>
  <c r="AC34" i="36"/>
  <c r="AE34" i="36"/>
  <c r="AO25" i="30"/>
  <c r="AY25" i="30" s="1"/>
  <c r="K14" i="73"/>
  <c r="I32" i="23" s="1"/>
  <c r="M32" i="23" s="1"/>
  <c r="S36" i="40"/>
  <c r="AU25" i="33"/>
  <c r="AS25" i="33"/>
  <c r="AM26" i="45"/>
  <c r="M38" i="39"/>
  <c r="I44" i="39"/>
  <c r="S13" i="30"/>
  <c r="Y30" i="38"/>
  <c r="AI30" i="38" s="1"/>
  <c r="AU8" i="41"/>
  <c r="AO8" i="41"/>
  <c r="AS8" i="41"/>
  <c r="W11" i="33"/>
  <c r="Y11" i="33"/>
  <c r="AK11" i="33" s="1"/>
  <c r="AK8" i="33"/>
  <c r="AO36" i="34"/>
  <c r="AM36" i="34"/>
  <c r="W15" i="43"/>
  <c r="AC15" i="43" s="1"/>
  <c r="Y15" i="43"/>
  <c r="AI15" i="43" s="1"/>
  <c r="K41" i="74"/>
  <c r="I39" i="54" s="1"/>
  <c r="M39" i="54" s="1"/>
  <c r="W13" i="46"/>
  <c r="Y13" i="46" s="1"/>
  <c r="Y42" i="36"/>
  <c r="S16" i="32"/>
  <c r="I88" i="74"/>
  <c r="I96" i="52" s="1"/>
  <c r="M96" i="52" s="1"/>
  <c r="Y56" i="56"/>
  <c r="W19" i="35"/>
  <c r="AC19" i="35" s="1"/>
  <c r="S9" i="41"/>
  <c r="Y24" i="45"/>
  <c r="AK24" i="45" s="1"/>
  <c r="AY34" i="39"/>
  <c r="I44" i="43"/>
  <c r="Y23" i="34"/>
  <c r="AI23" i="34" s="1"/>
  <c r="AI17" i="30"/>
  <c r="AO40" i="43"/>
  <c r="W36" i="33"/>
  <c r="Y36" i="33"/>
  <c r="AI36" i="33" s="1"/>
  <c r="Y28" i="40"/>
  <c r="AI28" i="40" s="1"/>
  <c r="AI26" i="35"/>
  <c r="AC42" i="33"/>
  <c r="AE42" i="33"/>
  <c r="Y42" i="33"/>
  <c r="AK42" i="33" s="1"/>
  <c r="S19" i="43"/>
  <c r="W14" i="36"/>
  <c r="Y14" i="36"/>
  <c r="S14" i="34"/>
  <c r="AI40" i="45"/>
  <c r="AM28" i="39"/>
  <c r="AS28" i="39" s="1"/>
  <c r="Y35" i="50"/>
  <c r="Q35" i="50"/>
  <c r="W35" i="50" s="1"/>
  <c r="AC40" i="44"/>
  <c r="AE40" i="44"/>
  <c r="AO31" i="34"/>
  <c r="AY31" i="34" s="1"/>
  <c r="AM31" i="34"/>
  <c r="AS31" i="34" s="1"/>
  <c r="AM26" i="35"/>
  <c r="AM30" i="34"/>
  <c r="AS30" i="34" s="1"/>
  <c r="AO29" i="37"/>
  <c r="AY29" i="37" s="1"/>
  <c r="AO30" i="37"/>
  <c r="AY30" i="37" s="1"/>
  <c r="AI24" i="38"/>
  <c r="W19" i="32"/>
  <c r="AC19" i="32" s="1"/>
  <c r="Y19" i="32"/>
  <c r="AI19" i="32" s="1"/>
  <c r="AS26" i="44"/>
  <c r="AU26" i="44"/>
  <c r="AS34" i="44"/>
  <c r="AU34" i="44"/>
  <c r="AY41" i="42"/>
  <c r="Q33" i="50"/>
  <c r="W33" i="50" s="1"/>
  <c r="Y33" i="50"/>
  <c r="AI43" i="38"/>
  <c r="Q31" i="50"/>
  <c r="W31" i="50" s="1"/>
  <c r="Y31" i="50"/>
  <c r="AO27" i="34"/>
  <c r="AY27" i="34" s="1"/>
  <c r="Q12" i="50"/>
  <c r="W12" i="50" s="1"/>
  <c r="AO33" i="40"/>
  <c r="AM12" i="33"/>
  <c r="Y33" i="38"/>
  <c r="Y33" i="36"/>
  <c r="AY33" i="35"/>
  <c r="AO32" i="33"/>
  <c r="AY32" i="33" s="1"/>
  <c r="S15" i="33"/>
  <c r="AM27" i="31"/>
  <c r="AO27" i="31"/>
  <c r="Y13" i="33"/>
  <c r="AK13" i="33" s="1"/>
  <c r="W13" i="33"/>
  <c r="W13" i="44"/>
  <c r="Y13" i="44"/>
  <c r="AI24" i="44"/>
  <c r="K40" i="74"/>
  <c r="I37" i="54" s="1"/>
  <c r="M37" i="54" s="1"/>
  <c r="W11" i="39"/>
  <c r="Y11" i="39"/>
  <c r="AY8" i="30"/>
  <c r="Y21" i="52"/>
  <c r="Y24" i="39"/>
  <c r="Y59" i="50"/>
  <c r="Q59" i="50"/>
  <c r="W59" i="50" s="1"/>
  <c r="AO24" i="35"/>
  <c r="S16" i="40"/>
  <c r="Y37" i="44"/>
  <c r="AI37" i="44" s="1"/>
  <c r="M38" i="45"/>
  <c r="I44" i="45"/>
  <c r="Y32" i="30"/>
  <c r="AI32" i="30" s="1"/>
  <c r="AO29" i="36"/>
  <c r="AY29" i="36" s="1"/>
  <c r="AC23" i="35"/>
  <c r="AE23" i="35"/>
  <c r="S9" i="44"/>
  <c r="AO42" i="46"/>
  <c r="AM42" i="46"/>
  <c r="AG34" i="46"/>
  <c r="AI34" i="46" s="1"/>
  <c r="AG23" i="46"/>
  <c r="AI23" i="46" s="1"/>
  <c r="AG26" i="46"/>
  <c r="AI26" i="46" s="1"/>
  <c r="AG24" i="46"/>
  <c r="AI24" i="46" s="1"/>
  <c r="AG8" i="46"/>
  <c r="AI8" i="46" s="1"/>
  <c r="AG22" i="46"/>
  <c r="AI22" i="46" s="1"/>
  <c r="AM33" i="33"/>
  <c r="AC25" i="36"/>
  <c r="AE25" i="36"/>
  <c r="AC34" i="32"/>
  <c r="AE34" i="32"/>
  <c r="BA33" i="44"/>
  <c r="AY33" i="44"/>
  <c r="AO29" i="42"/>
  <c r="AY29" i="42" s="1"/>
  <c r="Y59" i="54"/>
  <c r="Q59" i="54"/>
  <c r="W59" i="54" s="1"/>
  <c r="Q56" i="50"/>
  <c r="W56" i="50" s="1"/>
  <c r="Y56" i="50"/>
  <c r="AQ81" i="52"/>
  <c r="AM26" i="32"/>
  <c r="AS25" i="39"/>
  <c r="AU25" i="39"/>
  <c r="AY43" i="37"/>
  <c r="BA43" i="37"/>
  <c r="AI8" i="42"/>
  <c r="AI28" i="33"/>
  <c r="AI27" i="33"/>
  <c r="AI33" i="33"/>
  <c r="AC87" i="52"/>
  <c r="BW87" i="52"/>
  <c r="BG87" i="52"/>
  <c r="BM87" i="52" s="1"/>
  <c r="Y87" i="52"/>
  <c r="BQ87" i="52"/>
  <c r="AM87" i="52"/>
  <c r="AQ87" i="52" s="1"/>
  <c r="AI87" i="52"/>
  <c r="AW87" i="52"/>
  <c r="BC87" i="52" s="1"/>
  <c r="CA87" i="52"/>
  <c r="CE87" i="52" s="1"/>
  <c r="Q87" i="52"/>
  <c r="W87" i="52" s="1"/>
  <c r="Q21" i="50"/>
  <c r="W21" i="50" s="1"/>
  <c r="Y21" i="50"/>
  <c r="AE26" i="43"/>
  <c r="AC26" i="43"/>
  <c r="AM32" i="46"/>
  <c r="AO32" i="46" s="1"/>
  <c r="AC40" i="41"/>
  <c r="AE40" i="41"/>
  <c r="Y32" i="50"/>
  <c r="Q32" i="50"/>
  <c r="W32" i="50" s="1"/>
  <c r="AY12" i="42"/>
  <c r="W17" i="37"/>
  <c r="AS26" i="31"/>
  <c r="AU26" i="31"/>
  <c r="W9" i="30"/>
  <c r="AC9" i="30" s="1"/>
  <c r="Y11" i="40"/>
  <c r="W11" i="40"/>
  <c r="K84" i="95"/>
  <c r="I173" i="11" s="1"/>
  <c r="AC34" i="31"/>
  <c r="AE34" i="31"/>
  <c r="Q47" i="54"/>
  <c r="W47" i="54" s="1"/>
  <c r="W19" i="42"/>
  <c r="AC19" i="42" s="1"/>
  <c r="AC27" i="40"/>
  <c r="AE27" i="40"/>
  <c r="AU12" i="31"/>
  <c r="AS12" i="31"/>
  <c r="BA43" i="41"/>
  <c r="AY43" i="41"/>
  <c r="I89" i="74"/>
  <c r="I97" i="52" s="1"/>
  <c r="M97" i="52" s="1"/>
  <c r="BA39" i="38"/>
  <c r="AK39" i="38"/>
  <c r="S39" i="38"/>
  <c r="AE39" i="38"/>
  <c r="AU39" i="38"/>
  <c r="Q39" i="38"/>
  <c r="AO14" i="32"/>
  <c r="AM14" i="32"/>
  <c r="W19" i="31"/>
  <c r="AC19" i="31" s="1"/>
  <c r="AC27" i="42"/>
  <c r="AE27" i="42"/>
  <c r="M18" i="13"/>
  <c r="M30" i="13" s="1"/>
  <c r="I30" i="13"/>
  <c r="E33" i="12" s="1"/>
  <c r="AS12" i="44"/>
  <c r="AU12" i="44"/>
  <c r="W15" i="31"/>
  <c r="AC15" i="31" s="1"/>
  <c r="BG23" i="51"/>
  <c r="AQ23" i="51"/>
  <c r="AU23" i="51" s="1"/>
  <c r="AA23" i="51"/>
  <c r="BO23" i="51"/>
  <c r="AY23" i="51"/>
  <c r="AI23" i="51"/>
  <c r="Q23" i="51"/>
  <c r="Y41" i="54"/>
  <c r="Q41" i="54"/>
  <c r="W41" i="54" s="1"/>
  <c r="AM36" i="37"/>
  <c r="BA25" i="37"/>
  <c r="AY25" i="37"/>
  <c r="AY8" i="44"/>
  <c r="AM16" i="38"/>
  <c r="AS16" i="38" s="1"/>
  <c r="AY25" i="45"/>
  <c r="BA25" i="45"/>
  <c r="AO25" i="31"/>
  <c r="AM25" i="31"/>
  <c r="W11" i="31"/>
  <c r="Y11" i="31" s="1"/>
  <c r="AC25" i="31"/>
  <c r="AE25" i="31"/>
  <c r="AC12" i="45"/>
  <c r="AE12" i="45"/>
  <c r="AM29" i="45"/>
  <c r="AS29" i="45" s="1"/>
  <c r="AO29" i="45"/>
  <c r="AY29" i="45" s="1"/>
  <c r="AS8" i="42"/>
  <c r="AM40" i="45"/>
  <c r="AM19" i="34"/>
  <c r="AS19" i="34" s="1"/>
  <c r="AC27" i="43"/>
  <c r="AE27" i="43"/>
  <c r="AC42" i="34"/>
  <c r="AE42" i="34"/>
  <c r="AO17" i="46"/>
  <c r="AM17" i="46"/>
  <c r="AC25" i="38"/>
  <c r="AE25" i="38"/>
  <c r="Q21" i="54"/>
  <c r="Y21" i="54"/>
  <c r="W15" i="42"/>
  <c r="AC15" i="42" s="1"/>
  <c r="W13" i="43"/>
  <c r="W19" i="33"/>
  <c r="AC19" i="33" s="1"/>
  <c r="Y19" i="33"/>
  <c r="AC40" i="39"/>
  <c r="AE40" i="39"/>
  <c r="AC45" i="52"/>
  <c r="BG45" i="52"/>
  <c r="BM45" i="52" s="1"/>
  <c r="CG45" i="52"/>
  <c r="BQ45" i="52"/>
  <c r="BW45" i="52" s="1"/>
  <c r="AM45" i="52"/>
  <c r="AQ45" i="52" s="1"/>
  <c r="AI45" i="52"/>
  <c r="CA45" i="52"/>
  <c r="CE45" i="52" s="1"/>
  <c r="Q45" i="52"/>
  <c r="W45" i="52" s="1"/>
  <c r="AW45" i="52"/>
  <c r="BC45" i="52" s="1"/>
  <c r="Y12" i="42"/>
  <c r="AK12" i="42" s="1"/>
  <c r="AO19" i="45"/>
  <c r="AY19" i="45" s="1"/>
  <c r="AM19" i="45"/>
  <c r="AS19" i="45" s="1"/>
  <c r="Y62" i="56"/>
  <c r="AM23" i="42"/>
  <c r="AO23" i="42"/>
  <c r="BA23" i="42" s="1"/>
  <c r="K13" i="94"/>
  <c r="I46" i="43" s="1"/>
  <c r="M46" i="43" s="1"/>
  <c r="O37" i="97"/>
  <c r="O29" i="97"/>
  <c r="O21" i="97"/>
  <c r="O36" i="97"/>
  <c r="O28" i="97"/>
  <c r="O20" i="97"/>
  <c r="O35" i="97"/>
  <c r="O27" i="97"/>
  <c r="O33" i="97"/>
  <c r="O25" i="97"/>
  <c r="O23" i="97"/>
  <c r="O30" i="97"/>
  <c r="O26" i="97"/>
  <c r="O31" i="97"/>
  <c r="O34" i="97"/>
  <c r="O32" i="97"/>
  <c r="O24" i="97"/>
  <c r="O22" i="97"/>
  <c r="AM19" i="44"/>
  <c r="AS19" i="44" s="1"/>
  <c r="AM14" i="33"/>
  <c r="AY12" i="40"/>
  <c r="Y31" i="54"/>
  <c r="AO29" i="43"/>
  <c r="AY29" i="43" s="1"/>
  <c r="AM31" i="42"/>
  <c r="AS31" i="42" s="1"/>
  <c r="AO31" i="42"/>
  <c r="AY31" i="42" s="1"/>
  <c r="Y12" i="41"/>
  <c r="AM13" i="46"/>
  <c r="AO13" i="46"/>
  <c r="K87" i="74"/>
  <c r="I61" i="50" s="1"/>
  <c r="M61" i="50" s="1"/>
  <c r="I87" i="74"/>
  <c r="I95" i="52" s="1"/>
  <c r="M95" i="52" s="1"/>
  <c r="S19" i="37"/>
  <c r="Y29" i="43"/>
  <c r="AI29" i="43" s="1"/>
  <c r="AC34" i="33"/>
  <c r="AE34" i="33"/>
  <c r="AS43" i="36"/>
  <c r="AU43" i="36"/>
  <c r="AM36" i="46"/>
  <c r="Q60" i="50"/>
  <c r="W60" i="50" s="1"/>
  <c r="Y60" i="50"/>
  <c r="AI20" i="92"/>
  <c r="AI12" i="92"/>
  <c r="AI21" i="92"/>
  <c r="AI13" i="92"/>
  <c r="AI23" i="92"/>
  <c r="AI22" i="92"/>
  <c r="AI14" i="92"/>
  <c r="AI16" i="92"/>
  <c r="AI8" i="92"/>
  <c r="AI18" i="92"/>
  <c r="AI11" i="92"/>
  <c r="AI19" i="92"/>
  <c r="AI10" i="92"/>
  <c r="AI9" i="92"/>
  <c r="AI17" i="92"/>
  <c r="AI15" i="92"/>
  <c r="AI23" i="38"/>
  <c r="W14" i="42"/>
  <c r="Y17" i="35"/>
  <c r="W17" i="35"/>
  <c r="W13" i="39"/>
  <c r="Y13" i="39"/>
  <c r="AK13" i="39" s="1"/>
  <c r="AI23" i="44"/>
  <c r="W18" i="37"/>
  <c r="AC18" i="37" s="1"/>
  <c r="AO23" i="31"/>
  <c r="AM23" i="31"/>
  <c r="AM26" i="38"/>
  <c r="AY27" i="41"/>
  <c r="BA27" i="41"/>
  <c r="Y33" i="30"/>
  <c r="AI33" i="30" s="1"/>
  <c r="Q39" i="42"/>
  <c r="AU39" i="42"/>
  <c r="AE39" i="42"/>
  <c r="AK39" i="42"/>
  <c r="BA39" i="42"/>
  <c r="Y33" i="37"/>
  <c r="AM12" i="35"/>
  <c r="AO12" i="35" s="1"/>
  <c r="AI18" i="33"/>
  <c r="AM9" i="39"/>
  <c r="AO9" i="39" s="1"/>
  <c r="AU33" i="43"/>
  <c r="AS33" i="43"/>
  <c r="AM27" i="39"/>
  <c r="AO27" i="39"/>
  <c r="Y12" i="45"/>
  <c r="AK12" i="45" s="1"/>
  <c r="AC27" i="36"/>
  <c r="AE27" i="36"/>
  <c r="AO14" i="38"/>
  <c r="AM14" i="38"/>
  <c r="BA8" i="40"/>
  <c r="Y29" i="32"/>
  <c r="AI29" i="32" s="1"/>
  <c r="Y29" i="42"/>
  <c r="AI29" i="42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AO21" i="75"/>
  <c r="I30" i="27" s="1"/>
  <c r="M30" i="27" s="1"/>
  <c r="I21" i="75"/>
  <c r="I51" i="25" s="1"/>
  <c r="M51" i="25" s="1"/>
  <c r="S51" i="25" s="1"/>
  <c r="Y21" i="75"/>
  <c r="BE21" i="75"/>
  <c r="E47" i="74" s="1"/>
  <c r="AM34" i="37"/>
  <c r="AO34" i="37"/>
  <c r="S36" i="39"/>
  <c r="W9" i="31"/>
  <c r="AM29" i="44"/>
  <c r="AS29" i="44" s="1"/>
  <c r="AO29" i="44"/>
  <c r="AY29" i="44" s="1"/>
  <c r="Y40" i="39"/>
  <c r="Y23" i="40"/>
  <c r="W18" i="36"/>
  <c r="AC18" i="36" s="1"/>
  <c r="Y18" i="36"/>
  <c r="AI18" i="36" s="1"/>
  <c r="W36" i="30"/>
  <c r="Y36" i="30"/>
  <c r="S62" i="98"/>
  <c r="E21" i="94" s="1"/>
  <c r="G21" i="94" s="1"/>
  <c r="AA43" i="97"/>
  <c r="AA42" i="97"/>
  <c r="AA41" i="97"/>
  <c r="AA47" i="97"/>
  <c r="AA39" i="97"/>
  <c r="AA44" i="97"/>
  <c r="AA40" i="97"/>
  <c r="AA45" i="97"/>
  <c r="AA46" i="97"/>
  <c r="AA38" i="97"/>
  <c r="AA48" i="97"/>
  <c r="W13" i="36"/>
  <c r="Y29" i="37"/>
  <c r="AI29" i="37" s="1"/>
  <c r="AS24" i="41"/>
  <c r="AU24" i="41"/>
  <c r="M11" i="52"/>
  <c r="AI33" i="45"/>
  <c r="Y34" i="41"/>
  <c r="AK34" i="41" s="1"/>
  <c r="AM9" i="35"/>
  <c r="AO9" i="35" s="1"/>
  <c r="AQ80" i="52"/>
  <c r="Y23" i="45"/>
  <c r="AK23" i="45" s="1"/>
  <c r="Y34" i="33"/>
  <c r="W18" i="33"/>
  <c r="AC18" i="33" s="1"/>
  <c r="Y18" i="33"/>
  <c r="Y25" i="32"/>
  <c r="Y30" i="31"/>
  <c r="AI30" i="31" s="1"/>
  <c r="BK80" i="52"/>
  <c r="AI26" i="38"/>
  <c r="S11" i="43"/>
  <c r="AM25" i="43"/>
  <c r="AO25" i="43" s="1"/>
  <c r="AU25" i="41"/>
  <c r="AS25" i="41"/>
  <c r="Y13" i="41"/>
  <c r="W13" i="41"/>
  <c r="AI26" i="36"/>
  <c r="AC34" i="44"/>
  <c r="AE34" i="44"/>
  <c r="AC26" i="45"/>
  <c r="AE26" i="45"/>
  <c r="AO17" i="43"/>
  <c r="AM17" i="43"/>
  <c r="AI13" i="37"/>
  <c r="S9" i="46"/>
  <c r="AY8" i="42"/>
  <c r="W11" i="32"/>
  <c r="Y11" i="32"/>
  <c r="S13" i="41"/>
  <c r="AI51" i="56"/>
  <c r="AC51" i="56"/>
  <c r="AM51" i="56"/>
  <c r="AS51" i="56" s="1"/>
  <c r="Q51" i="56"/>
  <c r="W51" i="56" s="1"/>
  <c r="AI43" i="32"/>
  <c r="Y42" i="38"/>
  <c r="AC25" i="37"/>
  <c r="AE25" i="37"/>
  <c r="I44" i="44"/>
  <c r="AM12" i="34"/>
  <c r="AS12" i="34" s="1"/>
  <c r="AO12" i="34"/>
  <c r="AY12" i="34" s="1"/>
  <c r="AI12" i="43"/>
  <c r="S11" i="32"/>
  <c r="AM15" i="38"/>
  <c r="AS15" i="38" s="1"/>
  <c r="Y15" i="39"/>
  <c r="AI15" i="39" s="1"/>
  <c r="W15" i="39"/>
  <c r="AC15" i="39" s="1"/>
  <c r="AC26" i="38"/>
  <c r="AE26" i="38"/>
  <c r="AC40" i="43"/>
  <c r="AE40" i="43"/>
  <c r="W19" i="46"/>
  <c r="Y19" i="46" s="1"/>
  <c r="W19" i="34"/>
  <c r="AC19" i="34" s="1"/>
  <c r="Y19" i="34"/>
  <c r="AI19" i="34" s="1"/>
  <c r="AO34" i="36"/>
  <c r="BA34" i="36" s="1"/>
  <c r="AM34" i="36"/>
  <c r="AM14" i="44"/>
  <c r="AO14" i="44" s="1"/>
  <c r="Y14" i="38"/>
  <c r="W14" i="38"/>
  <c r="BK98" i="52"/>
  <c r="E18" i="8" s="1"/>
  <c r="AO37" i="40"/>
  <c r="AY37" i="40" s="1"/>
  <c r="AC12" i="40"/>
  <c r="AE12" i="40"/>
  <c r="AY27" i="42"/>
  <c r="AO30" i="30"/>
  <c r="AY30" i="30" s="1"/>
  <c r="Y12" i="44"/>
  <c r="AO40" i="36"/>
  <c r="BW44" i="52"/>
  <c r="BG44" i="52"/>
  <c r="BM44" i="52" s="1"/>
  <c r="Y44" i="52"/>
  <c r="AM44" i="52"/>
  <c r="AQ44" i="52" s="1"/>
  <c r="Q44" i="52"/>
  <c r="W44" i="52" s="1"/>
  <c r="BQ44" i="52"/>
  <c r="AS44" i="52"/>
  <c r="CG44" i="52"/>
  <c r="CA44" i="52"/>
  <c r="CE44" i="52" s="1"/>
  <c r="AW44" i="52"/>
  <c r="BC44" i="52" s="1"/>
  <c r="AC44" i="52"/>
  <c r="AI44" i="52" s="1"/>
  <c r="AM34" i="38"/>
  <c r="W17" i="40"/>
  <c r="Y17" i="40" s="1"/>
  <c r="BA39" i="30"/>
  <c r="AK39" i="30"/>
  <c r="Q39" i="30"/>
  <c r="AU39" i="30"/>
  <c r="AE39" i="30"/>
  <c r="AI12" i="33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U19" i="75"/>
  <c r="I46" i="23" s="1"/>
  <c r="M46" i="23" s="1"/>
  <c r="S46" i="23" s="1"/>
  <c r="AK19" i="75"/>
  <c r="I60" i="11" s="1"/>
  <c r="S9" i="43"/>
  <c r="W36" i="45"/>
  <c r="Y36" i="45"/>
  <c r="AI9" i="45"/>
  <c r="W18" i="31"/>
  <c r="AC18" i="31" s="1"/>
  <c r="Y18" i="31"/>
  <c r="AI18" i="31" s="1"/>
  <c r="AS12" i="41"/>
  <c r="AU12" i="41"/>
  <c r="S11" i="37"/>
  <c r="AO28" i="37"/>
  <c r="AY28" i="37" s="1"/>
  <c r="AM28" i="37"/>
  <c r="AS28" i="37" s="1"/>
  <c r="AM23" i="33"/>
  <c r="AO23" i="33"/>
  <c r="Y29" i="45"/>
  <c r="AI29" i="45" s="1"/>
  <c r="AU42" i="36"/>
  <c r="AS42" i="36"/>
  <c r="Y29" i="56"/>
  <c r="S36" i="35"/>
  <c r="AM27" i="30"/>
  <c r="AS27" i="30" s="1"/>
  <c r="AE23" i="43"/>
  <c r="AC23" i="43"/>
  <c r="AY41" i="38"/>
  <c r="Y31" i="40"/>
  <c r="AI31" i="40" s="1"/>
  <c r="AM27" i="35"/>
  <c r="AO27" i="35"/>
  <c r="Y30" i="30"/>
  <c r="K73" i="96"/>
  <c r="I10" i="22" s="1"/>
  <c r="AC26" i="41"/>
  <c r="AE26" i="41"/>
  <c r="BC42" i="52"/>
  <c r="AM42" i="52"/>
  <c r="AQ42" i="52" s="1"/>
  <c r="BQ42" i="52"/>
  <c r="BW42" i="52" s="1"/>
  <c r="Q42" i="52"/>
  <c r="W42" i="52" s="1"/>
  <c r="CA42" i="52"/>
  <c r="CE42" i="52" s="1"/>
  <c r="BG42" i="52"/>
  <c r="BM42" i="52" s="1"/>
  <c r="AC42" i="52"/>
  <c r="AI42" i="52" s="1"/>
  <c r="AW42" i="52"/>
  <c r="AS42" i="52"/>
  <c r="Y42" i="52"/>
  <c r="Q39" i="35"/>
  <c r="AU39" i="35"/>
  <c r="AE39" i="35"/>
  <c r="AK39" i="35"/>
  <c r="BA39" i="35"/>
  <c r="W9" i="33"/>
  <c r="Y9" i="33" s="1"/>
  <c r="Y32" i="44"/>
  <c r="AI32" i="44" s="1"/>
  <c r="S18" i="46"/>
  <c r="Y31" i="37"/>
  <c r="AI31" i="37" s="1"/>
  <c r="M18" i="15"/>
  <c r="I30" i="15"/>
  <c r="AO27" i="36"/>
  <c r="S14" i="45"/>
  <c r="AO26" i="31"/>
  <c r="AO25" i="35"/>
  <c r="AS40" i="37"/>
  <c r="AU40" i="37"/>
  <c r="AS27" i="44"/>
  <c r="AU27" i="44"/>
  <c r="AM23" i="44"/>
  <c r="AC25" i="43"/>
  <c r="AE25" i="43"/>
  <c r="S15" i="46"/>
  <c r="AI33" i="44"/>
  <c r="Y25" i="39"/>
  <c r="I29" i="96"/>
  <c r="E35" i="94" s="1"/>
  <c r="G35" i="94" s="1"/>
  <c r="S55" i="98"/>
  <c r="E14" i="94" s="1"/>
  <c r="G14" i="94" s="1"/>
  <c r="S71" i="98"/>
  <c r="K31" i="94"/>
  <c r="I36" i="22" s="1"/>
  <c r="M36" i="22" s="1"/>
  <c r="S36" i="22" s="1"/>
  <c r="M31" i="94"/>
  <c r="S16" i="98"/>
  <c r="E14" i="96" s="1"/>
  <c r="S36" i="98"/>
  <c r="E26" i="96" s="1"/>
  <c r="S79" i="98"/>
  <c r="E37" i="94" s="1"/>
  <c r="G37" i="94" s="1"/>
  <c r="I23" i="96"/>
  <c r="E74" i="95" s="1"/>
  <c r="G74" i="95" s="1"/>
  <c r="AO13" i="31"/>
  <c r="AM13" i="31"/>
  <c r="Y30" i="41"/>
  <c r="AI30" i="41" s="1"/>
  <c r="Y29" i="54"/>
  <c r="Y31" i="33"/>
  <c r="Y37" i="43"/>
  <c r="AI37" i="43" s="1"/>
  <c r="W14" i="33"/>
  <c r="Y14" i="33" s="1"/>
  <c r="AO14" i="46"/>
  <c r="AM14" i="46"/>
  <c r="I21" i="51"/>
  <c r="M21" i="51" s="1"/>
  <c r="K70" i="96"/>
  <c r="I17" i="49" s="1"/>
  <c r="M17" i="49" s="1"/>
  <c r="Q17" i="49" s="1"/>
  <c r="W17" i="49" s="1"/>
  <c r="AC23" i="44"/>
  <c r="AE23" i="44"/>
  <c r="AY23" i="37"/>
  <c r="AC24" i="40"/>
  <c r="AE24" i="40"/>
  <c r="AC42" i="40"/>
  <c r="AE42" i="40"/>
  <c r="S11" i="44"/>
  <c r="AO34" i="40"/>
  <c r="AS33" i="35"/>
  <c r="AU33" i="35"/>
  <c r="W15" i="35"/>
  <c r="AC15" i="35" s="1"/>
  <c r="AC33" i="42"/>
  <c r="AE33" i="42"/>
  <c r="S16" i="39"/>
  <c r="Q25" i="54"/>
  <c r="W25" i="54" s="1"/>
  <c r="AU27" i="38"/>
  <c r="AS27" i="38"/>
  <c r="S14" i="39"/>
  <c r="BA39" i="39"/>
  <c r="AK39" i="39"/>
  <c r="S39" i="39"/>
  <c r="Q39" i="39"/>
  <c r="AU39" i="39"/>
  <c r="AE39" i="39"/>
  <c r="Y15" i="92"/>
  <c r="Y16" i="92"/>
  <c r="Y8" i="92"/>
  <c r="Y17" i="92"/>
  <c r="Y9" i="92"/>
  <c r="Y19" i="92"/>
  <c r="Y11" i="92"/>
  <c r="Y20" i="92"/>
  <c r="Y10" i="92"/>
  <c r="Y22" i="92"/>
  <c r="Y18" i="92"/>
  <c r="Y13" i="92"/>
  <c r="Y21" i="92"/>
  <c r="Y14" i="92"/>
  <c r="Y23" i="92"/>
  <c r="Y12" i="92"/>
  <c r="BG23" i="92"/>
  <c r="Q52" i="54"/>
  <c r="W52" i="54" s="1"/>
  <c r="AM23" i="34"/>
  <c r="AS23" i="34" s="1"/>
  <c r="AM34" i="33"/>
  <c r="W18" i="30"/>
  <c r="AC18" i="30" s="1"/>
  <c r="Y18" i="30"/>
  <c r="AI18" i="30" s="1"/>
  <c r="S18" i="42"/>
  <c r="AC12" i="38"/>
  <c r="AE12" i="38"/>
  <c r="AM11" i="33"/>
  <c r="AO11" i="33"/>
  <c r="AM15" i="43"/>
  <c r="AS15" i="43" s="1"/>
  <c r="AO15" i="43"/>
  <c r="AY15" i="43" s="1"/>
  <c r="AU8" i="36"/>
  <c r="AO8" i="36"/>
  <c r="AY8" i="36" s="1"/>
  <c r="Y29" i="31"/>
  <c r="AI29" i="31" s="1"/>
  <c r="AI41" i="42"/>
  <c r="S16" i="45"/>
  <c r="I78" i="74"/>
  <c r="I86" i="52" s="1"/>
  <c r="M86" i="52" s="1"/>
  <c r="AM19" i="35"/>
  <c r="AS19" i="35" s="1"/>
  <c r="AO19" i="35"/>
  <c r="AY19" i="35" s="1"/>
  <c r="AI8" i="33"/>
  <c r="W17" i="41"/>
  <c r="M38" i="38"/>
  <c r="I44" i="38"/>
  <c r="W8" i="51"/>
  <c r="AI29" i="30"/>
  <c r="W15" i="36"/>
  <c r="AC15" i="36" s="1"/>
  <c r="S9" i="37"/>
  <c r="S16" i="36"/>
  <c r="W19" i="39"/>
  <c r="AC19" i="39" s="1"/>
  <c r="Y19" i="39"/>
  <c r="AI19" i="39" s="1"/>
  <c r="W14" i="32"/>
  <c r="Y14" i="32" s="1"/>
  <c r="AM36" i="33"/>
  <c r="AO36" i="33" s="1"/>
  <c r="W26" i="30"/>
  <c r="Y36" i="46"/>
  <c r="W36" i="46"/>
  <c r="AM14" i="36"/>
  <c r="AO14" i="36"/>
  <c r="BC50" i="52"/>
  <c r="AM50" i="52"/>
  <c r="AQ50" i="52" s="1"/>
  <c r="CG50" i="52"/>
  <c r="BQ50" i="52"/>
  <c r="AI50" i="52"/>
  <c r="Q50" i="52"/>
  <c r="W50" i="52" s="1"/>
  <c r="CA50" i="52"/>
  <c r="CE50" i="52" s="1"/>
  <c r="AS50" i="52"/>
  <c r="BM50" i="52"/>
  <c r="AC50" i="52"/>
  <c r="BW50" i="52"/>
  <c r="AW50" i="52"/>
  <c r="Y50" i="52"/>
  <c r="BG50" i="52"/>
  <c r="Y27" i="42"/>
  <c r="K46" i="56"/>
  <c r="M46" i="56" s="1"/>
  <c r="K48" i="56"/>
  <c r="K47" i="56"/>
  <c r="AC27" i="32"/>
  <c r="AE27" i="32"/>
  <c r="AC26" i="35"/>
  <c r="AE26" i="35"/>
  <c r="AC24" i="38"/>
  <c r="AE24" i="38"/>
  <c r="AO28" i="46"/>
  <c r="AM28" i="46"/>
  <c r="AU23" i="39"/>
  <c r="AS23" i="39"/>
  <c r="AM19" i="32"/>
  <c r="AS19" i="32" s="1"/>
  <c r="W17" i="44"/>
  <c r="Y17" i="44"/>
  <c r="AI48" i="52"/>
  <c r="Q48" i="52"/>
  <c r="W48" i="52" s="1"/>
  <c r="BM48" i="52"/>
  <c r="AW48" i="52"/>
  <c r="CA48" i="52"/>
  <c r="CE48" i="52" s="1"/>
  <c r="BW48" i="52"/>
  <c r="BG48" i="52"/>
  <c r="CG48" i="52"/>
  <c r="BC48" i="52"/>
  <c r="Y48" i="52"/>
  <c r="BQ48" i="52"/>
  <c r="AS48" i="52"/>
  <c r="AM48" i="52"/>
  <c r="AQ48" i="52" s="1"/>
  <c r="AC48" i="52"/>
  <c r="AU40" i="41"/>
  <c r="AS40" i="41"/>
  <c r="W17" i="39"/>
  <c r="Y17" i="39"/>
  <c r="CA46" i="52"/>
  <c r="CE46" i="52" s="1"/>
  <c r="AS46" i="52"/>
  <c r="AC46" i="52"/>
  <c r="BW46" i="52"/>
  <c r="BG46" i="52"/>
  <c r="BC46" i="52"/>
  <c r="AM46" i="52"/>
  <c r="AQ46" i="52" s="1"/>
  <c r="BQ46" i="52"/>
  <c r="Q46" i="52"/>
  <c r="W46" i="52" s="1"/>
  <c r="BM46" i="52"/>
  <c r="AI46" i="52"/>
  <c r="CG46" i="52"/>
  <c r="AW46" i="52"/>
  <c r="Y46" i="52"/>
  <c r="BQ15" i="52"/>
  <c r="BW15" i="52" s="1"/>
  <c r="AI15" i="52"/>
  <c r="Q15" i="52"/>
  <c r="W15" i="52" s="1"/>
  <c r="BM15" i="52"/>
  <c r="AW15" i="52"/>
  <c r="AS15" i="52"/>
  <c r="AC15" i="52"/>
  <c r="BG15" i="52"/>
  <c r="CA15" i="52"/>
  <c r="CE15" i="52" s="1"/>
  <c r="BC15" i="52"/>
  <c r="AM15" i="52"/>
  <c r="AQ15" i="52" s="1"/>
  <c r="S9" i="42"/>
  <c r="AC12" i="33"/>
  <c r="AE12" i="33"/>
  <c r="AM28" i="45"/>
  <c r="AS28" i="45" s="1"/>
  <c r="AS43" i="35"/>
  <c r="AU43" i="35"/>
  <c r="AO43" i="35"/>
  <c r="AM26" i="36"/>
  <c r="AM15" i="44"/>
  <c r="AS15" i="44" s="1"/>
  <c r="Y27" i="31"/>
  <c r="AM13" i="44"/>
  <c r="I71" i="74"/>
  <c r="I36" i="52" s="1"/>
  <c r="M36" i="52" s="1"/>
  <c r="AI26" i="44"/>
  <c r="AC33" i="45"/>
  <c r="AE33" i="45"/>
  <c r="M38" i="46"/>
  <c r="I44" i="46"/>
  <c r="BO22" i="51"/>
  <c r="AY22" i="51"/>
  <c r="AI22" i="51"/>
  <c r="Q22" i="51"/>
  <c r="AA22" i="51"/>
  <c r="AQ22" i="51"/>
  <c r="AU22" i="51" s="1"/>
  <c r="AU24" i="51" s="1"/>
  <c r="I16" i="8" s="1"/>
  <c r="I17" i="8" s="1"/>
  <c r="BG22" i="51"/>
  <c r="AY24" i="30"/>
  <c r="AY27" i="33"/>
  <c r="Y93" i="52"/>
  <c r="BC93" i="52"/>
  <c r="AM93" i="52"/>
  <c r="AQ93" i="52" s="1"/>
  <c r="CG93" i="52"/>
  <c r="BQ93" i="52"/>
  <c r="BM93" i="52"/>
  <c r="AW93" i="52"/>
  <c r="CA93" i="52"/>
  <c r="CE93" i="52" s="1"/>
  <c r="Q93" i="52"/>
  <c r="W93" i="52" s="1"/>
  <c r="BW93" i="52"/>
  <c r="AS93" i="52"/>
  <c r="AI93" i="52"/>
  <c r="AC93" i="52"/>
  <c r="BG93" i="52"/>
  <c r="Y15" i="34"/>
  <c r="AI15" i="34" s="1"/>
  <c r="W15" i="34"/>
  <c r="AC15" i="34" s="1"/>
  <c r="AC41" i="56"/>
  <c r="AI41" i="56" s="1"/>
  <c r="AM41" i="56"/>
  <c r="AS41" i="56" s="1"/>
  <c r="Q41" i="56"/>
  <c r="W41" i="56" s="1"/>
  <c r="BA39" i="45"/>
  <c r="AK39" i="45"/>
  <c r="Q39" i="45"/>
  <c r="S39" i="45" s="1"/>
  <c r="AU39" i="45"/>
  <c r="AE39" i="45"/>
  <c r="Y36" i="37"/>
  <c r="W36" i="37"/>
  <c r="I41" i="55"/>
  <c r="AS25" i="37"/>
  <c r="AU25" i="37"/>
  <c r="Q58" i="50"/>
  <c r="W58" i="50" s="1"/>
  <c r="Y8" i="46"/>
  <c r="AY26" i="44"/>
  <c r="W16" i="38"/>
  <c r="AC16" i="38" s="1"/>
  <c r="Y16" i="38"/>
  <c r="AI16" i="38" s="1"/>
  <c r="AC33" i="33"/>
  <c r="AE33" i="33"/>
  <c r="Y25" i="36"/>
  <c r="Y34" i="32"/>
  <c r="AK34" i="32" s="1"/>
  <c r="AO33" i="30"/>
  <c r="AY33" i="30" s="1"/>
  <c r="AM33" i="30"/>
  <c r="AS33" i="30" s="1"/>
  <c r="AS33" i="44"/>
  <c r="AU33" i="44"/>
  <c r="AS25" i="45"/>
  <c r="AU25" i="45"/>
  <c r="AI59" i="56"/>
  <c r="AM59" i="56"/>
  <c r="AS59" i="56"/>
  <c r="Q59" i="56"/>
  <c r="W59" i="56" s="1"/>
  <c r="AC59" i="56"/>
  <c r="Y59" i="56"/>
  <c r="Y11" i="34"/>
  <c r="AI11" i="34" s="1"/>
  <c r="W11" i="34"/>
  <c r="AC11" i="34" s="1"/>
  <c r="AM30" i="44"/>
  <c r="AS30" i="44" s="1"/>
  <c r="AO32" i="42"/>
  <c r="AY32" i="42" s="1"/>
  <c r="AO28" i="44"/>
  <c r="AY28" i="44" s="1"/>
  <c r="AM33" i="37"/>
  <c r="AO33" i="37" s="1"/>
  <c r="AI43" i="56"/>
  <c r="Y43" i="56"/>
  <c r="Q43" i="56"/>
  <c r="W43" i="56" s="1"/>
  <c r="AS43" i="56"/>
  <c r="AM43" i="56"/>
  <c r="AC43" i="56"/>
  <c r="AU33" i="39"/>
  <c r="AS33" i="39"/>
  <c r="M38" i="32"/>
  <c r="I44" i="32"/>
  <c r="AS43" i="37"/>
  <c r="AU43" i="37"/>
  <c r="AI41" i="33"/>
  <c r="AI29" i="33"/>
  <c r="AI42" i="33"/>
  <c r="AO30" i="33"/>
  <c r="AY30" i="33" s="1"/>
  <c r="BM31" i="52"/>
  <c r="AW31" i="52"/>
  <c r="CA31" i="52"/>
  <c r="CE31" i="52" s="1"/>
  <c r="AS31" i="52"/>
  <c r="AC31" i="52"/>
  <c r="Y31" i="52"/>
  <c r="BW31" i="52"/>
  <c r="Q31" i="52"/>
  <c r="W31" i="52" s="1"/>
  <c r="BQ31" i="52"/>
  <c r="BG31" i="52"/>
  <c r="AI31" i="52"/>
  <c r="BC31" i="52"/>
  <c r="AM31" i="52"/>
  <c r="AQ31" i="52" s="1"/>
  <c r="CG31" i="52"/>
  <c r="BA25" i="43" l="1"/>
  <c r="AY25" i="43"/>
  <c r="AI13" i="35"/>
  <c r="AK13" i="35"/>
  <c r="AK11" i="35"/>
  <c r="AI11" i="35"/>
  <c r="BA40" i="40"/>
  <c r="AY40" i="40"/>
  <c r="AK11" i="44"/>
  <c r="AI11" i="44"/>
  <c r="AI9" i="34"/>
  <c r="AK14" i="41"/>
  <c r="AI14" i="41"/>
  <c r="K36" i="94"/>
  <c r="I52" i="26" s="1"/>
  <c r="M52" i="26" s="1"/>
  <c r="M36" i="94"/>
  <c r="AY36" i="45"/>
  <c r="BA36" i="45"/>
  <c r="AM36" i="43"/>
  <c r="AO36" i="43" s="1"/>
  <c r="S44" i="43"/>
  <c r="AY11" i="39"/>
  <c r="BA11" i="39"/>
  <c r="BA34" i="43"/>
  <c r="AY34" i="43"/>
  <c r="AY33" i="37"/>
  <c r="BA33" i="37"/>
  <c r="AK14" i="33"/>
  <c r="AI14" i="33"/>
  <c r="AY9" i="35"/>
  <c r="BA9" i="35"/>
  <c r="AK11" i="31"/>
  <c r="AI11" i="31"/>
  <c r="AI14" i="44"/>
  <c r="AK14" i="44"/>
  <c r="AK36" i="32"/>
  <c r="AI36" i="32"/>
  <c r="BA24" i="43"/>
  <c r="AY24" i="43"/>
  <c r="BA26" i="37"/>
  <c r="AY26" i="37"/>
  <c r="BA11" i="35"/>
  <c r="AY11" i="35"/>
  <c r="BA36" i="33"/>
  <c r="AY36" i="33"/>
  <c r="BA9" i="39"/>
  <c r="AY9" i="39"/>
  <c r="BA24" i="39"/>
  <c r="AY24" i="39"/>
  <c r="AI11" i="38"/>
  <c r="AK11" i="38"/>
  <c r="AM39" i="45"/>
  <c r="AS39" i="45" s="1"/>
  <c r="AI14" i="32"/>
  <c r="AK14" i="32"/>
  <c r="AY14" i="44"/>
  <c r="BA14" i="44"/>
  <c r="AI36" i="42"/>
  <c r="AK36" i="42"/>
  <c r="AY27" i="32"/>
  <c r="BA27" i="32"/>
  <c r="AK9" i="37"/>
  <c r="AI9" i="37"/>
  <c r="AK9" i="32"/>
  <c r="AI9" i="32"/>
  <c r="AY17" i="36"/>
  <c r="BA17" i="36"/>
  <c r="AK14" i="37"/>
  <c r="AI14" i="37"/>
  <c r="AI14" i="40"/>
  <c r="AK14" i="40"/>
  <c r="AK9" i="33"/>
  <c r="AI9" i="33"/>
  <c r="AK17" i="40"/>
  <c r="AI17" i="40"/>
  <c r="BA12" i="35"/>
  <c r="AY12" i="35"/>
  <c r="AK9" i="43"/>
  <c r="AI9" i="43"/>
  <c r="AM39" i="39"/>
  <c r="AS39" i="39" s="1"/>
  <c r="AO39" i="39"/>
  <c r="AY39" i="39" s="1"/>
  <c r="K74" i="95"/>
  <c r="I54" i="55" s="1"/>
  <c r="M54" i="55" s="1"/>
  <c r="AO18" i="46"/>
  <c r="AM18" i="46"/>
  <c r="AY34" i="36"/>
  <c r="K12" i="94"/>
  <c r="I46" i="44" s="1"/>
  <c r="M46" i="44" s="1"/>
  <c r="M12" i="94"/>
  <c r="AK9" i="40"/>
  <c r="M30" i="17"/>
  <c r="E28" i="10" s="1"/>
  <c r="S18" i="17"/>
  <c r="S30" i="17" s="1"/>
  <c r="E33" i="8" s="1"/>
  <c r="AK26" i="33"/>
  <c r="AI26" i="33"/>
  <c r="AI9" i="38"/>
  <c r="AK9" i="38"/>
  <c r="M15" i="25"/>
  <c r="AC17" i="36"/>
  <c r="AE17" i="36"/>
  <c r="AM14" i="43"/>
  <c r="G8" i="94"/>
  <c r="Q20" i="42"/>
  <c r="S20" i="42" s="1"/>
  <c r="Y39" i="36"/>
  <c r="AI39" i="36" s="1"/>
  <c r="W39" i="36"/>
  <c r="AC39" i="36" s="1"/>
  <c r="K24" i="95"/>
  <c r="I50" i="55" s="1"/>
  <c r="M50" i="55" s="1"/>
  <c r="AC11" i="41"/>
  <c r="AE11" i="41"/>
  <c r="AS23" i="32"/>
  <c r="AU23" i="32"/>
  <c r="M10" i="35"/>
  <c r="I35" i="35"/>
  <c r="BA40" i="34"/>
  <c r="AY40" i="34"/>
  <c r="K41" i="95"/>
  <c r="I45" i="40" s="1"/>
  <c r="Q21" i="32"/>
  <c r="S21" i="32" s="1"/>
  <c r="BA21" i="32"/>
  <c r="AU21" i="32"/>
  <c r="AK21" i="32"/>
  <c r="AE21" i="32"/>
  <c r="Q11" i="50"/>
  <c r="W11" i="50" s="1"/>
  <c r="AM9" i="30"/>
  <c r="AS14" i="35"/>
  <c r="AU14" i="35"/>
  <c r="AC36" i="45"/>
  <c r="AE36" i="45"/>
  <c r="AU34" i="37"/>
  <c r="AS34" i="37"/>
  <c r="AY27" i="39"/>
  <c r="BA27" i="39"/>
  <c r="AM39" i="38"/>
  <c r="AS39" i="38" s="1"/>
  <c r="Y12" i="50"/>
  <c r="CA96" i="52"/>
  <c r="CE96" i="52" s="1"/>
  <c r="AS96" i="52"/>
  <c r="AC96" i="52"/>
  <c r="BW96" i="52"/>
  <c r="BG96" i="52"/>
  <c r="BC96" i="52"/>
  <c r="AM96" i="52"/>
  <c r="AQ96" i="52" s="1"/>
  <c r="BM96" i="52"/>
  <c r="AI96" i="52"/>
  <c r="CG96" i="52"/>
  <c r="AW96" i="52"/>
  <c r="BQ96" i="52"/>
  <c r="Y96" i="52"/>
  <c r="Q96" i="52"/>
  <c r="W96" i="52" s="1"/>
  <c r="AS26" i="33"/>
  <c r="AU26" i="33"/>
  <c r="AC13" i="45"/>
  <c r="AE13" i="45"/>
  <c r="AM13" i="40"/>
  <c r="M38" i="94"/>
  <c r="AM14" i="37"/>
  <c r="M26" i="94"/>
  <c r="AM38" i="44"/>
  <c r="AO38" i="44" s="1"/>
  <c r="AO32" i="30"/>
  <c r="AY32" i="30" s="1"/>
  <c r="S20" i="38"/>
  <c r="Q20" i="38"/>
  <c r="BA43" i="31"/>
  <c r="AY43" i="31"/>
  <c r="W39" i="44"/>
  <c r="AC39" i="44" s="1"/>
  <c r="Y39" i="44"/>
  <c r="AI39" i="44" s="1"/>
  <c r="Y11" i="41"/>
  <c r="AI36" i="34"/>
  <c r="Y18" i="44"/>
  <c r="AI18" i="44" s="1"/>
  <c r="Q38" i="33"/>
  <c r="S38" i="33" s="1"/>
  <c r="M44" i="33"/>
  <c r="AS42" i="37"/>
  <c r="AU42" i="37"/>
  <c r="AC45" i="97"/>
  <c r="E61" i="95" s="1"/>
  <c r="G61" i="95" s="1"/>
  <c r="AS13" i="39"/>
  <c r="AU13" i="39"/>
  <c r="AY36" i="30"/>
  <c r="Y41" i="56"/>
  <c r="AC11" i="32"/>
  <c r="AE11" i="32"/>
  <c r="W21" i="54"/>
  <c r="AU33" i="33"/>
  <c r="AS33" i="33"/>
  <c r="AC11" i="36"/>
  <c r="AE11" i="36"/>
  <c r="Y13" i="45"/>
  <c r="AK27" i="39"/>
  <c r="AI27" i="39"/>
  <c r="AM39" i="46"/>
  <c r="AO39" i="46" s="1"/>
  <c r="I34" i="10"/>
  <c r="S32" i="21"/>
  <c r="M37" i="8" s="1"/>
  <c r="AK27" i="38"/>
  <c r="AI27" i="38"/>
  <c r="AS23" i="41"/>
  <c r="AU23" i="41"/>
  <c r="AO23" i="41"/>
  <c r="CC81" i="52"/>
  <c r="CA81" i="52"/>
  <c r="CG81" i="52" s="1"/>
  <c r="Q20" i="45"/>
  <c r="Q20" i="32"/>
  <c r="AU20" i="34"/>
  <c r="AE20" i="34"/>
  <c r="S20" i="34"/>
  <c r="Q20" i="34"/>
  <c r="BA20" i="34"/>
  <c r="AK20" i="34"/>
  <c r="AC9" i="44"/>
  <c r="AE9" i="44"/>
  <c r="S39" i="44"/>
  <c r="AS12" i="36"/>
  <c r="AU12" i="36"/>
  <c r="Y13" i="34"/>
  <c r="AI13" i="34" s="1"/>
  <c r="AS23" i="35"/>
  <c r="AU23" i="35"/>
  <c r="Y15" i="44"/>
  <c r="AI15" i="44" s="1"/>
  <c r="AC36" i="34"/>
  <c r="CG41" i="52"/>
  <c r="S18" i="18"/>
  <c r="S30" i="18" s="1"/>
  <c r="E32" i="8" s="1"/>
  <c r="M30" i="18"/>
  <c r="E27" i="10" s="1"/>
  <c r="Y15" i="30"/>
  <c r="AI15" i="30" s="1"/>
  <c r="AS40" i="32"/>
  <c r="AU40" i="32"/>
  <c r="AK33" i="41"/>
  <c r="AI33" i="41"/>
  <c r="Y19" i="45"/>
  <c r="AI19" i="45" s="1"/>
  <c r="AS23" i="45"/>
  <c r="AU23" i="45"/>
  <c r="AO23" i="45"/>
  <c r="Q22" i="37"/>
  <c r="S22" i="39"/>
  <c r="Q22" i="39"/>
  <c r="AI40" i="33"/>
  <c r="AO42" i="37"/>
  <c r="AO15" i="34"/>
  <c r="AY15" i="34" s="1"/>
  <c r="AO29" i="38"/>
  <c r="AY29" i="38" s="1"/>
  <c r="AO19" i="30"/>
  <c r="AY19" i="30" s="1"/>
  <c r="M10" i="36"/>
  <c r="I35" i="36"/>
  <c r="M10" i="46"/>
  <c r="I35" i="46"/>
  <c r="M10" i="33"/>
  <c r="I35" i="33"/>
  <c r="AC11" i="43"/>
  <c r="AE11" i="43"/>
  <c r="AU24" i="31"/>
  <c r="AS24" i="31"/>
  <c r="S38" i="41"/>
  <c r="Q38" i="41"/>
  <c r="M44" i="41"/>
  <c r="AC20" i="97"/>
  <c r="E35" i="95" s="1"/>
  <c r="G35" i="95" s="1"/>
  <c r="K49" i="95"/>
  <c r="I45" i="32" s="1"/>
  <c r="K38" i="95"/>
  <c r="I45" i="43" s="1"/>
  <c r="M38" i="95"/>
  <c r="AC25" i="97"/>
  <c r="E40" i="95" s="1"/>
  <c r="G40" i="95" s="1"/>
  <c r="AO17" i="34"/>
  <c r="AY17" i="34" s="1"/>
  <c r="AU21" i="44"/>
  <c r="AE21" i="44"/>
  <c r="BA21" i="44"/>
  <c r="Q21" i="44"/>
  <c r="AK21" i="44"/>
  <c r="S21" i="44"/>
  <c r="Q21" i="42"/>
  <c r="S21" i="42" s="1"/>
  <c r="AU21" i="42"/>
  <c r="AE21" i="42"/>
  <c r="BA21" i="42"/>
  <c r="AK21" i="42"/>
  <c r="AS11" i="36"/>
  <c r="AU11" i="36"/>
  <c r="AO16" i="42"/>
  <c r="AY16" i="42" s="1"/>
  <c r="AU24" i="42"/>
  <c r="AS24" i="42"/>
  <c r="AO24" i="42"/>
  <c r="AC36" i="40"/>
  <c r="AE36" i="40"/>
  <c r="AS17" i="45"/>
  <c r="AU17" i="45"/>
  <c r="AO18" i="38"/>
  <c r="AY18" i="38" s="1"/>
  <c r="AS36" i="30"/>
  <c r="AS17" i="37"/>
  <c r="AU17" i="37"/>
  <c r="AS9" i="40"/>
  <c r="AU9" i="40"/>
  <c r="AO18" i="33"/>
  <c r="AY18" i="33" s="1"/>
  <c r="Y58" i="50"/>
  <c r="AO15" i="44"/>
  <c r="AY15" i="44" s="1"/>
  <c r="CG15" i="52"/>
  <c r="AC17" i="39"/>
  <c r="AE17" i="39"/>
  <c r="AM9" i="37"/>
  <c r="K78" i="74"/>
  <c r="I52" i="50" s="1"/>
  <c r="M52" i="50" s="1"/>
  <c r="BC24" i="92"/>
  <c r="BC25" i="92" s="1"/>
  <c r="AQ24" i="92"/>
  <c r="AQ25" i="92" s="1"/>
  <c r="W24" i="92"/>
  <c r="W25" i="92" s="1"/>
  <c r="AG24" i="92"/>
  <c r="AG25" i="92" s="1"/>
  <c r="I24" i="92"/>
  <c r="I25" i="92" s="1"/>
  <c r="AM11" i="44"/>
  <c r="AO11" i="44" s="1"/>
  <c r="I26" i="96"/>
  <c r="E81" i="95" s="1"/>
  <c r="G81" i="95" s="1"/>
  <c r="AK25" i="39"/>
  <c r="AI25" i="39"/>
  <c r="AY27" i="36"/>
  <c r="BA27" i="36"/>
  <c r="M10" i="22"/>
  <c r="I31" i="22"/>
  <c r="AM9" i="43"/>
  <c r="AS34" i="38"/>
  <c r="AU34" i="38"/>
  <c r="AO34" i="38"/>
  <c r="AK12" i="44"/>
  <c r="AI12" i="44"/>
  <c r="AC14" i="38"/>
  <c r="AE14" i="38"/>
  <c r="Y51" i="56"/>
  <c r="AS14" i="38"/>
  <c r="AU14" i="38"/>
  <c r="AK33" i="37"/>
  <c r="AI33" i="37"/>
  <c r="AK12" i="41"/>
  <c r="AI12" i="41"/>
  <c r="M13" i="94"/>
  <c r="Y45" i="52"/>
  <c r="AI12" i="45"/>
  <c r="AS25" i="31"/>
  <c r="AU25" i="31"/>
  <c r="AS14" i="32"/>
  <c r="AU14" i="32"/>
  <c r="AS87" i="52"/>
  <c r="AO33" i="33"/>
  <c r="AC13" i="33"/>
  <c r="AE13" i="33"/>
  <c r="AK33" i="38"/>
  <c r="AI33" i="38"/>
  <c r="AO30" i="34"/>
  <c r="AY30" i="34" s="1"/>
  <c r="AM19" i="43"/>
  <c r="AS19" i="43" s="1"/>
  <c r="AO16" i="32"/>
  <c r="AY16" i="32" s="1"/>
  <c r="AM16" i="32"/>
  <c r="AS16" i="32" s="1"/>
  <c r="AS36" i="34"/>
  <c r="BA8" i="41"/>
  <c r="W81" i="52"/>
  <c r="AK33" i="32"/>
  <c r="AI33" i="32"/>
  <c r="AM19" i="41"/>
  <c r="AS19" i="41" s="1"/>
  <c r="I25" i="96"/>
  <c r="E79" i="95" s="1"/>
  <c r="G79" i="95" s="1"/>
  <c r="AO28" i="38"/>
  <c r="AY28" i="38" s="1"/>
  <c r="AS25" i="42"/>
  <c r="AU25" i="42"/>
  <c r="Y11" i="36"/>
  <c r="AC24" i="30"/>
  <c r="Y24" i="30"/>
  <c r="AU23" i="38"/>
  <c r="AS23" i="38"/>
  <c r="AS21" i="56"/>
  <c r="AM18" i="45"/>
  <c r="AS18" i="45" s="1"/>
  <c r="AO18" i="45"/>
  <c r="AY18" i="45" s="1"/>
  <c r="AC36" i="41"/>
  <c r="AE36" i="41"/>
  <c r="AC9" i="39"/>
  <c r="AE9" i="39"/>
  <c r="M18" i="94"/>
  <c r="CG92" i="52"/>
  <c r="K46" i="74"/>
  <c r="I49" i="54" s="1"/>
  <c r="M49" i="54" s="1"/>
  <c r="I46" i="74"/>
  <c r="I49" i="56" s="1"/>
  <c r="M49" i="56" s="1"/>
  <c r="AI13" i="40"/>
  <c r="AK26" i="39"/>
  <c r="AI26" i="39"/>
  <c r="AO13" i="37"/>
  <c r="AM13" i="37"/>
  <c r="AO30" i="39"/>
  <c r="AY30" i="39" s="1"/>
  <c r="Y15" i="33"/>
  <c r="AI15" i="33" s="1"/>
  <c r="W82" i="52"/>
  <c r="M72" i="95"/>
  <c r="M10" i="94"/>
  <c r="Y18" i="34"/>
  <c r="AI18" i="34" s="1"/>
  <c r="AM14" i="30"/>
  <c r="AS14" i="30" s="1"/>
  <c r="AO14" i="30"/>
  <c r="AY14" i="30" s="1"/>
  <c r="AC13" i="42"/>
  <c r="AE13" i="42"/>
  <c r="BA41" i="35"/>
  <c r="AY41" i="35"/>
  <c r="AO18" i="34"/>
  <c r="AY18" i="34" s="1"/>
  <c r="BA26" i="43"/>
  <c r="AY26" i="43"/>
  <c r="K35" i="74"/>
  <c r="I26" i="54" s="1"/>
  <c r="I35" i="74"/>
  <c r="I26" i="56" s="1"/>
  <c r="AI24" i="45"/>
  <c r="K19" i="96"/>
  <c r="E32" i="95" s="1"/>
  <c r="G32" i="95" s="1"/>
  <c r="AO13" i="34"/>
  <c r="AY13" i="34" s="1"/>
  <c r="AS9" i="45"/>
  <c r="AU9" i="45"/>
  <c r="Y18" i="52"/>
  <c r="AC9" i="41"/>
  <c r="AE9" i="41"/>
  <c r="AC9" i="35"/>
  <c r="AE9" i="35"/>
  <c r="Y19" i="30"/>
  <c r="AI19" i="30" s="1"/>
  <c r="CC80" i="52"/>
  <c r="CA80" i="52"/>
  <c r="CG80" i="52" s="1"/>
  <c r="K11" i="96"/>
  <c r="E15" i="95" s="1"/>
  <c r="G15" i="95" s="1"/>
  <c r="M17" i="94"/>
  <c r="AY12" i="30"/>
  <c r="Q20" i="30"/>
  <c r="AU20" i="30"/>
  <c r="AE20" i="30"/>
  <c r="S20" i="30"/>
  <c r="AK20" i="30"/>
  <c r="BA20" i="30"/>
  <c r="Q20" i="43"/>
  <c r="S20" i="43"/>
  <c r="Q20" i="31"/>
  <c r="S20" i="31"/>
  <c r="AC36" i="38"/>
  <c r="AE36" i="38"/>
  <c r="AY80" i="52"/>
  <c r="AW80" i="52"/>
  <c r="BC80" i="52" s="1"/>
  <c r="AS13" i="42"/>
  <c r="AU13" i="42"/>
  <c r="AO12" i="36"/>
  <c r="AK23" i="31"/>
  <c r="AI23" i="31"/>
  <c r="BA24" i="37"/>
  <c r="AY24" i="37"/>
  <c r="AC36" i="31"/>
  <c r="AE36" i="31"/>
  <c r="AC9" i="45"/>
  <c r="AE9" i="45"/>
  <c r="AM17" i="33"/>
  <c r="AO17" i="33"/>
  <c r="W85" i="52"/>
  <c r="AO40" i="32"/>
  <c r="Q46" i="37"/>
  <c r="AY34" i="32"/>
  <c r="Q22" i="34"/>
  <c r="S22" i="34" s="1"/>
  <c r="AU22" i="34"/>
  <c r="AE22" i="34"/>
  <c r="BA22" i="34"/>
  <c r="AK22" i="34"/>
  <c r="S22" i="33"/>
  <c r="Q22" i="33"/>
  <c r="Q22" i="35"/>
  <c r="S22" i="35" s="1"/>
  <c r="BA42" i="34"/>
  <c r="AY42" i="34"/>
  <c r="AI12" i="37"/>
  <c r="AO32" i="32"/>
  <c r="AY32" i="32" s="1"/>
  <c r="AO11" i="34"/>
  <c r="AY11" i="34" s="1"/>
  <c r="AU26" i="42"/>
  <c r="AS26" i="42"/>
  <c r="AI13" i="42"/>
  <c r="W39" i="41"/>
  <c r="AC39" i="41" s="1"/>
  <c r="M10" i="44"/>
  <c r="I35" i="44"/>
  <c r="M10" i="42"/>
  <c r="I35" i="42"/>
  <c r="M10" i="30"/>
  <c r="I35" i="30"/>
  <c r="Y11" i="43"/>
  <c r="AO28" i="32"/>
  <c r="AY28" i="32" s="1"/>
  <c r="AO24" i="31"/>
  <c r="Y29" i="52"/>
  <c r="AC14" i="43"/>
  <c r="AE14" i="43"/>
  <c r="Q10" i="50"/>
  <c r="AC28" i="97"/>
  <c r="E43" i="95" s="1"/>
  <c r="G43" i="95" s="1"/>
  <c r="AC27" i="97"/>
  <c r="E42" i="95" s="1"/>
  <c r="G42" i="95" s="1"/>
  <c r="AC31" i="97"/>
  <c r="E46" i="95" s="1"/>
  <c r="G46" i="95" s="1"/>
  <c r="AC33" i="97"/>
  <c r="E48" i="95" s="1"/>
  <c r="G48" i="95" s="1"/>
  <c r="BA8" i="32"/>
  <c r="BA21" i="40"/>
  <c r="AK21" i="40"/>
  <c r="S21" i="40"/>
  <c r="Q21" i="40"/>
  <c r="AE21" i="40"/>
  <c r="AU21" i="40"/>
  <c r="S21" i="34"/>
  <c r="AK21" i="34"/>
  <c r="Q21" i="34"/>
  <c r="BA21" i="34"/>
  <c r="AU21" i="34"/>
  <c r="AE21" i="34"/>
  <c r="AO11" i="36"/>
  <c r="W39" i="32"/>
  <c r="AC39" i="32" s="1"/>
  <c r="Y17" i="50"/>
  <c r="AC13" i="37"/>
  <c r="AE13" i="37"/>
  <c r="AY8" i="41"/>
  <c r="AC36" i="39"/>
  <c r="AE36" i="39"/>
  <c r="AO17" i="45"/>
  <c r="AS13" i="36"/>
  <c r="AU13" i="36"/>
  <c r="AO11" i="30"/>
  <c r="AY11" i="30" s="1"/>
  <c r="AS11" i="40"/>
  <c r="AU11" i="40"/>
  <c r="AO16" i="34"/>
  <c r="AY16" i="34" s="1"/>
  <c r="AO17" i="37"/>
  <c r="AO9" i="40"/>
  <c r="AS11" i="31"/>
  <c r="AU11" i="31"/>
  <c r="AO19" i="42"/>
  <c r="AY19" i="42" s="1"/>
  <c r="AS13" i="44"/>
  <c r="AU13" i="44"/>
  <c r="AC14" i="33"/>
  <c r="AE14" i="33"/>
  <c r="BA17" i="43"/>
  <c r="AY17" i="43"/>
  <c r="AS40" i="45"/>
  <c r="AU40" i="45"/>
  <c r="AM14" i="34"/>
  <c r="AS14" i="34" s="1"/>
  <c r="AO14" i="34"/>
  <c r="AY14" i="34" s="1"/>
  <c r="W39" i="34"/>
  <c r="AC39" i="34" s="1"/>
  <c r="AC14" i="45"/>
  <c r="AE14" i="45"/>
  <c r="BA36" i="42"/>
  <c r="AY36" i="42"/>
  <c r="AS40" i="44"/>
  <c r="AU40" i="44"/>
  <c r="AS9" i="36"/>
  <c r="AU9" i="36"/>
  <c r="AS17" i="44"/>
  <c r="AU17" i="44"/>
  <c r="AC14" i="39"/>
  <c r="AE14" i="39"/>
  <c r="CC84" i="52"/>
  <c r="CA84" i="52"/>
  <c r="K68" i="95"/>
  <c r="I34" i="13" s="1"/>
  <c r="M68" i="95"/>
  <c r="K28" i="95"/>
  <c r="I164" i="11" s="1"/>
  <c r="M28" i="95"/>
  <c r="BA40" i="33"/>
  <c r="AY40" i="33"/>
  <c r="M10" i="41"/>
  <c r="I35" i="41"/>
  <c r="AK34" i="39"/>
  <c r="AI34" i="39"/>
  <c r="AU21" i="43"/>
  <c r="AE21" i="43"/>
  <c r="AK21" i="43"/>
  <c r="Q21" i="43"/>
  <c r="BA21" i="43"/>
  <c r="BA14" i="42"/>
  <c r="AY14" i="42"/>
  <c r="K35" i="94"/>
  <c r="I52" i="27" s="1"/>
  <c r="M52" i="27" s="1"/>
  <c r="M35" i="94"/>
  <c r="K21" i="94"/>
  <c r="I46" i="35" s="1"/>
  <c r="M46" i="35" s="1"/>
  <c r="AS42" i="40"/>
  <c r="AU42" i="40"/>
  <c r="BA27" i="43"/>
  <c r="AY27" i="43"/>
  <c r="Y92" i="52"/>
  <c r="AO40" i="44"/>
  <c r="Y45" i="54"/>
  <c r="Q45" i="54"/>
  <c r="W45" i="54" s="1"/>
  <c r="AK33" i="43"/>
  <c r="AI33" i="43"/>
  <c r="Y17" i="36"/>
  <c r="Y14" i="39"/>
  <c r="CC83" i="52"/>
  <c r="CA83" i="52"/>
  <c r="CG83" i="52" s="1"/>
  <c r="Q20" i="36"/>
  <c r="AK9" i="44"/>
  <c r="AI9" i="44"/>
  <c r="AY42" i="41"/>
  <c r="BA42" i="41"/>
  <c r="I20" i="96"/>
  <c r="E64" i="95" s="1"/>
  <c r="G64" i="95" s="1"/>
  <c r="AU34" i="43"/>
  <c r="AS34" i="43"/>
  <c r="AK25" i="36"/>
  <c r="AI25" i="36"/>
  <c r="AO28" i="45"/>
  <c r="AY28" i="45" s="1"/>
  <c r="AM16" i="36"/>
  <c r="AS16" i="36" s="1"/>
  <c r="K37" i="94"/>
  <c r="M37" i="94" s="1"/>
  <c r="AY40" i="36"/>
  <c r="BA40" i="36"/>
  <c r="AS25" i="43"/>
  <c r="AU25" i="43"/>
  <c r="K21" i="73"/>
  <c r="I53" i="23" s="1"/>
  <c r="M53" i="23" s="1"/>
  <c r="S53" i="23" s="1"/>
  <c r="I21" i="73"/>
  <c r="I53" i="25" s="1"/>
  <c r="M53" i="25" s="1"/>
  <c r="S53" i="25" s="1"/>
  <c r="AK24" i="39"/>
  <c r="AI24" i="39"/>
  <c r="AC36" i="33"/>
  <c r="AE36" i="33"/>
  <c r="Q38" i="35"/>
  <c r="M44" i="35"/>
  <c r="Q38" i="30"/>
  <c r="S38" i="30" s="1"/>
  <c r="AU38" i="30"/>
  <c r="AE38" i="30"/>
  <c r="AK38" i="30"/>
  <c r="BA38" i="30"/>
  <c r="M44" i="30"/>
  <c r="W39" i="31"/>
  <c r="AC39" i="31" s="1"/>
  <c r="AC9" i="34"/>
  <c r="AM17" i="42"/>
  <c r="AU46" i="46"/>
  <c r="AE46" i="46"/>
  <c r="AK46" i="46"/>
  <c r="Q46" i="46"/>
  <c r="BA46" i="46"/>
  <c r="K31" i="95"/>
  <c r="I25" i="51" s="1"/>
  <c r="AS14" i="40"/>
  <c r="AU14" i="40"/>
  <c r="AC36" i="32"/>
  <c r="AE36" i="32"/>
  <c r="Q38" i="32"/>
  <c r="M44" i="32"/>
  <c r="AI17" i="44"/>
  <c r="AK17" i="44"/>
  <c r="AM16" i="45"/>
  <c r="AS16" i="45" s="1"/>
  <c r="AM14" i="39"/>
  <c r="BA23" i="33"/>
  <c r="AY23" i="33"/>
  <c r="BA14" i="38"/>
  <c r="AY14" i="38"/>
  <c r="AS14" i="33"/>
  <c r="AU14" i="33"/>
  <c r="AC13" i="43"/>
  <c r="AE13" i="43"/>
  <c r="BA25" i="31"/>
  <c r="AY25" i="31"/>
  <c r="AS36" i="37"/>
  <c r="AU36" i="37"/>
  <c r="AY14" i="32"/>
  <c r="BA14" i="32"/>
  <c r="BM97" i="52"/>
  <c r="AW97" i="52"/>
  <c r="CA97" i="52"/>
  <c r="CE97" i="52" s="1"/>
  <c r="AS97" i="52"/>
  <c r="AC97" i="52"/>
  <c r="AI97" i="52" s="1"/>
  <c r="Y97" i="52"/>
  <c r="AM97" i="52"/>
  <c r="AQ97" i="52" s="1"/>
  <c r="BG97" i="52"/>
  <c r="BC97" i="52"/>
  <c r="Q97" i="52"/>
  <c r="W97" i="52" s="1"/>
  <c r="CG97" i="52"/>
  <c r="BQ97" i="52"/>
  <c r="BW97" i="52" s="1"/>
  <c r="Q38" i="45"/>
  <c r="S38" i="45"/>
  <c r="M44" i="45"/>
  <c r="AS12" i="33"/>
  <c r="AU12" i="33"/>
  <c r="AS26" i="35"/>
  <c r="AU26" i="35"/>
  <c r="BA40" i="43"/>
  <c r="AY40" i="43"/>
  <c r="AK42" i="36"/>
  <c r="AI42" i="36"/>
  <c r="AY36" i="34"/>
  <c r="AM36" i="32"/>
  <c r="K13" i="96"/>
  <c r="E19" i="95" s="1"/>
  <c r="G19" i="95" s="1"/>
  <c r="I13" i="96"/>
  <c r="E18" i="95" s="1"/>
  <c r="G18" i="95" s="1"/>
  <c r="BA25" i="42"/>
  <c r="AY25" i="42"/>
  <c r="AQ24" i="91"/>
  <c r="AQ25" i="91" s="1"/>
  <c r="AG24" i="91"/>
  <c r="AG25" i="91" s="1"/>
  <c r="W24" i="91"/>
  <c r="W25" i="91" s="1"/>
  <c r="I24" i="91"/>
  <c r="I25" i="91" s="1"/>
  <c r="BC24" i="91"/>
  <c r="BC25" i="91" s="1"/>
  <c r="Y15" i="32"/>
  <c r="AI15" i="32" s="1"/>
  <c r="BA33" i="32"/>
  <c r="AY33" i="32"/>
  <c r="AI36" i="41"/>
  <c r="AK36" i="41"/>
  <c r="Q38" i="37"/>
  <c r="S38" i="37" s="1"/>
  <c r="M44" i="37"/>
  <c r="AS47" i="56"/>
  <c r="AC47" i="56"/>
  <c r="Q47" i="56"/>
  <c r="W47" i="56" s="1"/>
  <c r="AM47" i="56"/>
  <c r="AI47" i="56"/>
  <c r="AY13" i="43"/>
  <c r="AM15" i="37"/>
  <c r="AS15" i="37" s="1"/>
  <c r="AM19" i="38"/>
  <c r="AS19" i="38" s="1"/>
  <c r="AS36" i="31"/>
  <c r="AU36" i="31"/>
  <c r="AM16" i="43"/>
  <c r="AS16" i="43" s="1"/>
  <c r="AO16" i="43"/>
  <c r="AY16" i="43" s="1"/>
  <c r="S38" i="34"/>
  <c r="Q38" i="34"/>
  <c r="M44" i="34"/>
  <c r="O81" i="98"/>
  <c r="S81" i="98" s="1"/>
  <c r="S41" i="98"/>
  <c r="E24" i="96" s="1"/>
  <c r="AS40" i="42"/>
  <c r="AU40" i="42"/>
  <c r="Q46" i="40"/>
  <c r="AU24" i="33"/>
  <c r="AS24" i="33"/>
  <c r="AU33" i="36"/>
  <c r="AS33" i="36"/>
  <c r="AC9" i="42"/>
  <c r="AE9" i="42"/>
  <c r="AK9" i="41"/>
  <c r="AI9" i="41"/>
  <c r="AI9" i="35"/>
  <c r="AK9" i="35"/>
  <c r="S44" i="38"/>
  <c r="AM36" i="38"/>
  <c r="BO30" i="51"/>
  <c r="AY30" i="51"/>
  <c r="AI30" i="51"/>
  <c r="Q30" i="51"/>
  <c r="AQ30" i="51"/>
  <c r="AU30" i="51" s="1"/>
  <c r="BG30" i="51"/>
  <c r="AA30" i="51"/>
  <c r="Q20" i="37"/>
  <c r="S20" i="39"/>
  <c r="Q20" i="39"/>
  <c r="AY13" i="42"/>
  <c r="Q44" i="44"/>
  <c r="W36" i="44"/>
  <c r="AC13" i="38"/>
  <c r="AE13" i="38"/>
  <c r="AU9" i="32"/>
  <c r="AS9" i="32"/>
  <c r="AS11" i="39"/>
  <c r="AU11" i="39"/>
  <c r="AU24" i="43"/>
  <c r="AS24" i="43"/>
  <c r="AI36" i="38"/>
  <c r="AK36" i="38"/>
  <c r="AO18" i="31"/>
  <c r="AY18" i="31" s="1"/>
  <c r="AK40" i="34"/>
  <c r="AI40" i="34"/>
  <c r="AO28" i="34"/>
  <c r="AY28" i="34" s="1"/>
  <c r="AK24" i="31"/>
  <c r="AI24" i="31"/>
  <c r="AO30" i="35"/>
  <c r="AY30" i="35" s="1"/>
  <c r="AS51" i="52"/>
  <c r="Y51" i="52"/>
  <c r="AC14" i="40"/>
  <c r="AE14" i="40"/>
  <c r="AK36" i="31"/>
  <c r="AI36" i="31"/>
  <c r="BC24" i="88"/>
  <c r="BC25" i="88" s="1"/>
  <c r="AQ24" i="88"/>
  <c r="AQ25" i="88" s="1"/>
  <c r="W24" i="88"/>
  <c r="W25" i="88" s="1"/>
  <c r="I24" i="88"/>
  <c r="I25" i="88" s="1"/>
  <c r="AG24" i="88"/>
  <c r="AG25" i="88" s="1"/>
  <c r="W39" i="37"/>
  <c r="AC39" i="37" s="1"/>
  <c r="M22" i="94"/>
  <c r="K22" i="94"/>
  <c r="I46" i="34" s="1"/>
  <c r="M46" i="34" s="1"/>
  <c r="Q22" i="42"/>
  <c r="S22" i="42" s="1"/>
  <c r="BA22" i="30"/>
  <c r="AK22" i="30"/>
  <c r="Q22" i="30"/>
  <c r="AU22" i="30"/>
  <c r="AE22" i="30"/>
  <c r="AI40" i="52"/>
  <c r="Q40" i="52"/>
  <c r="BM40" i="52"/>
  <c r="AW40" i="52"/>
  <c r="BA40" i="52" s="1"/>
  <c r="CA40" i="52"/>
  <c r="BW40" i="52"/>
  <c r="BG40" i="52"/>
  <c r="AS40" i="52"/>
  <c r="BQ40" i="52"/>
  <c r="AM40" i="52"/>
  <c r="Y40" i="52"/>
  <c r="BC40" i="52"/>
  <c r="CG40" i="52"/>
  <c r="AC40" i="52"/>
  <c r="AC17" i="43"/>
  <c r="AE17" i="43"/>
  <c r="Y35" i="52"/>
  <c r="BC35" i="52"/>
  <c r="AM35" i="52"/>
  <c r="AQ35" i="52" s="1"/>
  <c r="BQ35" i="52"/>
  <c r="AW35" i="52"/>
  <c r="BW35" i="52"/>
  <c r="AS35" i="52"/>
  <c r="CA35" i="52"/>
  <c r="CE35" i="52" s="1"/>
  <c r="AC35" i="52"/>
  <c r="AI35" i="52" s="1"/>
  <c r="Q35" i="52"/>
  <c r="W35" i="52" s="1"/>
  <c r="BG35" i="52"/>
  <c r="BM35" i="52" s="1"/>
  <c r="AS89" i="52"/>
  <c r="AI24" i="30"/>
  <c r="K26" i="95"/>
  <c r="I51" i="55" s="1"/>
  <c r="M51" i="55" s="1"/>
  <c r="M26" i="95"/>
  <c r="M10" i="40"/>
  <c r="I35" i="40"/>
  <c r="M10" i="38"/>
  <c r="I35" i="38"/>
  <c r="Q8" i="7"/>
  <c r="AY48" i="46"/>
  <c r="AU26" i="39"/>
  <c r="AS26" i="39"/>
  <c r="AK14" i="43"/>
  <c r="AI14" i="43"/>
  <c r="AO37" i="41"/>
  <c r="AY37" i="41" s="1"/>
  <c r="AC36" i="97"/>
  <c r="E51" i="95" s="1"/>
  <c r="G51" i="95" s="1"/>
  <c r="AC43" i="97"/>
  <c r="E59" i="95" s="1"/>
  <c r="G59" i="95" s="1"/>
  <c r="AC39" i="97"/>
  <c r="AC41" i="97"/>
  <c r="E56" i="95" s="1"/>
  <c r="G56" i="95" s="1"/>
  <c r="BM39" i="52"/>
  <c r="AW39" i="52"/>
  <c r="BA39" i="52" s="1"/>
  <c r="CA39" i="52"/>
  <c r="AS39" i="52"/>
  <c r="AC39" i="52"/>
  <c r="Y39" i="52"/>
  <c r="BC39" i="52"/>
  <c r="BW39" i="52"/>
  <c r="AM39" i="52"/>
  <c r="Q39" i="52"/>
  <c r="CG39" i="52"/>
  <c r="BG39" i="52"/>
  <c r="AI39" i="52"/>
  <c r="BQ39" i="52"/>
  <c r="BA21" i="45"/>
  <c r="AK21" i="45"/>
  <c r="Q21" i="45"/>
  <c r="AU21" i="45"/>
  <c r="AE21" i="45"/>
  <c r="AI36" i="39"/>
  <c r="AK36" i="39"/>
  <c r="AS17" i="40"/>
  <c r="AU17" i="40"/>
  <c r="AY13" i="36"/>
  <c r="BA13" i="36"/>
  <c r="AO18" i="36"/>
  <c r="AY18" i="36" s="1"/>
  <c r="AY11" i="40"/>
  <c r="BA11" i="40"/>
  <c r="AS11" i="35"/>
  <c r="AU11" i="35"/>
  <c r="BA11" i="31"/>
  <c r="AY11" i="31"/>
  <c r="K14" i="94"/>
  <c r="I46" i="42" s="1"/>
  <c r="M46" i="42" s="1"/>
  <c r="BA34" i="37"/>
  <c r="AY34" i="37"/>
  <c r="Q61" i="50"/>
  <c r="W61" i="50" s="1"/>
  <c r="Y61" i="50"/>
  <c r="AY17" i="41"/>
  <c r="BA17" i="41"/>
  <c r="AK24" i="33"/>
  <c r="AI24" i="33"/>
  <c r="AY25" i="32"/>
  <c r="BA25" i="32"/>
  <c r="K29" i="95"/>
  <c r="I52" i="55" s="1"/>
  <c r="M52" i="55" s="1"/>
  <c r="AY36" i="41"/>
  <c r="BA36" i="41"/>
  <c r="Q44" i="36"/>
  <c r="W36" i="36"/>
  <c r="Y36" i="36" s="1"/>
  <c r="Q22" i="32"/>
  <c r="K52" i="95"/>
  <c r="I45" i="30" s="1"/>
  <c r="AK11" i="45"/>
  <c r="AI11" i="45"/>
  <c r="AK27" i="31"/>
  <c r="AI27" i="31"/>
  <c r="AM18" i="42"/>
  <c r="AS18" i="42" s="1"/>
  <c r="BA26" i="31"/>
  <c r="AY26" i="31"/>
  <c r="Y47" i="54"/>
  <c r="AK13" i="44"/>
  <c r="AI13" i="44"/>
  <c r="AC11" i="33"/>
  <c r="AE11" i="33"/>
  <c r="S39" i="34"/>
  <c r="AU23" i="40"/>
  <c r="AS23" i="40"/>
  <c r="Y16" i="30"/>
  <c r="AI16" i="30" s="1"/>
  <c r="BA43" i="40"/>
  <c r="AY43" i="40"/>
  <c r="AY14" i="40"/>
  <c r="BA14" i="40"/>
  <c r="S39" i="36"/>
  <c r="AY33" i="45"/>
  <c r="BA33" i="45"/>
  <c r="Q22" i="41"/>
  <c r="M10" i="37"/>
  <c r="I35" i="37"/>
  <c r="AO16" i="35"/>
  <c r="AY16" i="35" s="1"/>
  <c r="AM16" i="35"/>
  <c r="AS16" i="35" s="1"/>
  <c r="Q21" i="35"/>
  <c r="AU21" i="35"/>
  <c r="AE21" i="35"/>
  <c r="AK21" i="35"/>
  <c r="S21" i="35"/>
  <c r="BA21" i="35"/>
  <c r="AO30" i="44"/>
  <c r="AY30" i="44" s="1"/>
  <c r="Y15" i="52"/>
  <c r="BW86" i="52"/>
  <c r="BG86" i="52"/>
  <c r="AM86" i="52"/>
  <c r="AQ86" i="52" s="1"/>
  <c r="Q86" i="52"/>
  <c r="W86" i="52" s="1"/>
  <c r="BQ86" i="52"/>
  <c r="BM86" i="52"/>
  <c r="CG86" i="52"/>
  <c r="CA86" i="52"/>
  <c r="CE86" i="52" s="1"/>
  <c r="AW86" i="52"/>
  <c r="BC86" i="52" s="1"/>
  <c r="AC86" i="52"/>
  <c r="AI86" i="52" s="1"/>
  <c r="AS9" i="35"/>
  <c r="AU9" i="35"/>
  <c r="I47" i="74"/>
  <c r="I50" i="56" s="1"/>
  <c r="M50" i="56" s="1"/>
  <c r="Y9" i="30"/>
  <c r="AC13" i="44"/>
  <c r="AE13" i="44"/>
  <c r="BA46" i="30"/>
  <c r="AK46" i="30"/>
  <c r="S46" i="30"/>
  <c r="AU46" i="30"/>
  <c r="AE46" i="30"/>
  <c r="Q46" i="30"/>
  <c r="Y16" i="42"/>
  <c r="AI16" i="42" s="1"/>
  <c r="AU34" i="42"/>
  <c r="AO34" i="42"/>
  <c r="AS34" i="42"/>
  <c r="AC23" i="30"/>
  <c r="Y23" i="30"/>
  <c r="AS24" i="39"/>
  <c r="AU24" i="39"/>
  <c r="AI12" i="42"/>
  <c r="AK14" i="38"/>
  <c r="AI14" i="38"/>
  <c r="AC36" i="30"/>
  <c r="AS36" i="33"/>
  <c r="AU36" i="33"/>
  <c r="AM15" i="46"/>
  <c r="AO15" i="46" s="1"/>
  <c r="BA27" i="35"/>
  <c r="AY27" i="35"/>
  <c r="AO27" i="30"/>
  <c r="AY27" i="30" s="1"/>
  <c r="AC9" i="31"/>
  <c r="AE9" i="31"/>
  <c r="M84" i="95"/>
  <c r="AU26" i="32"/>
  <c r="AS26" i="32"/>
  <c r="AO26" i="32"/>
  <c r="AI11" i="39"/>
  <c r="AK11" i="39"/>
  <c r="BA27" i="31"/>
  <c r="AY27" i="31"/>
  <c r="AO12" i="33"/>
  <c r="AO26" i="35"/>
  <c r="AM9" i="41"/>
  <c r="AM36" i="40"/>
  <c r="AO36" i="40"/>
  <c r="AO13" i="35"/>
  <c r="AM13" i="35"/>
  <c r="M16" i="49"/>
  <c r="I20" i="49"/>
  <c r="I18" i="49"/>
  <c r="BA8" i="45"/>
  <c r="S39" i="31"/>
  <c r="W84" i="52"/>
  <c r="AI14" i="35"/>
  <c r="AK14" i="35"/>
  <c r="Y19" i="40"/>
  <c r="AI19" i="40" s="1"/>
  <c r="AK42" i="42"/>
  <c r="AI42" i="42"/>
  <c r="AK27" i="45"/>
  <c r="AI27" i="45"/>
  <c r="AY33" i="41"/>
  <c r="BA33" i="41"/>
  <c r="W24" i="90"/>
  <c r="W25" i="90" s="1"/>
  <c r="I24" i="90"/>
  <c r="I25" i="90" s="1"/>
  <c r="AQ24" i="90"/>
  <c r="AQ25" i="90" s="1"/>
  <c r="AG24" i="90"/>
  <c r="AG25" i="90" s="1"/>
  <c r="BC24" i="90"/>
  <c r="BC25" i="90" s="1"/>
  <c r="AS36" i="45"/>
  <c r="AU36" i="45"/>
  <c r="AC11" i="35"/>
  <c r="AE11" i="35"/>
  <c r="AK12" i="36"/>
  <c r="AI12" i="36"/>
  <c r="BA27" i="40"/>
  <c r="AY27" i="40"/>
  <c r="AM18" i="41"/>
  <c r="AS18" i="41" s="1"/>
  <c r="AO36" i="31"/>
  <c r="Q46" i="33"/>
  <c r="S46" i="33" s="1"/>
  <c r="AC17" i="32"/>
  <c r="AE17" i="32"/>
  <c r="Y55" i="54"/>
  <c r="AO30" i="41"/>
  <c r="AY30" i="41" s="1"/>
  <c r="AC17" i="45"/>
  <c r="AE17" i="45"/>
  <c r="Y52" i="52"/>
  <c r="Y16" i="37"/>
  <c r="AI16" i="37" s="1"/>
  <c r="AO40" i="42"/>
  <c r="AK40" i="38"/>
  <c r="AI40" i="38"/>
  <c r="AI9" i="30"/>
  <c r="AO33" i="34"/>
  <c r="AY33" i="34" s="1"/>
  <c r="AC13" i="40"/>
  <c r="AE13" i="40"/>
  <c r="M16" i="94"/>
  <c r="AO24" i="33"/>
  <c r="AM16" i="44"/>
  <c r="AS16" i="44" s="1"/>
  <c r="AO33" i="36"/>
  <c r="Y9" i="42"/>
  <c r="Y19" i="38"/>
  <c r="AI19" i="38" s="1"/>
  <c r="I133" i="11"/>
  <c r="I134" i="11" s="1"/>
  <c r="E46" i="10" s="1"/>
  <c r="AI23" i="45"/>
  <c r="Y16" i="39"/>
  <c r="AI16" i="39" s="1"/>
  <c r="I22" i="96"/>
  <c r="E70" i="95" s="1"/>
  <c r="G70" i="95" s="1"/>
  <c r="M25" i="94"/>
  <c r="AO28" i="33"/>
  <c r="AY28" i="33" s="1"/>
  <c r="Y15" i="41"/>
  <c r="AI15" i="41" s="1"/>
  <c r="Q20" i="41"/>
  <c r="S20" i="41"/>
  <c r="S20" i="35"/>
  <c r="Q20" i="35"/>
  <c r="AC17" i="42"/>
  <c r="AE17" i="42"/>
  <c r="AI13" i="38"/>
  <c r="AK13" i="38"/>
  <c r="AS88" i="52"/>
  <c r="Q35" i="54"/>
  <c r="W35" i="54" s="1"/>
  <c r="Y35" i="54"/>
  <c r="K22" i="95"/>
  <c r="I49" i="55" s="1"/>
  <c r="M49" i="55" s="1"/>
  <c r="M22" i="95"/>
  <c r="AK12" i="35"/>
  <c r="AI12" i="35"/>
  <c r="AC9" i="36"/>
  <c r="AE9" i="36"/>
  <c r="BA42" i="38"/>
  <c r="AY42" i="38"/>
  <c r="AC17" i="38"/>
  <c r="AE17" i="38"/>
  <c r="BA40" i="35"/>
  <c r="AY40" i="35"/>
  <c r="M29" i="94"/>
  <c r="K29" i="94"/>
  <c r="I35" i="22" s="1"/>
  <c r="M35" i="22" s="1"/>
  <c r="S35" i="22" s="1"/>
  <c r="BA22" i="46"/>
  <c r="AK22" i="46"/>
  <c r="S22" i="46"/>
  <c r="Q22" i="46"/>
  <c r="AU22" i="46"/>
  <c r="AE22" i="46"/>
  <c r="Q22" i="44"/>
  <c r="S22" i="44"/>
  <c r="AY12" i="45"/>
  <c r="AM38" i="36"/>
  <c r="AO38" i="36"/>
  <c r="Y17" i="43"/>
  <c r="AI9" i="40"/>
  <c r="AU40" i="40"/>
  <c r="AS40" i="40"/>
  <c r="AI11" i="42"/>
  <c r="AK11" i="42"/>
  <c r="K70" i="74"/>
  <c r="I23" i="50" s="1"/>
  <c r="M23" i="50" s="1"/>
  <c r="M64" i="50" s="1"/>
  <c r="AK25" i="40"/>
  <c r="AI25" i="40"/>
  <c r="M27" i="95"/>
  <c r="K27" i="95"/>
  <c r="I53" i="53" s="1"/>
  <c r="M53" i="53" s="1"/>
  <c r="Q53" i="53" s="1"/>
  <c r="W53" i="53" s="1"/>
  <c r="M10" i="32"/>
  <c r="I35" i="32"/>
  <c r="M10" i="34"/>
  <c r="I35" i="34"/>
  <c r="AY9" i="45"/>
  <c r="BA26" i="39"/>
  <c r="AY26" i="39"/>
  <c r="AC38" i="97"/>
  <c r="K34" i="95"/>
  <c r="I22" i="49" s="1"/>
  <c r="M22" i="49" s="1"/>
  <c r="Q22" i="49" s="1"/>
  <c r="W22" i="49" s="1"/>
  <c r="M34" i="95"/>
  <c r="AC47" i="97"/>
  <c r="E63" i="95" s="1"/>
  <c r="G63" i="95" s="1"/>
  <c r="AS24" i="32"/>
  <c r="AU24" i="32"/>
  <c r="Q21" i="46"/>
  <c r="AU21" i="46"/>
  <c r="AE21" i="46"/>
  <c r="BA21" i="46"/>
  <c r="AK21" i="46"/>
  <c r="Q21" i="41"/>
  <c r="AU21" i="41"/>
  <c r="AE21" i="41"/>
  <c r="BA21" i="41"/>
  <c r="AK21" i="41"/>
  <c r="S21" i="41"/>
  <c r="AU26" i="37"/>
  <c r="AS26" i="37"/>
  <c r="AC17" i="31"/>
  <c r="AE17" i="31"/>
  <c r="AO23" i="30"/>
  <c r="AY23" i="30" s="1"/>
  <c r="AY17" i="40"/>
  <c r="BA17" i="40"/>
  <c r="AS9" i="34"/>
  <c r="BA14" i="31"/>
  <c r="AY14" i="31"/>
  <c r="AS9" i="31"/>
  <c r="AU9" i="31"/>
  <c r="AS13" i="38"/>
  <c r="AU13" i="38"/>
  <c r="AK36" i="37"/>
  <c r="AI36" i="37"/>
  <c r="AI36" i="45"/>
  <c r="AK36" i="45"/>
  <c r="AM13" i="41"/>
  <c r="AS11" i="52"/>
  <c r="AC11" i="52"/>
  <c r="BG11" i="52"/>
  <c r="CG11" i="52"/>
  <c r="BQ11" i="52"/>
  <c r="BC11" i="52"/>
  <c r="CA11" i="52"/>
  <c r="AW11" i="52"/>
  <c r="Q11" i="52"/>
  <c r="Y11" i="52" s="1"/>
  <c r="BM11" i="52"/>
  <c r="AM11" i="52"/>
  <c r="AI11" i="52"/>
  <c r="M98" i="52"/>
  <c r="AK23" i="40"/>
  <c r="AI23" i="40"/>
  <c r="AC14" i="42"/>
  <c r="AE14" i="42"/>
  <c r="AI11" i="37"/>
  <c r="AK11" i="37"/>
  <c r="AC14" i="31"/>
  <c r="AE14" i="31"/>
  <c r="AU24" i="38"/>
  <c r="AS24" i="38"/>
  <c r="W36" i="43"/>
  <c r="Q44" i="43"/>
  <c r="AC11" i="38"/>
  <c r="AE11" i="38"/>
  <c r="AS12" i="30"/>
  <c r="AO12" i="30"/>
  <c r="Q20" i="40"/>
  <c r="S20" i="40"/>
  <c r="AO36" i="44"/>
  <c r="S44" i="44"/>
  <c r="AM36" i="44"/>
  <c r="AS17" i="39"/>
  <c r="AU17" i="39"/>
  <c r="AU13" i="32"/>
  <c r="AS13" i="32"/>
  <c r="AY84" i="52"/>
  <c r="AW84" i="52"/>
  <c r="AM39" i="43"/>
  <c r="AS39" i="43" s="1"/>
  <c r="BA43" i="34"/>
  <c r="AY43" i="34"/>
  <c r="AM39" i="37"/>
  <c r="AS39" i="37" s="1"/>
  <c r="Q22" i="45"/>
  <c r="Q25" i="50"/>
  <c r="W25" i="50" s="1"/>
  <c r="K45" i="95"/>
  <c r="I45" i="36" s="1"/>
  <c r="AY17" i="35"/>
  <c r="BA17" i="35"/>
  <c r="K23" i="96"/>
  <c r="E75" i="95" s="1"/>
  <c r="G75" i="95" s="1"/>
  <c r="AK11" i="32"/>
  <c r="AI11" i="32"/>
  <c r="AK25" i="32"/>
  <c r="AI25" i="32"/>
  <c r="AK40" i="39"/>
  <c r="AI40" i="39"/>
  <c r="AU12" i="35"/>
  <c r="AS12" i="35"/>
  <c r="Y14" i="42"/>
  <c r="AI14" i="36"/>
  <c r="AK14" i="36"/>
  <c r="AO15" i="30"/>
  <c r="AY15" i="30" s="1"/>
  <c r="M73" i="95"/>
  <c r="AC14" i="37"/>
  <c r="AE14" i="37"/>
  <c r="Y39" i="40"/>
  <c r="AI39" i="40" s="1"/>
  <c r="W39" i="40"/>
  <c r="AC39" i="40" s="1"/>
  <c r="Y18" i="43"/>
  <c r="AI18" i="43" s="1"/>
  <c r="S18" i="16"/>
  <c r="S30" i="16" s="1"/>
  <c r="E34" i="8" s="1"/>
  <c r="M30" i="16"/>
  <c r="E29" i="10" s="1"/>
  <c r="AC13" i="32"/>
  <c r="AE13" i="32"/>
  <c r="K27" i="96"/>
  <c r="AO13" i="32"/>
  <c r="Y19" i="36"/>
  <c r="AI19" i="36" s="1"/>
  <c r="BA23" i="35"/>
  <c r="AY23" i="35"/>
  <c r="I10" i="96"/>
  <c r="E12" i="95" s="1"/>
  <c r="G12" i="95" s="1"/>
  <c r="AI14" i="52"/>
  <c r="Q14" i="52"/>
  <c r="BM14" i="52"/>
  <c r="AW14" i="52"/>
  <c r="BA14" i="52" s="1"/>
  <c r="CA14" i="52"/>
  <c r="BW14" i="52"/>
  <c r="BG14" i="52"/>
  <c r="Y14" i="52"/>
  <c r="AS14" i="52"/>
  <c r="AM14" i="52"/>
  <c r="AC14" i="52"/>
  <c r="BC14" i="52"/>
  <c r="CG14" i="52"/>
  <c r="BQ14" i="52"/>
  <c r="AC46" i="97"/>
  <c r="E62" i="95" s="1"/>
  <c r="G62" i="95" s="1"/>
  <c r="AO28" i="41"/>
  <c r="AY28" i="41" s="1"/>
  <c r="AM16" i="39"/>
  <c r="AS16" i="39" s="1"/>
  <c r="W39" i="35"/>
  <c r="AC39" i="35" s="1"/>
  <c r="I45" i="74"/>
  <c r="I48" i="56" s="1"/>
  <c r="M48" i="56" s="1"/>
  <c r="AS27" i="39"/>
  <c r="AU27" i="39"/>
  <c r="Y18" i="37"/>
  <c r="AI18" i="37" s="1"/>
  <c r="Y15" i="31"/>
  <c r="AI15" i="31" s="1"/>
  <c r="AK33" i="36"/>
  <c r="AI33" i="36"/>
  <c r="AC14" i="36"/>
  <c r="AE14" i="36"/>
  <c r="K88" i="74"/>
  <c r="I62" i="50" s="1"/>
  <c r="M62" i="50" s="1"/>
  <c r="AS26" i="45"/>
  <c r="AU26" i="45"/>
  <c r="AO26" i="45"/>
  <c r="AM13" i="45"/>
  <c r="AO13" i="45" s="1"/>
  <c r="AC14" i="44"/>
  <c r="AE14" i="44"/>
  <c r="AO42" i="40"/>
  <c r="Q38" i="31"/>
  <c r="S38" i="31" s="1"/>
  <c r="M44" i="31"/>
  <c r="Q46" i="38"/>
  <c r="AS17" i="36"/>
  <c r="AU17" i="36"/>
  <c r="AM11" i="38"/>
  <c r="I9" i="73"/>
  <c r="I17" i="25" s="1"/>
  <c r="M17" i="25" s="1"/>
  <c r="S17" i="25" s="1"/>
  <c r="Y13" i="32"/>
  <c r="K14" i="95"/>
  <c r="I45" i="55" s="1"/>
  <c r="M45" i="55" s="1"/>
  <c r="M14" i="95"/>
  <c r="AU26" i="36"/>
  <c r="AS26" i="36"/>
  <c r="S38" i="38"/>
  <c r="Q38" i="38"/>
  <c r="M44" i="38"/>
  <c r="BA11" i="33"/>
  <c r="AY11" i="33"/>
  <c r="I14" i="96"/>
  <c r="E20" i="95" s="1"/>
  <c r="G20" i="95" s="1"/>
  <c r="AC9" i="33"/>
  <c r="AE9" i="33"/>
  <c r="AO11" i="43"/>
  <c r="AM11" i="43"/>
  <c r="BW36" i="52"/>
  <c r="BG36" i="52"/>
  <c r="Y36" i="52"/>
  <c r="BC36" i="52"/>
  <c r="AM36" i="52"/>
  <c r="AQ36" i="52" s="1"/>
  <c r="AI36" i="52"/>
  <c r="Q36" i="52"/>
  <c r="W36" i="52" s="1"/>
  <c r="CA36" i="52"/>
  <c r="CE36" i="52" s="1"/>
  <c r="AC36" i="52"/>
  <c r="AW36" i="52"/>
  <c r="AS36" i="52"/>
  <c r="CG36" i="52"/>
  <c r="BQ36" i="52"/>
  <c r="BM36" i="52"/>
  <c r="AO9" i="42"/>
  <c r="AM9" i="42"/>
  <c r="AC17" i="44"/>
  <c r="AE17" i="44"/>
  <c r="AC17" i="41"/>
  <c r="AE17" i="41"/>
  <c r="AS34" i="33"/>
  <c r="AU34" i="33"/>
  <c r="Q21" i="51"/>
  <c r="W21" i="51" s="1"/>
  <c r="BG21" i="51"/>
  <c r="AQ21" i="51"/>
  <c r="AI21" i="51"/>
  <c r="AM21" i="51" s="1"/>
  <c r="BO21" i="51"/>
  <c r="BS21" i="51" s="1"/>
  <c r="AY21" i="51"/>
  <c r="AA21" i="51"/>
  <c r="AS23" i="33"/>
  <c r="AU23" i="33"/>
  <c r="W39" i="30"/>
  <c r="AC39" i="30" s="1"/>
  <c r="Y39" i="30"/>
  <c r="AI39" i="30" s="1"/>
  <c r="AO9" i="46"/>
  <c r="AM9" i="46"/>
  <c r="AO14" i="33"/>
  <c r="Y13" i="43"/>
  <c r="K89" i="74"/>
  <c r="I63" i="50" s="1"/>
  <c r="M63" i="50" s="1"/>
  <c r="AC17" i="37"/>
  <c r="AE17" i="37"/>
  <c r="AM9" i="44"/>
  <c r="AO9" i="44"/>
  <c r="AI43" i="33"/>
  <c r="K71" i="74"/>
  <c r="I24" i="50" s="1"/>
  <c r="M24" i="50" s="1"/>
  <c r="BA43" i="35"/>
  <c r="AY43" i="35"/>
  <c r="AO19" i="32"/>
  <c r="AY19" i="32" s="1"/>
  <c r="AK27" i="42"/>
  <c r="AI27" i="42"/>
  <c r="AS14" i="36"/>
  <c r="AU14" i="36"/>
  <c r="Y17" i="41"/>
  <c r="AO34" i="33"/>
  <c r="Y15" i="35"/>
  <c r="AI15" i="35" s="1"/>
  <c r="AS13" i="31"/>
  <c r="AU13" i="31"/>
  <c r="BA25" i="35"/>
  <c r="AY25" i="35"/>
  <c r="S39" i="35"/>
  <c r="CG42" i="52"/>
  <c r="AS27" i="35"/>
  <c r="AU27" i="35"/>
  <c r="AM36" i="35"/>
  <c r="AI13" i="39"/>
  <c r="S39" i="30"/>
  <c r="AO15" i="38"/>
  <c r="AY15" i="38" s="1"/>
  <c r="AC13" i="41"/>
  <c r="AE13" i="41"/>
  <c r="AI34" i="32"/>
  <c r="Y9" i="31"/>
  <c r="AU26" i="38"/>
  <c r="AS26" i="38"/>
  <c r="AO26" i="38"/>
  <c r="AC17" i="35"/>
  <c r="AE17" i="35"/>
  <c r="AM19" i="37"/>
  <c r="AS19" i="37" s="1"/>
  <c r="AO19" i="44"/>
  <c r="AY19" i="44" s="1"/>
  <c r="Y15" i="42"/>
  <c r="AI15" i="42" s="1"/>
  <c r="AO19" i="34"/>
  <c r="AY19" i="34" s="1"/>
  <c r="AI11" i="33"/>
  <c r="AO36" i="37"/>
  <c r="W39" i="38"/>
  <c r="AC39" i="38" s="1"/>
  <c r="Y19" i="42"/>
  <c r="AI19" i="42" s="1"/>
  <c r="AC11" i="40"/>
  <c r="AE11" i="40"/>
  <c r="Y17" i="37"/>
  <c r="CG87" i="52"/>
  <c r="AI35" i="46"/>
  <c r="AM16" i="40"/>
  <c r="AS16" i="40" s="1"/>
  <c r="AC11" i="39"/>
  <c r="AE11" i="39"/>
  <c r="AS27" i="31"/>
  <c r="AU27" i="31"/>
  <c r="BA33" i="40"/>
  <c r="AY33" i="40"/>
  <c r="AO28" i="39"/>
  <c r="AY28" i="39" s="1"/>
  <c r="Y19" i="35"/>
  <c r="AI19" i="35" s="1"/>
  <c r="S32" i="23"/>
  <c r="Y51" i="54"/>
  <c r="M20" i="51"/>
  <c r="I24" i="51"/>
  <c r="AC13" i="31"/>
  <c r="AE13" i="31"/>
  <c r="Q46" i="41"/>
  <c r="Y17" i="34"/>
  <c r="AI17" i="34" s="1"/>
  <c r="AK33" i="35"/>
  <c r="AI33" i="35"/>
  <c r="Y29" i="50"/>
  <c r="Y15" i="38"/>
  <c r="AI15" i="38" s="1"/>
  <c r="AC14" i="35"/>
  <c r="AE14" i="35"/>
  <c r="BA42" i="43"/>
  <c r="AY42" i="43"/>
  <c r="AS34" i="35"/>
  <c r="AU34" i="35"/>
  <c r="AS92" i="52"/>
  <c r="I20" i="73"/>
  <c r="I50" i="25" s="1"/>
  <c r="M50" i="25" s="1"/>
  <c r="S50" i="25" s="1"/>
  <c r="BA8" i="42"/>
  <c r="AI24" i="36"/>
  <c r="AY27" i="45"/>
  <c r="BA27" i="45"/>
  <c r="AI34" i="43"/>
  <c r="AO32" i="40"/>
  <c r="AY32" i="40" s="1"/>
  <c r="S16" i="21"/>
  <c r="S28" i="21" s="1"/>
  <c r="E37" i="8" s="1"/>
  <c r="M28" i="21"/>
  <c r="E34" i="10" s="1"/>
  <c r="AO28" i="40"/>
  <c r="AY28" i="40" s="1"/>
  <c r="AK25" i="41"/>
  <c r="AI25" i="41"/>
  <c r="AO18" i="32"/>
  <c r="AY18" i="32" s="1"/>
  <c r="Y13" i="30"/>
  <c r="AI13" i="30" s="1"/>
  <c r="K78" i="95"/>
  <c r="I169" i="11" s="1"/>
  <c r="M78" i="95"/>
  <c r="AM15" i="41"/>
  <c r="AS15" i="41" s="1"/>
  <c r="Y17" i="32"/>
  <c r="Y17" i="45"/>
  <c r="AO15" i="39"/>
  <c r="AY15" i="39" s="1"/>
  <c r="M18" i="26"/>
  <c r="M43" i="26" s="1"/>
  <c r="I43" i="26"/>
  <c r="E30" i="12" s="1"/>
  <c r="E37" i="12" s="1"/>
  <c r="E40" i="12" s="1"/>
  <c r="W38" i="44"/>
  <c r="AU33" i="38"/>
  <c r="AS33" i="38"/>
  <c r="AI34" i="41"/>
  <c r="AS11" i="41"/>
  <c r="AU11" i="41"/>
  <c r="CC85" i="52"/>
  <c r="CE85" i="52" s="1"/>
  <c r="CA85" i="52"/>
  <c r="CG85" i="52" s="1"/>
  <c r="Y19" i="44"/>
  <c r="AI19" i="44" s="1"/>
  <c r="G8" i="95"/>
  <c r="Q46" i="32"/>
  <c r="S46" i="32" s="1"/>
  <c r="AY13" i="30"/>
  <c r="AI24" i="37"/>
  <c r="Q20" i="33"/>
  <c r="S20" i="33" s="1"/>
  <c r="CA38" i="52"/>
  <c r="AS38" i="52"/>
  <c r="AC38" i="52"/>
  <c r="BW38" i="52"/>
  <c r="BG38" i="52"/>
  <c r="BC38" i="52"/>
  <c r="AM38" i="52"/>
  <c r="AW38" i="52"/>
  <c r="BA38" i="52" s="1"/>
  <c r="Y38" i="52"/>
  <c r="BQ38" i="52"/>
  <c r="Q38" i="52"/>
  <c r="BM38" i="52"/>
  <c r="CG38" i="52"/>
  <c r="AI38" i="52"/>
  <c r="AU34" i="31"/>
  <c r="AS34" i="31"/>
  <c r="Y27" i="54"/>
  <c r="Y17" i="42"/>
  <c r="AO28" i="42"/>
  <c r="AY28" i="42" s="1"/>
  <c r="AS9" i="38"/>
  <c r="AU9" i="38"/>
  <c r="Y37" i="50"/>
  <c r="AO30" i="31"/>
  <c r="AY30" i="31" s="1"/>
  <c r="AO16" i="41"/>
  <c r="AY16" i="41" s="1"/>
  <c r="K15" i="96"/>
  <c r="E23" i="95" s="1"/>
  <c r="G23" i="95" s="1"/>
  <c r="AY83" i="52"/>
  <c r="BA83" i="52" s="1"/>
  <c r="AW83" i="52"/>
  <c r="BC83" i="52" s="1"/>
  <c r="AS36" i="41"/>
  <c r="AU36" i="41"/>
  <c r="AM11" i="42"/>
  <c r="AO11" i="42"/>
  <c r="AS34" i="45"/>
  <c r="AU34" i="45"/>
  <c r="Y9" i="36"/>
  <c r="AY43" i="45"/>
  <c r="BA43" i="45"/>
  <c r="Y17" i="38"/>
  <c r="AS40" i="35"/>
  <c r="AU40" i="35"/>
  <c r="AU23" i="36"/>
  <c r="AO23" i="36"/>
  <c r="AS23" i="36"/>
  <c r="AY13" i="33"/>
  <c r="S36" i="36"/>
  <c r="K69" i="95"/>
  <c r="I34" i="16" s="1"/>
  <c r="M34" i="16" s="1"/>
  <c r="K28" i="96"/>
  <c r="E9" i="94" s="1"/>
  <c r="G9" i="94" s="1"/>
  <c r="I28" i="96"/>
  <c r="Q22" i="38"/>
  <c r="S22" i="38" s="1"/>
  <c r="Q22" i="40"/>
  <c r="M29" i="53"/>
  <c r="I43" i="53"/>
  <c r="I41" i="53"/>
  <c r="AC11" i="42"/>
  <c r="AE11" i="42"/>
  <c r="W38" i="43"/>
  <c r="Y38" i="43"/>
  <c r="AU12" i="39"/>
  <c r="AS12" i="39"/>
  <c r="AS17" i="38"/>
  <c r="AU17" i="38"/>
  <c r="AO31" i="35"/>
  <c r="AY31" i="35" s="1"/>
  <c r="M10" i="43"/>
  <c r="I35" i="43"/>
  <c r="M10" i="31"/>
  <c r="I35" i="31"/>
  <c r="AO17" i="31"/>
  <c r="AM17" i="31"/>
  <c r="W8" i="49"/>
  <c r="K33" i="95"/>
  <c r="I26" i="51" s="1"/>
  <c r="M26" i="51" s="1"/>
  <c r="AC42" i="97"/>
  <c r="E21" i="96" s="1"/>
  <c r="AC21" i="97"/>
  <c r="E36" i="95" s="1"/>
  <c r="G36" i="95" s="1"/>
  <c r="AC24" i="97"/>
  <c r="E39" i="95" s="1"/>
  <c r="G39" i="95" s="1"/>
  <c r="M34" i="94"/>
  <c r="AO24" i="32"/>
  <c r="BA21" i="38"/>
  <c r="AK21" i="38"/>
  <c r="S21" i="38"/>
  <c r="AE21" i="38"/>
  <c r="AU21" i="38"/>
  <c r="Q21" i="38"/>
  <c r="Q21" i="37"/>
  <c r="AK21" i="37"/>
  <c r="BA21" i="37"/>
  <c r="AU21" i="37"/>
  <c r="AE21" i="37"/>
  <c r="S21" i="37"/>
  <c r="AI13" i="33"/>
  <c r="AM39" i="32"/>
  <c r="AS39" i="32" s="1"/>
  <c r="AA41" i="55"/>
  <c r="G10" i="10" s="1"/>
  <c r="Y17" i="31"/>
  <c r="AC17" i="33"/>
  <c r="AE17" i="33"/>
  <c r="AO16" i="33"/>
  <c r="AY16" i="33" s="1"/>
  <c r="AO9" i="34"/>
  <c r="AO19" i="36"/>
  <c r="AY19" i="36" s="1"/>
  <c r="AO15" i="31"/>
  <c r="AY15" i="31" s="1"/>
  <c r="AO18" i="37"/>
  <c r="AY18" i="37" s="1"/>
  <c r="AS17" i="32"/>
  <c r="AU17" i="32"/>
  <c r="AS14" i="31"/>
  <c r="AU14" i="31"/>
  <c r="AO9" i="31"/>
  <c r="AS9" i="33"/>
  <c r="AU9" i="33"/>
  <c r="AO17" i="30"/>
  <c r="AY17" i="30" s="1"/>
  <c r="AO13" i="38"/>
  <c r="AU38" i="46"/>
  <c r="AE38" i="46"/>
  <c r="BA38" i="46"/>
  <c r="S38" i="46"/>
  <c r="Q38" i="46"/>
  <c r="AK38" i="46"/>
  <c r="M44" i="46"/>
  <c r="AS23" i="44"/>
  <c r="AU23" i="44"/>
  <c r="AY23" i="31"/>
  <c r="BA23" i="31"/>
  <c r="AC36" i="42"/>
  <c r="AE36" i="42"/>
  <c r="K11" i="95"/>
  <c r="I45" i="53" s="1"/>
  <c r="M45" i="53" s="1"/>
  <c r="Q45" i="53" s="1"/>
  <c r="W45" i="53" s="1"/>
  <c r="AC13" i="35"/>
  <c r="AE13" i="35"/>
  <c r="Q46" i="31"/>
  <c r="AI36" i="35"/>
  <c r="AK36" i="35"/>
  <c r="Q38" i="40"/>
  <c r="S38" i="40"/>
  <c r="S44" i="40" s="1"/>
  <c r="M44" i="40"/>
  <c r="AS42" i="39"/>
  <c r="AU42" i="39"/>
  <c r="W9" i="53"/>
  <c r="AI23" i="30"/>
  <c r="M55" i="95"/>
  <c r="K55" i="95"/>
  <c r="I33" i="24" s="1"/>
  <c r="M33" i="24" s="1"/>
  <c r="S33" i="24" s="1"/>
  <c r="BA21" i="30"/>
  <c r="AK21" i="30"/>
  <c r="S21" i="30"/>
  <c r="Q21" i="30"/>
  <c r="AU21" i="30"/>
  <c r="AE21" i="30"/>
  <c r="W9" i="55"/>
  <c r="W41" i="55" s="1"/>
  <c r="I8" i="8" s="1"/>
  <c r="Q41" i="55"/>
  <c r="G8" i="10" s="1"/>
  <c r="Y25" i="54"/>
  <c r="AO23" i="44"/>
  <c r="AM11" i="37"/>
  <c r="AO11" i="37" s="1"/>
  <c r="AC17" i="40"/>
  <c r="AE17" i="40"/>
  <c r="W39" i="42"/>
  <c r="AC39" i="42" s="1"/>
  <c r="AC11" i="31"/>
  <c r="AE11" i="31"/>
  <c r="AK36" i="33"/>
  <c r="S38" i="39"/>
  <c r="Q38" i="39"/>
  <c r="M44" i="39"/>
  <c r="AM11" i="45"/>
  <c r="AC11" i="37"/>
  <c r="AE11" i="37"/>
  <c r="Y11" i="30"/>
  <c r="AI11" i="30" s="1"/>
  <c r="BA41" i="31"/>
  <c r="AY41" i="31"/>
  <c r="AS25" i="36"/>
  <c r="AU25" i="36"/>
  <c r="Q46" i="45"/>
  <c r="S46" i="45"/>
  <c r="K18" i="96"/>
  <c r="E30" i="95" s="1"/>
  <c r="G30" i="95" s="1"/>
  <c r="Y39" i="33"/>
  <c r="AI39" i="33" s="1"/>
  <c r="W39" i="33"/>
  <c r="AC39" i="33" s="1"/>
  <c r="K20" i="94"/>
  <c r="I46" i="36" s="1"/>
  <c r="M46" i="36" s="1"/>
  <c r="M20" i="94"/>
  <c r="K16" i="96"/>
  <c r="E25" i="95" s="1"/>
  <c r="G25" i="95" s="1"/>
  <c r="Y16" i="32"/>
  <c r="AI16" i="32" s="1"/>
  <c r="AY82" i="52"/>
  <c r="AW82" i="52"/>
  <c r="BC82" i="52" s="1"/>
  <c r="Q22" i="43"/>
  <c r="S22" i="43" s="1"/>
  <c r="K60" i="95"/>
  <c r="I51" i="27" s="1"/>
  <c r="BA21" i="36"/>
  <c r="AK21" i="36"/>
  <c r="AU21" i="36"/>
  <c r="AE21" i="36"/>
  <c r="Q21" i="36"/>
  <c r="AK36" i="40"/>
  <c r="AI36" i="40"/>
  <c r="Y16" i="35"/>
  <c r="AI16" i="35" s="1"/>
  <c r="AO16" i="30"/>
  <c r="AY16" i="30" s="1"/>
  <c r="AI17" i="39"/>
  <c r="AK17" i="39"/>
  <c r="AC26" i="30"/>
  <c r="Y26" i="30"/>
  <c r="AI26" i="30" s="1"/>
  <c r="Y52" i="54"/>
  <c r="BA34" i="40"/>
  <c r="AY34" i="40"/>
  <c r="K29" i="96"/>
  <c r="AM14" i="45"/>
  <c r="AO14" i="45" s="1"/>
  <c r="Q46" i="43"/>
  <c r="Y19" i="31"/>
  <c r="AI19" i="31" s="1"/>
  <c r="AO26" i="33"/>
  <c r="AC9" i="43"/>
  <c r="AE9" i="43"/>
  <c r="AK9" i="39"/>
  <c r="AO23" i="40"/>
  <c r="AO25" i="36"/>
  <c r="Y19" i="43"/>
  <c r="AI19" i="43" s="1"/>
  <c r="AY12" i="37"/>
  <c r="S39" i="40"/>
  <c r="M83" i="95"/>
  <c r="M18" i="27"/>
  <c r="M43" i="27" s="1"/>
  <c r="E26" i="10" s="1"/>
  <c r="I43" i="27"/>
  <c r="AC9" i="37"/>
  <c r="AE9" i="37"/>
  <c r="S46" i="39"/>
  <c r="Q46" i="39"/>
  <c r="AY81" i="52"/>
  <c r="AW81" i="52"/>
  <c r="BC81" i="52" s="1"/>
  <c r="W39" i="45"/>
  <c r="AC39" i="45" s="1"/>
  <c r="Y39" i="45"/>
  <c r="AI39" i="45" s="1"/>
  <c r="AY34" i="41"/>
  <c r="AK34" i="33"/>
  <c r="AI34" i="33"/>
  <c r="AC13" i="36"/>
  <c r="AE13" i="36"/>
  <c r="AU33" i="37"/>
  <c r="AS33" i="37"/>
  <c r="AO26" i="36"/>
  <c r="AC46" i="56"/>
  <c r="AI46" i="56" s="1"/>
  <c r="AM46" i="56"/>
  <c r="AS46" i="56" s="1"/>
  <c r="Q46" i="56"/>
  <c r="W46" i="56" s="1"/>
  <c r="AY14" i="36"/>
  <c r="BA14" i="36"/>
  <c r="Y15" i="36"/>
  <c r="AI15" i="36" s="1"/>
  <c r="AS11" i="33"/>
  <c r="AU11" i="33"/>
  <c r="AI26" i="32"/>
  <c r="S18" i="15"/>
  <c r="S30" i="15" s="1"/>
  <c r="E36" i="8" s="1"/>
  <c r="M30" i="15"/>
  <c r="E36" i="10" s="1"/>
  <c r="AS14" i="44"/>
  <c r="AU14" i="44"/>
  <c r="Y13" i="36"/>
  <c r="S39" i="42"/>
  <c r="AC13" i="39"/>
  <c r="AE13" i="39"/>
  <c r="AU23" i="42"/>
  <c r="AS23" i="42"/>
  <c r="AC36" i="37"/>
  <c r="AE36" i="37"/>
  <c r="AO13" i="44"/>
  <c r="AC14" i="32"/>
  <c r="AE14" i="32"/>
  <c r="BA8" i="36"/>
  <c r="AO23" i="34"/>
  <c r="AY23" i="34" s="1"/>
  <c r="W39" i="39"/>
  <c r="AC39" i="39" s="1"/>
  <c r="Y39" i="39"/>
  <c r="AI39" i="39" s="1"/>
  <c r="AY13" i="31"/>
  <c r="BA13" i="31"/>
  <c r="E30" i="94"/>
  <c r="G30" i="94" s="1"/>
  <c r="E33" i="94"/>
  <c r="K19" i="73"/>
  <c r="I47" i="23" s="1"/>
  <c r="M47" i="23" s="1"/>
  <c r="S47" i="23" s="1"/>
  <c r="I19" i="73"/>
  <c r="I47" i="25" s="1"/>
  <c r="M47" i="25" s="1"/>
  <c r="S47" i="25" s="1"/>
  <c r="AU34" i="36"/>
  <c r="AS34" i="36"/>
  <c r="AM11" i="32"/>
  <c r="AO11" i="32"/>
  <c r="AK42" i="38"/>
  <c r="AI42" i="38"/>
  <c r="AS17" i="43"/>
  <c r="AU17" i="43"/>
  <c r="AK13" i="41"/>
  <c r="AI13" i="41"/>
  <c r="I98" i="52"/>
  <c r="AM36" i="39"/>
  <c r="AO36" i="39" s="1"/>
  <c r="AS9" i="39"/>
  <c r="AU9" i="39"/>
  <c r="AS23" i="31"/>
  <c r="AU23" i="31"/>
  <c r="AK17" i="35"/>
  <c r="AI17" i="35"/>
  <c r="AO36" i="46"/>
  <c r="AS95" i="52"/>
  <c r="AC95" i="52"/>
  <c r="BG95" i="52"/>
  <c r="CG95" i="52"/>
  <c r="BQ95" i="52"/>
  <c r="BW95" i="52" s="1"/>
  <c r="BC95" i="52"/>
  <c r="CA95" i="52"/>
  <c r="CE95" i="52" s="1"/>
  <c r="AM95" i="52"/>
  <c r="AQ95" i="52" s="1"/>
  <c r="AI95" i="52"/>
  <c r="BM95" i="52"/>
  <c r="Q95" i="52"/>
  <c r="W95" i="52" s="1"/>
  <c r="AW95" i="52"/>
  <c r="AS45" i="52"/>
  <c r="AO40" i="45"/>
  <c r="AO16" i="38"/>
  <c r="AY16" i="38" s="1"/>
  <c r="AI11" i="40"/>
  <c r="AK11" i="40"/>
  <c r="AY24" i="35"/>
  <c r="BA24" i="35"/>
  <c r="Y37" i="54"/>
  <c r="Q37" i="54"/>
  <c r="W37" i="54" s="1"/>
  <c r="AM15" i="33"/>
  <c r="AS15" i="33" s="1"/>
  <c r="Y39" i="54"/>
  <c r="Q39" i="54"/>
  <c r="W39" i="54" s="1"/>
  <c r="AO13" i="30"/>
  <c r="AM13" i="30"/>
  <c r="AS13" i="30" s="1"/>
  <c r="AK13" i="31"/>
  <c r="AI13" i="31"/>
  <c r="K28" i="94"/>
  <c r="I35" i="24" s="1"/>
  <c r="M35" i="24" s="1"/>
  <c r="S35" i="24" s="1"/>
  <c r="Y14" i="45"/>
  <c r="AM18" i="43"/>
  <c r="AS18" i="43" s="1"/>
  <c r="AS17" i="41"/>
  <c r="AU17" i="41"/>
  <c r="AC11" i="44"/>
  <c r="AE11" i="44"/>
  <c r="K10" i="95"/>
  <c r="I43" i="55" s="1"/>
  <c r="M43" i="55" s="1"/>
  <c r="Y14" i="31"/>
  <c r="AC9" i="40"/>
  <c r="AE9" i="40"/>
  <c r="BA34" i="35"/>
  <c r="AY34" i="35"/>
  <c r="Y39" i="46"/>
  <c r="W39" i="46"/>
  <c r="AS36" i="42"/>
  <c r="AU36" i="42"/>
  <c r="Y30" i="50"/>
  <c r="Y53" i="50"/>
  <c r="AU34" i="32"/>
  <c r="AS34" i="32"/>
  <c r="AO24" i="38"/>
  <c r="AS27" i="32"/>
  <c r="AU27" i="32"/>
  <c r="AM14" i="41"/>
  <c r="AO14" i="41"/>
  <c r="I12" i="96"/>
  <c r="E16" i="95" s="1"/>
  <c r="G16" i="95" s="1"/>
  <c r="BA33" i="42"/>
  <c r="AY33" i="42"/>
  <c r="AC36" i="35"/>
  <c r="AE36" i="35"/>
  <c r="AC9" i="38"/>
  <c r="AE9" i="38"/>
  <c r="AU25" i="32"/>
  <c r="AS25" i="32"/>
  <c r="AS24" i="44"/>
  <c r="AU24" i="44"/>
  <c r="AO24" i="44"/>
  <c r="AO9" i="36"/>
  <c r="BA8" i="44"/>
  <c r="BA33" i="38"/>
  <c r="AY33" i="38"/>
  <c r="AO17" i="44"/>
  <c r="AQ24" i="89"/>
  <c r="AQ25" i="89" s="1"/>
  <c r="AG24" i="89"/>
  <c r="AG25" i="89" s="1"/>
  <c r="W24" i="89"/>
  <c r="W25" i="89" s="1"/>
  <c r="I24" i="89"/>
  <c r="I25" i="89" s="1"/>
  <c r="BC24" i="89"/>
  <c r="BC25" i="89" s="1"/>
  <c r="Y16" i="36"/>
  <c r="AI16" i="36" s="1"/>
  <c r="AY11" i="41"/>
  <c r="BA11" i="41"/>
  <c r="AC14" i="41"/>
  <c r="AE14" i="41"/>
  <c r="Y16" i="43"/>
  <c r="AI16" i="43" s="1"/>
  <c r="CC82" i="52"/>
  <c r="CE82" i="52" s="1"/>
  <c r="CA82" i="52"/>
  <c r="CG82" i="52" s="1"/>
  <c r="K9" i="95"/>
  <c r="I44" i="53" s="1"/>
  <c r="S39" i="33"/>
  <c r="S20" i="44"/>
  <c r="Q20" i="44"/>
  <c r="AU20" i="46"/>
  <c r="AE20" i="46"/>
  <c r="AK20" i="46"/>
  <c r="BA20" i="46"/>
  <c r="S20" i="46"/>
  <c r="Q20" i="46"/>
  <c r="AY34" i="31"/>
  <c r="BA34" i="31"/>
  <c r="Y28" i="54"/>
  <c r="AO30" i="40"/>
  <c r="AY30" i="40" s="1"/>
  <c r="AY9" i="38"/>
  <c r="BA9" i="38"/>
  <c r="AO17" i="39"/>
  <c r="AY23" i="38"/>
  <c r="BA42" i="35"/>
  <c r="AY42" i="35"/>
  <c r="AI36" i="30"/>
  <c r="AO15" i="35"/>
  <c r="AY15" i="35" s="1"/>
  <c r="AY85" i="52"/>
  <c r="AW85" i="52"/>
  <c r="BC85" i="52" s="1"/>
  <c r="W39" i="43"/>
  <c r="AC39" i="43" s="1"/>
  <c r="AU24" i="36"/>
  <c r="AS24" i="36"/>
  <c r="AO24" i="36"/>
  <c r="AO42" i="39"/>
  <c r="K31" i="96"/>
  <c r="E40" i="94" s="1"/>
  <c r="G40" i="94" s="1"/>
  <c r="I31" i="96"/>
  <c r="E39" i="94" s="1"/>
  <c r="G39" i="94" s="1"/>
  <c r="AC9" i="32"/>
  <c r="AE9" i="32"/>
  <c r="Q22" i="31"/>
  <c r="Q22" i="36"/>
  <c r="W38" i="36"/>
  <c r="Y38" i="36"/>
  <c r="AS40" i="33"/>
  <c r="AU40" i="33"/>
  <c r="AM38" i="43"/>
  <c r="AO38" i="43" s="1"/>
  <c r="AO23" i="32"/>
  <c r="AY17" i="38"/>
  <c r="BA17" i="38"/>
  <c r="AM39" i="41"/>
  <c r="AS39" i="41" s="1"/>
  <c r="M10" i="39"/>
  <c r="I35" i="39"/>
  <c r="M10" i="45"/>
  <c r="I35" i="45"/>
  <c r="AU40" i="34"/>
  <c r="AS40" i="34"/>
  <c r="AS37" i="52"/>
  <c r="AC37" i="52"/>
  <c r="AI37" i="52" s="1"/>
  <c r="BW37" i="52"/>
  <c r="BG37" i="52"/>
  <c r="BQ37" i="52"/>
  <c r="CA37" i="52"/>
  <c r="CE37" i="52" s="1"/>
  <c r="AW37" i="52"/>
  <c r="BC37" i="52" s="1"/>
  <c r="Q37" i="52"/>
  <c r="W37" i="52" s="1"/>
  <c r="AM37" i="52"/>
  <c r="AQ37" i="52" s="1"/>
  <c r="BM37" i="52"/>
  <c r="AS29" i="52"/>
  <c r="AC22" i="97"/>
  <c r="E37" i="95" s="1"/>
  <c r="G37" i="95" s="1"/>
  <c r="AC35" i="97"/>
  <c r="E50" i="95" s="1"/>
  <c r="G50" i="95" s="1"/>
  <c r="AC29" i="97"/>
  <c r="E44" i="95" s="1"/>
  <c r="G44" i="95" s="1"/>
  <c r="AC32" i="97"/>
  <c r="E47" i="95" s="1"/>
  <c r="G47" i="95" s="1"/>
  <c r="AC11" i="45"/>
  <c r="AE11" i="45"/>
  <c r="BA21" i="39"/>
  <c r="AK21" i="39"/>
  <c r="Q21" i="39"/>
  <c r="S21" i="39" s="1"/>
  <c r="AU21" i="39"/>
  <c r="AE21" i="39"/>
  <c r="BA21" i="31"/>
  <c r="AK21" i="31"/>
  <c r="Q21" i="31"/>
  <c r="AU21" i="31"/>
  <c r="AE21" i="31"/>
  <c r="Q21" i="33"/>
  <c r="AE21" i="33"/>
  <c r="BA21" i="33"/>
  <c r="AU21" i="33"/>
  <c r="AK21" i="33"/>
  <c r="AS34" i="41"/>
  <c r="AU34" i="41"/>
  <c r="Q38" i="42"/>
  <c r="M44" i="42"/>
  <c r="AI41" i="55"/>
  <c r="G13" i="10" s="1"/>
  <c r="BM13" i="52"/>
  <c r="AW13" i="52"/>
  <c r="BC13" i="52" s="1"/>
  <c r="CA13" i="52"/>
  <c r="CE13" i="52" s="1"/>
  <c r="AC13" i="52"/>
  <c r="Y13" i="52"/>
  <c r="BQ13" i="52"/>
  <c r="BW13" i="52" s="1"/>
  <c r="AI13" i="52"/>
  <c r="BG13" i="52"/>
  <c r="Q13" i="52"/>
  <c r="W13" i="52" s="1"/>
  <c r="AM13" i="52"/>
  <c r="AQ13" i="52" s="1"/>
  <c r="CG13" i="52"/>
  <c r="BA8" i="38"/>
  <c r="AS14" i="42"/>
  <c r="AU14" i="42"/>
  <c r="AY17" i="32"/>
  <c r="BA17" i="32"/>
  <c r="AS13" i="33"/>
  <c r="AU13" i="33"/>
  <c r="AO19" i="33"/>
  <c r="AY19" i="33" s="1"/>
  <c r="AO15" i="42"/>
  <c r="AY15" i="42" s="1"/>
  <c r="AS17" i="35"/>
  <c r="AU17" i="35"/>
  <c r="AO14" i="35"/>
  <c r="AS13" i="43"/>
  <c r="AU13" i="43"/>
  <c r="AO22" i="42" l="1"/>
  <c r="AM22" i="42"/>
  <c r="AM38" i="33"/>
  <c r="AO38" i="33" s="1"/>
  <c r="S44" i="33"/>
  <c r="AY14" i="45"/>
  <c r="BA14" i="45"/>
  <c r="AY11" i="37"/>
  <c r="BA11" i="37"/>
  <c r="AY38" i="43"/>
  <c r="BA38" i="43"/>
  <c r="AM22" i="38"/>
  <c r="AM20" i="33"/>
  <c r="AY11" i="44"/>
  <c r="BA11" i="44"/>
  <c r="AM21" i="32"/>
  <c r="AS21" i="32" s="1"/>
  <c r="AO21" i="32"/>
  <c r="AY21" i="32" s="1"/>
  <c r="BA13" i="45"/>
  <c r="AY13" i="45"/>
  <c r="AM22" i="34"/>
  <c r="AS22" i="34" s="1"/>
  <c r="AY38" i="44"/>
  <c r="BA38" i="44"/>
  <c r="AM21" i="39"/>
  <c r="AS21" i="39" s="1"/>
  <c r="AO21" i="39"/>
  <c r="AY21" i="39" s="1"/>
  <c r="AM22" i="43"/>
  <c r="AO38" i="30"/>
  <c r="AM38" i="30"/>
  <c r="S44" i="30"/>
  <c r="AM22" i="35"/>
  <c r="AO22" i="35" s="1"/>
  <c r="AO21" i="42"/>
  <c r="AY21" i="42" s="1"/>
  <c r="AM21" i="42"/>
  <c r="AS21" i="42" s="1"/>
  <c r="AY36" i="39"/>
  <c r="BA36" i="39"/>
  <c r="AM46" i="32"/>
  <c r="Y44" i="36"/>
  <c r="AI36" i="36"/>
  <c r="AK36" i="36"/>
  <c r="AO38" i="37"/>
  <c r="AM38" i="37"/>
  <c r="S44" i="37"/>
  <c r="AY36" i="43"/>
  <c r="AY44" i="43" s="1"/>
  <c r="AG11" i="7" s="1"/>
  <c r="BA36" i="43"/>
  <c r="AM38" i="31"/>
  <c r="S44" i="31"/>
  <c r="AO46" i="33"/>
  <c r="AM46" i="33"/>
  <c r="AM20" i="42"/>
  <c r="BI19" i="89"/>
  <c r="BI11" i="89"/>
  <c r="BI20" i="89"/>
  <c r="BI12" i="89"/>
  <c r="BI21" i="89"/>
  <c r="BI13" i="89"/>
  <c r="BI15" i="89"/>
  <c r="BI16" i="89"/>
  <c r="BI14" i="89"/>
  <c r="BI18" i="89"/>
  <c r="BI22" i="89"/>
  <c r="BI8" i="89"/>
  <c r="BI9" i="89"/>
  <c r="BI10" i="89"/>
  <c r="BI17" i="89"/>
  <c r="AY40" i="45"/>
  <c r="BA40" i="45"/>
  <c r="AM38" i="39"/>
  <c r="BG20" i="51"/>
  <c r="BG24" i="51" s="1"/>
  <c r="G20" i="10" s="1"/>
  <c r="AQ20" i="51"/>
  <c r="AQ24" i="51" s="1"/>
  <c r="G14" i="10" s="1"/>
  <c r="AI20" i="51"/>
  <c r="AY20" i="51"/>
  <c r="AY24" i="51" s="1"/>
  <c r="G16" i="10" s="1"/>
  <c r="Q20" i="51"/>
  <c r="BO20" i="51"/>
  <c r="AA20" i="51"/>
  <c r="AA24" i="51" s="1"/>
  <c r="G11" i="10" s="1"/>
  <c r="M24" i="51"/>
  <c r="AO39" i="35"/>
  <c r="AY39" i="35" s="1"/>
  <c r="AM39" i="35"/>
  <c r="AS39" i="35" s="1"/>
  <c r="K63" i="95"/>
  <c r="I167" i="11" s="1"/>
  <c r="AY38" i="36"/>
  <c r="BA38" i="36"/>
  <c r="AM20" i="35"/>
  <c r="AY13" i="35"/>
  <c r="BA13" i="35"/>
  <c r="AY17" i="45"/>
  <c r="BA17" i="45"/>
  <c r="AM22" i="33"/>
  <c r="K79" i="95"/>
  <c r="I55" i="55" s="1"/>
  <c r="M55" i="55" s="1"/>
  <c r="BA34" i="38"/>
  <c r="AY34" i="38"/>
  <c r="AS14" i="43"/>
  <c r="AU14" i="43"/>
  <c r="W21" i="33"/>
  <c r="AC21" i="33" s="1"/>
  <c r="K12" i="96"/>
  <c r="E17" i="95" s="1"/>
  <c r="G17" i="95" s="1"/>
  <c r="K30" i="94"/>
  <c r="I36" i="24" s="1"/>
  <c r="M36" i="24" s="1"/>
  <c r="S36" i="24" s="1"/>
  <c r="AM39" i="40"/>
  <c r="AS39" i="40" s="1"/>
  <c r="M60" i="95"/>
  <c r="AK44" i="46"/>
  <c r="AU44" i="46"/>
  <c r="BA44" i="46"/>
  <c r="AE44" i="46"/>
  <c r="AS38" i="36"/>
  <c r="AU38" i="36"/>
  <c r="M29" i="95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20" i="91"/>
  <c r="BW20" i="91" s="1"/>
  <c r="BK12" i="91"/>
  <c r="BW12" i="91" s="1"/>
  <c r="BK22" i="91"/>
  <c r="BW22" i="91" s="1"/>
  <c r="BK19" i="91"/>
  <c r="BW19" i="91" s="1"/>
  <c r="BK21" i="91"/>
  <c r="BW21" i="91" s="1"/>
  <c r="BK14" i="91"/>
  <c r="BW14" i="91" s="1"/>
  <c r="BK15" i="91"/>
  <c r="BW15" i="91" s="1"/>
  <c r="BK11" i="91"/>
  <c r="BW11" i="91" s="1"/>
  <c r="BK13" i="91"/>
  <c r="BW13" i="91" s="1"/>
  <c r="W46" i="46"/>
  <c r="Y46" i="46" s="1"/>
  <c r="Q10" i="41"/>
  <c r="S10" i="41"/>
  <c r="M35" i="41"/>
  <c r="AY17" i="37"/>
  <c r="BA17" i="37"/>
  <c r="M32" i="95"/>
  <c r="K32" i="95"/>
  <c r="I21" i="49" s="1"/>
  <c r="K25" i="96"/>
  <c r="E80" i="95" s="1"/>
  <c r="G80" i="95" s="1"/>
  <c r="I47" i="43"/>
  <c r="I48" i="43" s="1"/>
  <c r="M45" i="43"/>
  <c r="AS9" i="30"/>
  <c r="AO9" i="30"/>
  <c r="Q46" i="44"/>
  <c r="S46" i="44" s="1"/>
  <c r="AY14" i="41"/>
  <c r="BA14" i="41"/>
  <c r="AY11" i="32"/>
  <c r="BA11" i="32"/>
  <c r="AS11" i="45"/>
  <c r="AU11" i="45"/>
  <c r="AS36" i="35"/>
  <c r="AU36" i="35"/>
  <c r="BA9" i="44"/>
  <c r="AY9" i="44"/>
  <c r="AM20" i="40"/>
  <c r="Q10" i="32"/>
  <c r="M35" i="32"/>
  <c r="AM44" i="40"/>
  <c r="S14" i="28" s="1"/>
  <c r="AS36" i="40"/>
  <c r="AU36" i="40"/>
  <c r="Q10" i="37"/>
  <c r="M35" i="37"/>
  <c r="W46" i="40"/>
  <c r="AS36" i="32"/>
  <c r="AU36" i="32"/>
  <c r="S46" i="46"/>
  <c r="AY11" i="36"/>
  <c r="BA11" i="36"/>
  <c r="K46" i="95"/>
  <c r="I45" i="35" s="1"/>
  <c r="M46" i="95"/>
  <c r="AY17" i="33"/>
  <c r="BA17" i="33"/>
  <c r="BA80" i="52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7" i="92"/>
  <c r="BW17" i="92" s="1"/>
  <c r="BC17" i="3" s="1"/>
  <c r="G715" i="1" s="1"/>
  <c r="BK16" i="92"/>
  <c r="BW16" i="92" s="1"/>
  <c r="BC16" i="3" s="1"/>
  <c r="G686" i="1" s="1"/>
  <c r="BK13" i="92"/>
  <c r="BW13" i="92" s="1"/>
  <c r="BC13" i="3" s="1"/>
  <c r="G599" i="1" s="1"/>
  <c r="BK21" i="92"/>
  <c r="BW21" i="92" s="1"/>
  <c r="BC21" i="3" s="1"/>
  <c r="G831" i="1" s="1"/>
  <c r="BK8" i="92"/>
  <c r="BK23" i="92" s="1"/>
  <c r="BC25" i="3" s="1"/>
  <c r="G947" i="1" s="1"/>
  <c r="BK9" i="92"/>
  <c r="BW9" i="92" s="1"/>
  <c r="BC9" i="3" s="1"/>
  <c r="G483" i="1" s="1"/>
  <c r="W21" i="44"/>
  <c r="AC21" i="44" s="1"/>
  <c r="M45" i="32"/>
  <c r="I47" i="32"/>
  <c r="Q10" i="33"/>
  <c r="M35" i="33"/>
  <c r="AY42" i="37"/>
  <c r="BA42" i="37"/>
  <c r="W20" i="45"/>
  <c r="K61" i="95"/>
  <c r="I51" i="26" s="1"/>
  <c r="M45" i="40"/>
  <c r="I47" i="40"/>
  <c r="I48" i="40" s="1"/>
  <c r="K37" i="95"/>
  <c r="I45" i="44" s="1"/>
  <c r="AC38" i="36"/>
  <c r="AE38" i="36"/>
  <c r="K39" i="94"/>
  <c r="I57" i="55" s="1"/>
  <c r="M57" i="55" s="1"/>
  <c r="Y39" i="43"/>
  <c r="AI39" i="43" s="1"/>
  <c r="AO39" i="33"/>
  <c r="AY39" i="33" s="1"/>
  <c r="AM39" i="33"/>
  <c r="AS39" i="33" s="1"/>
  <c r="BO22" i="89"/>
  <c r="CA22" i="89" s="1"/>
  <c r="BO14" i="89"/>
  <c r="CA14" i="89" s="1"/>
  <c r="BO15" i="89"/>
  <c r="CA15" i="89" s="1"/>
  <c r="BO16" i="89"/>
  <c r="CA16" i="89" s="1"/>
  <c r="BO8" i="89"/>
  <c r="BO18" i="89"/>
  <c r="CA18" i="89" s="1"/>
  <c r="BO10" i="89"/>
  <c r="CA10" i="89" s="1"/>
  <c r="BO20" i="89"/>
  <c r="CA20" i="89" s="1"/>
  <c r="BO9" i="89"/>
  <c r="CA9" i="89" s="1"/>
  <c r="BO21" i="89"/>
  <c r="CA21" i="89" s="1"/>
  <c r="BO11" i="89"/>
  <c r="CA11" i="89" s="1"/>
  <c r="BO12" i="89"/>
  <c r="CA12" i="89" s="1"/>
  <c r="BO19" i="89"/>
  <c r="CA19" i="89" s="1"/>
  <c r="BO17" i="89"/>
  <c r="CA17" i="89" s="1"/>
  <c r="BO13" i="89"/>
  <c r="CA13" i="89" s="1"/>
  <c r="AS14" i="41"/>
  <c r="AU14" i="41"/>
  <c r="Y95" i="52"/>
  <c r="K98" i="52"/>
  <c r="AS11" i="32"/>
  <c r="AU11" i="32"/>
  <c r="Y46" i="56"/>
  <c r="BA81" i="52"/>
  <c r="BA26" i="33"/>
  <c r="AY26" i="33"/>
  <c r="K25" i="95"/>
  <c r="I52" i="53" s="1"/>
  <c r="M52" i="53" s="1"/>
  <c r="Q52" i="53" s="1"/>
  <c r="W52" i="53" s="1"/>
  <c r="AO11" i="45"/>
  <c r="W21" i="30"/>
  <c r="AC21" i="30" s="1"/>
  <c r="W38" i="46"/>
  <c r="W44" i="46" s="1"/>
  <c r="G8" i="28" s="1"/>
  <c r="Q44" i="46"/>
  <c r="AI17" i="31"/>
  <c r="AK17" i="31"/>
  <c r="M33" i="95"/>
  <c r="AC38" i="43"/>
  <c r="AE38" i="43"/>
  <c r="AO19" i="37"/>
  <c r="AY19" i="37" s="1"/>
  <c r="AS9" i="44"/>
  <c r="AU9" i="44"/>
  <c r="W38" i="38"/>
  <c r="Y38" i="38" s="1"/>
  <c r="Q44" i="38"/>
  <c r="AK13" i="32"/>
  <c r="AI13" i="32"/>
  <c r="Y39" i="35"/>
  <c r="AI39" i="35" s="1"/>
  <c r="BA13" i="32"/>
  <c r="AY13" i="32"/>
  <c r="AK14" i="42"/>
  <c r="AI14" i="42"/>
  <c r="Y25" i="50"/>
  <c r="AO39" i="37"/>
  <c r="AY39" i="37" s="1"/>
  <c r="AM98" i="52"/>
  <c r="E15" i="10" s="1"/>
  <c r="AQ11" i="52"/>
  <c r="AQ98" i="52" s="1"/>
  <c r="E19" i="8" s="1"/>
  <c r="E53" i="95"/>
  <c r="G53" i="95" s="1"/>
  <c r="E66" i="95"/>
  <c r="G66" i="95" s="1"/>
  <c r="W22" i="46"/>
  <c r="Y22" i="46" s="1"/>
  <c r="AY33" i="36"/>
  <c r="BA33" i="36"/>
  <c r="BM15" i="90"/>
  <c r="BY15" i="90" s="1"/>
  <c r="BM16" i="90"/>
  <c r="BY16" i="90" s="1"/>
  <c r="BM8" i="90"/>
  <c r="BM17" i="90"/>
  <c r="BY17" i="90" s="1"/>
  <c r="BM9" i="90"/>
  <c r="BY9" i="90" s="1"/>
  <c r="BM19" i="90"/>
  <c r="BY19" i="90" s="1"/>
  <c r="BM11" i="90"/>
  <c r="BY11" i="90" s="1"/>
  <c r="BM22" i="90"/>
  <c r="BY22" i="90" s="1"/>
  <c r="BM10" i="90"/>
  <c r="BY10" i="90" s="1"/>
  <c r="BM21" i="90"/>
  <c r="BY21" i="90" s="1"/>
  <c r="BM13" i="90"/>
  <c r="BY13" i="90" s="1"/>
  <c r="BM12" i="90"/>
  <c r="BY12" i="90" s="1"/>
  <c r="BM14" i="90"/>
  <c r="BY14" i="90" s="1"/>
  <c r="BM20" i="90"/>
  <c r="BY20" i="90" s="1"/>
  <c r="BM18" i="90"/>
  <c r="BY18" i="90" s="1"/>
  <c r="Y46" i="30"/>
  <c r="AI46" i="30" s="1"/>
  <c r="W46" i="30"/>
  <c r="AC46" i="30" s="1"/>
  <c r="AO39" i="36"/>
  <c r="AY39" i="36" s="1"/>
  <c r="AM39" i="36"/>
  <c r="AS39" i="36" s="1"/>
  <c r="AM39" i="34"/>
  <c r="AS39" i="34" s="1"/>
  <c r="M52" i="95"/>
  <c r="M59" i="95"/>
  <c r="K59" i="95"/>
  <c r="I165" i="11" s="1"/>
  <c r="BI17" i="88"/>
  <c r="BI9" i="88"/>
  <c r="BI18" i="88"/>
  <c r="BI10" i="88"/>
  <c r="BI19" i="88"/>
  <c r="BI11" i="88"/>
  <c r="BI21" i="88"/>
  <c r="BI13" i="88"/>
  <c r="BI22" i="88"/>
  <c r="BI20" i="88"/>
  <c r="BI8" i="88"/>
  <c r="BI14" i="88"/>
  <c r="BI12" i="88"/>
  <c r="BI15" i="88"/>
  <c r="BI16" i="88"/>
  <c r="W38" i="34"/>
  <c r="Y38" i="34"/>
  <c r="Q44" i="34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2" i="91"/>
  <c r="CA22" i="91" s="1"/>
  <c r="BO14" i="91"/>
  <c r="CA14" i="91" s="1"/>
  <c r="BO8" i="91"/>
  <c r="BO13" i="91"/>
  <c r="CA13" i="91" s="1"/>
  <c r="BO16" i="91"/>
  <c r="CA16" i="91" s="1"/>
  <c r="BO15" i="91"/>
  <c r="CA15" i="91" s="1"/>
  <c r="BO17" i="91"/>
  <c r="CA17" i="91" s="1"/>
  <c r="BO9" i="91"/>
  <c r="CA9" i="91" s="1"/>
  <c r="BO21" i="91"/>
  <c r="CA21" i="91" s="1"/>
  <c r="AO36" i="32"/>
  <c r="Y39" i="31"/>
  <c r="AI39" i="31" s="1"/>
  <c r="CE83" i="52"/>
  <c r="BA40" i="44"/>
  <c r="AY40" i="44"/>
  <c r="M21" i="94"/>
  <c r="W21" i="40"/>
  <c r="AC21" i="40" s="1"/>
  <c r="K42" i="95"/>
  <c r="I45" i="39" s="1"/>
  <c r="M42" i="95"/>
  <c r="BA24" i="31"/>
  <c r="AY24" i="31"/>
  <c r="S10" i="44"/>
  <c r="Q10" i="44"/>
  <c r="M35" i="44"/>
  <c r="AS17" i="33"/>
  <c r="AU17" i="33"/>
  <c r="W20" i="31"/>
  <c r="Y20" i="31" s="1"/>
  <c r="M15" i="95"/>
  <c r="K15" i="95"/>
  <c r="I47" i="53" s="1"/>
  <c r="M47" i="53" s="1"/>
  <c r="Q47" i="53" s="1"/>
  <c r="W47" i="53" s="1"/>
  <c r="M26" i="56"/>
  <c r="I64" i="56"/>
  <c r="AC49" i="56"/>
  <c r="Y49" i="56"/>
  <c r="Q49" i="56"/>
  <c r="W49" i="56" s="1"/>
  <c r="AS49" i="56"/>
  <c r="AM49" i="56"/>
  <c r="AI49" i="56"/>
  <c r="AO19" i="41"/>
  <c r="AY19" i="4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6" i="92"/>
  <c r="CA16" i="92" s="1"/>
  <c r="BG16" i="3" s="1"/>
  <c r="G688" i="1" s="1"/>
  <c r="BO8" i="92"/>
  <c r="BO17" i="92"/>
  <c r="CA17" i="92" s="1"/>
  <c r="BG17" i="3" s="1"/>
  <c r="G717" i="1" s="1"/>
  <c r="BO11" i="92"/>
  <c r="CA11" i="92" s="1"/>
  <c r="BG11" i="3" s="1"/>
  <c r="G543" i="1" s="1"/>
  <c r="BO18" i="92"/>
  <c r="CA18" i="92" s="1"/>
  <c r="BG18" i="3" s="1"/>
  <c r="G746" i="1" s="1"/>
  <c r="BO19" i="92"/>
  <c r="CA19" i="92" s="1"/>
  <c r="BG19" i="3" s="1"/>
  <c r="G775" i="1" s="1"/>
  <c r="BO9" i="92"/>
  <c r="CA9" i="92" s="1"/>
  <c r="BG9" i="3" s="1"/>
  <c r="G485" i="1" s="1"/>
  <c r="BO10" i="92"/>
  <c r="CA10" i="92" s="1"/>
  <c r="BG10" i="3" s="1"/>
  <c r="G514" i="1" s="1"/>
  <c r="BO15" i="92"/>
  <c r="CA15" i="92" s="1"/>
  <c r="BG15" i="3" s="1"/>
  <c r="G659" i="1" s="1"/>
  <c r="M49" i="95"/>
  <c r="W20" i="34"/>
  <c r="AC20" i="34" s="1"/>
  <c r="Y20" i="34"/>
  <c r="AI20" i="34" s="1"/>
  <c r="W20" i="38"/>
  <c r="Y20" i="38"/>
  <c r="Y11" i="50"/>
  <c r="M41" i="95"/>
  <c r="AO39" i="45"/>
  <c r="AY39" i="45" s="1"/>
  <c r="K47" i="95"/>
  <c r="I45" i="34" s="1"/>
  <c r="AO20" i="46"/>
  <c r="AM20" i="46"/>
  <c r="AY36" i="44"/>
  <c r="BA36" i="44"/>
  <c r="AS13" i="41"/>
  <c r="AU13" i="41"/>
  <c r="AU10" i="34"/>
  <c r="AE10" i="34"/>
  <c r="AK10" i="34"/>
  <c r="Q10" i="34"/>
  <c r="S10" i="34" s="1"/>
  <c r="BA10" i="34"/>
  <c r="M35" i="34"/>
  <c r="W44" i="44"/>
  <c r="AC36" i="44"/>
  <c r="AE36" i="44"/>
  <c r="BI15" i="91"/>
  <c r="BI16" i="91"/>
  <c r="BI8" i="91"/>
  <c r="BI17" i="91"/>
  <c r="BI9" i="91"/>
  <c r="BI19" i="91"/>
  <c r="BI11" i="91"/>
  <c r="BI21" i="91"/>
  <c r="BI20" i="91"/>
  <c r="BI18" i="91"/>
  <c r="BI22" i="91"/>
  <c r="BI13" i="91"/>
  <c r="BI12" i="91"/>
  <c r="BI14" i="91"/>
  <c r="BI10" i="91"/>
  <c r="AM21" i="44"/>
  <c r="AS21" i="44" s="1"/>
  <c r="AO21" i="44"/>
  <c r="AY21" i="44" s="1"/>
  <c r="AO22" i="39"/>
  <c r="AM22" i="39"/>
  <c r="W20" i="32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6" i="89"/>
  <c r="BW16" i="89" s="1"/>
  <c r="BK8" i="89"/>
  <c r="BK19" i="89"/>
  <c r="BW19" i="89" s="1"/>
  <c r="BK18" i="89"/>
  <c r="BW18" i="89" s="1"/>
  <c r="BK15" i="89"/>
  <c r="BW15" i="89" s="1"/>
  <c r="BK9" i="89"/>
  <c r="BW9" i="89" s="1"/>
  <c r="BK11" i="89"/>
  <c r="BW11" i="89" s="1"/>
  <c r="BK10" i="89"/>
  <c r="BW10" i="89" s="1"/>
  <c r="BK17" i="89"/>
  <c r="BW17" i="89" s="1"/>
  <c r="I21" i="96"/>
  <c r="E57" i="95" s="1"/>
  <c r="G57" i="95" s="1"/>
  <c r="M69" i="95"/>
  <c r="I48" i="32"/>
  <c r="K56" i="95"/>
  <c r="I33" i="22" s="1"/>
  <c r="M33" i="22" s="1"/>
  <c r="S33" i="22" s="1"/>
  <c r="Y20" i="36"/>
  <c r="W20" i="36"/>
  <c r="W21" i="43"/>
  <c r="AC21" i="43" s="1"/>
  <c r="Y39" i="34"/>
  <c r="AI39" i="34" s="1"/>
  <c r="Y39" i="32"/>
  <c r="AI39" i="32" s="1"/>
  <c r="BA23" i="45"/>
  <c r="AY23" i="45"/>
  <c r="AM44" i="43"/>
  <c r="AS36" i="43"/>
  <c r="AU36" i="43"/>
  <c r="BA24" i="44"/>
  <c r="AY24" i="44"/>
  <c r="AS11" i="42"/>
  <c r="AU11" i="42"/>
  <c r="AK9" i="42"/>
  <c r="AI9" i="42"/>
  <c r="AM21" i="35"/>
  <c r="AS21" i="35" s="1"/>
  <c r="E67" i="95"/>
  <c r="G67" i="95" s="1"/>
  <c r="E54" i="95"/>
  <c r="G54" i="95" s="1"/>
  <c r="W22" i="42"/>
  <c r="AY25" i="36"/>
  <c r="BA25" i="36"/>
  <c r="AU44" i="39"/>
  <c r="AM21" i="30"/>
  <c r="AS21" i="30" s="1"/>
  <c r="AO38" i="46"/>
  <c r="AM38" i="46"/>
  <c r="AM44" i="46" s="1"/>
  <c r="S8" i="28" s="1"/>
  <c r="S44" i="46"/>
  <c r="BA24" i="32"/>
  <c r="AY24" i="32"/>
  <c r="AI17" i="45"/>
  <c r="AK17" i="45"/>
  <c r="AO36" i="35"/>
  <c r="K20" i="95"/>
  <c r="I48" i="55" s="1"/>
  <c r="M48" i="55" s="1"/>
  <c r="AM38" i="38"/>
  <c r="AM44" i="38" s="1"/>
  <c r="AO38" i="38"/>
  <c r="S90" i="25"/>
  <c r="E38" i="8" s="1"/>
  <c r="W46" i="38"/>
  <c r="Y46" i="38" s="1"/>
  <c r="BA26" i="45"/>
  <c r="AY26" i="45"/>
  <c r="K75" i="95"/>
  <c r="I56" i="53" s="1"/>
  <c r="M56" i="53" s="1"/>
  <c r="Q56" i="53" s="1"/>
  <c r="W56" i="53" s="1"/>
  <c r="W44" i="43"/>
  <c r="AC36" i="43"/>
  <c r="AC44" i="43" s="1"/>
  <c r="U11" i="7" s="1"/>
  <c r="AE36" i="43"/>
  <c r="BG98" i="52"/>
  <c r="E16" i="10" s="1"/>
  <c r="Y21" i="46"/>
  <c r="W21" i="46"/>
  <c r="AM22" i="44"/>
  <c r="AO22" i="46"/>
  <c r="AM22" i="46"/>
  <c r="AM20" i="41"/>
  <c r="K70" i="95"/>
  <c r="I34" i="18" s="1"/>
  <c r="M34" i="18" s="1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20" i="90"/>
  <c r="CA20" i="90" s="1"/>
  <c r="BO12" i="90"/>
  <c r="CA12" i="90" s="1"/>
  <c r="BO22" i="90"/>
  <c r="CA22" i="90" s="1"/>
  <c r="BO11" i="90"/>
  <c r="CA11" i="90" s="1"/>
  <c r="BO13" i="90"/>
  <c r="CA13" i="90" s="1"/>
  <c r="BO14" i="90"/>
  <c r="CA14" i="90" s="1"/>
  <c r="BO21" i="90"/>
  <c r="CA21" i="90" s="1"/>
  <c r="BO19" i="90"/>
  <c r="CA19" i="90" s="1"/>
  <c r="BO15" i="90"/>
  <c r="CA15" i="90" s="1"/>
  <c r="AS50" i="56"/>
  <c r="Y50" i="56"/>
  <c r="AM50" i="56"/>
  <c r="Q50" i="56"/>
  <c r="W50" i="56" s="1"/>
  <c r="AC50" i="56"/>
  <c r="AI50" i="56" s="1"/>
  <c r="Y86" i="52"/>
  <c r="Q46" i="42"/>
  <c r="M51" i="95"/>
  <c r="K51" i="95"/>
  <c r="I45" i="31" s="1"/>
  <c r="W22" i="30"/>
  <c r="AC22" i="30" s="1"/>
  <c r="Y22" i="30"/>
  <c r="AI22" i="30" s="1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2" i="88"/>
  <c r="BW22" i="88" s="1"/>
  <c r="BK14" i="88"/>
  <c r="BW14" i="88" s="1"/>
  <c r="BK21" i="88"/>
  <c r="BW21" i="88" s="1"/>
  <c r="BK9" i="88"/>
  <c r="BW9" i="88" s="1"/>
  <c r="BK8" i="88"/>
  <c r="BK15" i="88"/>
  <c r="BW15" i="88" s="1"/>
  <c r="BK17" i="88"/>
  <c r="BW17" i="88" s="1"/>
  <c r="BK16" i="88"/>
  <c r="BW16" i="88" s="1"/>
  <c r="BK13" i="88"/>
  <c r="BW13" i="88" s="1"/>
  <c r="Y20" i="37"/>
  <c r="W20" i="37"/>
  <c r="AM38" i="34"/>
  <c r="AO38" i="34"/>
  <c r="S44" i="34"/>
  <c r="AS14" i="39"/>
  <c r="AU14" i="39"/>
  <c r="W38" i="32"/>
  <c r="Q44" i="32"/>
  <c r="BA44" i="30"/>
  <c r="AE44" i="30"/>
  <c r="AK44" i="30"/>
  <c r="AU44" i="30"/>
  <c r="AK14" i="39"/>
  <c r="AI14" i="39"/>
  <c r="AM21" i="40"/>
  <c r="AS21" i="40" s="1"/>
  <c r="AO21" i="40"/>
  <c r="AY21" i="40" s="1"/>
  <c r="K43" i="95"/>
  <c r="I45" i="38" s="1"/>
  <c r="W46" i="37"/>
  <c r="Y46" i="37" s="1"/>
  <c r="AM20" i="30"/>
  <c r="AS20" i="30" s="1"/>
  <c r="M26" i="54"/>
  <c r="I64" i="54"/>
  <c r="I66" i="54" s="1"/>
  <c r="Q49" i="54"/>
  <c r="W49" i="54" s="1"/>
  <c r="Y49" i="54"/>
  <c r="AK11" i="36"/>
  <c r="AI11" i="36"/>
  <c r="BA33" i="33"/>
  <c r="AY33" i="33"/>
  <c r="AS9" i="43"/>
  <c r="AU9" i="43"/>
  <c r="M81" i="95"/>
  <c r="K81" i="95"/>
  <c r="I56" i="55" s="1"/>
  <c r="M56" i="55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7" i="92"/>
  <c r="CC17" i="92" s="1"/>
  <c r="BI17" i="3" s="1"/>
  <c r="G718" i="1" s="1"/>
  <c r="BQ9" i="92"/>
  <c r="CC9" i="92" s="1"/>
  <c r="BI9" i="3" s="1"/>
  <c r="G486" i="1" s="1"/>
  <c r="BQ16" i="92"/>
  <c r="CC16" i="92" s="1"/>
  <c r="BI16" i="3" s="1"/>
  <c r="G689" i="1" s="1"/>
  <c r="BQ18" i="92"/>
  <c r="CC18" i="92" s="1"/>
  <c r="BI18" i="3" s="1"/>
  <c r="G747" i="1" s="1"/>
  <c r="BQ12" i="92"/>
  <c r="CC12" i="92" s="1"/>
  <c r="BI12" i="3" s="1"/>
  <c r="G573" i="1" s="1"/>
  <c r="BQ8" i="92"/>
  <c r="BQ20" i="92"/>
  <c r="CC20" i="92" s="1"/>
  <c r="BI20" i="3" s="1"/>
  <c r="G805" i="1" s="1"/>
  <c r="BQ19" i="92"/>
  <c r="CC19" i="92" s="1"/>
  <c r="BI19" i="3" s="1"/>
  <c r="G776" i="1" s="1"/>
  <c r="BQ10" i="92"/>
  <c r="CC10" i="92" s="1"/>
  <c r="BI10" i="3" s="1"/>
  <c r="G515" i="1" s="1"/>
  <c r="BQ11" i="92"/>
  <c r="CC11" i="92" s="1"/>
  <c r="BI11" i="3" s="1"/>
  <c r="G544" i="1" s="1"/>
  <c r="BA24" i="42"/>
  <c r="AY24" i="42"/>
  <c r="M35" i="95"/>
  <c r="K35" i="95"/>
  <c r="I45" i="46" s="1"/>
  <c r="BA10" i="46"/>
  <c r="AK10" i="46"/>
  <c r="S10" i="46"/>
  <c r="AE10" i="46"/>
  <c r="Q10" i="46"/>
  <c r="AU10" i="46"/>
  <c r="M35" i="46"/>
  <c r="AM20" i="34"/>
  <c r="AS20" i="34" s="1"/>
  <c r="AI11" i="41"/>
  <c r="AK11" i="41"/>
  <c r="AM20" i="38"/>
  <c r="AO20" i="38"/>
  <c r="AS14" i="37"/>
  <c r="AU14" i="37"/>
  <c r="Q50" i="55"/>
  <c r="W50" i="55" s="1"/>
  <c r="AI50" i="55"/>
  <c r="AA50" i="55"/>
  <c r="I90" i="25"/>
  <c r="AM20" i="44"/>
  <c r="AM44" i="39"/>
  <c r="S15" i="28" s="1"/>
  <c r="AS36" i="39"/>
  <c r="AU36" i="39"/>
  <c r="AO21" i="37"/>
  <c r="AY21" i="37" s="1"/>
  <c r="AM21" i="37"/>
  <c r="AS21" i="37" s="1"/>
  <c r="I29" i="10"/>
  <c r="S34" i="16"/>
  <c r="M34" i="8" s="1"/>
  <c r="AM48" i="56"/>
  <c r="Q48" i="56"/>
  <c r="W48" i="56" s="1"/>
  <c r="AC48" i="56"/>
  <c r="AI48" i="56" s="1"/>
  <c r="AS48" i="56"/>
  <c r="Y48" i="56"/>
  <c r="K19" i="95"/>
  <c r="I49" i="53" s="1"/>
  <c r="M49" i="53" s="1"/>
  <c r="Q49" i="53" s="1"/>
  <c r="W49" i="53" s="1"/>
  <c r="BA9" i="40"/>
  <c r="AY9" i="40"/>
  <c r="AM21" i="34"/>
  <c r="AS21" i="34" s="1"/>
  <c r="AM20" i="31"/>
  <c r="AS9" i="37"/>
  <c r="AU9" i="37"/>
  <c r="K44" i="95"/>
  <c r="I45" i="37" s="1"/>
  <c r="AY9" i="36"/>
  <c r="BA9" i="36"/>
  <c r="AY11" i="42"/>
  <c r="BA11" i="42"/>
  <c r="K8" i="95"/>
  <c r="M8" i="95" s="1"/>
  <c r="K20" i="73"/>
  <c r="I50" i="23" s="1"/>
  <c r="M50" i="23" s="1"/>
  <c r="S50" i="23" s="1"/>
  <c r="BQ98" i="52"/>
  <c r="E20" i="10" s="1"/>
  <c r="S10" i="42"/>
  <c r="Q10" i="42"/>
  <c r="M35" i="42"/>
  <c r="Y38" i="33"/>
  <c r="W38" i="33"/>
  <c r="Q44" i="33"/>
  <c r="K50" i="95"/>
  <c r="I27" i="51" s="1"/>
  <c r="M27" i="51" s="1"/>
  <c r="M50" i="95"/>
  <c r="AI38" i="36"/>
  <c r="AK38" i="36"/>
  <c r="BM21" i="89"/>
  <c r="BY21" i="89" s="1"/>
  <c r="BM13" i="89"/>
  <c r="BY13" i="89" s="1"/>
  <c r="BM22" i="89"/>
  <c r="BY22" i="89" s="1"/>
  <c r="BM14" i="89"/>
  <c r="BY14" i="89" s="1"/>
  <c r="BM15" i="89"/>
  <c r="BY15" i="89" s="1"/>
  <c r="BM17" i="89"/>
  <c r="BY17" i="89" s="1"/>
  <c r="BM9" i="89"/>
  <c r="BY9" i="89" s="1"/>
  <c r="BM20" i="89"/>
  <c r="BY20" i="89" s="1"/>
  <c r="BM10" i="89"/>
  <c r="BY10" i="89" s="1"/>
  <c r="BM16" i="89"/>
  <c r="BY16" i="89" s="1"/>
  <c r="BM19" i="89"/>
  <c r="BY19" i="89" s="1"/>
  <c r="BM12" i="89"/>
  <c r="BY12" i="89" s="1"/>
  <c r="BM8" i="89"/>
  <c r="BM18" i="89"/>
  <c r="BY18" i="89" s="1"/>
  <c r="BM11" i="89"/>
  <c r="BY11" i="89" s="1"/>
  <c r="W21" i="36"/>
  <c r="AC21" i="36" s="1"/>
  <c r="AI38" i="43"/>
  <c r="AK38" i="43"/>
  <c r="AK17" i="38"/>
  <c r="AI17" i="38"/>
  <c r="AS13" i="45"/>
  <c r="AU13" i="45"/>
  <c r="W21" i="31"/>
  <c r="AC21" i="31" s="1"/>
  <c r="W22" i="31"/>
  <c r="Y22" i="31" s="1"/>
  <c r="W22" i="40"/>
  <c r="Y22" i="40"/>
  <c r="AC38" i="44"/>
  <c r="AE38" i="44"/>
  <c r="W22" i="36"/>
  <c r="Y22" i="36" s="1"/>
  <c r="AI14" i="31"/>
  <c r="AK14" i="31"/>
  <c r="AM39" i="42"/>
  <c r="AS39" i="42" s="1"/>
  <c r="AO39" i="42"/>
  <c r="AY39" i="42" s="1"/>
  <c r="BA23" i="40"/>
  <c r="AY23" i="40"/>
  <c r="Q46" i="36"/>
  <c r="S46" i="36" s="1"/>
  <c r="BA23" i="44"/>
  <c r="AY23" i="44"/>
  <c r="Y21" i="37"/>
  <c r="AI21" i="37" s="1"/>
  <c r="W21" i="37"/>
  <c r="AC21" i="37" s="1"/>
  <c r="S22" i="40"/>
  <c r="W22" i="38"/>
  <c r="BA23" i="36"/>
  <c r="AY23" i="36"/>
  <c r="Y38" i="44"/>
  <c r="AI17" i="32"/>
  <c r="AK17" i="32"/>
  <c r="AO16" i="40"/>
  <c r="AY16" i="40" s="1"/>
  <c r="Y39" i="38"/>
  <c r="AI39" i="38" s="1"/>
  <c r="K14" i="96"/>
  <c r="E21" i="95" s="1"/>
  <c r="G21" i="95" s="1"/>
  <c r="K9" i="73"/>
  <c r="I17" i="23" s="1"/>
  <c r="S46" i="38"/>
  <c r="AO16" i="39"/>
  <c r="AY16" i="39" s="1"/>
  <c r="Y36" i="43"/>
  <c r="W11" i="52"/>
  <c r="W98" i="52" s="1"/>
  <c r="E9" i="8" s="1"/>
  <c r="Q98" i="52"/>
  <c r="E9" i="10" s="1"/>
  <c r="BW11" i="52"/>
  <c r="Q49" i="55"/>
  <c r="W49" i="55" s="1"/>
  <c r="AI49" i="55"/>
  <c r="AA49" i="55"/>
  <c r="K22" i="96"/>
  <c r="E71" i="95" s="1"/>
  <c r="G71" i="95" s="1"/>
  <c r="AO16" i="44"/>
  <c r="AY16" i="44" s="1"/>
  <c r="BI21" i="90"/>
  <c r="BI13" i="90"/>
  <c r="BI22" i="90"/>
  <c r="BI14" i="90"/>
  <c r="BI15" i="90"/>
  <c r="BI17" i="90"/>
  <c r="BI9" i="90"/>
  <c r="BI18" i="90"/>
  <c r="BI16" i="90"/>
  <c r="BI20" i="90"/>
  <c r="BI10" i="90"/>
  <c r="BI8" i="90"/>
  <c r="BI12" i="90"/>
  <c r="BI11" i="90"/>
  <c r="BI19" i="90"/>
  <c r="AS9" i="41"/>
  <c r="AU9" i="41"/>
  <c r="BA26" i="32"/>
  <c r="AY26" i="32"/>
  <c r="K47" i="74"/>
  <c r="I50" i="54" s="1"/>
  <c r="M50" i="54" s="1"/>
  <c r="W22" i="41"/>
  <c r="Y22" i="41"/>
  <c r="AO18" i="42"/>
  <c r="AY18" i="42" s="1"/>
  <c r="M14" i="94"/>
  <c r="Q10" i="38"/>
  <c r="S10" i="38" s="1"/>
  <c r="M35" i="38"/>
  <c r="S22" i="30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6" i="88"/>
  <c r="CA16" i="88" s="1"/>
  <c r="BO8" i="88"/>
  <c r="BO10" i="88"/>
  <c r="CA10" i="88" s="1"/>
  <c r="BO15" i="88"/>
  <c r="CA15" i="88" s="1"/>
  <c r="BO17" i="88"/>
  <c r="CA17" i="88" s="1"/>
  <c r="BO11" i="88"/>
  <c r="CA11" i="88" s="1"/>
  <c r="BO18" i="88"/>
  <c r="CA18" i="88" s="1"/>
  <c r="BO19" i="88"/>
  <c r="CA19" i="88" s="1"/>
  <c r="BO9" i="88"/>
  <c r="CA9" i="88" s="1"/>
  <c r="S20" i="37"/>
  <c r="S46" i="40"/>
  <c r="W38" i="45"/>
  <c r="Q44" i="45"/>
  <c r="AO14" i="39"/>
  <c r="S38" i="32"/>
  <c r="Y38" i="35"/>
  <c r="W38" i="35"/>
  <c r="Q44" i="35"/>
  <c r="S20" i="36"/>
  <c r="AI17" i="36"/>
  <c r="AK17" i="36"/>
  <c r="AI11" i="43"/>
  <c r="AK11" i="43"/>
  <c r="Y39" i="41"/>
  <c r="AI39" i="41" s="1"/>
  <c r="W22" i="33"/>
  <c r="S46" i="37"/>
  <c r="AM20" i="43"/>
  <c r="AO20" i="43"/>
  <c r="CE80" i="52"/>
  <c r="AO9" i="43"/>
  <c r="K26" i="96"/>
  <c r="E82" i="95" s="1"/>
  <c r="G82" i="95" s="1"/>
  <c r="Q52" i="50"/>
  <c r="W52" i="50" s="1"/>
  <c r="Y52" i="50"/>
  <c r="I64" i="50"/>
  <c r="W22" i="39"/>
  <c r="W22" i="37"/>
  <c r="Y22" i="37" s="1"/>
  <c r="AM39" i="44"/>
  <c r="AS39" i="44" s="1"/>
  <c r="S20" i="45"/>
  <c r="CE81" i="52"/>
  <c r="AO14" i="37"/>
  <c r="AO39" i="38"/>
  <c r="AY39" i="38" s="1"/>
  <c r="M24" i="95"/>
  <c r="S15" i="25"/>
  <c r="M90" i="25"/>
  <c r="E32" i="10" s="1"/>
  <c r="Q10" i="39"/>
  <c r="S10" i="39" s="1"/>
  <c r="M35" i="39"/>
  <c r="AO44" i="46"/>
  <c r="Y8" i="28" s="1"/>
  <c r="K30" i="95"/>
  <c r="I54" i="53" s="1"/>
  <c r="M54" i="53" s="1"/>
  <c r="Q54" i="53" s="1"/>
  <c r="W54" i="53" s="1"/>
  <c r="W46" i="31"/>
  <c r="M36" i="95"/>
  <c r="K36" i="95"/>
  <c r="I45" i="45" s="1"/>
  <c r="K23" i="95"/>
  <c r="I51" i="53" s="1"/>
  <c r="M51" i="53" s="1"/>
  <c r="Q51" i="53" s="1"/>
  <c r="W51" i="53" s="1"/>
  <c r="AK17" i="42"/>
  <c r="AI17" i="42"/>
  <c r="W46" i="41"/>
  <c r="Y46" i="41" s="1"/>
  <c r="AI17" i="37"/>
  <c r="AK17" i="37"/>
  <c r="AY14" i="33"/>
  <c r="BA14" i="33"/>
  <c r="BA11" i="43"/>
  <c r="AY11" i="43"/>
  <c r="I47" i="36"/>
  <c r="I48" i="36" s="1"/>
  <c r="M45" i="36"/>
  <c r="Q23" i="50"/>
  <c r="W23" i="50" s="1"/>
  <c r="BA12" i="33"/>
  <c r="AY12" i="33"/>
  <c r="AY40" i="32"/>
  <c r="BA40" i="32"/>
  <c r="BI17" i="92"/>
  <c r="BI9" i="92"/>
  <c r="BI18" i="92"/>
  <c r="BI10" i="92"/>
  <c r="BI19" i="92"/>
  <c r="BI11" i="92"/>
  <c r="BI21" i="92"/>
  <c r="BI13" i="92"/>
  <c r="BI15" i="92"/>
  <c r="BI14" i="92"/>
  <c r="BI12" i="92"/>
  <c r="BI16" i="92"/>
  <c r="BI22" i="92"/>
  <c r="BI20" i="92"/>
  <c r="BI8" i="92"/>
  <c r="BA82" i="52"/>
  <c r="BA98" i="52" s="1"/>
  <c r="E16" i="8" s="1"/>
  <c r="E17" i="8" s="1"/>
  <c r="S46" i="31"/>
  <c r="AY13" i="38"/>
  <c r="BA13" i="38"/>
  <c r="Q29" i="53"/>
  <c r="M41" i="53"/>
  <c r="K41" i="53" s="1"/>
  <c r="K42" i="53" s="1"/>
  <c r="M42" i="53" s="1"/>
  <c r="K45" i="74"/>
  <c r="I48" i="54" s="1"/>
  <c r="M48" i="54" s="1"/>
  <c r="BA84" i="52"/>
  <c r="AM39" i="31"/>
  <c r="AS39" i="31" s="1"/>
  <c r="Q51" i="55"/>
  <c r="W51" i="55" s="1"/>
  <c r="AI51" i="55"/>
  <c r="AA51" i="55"/>
  <c r="AM38" i="45"/>
  <c r="AO38" i="45" s="1"/>
  <c r="S44" i="45"/>
  <c r="K48" i="95"/>
  <c r="I45" i="33" s="1"/>
  <c r="W22" i="35"/>
  <c r="AK13" i="45"/>
  <c r="AI13" i="45"/>
  <c r="AS38" i="44"/>
  <c r="AU38" i="44"/>
  <c r="W20" i="42"/>
  <c r="AO14" i="43"/>
  <c r="BO26" i="51"/>
  <c r="BS26" i="51" s="1"/>
  <c r="AY26" i="51"/>
  <c r="AI26" i="51"/>
  <c r="AM26" i="51" s="1"/>
  <c r="Q26" i="51"/>
  <c r="W26" i="51" s="1"/>
  <c r="AQ26" i="51"/>
  <c r="BG26" i="51"/>
  <c r="AA26" i="51"/>
  <c r="W46" i="32"/>
  <c r="Y46" i="32" s="1"/>
  <c r="AI9" i="31"/>
  <c r="AK9" i="31"/>
  <c r="Q45" i="55"/>
  <c r="W45" i="55" s="1"/>
  <c r="AI45" i="55"/>
  <c r="AA45" i="55"/>
  <c r="W38" i="31"/>
  <c r="Y38" i="31" s="1"/>
  <c r="Q44" i="31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1" i="90"/>
  <c r="CC21" i="90" s="1"/>
  <c r="BQ13" i="90"/>
  <c r="CC13" i="90" s="1"/>
  <c r="BQ12" i="90"/>
  <c r="CC12" i="90" s="1"/>
  <c r="BQ8" i="90"/>
  <c r="BQ15" i="90"/>
  <c r="CC15" i="90" s="1"/>
  <c r="BQ14" i="90"/>
  <c r="CC14" i="90" s="1"/>
  <c r="BQ20" i="90"/>
  <c r="CC20" i="90" s="1"/>
  <c r="BQ22" i="90"/>
  <c r="CC22" i="90" s="1"/>
  <c r="BQ16" i="90"/>
  <c r="CC16" i="90" s="1"/>
  <c r="W44" i="36"/>
  <c r="AC36" i="36"/>
  <c r="AE36" i="36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15" i="88"/>
  <c r="BY15" i="88" s="1"/>
  <c r="BM10" i="88"/>
  <c r="BY10" i="88" s="1"/>
  <c r="BM17" i="88"/>
  <c r="BY17" i="88" s="1"/>
  <c r="BM16" i="88"/>
  <c r="BY16" i="88" s="1"/>
  <c r="BM8" i="88"/>
  <c r="BM14" i="88"/>
  <c r="BY14" i="88" s="1"/>
  <c r="BM18" i="88"/>
  <c r="BY18" i="88" s="1"/>
  <c r="BM9" i="88"/>
  <c r="BY9" i="88" s="1"/>
  <c r="BM22" i="88"/>
  <c r="BY22" i="88" s="1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1" i="91"/>
  <c r="BY21" i="91" s="1"/>
  <c r="BM13" i="91"/>
  <c r="BY13" i="91" s="1"/>
  <c r="BM22" i="91"/>
  <c r="BY22" i="91" s="1"/>
  <c r="BM20" i="91"/>
  <c r="BY20" i="91" s="1"/>
  <c r="BM8" i="91"/>
  <c r="BM15" i="91"/>
  <c r="BY15" i="91" s="1"/>
  <c r="BM14" i="91"/>
  <c r="BY14" i="91" s="1"/>
  <c r="BM12" i="91"/>
  <c r="BY12" i="91" s="1"/>
  <c r="BM16" i="91"/>
  <c r="BY16" i="91" s="1"/>
  <c r="S46" i="35"/>
  <c r="Q46" i="35"/>
  <c r="W38" i="40"/>
  <c r="Y38" i="40"/>
  <c r="Q44" i="40"/>
  <c r="Q10" i="43"/>
  <c r="M35" i="43"/>
  <c r="W38" i="42"/>
  <c r="Y38" i="42" s="1"/>
  <c r="Q44" i="42"/>
  <c r="S21" i="31"/>
  <c r="CG37" i="52"/>
  <c r="BA85" i="52"/>
  <c r="M44" i="53"/>
  <c r="AO18" i="43"/>
  <c r="AY18" i="43" s="1"/>
  <c r="BA13" i="44"/>
  <c r="AY13" i="44"/>
  <c r="W46" i="43"/>
  <c r="Y46" i="43"/>
  <c r="S21" i="36"/>
  <c r="AS13" i="52"/>
  <c r="S38" i="42"/>
  <c r="S21" i="33"/>
  <c r="Y37" i="52"/>
  <c r="Q10" i="45"/>
  <c r="S10" i="45" s="1"/>
  <c r="M35" i="45"/>
  <c r="BA24" i="36"/>
  <c r="AY24" i="36"/>
  <c r="W20" i="44"/>
  <c r="M9" i="95"/>
  <c r="BA24" i="38"/>
  <c r="AY24" i="38"/>
  <c r="M10" i="95"/>
  <c r="AI14" i="45"/>
  <c r="AK14" i="45"/>
  <c r="AI13" i="36"/>
  <c r="AK13" i="36"/>
  <c r="W46" i="39"/>
  <c r="Y46" i="39" s="1"/>
  <c r="S46" i="43"/>
  <c r="W46" i="45"/>
  <c r="Y46" i="45"/>
  <c r="AY9" i="31"/>
  <c r="BA9" i="31"/>
  <c r="AY9" i="34"/>
  <c r="AO39" i="32"/>
  <c r="AY39" i="32" s="1"/>
  <c r="Y21" i="38"/>
  <c r="AI21" i="38" s="1"/>
  <c r="W21" i="38"/>
  <c r="AC21" i="38" s="1"/>
  <c r="AI9" i="36"/>
  <c r="AK9" i="36"/>
  <c r="I8" i="7"/>
  <c r="AI48" i="46"/>
  <c r="AY36" i="37"/>
  <c r="BA36" i="37"/>
  <c r="BA34" i="33"/>
  <c r="AY34" i="33"/>
  <c r="Y63" i="50"/>
  <c r="Q63" i="50"/>
  <c r="W63" i="50" s="1"/>
  <c r="AS11" i="38"/>
  <c r="AU11" i="38"/>
  <c r="K12" i="95"/>
  <c r="I44" i="55" s="1"/>
  <c r="M44" i="55" s="1"/>
  <c r="W22" i="45"/>
  <c r="Y22" i="45"/>
  <c r="AM44" i="44"/>
  <c r="AS36" i="44"/>
  <c r="AU36" i="44"/>
  <c r="W20" i="40"/>
  <c r="AW98" i="52"/>
  <c r="E14" i="10" s="1"/>
  <c r="AC98" i="52"/>
  <c r="E11" i="10" s="1"/>
  <c r="Y21" i="41"/>
  <c r="AI21" i="41" s="1"/>
  <c r="W21" i="41"/>
  <c r="AC21" i="41" s="1"/>
  <c r="W22" i="44"/>
  <c r="W20" i="35"/>
  <c r="BA24" i="33"/>
  <c r="AY24" i="33"/>
  <c r="BA36" i="31"/>
  <c r="AY36" i="31"/>
  <c r="BK22" i="90"/>
  <c r="BW22" i="90" s="1"/>
  <c r="BK14" i="90"/>
  <c r="BW14" i="90" s="1"/>
  <c r="BK15" i="90"/>
  <c r="BW15" i="90" s="1"/>
  <c r="BK16" i="90"/>
  <c r="BW16" i="90" s="1"/>
  <c r="BK8" i="90"/>
  <c r="BK23" i="90" s="1"/>
  <c r="BK18" i="90"/>
  <c r="BW18" i="90" s="1"/>
  <c r="BK10" i="90"/>
  <c r="BW10" i="90" s="1"/>
  <c r="BK21" i="90"/>
  <c r="BW21" i="90" s="1"/>
  <c r="BK20" i="90"/>
  <c r="BW20" i="90" s="1"/>
  <c r="BK17" i="90"/>
  <c r="BW17" i="90" s="1"/>
  <c r="BK11" i="90"/>
  <c r="BW11" i="90" s="1"/>
  <c r="BK13" i="90"/>
  <c r="BW13" i="90" s="1"/>
  <c r="BK12" i="90"/>
  <c r="BW12" i="90" s="1"/>
  <c r="BK9" i="90"/>
  <c r="BW9" i="90" s="1"/>
  <c r="BK19" i="90"/>
  <c r="BW19" i="90" s="1"/>
  <c r="Q16" i="49"/>
  <c r="M20" i="49"/>
  <c r="M18" i="49"/>
  <c r="AO9" i="41"/>
  <c r="AM46" i="30"/>
  <c r="AS46" i="30" s="1"/>
  <c r="AS86" i="52"/>
  <c r="W21" i="35"/>
  <c r="AC21" i="35" s="1"/>
  <c r="Y21" i="35"/>
  <c r="AI21" i="35" s="1"/>
  <c r="S22" i="41"/>
  <c r="W22" i="32"/>
  <c r="Y22" i="32" s="1"/>
  <c r="Y21" i="45"/>
  <c r="AI21" i="45" s="1"/>
  <c r="W21" i="45"/>
  <c r="AC21" i="45" s="1"/>
  <c r="CG35" i="52"/>
  <c r="Q46" i="34"/>
  <c r="S46" i="34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7" i="88"/>
  <c r="CC17" i="88" s="1"/>
  <c r="BQ9" i="88"/>
  <c r="CC9" i="88" s="1"/>
  <c r="BQ11" i="88"/>
  <c r="CC11" i="88" s="1"/>
  <c r="BQ16" i="88"/>
  <c r="CC16" i="88" s="1"/>
  <c r="BQ18" i="88"/>
  <c r="CC18" i="88" s="1"/>
  <c r="BQ12" i="88"/>
  <c r="CC12" i="88" s="1"/>
  <c r="BQ19" i="88"/>
  <c r="CC19" i="88" s="1"/>
  <c r="BQ8" i="88"/>
  <c r="BQ20" i="88"/>
  <c r="CC20" i="88" s="1"/>
  <c r="BQ10" i="88"/>
  <c r="CC10" i="88" s="1"/>
  <c r="W20" i="39"/>
  <c r="Y20" i="39" s="1"/>
  <c r="K24" i="96"/>
  <c r="E77" i="95" s="1"/>
  <c r="G77" i="95" s="1"/>
  <c r="I24" i="96"/>
  <c r="E76" i="95" s="1"/>
  <c r="G76" i="95" s="1"/>
  <c r="AO19" i="38"/>
  <c r="AY19" i="38" s="1"/>
  <c r="Y47" i="56"/>
  <c r="M25" i="51"/>
  <c r="AS17" i="42"/>
  <c r="AU17" i="42"/>
  <c r="M64" i="95"/>
  <c r="K64" i="95"/>
  <c r="I53" i="55" s="1"/>
  <c r="M53" i="55" s="1"/>
  <c r="W21" i="34"/>
  <c r="AC21" i="34" s="1"/>
  <c r="Y21" i="34"/>
  <c r="AI21" i="34" s="1"/>
  <c r="W10" i="50"/>
  <c r="W64" i="50" s="1"/>
  <c r="AY12" i="36"/>
  <c r="BA12" i="36"/>
  <c r="AS13" i="37"/>
  <c r="AU13" i="37"/>
  <c r="AO19" i="43"/>
  <c r="AY19" i="43" s="1"/>
  <c r="Q10" i="36"/>
  <c r="S10" i="36" s="1"/>
  <c r="M35" i="36"/>
  <c r="S22" i="37"/>
  <c r="BA23" i="41"/>
  <c r="AY23" i="41"/>
  <c r="K8" i="94"/>
  <c r="M8" i="94" s="1"/>
  <c r="M74" i="95"/>
  <c r="K16" i="95"/>
  <c r="I46" i="55" s="1"/>
  <c r="M46" i="55" s="1"/>
  <c r="G33" i="94"/>
  <c r="E32" i="94"/>
  <c r="G32" i="94" s="1"/>
  <c r="M51" i="27"/>
  <c r="M53" i="27" s="1"/>
  <c r="I26" i="10" s="1"/>
  <c r="I53" i="27"/>
  <c r="AM38" i="40"/>
  <c r="AO38" i="40" s="1"/>
  <c r="AY17" i="31"/>
  <c r="BA17" i="31"/>
  <c r="BA9" i="42"/>
  <c r="AY9" i="42"/>
  <c r="Y46" i="33"/>
  <c r="W46" i="33"/>
  <c r="Q52" i="55"/>
  <c r="W52" i="55" s="1"/>
  <c r="AI52" i="55"/>
  <c r="AA52" i="55"/>
  <c r="AS36" i="38"/>
  <c r="AU36" i="38"/>
  <c r="W22" i="34"/>
  <c r="AC22" i="34" s="1"/>
  <c r="AO38" i="41"/>
  <c r="AM38" i="41"/>
  <c r="S44" i="41"/>
  <c r="AS13" i="40"/>
  <c r="AU13" i="40"/>
  <c r="M11" i="95"/>
  <c r="AM21" i="38"/>
  <c r="AS21" i="38" s="1"/>
  <c r="S46" i="41"/>
  <c r="M45" i="95"/>
  <c r="AO13" i="41"/>
  <c r="AO21" i="41"/>
  <c r="AY21" i="41" s="1"/>
  <c r="AM21" i="41"/>
  <c r="AS21" i="41" s="1"/>
  <c r="AY36" i="40"/>
  <c r="BA36" i="40"/>
  <c r="Y39" i="37"/>
  <c r="AI39" i="37" s="1"/>
  <c r="W38" i="37"/>
  <c r="Q44" i="37"/>
  <c r="CE84" i="52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15" i="92"/>
  <c r="BY15" i="92" s="1"/>
  <c r="BE15" i="3" s="1"/>
  <c r="G658" i="1" s="1"/>
  <c r="BM17" i="92"/>
  <c r="BY17" i="92" s="1"/>
  <c r="BE17" i="3" s="1"/>
  <c r="G716" i="1" s="1"/>
  <c r="BM16" i="92"/>
  <c r="BY16" i="92" s="1"/>
  <c r="BE16" i="3" s="1"/>
  <c r="G687" i="1" s="1"/>
  <c r="BM14" i="92"/>
  <c r="BY14" i="92" s="1"/>
  <c r="BE14" i="3" s="1"/>
  <c r="G629" i="1" s="1"/>
  <c r="BM18" i="92"/>
  <c r="BY18" i="92" s="1"/>
  <c r="BE18" i="3" s="1"/>
  <c r="G745" i="1" s="1"/>
  <c r="BM22" i="92"/>
  <c r="BY22" i="92" s="1"/>
  <c r="BE24" i="3" s="1"/>
  <c r="G919" i="1" s="1"/>
  <c r="BM9" i="92"/>
  <c r="BY9" i="92" s="1"/>
  <c r="BE9" i="3" s="1"/>
  <c r="G484" i="1" s="1"/>
  <c r="BM10" i="92"/>
  <c r="BY10" i="92" s="1"/>
  <c r="BE10" i="3" s="1"/>
  <c r="G513" i="1" s="1"/>
  <c r="BM8" i="92"/>
  <c r="S20" i="32"/>
  <c r="W21" i="32"/>
  <c r="AC21" i="32" s="1"/>
  <c r="W21" i="39"/>
  <c r="AC21" i="39" s="1"/>
  <c r="AO39" i="41"/>
  <c r="AY39" i="41" s="1"/>
  <c r="S44" i="39"/>
  <c r="Q10" i="31"/>
  <c r="M35" i="31"/>
  <c r="AM36" i="36"/>
  <c r="S44" i="36"/>
  <c r="AO36" i="36"/>
  <c r="Y20" i="33"/>
  <c r="W20" i="33"/>
  <c r="I47" i="30"/>
  <c r="I48" i="30" s="1"/>
  <c r="M45" i="30"/>
  <c r="Y36" i="44"/>
  <c r="W38" i="30"/>
  <c r="Q44" i="30"/>
  <c r="S21" i="43"/>
  <c r="K40" i="94"/>
  <c r="I59" i="53" s="1"/>
  <c r="M59" i="53" s="1"/>
  <c r="Q59" i="53" s="1"/>
  <c r="W59" i="53" s="1"/>
  <c r="AY17" i="39"/>
  <c r="BA17" i="39"/>
  <c r="AY17" i="44"/>
  <c r="BA17" i="44"/>
  <c r="AS14" i="45"/>
  <c r="AU14" i="45"/>
  <c r="AM46" i="45"/>
  <c r="AO46" i="45"/>
  <c r="AS11" i="37"/>
  <c r="AU11" i="37"/>
  <c r="BA23" i="32"/>
  <c r="AY23" i="32"/>
  <c r="S22" i="31"/>
  <c r="BA42" i="39"/>
  <c r="AY42" i="39"/>
  <c r="AY14" i="35"/>
  <c r="BA14" i="35"/>
  <c r="AS38" i="43"/>
  <c r="AU38" i="43"/>
  <c r="S22" i="36"/>
  <c r="W20" i="46"/>
  <c r="Y20" i="46" s="1"/>
  <c r="BQ15" i="89"/>
  <c r="CC15" i="89" s="1"/>
  <c r="BQ16" i="89"/>
  <c r="CC16" i="89" s="1"/>
  <c r="BQ8" i="89"/>
  <c r="BQ17" i="89"/>
  <c r="CC17" i="89" s="1"/>
  <c r="BQ9" i="89"/>
  <c r="CC9" i="89" s="1"/>
  <c r="BQ19" i="89"/>
  <c r="CC19" i="89" s="1"/>
  <c r="BQ11" i="89"/>
  <c r="CC11" i="89" s="1"/>
  <c r="BQ21" i="89"/>
  <c r="CC21" i="89" s="1"/>
  <c r="BQ10" i="89"/>
  <c r="CC10" i="89" s="1"/>
  <c r="BQ12" i="89"/>
  <c r="CC12" i="89" s="1"/>
  <c r="BQ20" i="89"/>
  <c r="CC20" i="89" s="1"/>
  <c r="BQ18" i="89"/>
  <c r="CC18" i="89" s="1"/>
  <c r="BQ13" i="89"/>
  <c r="CC13" i="89" s="1"/>
  <c r="BQ14" i="89"/>
  <c r="CC14" i="89" s="1"/>
  <c r="BQ22" i="89"/>
  <c r="CC22" i="89" s="1"/>
  <c r="Q43" i="55"/>
  <c r="W43" i="55" s="1"/>
  <c r="AI43" i="55"/>
  <c r="AA43" i="55"/>
  <c r="M28" i="94"/>
  <c r="AO15" i="33"/>
  <c r="AY15" i="33" s="1"/>
  <c r="BA26" i="36"/>
  <c r="AY26" i="36"/>
  <c r="AM46" i="39"/>
  <c r="W22" i="43"/>
  <c r="W38" i="39"/>
  <c r="Q44" i="39"/>
  <c r="Y39" i="42"/>
  <c r="AI39" i="42" s="1"/>
  <c r="K39" i="95"/>
  <c r="I45" i="42" s="1"/>
  <c r="AS17" i="31"/>
  <c r="AU17" i="31"/>
  <c r="K9" i="94"/>
  <c r="I24" i="49" s="1"/>
  <c r="M24" i="49" s="1"/>
  <c r="Q24" i="49" s="1"/>
  <c r="W24" i="49" s="1"/>
  <c r="E45" i="10"/>
  <c r="E47" i="10" s="1"/>
  <c r="AO15" i="41"/>
  <c r="AY15" i="41" s="1"/>
  <c r="BA26" i="38"/>
  <c r="AY26" i="38"/>
  <c r="AM39" i="30"/>
  <c r="AS39" i="30" s="1"/>
  <c r="AO39" i="30"/>
  <c r="AY39" i="30" s="1"/>
  <c r="AI17" i="41"/>
  <c r="AK17" i="41"/>
  <c r="Y24" i="50"/>
  <c r="Q24" i="50"/>
  <c r="W24" i="50" s="1"/>
  <c r="AK13" i="43"/>
  <c r="AI13" i="43"/>
  <c r="AS9" i="42"/>
  <c r="AU9" i="42"/>
  <c r="AS11" i="43"/>
  <c r="AU11" i="43"/>
  <c r="AO11" i="38"/>
  <c r="BA42" i="40"/>
  <c r="AY42" i="40"/>
  <c r="Q62" i="50"/>
  <c r="W62" i="50" s="1"/>
  <c r="Y62" i="50"/>
  <c r="K62" i="95"/>
  <c r="I166" i="11" s="1"/>
  <c r="I176" i="11" s="1"/>
  <c r="I177" i="11" s="1"/>
  <c r="I60" i="10" s="1"/>
  <c r="K10" i="96"/>
  <c r="E13" i="95" s="1"/>
  <c r="S22" i="45"/>
  <c r="AO39" i="43"/>
  <c r="AY39" i="43" s="1"/>
  <c r="CE11" i="52"/>
  <c r="CA98" i="52"/>
  <c r="E24" i="10" s="1"/>
  <c r="S21" i="46"/>
  <c r="AI17" i="43"/>
  <c r="AK17" i="43"/>
  <c r="W20" i="41"/>
  <c r="Y20" i="41" s="1"/>
  <c r="BA40" i="42"/>
  <c r="AY40" i="42"/>
  <c r="AO18" i="41"/>
  <c r="AY18" i="41" s="1"/>
  <c r="AS13" i="35"/>
  <c r="AU13" i="35"/>
  <c r="BA26" i="35"/>
  <c r="AY26" i="35"/>
  <c r="BA34" i="42"/>
  <c r="AY34" i="42"/>
  <c r="S22" i="32"/>
  <c r="AO44" i="41"/>
  <c r="Y13" i="28" s="1"/>
  <c r="S21" i="45"/>
  <c r="Q10" i="40"/>
  <c r="S10" i="40"/>
  <c r="M35" i="40"/>
  <c r="AM20" i="39"/>
  <c r="AO20" i="39" s="1"/>
  <c r="AO36" i="38"/>
  <c r="AO15" i="37"/>
  <c r="AY15" i="37" s="1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15" i="91"/>
  <c r="CC15" i="91" s="1"/>
  <c r="BQ18" i="91"/>
  <c r="CC18" i="91" s="1"/>
  <c r="BQ8" i="91"/>
  <c r="BQ9" i="91"/>
  <c r="CC9" i="91" s="1"/>
  <c r="BQ16" i="91"/>
  <c r="CC16" i="91" s="1"/>
  <c r="BQ10" i="91"/>
  <c r="CC10" i="91" s="1"/>
  <c r="BQ17" i="91"/>
  <c r="CC17" i="91" s="1"/>
  <c r="BQ14" i="91"/>
  <c r="CC14" i="91" s="1"/>
  <c r="BQ22" i="91"/>
  <c r="CC22" i="91" s="1"/>
  <c r="K18" i="95"/>
  <c r="I47" i="55" s="1"/>
  <c r="M47" i="55" s="1"/>
  <c r="AO16" i="45"/>
  <c r="AY16" i="45" s="1"/>
  <c r="M31" i="95"/>
  <c r="AO17" i="42"/>
  <c r="S38" i="35"/>
  <c r="AO16" i="36"/>
  <c r="AY16" i="36" s="1"/>
  <c r="K20" i="96"/>
  <c r="E65" i="95" s="1"/>
  <c r="G65" i="95" s="1"/>
  <c r="E35" i="12"/>
  <c r="M34" i="13"/>
  <c r="Y10" i="50"/>
  <c r="AU10" i="30"/>
  <c r="AE10" i="30"/>
  <c r="AK10" i="30"/>
  <c r="BA10" i="30"/>
  <c r="S10" i="30"/>
  <c r="Q10" i="30"/>
  <c r="M35" i="30"/>
  <c r="W20" i="43"/>
  <c r="Y20" i="43"/>
  <c r="W20" i="30"/>
  <c r="AC20" i="30" s="1"/>
  <c r="BA13" i="37"/>
  <c r="AY13" i="37"/>
  <c r="S10" i="22"/>
  <c r="S31" i="22" s="1"/>
  <c r="I39" i="8" s="1"/>
  <c r="M31" i="22"/>
  <c r="G33" i="10" s="1"/>
  <c r="AS11" i="44"/>
  <c r="AU11" i="44"/>
  <c r="AO9" i="37"/>
  <c r="W21" i="42"/>
  <c r="AC21" i="42" s="1"/>
  <c r="Y21" i="42"/>
  <c r="AI21" i="42" s="1"/>
  <c r="M40" i="95"/>
  <c r="K40" i="95"/>
  <c r="I45" i="41" s="1"/>
  <c r="W38" i="41"/>
  <c r="Q44" i="41"/>
  <c r="AO13" i="40"/>
  <c r="S10" i="35"/>
  <c r="Q10" i="35"/>
  <c r="M35" i="35"/>
  <c r="Q54" i="55"/>
  <c r="W54" i="55" s="1"/>
  <c r="AI54" i="55"/>
  <c r="AA54" i="55"/>
  <c r="AY20" i="39" l="1"/>
  <c r="BA20" i="39"/>
  <c r="AI20" i="41"/>
  <c r="AK20" i="41"/>
  <c r="AI46" i="32"/>
  <c r="AK46" i="32"/>
  <c r="AI22" i="31"/>
  <c r="AK22" i="31"/>
  <c r="AI46" i="37"/>
  <c r="AK46" i="37"/>
  <c r="AI20" i="39"/>
  <c r="AK20" i="39"/>
  <c r="AM46" i="34"/>
  <c r="AO46" i="34"/>
  <c r="AM10" i="45"/>
  <c r="AO10" i="45"/>
  <c r="S35" i="45"/>
  <c r="AI38" i="42"/>
  <c r="AI44" i="42" s="1"/>
  <c r="Y12" i="7" s="1"/>
  <c r="AK38" i="42"/>
  <c r="Y44" i="42"/>
  <c r="AY38" i="45"/>
  <c r="AY44" i="45" s="1"/>
  <c r="AG9" i="7" s="1"/>
  <c r="BA38" i="45"/>
  <c r="AO44" i="45"/>
  <c r="AO10" i="38"/>
  <c r="AM10" i="38"/>
  <c r="S35" i="38"/>
  <c r="AI38" i="31"/>
  <c r="AI44" i="31" s="1"/>
  <c r="Y25" i="7" s="1"/>
  <c r="AK38" i="31"/>
  <c r="Y44" i="31"/>
  <c r="AI46" i="41"/>
  <c r="AK46" i="41"/>
  <c r="AI46" i="38"/>
  <c r="AK46" i="38"/>
  <c r="AI38" i="38"/>
  <c r="AI44" i="38" s="1"/>
  <c r="Y16" i="7" s="1"/>
  <c r="Y44" i="38"/>
  <c r="AK38" i="38"/>
  <c r="AY38" i="40"/>
  <c r="AY44" i="40" s="1"/>
  <c r="AG14" i="7" s="1"/>
  <c r="BA38" i="40"/>
  <c r="AO44" i="40"/>
  <c r="AI22" i="36"/>
  <c r="AK22" i="36"/>
  <c r="AM10" i="34"/>
  <c r="AO10" i="34" s="1"/>
  <c r="S35" i="34"/>
  <c r="AI46" i="39"/>
  <c r="AK46" i="39"/>
  <c r="AO10" i="39"/>
  <c r="AM10" i="39"/>
  <c r="S35" i="39"/>
  <c r="AM46" i="36"/>
  <c r="AO46" i="36" s="1"/>
  <c r="AY22" i="35"/>
  <c r="BA22" i="35"/>
  <c r="AI22" i="37"/>
  <c r="AK22" i="37"/>
  <c r="S16" i="28"/>
  <c r="AU44" i="38"/>
  <c r="AY38" i="33"/>
  <c r="AY44" i="33" s="1"/>
  <c r="AG21" i="7" s="1"/>
  <c r="AO44" i="33"/>
  <c r="BA38" i="33"/>
  <c r="AI20" i="31"/>
  <c r="AK20" i="31"/>
  <c r="AI22" i="32"/>
  <c r="AK22" i="32"/>
  <c r="AM10" i="36"/>
  <c r="AO10" i="36" s="1"/>
  <c r="S35" i="36"/>
  <c r="AM46" i="44"/>
  <c r="BA13" i="41"/>
  <c r="AY13" i="41"/>
  <c r="AI46" i="33"/>
  <c r="AK46" i="33"/>
  <c r="AI22" i="40"/>
  <c r="AK22" i="40"/>
  <c r="W46" i="42"/>
  <c r="Y46" i="42" s="1"/>
  <c r="K67" i="95"/>
  <c r="M67" i="95" s="1"/>
  <c r="BS14" i="89"/>
  <c r="BU14" i="89"/>
  <c r="AS22" i="38"/>
  <c r="AU22" i="38"/>
  <c r="K65" i="95"/>
  <c r="I55" i="53" s="1"/>
  <c r="M55" i="53" s="1"/>
  <c r="Q55" i="53" s="1"/>
  <c r="W55" i="53" s="1"/>
  <c r="AC38" i="30"/>
  <c r="AC44" i="30" s="1"/>
  <c r="U26" i="7" s="1"/>
  <c r="W44" i="30"/>
  <c r="G24" i="28" s="1"/>
  <c r="AO46" i="30"/>
  <c r="AY46" i="30" s="1"/>
  <c r="BS10" i="90"/>
  <c r="BU10" i="90"/>
  <c r="AS22" i="44"/>
  <c r="AU22" i="44"/>
  <c r="BS18" i="91"/>
  <c r="BU18" i="91"/>
  <c r="AM10" i="41"/>
  <c r="S35" i="41"/>
  <c r="AO39" i="40"/>
  <c r="AY39" i="40" s="1"/>
  <c r="AS20" i="42"/>
  <c r="AU20" i="42"/>
  <c r="M18" i="28"/>
  <c r="AK44" i="36"/>
  <c r="AC38" i="39"/>
  <c r="AC44" i="39" s="1"/>
  <c r="U15" i="7" s="1"/>
  <c r="AE38" i="39"/>
  <c r="W44" i="39"/>
  <c r="M32" i="94"/>
  <c r="K32" i="94"/>
  <c r="I37" i="24" s="1"/>
  <c r="M37" i="24" s="1"/>
  <c r="S37" i="24" s="1"/>
  <c r="AC20" i="35"/>
  <c r="AE20" i="35"/>
  <c r="BO23" i="91"/>
  <c r="I47" i="44"/>
  <c r="I48" i="44" s="1"/>
  <c r="M45" i="44"/>
  <c r="Y10" i="37"/>
  <c r="W10" i="37"/>
  <c r="Q35" i="37"/>
  <c r="W10" i="32"/>
  <c r="Q35" i="32"/>
  <c r="K80" i="95"/>
  <c r="I57" i="53" s="1"/>
  <c r="M57" i="53" s="1"/>
  <c r="Q57" i="53" s="1"/>
  <c r="W57" i="53" s="1"/>
  <c r="W10" i="41"/>
  <c r="Y10" i="41" s="1"/>
  <c r="Q35" i="41"/>
  <c r="AS20" i="35"/>
  <c r="AU20" i="35"/>
  <c r="BS17" i="89"/>
  <c r="BU17" i="89"/>
  <c r="BS15" i="89"/>
  <c r="BU15" i="89"/>
  <c r="AO20" i="42"/>
  <c r="AO44" i="43"/>
  <c r="AS46" i="32"/>
  <c r="AU46" i="32"/>
  <c r="E41" i="94"/>
  <c r="BA13" i="40"/>
  <c r="AY13" i="40"/>
  <c r="BA9" i="37"/>
  <c r="AY9" i="37"/>
  <c r="Y20" i="30"/>
  <c r="AI20" i="30" s="1"/>
  <c r="AO38" i="35"/>
  <c r="AM38" i="35"/>
  <c r="S44" i="35"/>
  <c r="M18" i="95"/>
  <c r="BQ23" i="91"/>
  <c r="CE98" i="52"/>
  <c r="E28" i="8" s="1"/>
  <c r="Y38" i="39"/>
  <c r="AM22" i="36"/>
  <c r="AO22" i="36"/>
  <c r="AM22" i="31"/>
  <c r="AO22" i="31" s="1"/>
  <c r="AM44" i="36"/>
  <c r="AS36" i="36"/>
  <c r="AS44" i="36" s="1"/>
  <c r="AC18" i="7" s="1"/>
  <c r="AU36" i="36"/>
  <c r="AM20" i="32"/>
  <c r="AO20" i="32" s="1"/>
  <c r="AO46" i="41"/>
  <c r="AM46" i="41"/>
  <c r="AS38" i="41"/>
  <c r="AS44" i="41" s="1"/>
  <c r="AC13" i="7" s="1"/>
  <c r="AM44" i="41"/>
  <c r="AU38" i="41"/>
  <c r="K33" i="94"/>
  <c r="I37" i="22" s="1"/>
  <c r="M37" i="22" s="1"/>
  <c r="S37" i="22" s="1"/>
  <c r="G41" i="94"/>
  <c r="Q53" i="55"/>
  <c r="W53" i="55" s="1"/>
  <c r="AI53" i="55"/>
  <c r="AA53" i="55"/>
  <c r="M76" i="95"/>
  <c r="K76" i="95"/>
  <c r="I28" i="51" s="1"/>
  <c r="Y20" i="35"/>
  <c r="M12" i="95"/>
  <c r="AC38" i="40"/>
  <c r="AC44" i="40" s="1"/>
  <c r="U14" i="7" s="1"/>
  <c r="AE38" i="40"/>
  <c r="W44" i="40"/>
  <c r="BM23" i="88"/>
  <c r="Q48" i="54"/>
  <c r="W48" i="54" s="1"/>
  <c r="BS20" i="92"/>
  <c r="BU20" i="92"/>
  <c r="BA20" i="3" s="1"/>
  <c r="G801" i="1" s="1"/>
  <c r="BS11" i="92"/>
  <c r="BU11" i="92"/>
  <c r="BA11" i="3" s="1"/>
  <c r="G540" i="1" s="1"/>
  <c r="Y23" i="50"/>
  <c r="M30" i="95"/>
  <c r="BA9" i="43"/>
  <c r="AY9" i="43"/>
  <c r="AC38" i="35"/>
  <c r="AC44" i="35" s="1"/>
  <c r="U19" i="7" s="1"/>
  <c r="AE38" i="35"/>
  <c r="W44" i="35"/>
  <c r="AM20" i="37"/>
  <c r="BO23" i="88"/>
  <c r="AM22" i="30"/>
  <c r="AS22" i="30" s="1"/>
  <c r="AO22" i="30"/>
  <c r="AY22" i="30" s="1"/>
  <c r="BS16" i="90"/>
  <c r="BU16" i="90"/>
  <c r="BS21" i="90"/>
  <c r="BU21" i="90"/>
  <c r="AO20" i="34"/>
  <c r="AY20" i="34" s="1"/>
  <c r="M45" i="46"/>
  <c r="I47" i="46"/>
  <c r="I48" i="46" s="1"/>
  <c r="Q26" i="54"/>
  <c r="M64" i="54"/>
  <c r="M43" i="95"/>
  <c r="M45" i="31"/>
  <c r="I47" i="31"/>
  <c r="I48" i="31" s="1"/>
  <c r="K18" i="49"/>
  <c r="K19" i="49" s="1"/>
  <c r="M19" i="49" s="1"/>
  <c r="Q19" i="49" s="1"/>
  <c r="W19" i="49" s="1"/>
  <c r="M70" i="95"/>
  <c r="M75" i="95"/>
  <c r="M20" i="95"/>
  <c r="BS21" i="91"/>
  <c r="BU21" i="91"/>
  <c r="AY36" i="32"/>
  <c r="BA36" i="32"/>
  <c r="BI23" i="88"/>
  <c r="BS8" i="88"/>
  <c r="BS18" i="88"/>
  <c r="BU18" i="88"/>
  <c r="AO39" i="34"/>
  <c r="AY39" i="34" s="1"/>
  <c r="Y38" i="46"/>
  <c r="Y44" i="46" s="1"/>
  <c r="M8" i="28" s="1"/>
  <c r="M37" i="95"/>
  <c r="M47" i="40"/>
  <c r="M48" i="40" s="1"/>
  <c r="Q45" i="40"/>
  <c r="S45" i="40"/>
  <c r="M47" i="32"/>
  <c r="Q45" i="32"/>
  <c r="S45" i="32"/>
  <c r="M45" i="35"/>
  <c r="I47" i="35"/>
  <c r="I48" i="35" s="1"/>
  <c r="S10" i="37"/>
  <c r="I25" i="49"/>
  <c r="M21" i="49"/>
  <c r="M30" i="94"/>
  <c r="AO20" i="35"/>
  <c r="AM20" i="51"/>
  <c r="AM24" i="51" s="1"/>
  <c r="I19" i="8" s="1"/>
  <c r="AI24" i="51"/>
  <c r="G15" i="10" s="1"/>
  <c r="BS10" i="89"/>
  <c r="BU10" i="89"/>
  <c r="BS13" i="89"/>
  <c r="BU13" i="89"/>
  <c r="AS46" i="33"/>
  <c r="AU46" i="33"/>
  <c r="AO46" i="32"/>
  <c r="AS22" i="42"/>
  <c r="AU22" i="42"/>
  <c r="AI46" i="45"/>
  <c r="AK46" i="45"/>
  <c r="Y10" i="43"/>
  <c r="W10" i="43"/>
  <c r="Q35" i="43"/>
  <c r="G18" i="28"/>
  <c r="AE44" i="36"/>
  <c r="BS17" i="92"/>
  <c r="BU17" i="92"/>
  <c r="BA17" i="3" s="1"/>
  <c r="G714" i="1" s="1"/>
  <c r="AC22" i="33"/>
  <c r="AE22" i="33"/>
  <c r="AC22" i="38"/>
  <c r="AE22" i="38"/>
  <c r="M45" i="37"/>
  <c r="I47" i="37"/>
  <c r="I48" i="37" s="1"/>
  <c r="BS11" i="88"/>
  <c r="BU11" i="88"/>
  <c r="AO44" i="36"/>
  <c r="AY36" i="36"/>
  <c r="AY44" i="36" s="1"/>
  <c r="AG18" i="7" s="1"/>
  <c r="BA36" i="36"/>
  <c r="AI22" i="45"/>
  <c r="AK22" i="45"/>
  <c r="Y22" i="33"/>
  <c r="I42" i="55"/>
  <c r="AY38" i="38"/>
  <c r="BA38" i="38"/>
  <c r="M56" i="95"/>
  <c r="BS19" i="88"/>
  <c r="BU19" i="88"/>
  <c r="Y46" i="44"/>
  <c r="W46" i="44"/>
  <c r="BA9" i="41"/>
  <c r="AY9" i="41"/>
  <c r="AC22" i="45"/>
  <c r="AE22" i="45"/>
  <c r="AM46" i="43"/>
  <c r="AO46" i="43" s="1"/>
  <c r="AM38" i="42"/>
  <c r="AO38" i="42" s="1"/>
  <c r="S44" i="42"/>
  <c r="AC46" i="32"/>
  <c r="AE46" i="32"/>
  <c r="AM46" i="40"/>
  <c r="BS20" i="90"/>
  <c r="BU20" i="90"/>
  <c r="BO27" i="51"/>
  <c r="AY27" i="51"/>
  <c r="AI27" i="51"/>
  <c r="Q27" i="51"/>
  <c r="AQ27" i="51"/>
  <c r="AU27" i="51" s="1"/>
  <c r="AU31" i="51" s="1"/>
  <c r="M16" i="8" s="1"/>
  <c r="M17" i="8" s="1"/>
  <c r="AA27" i="51"/>
  <c r="BG27" i="51"/>
  <c r="I47" i="38"/>
  <c r="I48" i="38" s="1"/>
  <c r="M45" i="38"/>
  <c r="AS38" i="38"/>
  <c r="AS44" i="38" s="1"/>
  <c r="AC16" i="7" s="1"/>
  <c r="AU38" i="38"/>
  <c r="BS10" i="88"/>
  <c r="BU10" i="88"/>
  <c r="BA17" i="42"/>
  <c r="AY17" i="42"/>
  <c r="AC22" i="43"/>
  <c r="AE22" i="43"/>
  <c r="M77" i="95"/>
  <c r="K77" i="95"/>
  <c r="I23" i="49" s="1"/>
  <c r="M23" i="49" s="1"/>
  <c r="Q23" i="49" s="1"/>
  <c r="W23" i="49" s="1"/>
  <c r="AM22" i="41"/>
  <c r="AO22" i="41"/>
  <c r="AC22" i="44"/>
  <c r="AE22" i="44"/>
  <c r="AC20" i="40"/>
  <c r="AE20" i="40"/>
  <c r="Q44" i="55"/>
  <c r="W44" i="55" s="1"/>
  <c r="AI44" i="55"/>
  <c r="AA44" i="55"/>
  <c r="AU44" i="40"/>
  <c r="AC46" i="39"/>
  <c r="AE46" i="39"/>
  <c r="AM21" i="36"/>
  <c r="AS21" i="36" s="1"/>
  <c r="BM23" i="91"/>
  <c r="BA14" i="43"/>
  <c r="AY14" i="43"/>
  <c r="AC22" i="35"/>
  <c r="AE22" i="35"/>
  <c r="Q42" i="53"/>
  <c r="M43" i="53"/>
  <c r="BS22" i="92"/>
  <c r="BU22" i="92"/>
  <c r="BA24" i="3" s="1"/>
  <c r="G917" i="1" s="1"/>
  <c r="BS19" i="92"/>
  <c r="BU19" i="92"/>
  <c r="BA19" i="3" s="1"/>
  <c r="G772" i="1" s="1"/>
  <c r="AY14" i="37"/>
  <c r="BA14" i="37"/>
  <c r="AC22" i="39"/>
  <c r="AE22" i="39"/>
  <c r="AI38" i="35"/>
  <c r="AI44" i="35" s="1"/>
  <c r="Y19" i="7" s="1"/>
  <c r="Y44" i="35"/>
  <c r="AK38" i="35"/>
  <c r="BS18" i="90"/>
  <c r="BU18" i="90"/>
  <c r="Y44" i="43"/>
  <c r="AI36" i="43"/>
  <c r="AI44" i="43" s="1"/>
  <c r="Y11" i="7" s="1"/>
  <c r="AK36" i="43"/>
  <c r="AC22" i="31"/>
  <c r="AE22" i="31"/>
  <c r="AC38" i="33"/>
  <c r="AC44" i="33" s="1"/>
  <c r="U21" i="7" s="1"/>
  <c r="AE38" i="33"/>
  <c r="W44" i="33"/>
  <c r="AS20" i="44"/>
  <c r="AU20" i="44"/>
  <c r="AK35" i="46"/>
  <c r="BA35" i="46"/>
  <c r="AE35" i="46"/>
  <c r="AU35" i="46"/>
  <c r="BQ23" i="92"/>
  <c r="BI25" i="3" s="1"/>
  <c r="G950" i="1" s="1"/>
  <c r="AY38" i="34"/>
  <c r="AY44" i="34" s="1"/>
  <c r="AG20" i="7" s="1"/>
  <c r="BA38" i="34"/>
  <c r="AO44" i="34"/>
  <c r="I27" i="10"/>
  <c r="S34" i="18"/>
  <c r="M32" i="8" s="1"/>
  <c r="Q48" i="55"/>
  <c r="W48" i="55" s="1"/>
  <c r="AI48" i="55"/>
  <c r="AA48" i="55"/>
  <c r="AS44" i="43"/>
  <c r="AC11" i="7" s="1"/>
  <c r="K57" i="95"/>
  <c r="I34" i="24" s="1"/>
  <c r="M34" i="24" s="1"/>
  <c r="S34" i="24" s="1"/>
  <c r="BS10" i="91"/>
  <c r="BU10" i="91"/>
  <c r="BS11" i="91"/>
  <c r="BU11" i="91"/>
  <c r="AC44" i="44"/>
  <c r="U10" i="7" s="1"/>
  <c r="BO23" i="92"/>
  <c r="BG25" i="3" s="1"/>
  <c r="G949" i="1" s="1"/>
  <c r="BS20" i="88"/>
  <c r="BU20" i="88"/>
  <c r="BS9" i="88"/>
  <c r="BU9" i="88"/>
  <c r="K66" i="95"/>
  <c r="M66" i="95"/>
  <c r="AC38" i="38"/>
  <c r="AC44" i="38" s="1"/>
  <c r="U16" i="7" s="1"/>
  <c r="W44" i="38"/>
  <c r="AE38" i="38"/>
  <c r="Y21" i="44"/>
  <c r="AI21" i="44" s="1"/>
  <c r="M17" i="95"/>
  <c r="K17" i="95"/>
  <c r="I48" i="53" s="1"/>
  <c r="M48" i="53" s="1"/>
  <c r="Q48" i="53" s="1"/>
  <c r="W48" i="53" s="1"/>
  <c r="M79" i="95"/>
  <c r="BS9" i="89"/>
  <c r="BU9" i="89"/>
  <c r="BS21" i="89"/>
  <c r="BU21" i="89"/>
  <c r="AY46" i="33"/>
  <c r="BA46" i="33"/>
  <c r="AS38" i="37"/>
  <c r="AS44" i="37" s="1"/>
  <c r="AC17" i="7" s="1"/>
  <c r="AU38" i="37"/>
  <c r="AM44" i="37"/>
  <c r="AS38" i="30"/>
  <c r="AS44" i="30" s="1"/>
  <c r="AC26" i="7" s="1"/>
  <c r="AM44" i="30"/>
  <c r="S24" i="28" s="1"/>
  <c r="AO22" i="34"/>
  <c r="AY22" i="34" s="1"/>
  <c r="AY22" i="42"/>
  <c r="BA22" i="42"/>
  <c r="S10" i="28"/>
  <c r="AU44" i="44"/>
  <c r="AC38" i="42"/>
  <c r="AC44" i="42" s="1"/>
  <c r="U12" i="7" s="1"/>
  <c r="W44" i="42"/>
  <c r="AE38" i="42"/>
  <c r="AM46" i="31"/>
  <c r="Y10" i="39"/>
  <c r="W10" i="39"/>
  <c r="Q35" i="39"/>
  <c r="AC38" i="45"/>
  <c r="AC44" i="45" s="1"/>
  <c r="U9" i="7" s="1"/>
  <c r="W44" i="45"/>
  <c r="AE38" i="45"/>
  <c r="K21" i="95"/>
  <c r="I50" i="53" s="1"/>
  <c r="M50" i="53" s="1"/>
  <c r="Q50" i="53" s="1"/>
  <c r="W50" i="53" s="1"/>
  <c r="AO10" i="46"/>
  <c r="AM10" i="46"/>
  <c r="S35" i="46"/>
  <c r="BS22" i="91"/>
  <c r="BU22" i="91"/>
  <c r="AM21" i="46"/>
  <c r="AO21" i="46" s="1"/>
  <c r="W46" i="34"/>
  <c r="Y46" i="34"/>
  <c r="AO21" i="33"/>
  <c r="AY21" i="33" s="1"/>
  <c r="AM21" i="33"/>
  <c r="AS21" i="33" s="1"/>
  <c r="BQ23" i="88"/>
  <c r="W10" i="45"/>
  <c r="Y10" i="45"/>
  <c r="Q35" i="45"/>
  <c r="BS21" i="92"/>
  <c r="BU21" i="92"/>
  <c r="BA21" i="3" s="1"/>
  <c r="G830" i="1" s="1"/>
  <c r="BS13" i="90"/>
  <c r="BU13" i="90"/>
  <c r="BM23" i="89"/>
  <c r="AO22" i="44"/>
  <c r="BS20" i="91"/>
  <c r="BU20" i="91"/>
  <c r="Y44" i="44"/>
  <c r="AI36" i="44"/>
  <c r="AI44" i="44" s="1"/>
  <c r="Y10" i="7" s="1"/>
  <c r="AK36" i="44"/>
  <c r="AM22" i="37"/>
  <c r="AC38" i="41"/>
  <c r="AC44" i="41" s="1"/>
  <c r="U13" i="7" s="1"/>
  <c r="W44" i="41"/>
  <c r="AE38" i="41"/>
  <c r="W10" i="40"/>
  <c r="Q35" i="40"/>
  <c r="AC20" i="44"/>
  <c r="AE20" i="44"/>
  <c r="AC20" i="42"/>
  <c r="AE20" i="42"/>
  <c r="Y22" i="35"/>
  <c r="W29" i="53"/>
  <c r="W41" i="53" s="1"/>
  <c r="Q41" i="53"/>
  <c r="BS16" i="92"/>
  <c r="BU16" i="92"/>
  <c r="BA16" i="3" s="1"/>
  <c r="G685" i="1" s="1"/>
  <c r="BS10" i="92"/>
  <c r="BU10" i="92"/>
  <c r="BA10" i="3" s="1"/>
  <c r="G511" i="1" s="1"/>
  <c r="M47" i="36"/>
  <c r="Q45" i="36"/>
  <c r="Y22" i="39"/>
  <c r="AY20" i="43"/>
  <c r="BA20" i="43"/>
  <c r="AM38" i="32"/>
  <c r="AO38" i="32" s="1"/>
  <c r="S44" i="32"/>
  <c r="AI22" i="41"/>
  <c r="AK22" i="41"/>
  <c r="BS19" i="90"/>
  <c r="BU19" i="90"/>
  <c r="BS9" i="90"/>
  <c r="BU9" i="90"/>
  <c r="K71" i="95"/>
  <c r="I34" i="17" s="1"/>
  <c r="M34" i="17" s="1"/>
  <c r="AI38" i="44"/>
  <c r="AK38" i="44"/>
  <c r="AC22" i="36"/>
  <c r="AE22" i="36"/>
  <c r="AI38" i="33"/>
  <c r="AI44" i="33" s="1"/>
  <c r="Y21" i="7" s="1"/>
  <c r="Y44" i="33"/>
  <c r="AK38" i="33"/>
  <c r="AS20" i="31"/>
  <c r="AU20" i="31"/>
  <c r="AO20" i="44"/>
  <c r="AS38" i="34"/>
  <c r="AS44" i="34" s="1"/>
  <c r="AC20" i="7" s="1"/>
  <c r="AU38" i="34"/>
  <c r="AM44" i="34"/>
  <c r="BK23" i="88"/>
  <c r="S46" i="42"/>
  <c r="AS20" i="41"/>
  <c r="AU20" i="41"/>
  <c r="BA36" i="35"/>
  <c r="AY36" i="35"/>
  <c r="AC22" i="42"/>
  <c r="AE22" i="42"/>
  <c r="S11" i="28"/>
  <c r="AU44" i="43"/>
  <c r="Y21" i="43"/>
  <c r="AI21" i="43" s="1"/>
  <c r="K21" i="96"/>
  <c r="E58" i="95" s="1"/>
  <c r="G58" i="95" s="1"/>
  <c r="BK23" i="89"/>
  <c r="AC20" i="32"/>
  <c r="AE20" i="32"/>
  <c r="BS14" i="91"/>
  <c r="BU14" i="91"/>
  <c r="BS19" i="91"/>
  <c r="BU19" i="91"/>
  <c r="G10" i="28"/>
  <c r="AE44" i="44"/>
  <c r="I47" i="34"/>
  <c r="I48" i="34" s="1"/>
  <c r="M45" i="34"/>
  <c r="AI20" i="38"/>
  <c r="AK20" i="38"/>
  <c r="AI26" i="56"/>
  <c r="AC26" i="56"/>
  <c r="AC64" i="56" s="1"/>
  <c r="E10" i="10" s="1"/>
  <c r="AS26" i="56"/>
  <c r="AM26" i="56"/>
  <c r="AM64" i="56" s="1"/>
  <c r="E13" i="10" s="1"/>
  <c r="Q26" i="56"/>
  <c r="M64" i="56"/>
  <c r="AI38" i="34"/>
  <c r="AI44" i="34" s="1"/>
  <c r="Y20" i="7" s="1"/>
  <c r="AK38" i="34"/>
  <c r="Y44" i="34"/>
  <c r="BS22" i="88"/>
  <c r="BU22" i="88"/>
  <c r="BS17" i="88"/>
  <c r="BU17" i="88"/>
  <c r="BM23" i="90"/>
  <c r="M53" i="95"/>
  <c r="K53" i="95"/>
  <c r="I32" i="24" s="1"/>
  <c r="I53" i="26"/>
  <c r="E32" i="12" s="1"/>
  <c r="E39" i="12" s="1"/>
  <c r="M51" i="26"/>
  <c r="M53" i="26" s="1"/>
  <c r="AC46" i="40"/>
  <c r="AE46" i="40"/>
  <c r="S10" i="32"/>
  <c r="BK23" i="91"/>
  <c r="Q55" i="55"/>
  <c r="W55" i="55" s="1"/>
  <c r="AI55" i="55"/>
  <c r="AA55" i="55"/>
  <c r="BI23" i="89"/>
  <c r="BS8" i="89"/>
  <c r="BS12" i="89"/>
  <c r="BU12" i="89"/>
  <c r="AY38" i="37"/>
  <c r="AY44" i="37" s="1"/>
  <c r="AG17" i="7" s="1"/>
  <c r="BA38" i="37"/>
  <c r="AY38" i="30"/>
  <c r="AY44" i="30" s="1"/>
  <c r="AG26" i="7" s="1"/>
  <c r="AO44" i="30"/>
  <c r="Y24" i="28" s="1"/>
  <c r="AM10" i="30"/>
  <c r="AO10" i="30"/>
  <c r="AY10" i="30" s="1"/>
  <c r="S35" i="30"/>
  <c r="AO21" i="45"/>
  <c r="AY21" i="45" s="1"/>
  <c r="AM21" i="45"/>
  <c r="AS21" i="45" s="1"/>
  <c r="AI20" i="33"/>
  <c r="AK20" i="33"/>
  <c r="AC38" i="37"/>
  <c r="AC44" i="37" s="1"/>
  <c r="U17" i="7" s="1"/>
  <c r="AE38" i="37"/>
  <c r="W44" i="37"/>
  <c r="W10" i="36"/>
  <c r="Y10" i="36"/>
  <c r="Q35" i="36"/>
  <c r="AM46" i="35"/>
  <c r="BS15" i="92"/>
  <c r="BU15" i="92"/>
  <c r="BA15" i="3" s="1"/>
  <c r="G656" i="1" s="1"/>
  <c r="AC46" i="37"/>
  <c r="AE46" i="37"/>
  <c r="AI20" i="37"/>
  <c r="AK20" i="37"/>
  <c r="AY22" i="39"/>
  <c r="BA22" i="39"/>
  <c r="W10" i="34"/>
  <c r="Y10" i="34" s="1"/>
  <c r="Q35" i="34"/>
  <c r="AS20" i="40"/>
  <c r="AU20" i="40"/>
  <c r="AI44" i="36"/>
  <c r="Y18" i="7" s="1"/>
  <c r="AC46" i="45"/>
  <c r="AE46" i="45"/>
  <c r="AS38" i="45"/>
  <c r="AS44" i="45" s="1"/>
  <c r="AC9" i="7" s="1"/>
  <c r="AM44" i="45"/>
  <c r="AU38" i="45"/>
  <c r="AC46" i="41"/>
  <c r="AE46" i="41"/>
  <c r="Y38" i="45"/>
  <c r="BO23" i="90"/>
  <c r="BS16" i="91"/>
  <c r="BU16" i="91"/>
  <c r="BS12" i="88"/>
  <c r="BU12" i="88"/>
  <c r="AM46" i="46"/>
  <c r="AO46" i="46" s="1"/>
  <c r="W20" i="51"/>
  <c r="W24" i="51" s="1"/>
  <c r="I9" i="8" s="1"/>
  <c r="I10" i="8" s="1"/>
  <c r="Q24" i="51"/>
  <c r="G9" i="10" s="1"/>
  <c r="BS16" i="89"/>
  <c r="BU16" i="89"/>
  <c r="AS22" i="35"/>
  <c r="AU22" i="35"/>
  <c r="AS38" i="33"/>
  <c r="AS44" i="33" s="1"/>
  <c r="AC21" i="7" s="1"/>
  <c r="AU38" i="33"/>
  <c r="AM44" i="33"/>
  <c r="Q44" i="53"/>
  <c r="AC38" i="31"/>
  <c r="AC44" i="31" s="1"/>
  <c r="U25" i="7" s="1"/>
  <c r="AE38" i="31"/>
  <c r="W44" i="31"/>
  <c r="K82" i="95"/>
  <c r="I58" i="53" s="1"/>
  <c r="M58" i="53" s="1"/>
  <c r="Q58" i="53" s="1"/>
  <c r="W58" i="53" s="1"/>
  <c r="W10" i="38"/>
  <c r="Q35" i="38"/>
  <c r="AM22" i="40"/>
  <c r="AO22" i="40"/>
  <c r="AO10" i="42"/>
  <c r="AM10" i="42"/>
  <c r="S35" i="42"/>
  <c r="AO21" i="35"/>
  <c r="AY21" i="35" s="1"/>
  <c r="Q47" i="55"/>
  <c r="W47" i="55" s="1"/>
  <c r="AI47" i="55"/>
  <c r="AA47" i="55"/>
  <c r="BM23" i="92"/>
  <c r="BE25" i="3" s="1"/>
  <c r="G948" i="1" s="1"/>
  <c r="Q46" i="55"/>
  <c r="W46" i="55" s="1"/>
  <c r="AI46" i="55"/>
  <c r="AA46" i="55"/>
  <c r="AC20" i="43"/>
  <c r="AE20" i="43"/>
  <c r="AO44" i="38"/>
  <c r="AY36" i="38"/>
  <c r="BA36" i="38"/>
  <c r="W10" i="31"/>
  <c r="Y10" i="31"/>
  <c r="Q35" i="31"/>
  <c r="AO21" i="38"/>
  <c r="AY21" i="38" s="1"/>
  <c r="W16" i="49"/>
  <c r="Q20" i="49"/>
  <c r="G25" i="10" s="1"/>
  <c r="Q18" i="49"/>
  <c r="O18" i="49" s="1"/>
  <c r="Y22" i="44"/>
  <c r="Y20" i="40"/>
  <c r="AI46" i="43"/>
  <c r="AK46" i="43"/>
  <c r="W10" i="35"/>
  <c r="Q35" i="35"/>
  <c r="Y38" i="41"/>
  <c r="AK35" i="30"/>
  <c r="M48" i="30"/>
  <c r="AE35" i="30"/>
  <c r="BA35" i="30"/>
  <c r="AU35" i="30"/>
  <c r="G13" i="95"/>
  <c r="E86" i="95"/>
  <c r="M39" i="95"/>
  <c r="BQ23" i="89"/>
  <c r="M40" i="94"/>
  <c r="S10" i="31"/>
  <c r="Y22" i="34"/>
  <c r="AI22" i="34" s="1"/>
  <c r="BA44" i="41"/>
  <c r="Y20" i="44"/>
  <c r="AC46" i="43"/>
  <c r="AE46" i="43"/>
  <c r="AM21" i="31"/>
  <c r="AS21" i="31" s="1"/>
  <c r="S10" i="43"/>
  <c r="Y20" i="42"/>
  <c r="M45" i="33"/>
  <c r="I47" i="33"/>
  <c r="I48" i="33" s="1"/>
  <c r="BS12" i="92"/>
  <c r="BU12" i="92"/>
  <c r="BA12" i="3" s="1"/>
  <c r="G569" i="1" s="1"/>
  <c r="BS18" i="92"/>
  <c r="BU18" i="92"/>
  <c r="BA18" i="3" s="1"/>
  <c r="G743" i="1" s="1"/>
  <c r="M23" i="95"/>
  <c r="AM20" i="45"/>
  <c r="AO20" i="45" s="1"/>
  <c r="AS20" i="43"/>
  <c r="AU20" i="43"/>
  <c r="AY14" i="39"/>
  <c r="BA14" i="39"/>
  <c r="AC22" i="41"/>
  <c r="AE22" i="41"/>
  <c r="BS11" i="90"/>
  <c r="BU11" i="90"/>
  <c r="BS17" i="90"/>
  <c r="BU17" i="90"/>
  <c r="AM46" i="38"/>
  <c r="AO46" i="38"/>
  <c r="Y21" i="31"/>
  <c r="AI21" i="31" s="1"/>
  <c r="AO20" i="31"/>
  <c r="M19" i="95"/>
  <c r="AY20" i="38"/>
  <c r="BA20" i="38"/>
  <c r="W10" i="46"/>
  <c r="W35" i="46" s="1"/>
  <c r="Q35" i="46"/>
  <c r="AO20" i="30"/>
  <c r="AY20" i="30" s="1"/>
  <c r="AC38" i="32"/>
  <c r="AC44" i="32" s="1"/>
  <c r="U24" i="7" s="1"/>
  <c r="AE38" i="32"/>
  <c r="W44" i="32"/>
  <c r="AO20" i="41"/>
  <c r="AO21" i="30"/>
  <c r="AY21" i="30" s="1"/>
  <c r="Y22" i="42"/>
  <c r="AC20" i="36"/>
  <c r="AE20" i="36"/>
  <c r="Y20" i="32"/>
  <c r="BS12" i="91"/>
  <c r="BU12" i="91"/>
  <c r="BS9" i="91"/>
  <c r="BU9" i="91"/>
  <c r="AE35" i="34"/>
  <c r="BA35" i="34"/>
  <c r="AK35" i="34"/>
  <c r="AU35" i="34"/>
  <c r="M47" i="95"/>
  <c r="AC20" i="38"/>
  <c r="AE20" i="38"/>
  <c r="Y10" i="44"/>
  <c r="W10" i="44"/>
  <c r="Q35" i="44"/>
  <c r="M45" i="39"/>
  <c r="I47" i="39"/>
  <c r="I48" i="39" s="1"/>
  <c r="AC38" i="34"/>
  <c r="AC44" i="34" s="1"/>
  <c r="U20" i="7" s="1"/>
  <c r="AE38" i="34"/>
  <c r="W44" i="34"/>
  <c r="BS13" i="88"/>
  <c r="BU13" i="88"/>
  <c r="Y21" i="30"/>
  <c r="AI21" i="30" s="1"/>
  <c r="BO23" i="89"/>
  <c r="M39" i="94"/>
  <c r="M61" i="95"/>
  <c r="W10" i="33"/>
  <c r="Y10" i="33" s="1"/>
  <c r="Q35" i="33"/>
  <c r="Y46" i="40"/>
  <c r="AY9" i="30"/>
  <c r="Y21" i="33"/>
  <c r="AI21" i="33" s="1"/>
  <c r="AS22" i="33"/>
  <c r="AU22" i="33"/>
  <c r="AS38" i="39"/>
  <c r="AS44" i="39" s="1"/>
  <c r="AC15" i="7" s="1"/>
  <c r="AU38" i="39"/>
  <c r="BS22" i="89"/>
  <c r="BU22" i="89"/>
  <c r="BS20" i="89"/>
  <c r="BU20" i="89"/>
  <c r="AS38" i="31"/>
  <c r="AS44" i="31" s="1"/>
  <c r="AC25" i="7" s="1"/>
  <c r="AU38" i="31"/>
  <c r="AM44" i="31"/>
  <c r="AS22" i="43"/>
  <c r="AU22" i="43"/>
  <c r="AS20" i="33"/>
  <c r="AU20" i="33"/>
  <c r="AM10" i="35"/>
  <c r="AO10" i="35" s="1"/>
  <c r="S35" i="35"/>
  <c r="AS46" i="39"/>
  <c r="AU46" i="39"/>
  <c r="BS8" i="90"/>
  <c r="BI23" i="90"/>
  <c r="BS14" i="90"/>
  <c r="BU14" i="90"/>
  <c r="W46" i="36"/>
  <c r="Y46" i="36"/>
  <c r="BI23" i="91"/>
  <c r="BS8" i="91"/>
  <c r="AC20" i="31"/>
  <c r="AE20" i="31"/>
  <c r="AM10" i="44"/>
  <c r="S35" i="44"/>
  <c r="BS15" i="88"/>
  <c r="BU15" i="88"/>
  <c r="AC20" i="45"/>
  <c r="AE20" i="45"/>
  <c r="M47" i="43"/>
  <c r="Q45" i="43"/>
  <c r="BS20" i="51"/>
  <c r="BS24" i="51" s="1"/>
  <c r="I28" i="8" s="1"/>
  <c r="BO24" i="51"/>
  <c r="G24" i="10" s="1"/>
  <c r="BS19" i="89"/>
  <c r="BU19" i="89"/>
  <c r="Y38" i="37"/>
  <c r="I29" i="51"/>
  <c r="M29" i="51" s="1"/>
  <c r="BS13" i="92"/>
  <c r="BU13" i="92"/>
  <c r="BA13" i="3" s="1"/>
  <c r="G598" i="1" s="1"/>
  <c r="AC46" i="31"/>
  <c r="AE46" i="31"/>
  <c r="AM20" i="36"/>
  <c r="BS22" i="90"/>
  <c r="BU22" i="90"/>
  <c r="Y22" i="38"/>
  <c r="AC22" i="40"/>
  <c r="AE22" i="40"/>
  <c r="M44" i="95"/>
  <c r="G11" i="28"/>
  <c r="AE44" i="43"/>
  <c r="M25" i="95"/>
  <c r="M48" i="32"/>
  <c r="AO20" i="40"/>
  <c r="AO22" i="38"/>
  <c r="AM10" i="40"/>
  <c r="AO10" i="40" s="1"/>
  <c r="S35" i="40"/>
  <c r="AO22" i="32"/>
  <c r="AM22" i="32"/>
  <c r="M9" i="94"/>
  <c r="Y38" i="30"/>
  <c r="Y21" i="32"/>
  <c r="AI21" i="32" s="1"/>
  <c r="AC22" i="32"/>
  <c r="AE22" i="32"/>
  <c r="AI38" i="40"/>
  <c r="AI44" i="40" s="1"/>
  <c r="Y14" i="7" s="1"/>
  <c r="AK38" i="40"/>
  <c r="Y44" i="40"/>
  <c r="BI23" i="92"/>
  <c r="BA25" i="3" s="1"/>
  <c r="G946" i="1" s="1"/>
  <c r="BS8" i="92"/>
  <c r="Y46" i="31"/>
  <c r="AC22" i="37"/>
  <c r="AE22" i="37"/>
  <c r="BS15" i="91"/>
  <c r="BU15" i="91"/>
  <c r="BS14" i="88"/>
  <c r="BU14" i="88"/>
  <c r="AI20" i="43"/>
  <c r="AK20" i="43"/>
  <c r="AC20" i="41"/>
  <c r="AE20" i="41"/>
  <c r="AY46" i="45"/>
  <c r="BA46" i="45"/>
  <c r="AY38" i="41"/>
  <c r="AY44" i="41" s="1"/>
  <c r="AG13" i="7" s="1"/>
  <c r="BA38" i="41"/>
  <c r="AM22" i="45"/>
  <c r="AO22" i="45" s="1"/>
  <c r="BA11" i="38"/>
  <c r="AY11" i="38"/>
  <c r="M45" i="42"/>
  <c r="I47" i="42"/>
  <c r="I48" i="42" s="1"/>
  <c r="Y22" i="43"/>
  <c r="AS46" i="45"/>
  <c r="AU46" i="45"/>
  <c r="M47" i="30"/>
  <c r="Q45" i="30"/>
  <c r="AE45" i="30"/>
  <c r="BA45" i="30"/>
  <c r="S45" i="30"/>
  <c r="AU45" i="30"/>
  <c r="AK45" i="30"/>
  <c r="M16" i="95"/>
  <c r="AC20" i="39"/>
  <c r="AE20" i="39"/>
  <c r="AO44" i="37"/>
  <c r="M45" i="41"/>
  <c r="I47" i="41"/>
  <c r="I48" i="41" s="1"/>
  <c r="W10" i="30"/>
  <c r="Q35" i="30"/>
  <c r="AS20" i="39"/>
  <c r="AU20" i="39"/>
  <c r="M62" i="95"/>
  <c r="AO46" i="39"/>
  <c r="AO21" i="43"/>
  <c r="AY21" i="43" s="1"/>
  <c r="AM21" i="43"/>
  <c r="AS21" i="43" s="1"/>
  <c r="AC20" i="33"/>
  <c r="AE20" i="33"/>
  <c r="Y21" i="39"/>
  <c r="AI21" i="39" s="1"/>
  <c r="AC46" i="33"/>
  <c r="AE46" i="33"/>
  <c r="AS38" i="40"/>
  <c r="AS44" i="40" s="1"/>
  <c r="AC14" i="7" s="1"/>
  <c r="AU38" i="40"/>
  <c r="Q64" i="50"/>
  <c r="BO25" i="51"/>
  <c r="AY25" i="51"/>
  <c r="AI25" i="51"/>
  <c r="Q25" i="51"/>
  <c r="AA25" i="51"/>
  <c r="BG25" i="51"/>
  <c r="AQ25" i="51"/>
  <c r="AS44" i="44"/>
  <c r="AC10" i="7" s="1"/>
  <c r="Y46" i="35"/>
  <c r="W46" i="35"/>
  <c r="AC44" i="36"/>
  <c r="U18" i="7" s="1"/>
  <c r="BQ23" i="90"/>
  <c r="M48" i="95"/>
  <c r="AO39" i="31"/>
  <c r="AY39" i="31" s="1"/>
  <c r="BS14" i="92"/>
  <c r="BU14" i="92"/>
  <c r="BA14" i="3" s="1"/>
  <c r="G627" i="1" s="1"/>
  <c r="BS9" i="92"/>
  <c r="BU9" i="92"/>
  <c r="BA9" i="3" s="1"/>
  <c r="G482" i="1" s="1"/>
  <c r="I47" i="45"/>
  <c r="I48" i="45" s="1"/>
  <c r="M45" i="45"/>
  <c r="AO39" i="44"/>
  <c r="I66" i="50"/>
  <c r="K64" i="50"/>
  <c r="K65" i="50" s="1"/>
  <c r="M65" i="50" s="1"/>
  <c r="AM46" i="37"/>
  <c r="AO46" i="37" s="1"/>
  <c r="Q50" i="54"/>
  <c r="W50" i="54" s="1"/>
  <c r="Y50" i="54"/>
  <c r="BS12" i="90"/>
  <c r="BU12" i="90"/>
  <c r="BS15" i="90"/>
  <c r="BU15" i="90"/>
  <c r="M17" i="23"/>
  <c r="I90" i="23"/>
  <c r="Y21" i="36"/>
  <c r="AI21" i="36" s="1"/>
  <c r="W10" i="42"/>
  <c r="Y10" i="42" s="1"/>
  <c r="Q35" i="42"/>
  <c r="AO21" i="34"/>
  <c r="AY21" i="34" s="1"/>
  <c r="AS20" i="38"/>
  <c r="AU20" i="38"/>
  <c r="Q56" i="55"/>
  <c r="W56" i="55" s="1"/>
  <c r="AI56" i="55"/>
  <c r="AA56" i="55"/>
  <c r="Y38" i="32"/>
  <c r="AC20" i="37"/>
  <c r="AE20" i="37"/>
  <c r="AC46" i="38"/>
  <c r="AE46" i="38"/>
  <c r="K54" i="95"/>
  <c r="I32" i="22" s="1"/>
  <c r="M54" i="95"/>
  <c r="AI20" i="36"/>
  <c r="AK20" i="36"/>
  <c r="AS22" i="39"/>
  <c r="AU22" i="39"/>
  <c r="BS13" i="91"/>
  <c r="BU13" i="91"/>
  <c r="BS17" i="91"/>
  <c r="BU17" i="91"/>
  <c r="Y21" i="40"/>
  <c r="AI21" i="40" s="1"/>
  <c r="BS16" i="88"/>
  <c r="BU16" i="88"/>
  <c r="BS21" i="88"/>
  <c r="BU21" i="88"/>
  <c r="AY11" i="45"/>
  <c r="BA11" i="45"/>
  <c r="Q57" i="55"/>
  <c r="W57" i="55" s="1"/>
  <c r="AI57" i="55"/>
  <c r="AA57" i="55"/>
  <c r="Y20" i="45"/>
  <c r="S10" i="33"/>
  <c r="AO22" i="33"/>
  <c r="M63" i="95"/>
  <c r="AO38" i="39"/>
  <c r="BS18" i="89"/>
  <c r="BU18" i="89"/>
  <c r="BS11" i="89"/>
  <c r="BU11" i="89"/>
  <c r="AO38" i="31"/>
  <c r="AO22" i="43"/>
  <c r="AO20" i="33"/>
  <c r="AY38" i="42" l="1"/>
  <c r="AY44" i="42" s="1"/>
  <c r="AG12" i="7" s="1"/>
  <c r="BA38" i="42"/>
  <c r="AO44" i="42"/>
  <c r="AI46" i="42"/>
  <c r="AK46" i="42"/>
  <c r="AI10" i="42"/>
  <c r="AI35" i="42" s="1"/>
  <c r="Y35" i="42"/>
  <c r="AK10" i="42"/>
  <c r="AY10" i="35"/>
  <c r="AO35" i="35"/>
  <c r="BA10" i="35"/>
  <c r="AI10" i="34"/>
  <c r="AI35" i="34" s="1"/>
  <c r="Y35" i="34"/>
  <c r="AY46" i="43"/>
  <c r="BA46" i="43"/>
  <c r="AI10" i="41"/>
  <c r="AI35" i="41" s="1"/>
  <c r="Y35" i="41"/>
  <c r="AK10" i="41"/>
  <c r="AY10" i="36"/>
  <c r="BA10" i="36"/>
  <c r="AY20" i="32"/>
  <c r="BA20" i="32"/>
  <c r="AY46" i="37"/>
  <c r="BA46" i="37"/>
  <c r="AY10" i="40"/>
  <c r="BA10" i="40"/>
  <c r="AO35" i="40"/>
  <c r="AY20" i="45"/>
  <c r="BA20" i="45"/>
  <c r="AI10" i="33"/>
  <c r="Y35" i="33"/>
  <c r="AK10" i="33"/>
  <c r="AY22" i="31"/>
  <c r="BA22" i="31"/>
  <c r="AY10" i="34"/>
  <c r="AY35" i="34" s="1"/>
  <c r="AO35" i="34"/>
  <c r="AY22" i="45"/>
  <c r="BA22" i="45"/>
  <c r="AY38" i="32"/>
  <c r="BA38" i="32"/>
  <c r="AO44" i="32"/>
  <c r="AY46" i="36"/>
  <c r="BA46" i="36"/>
  <c r="S23" i="28"/>
  <c r="AU44" i="31"/>
  <c r="AI10" i="44"/>
  <c r="Y35" i="44"/>
  <c r="AK10" i="44"/>
  <c r="G9" i="28"/>
  <c r="AE44" i="45"/>
  <c r="W26" i="54"/>
  <c r="W64" i="54" s="1"/>
  <c r="Q64" i="54"/>
  <c r="AY38" i="35"/>
  <c r="BA38" i="35"/>
  <c r="AY10" i="38"/>
  <c r="AY35" i="38" s="1"/>
  <c r="AO35" i="38"/>
  <c r="BA10" i="38"/>
  <c r="AS20" i="36"/>
  <c r="AU20" i="36"/>
  <c r="AC46" i="36"/>
  <c r="AE46" i="36"/>
  <c r="AO21" i="31"/>
  <c r="AY21" i="31" s="1"/>
  <c r="S48" i="30"/>
  <c r="S17" i="28"/>
  <c r="AU44" i="37"/>
  <c r="AS22" i="36"/>
  <c r="AU22" i="36"/>
  <c r="AC10" i="32"/>
  <c r="AC35" i="32" s="1"/>
  <c r="W35" i="32"/>
  <c r="AE10" i="32"/>
  <c r="M65" i="95"/>
  <c r="AO20" i="36"/>
  <c r="AO35" i="36" s="1"/>
  <c r="AS22" i="40"/>
  <c r="AU22" i="40"/>
  <c r="W26" i="56"/>
  <c r="W64" i="56" s="1"/>
  <c r="E8" i="8" s="1"/>
  <c r="E10" i="8" s="1"/>
  <c r="Q64" i="56"/>
  <c r="E8" i="10" s="1"/>
  <c r="S20" i="28"/>
  <c r="AU44" i="34"/>
  <c r="Y20" i="28"/>
  <c r="BA44" i="34"/>
  <c r="I27" i="49"/>
  <c r="K25" i="49"/>
  <c r="K26" i="49" s="1"/>
  <c r="M26" i="49" s="1"/>
  <c r="Q26" i="49" s="1"/>
  <c r="W26" i="49" s="1"/>
  <c r="Q47" i="32"/>
  <c r="Q48" i="32" s="1"/>
  <c r="W45" i="32"/>
  <c r="Y45" i="32"/>
  <c r="AY44" i="32"/>
  <c r="AG24" i="7" s="1"/>
  <c r="AI20" i="35"/>
  <c r="AK20" i="35"/>
  <c r="AI38" i="39"/>
  <c r="AI44" i="39" s="1"/>
  <c r="Y15" i="7" s="1"/>
  <c r="AK38" i="39"/>
  <c r="Y44" i="39"/>
  <c r="Y11" i="28"/>
  <c r="BA44" i="43"/>
  <c r="Y10" i="32"/>
  <c r="Y21" i="28"/>
  <c r="BA44" i="33"/>
  <c r="M23" i="28"/>
  <c r="AK44" i="31"/>
  <c r="AY46" i="34"/>
  <c r="BA46" i="34"/>
  <c r="I38" i="22"/>
  <c r="M32" i="22"/>
  <c r="AC46" i="35"/>
  <c r="AE46" i="35"/>
  <c r="W25" i="51"/>
  <c r="M47" i="41"/>
  <c r="Q45" i="41"/>
  <c r="M47" i="42"/>
  <c r="Q45" i="42"/>
  <c r="AI46" i="31"/>
  <c r="AK46" i="31"/>
  <c r="AS22" i="32"/>
  <c r="AU22" i="32"/>
  <c r="G22" i="28"/>
  <c r="AE44" i="32"/>
  <c r="AI38" i="41"/>
  <c r="AI44" i="41" s="1"/>
  <c r="Y13" i="7" s="1"/>
  <c r="Y44" i="41"/>
  <c r="AK38" i="41"/>
  <c r="S9" i="28"/>
  <c r="AU44" i="45"/>
  <c r="AS10" i="30"/>
  <c r="AS35" i="30" s="1"/>
  <c r="AM35" i="30"/>
  <c r="AY44" i="35"/>
  <c r="AG19" i="7" s="1"/>
  <c r="AC46" i="34"/>
  <c r="AE46" i="34"/>
  <c r="AM35" i="46"/>
  <c r="AC10" i="39"/>
  <c r="AC35" i="39" s="1"/>
  <c r="W35" i="39"/>
  <c r="AE10" i="39"/>
  <c r="M57" i="95"/>
  <c r="AC46" i="44"/>
  <c r="AE46" i="44"/>
  <c r="I58" i="55"/>
  <c r="M42" i="55"/>
  <c r="AM10" i="37"/>
  <c r="S35" i="37"/>
  <c r="Y48" i="54"/>
  <c r="M33" i="94"/>
  <c r="M41" i="94" s="1"/>
  <c r="AY20" i="42"/>
  <c r="BA20" i="42"/>
  <c r="AS46" i="34"/>
  <c r="AU46" i="34"/>
  <c r="AS10" i="44"/>
  <c r="AS35" i="44" s="1"/>
  <c r="AM35" i="44"/>
  <c r="AU10" i="44"/>
  <c r="I28" i="10"/>
  <c r="S34" i="17"/>
  <c r="M33" i="8" s="1"/>
  <c r="AC10" i="40"/>
  <c r="AC35" i="40" s="1"/>
  <c r="W35" i="40"/>
  <c r="AE10" i="40"/>
  <c r="AS10" i="41"/>
  <c r="AM35" i="41"/>
  <c r="AU10" i="41"/>
  <c r="AI38" i="30"/>
  <c r="AI44" i="30" s="1"/>
  <c r="Y26" i="7" s="1"/>
  <c r="Y44" i="30"/>
  <c r="M24" i="28" s="1"/>
  <c r="G20" i="28"/>
  <c r="AE44" i="34"/>
  <c r="Y10" i="46"/>
  <c r="Y35" i="46" s="1"/>
  <c r="AI10" i="31"/>
  <c r="AI35" i="31" s="1"/>
  <c r="Y35" i="31"/>
  <c r="AK10" i="31"/>
  <c r="AY22" i="40"/>
  <c r="BA22" i="40"/>
  <c r="AO21" i="36"/>
  <c r="AY21" i="36" s="1"/>
  <c r="AS20" i="32"/>
  <c r="AU20" i="32"/>
  <c r="Y9" i="28"/>
  <c r="BA44" i="45"/>
  <c r="AM45" i="30"/>
  <c r="S47" i="30"/>
  <c r="AI22" i="44"/>
  <c r="AK22" i="44"/>
  <c r="AI46" i="34"/>
  <c r="AK46" i="34"/>
  <c r="AM10" i="33"/>
  <c r="AO10" i="33"/>
  <c r="S35" i="33"/>
  <c r="Y17" i="28"/>
  <c r="BA44" i="37"/>
  <c r="AY22" i="32"/>
  <c r="BA22" i="32"/>
  <c r="Y26" i="56"/>
  <c r="AI22" i="35"/>
  <c r="AK22" i="35"/>
  <c r="AS22" i="37"/>
  <c r="AU22" i="37"/>
  <c r="AY22" i="44"/>
  <c r="BA22" i="44"/>
  <c r="Y35" i="45"/>
  <c r="AI10" i="45"/>
  <c r="AK10" i="45"/>
  <c r="AO35" i="46"/>
  <c r="AI10" i="39"/>
  <c r="Y35" i="39"/>
  <c r="AK10" i="39"/>
  <c r="AS46" i="40"/>
  <c r="AU46" i="40"/>
  <c r="AS46" i="43"/>
  <c r="AU46" i="43"/>
  <c r="AI46" i="44"/>
  <c r="AK46" i="44"/>
  <c r="AI22" i="33"/>
  <c r="AK22" i="33"/>
  <c r="S47" i="40"/>
  <c r="S48" i="40" s="1"/>
  <c r="AM45" i="40"/>
  <c r="AU45" i="46"/>
  <c r="AE45" i="46"/>
  <c r="M47" i="46"/>
  <c r="Q45" i="46"/>
  <c r="AK45" i="46"/>
  <c r="S45" i="46"/>
  <c r="BA45" i="46"/>
  <c r="M28" i="51"/>
  <c r="I31" i="51"/>
  <c r="AC10" i="41"/>
  <c r="AC35" i="41" s="1"/>
  <c r="W35" i="41"/>
  <c r="AE10" i="41"/>
  <c r="AC10" i="37"/>
  <c r="AC35" i="37" s="1"/>
  <c r="W35" i="37"/>
  <c r="AE10" i="37"/>
  <c r="AS10" i="36"/>
  <c r="AS35" i="36" s="1"/>
  <c r="AM35" i="36"/>
  <c r="AU10" i="36"/>
  <c r="M16" i="28"/>
  <c r="AK44" i="38"/>
  <c r="M12" i="28"/>
  <c r="AK44" i="42"/>
  <c r="G23" i="28"/>
  <c r="AE44" i="31"/>
  <c r="Q47" i="36"/>
  <c r="Q48" i="36" s="1"/>
  <c r="Y45" i="36"/>
  <c r="W45" i="36"/>
  <c r="G12" i="28"/>
  <c r="AE44" i="42"/>
  <c r="Y14" i="28"/>
  <c r="BA44" i="40"/>
  <c r="M10" i="28"/>
  <c r="AK44" i="44"/>
  <c r="Y18" i="28"/>
  <c r="BA44" i="36"/>
  <c r="AS10" i="35"/>
  <c r="AS35" i="35" s="1"/>
  <c r="AM35" i="35"/>
  <c r="AU10" i="35"/>
  <c r="AM25" i="51"/>
  <c r="AY44" i="38"/>
  <c r="AG16" i="7" s="1"/>
  <c r="W44" i="53"/>
  <c r="AC10" i="34"/>
  <c r="AC35" i="34" s="1"/>
  <c r="W35" i="34"/>
  <c r="S17" i="23"/>
  <c r="S90" i="23" s="1"/>
  <c r="E39" i="8" s="1"/>
  <c r="M90" i="23"/>
  <c r="E33" i="10" s="1"/>
  <c r="Q45" i="39"/>
  <c r="M47" i="39"/>
  <c r="S45" i="39"/>
  <c r="AY20" i="31"/>
  <c r="BA20" i="31"/>
  <c r="K58" i="95"/>
  <c r="I34" i="22" s="1"/>
  <c r="M34" i="22" s="1"/>
  <c r="S34" i="22" s="1"/>
  <c r="AO44" i="35"/>
  <c r="AY20" i="44"/>
  <c r="BA20" i="44"/>
  <c r="AI22" i="39"/>
  <c r="AK22" i="39"/>
  <c r="M48" i="36"/>
  <c r="AO22" i="37"/>
  <c r="AC10" i="45"/>
  <c r="AC35" i="45" s="1"/>
  <c r="W35" i="45"/>
  <c r="AE10" i="45"/>
  <c r="AS46" i="31"/>
  <c r="AU46" i="31"/>
  <c r="M11" i="28"/>
  <c r="AK44" i="43"/>
  <c r="AY22" i="41"/>
  <c r="BA22" i="41"/>
  <c r="AO46" i="40"/>
  <c r="Q45" i="37"/>
  <c r="S45" i="37" s="1"/>
  <c r="M47" i="37"/>
  <c r="M47" i="31"/>
  <c r="Q45" i="31"/>
  <c r="AS20" i="37"/>
  <c r="AU20" i="37"/>
  <c r="S13" i="28"/>
  <c r="AU44" i="41"/>
  <c r="S18" i="28"/>
  <c r="AU44" i="36"/>
  <c r="AI10" i="37"/>
  <c r="AI35" i="37" s="1"/>
  <c r="Y35" i="37"/>
  <c r="AK10" i="37"/>
  <c r="AS46" i="36"/>
  <c r="AU46" i="36"/>
  <c r="AS10" i="34"/>
  <c r="AS35" i="34" s="1"/>
  <c r="AM35" i="34"/>
  <c r="AY38" i="31"/>
  <c r="AY44" i="31" s="1"/>
  <c r="AG25" i="7" s="1"/>
  <c r="BA38" i="31"/>
  <c r="AO44" i="31"/>
  <c r="AY22" i="38"/>
  <c r="BA22" i="38"/>
  <c r="AI22" i="42"/>
  <c r="AK22" i="42"/>
  <c r="AM10" i="31"/>
  <c r="S35" i="31"/>
  <c r="AY10" i="42"/>
  <c r="AY35" i="42" s="1"/>
  <c r="AO35" i="42"/>
  <c r="BA10" i="42"/>
  <c r="AI10" i="36"/>
  <c r="AI35" i="36" s="1"/>
  <c r="AK10" i="36"/>
  <c r="Y35" i="36"/>
  <c r="AI10" i="43"/>
  <c r="Y35" i="43"/>
  <c r="AK10" i="43"/>
  <c r="AY46" i="41"/>
  <c r="BA46" i="41"/>
  <c r="AY22" i="36"/>
  <c r="BA22" i="36"/>
  <c r="AS46" i="44"/>
  <c r="AU46" i="44"/>
  <c r="AY10" i="39"/>
  <c r="AY35" i="39" s="1"/>
  <c r="AO35" i="39"/>
  <c r="BA10" i="39"/>
  <c r="AC10" i="42"/>
  <c r="AC35" i="42" s="1"/>
  <c r="W35" i="42"/>
  <c r="AE10" i="42"/>
  <c r="Q45" i="45"/>
  <c r="S45" i="45" s="1"/>
  <c r="M47" i="45"/>
  <c r="AY46" i="39"/>
  <c r="BA46" i="39"/>
  <c r="AI22" i="43"/>
  <c r="AK22" i="43"/>
  <c r="AO10" i="44"/>
  <c r="AC10" i="33"/>
  <c r="AC35" i="33" s="1"/>
  <c r="W35" i="33"/>
  <c r="AE10" i="33"/>
  <c r="AI20" i="40"/>
  <c r="AK20" i="40"/>
  <c r="M71" i="95"/>
  <c r="AS38" i="42"/>
  <c r="AS44" i="42" s="1"/>
  <c r="AC12" i="7" s="1"/>
  <c r="AU38" i="42"/>
  <c r="AM44" i="42"/>
  <c r="M25" i="49"/>
  <c r="Q21" i="49"/>
  <c r="AS10" i="45"/>
  <c r="AM35" i="45"/>
  <c r="AU10" i="45"/>
  <c r="AY20" i="40"/>
  <c r="BA20" i="40"/>
  <c r="AY20" i="41"/>
  <c r="BA20" i="41"/>
  <c r="S45" i="34"/>
  <c r="Q45" i="34"/>
  <c r="M47" i="34"/>
  <c r="G13" i="28"/>
  <c r="AE44" i="41"/>
  <c r="Q43" i="53"/>
  <c r="G23" i="10" s="1"/>
  <c r="W42" i="53"/>
  <c r="W43" i="53" s="1"/>
  <c r="I27" i="8" s="1"/>
  <c r="I30" i="8" s="1"/>
  <c r="AS46" i="37"/>
  <c r="AU46" i="37"/>
  <c r="AI46" i="35"/>
  <c r="AK46" i="35"/>
  <c r="AY46" i="38"/>
  <c r="BA46" i="38"/>
  <c r="AI20" i="44"/>
  <c r="AK20" i="44"/>
  <c r="AC10" i="38"/>
  <c r="AC35" i="38" s="1"/>
  <c r="W35" i="38"/>
  <c r="AE10" i="38"/>
  <c r="AY38" i="39"/>
  <c r="AY44" i="39" s="1"/>
  <c r="AG15" i="7" s="1"/>
  <c r="BA38" i="39"/>
  <c r="AO44" i="39"/>
  <c r="AI20" i="45"/>
  <c r="AK20" i="45"/>
  <c r="M48" i="43"/>
  <c r="Q47" i="43"/>
  <c r="Q48" i="43" s="1"/>
  <c r="Y45" i="43"/>
  <c r="W45" i="43"/>
  <c r="AO35" i="30"/>
  <c r="AI20" i="32"/>
  <c r="AK20" i="32"/>
  <c r="AS46" i="38"/>
  <c r="AU46" i="38"/>
  <c r="AC10" i="35"/>
  <c r="AC35" i="35" s="1"/>
  <c r="W35" i="35"/>
  <c r="AE10" i="35"/>
  <c r="Y10" i="38"/>
  <c r="AS46" i="35"/>
  <c r="AU46" i="35"/>
  <c r="AY20" i="33"/>
  <c r="BA20" i="33"/>
  <c r="Q65" i="50"/>
  <c r="W65" i="50" s="1"/>
  <c r="W66" i="50" s="1"/>
  <c r="E29" i="8" s="1"/>
  <c r="M66" i="50"/>
  <c r="BS25" i="51"/>
  <c r="Q48" i="30"/>
  <c r="AK47" i="30"/>
  <c r="BA47" i="30"/>
  <c r="AE47" i="30"/>
  <c r="AU47" i="30"/>
  <c r="M14" i="28"/>
  <c r="AK44" i="40"/>
  <c r="AI22" i="38"/>
  <c r="AK22" i="38"/>
  <c r="BO29" i="51"/>
  <c r="BS29" i="51" s="1"/>
  <c r="AY29" i="51"/>
  <c r="AI29" i="51"/>
  <c r="AM29" i="51" s="1"/>
  <c r="Q29" i="51"/>
  <c r="W29" i="51" s="1"/>
  <c r="AA29" i="51"/>
  <c r="AQ29" i="51"/>
  <c r="BG29" i="51"/>
  <c r="AY35" i="30"/>
  <c r="AI20" i="42"/>
  <c r="AK20" i="42"/>
  <c r="Y10" i="35"/>
  <c r="W18" i="49"/>
  <c r="W20" i="49"/>
  <c r="I29" i="8" s="1"/>
  <c r="M82" i="95"/>
  <c r="AO46" i="35"/>
  <c r="M20" i="28"/>
  <c r="AK44" i="34"/>
  <c r="M21" i="95"/>
  <c r="AO46" i="31"/>
  <c r="G21" i="28"/>
  <c r="AE44" i="33"/>
  <c r="AS22" i="41"/>
  <c r="AU22" i="41"/>
  <c r="AY46" i="32"/>
  <c r="BA46" i="32"/>
  <c r="M47" i="35"/>
  <c r="Q45" i="35"/>
  <c r="S45" i="35"/>
  <c r="Q47" i="40"/>
  <c r="Q48" i="40" s="1"/>
  <c r="W45" i="40"/>
  <c r="Y45" i="40" s="1"/>
  <c r="AO20" i="37"/>
  <c r="G14" i="28"/>
  <c r="AE44" i="40"/>
  <c r="M80" i="95"/>
  <c r="M47" i="44"/>
  <c r="Q45" i="44"/>
  <c r="S45" i="44"/>
  <c r="G15" i="28"/>
  <c r="AE44" i="39"/>
  <c r="AI38" i="32"/>
  <c r="AI44" i="32" s="1"/>
  <c r="Y24" i="7" s="1"/>
  <c r="Y44" i="32"/>
  <c r="AK38" i="32"/>
  <c r="AY39" i="44"/>
  <c r="AY44" i="44" s="1"/>
  <c r="AG10" i="7" s="1"/>
  <c r="AO44" i="44"/>
  <c r="AC10" i="30"/>
  <c r="AC35" i="30" s="1"/>
  <c r="W35" i="30"/>
  <c r="AI46" i="36"/>
  <c r="AK46" i="36"/>
  <c r="E8" i="28"/>
  <c r="AS20" i="45"/>
  <c r="AU20" i="45"/>
  <c r="AM46" i="42"/>
  <c r="AO46" i="42" s="1"/>
  <c r="S47" i="32"/>
  <c r="AM45" i="32"/>
  <c r="AO45" i="32" s="1"/>
  <c r="AC46" i="42"/>
  <c r="AE46" i="42"/>
  <c r="AY10" i="45"/>
  <c r="AY35" i="45" s="1"/>
  <c r="AO35" i="45"/>
  <c r="BA10" i="45"/>
  <c r="BA48" i="30"/>
  <c r="AE48" i="30"/>
  <c r="AU48" i="30"/>
  <c r="AK48" i="30"/>
  <c r="AC10" i="36"/>
  <c r="AC35" i="36" s="1"/>
  <c r="W35" i="36"/>
  <c r="AE10" i="36"/>
  <c r="AS38" i="32"/>
  <c r="AS44" i="32" s="1"/>
  <c r="AC24" i="7" s="1"/>
  <c r="AU38" i="32"/>
  <c r="AM44" i="32"/>
  <c r="Q45" i="38"/>
  <c r="M47" i="38"/>
  <c r="Y26" i="54"/>
  <c r="AO46" i="44"/>
  <c r="AC10" i="31"/>
  <c r="AC35" i="31" s="1"/>
  <c r="W35" i="31"/>
  <c r="AE10" i="31"/>
  <c r="G17" i="28"/>
  <c r="AE44" i="37"/>
  <c r="AM10" i="32"/>
  <c r="S35" i="32"/>
  <c r="S48" i="32" s="1"/>
  <c r="M21" i="28"/>
  <c r="AK44" i="33"/>
  <c r="S45" i="36"/>
  <c r="Y45" i="30"/>
  <c r="W45" i="30"/>
  <c r="Q47" i="30"/>
  <c r="K41" i="94"/>
  <c r="E28" i="12" s="1"/>
  <c r="S45" i="33"/>
  <c r="Q45" i="33"/>
  <c r="M47" i="33"/>
  <c r="K13" i="95"/>
  <c r="G86" i="95"/>
  <c r="Y16" i="28"/>
  <c r="BA44" i="38"/>
  <c r="AY22" i="43"/>
  <c r="BA22" i="43"/>
  <c r="AY22" i="33"/>
  <c r="BA22" i="33"/>
  <c r="Q66" i="50"/>
  <c r="E25" i="10" s="1"/>
  <c r="O64" i="50"/>
  <c r="Y64" i="50"/>
  <c r="Y10" i="30"/>
  <c r="AS22" i="45"/>
  <c r="AU22" i="45"/>
  <c r="AS10" i="40"/>
  <c r="AS35" i="40" s="1"/>
  <c r="AM35" i="40"/>
  <c r="AU10" i="40"/>
  <c r="AI38" i="37"/>
  <c r="AI44" i="37" s="1"/>
  <c r="Y17" i="7" s="1"/>
  <c r="Y44" i="37"/>
  <c r="AK38" i="37"/>
  <c r="S45" i="43"/>
  <c r="AI46" i="40"/>
  <c r="AK46" i="40"/>
  <c r="AC10" i="44"/>
  <c r="AC35" i="44" s="1"/>
  <c r="W35" i="44"/>
  <c r="AE10" i="44"/>
  <c r="AM10" i="43"/>
  <c r="AO10" i="43" s="1"/>
  <c r="S35" i="43"/>
  <c r="AS10" i="42"/>
  <c r="AS35" i="42" s="1"/>
  <c r="AU10" i="42"/>
  <c r="AM35" i="42"/>
  <c r="S21" i="28"/>
  <c r="AU44" i="33"/>
  <c r="AI38" i="45"/>
  <c r="AI44" i="45" s="1"/>
  <c r="Y9" i="7" s="1"/>
  <c r="AK38" i="45"/>
  <c r="Y44" i="45"/>
  <c r="M32" i="24"/>
  <c r="I38" i="24"/>
  <c r="Y10" i="40"/>
  <c r="G16" i="28"/>
  <c r="AE44" i="38"/>
  <c r="M19" i="28"/>
  <c r="AK44" i="35"/>
  <c r="AC10" i="43"/>
  <c r="AC35" i="43" s="1"/>
  <c r="W35" i="43"/>
  <c r="AE10" i="43"/>
  <c r="AY20" i="35"/>
  <c r="BA20" i="35"/>
  <c r="K64" i="54"/>
  <c r="K65" i="54" s="1"/>
  <c r="M65" i="54" s="1"/>
  <c r="Q65" i="54" s="1"/>
  <c r="W65" i="54" s="1"/>
  <c r="G19" i="28"/>
  <c r="AE44" i="35"/>
  <c r="AS46" i="41"/>
  <c r="AU46" i="41"/>
  <c r="AS22" i="31"/>
  <c r="AU22" i="31"/>
  <c r="AS38" i="35"/>
  <c r="AS44" i="35" s="1"/>
  <c r="AC19" i="7" s="1"/>
  <c r="AU38" i="35"/>
  <c r="AM44" i="35"/>
  <c r="AO10" i="41"/>
  <c r="AS10" i="39"/>
  <c r="AS35" i="39" s="1"/>
  <c r="AM35" i="39"/>
  <c r="AU10" i="39"/>
  <c r="AS10" i="38"/>
  <c r="AS35" i="38" s="1"/>
  <c r="AM35" i="38"/>
  <c r="AU10" i="38"/>
  <c r="AO47" i="32" l="1"/>
  <c r="AY45" i="32"/>
  <c r="AY47" i="32" s="1"/>
  <c r="AW24" i="7" s="1"/>
  <c r="BA45" i="32"/>
  <c r="Y47" i="40"/>
  <c r="AI45" i="40"/>
  <c r="AI47" i="40" s="1"/>
  <c r="AO14" i="7" s="1"/>
  <c r="AK45" i="40"/>
  <c r="AY10" i="43"/>
  <c r="AY35" i="43" s="1"/>
  <c r="BA10" i="43"/>
  <c r="AO35" i="43"/>
  <c r="AM45" i="37"/>
  <c r="AO45" i="37" s="1"/>
  <c r="S47" i="37"/>
  <c r="AY46" i="42"/>
  <c r="BA46" i="42"/>
  <c r="AO45" i="45"/>
  <c r="S47" i="45"/>
  <c r="S48" i="45" s="1"/>
  <c r="AM45" i="45"/>
  <c r="W18" i="28"/>
  <c r="BA35" i="36"/>
  <c r="E17" i="7"/>
  <c r="AM47" i="30"/>
  <c r="U24" i="28" s="1"/>
  <c r="AS45" i="30"/>
  <c r="AS47" i="30" s="1"/>
  <c r="AS26" i="7" s="1"/>
  <c r="Q8" i="28"/>
  <c r="AM48" i="46"/>
  <c r="W14" i="28"/>
  <c r="BA35" i="40"/>
  <c r="AO45" i="43"/>
  <c r="S47" i="43"/>
  <c r="AM45" i="43"/>
  <c r="E24" i="28"/>
  <c r="M48" i="35"/>
  <c r="W15" i="28"/>
  <c r="BA35" i="39"/>
  <c r="Q20" i="7"/>
  <c r="AY46" i="35"/>
  <c r="BA46" i="35"/>
  <c r="AI10" i="38"/>
  <c r="AI35" i="38" s="1"/>
  <c r="Y35" i="38"/>
  <c r="AK10" i="38"/>
  <c r="Q9" i="28"/>
  <c r="AU35" i="45"/>
  <c r="Q20" i="28"/>
  <c r="Q47" i="31"/>
  <c r="Q48" i="31" s="1"/>
  <c r="W45" i="31"/>
  <c r="Y45" i="31"/>
  <c r="AK48" i="36"/>
  <c r="S47" i="39"/>
  <c r="S48" i="39" s="1"/>
  <c r="AO45" i="39"/>
  <c r="AM45" i="39"/>
  <c r="E20" i="28"/>
  <c r="Q19" i="28"/>
  <c r="AU35" i="35"/>
  <c r="E13" i="28"/>
  <c r="AE35" i="41"/>
  <c r="Q47" i="46"/>
  <c r="Q48" i="46" s="1"/>
  <c r="W45" i="46"/>
  <c r="W47" i="46" s="1"/>
  <c r="Y45" i="46"/>
  <c r="Y47" i="46" s="1"/>
  <c r="O8" i="28" s="1"/>
  <c r="K9" i="28"/>
  <c r="AK35" i="45"/>
  <c r="AS10" i="33"/>
  <c r="AS35" i="33" s="1"/>
  <c r="AM35" i="33"/>
  <c r="AU10" i="33"/>
  <c r="K23" i="28"/>
  <c r="AK35" i="31"/>
  <c r="Q13" i="28"/>
  <c r="AU35" i="41"/>
  <c r="Q10" i="28"/>
  <c r="AU35" i="44"/>
  <c r="M48" i="42"/>
  <c r="AI10" i="32"/>
  <c r="AI35" i="32" s="1"/>
  <c r="Y35" i="32"/>
  <c r="AK10" i="32"/>
  <c r="Q16" i="7"/>
  <c r="G25" i="28"/>
  <c r="AY35" i="40"/>
  <c r="I20" i="7"/>
  <c r="M16" i="7"/>
  <c r="E11" i="7"/>
  <c r="M38" i="24"/>
  <c r="I32" i="10" s="1"/>
  <c r="S32" i="24"/>
  <c r="S38" i="24" s="1"/>
  <c r="M38" i="8" s="1"/>
  <c r="M17" i="28"/>
  <c r="AK44" i="37"/>
  <c r="W45" i="33"/>
  <c r="Q47" i="33"/>
  <c r="Q48" i="33" s="1"/>
  <c r="W47" i="30"/>
  <c r="I24" i="28" s="1"/>
  <c r="AC45" i="30"/>
  <c r="AC47" i="30" s="1"/>
  <c r="AK26" i="7" s="1"/>
  <c r="E23" i="28"/>
  <c r="AE35" i="31"/>
  <c r="Y10" i="28"/>
  <c r="Y25" i="28" s="1"/>
  <c r="BA44" i="44"/>
  <c r="W45" i="44"/>
  <c r="Q47" i="44"/>
  <c r="Q48" i="44" s="1"/>
  <c r="W47" i="43"/>
  <c r="AC45" i="43"/>
  <c r="AC47" i="43" s="1"/>
  <c r="AK11" i="7" s="1"/>
  <c r="AE45" i="43"/>
  <c r="AS35" i="45"/>
  <c r="AI35" i="43"/>
  <c r="M20" i="7"/>
  <c r="M48" i="31"/>
  <c r="Y19" i="28"/>
  <c r="BA44" i="35"/>
  <c r="E20" i="7"/>
  <c r="M19" i="7"/>
  <c r="E13" i="7"/>
  <c r="AK47" i="46"/>
  <c r="BA47" i="46"/>
  <c r="AE47" i="46"/>
  <c r="AU47" i="46"/>
  <c r="M48" i="46"/>
  <c r="I25" i="7"/>
  <c r="AS35" i="41"/>
  <c r="M10" i="7"/>
  <c r="E22" i="28"/>
  <c r="W48" i="32"/>
  <c r="AE48" i="32" s="1"/>
  <c r="AE35" i="32"/>
  <c r="Y22" i="28"/>
  <c r="BA44" i="32"/>
  <c r="Y12" i="28"/>
  <c r="BA44" i="42"/>
  <c r="E21" i="7"/>
  <c r="AS10" i="31"/>
  <c r="AS35" i="31" s="1"/>
  <c r="AM35" i="31"/>
  <c r="AU10" i="31"/>
  <c r="Q15" i="7"/>
  <c r="E25" i="7"/>
  <c r="Q47" i="38"/>
  <c r="Q48" i="38" s="1"/>
  <c r="W45" i="38"/>
  <c r="Y45" i="38"/>
  <c r="AM47" i="32"/>
  <c r="AS45" i="32"/>
  <c r="AS47" i="32" s="1"/>
  <c r="AS24" i="7" s="1"/>
  <c r="AU45" i="32"/>
  <c r="M48" i="44"/>
  <c r="AY46" i="31"/>
  <c r="BA46" i="31"/>
  <c r="Q26" i="7"/>
  <c r="E19" i="28"/>
  <c r="AE35" i="35"/>
  <c r="Y47" i="43"/>
  <c r="AI45" i="43"/>
  <c r="AI47" i="43" s="1"/>
  <c r="AO11" i="7" s="1"/>
  <c r="AK45" i="43"/>
  <c r="W12" i="28"/>
  <c r="BA35" i="42"/>
  <c r="M58" i="95"/>
  <c r="M48" i="39"/>
  <c r="Q18" i="28"/>
  <c r="AU35" i="36"/>
  <c r="K8" i="28"/>
  <c r="S48" i="37"/>
  <c r="E24" i="7"/>
  <c r="AC48" i="32"/>
  <c r="W19" i="28"/>
  <c r="BA35" i="35"/>
  <c r="AI10" i="35"/>
  <c r="AI35" i="35" s="1"/>
  <c r="Y35" i="35"/>
  <c r="AK10" i="35"/>
  <c r="E9" i="7"/>
  <c r="Y47" i="36"/>
  <c r="AI45" i="36"/>
  <c r="AI47" i="36" s="1"/>
  <c r="AO18" i="7" s="1"/>
  <c r="AK45" i="36"/>
  <c r="M26" i="7"/>
  <c r="AS48" i="30"/>
  <c r="AY20" i="36"/>
  <c r="AY35" i="36" s="1"/>
  <c r="BA20" i="36"/>
  <c r="AY22" i="37"/>
  <c r="BA22" i="37"/>
  <c r="AO45" i="30"/>
  <c r="E26" i="7"/>
  <c r="K11" i="28"/>
  <c r="Y48" i="43"/>
  <c r="AK35" i="43"/>
  <c r="Q12" i="28"/>
  <c r="AU35" i="42"/>
  <c r="Y47" i="30"/>
  <c r="O24" i="28" s="1"/>
  <c r="AI45" i="30"/>
  <c r="AI47" i="30" s="1"/>
  <c r="AO26" i="7" s="1"/>
  <c r="W9" i="28"/>
  <c r="BA35" i="45"/>
  <c r="E19" i="7"/>
  <c r="M48" i="34"/>
  <c r="Q25" i="49"/>
  <c r="Q27" i="49" s="1"/>
  <c r="I25" i="10" s="1"/>
  <c r="W21" i="49"/>
  <c r="W25" i="49" s="1"/>
  <c r="W27" i="49" s="1"/>
  <c r="M29" i="8" s="1"/>
  <c r="Q12" i="7"/>
  <c r="AY46" i="40"/>
  <c r="BA46" i="40"/>
  <c r="M18" i="7"/>
  <c r="K15" i="28"/>
  <c r="AK35" i="39"/>
  <c r="E14" i="28"/>
  <c r="W48" i="40"/>
  <c r="AE48" i="40" s="1"/>
  <c r="AE35" i="40"/>
  <c r="AS10" i="37"/>
  <c r="AS35" i="37" s="1"/>
  <c r="AM35" i="37"/>
  <c r="AU10" i="37"/>
  <c r="M13" i="28"/>
  <c r="AK44" i="41"/>
  <c r="Q47" i="41"/>
  <c r="Q48" i="41" s="1"/>
  <c r="W45" i="41"/>
  <c r="Y45" i="41" s="1"/>
  <c r="Q66" i="54"/>
  <c r="E23" i="10" s="1"/>
  <c r="K10" i="28"/>
  <c r="AK35" i="44"/>
  <c r="K13" i="28"/>
  <c r="AK35" i="41"/>
  <c r="AY35" i="35"/>
  <c r="S19" i="28"/>
  <c r="S25" i="28" s="1"/>
  <c r="AU44" i="35"/>
  <c r="AS10" i="43"/>
  <c r="AS35" i="43" s="1"/>
  <c r="AU10" i="43"/>
  <c r="AM35" i="43"/>
  <c r="M48" i="33"/>
  <c r="S47" i="46"/>
  <c r="S48" i="46" s="1"/>
  <c r="AM45" i="46"/>
  <c r="AM47" i="46" s="1"/>
  <c r="U8" i="28" s="1"/>
  <c r="AO45" i="46"/>
  <c r="AO47" i="46" s="1"/>
  <c r="AA8" i="28" s="1"/>
  <c r="I12" i="7"/>
  <c r="AI10" i="40"/>
  <c r="AI35" i="40" s="1"/>
  <c r="Y35" i="40"/>
  <c r="AK10" i="40"/>
  <c r="M48" i="38"/>
  <c r="Y15" i="28"/>
  <c r="BA44" i="39"/>
  <c r="AY10" i="44"/>
  <c r="AY35" i="44" s="1"/>
  <c r="AO35" i="44"/>
  <c r="BA10" i="44"/>
  <c r="K20" i="28"/>
  <c r="E11" i="28"/>
  <c r="W48" i="43"/>
  <c r="AE35" i="43"/>
  <c r="Y35" i="30"/>
  <c r="AI10" i="30"/>
  <c r="AI35" i="30" s="1"/>
  <c r="W47" i="40"/>
  <c r="AC45" i="40"/>
  <c r="AC47" i="40" s="1"/>
  <c r="AK14" i="7" s="1"/>
  <c r="AE45" i="40"/>
  <c r="AM45" i="33"/>
  <c r="S47" i="33"/>
  <c r="S48" i="33" s="1"/>
  <c r="AO45" i="33"/>
  <c r="E10" i="7"/>
  <c r="AS10" i="32"/>
  <c r="AS35" i="32" s="1"/>
  <c r="AM35" i="32"/>
  <c r="AU10" i="32"/>
  <c r="S45" i="38"/>
  <c r="M15" i="7"/>
  <c r="M9" i="28"/>
  <c r="M25" i="28" s="1"/>
  <c r="M31" i="28" s="1"/>
  <c r="Y27" i="7" s="1"/>
  <c r="AK44" i="45"/>
  <c r="M12" i="7"/>
  <c r="Q14" i="28"/>
  <c r="AU35" i="40"/>
  <c r="I46" i="53"/>
  <c r="K86" i="95"/>
  <c r="E27" i="12" s="1"/>
  <c r="E42" i="12" s="1"/>
  <c r="AO10" i="32"/>
  <c r="AY46" i="44"/>
  <c r="BA46" i="44"/>
  <c r="E18" i="7"/>
  <c r="Q9" i="7"/>
  <c r="M22" i="28"/>
  <c r="AK44" i="32"/>
  <c r="AK48" i="43"/>
  <c r="AE48" i="43"/>
  <c r="E16" i="28"/>
  <c r="AE35" i="38"/>
  <c r="M27" i="49"/>
  <c r="M48" i="45"/>
  <c r="E12" i="28"/>
  <c r="AE35" i="42"/>
  <c r="Y23" i="28"/>
  <c r="BA44" i="31"/>
  <c r="M48" i="37"/>
  <c r="BO28" i="51"/>
  <c r="AY28" i="51"/>
  <c r="AY31" i="51" s="1"/>
  <c r="I16" i="10" s="1"/>
  <c r="AI28" i="51"/>
  <c r="Q28" i="51"/>
  <c r="BG28" i="51"/>
  <c r="BG31" i="51" s="1"/>
  <c r="I20" i="10" s="1"/>
  <c r="AQ28" i="51"/>
  <c r="AQ31" i="51" s="1"/>
  <c r="I14" i="10" s="1"/>
  <c r="AA28" i="51"/>
  <c r="AA31" i="51" s="1"/>
  <c r="I11" i="10" s="1"/>
  <c r="M31" i="51"/>
  <c r="AM47" i="40"/>
  <c r="AS45" i="40"/>
  <c r="AS47" i="40" s="1"/>
  <c r="AS14" i="7" s="1"/>
  <c r="AU45" i="40"/>
  <c r="AI35" i="39"/>
  <c r="E14" i="7"/>
  <c r="AC48" i="40"/>
  <c r="AO10" i="37"/>
  <c r="E15" i="28"/>
  <c r="AE35" i="39"/>
  <c r="Q47" i="42"/>
  <c r="Q48" i="42" s="1"/>
  <c r="W45" i="42"/>
  <c r="Y45" i="42"/>
  <c r="S45" i="41"/>
  <c r="Y47" i="32"/>
  <c r="AI45" i="32"/>
  <c r="AI47" i="32" s="1"/>
  <c r="AO24" i="7" s="1"/>
  <c r="AK45" i="32"/>
  <c r="W66" i="54"/>
  <c r="E27" i="8" s="1"/>
  <c r="E30" i="8" s="1"/>
  <c r="AI35" i="44"/>
  <c r="K21" i="28"/>
  <c r="AK35" i="33"/>
  <c r="I13" i="7"/>
  <c r="AS46" i="42"/>
  <c r="AU46" i="42"/>
  <c r="S47" i="34"/>
  <c r="S48" i="34" s="1"/>
  <c r="AM45" i="34"/>
  <c r="K18" i="28"/>
  <c r="Y48" i="36"/>
  <c r="AK35" i="36"/>
  <c r="I17" i="7"/>
  <c r="M38" i="22"/>
  <c r="I33" i="10" s="1"/>
  <c r="S32" i="22"/>
  <c r="S38" i="22" s="1"/>
  <c r="M39" i="8" s="1"/>
  <c r="W20" i="28"/>
  <c r="S47" i="36"/>
  <c r="S48" i="36" s="1"/>
  <c r="AM45" i="36"/>
  <c r="S22" i="28"/>
  <c r="AU44" i="32"/>
  <c r="AY20" i="37"/>
  <c r="BA20" i="37"/>
  <c r="Y45" i="45"/>
  <c r="Q47" i="45"/>
  <c r="Q48" i="45" s="1"/>
  <c r="W45" i="45"/>
  <c r="W45" i="37"/>
  <c r="Y45" i="37"/>
  <c r="Q47" i="37"/>
  <c r="Q48" i="37" s="1"/>
  <c r="AI35" i="45"/>
  <c r="AO35" i="33"/>
  <c r="AY10" i="33"/>
  <c r="AY35" i="33" s="1"/>
  <c r="BA10" i="33"/>
  <c r="M48" i="41"/>
  <c r="W16" i="28"/>
  <c r="BA35" i="38"/>
  <c r="Q16" i="28"/>
  <c r="AU35" i="38"/>
  <c r="M66" i="54"/>
  <c r="W24" i="28"/>
  <c r="I18" i="7"/>
  <c r="AI48" i="36"/>
  <c r="E10" i="28"/>
  <c r="AE35" i="44"/>
  <c r="Q15" i="28"/>
  <c r="AU35" i="39"/>
  <c r="E18" i="28"/>
  <c r="AE35" i="36"/>
  <c r="S47" i="35"/>
  <c r="S48" i="35" s="1"/>
  <c r="AM45" i="35"/>
  <c r="AO45" i="35"/>
  <c r="AY10" i="41"/>
  <c r="AY35" i="41" s="1"/>
  <c r="BA10" i="41"/>
  <c r="AO35" i="41"/>
  <c r="S48" i="43"/>
  <c r="M14" i="7"/>
  <c r="AS48" i="40"/>
  <c r="M13" i="95"/>
  <c r="M86" i="95" s="1"/>
  <c r="AM45" i="44"/>
  <c r="S47" i="44"/>
  <c r="S48" i="44" s="1"/>
  <c r="Q47" i="35"/>
  <c r="Q48" i="35" s="1"/>
  <c r="W45" i="35"/>
  <c r="Y45" i="35"/>
  <c r="E16" i="7"/>
  <c r="Q47" i="34"/>
  <c r="Q48" i="34" s="1"/>
  <c r="W45" i="34"/>
  <c r="S12" i="28"/>
  <c r="AU44" i="42"/>
  <c r="E21" i="28"/>
  <c r="AE35" i="33"/>
  <c r="E12" i="7"/>
  <c r="AO10" i="31"/>
  <c r="K17" i="28"/>
  <c r="AK35" i="37"/>
  <c r="S45" i="31"/>
  <c r="E9" i="28"/>
  <c r="E25" i="28" s="1"/>
  <c r="E31" i="28" s="1"/>
  <c r="E27" i="7" s="1"/>
  <c r="AE35" i="45"/>
  <c r="W45" i="39"/>
  <c r="Y45" i="39" s="1"/>
  <c r="Q47" i="39"/>
  <c r="Q48" i="39" s="1"/>
  <c r="W47" i="36"/>
  <c r="AC45" i="36"/>
  <c r="AC47" i="36" s="1"/>
  <c r="AK18" i="7" s="1"/>
  <c r="AE45" i="36"/>
  <c r="E17" i="28"/>
  <c r="AE35" i="37"/>
  <c r="AO45" i="40"/>
  <c r="W8" i="28"/>
  <c r="AO48" i="46"/>
  <c r="M26" i="28"/>
  <c r="G38" i="10" s="1"/>
  <c r="Q42" i="55"/>
  <c r="M58" i="55"/>
  <c r="AI42" i="55"/>
  <c r="AI58" i="55" s="1"/>
  <c r="I13" i="10" s="1"/>
  <c r="AA42" i="55"/>
  <c r="E15" i="7"/>
  <c r="Q24" i="28"/>
  <c r="AM48" i="30"/>
  <c r="S45" i="42"/>
  <c r="M15" i="28"/>
  <c r="AK44" i="39"/>
  <c r="W47" i="32"/>
  <c r="AC45" i="32"/>
  <c r="AC47" i="32" s="1"/>
  <c r="AK24" i="7" s="1"/>
  <c r="AE45" i="32"/>
  <c r="AI35" i="33"/>
  <c r="K12" i="28"/>
  <c r="AK35" i="42"/>
  <c r="S31" i="28" l="1"/>
  <c r="AC27" i="7" s="1"/>
  <c r="S26" i="28"/>
  <c r="G39" i="10" s="1"/>
  <c r="Q18" i="7"/>
  <c r="Y31" i="28"/>
  <c r="AG27" i="7" s="1"/>
  <c r="Y26" i="28"/>
  <c r="G40" i="10" s="1"/>
  <c r="G42" i="10" s="1"/>
  <c r="Y47" i="39"/>
  <c r="AI45" i="39"/>
  <c r="AI47" i="39" s="1"/>
  <c r="AO15" i="7" s="1"/>
  <c r="AK45" i="39"/>
  <c r="Y47" i="41"/>
  <c r="AI45" i="41"/>
  <c r="AI47" i="41" s="1"/>
  <c r="AK45" i="41"/>
  <c r="AO47" i="37"/>
  <c r="AY45" i="37"/>
  <c r="AY47" i="37" s="1"/>
  <c r="AW17" i="7" s="1"/>
  <c r="BA45" i="37"/>
  <c r="S47" i="41"/>
  <c r="S48" i="41" s="1"/>
  <c r="AM45" i="41"/>
  <c r="AO45" i="41" s="1"/>
  <c r="S47" i="31"/>
  <c r="S48" i="31" s="1"/>
  <c r="AM45" i="31"/>
  <c r="AO45" i="31"/>
  <c r="AM47" i="35"/>
  <c r="AS45" i="35"/>
  <c r="AS47" i="35" s="1"/>
  <c r="AU45" i="35"/>
  <c r="AM47" i="34"/>
  <c r="AS45" i="34"/>
  <c r="AS47" i="34" s="1"/>
  <c r="AU45" i="34"/>
  <c r="AY10" i="37"/>
  <c r="AY35" i="37" s="1"/>
  <c r="BA10" i="37"/>
  <c r="AO35" i="37"/>
  <c r="O25" i="49"/>
  <c r="W47" i="37"/>
  <c r="AC45" i="37"/>
  <c r="AC47" i="37" s="1"/>
  <c r="AE45" i="37"/>
  <c r="M24" i="7"/>
  <c r="AS48" i="32"/>
  <c r="Q19" i="7"/>
  <c r="M17" i="7"/>
  <c r="AK48" i="46"/>
  <c r="AU48" i="46"/>
  <c r="BA48" i="46"/>
  <c r="AE48" i="46"/>
  <c r="I24" i="7"/>
  <c r="AI48" i="32"/>
  <c r="Y47" i="31"/>
  <c r="AI45" i="31"/>
  <c r="AI47" i="31" s="1"/>
  <c r="AK45" i="31"/>
  <c r="E26" i="28"/>
  <c r="E37" i="10" s="1"/>
  <c r="I22" i="28"/>
  <c r="AE47" i="32"/>
  <c r="AO47" i="40"/>
  <c r="AY45" i="40"/>
  <c r="AY47" i="40" s="1"/>
  <c r="AW14" i="7" s="1"/>
  <c r="BA45" i="40"/>
  <c r="W47" i="35"/>
  <c r="AC45" i="35"/>
  <c r="AC47" i="35" s="1"/>
  <c r="AE45" i="35"/>
  <c r="W47" i="45"/>
  <c r="AC45" i="45"/>
  <c r="AC47" i="45" s="1"/>
  <c r="AE45" i="45"/>
  <c r="I10" i="7"/>
  <c r="AY10" i="32"/>
  <c r="AY35" i="32" s="1"/>
  <c r="AO35" i="32"/>
  <c r="BA10" i="32"/>
  <c r="I14" i="28"/>
  <c r="AE47" i="40"/>
  <c r="AC48" i="30"/>
  <c r="K19" i="28"/>
  <c r="AK35" i="35"/>
  <c r="I11" i="28"/>
  <c r="AE47" i="43"/>
  <c r="Q21" i="28"/>
  <c r="AM48" i="33"/>
  <c r="AU35" i="33"/>
  <c r="AM47" i="39"/>
  <c r="AS45" i="39"/>
  <c r="AS47" i="39" s="1"/>
  <c r="AU45" i="39"/>
  <c r="W47" i="31"/>
  <c r="AC45" i="31"/>
  <c r="AC47" i="31" s="1"/>
  <c r="AE45" i="31"/>
  <c r="K16" i="28"/>
  <c r="AK35" i="38"/>
  <c r="W48" i="30"/>
  <c r="I21" i="7"/>
  <c r="Q17" i="28"/>
  <c r="Q25" i="28" s="1"/>
  <c r="AM48" i="37"/>
  <c r="AU48" i="37" s="1"/>
  <c r="AU35" i="37"/>
  <c r="K22" i="28"/>
  <c r="Y48" i="32"/>
  <c r="AK48" i="32" s="1"/>
  <c r="AK35" i="32"/>
  <c r="I59" i="10"/>
  <c r="I61" i="10" s="1"/>
  <c r="E43" i="12"/>
  <c r="E20" i="9" s="1"/>
  <c r="Q11" i="28"/>
  <c r="AM48" i="43"/>
  <c r="AU48" i="43" s="1"/>
  <c r="AU35" i="43"/>
  <c r="W47" i="41"/>
  <c r="AC45" i="41"/>
  <c r="AC47" i="41" s="1"/>
  <c r="AE45" i="41"/>
  <c r="I19" i="7"/>
  <c r="Y48" i="46"/>
  <c r="Q14" i="7"/>
  <c r="M21" i="7"/>
  <c r="AO47" i="39"/>
  <c r="AY45" i="39"/>
  <c r="AY47" i="39" s="1"/>
  <c r="BA45" i="39"/>
  <c r="I16" i="7"/>
  <c r="AM47" i="43"/>
  <c r="AS45" i="43"/>
  <c r="AS47" i="43" s="1"/>
  <c r="AS11" i="7" s="1"/>
  <c r="AU45" i="43"/>
  <c r="O14" i="28"/>
  <c r="AK47" i="40"/>
  <c r="Y47" i="42"/>
  <c r="AI45" i="42"/>
  <c r="AI47" i="42" s="1"/>
  <c r="AK45" i="42"/>
  <c r="Q11" i="7"/>
  <c r="AY48" i="43"/>
  <c r="Y47" i="35"/>
  <c r="Y48" i="35" s="1"/>
  <c r="AK48" i="35" s="1"/>
  <c r="AI45" i="35"/>
  <c r="AI47" i="35" s="1"/>
  <c r="AO19" i="7" s="1"/>
  <c r="AK45" i="35"/>
  <c r="AM28" i="51"/>
  <c r="AM31" i="51" s="1"/>
  <c r="M19" i="8" s="1"/>
  <c r="AI31" i="51"/>
  <c r="I15" i="10" s="1"/>
  <c r="M46" i="53"/>
  <c r="I60" i="53"/>
  <c r="I62" i="53" s="1"/>
  <c r="AO47" i="33"/>
  <c r="AY45" i="33"/>
  <c r="AY47" i="33" s="1"/>
  <c r="AW21" i="7" s="1"/>
  <c r="BA45" i="33"/>
  <c r="K24" i="28"/>
  <c r="Y48" i="30"/>
  <c r="W10" i="28"/>
  <c r="BA35" i="44"/>
  <c r="O11" i="28"/>
  <c r="AK47" i="43"/>
  <c r="U22" i="28"/>
  <c r="AU47" i="32"/>
  <c r="W47" i="44"/>
  <c r="AC45" i="44"/>
  <c r="AC47" i="44" s="1"/>
  <c r="AE45" i="44"/>
  <c r="G31" i="28"/>
  <c r="U27" i="7" s="1"/>
  <c r="G26" i="28"/>
  <c r="G37" i="10" s="1"/>
  <c r="Q23" i="28"/>
  <c r="AU35" i="31"/>
  <c r="I18" i="28"/>
  <c r="AE47" i="36"/>
  <c r="Y47" i="37"/>
  <c r="AI45" i="37"/>
  <c r="AI47" i="37" s="1"/>
  <c r="AK45" i="37"/>
  <c r="I8" i="28"/>
  <c r="W48" i="46"/>
  <c r="AO47" i="45"/>
  <c r="AY45" i="45"/>
  <c r="AY47" i="45" s="1"/>
  <c r="BA45" i="45"/>
  <c r="AO45" i="34"/>
  <c r="AM47" i="36"/>
  <c r="AS45" i="36"/>
  <c r="AS47" i="36" s="1"/>
  <c r="AU45" i="36"/>
  <c r="I15" i="7"/>
  <c r="AI48" i="39"/>
  <c r="AY10" i="31"/>
  <c r="AY35" i="31" s="1"/>
  <c r="BA10" i="31"/>
  <c r="AO35" i="31"/>
  <c r="W13" i="28"/>
  <c r="BA35" i="41"/>
  <c r="Q58" i="55"/>
  <c r="I8" i="10" s="1"/>
  <c r="W42" i="55"/>
  <c r="AM47" i="44"/>
  <c r="AS45" i="44"/>
  <c r="AS47" i="44" s="1"/>
  <c r="AU45" i="44"/>
  <c r="W21" i="28"/>
  <c r="AO48" i="33"/>
  <c r="BA48" i="33" s="1"/>
  <c r="BA35" i="33"/>
  <c r="AO45" i="36"/>
  <c r="Q10" i="7"/>
  <c r="M11" i="7"/>
  <c r="AO47" i="30"/>
  <c r="AY45" i="30"/>
  <c r="AY47" i="30" s="1"/>
  <c r="Y47" i="38"/>
  <c r="Y48" i="38" s="1"/>
  <c r="AK48" i="38" s="1"/>
  <c r="AI45" i="38"/>
  <c r="AI47" i="38" s="1"/>
  <c r="AO16" i="7" s="1"/>
  <c r="AK45" i="38"/>
  <c r="M13" i="7"/>
  <c r="I11" i="7"/>
  <c r="AI48" i="43"/>
  <c r="Y45" i="44"/>
  <c r="AC48" i="43"/>
  <c r="AO47" i="43"/>
  <c r="AY45" i="43"/>
  <c r="AY47" i="43" s="1"/>
  <c r="AW11" i="7" s="1"/>
  <c r="BA45" i="43"/>
  <c r="AM47" i="37"/>
  <c r="AS45" i="37"/>
  <c r="AS47" i="37" s="1"/>
  <c r="AS17" i="7" s="1"/>
  <c r="AU45" i="37"/>
  <c r="AO47" i="35"/>
  <c r="AY45" i="35"/>
  <c r="AY47" i="35" s="1"/>
  <c r="AW19" i="7" s="1"/>
  <c r="BA45" i="35"/>
  <c r="I14" i="7"/>
  <c r="AI48" i="40"/>
  <c r="Q22" i="28"/>
  <c r="AM48" i="32"/>
  <c r="AU48" i="32" s="1"/>
  <c r="AU35" i="32"/>
  <c r="M25" i="7"/>
  <c r="W47" i="33"/>
  <c r="AC45" i="33"/>
  <c r="AC47" i="33" s="1"/>
  <c r="AE45" i="33"/>
  <c r="W47" i="42"/>
  <c r="AC45" i="42"/>
  <c r="AC47" i="42" s="1"/>
  <c r="AE45" i="42"/>
  <c r="W47" i="39"/>
  <c r="AC45" i="39"/>
  <c r="AC47" i="39" s="1"/>
  <c r="AE45" i="39"/>
  <c r="W48" i="36"/>
  <c r="AE48" i="36" s="1"/>
  <c r="W28" i="51"/>
  <c r="W31" i="51" s="1"/>
  <c r="M9" i="8" s="1"/>
  <c r="Q31" i="51"/>
  <c r="I9" i="10" s="1"/>
  <c r="I26" i="7"/>
  <c r="AI48" i="30"/>
  <c r="W47" i="34"/>
  <c r="AC45" i="34"/>
  <c r="AC47" i="34" s="1"/>
  <c r="AE45" i="34"/>
  <c r="Q21" i="7"/>
  <c r="AY48" i="33"/>
  <c r="Y47" i="45"/>
  <c r="AI45" i="45"/>
  <c r="AI47" i="45" s="1"/>
  <c r="AO9" i="7" s="1"/>
  <c r="AK45" i="45"/>
  <c r="S47" i="42"/>
  <c r="S48" i="42" s="1"/>
  <c r="AM45" i="42"/>
  <c r="AO45" i="42"/>
  <c r="Y45" i="34"/>
  <c r="AO45" i="44"/>
  <c r="Q13" i="7"/>
  <c r="I9" i="7"/>
  <c r="AI48" i="45"/>
  <c r="O22" i="28"/>
  <c r="AK47" i="32"/>
  <c r="U14" i="28"/>
  <c r="AU47" i="40"/>
  <c r="BS28" i="51"/>
  <c r="BS31" i="51" s="1"/>
  <c r="M28" i="8" s="1"/>
  <c r="BO31" i="51"/>
  <c r="I24" i="10" s="1"/>
  <c r="AC48" i="36"/>
  <c r="AM48" i="40"/>
  <c r="AU48" i="40" s="1"/>
  <c r="AM45" i="38"/>
  <c r="AO45" i="38" s="1"/>
  <c r="S47" i="38"/>
  <c r="S48" i="38" s="1"/>
  <c r="AM47" i="33"/>
  <c r="AS45" i="33"/>
  <c r="AS47" i="33" s="1"/>
  <c r="AS21" i="7" s="1"/>
  <c r="AU45" i="33"/>
  <c r="K14" i="28"/>
  <c r="K25" i="28" s="1"/>
  <c r="K31" i="28" s="1"/>
  <c r="I27" i="7" s="1"/>
  <c r="Y48" i="40"/>
  <c r="AK48" i="40" s="1"/>
  <c r="AK35" i="40"/>
  <c r="AU48" i="33"/>
  <c r="O18" i="28"/>
  <c r="AK47" i="36"/>
  <c r="W47" i="38"/>
  <c r="AC45" i="38"/>
  <c r="AC47" i="38" s="1"/>
  <c r="AE45" i="38"/>
  <c r="M9" i="7"/>
  <c r="Y45" i="33"/>
  <c r="AM47" i="45"/>
  <c r="AS45" i="45"/>
  <c r="AS47" i="45" s="1"/>
  <c r="AS9" i="7" s="1"/>
  <c r="AU45" i="45"/>
  <c r="W11" i="28"/>
  <c r="AO48" i="43"/>
  <c r="BA48" i="43" s="1"/>
  <c r="BA35" i="43"/>
  <c r="AA22" i="28"/>
  <c r="BA47" i="32"/>
  <c r="AO47" i="38" l="1"/>
  <c r="AY45" i="38"/>
  <c r="AY47" i="38" s="1"/>
  <c r="BA45" i="38"/>
  <c r="Q31" i="28"/>
  <c r="M27" i="7" s="1"/>
  <c r="Q26" i="28"/>
  <c r="E39" i="10" s="1"/>
  <c r="AO47" i="41"/>
  <c r="AY45" i="41"/>
  <c r="AY47" i="41" s="1"/>
  <c r="BA45" i="41"/>
  <c r="U9" i="28"/>
  <c r="AU47" i="45"/>
  <c r="AM48" i="45"/>
  <c r="AU48" i="45" s="1"/>
  <c r="I23" i="28"/>
  <c r="W48" i="31"/>
  <c r="AE48" i="31" s="1"/>
  <c r="AE47" i="31"/>
  <c r="W23" i="28"/>
  <c r="AO48" i="31"/>
  <c r="BA48" i="31" s="1"/>
  <c r="BA35" i="31"/>
  <c r="AA9" i="28"/>
  <c r="AO48" i="45"/>
  <c r="BA48" i="45" s="1"/>
  <c r="BA47" i="45"/>
  <c r="I10" i="28"/>
  <c r="AE47" i="44"/>
  <c r="W48" i="44"/>
  <c r="AE48" i="44" s="1"/>
  <c r="O12" i="28"/>
  <c r="AK47" i="42"/>
  <c r="Y48" i="42"/>
  <c r="AK48" i="42" s="1"/>
  <c r="AS48" i="33"/>
  <c r="I13" i="28"/>
  <c r="AE47" i="41"/>
  <c r="W48" i="41"/>
  <c r="AE48" i="41" s="1"/>
  <c r="AK19" i="7"/>
  <c r="AC48" i="35"/>
  <c r="Q17" i="7"/>
  <c r="AY48" i="37"/>
  <c r="AM47" i="31"/>
  <c r="AS45" i="31"/>
  <c r="AS47" i="31" s="1"/>
  <c r="AU45" i="31"/>
  <c r="U21" i="28"/>
  <c r="AU47" i="33"/>
  <c r="Y47" i="34"/>
  <c r="AI45" i="34"/>
  <c r="AI47" i="34" s="1"/>
  <c r="AK45" i="34"/>
  <c r="AW26" i="7"/>
  <c r="AY48" i="30"/>
  <c r="AS10" i="7"/>
  <c r="AS48" i="44"/>
  <c r="K26" i="28"/>
  <c r="E38" i="10" s="1"/>
  <c r="U11" i="28"/>
  <c r="AU47" i="43"/>
  <c r="AY48" i="40"/>
  <c r="AI48" i="35"/>
  <c r="AS15" i="7"/>
  <c r="AS48" i="39"/>
  <c r="I19" i="28"/>
  <c r="AE47" i="35"/>
  <c r="W48" i="35"/>
  <c r="AE48" i="35" s="1"/>
  <c r="AO25" i="7"/>
  <c r="AI48" i="31"/>
  <c r="AO13" i="7"/>
  <c r="AI48" i="41"/>
  <c r="AA19" i="28"/>
  <c r="BA47" i="35"/>
  <c r="AO48" i="35"/>
  <c r="BA48" i="35" s="1"/>
  <c r="U19" i="28"/>
  <c r="AU47" i="35"/>
  <c r="AM48" i="35"/>
  <c r="AU48" i="35" s="1"/>
  <c r="AW9" i="7"/>
  <c r="AY48" i="45"/>
  <c r="AK13" i="7"/>
  <c r="AC48" i="41"/>
  <c r="Y47" i="44"/>
  <c r="AI45" i="44"/>
  <c r="AI47" i="44" s="1"/>
  <c r="AK45" i="44"/>
  <c r="AO47" i="42"/>
  <c r="AY45" i="42"/>
  <c r="AY47" i="42" s="1"/>
  <c r="BA45" i="42"/>
  <c r="AK21" i="7"/>
  <c r="AC48" i="33"/>
  <c r="U17" i="28"/>
  <c r="AU47" i="37"/>
  <c r="AA24" i="28"/>
  <c r="AO48" i="30"/>
  <c r="U10" i="28"/>
  <c r="AU47" i="44"/>
  <c r="AM48" i="44"/>
  <c r="AU48" i="44" s="1"/>
  <c r="Q25" i="7"/>
  <c r="AS18" i="7"/>
  <c r="AS48" i="36"/>
  <c r="AI48" i="38"/>
  <c r="U15" i="28"/>
  <c r="AM48" i="39"/>
  <c r="AU48" i="39" s="1"/>
  <c r="AU47" i="39"/>
  <c r="O23" i="28"/>
  <c r="Y48" i="31"/>
  <c r="AK48" i="31" s="1"/>
  <c r="AK47" i="31"/>
  <c r="AS48" i="37"/>
  <c r="AS20" i="7"/>
  <c r="AS48" i="34"/>
  <c r="O13" i="28"/>
  <c r="Y48" i="41"/>
  <c r="AK48" i="41" s="1"/>
  <c r="AK47" i="41"/>
  <c r="AK12" i="7"/>
  <c r="AC48" i="42"/>
  <c r="W17" i="28"/>
  <c r="W25" i="28" s="1"/>
  <c r="AO48" i="37"/>
  <c r="BA48" i="37" s="1"/>
  <c r="BA35" i="37"/>
  <c r="O9" i="28"/>
  <c r="AK47" i="45"/>
  <c r="Y48" i="45"/>
  <c r="AK48" i="45" s="1"/>
  <c r="Q24" i="7"/>
  <c r="AY48" i="32"/>
  <c r="AO47" i="31"/>
  <c r="AY45" i="31"/>
  <c r="AY47" i="31" s="1"/>
  <c r="AW25" i="7" s="1"/>
  <c r="BA45" i="31"/>
  <c r="Y47" i="33"/>
  <c r="AI45" i="33"/>
  <c r="AI47" i="33" s="1"/>
  <c r="AK45" i="33"/>
  <c r="AK16" i="7"/>
  <c r="AC48" i="38"/>
  <c r="AM47" i="42"/>
  <c r="AS45" i="42"/>
  <c r="AS47" i="42" s="1"/>
  <c r="AU45" i="42"/>
  <c r="AK20" i="7"/>
  <c r="AC48" i="34"/>
  <c r="AK15" i="7"/>
  <c r="AC48" i="39"/>
  <c r="I21" i="28"/>
  <c r="W48" i="33"/>
  <c r="AE48" i="33" s="1"/>
  <c r="AE47" i="33"/>
  <c r="W58" i="55"/>
  <c r="M8" i="8" s="1"/>
  <c r="M10" i="8" s="1"/>
  <c r="AA58" i="55"/>
  <c r="I10" i="10" s="1"/>
  <c r="U18" i="28"/>
  <c r="AU47" i="36"/>
  <c r="AM48" i="36"/>
  <c r="AU48" i="36" s="1"/>
  <c r="AK17" i="7"/>
  <c r="AC48" i="37"/>
  <c r="U20" i="28"/>
  <c r="AM48" i="34"/>
  <c r="AU48" i="34" s="1"/>
  <c r="AU47" i="34"/>
  <c r="AM47" i="41"/>
  <c r="AS45" i="41"/>
  <c r="AS47" i="41" s="1"/>
  <c r="AU45" i="41"/>
  <c r="Q46" i="53"/>
  <c r="M60" i="53"/>
  <c r="AA15" i="28"/>
  <c r="AO48" i="39"/>
  <c r="BA48" i="39" s="1"/>
  <c r="BA47" i="39"/>
  <c r="AK25" i="7"/>
  <c r="AC48" i="31"/>
  <c r="I12" i="28"/>
  <c r="W48" i="42"/>
  <c r="AE48" i="42" s="1"/>
  <c r="AE47" i="42"/>
  <c r="O16" i="28"/>
  <c r="AK47" i="38"/>
  <c r="O19" i="28"/>
  <c r="AK47" i="35"/>
  <c r="AA17" i="28"/>
  <c r="BA47" i="37"/>
  <c r="AS48" i="45"/>
  <c r="I16" i="28"/>
  <c r="W48" i="38"/>
  <c r="AE48" i="38" s="1"/>
  <c r="AE47" i="38"/>
  <c r="AM47" i="38"/>
  <c r="AS45" i="38"/>
  <c r="AS47" i="38" s="1"/>
  <c r="AU45" i="38"/>
  <c r="I20" i="28"/>
  <c r="AE47" i="34"/>
  <c r="W48" i="34"/>
  <c r="AE48" i="34" s="1"/>
  <c r="I15" i="28"/>
  <c r="W48" i="39"/>
  <c r="AE48" i="39" s="1"/>
  <c r="AE47" i="39"/>
  <c r="AS48" i="43"/>
  <c r="AO47" i="36"/>
  <c r="AY45" i="36"/>
  <c r="AY47" i="36" s="1"/>
  <c r="BA45" i="36"/>
  <c r="AO47" i="34"/>
  <c r="AY45" i="34"/>
  <c r="AY47" i="34" s="1"/>
  <c r="BA45" i="34"/>
  <c r="AO17" i="7"/>
  <c r="AI48" i="37"/>
  <c r="AA21" i="28"/>
  <c r="BA47" i="33"/>
  <c r="AK9" i="7"/>
  <c r="AC48" i="45"/>
  <c r="AA14" i="28"/>
  <c r="BA47" i="40"/>
  <c r="AO48" i="40"/>
  <c r="BA48" i="40" s="1"/>
  <c r="AY48" i="35"/>
  <c r="I17" i="28"/>
  <c r="W48" i="37"/>
  <c r="AE48" i="37" s="1"/>
  <c r="AE47" i="37"/>
  <c r="W22" i="28"/>
  <c r="AO48" i="32"/>
  <c r="BA48" i="32" s="1"/>
  <c r="BA35" i="32"/>
  <c r="AO47" i="44"/>
  <c r="AY45" i="44"/>
  <c r="AY47" i="44" s="1"/>
  <c r="BA45" i="44"/>
  <c r="AK10" i="7"/>
  <c r="AC48" i="44"/>
  <c r="AO12" i="7"/>
  <c r="AI48" i="42"/>
  <c r="G50" i="10"/>
  <c r="G55" i="10" s="1"/>
  <c r="G56" i="10" s="1"/>
  <c r="K56" i="10" s="1"/>
  <c r="E12" i="9"/>
  <c r="AA11" i="28"/>
  <c r="BA47" i="43"/>
  <c r="O17" i="28"/>
  <c r="Y48" i="37"/>
  <c r="AK48" i="37" s="1"/>
  <c r="AK47" i="37"/>
  <c r="AW15" i="7"/>
  <c r="AY48" i="39"/>
  <c r="I9" i="28"/>
  <c r="I25" i="28" s="1"/>
  <c r="W48" i="45"/>
  <c r="AE48" i="45" s="1"/>
  <c r="AE47" i="45"/>
  <c r="AS19" i="7"/>
  <c r="AS48" i="35"/>
  <c r="O15" i="28"/>
  <c r="Y48" i="39"/>
  <c r="AK48" i="39" s="1"/>
  <c r="AK47" i="39"/>
  <c r="I31" i="28" l="1"/>
  <c r="AK27" i="7" s="1"/>
  <c r="I26" i="28"/>
  <c r="I37" i="10" s="1"/>
  <c r="W31" i="28"/>
  <c r="Q27" i="7" s="1"/>
  <c r="W26" i="28"/>
  <c r="E40" i="10" s="1"/>
  <c r="W46" i="53"/>
  <c r="W60" i="53" s="1"/>
  <c r="W62" i="53" s="1"/>
  <c r="M27" i="8" s="1"/>
  <c r="M30" i="8" s="1"/>
  <c r="Q60" i="53"/>
  <c r="AS25" i="7"/>
  <c r="AS48" i="31"/>
  <c r="AW13" i="7"/>
  <c r="AY48" i="41"/>
  <c r="AW20" i="7"/>
  <c r="AY48" i="34"/>
  <c r="AO21" i="7"/>
  <c r="AI48" i="33"/>
  <c r="U23" i="28"/>
  <c r="AU47" i="31"/>
  <c r="AM48" i="31"/>
  <c r="AU48" i="31" s="1"/>
  <c r="AA13" i="28"/>
  <c r="BA47" i="41"/>
  <c r="AO48" i="41"/>
  <c r="BA48" i="41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3" i="11"/>
  <c r="M153" i="11" s="1"/>
  <c r="K145" i="11"/>
  <c r="M145" i="11" s="1"/>
  <c r="K137" i="11"/>
  <c r="M137" i="11" s="1"/>
  <c r="K155" i="11"/>
  <c r="M155" i="11" s="1"/>
  <c r="K147" i="11"/>
  <c r="M147" i="11" s="1"/>
  <c r="K139" i="11"/>
  <c r="M139" i="11" s="1"/>
  <c r="K157" i="11"/>
  <c r="M157" i="11" s="1"/>
  <c r="K149" i="11"/>
  <c r="M149" i="11" s="1"/>
  <c r="K141" i="11"/>
  <c r="M141" i="11" s="1"/>
  <c r="K159" i="11"/>
  <c r="M159" i="11" s="1"/>
  <c r="K143" i="11"/>
  <c r="M143" i="11" s="1"/>
  <c r="K151" i="11"/>
  <c r="M151" i="11" s="1"/>
  <c r="K135" i="11"/>
  <c r="M135" i="11" s="1"/>
  <c r="AA20" i="28"/>
  <c r="AO48" i="34"/>
  <c r="BA48" i="34" s="1"/>
  <c r="BA47" i="34"/>
  <c r="U16" i="28"/>
  <c r="AM48" i="38"/>
  <c r="AU48" i="38" s="1"/>
  <c r="AU47" i="38"/>
  <c r="O21" i="28"/>
  <c r="Y48" i="33"/>
  <c r="AK48" i="33" s="1"/>
  <c r="AK47" i="33"/>
  <c r="AW12" i="7"/>
  <c r="AY48" i="42"/>
  <c r="E42" i="10"/>
  <c r="AO20" i="7"/>
  <c r="AI48" i="34"/>
  <c r="AW10" i="7"/>
  <c r="AY48" i="44"/>
  <c r="AS13" i="7"/>
  <c r="AS48" i="41"/>
  <c r="AA12" i="28"/>
  <c r="BA47" i="42"/>
  <c r="AO48" i="42"/>
  <c r="BA48" i="42" s="1"/>
  <c r="O20" i="28"/>
  <c r="Y48" i="34"/>
  <c r="AK48" i="34" s="1"/>
  <c r="AK47" i="34"/>
  <c r="AA10" i="28"/>
  <c r="AA25" i="28" s="1"/>
  <c r="BA47" i="44"/>
  <c r="AO48" i="44"/>
  <c r="BA48" i="44" s="1"/>
  <c r="U13" i="28"/>
  <c r="AM48" i="41"/>
  <c r="AU48" i="41" s="1"/>
  <c r="AU47" i="41"/>
  <c r="AS12" i="7"/>
  <c r="AS48" i="42"/>
  <c r="K60" i="53"/>
  <c r="K61" i="53" s="1"/>
  <c r="M61" i="53" s="1"/>
  <c r="Q61" i="53" s="1"/>
  <c r="W61" i="53" s="1"/>
  <c r="AS16" i="7"/>
  <c r="AS48" i="38"/>
  <c r="AW18" i="7"/>
  <c r="AY48" i="36"/>
  <c r="U12" i="28"/>
  <c r="U25" i="28" s="1"/>
  <c r="AM48" i="42"/>
  <c r="AU48" i="42" s="1"/>
  <c r="AU47" i="42"/>
  <c r="AA23" i="28"/>
  <c r="BA47" i="31"/>
  <c r="AY48" i="31"/>
  <c r="AO10" i="7"/>
  <c r="AI48" i="44"/>
  <c r="AW16" i="7"/>
  <c r="AY48" i="38"/>
  <c r="AA18" i="28"/>
  <c r="BA47" i="36"/>
  <c r="AO48" i="36"/>
  <c r="BA48" i="36" s="1"/>
  <c r="O10" i="28"/>
  <c r="O25" i="28" s="1"/>
  <c r="Y48" i="44"/>
  <c r="AK48" i="44" s="1"/>
  <c r="AK47" i="44"/>
  <c r="AA16" i="28"/>
  <c r="AO48" i="38"/>
  <c r="BA48" i="38" s="1"/>
  <c r="BA47" i="38"/>
  <c r="U31" i="28" l="1"/>
  <c r="AS27" i="7" s="1"/>
  <c r="U26" i="28"/>
  <c r="I39" i="10" s="1"/>
  <c r="O31" i="28"/>
  <c r="AO27" i="7" s="1"/>
  <c r="O26" i="28"/>
  <c r="I38" i="10" s="1"/>
  <c r="AA31" i="28"/>
  <c r="AW27" i="7" s="1"/>
  <c r="AA26" i="28"/>
  <c r="I40" i="10" s="1"/>
  <c r="M62" i="53"/>
  <c r="E11" i="9"/>
  <c r="E43" i="10"/>
  <c r="E48" i="10" s="1"/>
  <c r="E49" i="10" s="1"/>
  <c r="K49" i="10" s="1"/>
  <c r="M162" i="11"/>
  <c r="Q62" i="53"/>
  <c r="I23" i="10" s="1"/>
  <c r="E9" i="9" l="1"/>
  <c r="E15" i="9" s="1"/>
  <c r="M163" i="11"/>
  <c r="I42" i="10"/>
  <c r="K131" i="11"/>
  <c r="M131" i="11" s="1"/>
  <c r="K66" i="11"/>
  <c r="M66" i="11" s="1"/>
  <c r="K62" i="11"/>
  <c r="M62" i="11" s="1"/>
  <c r="K60" i="11"/>
  <c r="M60" i="11" s="1"/>
  <c r="K99" i="11"/>
  <c r="M99" i="11" s="1"/>
  <c r="K59" i="11"/>
  <c r="M59" i="11" s="1"/>
  <c r="K105" i="11"/>
  <c r="M105" i="11" s="1"/>
  <c r="K70" i="11"/>
  <c r="M70" i="11" s="1"/>
  <c r="K98" i="11"/>
  <c r="M98" i="11" s="1"/>
  <c r="K69" i="11"/>
  <c r="M69" i="11" s="1"/>
  <c r="K104" i="11"/>
  <c r="M104" i="11" s="1"/>
  <c r="K103" i="11"/>
  <c r="M103" i="11" s="1"/>
  <c r="K71" i="11"/>
  <c r="M71" i="11" s="1"/>
  <c r="K61" i="11"/>
  <c r="M61" i="11" s="1"/>
  <c r="K97" i="11"/>
  <c r="M97" i="11" s="1"/>
  <c r="I57" i="10" l="1"/>
  <c r="I62" i="10" s="1"/>
  <c r="I63" i="10" s="1"/>
  <c r="K63" i="10" s="1"/>
  <c r="E13" i="9"/>
  <c r="M133" i="11"/>
  <c r="K18" i="8"/>
  <c r="K31" i="8"/>
  <c r="G19" i="6" s="1"/>
  <c r="G42" i="1" s="1"/>
  <c r="K22" i="8"/>
  <c r="G13" i="6" s="1"/>
  <c r="G24" i="1" s="1"/>
  <c r="W8" i="7"/>
  <c r="G8" i="5" s="1"/>
  <c r="G75" i="1" s="1"/>
  <c r="K14" i="8"/>
  <c r="G9" i="6" s="1"/>
  <c r="G12" i="1" s="1"/>
  <c r="BC25" i="7"/>
  <c r="AC25" i="5" s="1"/>
  <c r="G307" i="1" s="1"/>
  <c r="BC11" i="7"/>
  <c r="AC11" i="5" s="1"/>
  <c r="G125" i="1" s="1"/>
  <c r="BC20" i="7"/>
  <c r="AC20" i="5" s="1"/>
  <c r="G242" i="1" s="1"/>
  <c r="BC16" i="7"/>
  <c r="AC16" i="5" s="1"/>
  <c r="G190" i="1" s="1"/>
  <c r="BC15" i="7"/>
  <c r="AC15" i="5" s="1"/>
  <c r="G177" i="1" s="1"/>
  <c r="BC24" i="7"/>
  <c r="AC24" i="5" s="1"/>
  <c r="G294" i="1" s="1"/>
  <c r="BC10" i="7"/>
  <c r="AC10" i="5" s="1"/>
  <c r="G112" i="1" s="1"/>
  <c r="BC17" i="7"/>
  <c r="AC17" i="5" s="1"/>
  <c r="G203" i="1" s="1"/>
  <c r="BC8" i="7"/>
  <c r="AC8" i="5" s="1"/>
  <c r="G86" i="1" s="1"/>
  <c r="BC18" i="7"/>
  <c r="AC18" i="5" s="1"/>
  <c r="G216" i="1" s="1"/>
  <c r="BC22" i="7"/>
  <c r="AC22" i="5" s="1"/>
  <c r="G268" i="1" s="1"/>
  <c r="BC21" i="7"/>
  <c r="AC21" i="5" s="1"/>
  <c r="G255" i="1" s="1"/>
  <c r="BC19" i="7"/>
  <c r="AC19" i="5" s="1"/>
  <c r="BC14" i="7"/>
  <c r="AC14" i="5" s="1"/>
  <c r="G164" i="1" s="1"/>
  <c r="BC23" i="7"/>
  <c r="AC23" i="5" s="1"/>
  <c r="G281" i="1" s="1"/>
  <c r="BC13" i="7"/>
  <c r="AC13" i="5" s="1"/>
  <c r="G151" i="1" s="1"/>
  <c r="BC9" i="7"/>
  <c r="AC9" i="5" s="1"/>
  <c r="G99" i="1" s="1"/>
  <c r="BC12" i="7"/>
  <c r="AC12" i="5" s="1"/>
  <c r="G138" i="1" s="1"/>
  <c r="AE8" i="7"/>
  <c r="S8" i="5" s="1"/>
  <c r="G81" i="1" s="1"/>
  <c r="K34" i="8"/>
  <c r="G22" i="6" s="1"/>
  <c r="G51" i="1" s="1"/>
  <c r="K37" i="8"/>
  <c r="G27" i="6" s="1"/>
  <c r="G66" i="1" s="1"/>
  <c r="AI8" i="7"/>
  <c r="Y8" i="5" s="1"/>
  <c r="G84" i="1" s="1"/>
  <c r="BC27" i="7"/>
  <c r="AC27" i="5" s="1"/>
  <c r="G333" i="1" s="1"/>
  <c r="K32" i="8"/>
  <c r="G20" i="6" s="1"/>
  <c r="G45" i="1" s="1"/>
  <c r="AA8" i="7"/>
  <c r="M8" i="5" s="1"/>
  <c r="G78" i="1" s="1"/>
  <c r="K38" i="8"/>
  <c r="G25" i="6" s="1"/>
  <c r="G60" i="1" s="1"/>
  <c r="K17" i="8"/>
  <c r="G10" i="6" s="1"/>
  <c r="G15" i="1" s="1"/>
  <c r="K33" i="8"/>
  <c r="G21" i="6" s="1"/>
  <c r="G48" i="1" s="1"/>
  <c r="AI11" i="7"/>
  <c r="Y11" i="5" s="1"/>
  <c r="G123" i="1" s="1"/>
  <c r="W11" i="7"/>
  <c r="G11" i="5" s="1"/>
  <c r="G114" i="1" s="1"/>
  <c r="K39" i="8"/>
  <c r="G26" i="6" s="1"/>
  <c r="G63" i="1" s="1"/>
  <c r="AI9" i="7"/>
  <c r="Y9" i="5" s="1"/>
  <c r="G97" i="1" s="1"/>
  <c r="AA10" i="7"/>
  <c r="M10" i="5" s="1"/>
  <c r="G104" i="1" s="1"/>
  <c r="AE26" i="7"/>
  <c r="S26" i="5" s="1"/>
  <c r="G315" i="1" s="1"/>
  <c r="W24" i="7"/>
  <c r="G24" i="5" s="1"/>
  <c r="G283" i="1" s="1"/>
  <c r="AA20" i="7"/>
  <c r="M20" i="5" s="1"/>
  <c r="G234" i="1" s="1"/>
  <c r="W26" i="7"/>
  <c r="G26" i="5" s="1"/>
  <c r="G309" i="1" s="1"/>
  <c r="AI13" i="7"/>
  <c r="Y13" i="5" s="1"/>
  <c r="G149" i="1" s="1"/>
  <c r="AA16" i="7"/>
  <c r="M16" i="5" s="1"/>
  <c r="G182" i="1" s="1"/>
  <c r="W15" i="7"/>
  <c r="G15" i="5" s="1"/>
  <c r="G166" i="1" s="1"/>
  <c r="K10" i="8"/>
  <c r="G8" i="6" s="1"/>
  <c r="G9" i="1" s="1"/>
  <c r="AE14" i="7"/>
  <c r="S14" i="5" s="1"/>
  <c r="G159" i="1" s="1"/>
  <c r="AA25" i="7"/>
  <c r="M25" i="5" s="1"/>
  <c r="G299" i="1" s="1"/>
  <c r="AE21" i="7"/>
  <c r="S21" i="5" s="1"/>
  <c r="G250" i="1" s="1"/>
  <c r="AA12" i="7"/>
  <c r="M12" i="5" s="1"/>
  <c r="G130" i="1" s="1"/>
  <c r="AE16" i="7"/>
  <c r="S16" i="5" s="1"/>
  <c r="G185" i="1" s="1"/>
  <c r="AI26" i="7"/>
  <c r="Y26" i="5" s="1"/>
  <c r="G318" i="1" s="1"/>
  <c r="W16" i="7"/>
  <c r="G16" i="5" s="1"/>
  <c r="G179" i="1" s="1"/>
  <c r="AE25" i="7"/>
  <c r="S25" i="5" s="1"/>
  <c r="G302" i="1" s="1"/>
  <c r="AE13" i="7"/>
  <c r="S13" i="5" s="1"/>
  <c r="G146" i="1" s="1"/>
  <c r="W21" i="7"/>
  <c r="G21" i="5" s="1"/>
  <c r="G244" i="1" s="1"/>
  <c r="AE9" i="7"/>
  <c r="S9" i="5" s="1"/>
  <c r="G94" i="1" s="1"/>
  <c r="W18" i="7"/>
  <c r="G18" i="5" s="1"/>
  <c r="G205" i="1" s="1"/>
  <c r="W9" i="7"/>
  <c r="G9" i="5" s="1"/>
  <c r="G88" i="1" s="1"/>
  <c r="W12" i="7"/>
  <c r="G12" i="5" s="1"/>
  <c r="G127" i="1" s="1"/>
  <c r="AA21" i="7"/>
  <c r="M21" i="5" s="1"/>
  <c r="G247" i="1" s="1"/>
  <c r="AA19" i="7"/>
  <c r="AA18" i="7"/>
  <c r="M18" i="5" s="1"/>
  <c r="G208" i="1" s="1"/>
  <c r="AI21" i="7"/>
  <c r="Y21" i="5" s="1"/>
  <c r="G253" i="1" s="1"/>
  <c r="AA11" i="7"/>
  <c r="M11" i="5" s="1"/>
  <c r="G117" i="1" s="1"/>
  <c r="AI17" i="7"/>
  <c r="Y17" i="5" s="1"/>
  <c r="G201" i="1" s="1"/>
  <c r="AE15" i="7"/>
  <c r="S15" i="5" s="1"/>
  <c r="G172" i="1" s="1"/>
  <c r="W13" i="7"/>
  <c r="G13" i="5" s="1"/>
  <c r="G140" i="1" s="1"/>
  <c r="AE17" i="7"/>
  <c r="S17" i="5" s="1"/>
  <c r="G198" i="1" s="1"/>
  <c r="AA14" i="7"/>
  <c r="M14" i="5" s="1"/>
  <c r="G156" i="1" s="1"/>
  <c r="AE18" i="7"/>
  <c r="S18" i="5" s="1"/>
  <c r="G211" i="1" s="1"/>
  <c r="AI18" i="7"/>
  <c r="Y18" i="5" s="1"/>
  <c r="G214" i="1" s="1"/>
  <c r="W19" i="7"/>
  <c r="W17" i="7"/>
  <c r="G17" i="5" s="1"/>
  <c r="G192" i="1" s="1"/>
  <c r="K19" i="8"/>
  <c r="G12" i="6" s="1"/>
  <c r="G21" i="1" s="1"/>
  <c r="W20" i="7"/>
  <c r="G20" i="5" s="1"/>
  <c r="G231" i="1" s="1"/>
  <c r="AE20" i="7"/>
  <c r="S20" i="5" s="1"/>
  <c r="G237" i="1" s="1"/>
  <c r="AI14" i="7"/>
  <c r="Y14" i="5" s="1"/>
  <c r="G162" i="1" s="1"/>
  <c r="AE11" i="7"/>
  <c r="S11" i="5" s="1"/>
  <c r="G120" i="1" s="1"/>
  <c r="W10" i="7"/>
  <c r="G10" i="5" s="1"/>
  <c r="G101" i="1" s="1"/>
  <c r="W25" i="7"/>
  <c r="G25" i="5" s="1"/>
  <c r="G296" i="1" s="1"/>
  <c r="AE10" i="7"/>
  <c r="S10" i="5" s="1"/>
  <c r="G107" i="1" s="1"/>
  <c r="AI20" i="7"/>
  <c r="Y20" i="5" s="1"/>
  <c r="G240" i="1" s="1"/>
  <c r="W14" i="7"/>
  <c r="G14" i="5" s="1"/>
  <c r="G153" i="1" s="1"/>
  <c r="AE19" i="7"/>
  <c r="S19" i="5" s="1"/>
  <c r="AA13" i="7"/>
  <c r="M13" i="5" s="1"/>
  <c r="G143" i="1" s="1"/>
  <c r="AE12" i="7"/>
  <c r="S12" i="5" s="1"/>
  <c r="G133" i="1" s="1"/>
  <c r="AI16" i="7"/>
  <c r="Y16" i="5" s="1"/>
  <c r="G188" i="1" s="1"/>
  <c r="AA15" i="7"/>
  <c r="M15" i="5" s="1"/>
  <c r="G169" i="1" s="1"/>
  <c r="AI19" i="7"/>
  <c r="AI15" i="7"/>
  <c r="Y15" i="5" s="1"/>
  <c r="G175" i="1" s="1"/>
  <c r="AA17" i="7"/>
  <c r="M17" i="5" s="1"/>
  <c r="G195" i="1" s="1"/>
  <c r="AI25" i="7"/>
  <c r="Y25" i="5" s="1"/>
  <c r="G305" i="1" s="1"/>
  <c r="AA26" i="7"/>
  <c r="M26" i="5" s="1"/>
  <c r="G312" i="1" s="1"/>
  <c r="AA9" i="7"/>
  <c r="M9" i="5" s="1"/>
  <c r="G91" i="1" s="1"/>
  <c r="AI10" i="7"/>
  <c r="Y10" i="5" s="1"/>
  <c r="G110" i="1" s="1"/>
  <c r="AI24" i="7"/>
  <c r="Y24" i="5" s="1"/>
  <c r="G292" i="1" s="1"/>
  <c r="K30" i="8"/>
  <c r="G18" i="6" s="1"/>
  <c r="G39" i="1" s="1"/>
  <c r="AE24" i="7"/>
  <c r="S24" i="5" s="1"/>
  <c r="G289" i="1" s="1"/>
  <c r="AI12" i="7"/>
  <c r="Y12" i="5" s="1"/>
  <c r="G136" i="1" s="1"/>
  <c r="AA24" i="7"/>
  <c r="M24" i="5" s="1"/>
  <c r="G286" i="1" s="1"/>
  <c r="AA27" i="7"/>
  <c r="M27" i="5" s="1"/>
  <c r="G325" i="1" s="1"/>
  <c r="AI27" i="7"/>
  <c r="Y27" i="5" s="1"/>
  <c r="G331" i="1" s="1"/>
  <c r="W27" i="7"/>
  <c r="G27" i="5" s="1"/>
  <c r="G322" i="1" s="1"/>
  <c r="AE27" i="7"/>
  <c r="S27" i="5" s="1"/>
  <c r="G328" i="1" s="1"/>
  <c r="Y19" i="5" l="1"/>
  <c r="G229" i="1"/>
  <c r="AC28" i="5"/>
  <c r="G346" i="1" s="1"/>
  <c r="G19" i="5"/>
  <c r="E8" i="9"/>
  <c r="M134" i="11"/>
  <c r="G224" i="1"/>
  <c r="S28" i="5"/>
  <c r="G341" i="1" s="1"/>
  <c r="E18" i="9"/>
  <c r="M19" i="5"/>
  <c r="K173" i="11"/>
  <c r="M173" i="11" s="1"/>
  <c r="K171" i="11"/>
  <c r="M171" i="11" s="1"/>
  <c r="K169" i="11"/>
  <c r="M169" i="11" s="1"/>
  <c r="K167" i="11"/>
  <c r="M167" i="11" s="1"/>
  <c r="K165" i="11"/>
  <c r="M165" i="11" s="1"/>
  <c r="K172" i="11"/>
  <c r="M172" i="11" s="1"/>
  <c r="K168" i="11"/>
  <c r="M168" i="11" s="1"/>
  <c r="K164" i="11"/>
  <c r="M164" i="11" s="1"/>
  <c r="M176" i="11" s="1"/>
  <c r="K174" i="11"/>
  <c r="M174" i="11" s="1"/>
  <c r="K166" i="11"/>
  <c r="M166" i="11" s="1"/>
  <c r="K170" i="11"/>
  <c r="M170" i="11" s="1"/>
  <c r="E14" i="9" l="1"/>
  <c r="G218" i="1"/>
  <c r="G28" i="5"/>
  <c r="G335" i="1" s="1"/>
  <c r="E10" i="9"/>
  <c r="E16" i="9" s="1"/>
  <c r="M177" i="11"/>
  <c r="G221" i="1"/>
  <c r="M28" i="5"/>
  <c r="G338" i="1" s="1"/>
  <c r="Y28" i="5"/>
  <c r="G344" i="1" s="1"/>
  <c r="G227" i="1"/>
  <c r="O18" i="8" l="1"/>
  <c r="O14" i="8"/>
  <c r="I9" i="6" s="1"/>
  <c r="G13" i="1" s="1"/>
  <c r="O22" i="8"/>
  <c r="I13" i="6" s="1"/>
  <c r="G25" i="1" s="1"/>
  <c r="O31" i="8"/>
  <c r="I19" i="6" s="1"/>
  <c r="G43" i="1" s="1"/>
  <c r="AM8" i="7"/>
  <c r="I8" i="5" s="1"/>
  <c r="G76" i="1" s="1"/>
  <c r="AY8" i="7"/>
  <c r="AA8" i="5" s="1"/>
  <c r="G85" i="1" s="1"/>
  <c r="AU8" i="7"/>
  <c r="U8" i="5" s="1"/>
  <c r="G82" i="1" s="1"/>
  <c r="AQ8" i="7"/>
  <c r="O8" i="5" s="1"/>
  <c r="G79" i="1" s="1"/>
  <c r="O37" i="8"/>
  <c r="I27" i="6" s="1"/>
  <c r="G67" i="1" s="1"/>
  <c r="O34" i="8"/>
  <c r="I22" i="6" s="1"/>
  <c r="G52" i="1" s="1"/>
  <c r="O17" i="8"/>
  <c r="I10" i="6" s="1"/>
  <c r="G16" i="1" s="1"/>
  <c r="O32" i="8"/>
  <c r="I20" i="6" s="1"/>
  <c r="G46" i="1" s="1"/>
  <c r="O33" i="8"/>
  <c r="I21" i="6" s="1"/>
  <c r="G49" i="1" s="1"/>
  <c r="AM11" i="7"/>
  <c r="I11" i="5" s="1"/>
  <c r="G115" i="1" s="1"/>
  <c r="AM26" i="7"/>
  <c r="I26" i="5" s="1"/>
  <c r="G310" i="1" s="1"/>
  <c r="AQ18" i="7"/>
  <c r="O18" i="5" s="1"/>
  <c r="G209" i="1" s="1"/>
  <c r="AQ14" i="7"/>
  <c r="O14" i="5" s="1"/>
  <c r="G157" i="1" s="1"/>
  <c r="AQ11" i="7"/>
  <c r="O11" i="5" s="1"/>
  <c r="G118" i="1" s="1"/>
  <c r="O38" i="8"/>
  <c r="I25" i="6" s="1"/>
  <c r="G61" i="1" s="1"/>
  <c r="AM18" i="7"/>
  <c r="I18" i="5" s="1"/>
  <c r="G206" i="1" s="1"/>
  <c r="AQ24" i="7"/>
  <c r="O24" i="5" s="1"/>
  <c r="G287" i="1" s="1"/>
  <c r="AQ26" i="7"/>
  <c r="O26" i="5" s="1"/>
  <c r="G313" i="1" s="1"/>
  <c r="AU14" i="7"/>
  <c r="U14" i="5" s="1"/>
  <c r="G160" i="1" s="1"/>
  <c r="AU24" i="7"/>
  <c r="U24" i="5" s="1"/>
  <c r="G290" i="1" s="1"/>
  <c r="AU26" i="7"/>
  <c r="U26" i="5" s="1"/>
  <c r="G316" i="1" s="1"/>
  <c r="O39" i="8"/>
  <c r="I26" i="6" s="1"/>
  <c r="G64" i="1" s="1"/>
  <c r="AM24" i="7"/>
  <c r="I24" i="5" s="1"/>
  <c r="G284" i="1" s="1"/>
  <c r="AM14" i="7"/>
  <c r="I14" i="5" s="1"/>
  <c r="G154" i="1" s="1"/>
  <c r="AY24" i="7"/>
  <c r="AA24" i="5" s="1"/>
  <c r="G293" i="1" s="1"/>
  <c r="O19" i="8"/>
  <c r="I12" i="6" s="1"/>
  <c r="G22" i="1" s="1"/>
  <c r="AY19" i="7"/>
  <c r="AA19" i="5" s="1"/>
  <c r="AY21" i="7"/>
  <c r="AA21" i="5" s="1"/>
  <c r="G254" i="1" s="1"/>
  <c r="AQ15" i="7"/>
  <c r="O15" i="5" s="1"/>
  <c r="G170" i="1" s="1"/>
  <c r="AU17" i="7"/>
  <c r="U17" i="5" s="1"/>
  <c r="G199" i="1" s="1"/>
  <c r="AQ19" i="7"/>
  <c r="AU9" i="7"/>
  <c r="U9" i="5" s="1"/>
  <c r="G95" i="1" s="1"/>
  <c r="AQ9" i="7"/>
  <c r="O9" i="5" s="1"/>
  <c r="G92" i="1" s="1"/>
  <c r="AY11" i="7"/>
  <c r="AA11" i="5" s="1"/>
  <c r="G124" i="1" s="1"/>
  <c r="AY14" i="7"/>
  <c r="AA14" i="5" s="1"/>
  <c r="G163" i="1" s="1"/>
  <c r="AQ16" i="7"/>
  <c r="O16" i="5" s="1"/>
  <c r="G183" i="1" s="1"/>
  <c r="AU11" i="7"/>
  <c r="U11" i="5" s="1"/>
  <c r="G121" i="1" s="1"/>
  <c r="AU21" i="7"/>
  <c r="U21" i="5" s="1"/>
  <c r="G251" i="1" s="1"/>
  <c r="AY17" i="7"/>
  <c r="AA17" i="5" s="1"/>
  <c r="G202" i="1" s="1"/>
  <c r="AY9" i="7"/>
  <c r="AA9" i="5" s="1"/>
  <c r="G98" i="1" s="1"/>
  <c r="AM17" i="7"/>
  <c r="I17" i="5" s="1"/>
  <c r="G193" i="1" s="1"/>
  <c r="AQ13" i="7"/>
  <c r="O13" i="5" s="1"/>
  <c r="G144" i="1" s="1"/>
  <c r="AM16" i="7"/>
  <c r="I16" i="5" s="1"/>
  <c r="G180" i="1" s="1"/>
  <c r="AQ25" i="7"/>
  <c r="O25" i="5" s="1"/>
  <c r="G300" i="1" s="1"/>
  <c r="AU20" i="7"/>
  <c r="U20" i="5" s="1"/>
  <c r="G238" i="1" s="1"/>
  <c r="AM20" i="7"/>
  <c r="I20" i="5" s="1"/>
  <c r="G232" i="1" s="1"/>
  <c r="O10" i="8"/>
  <c r="I8" i="6" s="1"/>
  <c r="G10" i="1" s="1"/>
  <c r="AM25" i="7"/>
  <c r="I25" i="5" s="1"/>
  <c r="G297" i="1" s="1"/>
  <c r="AU15" i="7"/>
  <c r="U15" i="5" s="1"/>
  <c r="G173" i="1" s="1"/>
  <c r="AM9" i="7"/>
  <c r="I9" i="5" s="1"/>
  <c r="G89" i="1" s="1"/>
  <c r="AM13" i="7"/>
  <c r="I13" i="5" s="1"/>
  <c r="G141" i="1" s="1"/>
  <c r="AY15" i="7"/>
  <c r="AA15" i="5" s="1"/>
  <c r="G176" i="1" s="1"/>
  <c r="AU10" i="7"/>
  <c r="U10" i="5" s="1"/>
  <c r="G108" i="1" s="1"/>
  <c r="AU19" i="7"/>
  <c r="AM10" i="7"/>
  <c r="I10" i="5" s="1"/>
  <c r="G102" i="1" s="1"/>
  <c r="AY25" i="7"/>
  <c r="AA25" i="5" s="1"/>
  <c r="G306" i="1" s="1"/>
  <c r="AY26" i="7"/>
  <c r="AA26" i="5" s="1"/>
  <c r="G319" i="1" s="1"/>
  <c r="AM19" i="7"/>
  <c r="AQ12" i="7"/>
  <c r="O12" i="5" s="1"/>
  <c r="G131" i="1" s="1"/>
  <c r="AQ17" i="7"/>
  <c r="O17" i="5" s="1"/>
  <c r="G196" i="1" s="1"/>
  <c r="AM15" i="7"/>
  <c r="I15" i="5" s="1"/>
  <c r="G167" i="1" s="1"/>
  <c r="AM12" i="7"/>
  <c r="I12" i="5" s="1"/>
  <c r="G128" i="1" s="1"/>
  <c r="AU18" i="7"/>
  <c r="U18" i="5" s="1"/>
  <c r="G212" i="1" s="1"/>
  <c r="AM21" i="7"/>
  <c r="I21" i="5" s="1"/>
  <c r="G245" i="1" s="1"/>
  <c r="AU25" i="7"/>
  <c r="U25" i="5" s="1"/>
  <c r="G303" i="1" s="1"/>
  <c r="O30" i="8"/>
  <c r="I18" i="6" s="1"/>
  <c r="G40" i="1" s="1"/>
  <c r="AY16" i="7"/>
  <c r="AA16" i="5" s="1"/>
  <c r="G189" i="1" s="1"/>
  <c r="AY12" i="7"/>
  <c r="AA12" i="5" s="1"/>
  <c r="G137" i="1" s="1"/>
  <c r="AQ21" i="7"/>
  <c r="O21" i="5" s="1"/>
  <c r="G248" i="1" s="1"/>
  <c r="AY18" i="7"/>
  <c r="AA18" i="5" s="1"/>
  <c r="G215" i="1" s="1"/>
  <c r="AQ10" i="7"/>
  <c r="O10" i="5" s="1"/>
  <c r="G105" i="1" s="1"/>
  <c r="AY20" i="7"/>
  <c r="AA20" i="5" s="1"/>
  <c r="G241" i="1" s="1"/>
  <c r="AQ20" i="7"/>
  <c r="O20" i="5" s="1"/>
  <c r="G235" i="1" s="1"/>
  <c r="AU13" i="7"/>
  <c r="U13" i="5" s="1"/>
  <c r="G147" i="1" s="1"/>
  <c r="AU16" i="7"/>
  <c r="U16" i="5" s="1"/>
  <c r="G186" i="1" s="1"/>
  <c r="AU12" i="7"/>
  <c r="U12" i="5" s="1"/>
  <c r="G134" i="1" s="1"/>
  <c r="AY10" i="7"/>
  <c r="AA10" i="5" s="1"/>
  <c r="G111" i="1" s="1"/>
  <c r="AM27" i="7"/>
  <c r="I27" i="5" s="1"/>
  <c r="G323" i="1" s="1"/>
  <c r="AY13" i="7"/>
  <c r="AA13" i="5" s="1"/>
  <c r="G150" i="1" s="1"/>
  <c r="AY27" i="7"/>
  <c r="AA27" i="5" s="1"/>
  <c r="G332" i="1" s="1"/>
  <c r="AQ27" i="7"/>
  <c r="O27" i="5" s="1"/>
  <c r="G326" i="1" s="1"/>
  <c r="AU27" i="7"/>
  <c r="U27" i="5" s="1"/>
  <c r="G329" i="1" s="1"/>
  <c r="G24" i="8"/>
  <c r="E17" i="6" s="1"/>
  <c r="G35" i="1" s="1"/>
  <c r="G25" i="8"/>
  <c r="E14" i="6" s="1"/>
  <c r="G26" i="1" s="1"/>
  <c r="G23" i="8"/>
  <c r="E15" i="6" s="1"/>
  <c r="G29" i="1" s="1"/>
  <c r="G31" i="8"/>
  <c r="E19" i="6" s="1"/>
  <c r="G41" i="1" s="1"/>
  <c r="G14" i="8"/>
  <c r="E9" i="6" s="1"/>
  <c r="G11" i="1" s="1"/>
  <c r="G35" i="8"/>
  <c r="E23" i="6" s="1"/>
  <c r="G53" i="1" s="1"/>
  <c r="G41" i="8"/>
  <c r="E29" i="6" s="1"/>
  <c r="G71" i="1" s="1"/>
  <c r="G8" i="7"/>
  <c r="E8" i="5" s="1"/>
  <c r="G74" i="1" s="1"/>
  <c r="O8" i="7"/>
  <c r="Q8" i="5" s="1"/>
  <c r="G80" i="1" s="1"/>
  <c r="G40" i="8"/>
  <c r="E24" i="6" s="1"/>
  <c r="G56" i="1" s="1"/>
  <c r="G22" i="8"/>
  <c r="E13" i="6" s="1"/>
  <c r="G23" i="1" s="1"/>
  <c r="G26" i="8"/>
  <c r="E16" i="6" s="1"/>
  <c r="G32" i="1" s="1"/>
  <c r="G18" i="8"/>
  <c r="E11" i="6" s="1"/>
  <c r="G17" i="1" s="1"/>
  <c r="S8" i="7"/>
  <c r="W8" i="5" s="1"/>
  <c r="G83" i="1" s="1"/>
  <c r="G33" i="8"/>
  <c r="E21" i="6" s="1"/>
  <c r="G47" i="1" s="1"/>
  <c r="G34" i="8"/>
  <c r="E22" i="6" s="1"/>
  <c r="G50" i="1" s="1"/>
  <c r="G36" i="8"/>
  <c r="E28" i="6" s="1"/>
  <c r="G68" i="1" s="1"/>
  <c r="G37" i="8"/>
  <c r="E27" i="6" s="1"/>
  <c r="G65" i="1" s="1"/>
  <c r="G32" i="8"/>
  <c r="E20" i="6" s="1"/>
  <c r="G44" i="1" s="1"/>
  <c r="G38" i="8"/>
  <c r="E25" i="6" s="1"/>
  <c r="G59" i="1" s="1"/>
  <c r="G17" i="8"/>
  <c r="E10" i="6" s="1"/>
  <c r="G14" i="1" s="1"/>
  <c r="K8" i="7"/>
  <c r="K8" i="5" s="1"/>
  <c r="G77" i="1" s="1"/>
  <c r="G19" i="8"/>
  <c r="E12" i="6" s="1"/>
  <c r="G20" i="1" s="1"/>
  <c r="G39" i="8"/>
  <c r="E26" i="6" s="1"/>
  <c r="G62" i="1" s="1"/>
  <c r="G10" i="8"/>
  <c r="E8" i="6" s="1"/>
  <c r="G8" i="1" s="1"/>
  <c r="G27" i="7"/>
  <c r="E27" i="5" s="1"/>
  <c r="G321" i="1" s="1"/>
  <c r="G21" i="7"/>
  <c r="E21" i="5" s="1"/>
  <c r="G243" i="1" s="1"/>
  <c r="G10" i="7"/>
  <c r="E10" i="5" s="1"/>
  <c r="G100" i="1" s="1"/>
  <c r="S15" i="7"/>
  <c r="W15" i="5" s="1"/>
  <c r="G174" i="1" s="1"/>
  <c r="G15" i="7"/>
  <c r="E15" i="5" s="1"/>
  <c r="G165" i="1" s="1"/>
  <c r="K13" i="7"/>
  <c r="K13" i="5" s="1"/>
  <c r="G142" i="1" s="1"/>
  <c r="G17" i="7"/>
  <c r="E17" i="5" s="1"/>
  <c r="G191" i="1" s="1"/>
  <c r="S20" i="7"/>
  <c r="W20" i="5" s="1"/>
  <c r="G239" i="1" s="1"/>
  <c r="O14" i="7"/>
  <c r="Q14" i="5" s="1"/>
  <c r="G158" i="1" s="1"/>
  <c r="G16" i="7"/>
  <c r="E16" i="5" s="1"/>
  <c r="G178" i="1" s="1"/>
  <c r="S26" i="7"/>
  <c r="W26" i="5" s="1"/>
  <c r="G317" i="1" s="1"/>
  <c r="G13" i="7"/>
  <c r="E13" i="5" s="1"/>
  <c r="G139" i="1" s="1"/>
  <c r="G24" i="7"/>
  <c r="E24" i="5" s="1"/>
  <c r="G282" i="1" s="1"/>
  <c r="G26" i="7"/>
  <c r="E26" i="5" s="1"/>
  <c r="G308" i="1" s="1"/>
  <c r="G20" i="7"/>
  <c r="E20" i="5" s="1"/>
  <c r="G230" i="1" s="1"/>
  <c r="G30" i="8"/>
  <c r="E18" i="6" s="1"/>
  <c r="G38" i="1" s="1"/>
  <c r="G18" i="7"/>
  <c r="E18" i="5" s="1"/>
  <c r="G204" i="1" s="1"/>
  <c r="G11" i="7"/>
  <c r="E11" i="5" s="1"/>
  <c r="G113" i="1" s="1"/>
  <c r="O15" i="7"/>
  <c r="Q15" i="5" s="1"/>
  <c r="G171" i="1" s="1"/>
  <c r="G25" i="7"/>
  <c r="E25" i="5" s="1"/>
  <c r="G295" i="1" s="1"/>
  <c r="O26" i="7"/>
  <c r="Q26" i="5" s="1"/>
  <c r="G314" i="1" s="1"/>
  <c r="S12" i="7"/>
  <c r="W12" i="5" s="1"/>
  <c r="G135" i="1" s="1"/>
  <c r="K20" i="7"/>
  <c r="K20" i="5" s="1"/>
  <c r="G233" i="1" s="1"/>
  <c r="K25" i="7"/>
  <c r="K25" i="5" s="1"/>
  <c r="G298" i="1" s="1"/>
  <c r="K18" i="7"/>
  <c r="K18" i="5" s="1"/>
  <c r="G207" i="1" s="1"/>
  <c r="O10" i="7"/>
  <c r="Q10" i="5" s="1"/>
  <c r="G106" i="1" s="1"/>
  <c r="O16" i="7"/>
  <c r="Q16" i="5" s="1"/>
  <c r="G184" i="1" s="1"/>
  <c r="K12" i="7"/>
  <c r="K12" i="5" s="1"/>
  <c r="G129" i="1" s="1"/>
  <c r="O19" i="7"/>
  <c r="O18" i="7"/>
  <c r="Q18" i="5" s="1"/>
  <c r="G210" i="1" s="1"/>
  <c r="K17" i="7"/>
  <c r="K17" i="5" s="1"/>
  <c r="G194" i="1" s="1"/>
  <c r="O20" i="7"/>
  <c r="Q20" i="5" s="1"/>
  <c r="G236" i="1" s="1"/>
  <c r="S9" i="7"/>
  <c r="W9" i="5" s="1"/>
  <c r="G96" i="1" s="1"/>
  <c r="S16" i="7"/>
  <c r="W16" i="5" s="1"/>
  <c r="G187" i="1" s="1"/>
  <c r="G9" i="7"/>
  <c r="E9" i="5" s="1"/>
  <c r="G87" i="1" s="1"/>
  <c r="G14" i="7"/>
  <c r="E14" i="5" s="1"/>
  <c r="G152" i="1" s="1"/>
  <c r="O12" i="7"/>
  <c r="Q12" i="5" s="1"/>
  <c r="G132" i="1" s="1"/>
  <c r="G12" i="7"/>
  <c r="E12" i="5" s="1"/>
  <c r="G126" i="1" s="1"/>
  <c r="G19" i="7"/>
  <c r="K27" i="7"/>
  <c r="K27" i="5" s="1"/>
  <c r="G324" i="1" s="1"/>
  <c r="K9" i="7"/>
  <c r="K9" i="5" s="1"/>
  <c r="G90" i="1" s="1"/>
  <c r="K21" i="7"/>
  <c r="K21" i="5" s="1"/>
  <c r="G246" i="1" s="1"/>
  <c r="K26" i="7"/>
  <c r="K26" i="5" s="1"/>
  <c r="G311" i="1" s="1"/>
  <c r="S21" i="7"/>
  <c r="W21" i="5" s="1"/>
  <c r="G252" i="1" s="1"/>
  <c r="S14" i="7"/>
  <c r="W14" i="5" s="1"/>
  <c r="G161" i="1" s="1"/>
  <c r="S10" i="7"/>
  <c r="W10" i="5" s="1"/>
  <c r="G109" i="1" s="1"/>
  <c r="K19" i="7"/>
  <c r="K15" i="7"/>
  <c r="K15" i="5" s="1"/>
  <c r="G168" i="1" s="1"/>
  <c r="O24" i="7"/>
  <c r="Q24" i="5" s="1"/>
  <c r="G288" i="1" s="1"/>
  <c r="K24" i="7"/>
  <c r="K24" i="5" s="1"/>
  <c r="G285" i="1" s="1"/>
  <c r="O11" i="7"/>
  <c r="Q11" i="5" s="1"/>
  <c r="G119" i="1" s="1"/>
  <c r="K11" i="7"/>
  <c r="K11" i="5" s="1"/>
  <c r="G116" i="1" s="1"/>
  <c r="K16" i="7"/>
  <c r="K16" i="5" s="1"/>
  <c r="G181" i="1" s="1"/>
  <c r="O21" i="7"/>
  <c r="Q21" i="5" s="1"/>
  <c r="G249" i="1" s="1"/>
  <c r="S13" i="7"/>
  <c r="W13" i="5" s="1"/>
  <c r="G148" i="1" s="1"/>
  <c r="K10" i="7"/>
  <c r="K10" i="5" s="1"/>
  <c r="G103" i="1" s="1"/>
  <c r="K14" i="7"/>
  <c r="K14" i="5" s="1"/>
  <c r="G155" i="1" s="1"/>
  <c r="O17" i="7"/>
  <c r="Q17" i="5" s="1"/>
  <c r="G197" i="1" s="1"/>
  <c r="S19" i="7"/>
  <c r="S11" i="7"/>
  <c r="W11" i="5" s="1"/>
  <c r="G122" i="1" s="1"/>
  <c r="S18" i="7"/>
  <c r="W18" i="5" s="1"/>
  <c r="G213" i="1" s="1"/>
  <c r="O13" i="7"/>
  <c r="Q13" i="5" s="1"/>
  <c r="G145" i="1" s="1"/>
  <c r="O9" i="7"/>
  <c r="Q9" i="5" s="1"/>
  <c r="G93" i="1" s="1"/>
  <c r="O25" i="7"/>
  <c r="Q25" i="5" s="1"/>
  <c r="G301" i="1" s="1"/>
  <c r="S25" i="7"/>
  <c r="W25" i="5" s="1"/>
  <c r="G304" i="1" s="1"/>
  <c r="S24" i="7"/>
  <c r="W24" i="5" s="1"/>
  <c r="G291" i="1" s="1"/>
  <c r="S17" i="7"/>
  <c r="W17" i="5" s="1"/>
  <c r="G200" i="1" s="1"/>
  <c r="O27" i="7"/>
  <c r="Q27" i="5" s="1"/>
  <c r="G327" i="1" s="1"/>
  <c r="S27" i="7"/>
  <c r="W27" i="5" s="1"/>
  <c r="G330" i="1" s="1"/>
  <c r="E17" i="9"/>
  <c r="G228" i="1" l="1"/>
  <c r="AA28" i="5"/>
  <c r="G345" i="1" s="1"/>
  <c r="K19" i="5"/>
  <c r="E19" i="5"/>
  <c r="I19" i="5"/>
  <c r="Q19" i="5"/>
  <c r="O19" i="5"/>
  <c r="E21" i="9"/>
  <c r="E19" i="9"/>
  <c r="E26" i="2" s="1"/>
  <c r="G969" i="1" s="1"/>
  <c r="W19" i="5"/>
  <c r="U19" i="5"/>
  <c r="E24" i="9" l="1"/>
  <c r="E27" i="2" s="1"/>
  <c r="G970" i="1" s="1"/>
  <c r="E22" i="9"/>
  <c r="E23" i="9" s="1"/>
  <c r="G223" i="1"/>
  <c r="Q28" i="5"/>
  <c r="G340" i="1" s="1"/>
  <c r="G219" i="1"/>
  <c r="I28" i="5"/>
  <c r="G336" i="1" s="1"/>
  <c r="E28" i="5"/>
  <c r="G334" i="1" s="1"/>
  <c r="G217" i="1"/>
  <c r="G225" i="1"/>
  <c r="U28" i="5"/>
  <c r="G342" i="1" s="1"/>
  <c r="G220" i="1"/>
  <c r="K28" i="5"/>
  <c r="G337" i="1" s="1"/>
  <c r="G222" i="1"/>
  <c r="O28" i="5"/>
  <c r="G339" i="1" s="1"/>
  <c r="G226" i="1"/>
  <c r="W28" i="5"/>
  <c r="G343" i="1" s="1"/>
</calcChain>
</file>

<file path=xl/sharedStrings.xml><?xml version="1.0" encoding="utf-8"?>
<sst xmlns="http://schemas.openxmlformats.org/spreadsheetml/2006/main" count="90973" uniqueCount="47981">
  <si>
    <t>CSXT 2015 Run: 08/28/2017 12:29:36 PM</t>
  </si>
  <si>
    <t>User Inputs and Index</t>
  </si>
  <si>
    <t>User Input values:</t>
  </si>
  <si>
    <t>RRICC:</t>
  </si>
  <si>
    <t>Railroad Short Name:</t>
  </si>
  <si>
    <t>CSXT</t>
  </si>
  <si>
    <t>Railroad Name:</t>
  </si>
  <si>
    <t>CSX Transportation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</si>
  <si>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</si>
  <si>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</si>
  <si>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</si>
  <si>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</si>
  <si>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</si>
  <si>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</si>
  <si>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</si>
  <si>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</si>
  <si>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</si>
  <si>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</si>
  <si>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</si>
  <si>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</si>
  <si>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</si>
  <si>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</si>
  <si>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</si>
  <si>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</si>
  <si>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</si>
  <si>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</si>
  <si>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</si>
  <si>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</si>
  <si>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</si>
  <si>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</si>
  <si>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</si>
  <si>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</si>
  <si>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</si>
  <si>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</si>
  <si>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</si>
  <si>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</si>
  <si>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</si>
  <si>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</si>
  <si>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</si>
  <si>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</si>
  <si>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</si>
  <si>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</si>
  <si>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</si>
  <si>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</si>
  <si>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</si>
  <si>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</si>
  <si>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</si>
  <si>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</si>
  <si>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</si>
  <si>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</si>
  <si>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</si>
  <si>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</si>
  <si>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</si>
  <si>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</si>
  <si>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</si>
  <si>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</si>
  <si>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</si>
  <si>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</si>
  <si>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</si>
  <si>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</si>
  <si>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</si>
  <si>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</si>
  <si>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</si>
  <si>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</si>
  <si>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</si>
  <si>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</si>
  <si>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</si>
  <si>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</si>
  <si>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</si>
  <si>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</si>
  <si>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</si>
  <si>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</si>
  <si>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</si>
  <si>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</si>
  <si>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</si>
  <si>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</si>
  <si>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</si>
  <si>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</si>
  <si>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</si>
  <si>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</si>
  <si>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</si>
  <si>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</si>
  <si>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</si>
  <si>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</si>
  <si>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</si>
  <si>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</si>
  <si>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</si>
  <si>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</si>
  <si>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</si>
  <si>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</si>
  <si>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</si>
  <si>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</si>
  <si>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</si>
  <si>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</si>
  <si>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</si>
  <si>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</si>
  <si>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</si>
  <si>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</si>
  <si>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</si>
  <si>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</si>
  <si>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</si>
  <si>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</si>
  <si>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</si>
  <si>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</si>
  <si>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</si>
  <si>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</si>
  <si>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</si>
  <si>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</si>
  <si>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</si>
  <si>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</si>
  <si>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</si>
  <si>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</si>
  <si>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</si>
  <si>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</si>
  <si>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</si>
  <si>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</si>
  <si>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</si>
  <si>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</si>
  <si>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</si>
  <si>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</si>
  <si>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</si>
  <si>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</si>
  <si>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</si>
  <si>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</si>
  <si>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</si>
  <si>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</si>
  <si>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</si>
  <si>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</si>
  <si>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</si>
  <si>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</si>
  <si>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</si>
  <si>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</si>
  <si>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</si>
  <si>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</si>
  <si>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</si>
  <si>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</si>
  <si>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</si>
  <si>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</si>
  <si>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</si>
  <si>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</si>
  <si>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</si>
  <si>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</si>
  <si>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</si>
  <si>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</si>
  <si>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</si>
  <si>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</si>
  <si>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</si>
  <si>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</si>
  <si>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</si>
  <si>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</si>
  <si>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</si>
  <si>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</si>
  <si>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</si>
  <si>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</si>
  <si>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</si>
  <si>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</si>
  <si>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</si>
  <si>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</si>
  <si>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</si>
  <si>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</si>
  <si>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</si>
  <si>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</si>
  <si>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</si>
  <si>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</si>
  <si>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</si>
  <si>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</si>
  <si>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</si>
  <si>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</si>
  <si>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</si>
  <si>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</si>
  <si>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</si>
  <si>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</si>
  <si>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</si>
  <si>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</si>
  <si>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2015 SCH 755</t>
  </si>
  <si>
    <t>2014 SCH 755</t>
  </si>
  <si>
    <t>2013 SCH 755</t>
  </si>
  <si>
    <t>2012 SCH 755</t>
  </si>
  <si>
    <t>2011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</si>
  <si>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</si>
  <si>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</si>
  <si>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</si>
  <si>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</si>
  <si>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</si>
  <si>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</si>
  <si>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</si>
  <si>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</si>
  <si>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</si>
  <si>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</si>
  <si>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</si>
  <si>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</si>
  <si>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</si>
  <si>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</si>
  <si>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</si>
  <si>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</si>
  <si>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</si>
  <si>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</si>
  <si>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</si>
  <si>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</si>
  <si>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</si>
  <si>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</si>
  <si>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</si>
  <si>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</si>
  <si>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</si>
  <si>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</si>
  <si>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</si>
  <si>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</si>
  <si>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</si>
  <si>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</si>
  <si>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</si>
  <si>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</si>
  <si>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</si>
  <si>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</si>
  <si>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</si>
  <si>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</si>
  <si>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</si>
  <si>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</si>
  <si>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</si>
  <si>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</si>
  <si>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</si>
  <si>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</si>
  <si>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</si>
  <si>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</si>
  <si>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</si>
  <si>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</si>
  <si>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</si>
  <si>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</si>
  <si>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</si>
  <si>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</si>
  <si>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</si>
  <si>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</si>
  <si>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</si>
  <si>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</si>
  <si>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</si>
  <si>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</si>
  <si>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</si>
  <si>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</si>
  <si>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</si>
  <si>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</si>
  <si>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</si>
  <si>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</si>
  <si>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</si>
  <si>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</si>
  <si>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</si>
  <si>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</si>
  <si>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</si>
  <si>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</si>
  <si>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</si>
  <si>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</si>
  <si>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</si>
  <si>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</si>
  <si>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</si>
  <si>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</si>
  <si>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</si>
  <si>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</si>
  <si>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</si>
  <si>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</si>
  <si>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</si>
  <si>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</si>
  <si>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</si>
  <si>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</si>
  <si>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</si>
  <si>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</si>
  <si>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</si>
  <si>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</si>
  <si>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</si>
  <si>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</si>
  <si>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</si>
  <si>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</si>
  <si>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</si>
  <si>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</si>
  <si>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</si>
  <si>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</si>
  <si>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</si>
  <si>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</si>
  <si>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</si>
  <si>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</si>
  <si>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</si>
  <si>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</si>
  <si>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</si>
  <si>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</si>
  <si>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</si>
  <si>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</si>
  <si>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</si>
  <si>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</si>
  <si>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</si>
  <si>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</si>
  <si>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</si>
  <si>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</si>
  <si>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</si>
  <si>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</si>
  <si>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</si>
  <si>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</si>
  <si>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</si>
  <si>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</si>
  <si>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</si>
  <si>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</si>
  <si>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</si>
  <si>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</si>
  <si>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</si>
  <si>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</si>
  <si>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</si>
  <si>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</si>
  <si>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</si>
  <si>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</si>
  <si>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</si>
  <si>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</si>
  <si>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</si>
  <si>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</si>
  <si>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</si>
  <si>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</si>
  <si>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</si>
  <si>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</si>
  <si>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</si>
  <si>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</si>
  <si>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</si>
  <si>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</si>
  <si>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</si>
  <si>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</si>
  <si>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</si>
  <si>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</si>
  <si>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</si>
  <si>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</si>
  <si>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</si>
  <si>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</si>
  <si>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</si>
  <si>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</si>
  <si>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</si>
  <si>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</si>
  <si>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</si>
  <si>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</si>
  <si>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</si>
  <si>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</si>
  <si>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</si>
  <si>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</si>
  <si>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</si>
  <si>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</si>
  <si>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</si>
  <si>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</si>
  <si>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</si>
  <si>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</si>
  <si>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</si>
  <si>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</si>
  <si>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</si>
  <si>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</si>
  <si>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</si>
  <si>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</si>
  <si>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</si>
  <si>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</si>
  <si>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</si>
  <si>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</si>
  <si>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</si>
  <si>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</si>
  <si>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</si>
  <si>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</si>
  <si>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</si>
  <si>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</si>
  <si>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</si>
  <si>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</si>
  <si>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</si>
  <si>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2015 QCS COL(B)</t>
  </si>
  <si>
    <t>2014 QCS COL(B)</t>
  </si>
  <si>
    <t>2013 QCS COL(B)</t>
  </si>
  <si>
    <t>2012 QCS COL(B)</t>
  </si>
  <si>
    <t>2011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</si>
  <si>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</si>
  <si>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</si>
  <si>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</si>
  <si>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</si>
  <si>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2015 QCS COL(D)</t>
  </si>
  <si>
    <t>2014 QCS COL(D)</t>
  </si>
  <si>
    <t>2013 QCS COL(D)</t>
  </si>
  <si>
    <t>2012 QCS COL(D)</t>
  </si>
  <si>
    <t>2011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</si>
  <si>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</si>
  <si>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</si>
  <si>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</si>
  <si>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</si>
  <si>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2015 QCS COL(F)</t>
  </si>
  <si>
    <t>2014 QCS COL(F)</t>
  </si>
  <si>
    <t>2013 QCS COL(F)</t>
  </si>
  <si>
    <t>2012 QCS COL(F)</t>
  </si>
  <si>
    <t>2011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</si>
  <si>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</si>
  <si>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</si>
  <si>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</si>
  <si>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</si>
  <si>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2015 QCS COL(H)</t>
  </si>
  <si>
    <t>2014 QCS COL(H)</t>
  </si>
  <si>
    <t>2013 QCS COL(H)</t>
  </si>
  <si>
    <t>2012 QCS COL(H)</t>
  </si>
  <si>
    <t>2011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</si>
  <si>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</si>
  <si>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</si>
  <si>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</si>
  <si>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</si>
  <si>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</si>
  <si>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</si>
  <si>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</si>
  <si>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</si>
  <si>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</si>
  <si>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</si>
  <si>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</si>
  <si>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</si>
  <si>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</si>
  <si>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</si>
  <si>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</si>
  <si>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</si>
  <si>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</si>
  <si>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</si>
  <si>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</si>
  <si>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</si>
  <si>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</si>
  <si>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</si>
  <si>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</si>
  <si>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</si>
  <si>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</si>
  <si>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</si>
  <si>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</si>
  <si>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</si>
  <si>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</si>
  <si>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</si>
  <si>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</si>
  <si>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2015 SCH 700 COL(C)</t>
  </si>
  <si>
    <t>2014 SCH 700 COL(C)</t>
  </si>
  <si>
    <t>2013 SCH 700 COL(C)</t>
  </si>
  <si>
    <t>2012 SCH 700 COL(C)</t>
  </si>
  <si>
    <t>2011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</si>
  <si>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</si>
  <si>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</si>
  <si>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</si>
  <si>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</si>
  <si>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2015 SCH 700 COL(D)</t>
  </si>
  <si>
    <t>2014 SCH 700 COL(D)</t>
  </si>
  <si>
    <t>2013 SCH 700 COL(D)</t>
  </si>
  <si>
    <t>2012 SCH 700 COL(D)</t>
  </si>
  <si>
    <t>2011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</si>
  <si>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</si>
  <si>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</si>
  <si>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</si>
  <si>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</si>
  <si>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2015 SCH 700 COL(E)</t>
  </si>
  <si>
    <t>2014 SCH 700 COL(E)</t>
  </si>
  <si>
    <t>2013 SCH 700 COL(E)</t>
  </si>
  <si>
    <t>2012 SCH 700 COL(E)</t>
  </si>
  <si>
    <t>2011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</si>
  <si>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</si>
  <si>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</si>
  <si>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</si>
  <si>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</si>
  <si>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2015 SCH 700 COL(F)</t>
  </si>
  <si>
    <t>2014 SCH 700 COL(F)</t>
  </si>
  <si>
    <t>2013 SCH 700 COL(F)</t>
  </si>
  <si>
    <t>2012 SCH 700 COL(F)</t>
  </si>
  <si>
    <t>2011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</si>
  <si>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</si>
  <si>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</si>
  <si>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</si>
  <si>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</si>
  <si>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</si>
  <si>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</si>
  <si>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</si>
  <si>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</si>
  <si>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</si>
  <si>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</si>
  <si>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</si>
  <si>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</si>
  <si>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</si>
  <si>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2015 SCH 700 COL(H)</t>
  </si>
  <si>
    <t>2014 SCH 700 COL(H)</t>
  </si>
  <si>
    <t>2013 SCH 700 COL(H)</t>
  </si>
  <si>
    <t>2012 SCH 700 COL(H)</t>
  </si>
  <si>
    <t>2011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</si>
  <si>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</si>
  <si>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</si>
  <si>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</si>
  <si>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</si>
  <si>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2015 SCH 700 COL(G)</t>
  </si>
  <si>
    <t>2014 SCH 700 COL(G)</t>
  </si>
  <si>
    <t>2013 SCH 700 COL(G)</t>
  </si>
  <si>
    <t>2012 SCH 700 COL(G)</t>
  </si>
  <si>
    <t>2011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</si>
  <si>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</si>
  <si>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</si>
  <si>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</si>
  <si>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</si>
  <si>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</si>
  <si>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</si>
  <si>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</si>
  <si>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</si>
  <si>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</si>
  <si>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</si>
  <si>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</si>
  <si>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</si>
  <si>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</si>
  <si>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</si>
  <si>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</si>
  <si>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</si>
  <si>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</si>
  <si>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</si>
  <si>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</si>
  <si>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</si>
  <si>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</si>
  <si>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</si>
  <si>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2015 SCH 700 COL(I)</t>
  </si>
  <si>
    <t>2014 SCH 700 COL(I)</t>
  </si>
  <si>
    <t>2013 SCH 700 COL(I)</t>
  </si>
  <si>
    <t>2012 SCH 700 COL(I)</t>
  </si>
  <si>
    <t>2011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</si>
  <si>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</si>
  <si>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</si>
  <si>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</si>
  <si>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</si>
  <si>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</si>
  <si>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</si>
  <si>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</si>
  <si>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</si>
  <si>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</si>
  <si>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</si>
  <si>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</si>
  <si>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</si>
  <si>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</si>
  <si>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</si>
  <si>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</si>
  <si>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</si>
  <si>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</si>
  <si>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</si>
  <si>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</si>
  <si>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</si>
  <si>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</si>
  <si>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</si>
  <si>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</si>
  <si>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</si>
  <si>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</si>
  <si>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</si>
  <si>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</si>
  <si>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</si>
  <si>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</si>
  <si>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</si>
  <si>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</si>
  <si>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</si>
  <si>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</si>
  <si>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</si>
  <si>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</si>
  <si>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</si>
  <si>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</si>
  <si>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</si>
  <si>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</si>
  <si>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</si>
  <si>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</si>
  <si>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</si>
  <si>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</si>
  <si>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</si>
  <si>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</si>
  <si>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</si>
  <si>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</si>
  <si>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</si>
  <si>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</si>
  <si>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</si>
  <si>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</si>
  <si>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</si>
  <si>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</si>
  <si>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</si>
  <si>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</si>
  <si>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</si>
  <si>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</si>
  <si>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</si>
  <si>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</si>
  <si>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</si>
  <si>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</si>
  <si>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</si>
  <si>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</si>
  <si>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</si>
  <si>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</si>
  <si>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</si>
  <si>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</si>
  <si>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</si>
  <si>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</si>
  <si>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</si>
  <si>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</si>
  <si>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</si>
  <si>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</si>
  <si>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</si>
  <si>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</si>
  <si>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</si>
  <si>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</si>
  <si>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</si>
  <si>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</si>
  <si>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</si>
  <si>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</si>
  <si>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</si>
  <si>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</si>
  <si>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</si>
  <si>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</si>
  <si>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</si>
  <si>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</si>
  <si>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</si>
  <si>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</si>
  <si>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</si>
  <si>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</si>
  <si>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</si>
  <si>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</si>
  <si>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</si>
  <si>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</si>
  <si>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</si>
  <si>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</si>
  <si>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</si>
  <si>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</si>
  <si>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</si>
  <si>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</si>
  <si>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</si>
  <si>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</si>
  <si>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</si>
  <si>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</si>
  <si>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</si>
  <si>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</si>
  <si>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</si>
  <si>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</si>
  <si>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</si>
  <si>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</si>
  <si>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</si>
  <si>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</si>
  <si>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</si>
  <si>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</si>
  <si>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</si>
  <si>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</si>
  <si>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</si>
  <si>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</si>
  <si>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</si>
  <si>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</si>
  <si>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</si>
  <si>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</si>
  <si>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</si>
  <si>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</si>
  <si>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</si>
  <si>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</si>
  <si>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</si>
  <si>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</si>
  <si>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</si>
  <si>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</si>
  <si>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</si>
  <si>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</si>
  <si>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</si>
  <si>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</si>
  <si>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</si>
  <si>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</si>
  <si>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</si>
  <si>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</si>
  <si>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</si>
  <si>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</si>
  <si>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</si>
  <si>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</si>
  <si>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</si>
  <si>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</si>
  <si>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</si>
  <si>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</si>
  <si>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</si>
  <si>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</si>
  <si>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</si>
  <si>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</si>
  <si>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</si>
  <si>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</si>
  <si>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</si>
  <si>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</si>
  <si>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</si>
  <si>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</si>
  <si>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</si>
  <si>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</si>
  <si>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</si>
  <si>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</si>
  <si>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</si>
  <si>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</si>
  <si>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</si>
  <si>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</si>
  <si>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</si>
  <si>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</si>
  <si>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</si>
  <si>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</si>
  <si>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</si>
  <si>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</si>
  <si>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</si>
  <si>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</si>
  <si>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</si>
  <si>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</si>
  <si>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</si>
  <si>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</si>
  <si>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</si>
  <si>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</si>
  <si>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</si>
  <si>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</si>
  <si>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</si>
  <si>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</si>
  <si>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</si>
  <si>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</si>
  <si>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</si>
  <si>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</si>
  <si>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</si>
  <si>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</si>
  <si>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</si>
  <si>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</si>
  <si>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</si>
  <si>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</si>
  <si>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</si>
  <si>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</si>
  <si>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</si>
  <si>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</si>
  <si>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</si>
  <si>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</si>
  <si>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</si>
  <si>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</si>
  <si>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</si>
  <si>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</si>
  <si>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</si>
  <si>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</si>
  <si>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</si>
  <si>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</si>
  <si>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</si>
  <si>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</si>
  <si>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</si>
  <si>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</si>
  <si>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</si>
  <si>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</si>
  <si>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</si>
  <si>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</si>
  <si>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</si>
  <si>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</si>
  <si>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</si>
  <si>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</si>
  <si>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</si>
  <si>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</si>
  <si>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</si>
  <si>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</si>
  <si>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</si>
  <si>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</si>
  <si>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</si>
  <si>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</si>
  <si>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</si>
  <si>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</si>
  <si>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</si>
  <si>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</si>
  <si>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</si>
  <si>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</si>
  <si>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</si>
  <si>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</si>
  <si>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</si>
  <si>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</si>
  <si>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</si>
  <si>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</si>
  <si>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</si>
  <si>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</si>
  <si>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</si>
  <si>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</si>
  <si>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</si>
  <si>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</si>
  <si>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</si>
  <si>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</si>
  <si>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</si>
  <si>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</si>
  <si>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</si>
  <si>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</si>
  <si>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</si>
  <si>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</si>
  <si>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</si>
  <si>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</si>
  <si>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</si>
  <si>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</si>
  <si>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</si>
  <si>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</si>
  <si>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</si>
  <si>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</si>
  <si>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</si>
  <si>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</si>
  <si>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</si>
  <si>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</si>
  <si>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</si>
  <si>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</si>
  <si>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</si>
  <si>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</si>
  <si>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</si>
  <si>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</si>
  <si>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</si>
  <si>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</si>
  <si>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</si>
  <si>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</si>
  <si>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</si>
  <si>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</si>
  <si>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</si>
  <si>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</si>
  <si>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</si>
  <si>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</si>
  <si>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</si>
  <si>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</si>
  <si>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</si>
  <si>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</si>
  <si>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</si>
  <si>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</si>
  <si>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</si>
  <si>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</si>
  <si>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</si>
  <si>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</si>
  <si>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</si>
  <si>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</si>
  <si>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</si>
  <si>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</si>
  <si>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</si>
  <si>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</si>
  <si>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</si>
  <si>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</si>
  <si>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</si>
  <si>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</si>
  <si>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</si>
  <si>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</si>
  <si>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</si>
  <si>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</si>
  <si>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</si>
  <si>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</si>
  <si>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</si>
  <si>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</si>
  <si>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</si>
  <si>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</si>
  <si>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</si>
  <si>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</si>
  <si>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</si>
  <si>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</si>
  <si>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</si>
  <si>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</si>
  <si>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</si>
  <si>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</si>
  <si>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</si>
  <si>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</si>
  <si>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</si>
  <si>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</si>
  <si>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</si>
  <si>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</si>
  <si>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</si>
  <si>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</si>
  <si>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</si>
  <si>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</si>
  <si>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</si>
  <si>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</si>
  <si>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</si>
  <si>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</si>
  <si>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</si>
  <si>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</si>
  <si>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</si>
  <si>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</si>
  <si>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</si>
  <si>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</si>
  <si>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</si>
  <si>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</si>
  <si>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</si>
  <si>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</si>
  <si>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</si>
  <si>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</si>
  <si>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</si>
  <si>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</si>
  <si>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</si>
  <si>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</si>
  <si>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</si>
  <si>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</si>
  <si>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</si>
  <si>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</si>
  <si>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</si>
  <si>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</si>
  <si>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</si>
  <si>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</si>
  <si>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</si>
  <si>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</si>
  <si>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</si>
  <si>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</si>
  <si>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</si>
  <si>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</si>
  <si>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</si>
  <si>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</si>
  <si>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</si>
  <si>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</si>
  <si>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</si>
  <si>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</si>
  <si>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</si>
  <si>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</si>
  <si>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</si>
  <si>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</si>
  <si>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</si>
  <si>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</si>
  <si>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</si>
  <si>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</si>
  <si>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</si>
  <si>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</si>
  <si>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</si>
  <si>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</si>
  <si>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</si>
  <si>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</si>
  <si>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</si>
  <si>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</si>
  <si>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</si>
  <si>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</si>
  <si>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</si>
  <si>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</si>
  <si>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</si>
  <si>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</si>
  <si>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</si>
  <si>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</si>
  <si>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</si>
  <si>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</si>
  <si>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</si>
  <si>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</si>
  <si>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</si>
  <si>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</si>
  <si>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</si>
  <si>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</si>
  <si>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</si>
  <si>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</si>
  <si>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</si>
  <si>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</si>
  <si>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</si>
  <si>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</si>
  <si>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</si>
  <si>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</si>
  <si>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</si>
  <si>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</si>
  <si>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</si>
  <si>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</si>
  <si>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</si>
  <si>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</si>
  <si>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</si>
  <si>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</si>
  <si>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</si>
  <si>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</si>
  <si>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</si>
  <si>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</si>
  <si>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</si>
  <si>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</si>
  <si>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</si>
  <si>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</si>
  <si>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</si>
  <si>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</si>
  <si>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</si>
  <si>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</si>
  <si>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</si>
  <si>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</si>
  <si>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</si>
  <si>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</si>
  <si>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</si>
  <si>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</si>
  <si>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</si>
  <si>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</si>
  <si>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</si>
  <si>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</si>
  <si>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</si>
  <si>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</si>
  <si>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</si>
  <si>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</si>
  <si>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</si>
  <si>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</si>
  <si>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</si>
  <si>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</si>
  <si>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</si>
  <si>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</si>
  <si>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</si>
  <si>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</si>
  <si>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</si>
  <si>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</si>
  <si>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</si>
  <si>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</si>
  <si>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</si>
  <si>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</si>
  <si>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</si>
  <si>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</si>
  <si>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</si>
  <si>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</si>
  <si>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</si>
  <si>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</si>
  <si>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</si>
  <si>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</si>
  <si>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</si>
  <si>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</si>
  <si>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</si>
  <si>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</si>
  <si>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</si>
  <si>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</si>
  <si>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</si>
  <si>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</si>
  <si>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</si>
  <si>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</si>
  <si>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</si>
  <si>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</si>
  <si>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</si>
  <si>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</si>
  <si>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</si>
  <si>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</si>
  <si>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</si>
  <si>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</si>
  <si>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</si>
  <si>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</si>
  <si>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</si>
  <si>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</si>
  <si>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</si>
  <si>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</si>
  <si>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</si>
  <si>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</si>
  <si>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</si>
  <si>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</si>
  <si>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</si>
  <si>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</si>
  <si>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</si>
  <si>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</si>
  <si>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</si>
  <si>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</si>
  <si>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</si>
  <si>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</si>
  <si>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</si>
  <si>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</si>
  <si>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</si>
  <si>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</si>
  <si>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</si>
  <si>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</si>
  <si>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</si>
  <si>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</si>
  <si>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</si>
  <si>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</si>
  <si>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</si>
  <si>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</si>
  <si>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</si>
  <si>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</si>
  <si>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</si>
  <si>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</si>
  <si>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</si>
  <si>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</si>
  <si>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</si>
  <si>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</si>
  <si>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</si>
  <si>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</si>
  <si>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</si>
  <si>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</si>
  <si>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</si>
  <si>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</si>
  <si>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</si>
  <si>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</si>
  <si>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</si>
  <si>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</si>
  <si>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</si>
  <si>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</si>
  <si>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</si>
  <si>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</si>
  <si>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</si>
  <si>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</si>
  <si>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</si>
  <si>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</si>
  <si>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</si>
  <si>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</si>
  <si>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</si>
  <si>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</si>
  <si>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</si>
  <si>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</si>
  <si>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</si>
  <si>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</si>
  <si>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</si>
  <si>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</si>
  <si>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</si>
  <si>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</si>
  <si>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</si>
  <si>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</si>
  <si>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</si>
  <si>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</si>
  <si>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</si>
  <si>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</si>
  <si>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</si>
  <si>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</si>
  <si>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</si>
  <si>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</si>
  <si>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</si>
  <si>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</si>
  <si>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</si>
  <si>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</si>
  <si>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</si>
  <si>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</si>
  <si>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</si>
  <si>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</si>
  <si>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</si>
  <si>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</si>
  <si>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</si>
  <si>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</si>
  <si>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</si>
  <si>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</si>
  <si>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</si>
  <si>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</si>
  <si>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</si>
  <si>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</si>
  <si>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</si>
  <si>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</si>
  <si>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</si>
  <si>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</si>
  <si>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</si>
  <si>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</si>
  <si>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</si>
  <si>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</si>
  <si>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</si>
  <si>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</si>
  <si>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</si>
  <si>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</si>
  <si>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</si>
  <si>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</si>
  <si>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</si>
  <si>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</si>
  <si>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</si>
  <si>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</si>
  <si>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</si>
  <si>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</si>
  <si>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</si>
  <si>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</si>
  <si>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</si>
  <si>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</si>
  <si>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</si>
  <si>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</si>
  <si>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</si>
  <si>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</si>
  <si>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</si>
  <si>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</si>
  <si>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</si>
  <si>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</si>
  <si>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</si>
  <si>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</si>
  <si>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</si>
  <si>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</si>
  <si>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</si>
  <si>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</si>
  <si>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</si>
  <si>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</si>
  <si>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</si>
  <si>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</si>
  <si>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</si>
  <si>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</si>
  <si>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</si>
  <si>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</si>
  <si>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</si>
  <si>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</si>
  <si>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</si>
  <si>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</si>
  <si>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</si>
  <si>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</si>
  <si>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</si>
  <si>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</si>
  <si>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</si>
  <si>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</si>
  <si>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</si>
  <si>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</si>
  <si>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</si>
  <si>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</si>
  <si>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</si>
  <si>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</si>
  <si>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</si>
  <si>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</si>
  <si>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</si>
  <si>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</si>
  <si>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</si>
  <si>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</si>
  <si>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</si>
  <si>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</si>
  <si>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</si>
  <si>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</si>
  <si>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</si>
  <si>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</si>
  <si>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</si>
  <si>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</si>
  <si>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</si>
  <si>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</si>
  <si>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</si>
  <si>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</si>
  <si>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</si>
  <si>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</si>
  <si>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</si>
  <si>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</si>
  <si>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</si>
  <si>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</si>
  <si>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</si>
  <si>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</si>
  <si>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</si>
  <si>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</si>
  <si>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</si>
  <si>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</si>
  <si>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</si>
  <si>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</si>
  <si>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</si>
  <si>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</si>
  <si>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</si>
  <si>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</si>
  <si>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</si>
  <si>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</si>
  <si>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</si>
  <si>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</si>
  <si>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</si>
  <si>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</si>
  <si>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</si>
  <si>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</si>
  <si>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</si>
  <si>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</si>
  <si>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</si>
  <si>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</si>
  <si>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</si>
  <si>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</si>
  <si>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</si>
  <si>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</si>
  <si>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</si>
  <si>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</si>
  <si>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</si>
  <si>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</si>
  <si>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</si>
  <si>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</si>
  <si>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</si>
  <si>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</si>
  <si>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</si>
  <si>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</si>
  <si>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</si>
  <si>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</si>
  <si>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</si>
  <si>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</si>
  <si>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</si>
  <si>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</si>
  <si>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</si>
  <si>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</si>
  <si>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</si>
  <si>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</si>
  <si>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</si>
  <si>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</si>
  <si>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</si>
  <si>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</si>
  <si>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</si>
  <si>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</si>
  <si>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</si>
  <si>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</si>
  <si>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</si>
  <si>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</si>
  <si>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</si>
  <si>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</si>
  <si>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</si>
  <si>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</si>
  <si>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</si>
  <si>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</si>
  <si>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</si>
  <si>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</si>
  <si>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</si>
  <si>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</si>
  <si>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</si>
  <si>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</si>
  <si>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</si>
  <si>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</si>
  <si>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</si>
  <si>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</si>
  <si>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</si>
  <si>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</si>
  <si>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</si>
  <si>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</si>
  <si>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</si>
  <si>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</si>
  <si>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</si>
  <si>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</si>
  <si>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</si>
  <si>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</si>
  <si>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</si>
  <si>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</si>
  <si>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</si>
  <si>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</si>
  <si>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</si>
  <si>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</si>
  <si>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</si>
  <si>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</si>
  <si>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</si>
  <si>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</si>
  <si>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</si>
  <si>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</si>
  <si>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</si>
  <si>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</si>
  <si>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</si>
  <si>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</si>
  <si>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</si>
  <si>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</si>
  <si>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</si>
  <si>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</si>
  <si>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</si>
  <si>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</si>
  <si>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</si>
  <si>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</si>
  <si>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</si>
  <si>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</si>
  <si>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</si>
  <si>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</si>
  <si>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</si>
  <si>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</si>
  <si>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</si>
  <si>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</si>
  <si>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</si>
  <si>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</si>
  <si>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</si>
  <si>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</si>
  <si>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</si>
  <si>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</si>
  <si>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</si>
  <si>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</si>
  <si>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</si>
  <si>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</si>
  <si>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</si>
  <si>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</si>
  <si>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</si>
  <si>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</si>
  <si>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</si>
  <si>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</si>
  <si>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</si>
  <si>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</si>
  <si>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</si>
  <si>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</si>
  <si>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</si>
  <si>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</si>
  <si>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</si>
  <si>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</si>
  <si>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</si>
  <si>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</si>
  <si>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</si>
  <si>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</si>
  <si>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</si>
  <si>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</si>
  <si>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</si>
  <si>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</si>
  <si>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</si>
  <si>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</si>
  <si>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</si>
  <si>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</si>
  <si>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</si>
  <si>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</si>
  <si>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</si>
  <si>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</si>
  <si>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</si>
  <si>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</si>
  <si>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</si>
  <si>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</si>
  <si>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</si>
  <si>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</si>
  <si>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</si>
  <si>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</si>
  <si>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</si>
  <si>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</si>
  <si>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</si>
  <si>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</si>
  <si>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</si>
  <si>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</si>
  <si>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</si>
  <si>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</si>
  <si>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</si>
  <si>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</si>
  <si>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</si>
  <si>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</si>
  <si>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</si>
  <si>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</si>
  <si>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</si>
  <si>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</si>
  <si>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</si>
  <si>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</si>
  <si>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</si>
  <si>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</si>
  <si>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</si>
  <si>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</si>
  <si>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</si>
  <si>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</si>
  <si>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</si>
  <si>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</si>
  <si>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</si>
  <si>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</si>
  <si>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</si>
  <si>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</si>
  <si>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</si>
  <si>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</si>
  <si>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</si>
  <si>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</si>
  <si>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</si>
  <si>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</si>
  <si>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</si>
  <si>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</si>
  <si>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</si>
  <si>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</si>
  <si>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</si>
  <si>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</si>
  <si>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</si>
  <si>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</si>
  <si>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</si>
  <si>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</si>
  <si>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</si>
  <si>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</si>
  <si>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</si>
  <si>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</si>
  <si>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</si>
  <si>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</si>
  <si>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</si>
  <si>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</si>
  <si>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</si>
  <si>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</si>
  <si>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</si>
  <si>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</si>
  <si>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</si>
  <si>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</si>
  <si>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</si>
  <si>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</si>
  <si>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</si>
  <si>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</si>
  <si>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</si>
  <si>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</si>
  <si>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</si>
  <si>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</si>
  <si>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</si>
  <si>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</si>
  <si>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</si>
  <si>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</si>
  <si>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</si>
  <si>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</si>
  <si>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</si>
  <si>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</si>
  <si>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</si>
  <si>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</si>
  <si>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</si>
  <si>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</si>
  <si>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</si>
  <si>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</si>
  <si>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</si>
  <si>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</si>
  <si>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</si>
  <si>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</si>
  <si>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</si>
  <si>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</si>
  <si>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</si>
  <si>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</si>
  <si>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</si>
  <si>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</si>
  <si>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</si>
  <si>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</si>
  <si>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</si>
  <si>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</si>
  <si>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</si>
  <si>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</si>
  <si>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</si>
  <si>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</si>
  <si>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</si>
  <si>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</si>
  <si>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</si>
  <si>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</si>
  <si>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</si>
  <si>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</si>
  <si>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</si>
  <si>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</si>
  <si>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</si>
  <si>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</si>
  <si>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</si>
  <si>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</si>
  <si>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</si>
  <si>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</si>
  <si>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</si>
  <si>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</si>
  <si>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</si>
  <si>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</si>
  <si>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</si>
  <si>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</si>
  <si>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</si>
  <si>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</si>
  <si>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</si>
  <si>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</si>
  <si>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</si>
  <si>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</si>
  <si>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</si>
  <si>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</si>
  <si>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</si>
  <si>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</si>
  <si>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</si>
  <si>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</si>
  <si>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</si>
  <si>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</si>
  <si>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</si>
  <si>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</si>
  <si>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</si>
  <si>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</si>
  <si>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</si>
  <si>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</si>
  <si>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</si>
  <si>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</si>
  <si>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</si>
  <si>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</si>
  <si>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</si>
  <si>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</si>
  <si>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</si>
  <si>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</si>
  <si>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</si>
  <si>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</si>
  <si>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</si>
  <si>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</si>
  <si>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</si>
  <si>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</si>
  <si>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</si>
  <si>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</si>
  <si>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</si>
  <si>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</si>
  <si>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</si>
  <si>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</si>
  <si>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</si>
  <si>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</si>
  <si>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</si>
  <si>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</si>
  <si>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</si>
  <si>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</si>
  <si>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</si>
  <si>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</si>
  <si>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</si>
  <si>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</si>
  <si>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</si>
  <si>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</si>
  <si>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</si>
  <si>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</si>
  <si>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</si>
  <si>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</si>
  <si>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</si>
  <si>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</si>
  <si>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</si>
  <si>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</si>
  <si>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</si>
  <si>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</si>
  <si>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</si>
  <si>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</si>
  <si>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</si>
  <si>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</si>
  <si>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</si>
  <si>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</si>
  <si>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</si>
  <si>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</si>
  <si>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</si>
  <si>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</si>
  <si>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</si>
  <si>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</si>
  <si>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</si>
  <si>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</si>
  <si>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</si>
  <si>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</si>
  <si>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</si>
  <si>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</si>
  <si>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</si>
  <si>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</si>
  <si>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</si>
  <si>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</si>
  <si>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</si>
  <si>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</si>
  <si>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</si>
  <si>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</si>
  <si>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</si>
  <si>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</si>
  <si>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</si>
  <si>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</si>
  <si>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</si>
  <si>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</si>
  <si>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</si>
  <si>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</si>
  <si>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</si>
  <si>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</si>
  <si>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</si>
  <si>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</si>
  <si>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</si>
  <si>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</si>
  <si>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</si>
  <si>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</si>
  <si>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</si>
  <si>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</si>
  <si>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</si>
  <si>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</si>
  <si>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</si>
  <si>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</si>
  <si>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</si>
  <si>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</si>
  <si>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</si>
  <si>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</si>
  <si>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</si>
  <si>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</si>
  <si>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</si>
  <si>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</si>
  <si>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</si>
  <si>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</si>
  <si>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</si>
  <si>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</si>
  <si>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</si>
  <si>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</si>
  <si>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</si>
  <si>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</si>
  <si>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</si>
  <si>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</si>
  <si>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</si>
  <si>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</si>
  <si>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</si>
  <si>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</si>
  <si>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</si>
  <si>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</si>
  <si>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</si>
  <si>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</si>
  <si>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</si>
  <si>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</si>
  <si>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</si>
  <si>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</si>
  <si>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</si>
  <si>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</si>
  <si>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</si>
  <si>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</si>
  <si>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</si>
  <si>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</si>
  <si>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</si>
  <si>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</si>
  <si>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</si>
  <si>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</si>
  <si>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</si>
  <si>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</si>
  <si>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</si>
  <si>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</si>
  <si>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</si>
  <si>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</si>
  <si>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</si>
  <si>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</si>
  <si>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</si>
  <si>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</si>
  <si>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</si>
  <si>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</si>
  <si>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</si>
  <si>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</si>
  <si>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</si>
  <si>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</si>
  <si>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</si>
  <si>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</si>
  <si>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</si>
  <si>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</si>
  <si>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</si>
  <si>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</si>
  <si>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</si>
  <si>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</si>
  <si>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</si>
  <si>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</si>
  <si>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</si>
  <si>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</si>
  <si>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</si>
  <si>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</si>
  <si>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</si>
  <si>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</si>
  <si>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</si>
  <si>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</si>
  <si>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</si>
  <si>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</si>
  <si>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</si>
  <si>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</si>
  <si>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</si>
  <si>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</si>
  <si>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</si>
  <si>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</si>
  <si>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</si>
  <si>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</si>
  <si>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</si>
  <si>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</si>
  <si>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</si>
  <si>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</si>
  <si>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</si>
  <si>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</si>
  <si>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</si>
  <si>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</si>
  <si>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</si>
  <si>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</si>
  <si>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</si>
  <si>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</si>
  <si>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</si>
  <si>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</si>
  <si>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</si>
  <si>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</si>
  <si>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</si>
  <si>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</si>
  <si>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</si>
  <si>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</si>
  <si>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</si>
  <si>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</si>
  <si>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</si>
  <si>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</si>
  <si>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</si>
  <si>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</si>
  <si>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</si>
  <si>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</si>
  <si>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</si>
  <si>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</si>
  <si>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</si>
  <si>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</si>
  <si>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</si>
  <si>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</si>
  <si>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</si>
  <si>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</si>
  <si>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</si>
  <si>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</si>
  <si>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</si>
  <si>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</si>
  <si>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</si>
  <si>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</si>
  <si>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</si>
  <si>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</si>
  <si>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</si>
  <si>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</si>
  <si>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</si>
  <si>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</si>
  <si>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</si>
  <si>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</si>
  <si>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</si>
  <si>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</si>
  <si>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</si>
  <si>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</si>
  <si>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</si>
  <si>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</si>
  <si>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</si>
  <si>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</si>
  <si>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</si>
  <si>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</si>
  <si>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</si>
  <si>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</si>
  <si>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</si>
  <si>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</si>
  <si>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</si>
  <si>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</si>
  <si>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</si>
  <si>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</si>
  <si>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</si>
  <si>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</si>
  <si>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</si>
  <si>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</si>
  <si>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</si>
  <si>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</si>
  <si>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</si>
  <si>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</si>
  <si>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</si>
  <si>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</si>
  <si>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</si>
  <si>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</si>
  <si>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</si>
  <si>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</si>
  <si>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</si>
  <si>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</si>
  <si>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</si>
  <si>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</si>
  <si>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</si>
  <si>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</si>
  <si>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</si>
  <si>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</si>
  <si>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</si>
  <si>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</si>
  <si>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</si>
  <si>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</si>
  <si>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</si>
  <si>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</si>
  <si>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</si>
  <si>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</si>
  <si>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</si>
  <si>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</si>
  <si>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</si>
  <si>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</si>
  <si>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</si>
  <si>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</si>
  <si>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</si>
  <si>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</si>
  <si>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</si>
  <si>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</si>
  <si>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</si>
  <si>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</si>
  <si>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</si>
  <si>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</si>
  <si>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</si>
  <si>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</si>
  <si>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</si>
  <si>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</si>
  <si>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</si>
  <si>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</si>
  <si>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</si>
  <si>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</si>
  <si>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</si>
  <si>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</si>
  <si>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</si>
  <si>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</si>
  <si>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</si>
  <si>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</si>
  <si>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</si>
  <si>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</si>
  <si>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</si>
  <si>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</si>
  <si>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</si>
  <si>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</si>
  <si>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</si>
  <si>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</si>
  <si>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</si>
  <si>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</si>
  <si>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</si>
  <si>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</si>
  <si>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</si>
  <si>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</si>
  <si>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</si>
  <si>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</si>
  <si>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</si>
  <si>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</si>
  <si>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</si>
  <si>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</si>
  <si>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</si>
  <si>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</si>
  <si>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</si>
  <si>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</si>
  <si>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</si>
  <si>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</si>
  <si>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</si>
  <si>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</si>
  <si>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</si>
  <si>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</si>
  <si>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</si>
  <si>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</si>
  <si>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</si>
  <si>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</si>
  <si>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</si>
  <si>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</si>
  <si>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</si>
  <si>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</si>
  <si>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</si>
  <si>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</si>
  <si>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</si>
  <si>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</si>
  <si>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</si>
  <si>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</si>
  <si>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</si>
  <si>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</si>
  <si>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</si>
  <si>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</si>
  <si>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</si>
  <si>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</si>
  <si>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</si>
  <si>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</si>
  <si>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</si>
  <si>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</si>
  <si>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</si>
  <si>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</si>
  <si>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</si>
  <si>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</si>
  <si>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</si>
  <si>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</si>
  <si>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</si>
  <si>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</si>
  <si>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</si>
  <si>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</si>
  <si>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</si>
  <si>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</si>
  <si>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</si>
  <si>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</si>
  <si>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</si>
  <si>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</si>
  <si>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</si>
  <si>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</si>
  <si>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</si>
  <si>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</si>
  <si>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</si>
  <si>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</si>
  <si>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</si>
  <si>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</si>
  <si>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</si>
  <si>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</si>
  <si>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</si>
  <si>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</si>
  <si>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</si>
  <si>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</si>
  <si>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</si>
  <si>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</si>
  <si>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</si>
  <si>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</si>
  <si>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</si>
  <si>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</si>
  <si>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</si>
  <si>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</si>
  <si>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</si>
  <si>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</si>
  <si>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</si>
  <si>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</si>
  <si>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</si>
  <si>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</si>
  <si>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</si>
  <si>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</si>
  <si>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</si>
  <si>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</si>
  <si>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</si>
  <si>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</si>
  <si>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</si>
  <si>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</si>
  <si>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</si>
  <si>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</si>
  <si>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</si>
  <si>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</si>
  <si>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</si>
  <si>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</si>
  <si>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</si>
  <si>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</si>
  <si>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</si>
  <si>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</si>
  <si>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</si>
  <si>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</si>
  <si>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</si>
  <si>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</si>
  <si>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</si>
  <si>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</si>
  <si>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</si>
  <si>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</si>
  <si>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</si>
  <si>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</si>
  <si>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</si>
  <si>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</si>
  <si>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</si>
  <si>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</si>
  <si>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</si>
  <si>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</si>
  <si>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</si>
  <si>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</si>
  <si>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</si>
  <si>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</si>
  <si>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</si>
  <si>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</si>
  <si>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</si>
  <si>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</si>
  <si>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</si>
  <si>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</si>
  <si>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</si>
  <si>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</si>
  <si>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</si>
  <si>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</si>
  <si>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</si>
  <si>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</si>
  <si>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</si>
  <si>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</si>
  <si>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</si>
  <si>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</si>
  <si>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</si>
  <si>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</si>
  <si>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</si>
  <si>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</si>
  <si>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</si>
  <si>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</si>
  <si>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</si>
  <si>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</si>
  <si>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</si>
  <si>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</si>
  <si>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</si>
  <si>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</si>
  <si>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</si>
  <si>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</si>
  <si>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</si>
  <si>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</si>
  <si>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</si>
  <si>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</si>
  <si>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</si>
  <si>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</si>
  <si>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</si>
  <si>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</si>
  <si>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</si>
  <si>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</si>
  <si>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</si>
  <si>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</si>
  <si>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</si>
  <si>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</si>
  <si>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</si>
  <si>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</si>
  <si>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</si>
  <si>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</si>
  <si>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</si>
  <si>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</si>
  <si>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</si>
  <si>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</si>
  <si>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</si>
  <si>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</si>
  <si>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</si>
  <si>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</si>
  <si>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</si>
  <si>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</si>
  <si>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</si>
  <si>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</si>
  <si>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</si>
  <si>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</si>
  <si>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</si>
  <si>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</si>
  <si>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</si>
  <si>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</si>
  <si>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</si>
  <si>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</si>
  <si>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</si>
  <si>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</si>
  <si>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</si>
  <si>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</si>
  <si>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</si>
  <si>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</si>
  <si>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</si>
  <si>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</si>
  <si>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</si>
  <si>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</si>
  <si>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</si>
  <si>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</si>
  <si>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</si>
  <si>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</si>
  <si>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</si>
  <si>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</si>
  <si>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</si>
  <si>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</si>
  <si>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</si>
  <si>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</si>
  <si>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</si>
  <si>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</si>
  <si>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</si>
  <si>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</si>
  <si>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</si>
  <si>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</si>
  <si>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</si>
  <si>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</si>
  <si>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</si>
  <si>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</si>
  <si>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</si>
  <si>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</si>
  <si>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</si>
  <si>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</si>
  <si>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</si>
  <si>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</si>
  <si>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</si>
  <si>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</si>
  <si>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</si>
  <si>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</si>
  <si>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</si>
  <si>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</si>
  <si>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</si>
  <si>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</si>
  <si>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</si>
  <si>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</si>
  <si>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</si>
  <si>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</si>
  <si>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</si>
  <si>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</si>
  <si>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</si>
  <si>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</si>
  <si>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</si>
  <si>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</si>
  <si>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</si>
  <si>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</si>
  <si>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</si>
  <si>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</si>
  <si>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</si>
  <si>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</si>
  <si>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</si>
  <si>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</si>
  <si>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</si>
  <si>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</si>
  <si>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</si>
  <si>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</si>
  <si>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</si>
  <si>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</si>
  <si>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</si>
  <si>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</si>
  <si>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</si>
  <si>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</si>
  <si>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</si>
  <si>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</si>
  <si>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</si>
  <si>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</si>
  <si>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</si>
  <si>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</si>
  <si>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</si>
  <si>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</si>
  <si>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</si>
  <si>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</si>
  <si>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</si>
  <si>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</si>
  <si>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</si>
  <si>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</si>
  <si>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</si>
  <si>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</si>
  <si>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</si>
  <si>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</si>
  <si>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</si>
  <si>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</si>
  <si>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</si>
  <si>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</si>
  <si>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</si>
  <si>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</si>
  <si>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</si>
  <si>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</si>
  <si>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</si>
  <si>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</si>
  <si>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</si>
  <si>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</si>
  <si>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</si>
  <si>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</si>
  <si>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</si>
  <si>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</si>
  <si>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</si>
  <si>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</si>
  <si>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</si>
  <si>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</si>
  <si>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</si>
  <si>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</si>
  <si>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</si>
  <si>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</si>
  <si>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</si>
  <si>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</si>
  <si>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</si>
  <si>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</si>
  <si>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</si>
  <si>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</si>
  <si>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</si>
  <si>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</si>
  <si>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</si>
  <si>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</si>
  <si>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</si>
  <si>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</si>
  <si>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</si>
  <si>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</si>
  <si>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</si>
  <si>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</si>
  <si>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</si>
  <si>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</si>
  <si>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</si>
  <si>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</si>
  <si>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</si>
  <si>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</si>
  <si>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</si>
  <si>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</si>
  <si>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</si>
  <si>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</si>
  <si>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</si>
  <si>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</si>
  <si>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</si>
  <si>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</si>
  <si>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</si>
  <si>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</si>
  <si>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</si>
  <si>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</si>
  <si>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</si>
  <si>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</si>
  <si>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</si>
  <si>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</si>
  <si>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</si>
  <si>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</si>
  <si>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</si>
  <si>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</si>
  <si>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</si>
  <si>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</si>
  <si>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</si>
  <si>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</si>
  <si>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</si>
  <si>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</si>
  <si>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</si>
  <si>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</si>
  <si>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</si>
  <si>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</si>
  <si>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</si>
  <si>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</si>
  <si>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</si>
  <si>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</si>
  <si>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</si>
  <si>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</si>
  <si>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</si>
  <si>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</si>
  <si>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</si>
  <si>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</si>
  <si>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</si>
  <si>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</si>
  <si>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</si>
  <si>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</si>
  <si>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</si>
  <si>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</si>
  <si>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</si>
  <si>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</si>
  <si>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</si>
  <si>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</si>
  <si>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</si>
  <si>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</si>
  <si>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</si>
  <si>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</si>
  <si>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</si>
  <si>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</si>
  <si>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</si>
  <si>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</si>
  <si>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</si>
  <si>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</si>
  <si>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</si>
  <si>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</si>
  <si>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</si>
  <si>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</si>
  <si>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</si>
  <si>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</si>
  <si>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</si>
  <si>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</si>
  <si>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</si>
  <si>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</si>
  <si>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</si>
  <si>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</si>
  <si>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</si>
  <si>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</si>
  <si>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</si>
  <si>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</si>
  <si>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</si>
  <si>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</si>
  <si>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</si>
  <si>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</si>
  <si>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</si>
  <si>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</si>
  <si>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</si>
  <si>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</si>
  <si>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</si>
  <si>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</si>
  <si>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</si>
  <si>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</si>
  <si>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</si>
  <si>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</si>
  <si>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</si>
  <si>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</si>
  <si>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</si>
  <si>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</si>
  <si>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</si>
  <si>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</si>
  <si>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</si>
  <si>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</si>
  <si>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</si>
  <si>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</si>
  <si>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</si>
  <si>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</si>
  <si>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</si>
  <si>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</si>
  <si>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</si>
  <si>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</si>
  <si>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</si>
  <si>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</si>
  <si>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</si>
  <si>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</si>
  <si>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</si>
  <si>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</si>
  <si>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</si>
  <si>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</si>
  <si>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</si>
  <si>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</si>
  <si>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</si>
  <si>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</si>
  <si>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</si>
  <si>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</si>
  <si>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</si>
  <si>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</si>
  <si>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</si>
  <si>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</si>
  <si>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</si>
  <si>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</si>
  <si>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</si>
  <si>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</si>
  <si>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</si>
  <si>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</si>
  <si>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</si>
  <si>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</si>
  <si>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</si>
  <si>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</si>
  <si>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</si>
  <si>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</si>
  <si>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</si>
  <si>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</si>
  <si>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</si>
  <si>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</si>
  <si>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</si>
  <si>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</si>
  <si>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</si>
  <si>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</si>
  <si>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</si>
  <si>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</si>
  <si>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</si>
  <si>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</si>
  <si>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</si>
  <si>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</si>
  <si>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</si>
  <si>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</si>
  <si>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</si>
  <si>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</si>
  <si>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</si>
  <si>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</si>
  <si>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</si>
  <si>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</si>
  <si>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</si>
  <si>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</si>
  <si>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</si>
  <si>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</si>
  <si>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</si>
  <si>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</si>
  <si>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</si>
  <si>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</si>
  <si>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</si>
  <si>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</si>
  <si>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</si>
  <si>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</si>
  <si>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</si>
  <si>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</si>
  <si>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</si>
  <si>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</si>
  <si>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</si>
  <si>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</si>
  <si>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</si>
  <si>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</si>
  <si>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</si>
  <si>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</si>
  <si>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</si>
  <si>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</si>
  <si>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</si>
  <si>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</si>
  <si>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</si>
  <si>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</si>
  <si>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</si>
  <si>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</si>
  <si>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</si>
  <si>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</si>
  <si>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</si>
  <si>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</si>
  <si>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</si>
  <si>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</si>
  <si>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</si>
  <si>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</si>
  <si>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</si>
  <si>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</si>
  <si>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</si>
  <si>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</si>
  <si>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</si>
  <si>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</si>
  <si>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</si>
  <si>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</si>
  <si>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</si>
  <si>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</si>
  <si>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</si>
  <si>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</si>
  <si>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</si>
  <si>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</si>
  <si>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</si>
  <si>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</si>
  <si>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</si>
  <si>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</si>
  <si>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</si>
  <si>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</si>
  <si>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</si>
  <si>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</si>
  <si>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</si>
  <si>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</si>
  <si>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</si>
  <si>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</si>
  <si>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</si>
  <si>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</si>
  <si>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</si>
  <si>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</si>
  <si>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</si>
  <si>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</si>
  <si>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</si>
  <si>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</si>
  <si>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</si>
  <si>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</si>
  <si>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</si>
  <si>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</si>
  <si>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</si>
  <si>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</si>
  <si>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</si>
  <si>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</si>
  <si>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</si>
  <si>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</si>
  <si>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</si>
  <si>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</si>
  <si>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</si>
  <si>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</si>
  <si>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</si>
  <si>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</si>
  <si>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</si>
  <si>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</si>
  <si>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</si>
  <si>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</si>
  <si>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</si>
  <si>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</si>
  <si>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</si>
  <si>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</si>
  <si>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</si>
  <si>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</si>
  <si>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</si>
  <si>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</si>
  <si>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</si>
  <si>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</si>
  <si>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</si>
  <si>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</si>
  <si>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</si>
  <si>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</si>
  <si>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</si>
  <si>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</si>
  <si>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</si>
  <si>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</si>
  <si>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</si>
  <si>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</si>
  <si>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</si>
  <si>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</si>
  <si>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</si>
  <si>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</si>
  <si>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</si>
  <si>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</si>
  <si>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</si>
  <si>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</si>
  <si>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</si>
  <si>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</si>
  <si>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</si>
  <si>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</si>
  <si>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</si>
  <si>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</si>
  <si>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</si>
  <si>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</si>
  <si>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</si>
  <si>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</si>
  <si>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</si>
  <si>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</si>
  <si>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</si>
  <si>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</si>
  <si>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</si>
  <si>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</si>
  <si>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</si>
  <si>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</si>
  <si>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</si>
  <si>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</si>
  <si>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</si>
  <si>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</si>
  <si>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</si>
  <si>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</si>
  <si>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</si>
  <si>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</si>
  <si>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</si>
  <si>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</si>
  <si>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</si>
  <si>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</si>
  <si>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</si>
  <si>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</si>
  <si>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</si>
  <si>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</si>
  <si>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</si>
  <si>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</si>
  <si>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</si>
  <si>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</si>
  <si>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</si>
  <si>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</si>
  <si>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</si>
  <si>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</si>
  <si>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</si>
  <si>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</si>
  <si>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</si>
  <si>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</si>
  <si>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</si>
  <si>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</si>
  <si>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</si>
  <si>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</si>
  <si>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</si>
  <si>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</si>
  <si>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</si>
  <si>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</si>
  <si>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</si>
  <si>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</si>
  <si>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</si>
  <si>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</si>
  <si>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</si>
  <si>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</si>
  <si>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</si>
  <si>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</si>
  <si>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</si>
  <si>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</si>
  <si>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</si>
  <si>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</si>
  <si>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</si>
  <si>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</si>
  <si>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</si>
  <si>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</si>
  <si>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</si>
  <si>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</si>
  <si>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</si>
  <si>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</si>
  <si>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</si>
  <si>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</si>
  <si>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</si>
  <si>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</si>
  <si>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</si>
  <si>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</si>
  <si>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</si>
  <si>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</si>
  <si>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</si>
  <si>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</si>
  <si>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</si>
  <si>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</si>
  <si>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</si>
  <si>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</si>
  <si>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</si>
  <si>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</si>
  <si>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</si>
  <si>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</si>
  <si>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</si>
  <si>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</si>
  <si>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</si>
  <si>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</si>
  <si>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</si>
  <si>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</si>
  <si>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</si>
  <si>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</si>
  <si>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</si>
  <si>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</si>
  <si>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</si>
  <si>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</si>
  <si>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</si>
  <si>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</si>
  <si>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</si>
  <si>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</si>
  <si>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</si>
  <si>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</si>
  <si>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</si>
  <si>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</si>
  <si>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</si>
  <si>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</si>
  <si>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</si>
  <si>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</si>
  <si>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</si>
  <si>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</si>
  <si>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</si>
  <si>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</si>
  <si>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</si>
  <si>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</si>
  <si>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</si>
  <si>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</si>
  <si>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</si>
  <si>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</si>
  <si>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</si>
  <si>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</si>
  <si>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</si>
  <si>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</si>
  <si>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</si>
  <si>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</si>
  <si>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</si>
  <si>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</si>
  <si>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</si>
  <si>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</si>
  <si>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</si>
  <si>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</si>
  <si>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</si>
  <si>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</si>
  <si>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</si>
  <si>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</si>
  <si>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</si>
  <si>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</si>
  <si>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</si>
  <si>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</si>
  <si>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</si>
  <si>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</si>
  <si>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</si>
  <si>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</si>
  <si>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</si>
  <si>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</si>
  <si>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</si>
  <si>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</si>
  <si>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</si>
  <si>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</si>
  <si>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</si>
  <si>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</si>
  <si>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</si>
  <si>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</si>
  <si>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</si>
  <si>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</si>
  <si>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</si>
  <si>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</si>
  <si>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</si>
  <si>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</si>
  <si>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</si>
  <si>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</si>
  <si>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</si>
  <si>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</si>
  <si>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</si>
  <si>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</si>
  <si>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</si>
  <si>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</si>
  <si>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</si>
  <si>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</si>
  <si>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</si>
  <si>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</si>
  <si>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</si>
  <si>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</si>
  <si>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</si>
  <si>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</si>
  <si>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</si>
  <si>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</si>
  <si>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</si>
  <si>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</si>
  <si>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</si>
  <si>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</si>
  <si>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</si>
  <si>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</si>
  <si>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</si>
  <si>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</si>
  <si>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</si>
  <si>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</si>
  <si>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</si>
  <si>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</si>
  <si>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</si>
  <si>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</si>
  <si>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</si>
  <si>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</si>
  <si>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</si>
  <si>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</si>
  <si>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</si>
  <si>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</si>
  <si>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</si>
  <si>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</si>
  <si>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</si>
  <si>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</si>
  <si>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</si>
  <si>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</si>
  <si>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</si>
  <si>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</si>
  <si>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2015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</si>
  <si>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</si>
  <si>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</si>
  <si>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</si>
  <si>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</si>
  <si>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</si>
  <si>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</si>
  <si>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</si>
  <si>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</si>
  <si>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</si>
  <si>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</si>
  <si>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</si>
  <si>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</si>
  <si>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</si>
  <si>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</si>
  <si>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</si>
  <si>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</si>
  <si>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</si>
  <si>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</si>
  <si>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</si>
  <si>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</si>
  <si>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</si>
  <si>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</si>
  <si>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</si>
  <si>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</si>
  <si>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</si>
  <si>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</si>
  <si>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</si>
  <si>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</si>
  <si>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</si>
  <si>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</si>
  <si>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</si>
  <si>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</si>
  <si>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</si>
  <si>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</si>
  <si>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</si>
  <si>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</si>
  <si>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</si>
  <si>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</si>
  <si>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</si>
  <si>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</si>
  <si>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</si>
  <si>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</si>
  <si>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</si>
  <si>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</si>
  <si>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</si>
  <si>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</si>
  <si>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</si>
  <si>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</si>
  <si>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</si>
  <si>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</si>
  <si>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</si>
  <si>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</si>
  <si>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</si>
  <si>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</si>
  <si>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</si>
  <si>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</si>
  <si>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</si>
  <si>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</si>
  <si>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</si>
  <si>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</si>
  <si>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</si>
  <si>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</si>
  <si>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</si>
  <si>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</si>
  <si>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</si>
  <si>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</si>
  <si>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</si>
  <si>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</si>
  <si>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</si>
  <si>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</si>
  <si>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</si>
  <si>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</si>
  <si>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</si>
  <si>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</si>
  <si>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</si>
  <si>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</si>
  <si>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</si>
  <si>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</si>
  <si>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</si>
  <si>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</si>
  <si>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</si>
  <si>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</si>
  <si>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</si>
  <si>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</si>
  <si>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</si>
  <si>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</si>
  <si>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</si>
  <si>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</si>
  <si>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</si>
  <si>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</si>
  <si>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</si>
  <si>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</si>
  <si>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</si>
  <si>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</si>
  <si>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</si>
  <si>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</si>
  <si>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</si>
  <si>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</si>
  <si>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</si>
  <si>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</si>
  <si>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</si>
  <si>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</si>
  <si>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</si>
  <si>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</si>
  <si>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</si>
  <si>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</si>
  <si>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</si>
  <si>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</si>
  <si>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</si>
  <si>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</si>
  <si>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</si>
  <si>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</si>
  <si>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</si>
  <si>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</si>
  <si>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</si>
  <si>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</si>
  <si>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</si>
  <si>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</si>
  <si>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</si>
  <si>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</si>
  <si>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</si>
  <si>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</si>
  <si>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</si>
  <si>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</si>
  <si>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</si>
  <si>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</si>
  <si>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</si>
  <si>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</si>
  <si>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</si>
  <si>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</si>
  <si>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</si>
  <si>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</si>
  <si>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</si>
  <si>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2015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</si>
  <si>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</si>
  <si>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</si>
  <si>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</si>
  <si>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</si>
  <si>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</si>
  <si>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</si>
  <si>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</si>
  <si>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</si>
  <si>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</si>
  <si>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</si>
  <si>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</si>
  <si>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</si>
  <si>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</si>
  <si>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</si>
  <si>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</si>
  <si>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</si>
  <si>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</si>
  <si>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</si>
  <si>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</si>
  <si>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</si>
  <si>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</si>
  <si>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</si>
  <si>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</si>
  <si>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</si>
  <si>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</si>
  <si>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</si>
  <si>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</si>
  <si>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</si>
  <si>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</si>
  <si>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</si>
  <si>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</si>
  <si>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</si>
  <si>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</si>
  <si>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</si>
  <si>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</si>
  <si>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</si>
  <si>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</si>
  <si>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</si>
  <si>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</si>
  <si>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</si>
  <si>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</si>
  <si>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</si>
  <si>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</si>
  <si>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</si>
  <si>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</si>
  <si>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</si>
  <si>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</si>
  <si>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</si>
  <si>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</si>
  <si>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</si>
  <si>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</si>
  <si>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</si>
  <si>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</si>
  <si>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</si>
  <si>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</si>
  <si>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</si>
  <si>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</si>
  <si>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</si>
  <si>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</si>
  <si>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</si>
  <si>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</si>
  <si>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</si>
  <si>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</si>
  <si>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</si>
  <si>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</si>
  <si>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</si>
  <si>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</si>
  <si>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</si>
  <si>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</si>
  <si>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</si>
  <si>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</si>
  <si>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</si>
  <si>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</si>
  <si>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</si>
  <si>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</si>
  <si>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</si>
  <si>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</si>
  <si>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</si>
  <si>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</si>
  <si>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</si>
  <si>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</si>
  <si>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</si>
  <si>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</si>
  <si>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</si>
  <si>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</si>
  <si>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</si>
  <si>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</si>
  <si>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</si>
  <si>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</si>
  <si>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</si>
  <si>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</si>
  <si>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</si>
  <si>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</si>
  <si>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</si>
  <si>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</si>
  <si>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</si>
  <si>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</si>
  <si>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</si>
  <si>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</si>
  <si>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</si>
  <si>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</si>
  <si>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</si>
  <si>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</si>
  <si>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</si>
  <si>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</si>
  <si>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</si>
  <si>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</si>
  <si>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</si>
  <si>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</si>
  <si>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</si>
  <si>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</si>
  <si>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</si>
  <si>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</si>
  <si>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</si>
  <si>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</si>
  <si>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</si>
  <si>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</si>
  <si>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</si>
  <si>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</si>
  <si>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</si>
  <si>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</si>
  <si>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</si>
  <si>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</si>
  <si>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</si>
  <si>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</si>
  <si>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</si>
  <si>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</si>
  <si>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</si>
  <si>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</si>
  <si>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</si>
  <si>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</si>
  <si>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</si>
  <si>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</si>
  <si>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</si>
  <si>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</si>
  <si>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</si>
  <si>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</si>
  <si>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</si>
  <si>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</si>
  <si>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</si>
  <si>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</si>
  <si>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</si>
  <si>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</si>
  <si>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</si>
  <si>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</si>
  <si>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</si>
  <si>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</si>
  <si>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</si>
  <si>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</si>
  <si>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</si>
  <si>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</si>
  <si>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</si>
  <si>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</si>
  <si>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</si>
  <si>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</si>
  <si>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</si>
  <si>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</si>
  <si>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</si>
  <si>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</si>
  <si>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</si>
  <si>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</si>
  <si>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</si>
  <si>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</si>
  <si>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</si>
  <si>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</si>
  <si>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</si>
  <si>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</si>
  <si>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</si>
  <si>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</si>
  <si>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</si>
  <si>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</si>
  <si>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</si>
  <si>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</si>
  <si>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</si>
  <si>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</si>
  <si>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</si>
  <si>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</si>
  <si>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</si>
  <si>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</si>
  <si>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</si>
  <si>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</si>
  <si>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</si>
  <si>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</si>
  <si>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</si>
  <si>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</si>
  <si>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</si>
  <si>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</si>
  <si>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</si>
  <si>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</si>
  <si>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</si>
  <si>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</si>
  <si>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</si>
  <si>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</si>
  <si>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</si>
  <si>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</si>
  <si>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</si>
  <si>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</si>
  <si>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</si>
  <si>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</si>
  <si>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</si>
  <si>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</si>
  <si>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</si>
  <si>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</si>
  <si>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</si>
  <si>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</si>
  <si>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</si>
  <si>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</si>
  <si>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</si>
  <si>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</si>
  <si>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</si>
  <si>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</si>
  <si>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</si>
  <si>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</si>
  <si>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</si>
  <si>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</si>
  <si>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</si>
  <si>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2015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</si>
  <si>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</si>
  <si>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</si>
  <si>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</si>
  <si>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</si>
  <si>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</si>
  <si>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2014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</si>
  <si>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</si>
  <si>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</si>
  <si>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</si>
  <si>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</si>
  <si>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</si>
  <si>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2013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</si>
  <si>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</si>
  <si>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</si>
  <si>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</si>
  <si>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</si>
  <si>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</si>
  <si>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2012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</si>
  <si>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</si>
  <si>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</si>
  <si>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</si>
  <si>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</si>
  <si>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</si>
  <si>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2011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</si>
  <si>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</si>
  <si>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</si>
  <si>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</si>
  <si>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</si>
  <si>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</si>
  <si>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</si>
  <si>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</si>
  <si>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</si>
  <si>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</si>
  <si>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</si>
  <si>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</si>
  <si>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</si>
  <si>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</si>
  <si>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</si>
  <si>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</si>
  <si>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</si>
  <si>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</si>
  <si>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</si>
  <si>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</si>
  <si>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</si>
  <si>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</si>
  <si>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</si>
  <si>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</si>
  <si>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</si>
  <si>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</si>
  <si>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</si>
  <si>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</si>
  <si>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</si>
  <si>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</si>
  <si>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</si>
  <si>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</si>
  <si>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</si>
  <si>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</si>
  <si>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</si>
  <si>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</si>
  <si>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</si>
  <si>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</si>
  <si>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</si>
  <si>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</si>
  <si>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</si>
  <si>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</si>
  <si>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</si>
  <si>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</si>
  <si>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</si>
  <si>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</si>
  <si>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</si>
  <si>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</si>
  <si>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</si>
  <si>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</si>
  <si>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</si>
  <si>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</si>
  <si>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</si>
  <si>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</si>
  <si>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</si>
  <si>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</si>
  <si>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</si>
  <si>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</si>
  <si>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</si>
  <si>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</si>
  <si>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</si>
  <si>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</si>
  <si>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</si>
  <si>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</si>
  <si>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</si>
  <si>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</si>
  <si>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</si>
  <si>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</si>
  <si>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</si>
  <si>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</si>
  <si>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</si>
  <si>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</si>
  <si>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</si>
  <si>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</si>
  <si>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</si>
  <si>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</si>
  <si>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</si>
  <si>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</si>
  <si>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</si>
  <si>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</si>
  <si>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</si>
  <si>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</si>
  <si>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</si>
  <si>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</si>
  <si>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</si>
  <si>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</si>
  <si>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</si>
  <si>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</si>
  <si>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</si>
  <si>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</si>
  <si>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</si>
  <si>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</si>
  <si>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</si>
  <si>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</si>
  <si>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</si>
  <si>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</si>
  <si>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</si>
  <si>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</si>
  <si>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</si>
  <si>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</si>
  <si>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</si>
  <si>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</si>
  <si>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</si>
  <si>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</si>
  <si>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</si>
  <si>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</si>
  <si>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</si>
  <si>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</si>
  <si>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</si>
  <si>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</si>
  <si>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</si>
  <si>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</si>
  <si>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</si>
  <si>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</si>
  <si>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</si>
  <si>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</si>
  <si>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</si>
  <si>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</si>
  <si>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</si>
  <si>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</si>
  <si>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</si>
  <si>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</si>
  <si>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</si>
  <si>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</si>
  <si>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</si>
  <si>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</si>
  <si>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</si>
  <si>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</si>
  <si>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</si>
  <si>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</si>
  <si>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</si>
  <si>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</si>
  <si>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</si>
  <si>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</si>
  <si>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</si>
  <si>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</si>
  <si>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</si>
  <si>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</si>
  <si>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</si>
  <si>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</si>
  <si>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</si>
  <si>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</si>
  <si>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</si>
  <si>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</si>
  <si>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</si>
  <si>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</si>
  <si>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</si>
  <si>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</si>
  <si>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</si>
  <si>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</si>
  <si>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</si>
  <si>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</si>
  <si>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</si>
  <si>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</si>
  <si>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</si>
  <si>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</si>
  <si>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</si>
  <si>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</si>
  <si>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</si>
  <si>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</si>
  <si>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</si>
  <si>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</si>
  <si>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</si>
  <si>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</si>
  <si>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</si>
  <si>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</si>
  <si>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</si>
  <si>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</si>
  <si>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</si>
  <si>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</si>
  <si>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</si>
  <si>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</si>
  <si>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</si>
  <si>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</si>
  <si>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</si>
  <si>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</si>
  <si>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</si>
  <si>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</si>
  <si>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</si>
  <si>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</si>
  <si>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</si>
  <si>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</si>
  <si>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</si>
  <si>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</si>
  <si>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</si>
  <si>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</si>
  <si>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</si>
  <si>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</si>
  <si>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</si>
  <si>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</si>
  <si>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</si>
  <si>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</si>
  <si>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</si>
  <si>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</si>
  <si>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</si>
  <si>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</si>
  <si>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</si>
  <si>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</si>
  <si>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</si>
  <si>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</si>
  <si>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</si>
  <si>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</si>
  <si>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</si>
  <si>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</si>
  <si>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</si>
  <si>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</si>
  <si>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</si>
  <si>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</si>
  <si>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</si>
  <si>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</si>
  <si>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</si>
  <si>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</si>
  <si>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</si>
  <si>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</si>
  <si>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</si>
  <si>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</si>
  <si>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</si>
  <si>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</si>
  <si>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</si>
  <si>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</si>
  <si>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</si>
  <si>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</si>
  <si>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</si>
  <si>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</si>
  <si>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</si>
  <si>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</si>
  <si>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</si>
  <si>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</si>
  <si>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</si>
  <si>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</si>
  <si>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</si>
  <si>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</si>
  <si>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</si>
  <si>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</si>
  <si>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</si>
  <si>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</si>
  <si>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</si>
  <si>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</si>
  <si>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</si>
  <si>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</si>
  <si>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</si>
  <si>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</si>
  <si>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</si>
  <si>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</si>
  <si>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</si>
  <si>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</si>
  <si>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</si>
  <si>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</si>
  <si>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</si>
  <si>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</si>
  <si>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</si>
  <si>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</si>
  <si>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</si>
  <si>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</si>
  <si>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</si>
  <si>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</si>
  <si>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</si>
  <si>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</si>
  <si>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</si>
  <si>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</si>
  <si>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</si>
  <si>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</si>
  <si>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</si>
  <si>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</si>
  <si>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</si>
  <si>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</si>
  <si>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</si>
  <si>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</si>
  <si>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</si>
  <si>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</si>
  <si>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</si>
  <si>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</si>
  <si>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</si>
  <si>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</si>
  <si>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</si>
  <si>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</si>
  <si>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</si>
  <si>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</si>
  <si>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</si>
  <si>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</si>
  <si>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</si>
  <si>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</si>
  <si>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</si>
  <si>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</si>
  <si>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</si>
  <si>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</si>
  <si>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</si>
  <si>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</si>
  <si>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</si>
  <si>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</si>
  <si>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</si>
  <si>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</si>
  <si>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</si>
  <si>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</si>
  <si>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</si>
  <si>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</si>
  <si>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</si>
  <si>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</si>
  <si>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</si>
  <si>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</si>
  <si>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</si>
  <si>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</si>
  <si>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</si>
  <si>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</si>
  <si>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</si>
  <si>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</si>
  <si>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</si>
  <si>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</si>
  <si>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</si>
  <si>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</si>
  <si>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</si>
  <si>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</si>
  <si>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</si>
  <si>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</si>
  <si>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</si>
  <si>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</si>
  <si>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</si>
  <si>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</si>
  <si>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</si>
  <si>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</si>
  <si>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</si>
  <si>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</si>
  <si>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</si>
  <si>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</si>
  <si>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</si>
  <si>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</si>
  <si>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</si>
  <si>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</si>
  <si>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</si>
  <si>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</si>
  <si>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</si>
  <si>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</si>
  <si>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</si>
  <si>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</si>
  <si>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</si>
  <si>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</si>
  <si>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</si>
  <si>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</si>
  <si>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</si>
  <si>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</si>
  <si>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</si>
  <si>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</si>
  <si>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</si>
  <si>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</si>
  <si>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</si>
  <si>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</si>
  <si>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</si>
  <si>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</si>
  <si>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</si>
  <si>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</si>
  <si>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</si>
  <si>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</si>
  <si>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</si>
  <si>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</si>
  <si>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</si>
  <si>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</si>
  <si>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</si>
  <si>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</si>
  <si>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</si>
  <si>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</si>
  <si>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</si>
  <si>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</si>
  <si>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</si>
  <si>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</si>
  <si>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</si>
  <si>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</si>
  <si>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</si>
  <si>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</si>
  <si>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</si>
  <si>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</si>
  <si>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</si>
  <si>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</si>
  <si>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</si>
  <si>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</si>
  <si>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</si>
  <si>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</si>
  <si>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</si>
  <si>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</si>
  <si>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</si>
  <si>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</si>
  <si>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</si>
  <si>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</si>
  <si>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</si>
  <si>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</si>
  <si>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</si>
  <si>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</si>
  <si>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</si>
  <si>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</si>
  <si>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</si>
  <si>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</si>
  <si>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</si>
  <si>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</si>
  <si>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</si>
  <si>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</si>
  <si>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</si>
  <si>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</si>
  <si>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</si>
  <si>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</si>
  <si>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</si>
  <si>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</si>
  <si>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</si>
  <si>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</si>
  <si>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</si>
  <si>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</si>
  <si>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</si>
  <si>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</si>
  <si>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</si>
  <si>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</si>
  <si>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</si>
  <si>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</si>
  <si>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</si>
  <si>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</si>
  <si>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</si>
  <si>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</si>
  <si>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</si>
  <si>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</si>
  <si>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</si>
  <si>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</si>
  <si>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</si>
  <si>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</si>
  <si>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</si>
  <si>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</si>
  <si>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</si>
  <si>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</si>
  <si>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</si>
  <si>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</si>
  <si>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</si>
  <si>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</si>
  <si>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</si>
  <si>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</si>
  <si>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</si>
  <si>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</si>
  <si>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</si>
  <si>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</si>
  <si>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</si>
  <si>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</si>
  <si>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</si>
  <si>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</si>
  <si>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</si>
  <si>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</si>
  <si>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</si>
  <si>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</si>
  <si>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</si>
  <si>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</si>
  <si>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</si>
  <si>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</si>
  <si>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</si>
  <si>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</si>
  <si>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</si>
  <si>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</si>
  <si>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</si>
  <si>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</si>
  <si>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</si>
  <si>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</si>
  <si>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</si>
  <si>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</si>
  <si>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</si>
  <si>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</si>
  <si>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</si>
  <si>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</si>
  <si>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</si>
  <si>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</si>
  <si>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</si>
  <si>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</si>
  <si>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</si>
  <si>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</si>
  <si>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</si>
  <si>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</si>
  <si>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</si>
  <si>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</si>
  <si>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</si>
  <si>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</si>
  <si>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</si>
  <si>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</si>
  <si>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</si>
  <si>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</si>
  <si>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</si>
  <si>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</si>
  <si>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</si>
  <si>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</si>
  <si>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</si>
  <si>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</si>
  <si>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</si>
  <si>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</si>
  <si>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</si>
  <si>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</si>
  <si>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</si>
  <si>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</si>
  <si>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</si>
  <si>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</si>
  <si>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</si>
  <si>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</si>
  <si>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</si>
  <si>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</si>
  <si>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</si>
  <si>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</si>
  <si>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</si>
  <si>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</si>
  <si>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</si>
  <si>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</si>
  <si>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</si>
  <si>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</si>
  <si>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</si>
  <si>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</si>
  <si>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</si>
  <si>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</si>
  <si>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</si>
  <si>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</si>
  <si>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</si>
  <si>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</si>
  <si>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</si>
  <si>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</si>
  <si>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</si>
  <si>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</si>
  <si>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</si>
  <si>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</si>
  <si>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</si>
  <si>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</si>
  <si>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</si>
  <si>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</si>
  <si>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</si>
  <si>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</si>
  <si>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</si>
  <si>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</si>
  <si>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</si>
  <si>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</si>
  <si>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</si>
  <si>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</si>
  <si>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</si>
  <si>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</si>
  <si>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</si>
  <si>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</si>
  <si>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</si>
  <si>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</si>
  <si>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</si>
  <si>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</si>
  <si>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</si>
  <si>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</si>
  <si>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</si>
  <si>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</si>
  <si>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</si>
  <si>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</si>
  <si>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</si>
  <si>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</si>
  <si>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</si>
  <si>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</si>
  <si>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</si>
  <si>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</si>
  <si>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</si>
  <si>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</si>
  <si>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</si>
  <si>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</si>
  <si>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</si>
  <si>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</si>
  <si>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</si>
  <si>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</si>
  <si>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</si>
  <si>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</si>
  <si>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</si>
  <si>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</si>
  <si>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</si>
  <si>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</si>
  <si>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</si>
  <si>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</si>
  <si>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</si>
  <si>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</si>
  <si>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</si>
  <si>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</si>
  <si>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</si>
  <si>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</si>
  <si>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</si>
  <si>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</si>
  <si>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</si>
  <si>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</si>
  <si>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</si>
  <si>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</si>
  <si>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</si>
  <si>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</si>
  <si>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</si>
  <si>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</si>
  <si>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</si>
  <si>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</si>
  <si>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</si>
  <si>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</si>
  <si>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</si>
  <si>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</si>
  <si>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</si>
  <si>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</si>
  <si>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</si>
  <si>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</si>
  <si>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</si>
  <si>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</si>
  <si>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</si>
  <si>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</si>
  <si>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</si>
  <si>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</si>
  <si>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</si>
  <si>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</si>
  <si>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</si>
  <si>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</si>
  <si>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</si>
  <si>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</si>
  <si>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</si>
  <si>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</si>
  <si>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</si>
  <si>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</si>
  <si>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</si>
  <si>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</si>
  <si>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</si>
  <si>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</si>
  <si>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</si>
  <si>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</si>
  <si>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</si>
  <si>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</si>
  <si>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</si>
  <si>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</si>
  <si>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</si>
  <si>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</si>
  <si>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</si>
  <si>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</si>
  <si>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</si>
  <si>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</si>
  <si>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</si>
  <si>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</si>
  <si>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</si>
  <si>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</si>
  <si>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</si>
  <si>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</si>
  <si>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</si>
  <si>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</si>
  <si>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</si>
  <si>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</si>
  <si>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</si>
  <si>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</si>
  <si>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</si>
  <si>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</si>
  <si>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</si>
  <si>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</si>
  <si>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</si>
  <si>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</si>
  <si>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</si>
  <si>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</si>
  <si>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</si>
  <si>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</si>
  <si>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</si>
  <si>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</si>
  <si>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</si>
  <si>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</si>
  <si>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</si>
  <si>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</si>
  <si>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</si>
  <si>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</si>
  <si>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</si>
  <si>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</si>
  <si>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</si>
  <si>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</si>
  <si>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</si>
  <si>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</si>
  <si>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</si>
  <si>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</si>
  <si>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</si>
  <si>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</si>
  <si>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</si>
  <si>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</si>
  <si>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</si>
  <si>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</si>
  <si>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</si>
  <si>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</si>
  <si>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</si>
  <si>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</si>
  <si>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</si>
  <si>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</si>
  <si>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</si>
  <si>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</si>
  <si>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</si>
  <si>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</si>
  <si>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</si>
  <si>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</si>
  <si>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</si>
  <si>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</si>
  <si>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</si>
  <si>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</si>
  <si>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</si>
  <si>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</si>
  <si>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</si>
  <si>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</si>
  <si>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</si>
  <si>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</si>
  <si>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</si>
  <si>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</si>
  <si>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</si>
  <si>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</si>
  <si>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</si>
  <si>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</si>
  <si>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</si>
  <si>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</si>
  <si>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</si>
  <si>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</si>
  <si>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</si>
  <si>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</si>
  <si>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</si>
  <si>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</si>
  <si>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</si>
  <si>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</si>
  <si>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</si>
  <si>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</si>
  <si>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</si>
  <si>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</si>
  <si>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</si>
  <si>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</si>
  <si>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</si>
  <si>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</si>
  <si>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</si>
  <si>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</si>
  <si>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</si>
  <si>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</si>
  <si>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</si>
  <si>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</si>
  <si>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</si>
  <si>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</si>
  <si>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</si>
  <si>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</si>
  <si>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</si>
  <si>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</si>
  <si>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</si>
  <si>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</si>
  <si>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</si>
  <si>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</si>
  <si>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</si>
  <si>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</si>
  <si>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</si>
  <si>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</si>
  <si>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</si>
  <si>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</si>
  <si>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</si>
  <si>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</si>
  <si>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</si>
  <si>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</si>
  <si>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</si>
  <si>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</si>
  <si>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</si>
  <si>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</si>
  <si>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</si>
  <si>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</si>
  <si>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</si>
  <si>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</si>
  <si>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</si>
  <si>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</si>
  <si>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</si>
  <si>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</si>
  <si>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</si>
  <si>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</si>
  <si>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</si>
  <si>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</si>
  <si>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</si>
  <si>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</si>
  <si>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</si>
  <si>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</si>
  <si>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</si>
  <si>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</si>
  <si>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</si>
  <si>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</si>
  <si>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</si>
  <si>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</si>
  <si>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</si>
  <si>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</si>
  <si>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</si>
  <si>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</si>
  <si>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</si>
  <si>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</si>
  <si>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</si>
  <si>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</si>
  <si>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</si>
  <si>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</si>
  <si>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</si>
  <si>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</si>
  <si>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</si>
  <si>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</si>
  <si>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</si>
  <si>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</si>
  <si>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</si>
  <si>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</si>
  <si>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</si>
  <si>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</si>
  <si>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</si>
  <si>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</si>
  <si>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</si>
  <si>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</si>
  <si>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</si>
  <si>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</si>
  <si>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</si>
  <si>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</si>
  <si>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</si>
  <si>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</si>
  <si>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</si>
  <si>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</si>
  <si>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</si>
  <si>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</si>
  <si>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</si>
  <si>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</si>
  <si>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</si>
  <si>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</si>
  <si>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</si>
  <si>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</si>
  <si>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</si>
  <si>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</si>
  <si>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</si>
  <si>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</si>
  <si>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</si>
  <si>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</si>
  <si>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</si>
  <si>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</si>
  <si>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</si>
  <si>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</si>
  <si>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</si>
  <si>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</si>
  <si>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</si>
  <si>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</si>
  <si>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</si>
  <si>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</si>
  <si>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</si>
  <si>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</si>
  <si>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</si>
  <si>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</si>
  <si>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</si>
  <si>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</si>
  <si>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</si>
  <si>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</si>
  <si>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</si>
  <si>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</si>
  <si>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</si>
  <si>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</si>
  <si>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</si>
  <si>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</si>
  <si>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</si>
  <si>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</si>
  <si>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</si>
  <si>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</si>
  <si>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</si>
  <si>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</si>
  <si>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</si>
  <si>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</si>
  <si>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</si>
  <si>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</si>
  <si>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</si>
  <si>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</si>
  <si>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</si>
  <si>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</si>
  <si>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</si>
  <si>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</si>
  <si>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</si>
  <si>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</si>
  <si>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</si>
  <si>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</si>
  <si>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</si>
  <si>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</si>
  <si>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</si>
  <si>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</si>
  <si>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</si>
  <si>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</si>
  <si>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</si>
  <si>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</si>
  <si>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</si>
  <si>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</si>
  <si>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</si>
  <si>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</si>
  <si>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</si>
  <si>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</si>
  <si>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</si>
  <si>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</si>
  <si>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</si>
  <si>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</si>
  <si>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</si>
  <si>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</si>
  <si>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</si>
  <si>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</si>
  <si>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</si>
  <si>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</si>
  <si>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</si>
  <si>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</si>
  <si>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</si>
  <si>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</si>
  <si>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</si>
  <si>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</si>
  <si>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</si>
  <si>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</si>
  <si>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</si>
  <si>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</si>
  <si>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</si>
  <si>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</si>
  <si>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</si>
  <si>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</si>
  <si>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</si>
  <si>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</si>
  <si>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</si>
  <si>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</si>
  <si>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</si>
  <si>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</si>
  <si>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</si>
  <si>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</si>
  <si>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</si>
  <si>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</si>
  <si>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</si>
  <si>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</si>
  <si>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</si>
  <si>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</si>
  <si>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</si>
  <si>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</si>
  <si>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</si>
  <si>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</si>
  <si>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</si>
  <si>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</si>
  <si>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</si>
  <si>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</si>
  <si>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</si>
  <si>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</si>
  <si>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</si>
  <si>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</si>
  <si>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</si>
  <si>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</si>
  <si>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</si>
  <si>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</si>
  <si>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</si>
  <si>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</si>
  <si>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</si>
  <si>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</si>
  <si>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</si>
  <si>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</si>
  <si>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</si>
  <si>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</si>
  <si>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</si>
  <si>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</si>
  <si>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</si>
  <si>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</si>
  <si>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</si>
  <si>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</si>
  <si>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</si>
  <si>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</si>
  <si>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</si>
  <si>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</si>
  <si>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</si>
  <si>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</si>
  <si>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</si>
  <si>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</si>
  <si>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</si>
  <si>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</si>
  <si>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</si>
  <si>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</si>
  <si>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</si>
  <si>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</si>
  <si>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</si>
  <si>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</si>
  <si>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</si>
  <si>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</si>
  <si>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</si>
  <si>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</si>
  <si>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</si>
  <si>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</si>
  <si>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</si>
  <si>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</si>
  <si>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</si>
  <si>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</si>
  <si>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</si>
  <si>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</si>
  <si>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</si>
  <si>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</si>
  <si>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</si>
  <si>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</si>
  <si>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</si>
  <si>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</si>
  <si>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</si>
  <si>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</si>
  <si>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</si>
  <si>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</si>
  <si>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</si>
  <si>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</si>
  <si>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</si>
  <si>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</si>
  <si>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</si>
  <si>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</si>
  <si>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</si>
  <si>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</si>
  <si>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</si>
  <si>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</si>
  <si>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</si>
  <si>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</si>
  <si>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</si>
  <si>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</si>
  <si>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</si>
  <si>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</si>
  <si>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</si>
  <si>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</si>
  <si>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</si>
  <si>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</si>
  <si>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</si>
  <si>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</si>
  <si>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</si>
  <si>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</si>
  <si>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</si>
  <si>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</si>
  <si>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2015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</si>
  <si>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</si>
  <si>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</si>
  <si>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</si>
  <si>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</si>
  <si>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</si>
  <si>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</si>
  <si>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</si>
  <si>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</si>
  <si>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</si>
  <si>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</si>
  <si>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</si>
  <si>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</si>
  <si>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</si>
  <si>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</si>
  <si>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</si>
  <si>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</si>
  <si>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</si>
  <si>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</si>
  <si>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</si>
  <si>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</si>
  <si>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</si>
  <si>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</si>
  <si>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</si>
  <si>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</si>
  <si>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</si>
  <si>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</si>
  <si>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</si>
  <si>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</si>
  <si>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</si>
  <si>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</si>
  <si>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</si>
  <si>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</si>
  <si>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</si>
  <si>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</si>
  <si>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</si>
  <si>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</si>
  <si>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</si>
  <si>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</si>
  <si>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</si>
  <si>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</si>
  <si>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</si>
  <si>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</si>
  <si>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</si>
  <si>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</si>
  <si>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</si>
  <si>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</si>
  <si>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</si>
  <si>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</si>
  <si>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</si>
  <si>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</si>
  <si>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</si>
  <si>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</si>
  <si>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</si>
  <si>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</si>
  <si>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</si>
  <si>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</si>
  <si>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</si>
  <si>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</si>
  <si>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</si>
  <si>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</si>
  <si>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</si>
  <si>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</si>
  <si>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</si>
  <si>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</si>
  <si>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</si>
  <si>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</si>
  <si>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</si>
  <si>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</si>
  <si>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</si>
  <si>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</si>
  <si>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</si>
  <si>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</si>
  <si>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</si>
  <si>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</si>
  <si>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</si>
  <si>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</si>
  <si>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</si>
  <si>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</si>
  <si>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</si>
  <si>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</si>
  <si>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</si>
  <si>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</si>
  <si>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</si>
  <si>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</si>
  <si>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</si>
  <si>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</si>
  <si>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</si>
  <si>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</si>
  <si>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</si>
  <si>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</si>
  <si>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</si>
  <si>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</si>
  <si>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</si>
  <si>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</si>
  <si>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</si>
  <si>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</si>
  <si>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</si>
  <si>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</si>
  <si>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</si>
  <si>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</si>
  <si>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</si>
  <si>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</si>
  <si>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</si>
  <si>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</si>
  <si>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</si>
  <si>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</si>
  <si>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</si>
  <si>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</si>
  <si>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</si>
  <si>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</si>
  <si>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</si>
  <si>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</si>
  <si>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</si>
  <si>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</si>
  <si>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</si>
  <si>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</si>
  <si>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</si>
  <si>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</si>
  <si>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</si>
  <si>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</si>
  <si>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</si>
  <si>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</si>
  <si>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</si>
  <si>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</si>
  <si>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</si>
  <si>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</si>
  <si>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</si>
  <si>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</si>
  <si>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</si>
  <si>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</si>
  <si>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</si>
  <si>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</si>
  <si>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</si>
  <si>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</si>
  <si>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</si>
  <si>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</si>
  <si>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</si>
  <si>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</si>
  <si>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</si>
  <si>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</si>
  <si>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</si>
  <si>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</si>
  <si>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</si>
  <si>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</si>
  <si>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</si>
  <si>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</si>
  <si>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</si>
  <si>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</si>
  <si>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</si>
  <si>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</si>
  <si>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</si>
  <si>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</si>
  <si>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</si>
  <si>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</si>
  <si>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</si>
  <si>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</si>
  <si>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</si>
  <si>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</si>
  <si>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</si>
  <si>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</si>
  <si>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</si>
  <si>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</si>
  <si>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</si>
  <si>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</si>
  <si>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</si>
  <si>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</si>
  <si>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</si>
  <si>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</si>
  <si>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</si>
  <si>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</si>
  <si>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</si>
  <si>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</si>
  <si>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</si>
  <si>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</si>
  <si>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</si>
  <si>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</si>
  <si>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</si>
  <si>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</si>
  <si>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</si>
  <si>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</si>
  <si>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</si>
  <si>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</si>
  <si>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</si>
  <si>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</si>
  <si>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</si>
  <si>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</si>
  <si>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</si>
  <si>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</si>
  <si>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</si>
  <si>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</si>
  <si>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</si>
  <si>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</si>
  <si>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</si>
  <si>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</si>
  <si>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</si>
  <si>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</si>
  <si>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</si>
  <si>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</si>
  <si>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</si>
  <si>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</si>
  <si>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</si>
  <si>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</si>
  <si>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</si>
  <si>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</si>
  <si>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</si>
  <si>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</si>
  <si>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</si>
  <si>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</si>
  <si>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</si>
  <si>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</si>
  <si>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</si>
  <si>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</si>
  <si>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</si>
  <si>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</si>
  <si>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</si>
  <si>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</si>
  <si>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</si>
  <si>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</si>
  <si>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</si>
  <si>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</si>
  <si>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</si>
  <si>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</si>
  <si>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</si>
  <si>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</si>
  <si>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</si>
  <si>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</si>
  <si>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</si>
  <si>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</si>
  <si>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</si>
  <si>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</si>
  <si>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</si>
  <si>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</si>
  <si>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</si>
  <si>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</si>
  <si>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</si>
  <si>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</si>
  <si>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</si>
  <si>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</si>
  <si>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</si>
  <si>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</si>
  <si>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</si>
  <si>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</si>
  <si>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</si>
  <si>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</si>
  <si>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</si>
  <si>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</si>
  <si>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</si>
  <si>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</si>
  <si>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</si>
  <si>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</si>
  <si>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</si>
  <si>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</si>
  <si>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</si>
  <si>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</si>
  <si>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</si>
  <si>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</si>
  <si>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</si>
  <si>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</si>
  <si>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</si>
  <si>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</si>
  <si>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</si>
  <si>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</si>
  <si>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</si>
  <si>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</si>
  <si>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</si>
  <si>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</si>
  <si>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</si>
  <si>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</si>
  <si>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</si>
  <si>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</si>
  <si>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</si>
  <si>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</si>
  <si>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</si>
  <si>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</si>
  <si>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</si>
  <si>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</si>
  <si>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</si>
  <si>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</si>
  <si>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</si>
  <si>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</si>
  <si>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</si>
  <si>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</si>
  <si>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</si>
  <si>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</si>
  <si>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</si>
  <si>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</si>
  <si>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</si>
  <si>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</si>
  <si>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</si>
  <si>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</si>
  <si>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</si>
  <si>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</si>
  <si>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</si>
  <si>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</si>
  <si>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</si>
  <si>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</si>
  <si>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</si>
  <si>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</si>
  <si>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</si>
  <si>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</si>
  <si>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</si>
  <si>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</si>
  <si>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</si>
  <si>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</si>
  <si>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</si>
  <si>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</si>
  <si>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</si>
  <si>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</si>
  <si>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</si>
  <si>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</si>
  <si>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</si>
  <si>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</si>
  <si>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</si>
  <si>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</si>
  <si>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</si>
  <si>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</si>
  <si>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</si>
  <si>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</si>
  <si>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</si>
  <si>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</si>
  <si>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</si>
  <si>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</si>
  <si>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</si>
  <si>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</si>
  <si>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</si>
  <si>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</si>
  <si>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</si>
  <si>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</si>
  <si>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</si>
  <si>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</si>
  <si>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</si>
  <si>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</si>
  <si>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</si>
  <si>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</si>
  <si>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</si>
  <si>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</si>
  <si>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</si>
  <si>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</si>
  <si>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</si>
  <si>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</si>
  <si>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</si>
  <si>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</si>
  <si>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</si>
  <si>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</si>
  <si>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</si>
  <si>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</si>
  <si>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</si>
  <si>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</si>
  <si>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</si>
  <si>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</si>
  <si>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</si>
  <si>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</si>
  <si>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</si>
  <si>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</si>
  <si>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</si>
  <si>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</si>
  <si>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</si>
  <si>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</si>
  <si>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</si>
  <si>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</si>
  <si>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</si>
  <si>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</si>
  <si>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</si>
  <si>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</si>
  <si>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</si>
  <si>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</si>
  <si>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</si>
  <si>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</si>
  <si>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</si>
  <si>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</si>
  <si>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</si>
  <si>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</si>
  <si>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</si>
  <si>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</si>
  <si>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</si>
  <si>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</si>
  <si>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</si>
  <si>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</si>
  <si>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</si>
  <si>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</si>
  <si>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</si>
  <si>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</si>
  <si>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</si>
  <si>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</si>
  <si>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</si>
  <si>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</si>
  <si>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</si>
  <si>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</si>
  <si>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</si>
  <si>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</si>
  <si>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</si>
  <si>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</si>
  <si>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</si>
  <si>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</si>
  <si>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</si>
  <si>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</si>
  <si>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</si>
  <si>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</si>
  <si>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</si>
  <si>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</si>
  <si>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</si>
  <si>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</si>
  <si>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</si>
  <si>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</si>
  <si>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</si>
  <si>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</si>
  <si>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</si>
  <si>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</si>
  <si>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</si>
  <si>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</si>
  <si>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</si>
  <si>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</si>
  <si>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</si>
  <si>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</si>
  <si>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</si>
  <si>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</si>
  <si>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</si>
  <si>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</si>
  <si>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</si>
  <si>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</si>
  <si>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</si>
  <si>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</si>
  <si>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</si>
  <si>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</si>
  <si>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</si>
  <si>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</si>
  <si>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</si>
  <si>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</si>
  <si>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</si>
  <si>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</si>
  <si>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</si>
  <si>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</si>
  <si>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</si>
  <si>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</si>
  <si>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</si>
  <si>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</si>
  <si>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</si>
  <si>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</si>
  <si>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</si>
  <si>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</si>
  <si>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</si>
  <si>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</si>
  <si>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</si>
  <si>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</si>
  <si>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</si>
  <si>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</si>
  <si>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</si>
  <si>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</si>
  <si>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</si>
  <si>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</si>
  <si>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</si>
  <si>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</si>
  <si>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</si>
  <si>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</si>
  <si>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</si>
  <si>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</si>
  <si>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</si>
  <si>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</si>
  <si>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</si>
  <si>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</si>
  <si>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</si>
  <si>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</si>
  <si>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</si>
  <si>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</si>
  <si>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</si>
  <si>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</si>
  <si>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</si>
  <si>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</si>
  <si>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</si>
  <si>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</si>
  <si>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</si>
  <si>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</si>
  <si>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</si>
  <si>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</si>
  <si>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</si>
  <si>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</si>
  <si>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</si>
  <si>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</si>
  <si>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</si>
  <si>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</si>
  <si>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</si>
  <si>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</si>
  <si>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</si>
  <si>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</si>
  <si>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</si>
  <si>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</si>
  <si>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</si>
  <si>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</si>
  <si>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</si>
  <si>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</si>
  <si>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</si>
  <si>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</si>
  <si>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</si>
  <si>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</si>
  <si>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</si>
  <si>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</si>
  <si>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</si>
  <si>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</si>
  <si>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</si>
  <si>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</si>
  <si>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</si>
  <si>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</si>
  <si>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</si>
  <si>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</si>
  <si>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</si>
  <si>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</si>
  <si>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</si>
  <si>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</si>
  <si>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</si>
  <si>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</si>
  <si>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</si>
  <si>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</si>
  <si>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</si>
  <si>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</si>
  <si>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</si>
  <si>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</si>
  <si>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</si>
  <si>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</si>
  <si>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</si>
  <si>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</si>
  <si>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</si>
  <si>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</si>
  <si>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</si>
  <si>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</si>
  <si>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</si>
  <si>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</si>
  <si>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</si>
  <si>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</si>
  <si>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</si>
  <si>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</si>
  <si>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</si>
  <si>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</si>
  <si>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</si>
  <si>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</si>
  <si>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</si>
  <si>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</si>
  <si>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</si>
  <si>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</si>
  <si>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</si>
  <si>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</si>
  <si>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</si>
  <si>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</si>
  <si>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</si>
  <si>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</si>
  <si>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</si>
  <si>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</si>
  <si>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</si>
  <si>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</si>
  <si>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</si>
  <si>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</si>
  <si>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</si>
  <si>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</si>
  <si>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</si>
  <si>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</si>
  <si>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</si>
  <si>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</si>
  <si>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</si>
  <si>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</si>
  <si>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</si>
  <si>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</si>
  <si>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</si>
  <si>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</si>
  <si>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</si>
  <si>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</si>
  <si>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</si>
  <si>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</si>
  <si>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</si>
  <si>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</si>
  <si>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</si>
  <si>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</si>
  <si>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</si>
  <si>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</si>
  <si>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</si>
  <si>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</si>
  <si>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</si>
  <si>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</si>
  <si>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</si>
  <si>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</si>
  <si>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</si>
  <si>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</si>
  <si>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</si>
  <si>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</si>
  <si>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</si>
  <si>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</si>
  <si>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</si>
  <si>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</si>
  <si>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</si>
  <si>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</si>
  <si>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</si>
  <si>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</si>
  <si>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</si>
  <si>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</si>
  <si>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</si>
  <si>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</si>
  <si>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</si>
  <si>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</si>
  <si>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</si>
  <si>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</si>
  <si>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</si>
  <si>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</si>
  <si>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</si>
  <si>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</si>
  <si>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</si>
  <si>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</si>
  <si>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</si>
  <si>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</si>
  <si>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</si>
  <si>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</si>
  <si>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</si>
  <si>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</si>
  <si>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</si>
  <si>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</si>
  <si>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</si>
  <si>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</si>
  <si>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</si>
  <si>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</si>
  <si>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</si>
  <si>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</si>
  <si>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</si>
  <si>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</si>
  <si>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</si>
  <si>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</si>
  <si>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</si>
  <si>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</si>
  <si>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</si>
  <si>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</si>
  <si>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</si>
  <si>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</si>
  <si>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</si>
  <si>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</si>
  <si>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</si>
  <si>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</si>
  <si>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</si>
  <si>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</si>
  <si>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</si>
  <si>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</si>
  <si>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</si>
  <si>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</si>
  <si>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</si>
  <si>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</si>
  <si>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</si>
  <si>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</si>
  <si>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</si>
  <si>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</si>
  <si>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</si>
  <si>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</si>
  <si>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</si>
  <si>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</si>
  <si>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</si>
  <si>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</si>
  <si>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</si>
  <si>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</si>
  <si>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</si>
  <si>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</si>
  <si>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</si>
  <si>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</si>
  <si>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</si>
  <si>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</si>
  <si>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</si>
  <si>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</si>
  <si>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</si>
  <si>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</si>
  <si>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</si>
  <si>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</si>
  <si>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</si>
  <si>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</si>
  <si>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</si>
  <si>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</si>
  <si>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</si>
  <si>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</si>
  <si>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</si>
  <si>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</si>
  <si>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</si>
  <si>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</si>
  <si>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</si>
  <si>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</si>
  <si>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</si>
  <si>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</si>
  <si>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</si>
  <si>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</si>
  <si>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</si>
  <si>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</si>
  <si>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</si>
  <si>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</si>
  <si>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</si>
  <si>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</si>
  <si>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</si>
  <si>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</si>
  <si>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</si>
  <si>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</si>
  <si>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</si>
  <si>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</si>
  <si>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</si>
  <si>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</si>
  <si>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</si>
  <si>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</si>
  <si>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</si>
  <si>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</si>
  <si>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</si>
  <si>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</si>
  <si>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</si>
  <si>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</si>
  <si>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</si>
  <si>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</si>
  <si>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</si>
  <si>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</si>
  <si>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</si>
  <si>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</si>
  <si>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</si>
  <si>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</si>
  <si>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</si>
  <si>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</si>
  <si>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</si>
  <si>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</si>
  <si>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</si>
  <si>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</si>
  <si>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</si>
  <si>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</si>
  <si>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</si>
  <si>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</si>
  <si>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</si>
  <si>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</si>
  <si>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</si>
  <si>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</si>
  <si>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</si>
  <si>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</si>
  <si>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</si>
  <si>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</si>
  <si>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</si>
  <si>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</si>
  <si>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</si>
  <si>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</si>
  <si>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</si>
  <si>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</si>
  <si>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</si>
  <si>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</si>
  <si>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</si>
  <si>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</si>
  <si>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</si>
  <si>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</si>
  <si>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</si>
  <si>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</si>
  <si>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</si>
  <si>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</si>
  <si>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</si>
  <si>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</si>
  <si>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</si>
  <si>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</si>
  <si>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</si>
  <si>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</si>
  <si>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</si>
  <si>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</si>
  <si>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</si>
  <si>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</si>
  <si>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</si>
  <si>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</si>
  <si>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</si>
  <si>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</si>
  <si>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</si>
  <si>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</si>
  <si>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</si>
  <si>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</si>
  <si>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</si>
  <si>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</si>
  <si>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</si>
  <si>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</si>
  <si>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</si>
  <si>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</si>
  <si>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</si>
  <si>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</si>
  <si>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</si>
  <si>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</si>
  <si>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</si>
  <si>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</si>
  <si>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</si>
  <si>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</si>
  <si>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</si>
  <si>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</si>
  <si>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</si>
  <si>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</si>
  <si>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</si>
  <si>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</si>
  <si>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</si>
  <si>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</si>
  <si>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</si>
  <si>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</si>
  <si>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</si>
  <si>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</si>
  <si>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</si>
  <si>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</si>
  <si>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</si>
  <si>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</si>
  <si>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</si>
  <si>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</si>
  <si>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</si>
  <si>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</si>
  <si>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</si>
  <si>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</si>
  <si>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</si>
  <si>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</si>
  <si>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</si>
  <si>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</si>
  <si>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</si>
  <si>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</si>
  <si>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</si>
  <si>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</si>
  <si>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</si>
  <si>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</si>
  <si>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</si>
  <si>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</si>
  <si>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</si>
  <si>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</si>
  <si>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</si>
  <si>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</si>
  <si>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</si>
  <si>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</si>
  <si>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</si>
  <si>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</si>
  <si>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</si>
  <si>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</si>
  <si>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</si>
  <si>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</si>
  <si>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</si>
  <si>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</si>
  <si>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</si>
  <si>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</si>
  <si>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</si>
  <si>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</si>
  <si>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</si>
  <si>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</si>
  <si>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</si>
  <si>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</si>
  <si>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</si>
  <si>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</si>
  <si>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</si>
  <si>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</si>
  <si>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</si>
  <si>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</si>
  <si>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</si>
  <si>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</si>
  <si>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</si>
  <si>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</si>
  <si>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</si>
  <si>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</si>
  <si>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</si>
  <si>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</si>
  <si>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</si>
  <si>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</si>
  <si>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</si>
  <si>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</si>
  <si>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</si>
  <si>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</si>
  <si>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</si>
  <si>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</si>
  <si>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</si>
  <si>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</si>
  <si>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</si>
  <si>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</si>
  <si>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</si>
  <si>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</si>
  <si>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</si>
  <si>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</si>
  <si>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</si>
  <si>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</si>
  <si>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</si>
  <si>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</si>
  <si>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</si>
  <si>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</si>
  <si>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</si>
  <si>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</si>
  <si>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</si>
  <si>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</si>
  <si>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</si>
  <si>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</si>
  <si>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</si>
  <si>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</si>
  <si>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</si>
  <si>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</si>
  <si>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</si>
  <si>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</si>
  <si>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</si>
  <si>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</si>
  <si>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</si>
  <si>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</si>
  <si>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</si>
  <si>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</si>
  <si>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</si>
  <si>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</si>
  <si>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</si>
  <si>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</si>
  <si>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</si>
  <si>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</si>
  <si>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</si>
  <si>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</si>
  <si>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</si>
  <si>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</si>
  <si>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</si>
  <si>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</si>
  <si>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</si>
  <si>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</si>
  <si>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</si>
  <si>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</si>
  <si>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</si>
  <si>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</si>
  <si>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</si>
  <si>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</si>
  <si>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</si>
  <si>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</si>
  <si>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</si>
  <si>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</si>
  <si>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</si>
  <si>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</si>
  <si>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</si>
  <si>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</si>
  <si>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</si>
  <si>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</si>
  <si>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</si>
  <si>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</si>
  <si>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</si>
  <si>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</si>
  <si>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</si>
  <si>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</si>
  <si>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</si>
  <si>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</si>
  <si>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</si>
  <si>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</si>
  <si>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</si>
  <si>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</si>
  <si>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</si>
  <si>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</si>
  <si>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</si>
  <si>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</si>
  <si>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</si>
  <si>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</si>
  <si>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</si>
  <si>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</si>
  <si>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</si>
  <si>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</si>
  <si>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</si>
  <si>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</si>
  <si>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</si>
  <si>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</si>
  <si>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</si>
  <si>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</si>
  <si>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</si>
  <si>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</si>
  <si>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</si>
  <si>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</si>
  <si>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</si>
  <si>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</si>
  <si>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</si>
  <si>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</si>
  <si>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</si>
  <si>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</si>
  <si>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</si>
  <si>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</si>
  <si>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</si>
  <si>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</si>
  <si>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</si>
  <si>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</si>
  <si>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</si>
  <si>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</si>
  <si>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</si>
  <si>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</si>
  <si>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</si>
  <si>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</si>
  <si>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</si>
  <si>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</si>
  <si>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</si>
  <si>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</si>
  <si>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</si>
  <si>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</si>
  <si>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</si>
  <si>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</si>
  <si>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</si>
  <si>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</si>
  <si>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</si>
  <si>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</si>
  <si>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</si>
  <si>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</si>
  <si>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</si>
  <si>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</si>
  <si>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</si>
  <si>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</si>
  <si>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</si>
  <si>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</si>
  <si>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</si>
  <si>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</si>
  <si>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</si>
  <si>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</si>
  <si>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</si>
  <si>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</si>
  <si>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</si>
  <si>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</si>
  <si>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</si>
  <si>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</si>
  <si>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</si>
  <si>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</si>
  <si>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</si>
  <si>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</si>
  <si>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</si>
  <si>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</si>
  <si>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</si>
  <si>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</si>
  <si>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</si>
  <si>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</si>
  <si>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</si>
  <si>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</si>
  <si>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</si>
  <si>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</si>
  <si>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</si>
  <si>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</si>
  <si>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</si>
  <si>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</si>
  <si>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</si>
  <si>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</si>
  <si>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</si>
  <si>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</si>
  <si>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</si>
  <si>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</si>
  <si>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</si>
  <si>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</si>
  <si>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</si>
  <si>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</si>
  <si>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</si>
  <si>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</si>
  <si>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</si>
  <si>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</si>
  <si>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</si>
  <si>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</si>
  <si>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</si>
  <si>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</si>
  <si>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</si>
  <si>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</si>
  <si>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</si>
  <si>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</si>
  <si>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</si>
  <si>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</si>
  <si>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</si>
  <si>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</si>
  <si>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</si>
  <si>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</si>
  <si>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</si>
  <si>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</si>
  <si>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</si>
  <si>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</si>
  <si>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</si>
  <si>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</si>
  <si>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</si>
  <si>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</si>
  <si>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</si>
  <si>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</si>
  <si>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</si>
  <si>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</si>
  <si>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</si>
  <si>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</si>
  <si>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</si>
  <si>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</si>
  <si>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</si>
  <si>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</si>
  <si>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</si>
  <si>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</si>
  <si>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</si>
  <si>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</si>
  <si>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</si>
  <si>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</si>
  <si>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</si>
  <si>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</si>
  <si>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</si>
  <si>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</si>
  <si>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</si>
  <si>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</si>
  <si>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</si>
  <si>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</si>
  <si>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</si>
  <si>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</si>
  <si>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</si>
  <si>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</si>
  <si>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</si>
  <si>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</si>
  <si>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</si>
  <si>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</si>
  <si>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</si>
  <si>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</si>
  <si>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</si>
  <si>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</si>
  <si>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</si>
  <si>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</si>
  <si>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</si>
  <si>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</si>
  <si>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</si>
  <si>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</si>
  <si>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</si>
  <si>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</si>
  <si>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</si>
  <si>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</si>
  <si>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</si>
  <si>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</si>
  <si>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</si>
  <si>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</si>
  <si>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</si>
  <si>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</si>
  <si>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</si>
  <si>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</si>
  <si>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</si>
  <si>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</si>
  <si>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</si>
  <si>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</si>
  <si>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</si>
  <si>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</si>
  <si>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</si>
  <si>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</si>
  <si>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</si>
  <si>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</si>
  <si>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</si>
  <si>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</si>
  <si>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</si>
  <si>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</si>
  <si>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</si>
  <si>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</si>
  <si>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</si>
  <si>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</si>
  <si>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</si>
  <si>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</si>
  <si>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</si>
  <si>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</si>
  <si>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</si>
  <si>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</si>
  <si>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</si>
  <si>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</si>
  <si>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</si>
  <si>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</si>
  <si>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</si>
  <si>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</si>
  <si>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</si>
  <si>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</si>
  <si>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2015 SCH 210</t>
  </si>
  <si>
    <t>2014 SCH 210</t>
  </si>
  <si>
    <t>2013 SCH 210</t>
  </si>
  <si>
    <t>2012 SCH 210</t>
  </si>
  <si>
    <t>2011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</si>
  <si>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</si>
  <si>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</si>
  <si>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</si>
  <si>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</si>
  <si>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</si>
  <si>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</si>
  <si>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</si>
  <si>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</si>
  <si>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</si>
  <si>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</si>
  <si>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</si>
  <si>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</si>
  <si>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</si>
  <si>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</si>
  <si>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</si>
  <si>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</si>
  <si>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</si>
  <si>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</si>
  <si>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</si>
  <si>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</si>
  <si>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</si>
  <si>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</si>
  <si>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</si>
  <si>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</si>
  <si>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</si>
  <si>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</si>
  <si>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</si>
  <si>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</si>
  <si>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</si>
  <si>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</si>
  <si>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</si>
  <si>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</si>
  <si>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</si>
  <si>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</si>
  <si>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</si>
  <si>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</si>
  <si>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</si>
  <si>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</si>
  <si>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</si>
  <si>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</si>
  <si>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</si>
  <si>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</si>
  <si>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</si>
  <si>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</si>
  <si>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</si>
  <si>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</si>
  <si>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</si>
  <si>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</si>
  <si>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</si>
  <si>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</si>
  <si>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</si>
  <si>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</si>
  <si>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</si>
  <si>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</si>
  <si>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</si>
  <si>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</si>
  <si>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</si>
  <si>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</si>
  <si>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</si>
  <si>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</si>
  <si>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</si>
  <si>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</si>
  <si>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</si>
  <si>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</si>
  <si>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</si>
  <si>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</si>
  <si>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</si>
  <si>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</si>
  <si>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</si>
  <si>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</si>
  <si>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</si>
  <si>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</si>
  <si>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</si>
  <si>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</si>
  <si>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</si>
  <si>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</si>
  <si>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</si>
  <si>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</si>
  <si>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</si>
  <si>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</si>
  <si>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</si>
  <si>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</si>
  <si>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</si>
  <si>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</si>
  <si>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</si>
  <si>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</si>
  <si>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</si>
  <si>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</si>
  <si>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</si>
  <si>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</si>
  <si>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</si>
  <si>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</si>
  <si>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</si>
  <si>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2015 SCH 417</t>
  </si>
  <si>
    <t>2014 SCH 417</t>
  </si>
  <si>
    <t>2013 SCH 417</t>
  </si>
  <si>
    <t>2012 SCH 417</t>
  </si>
  <si>
    <t>2011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</si>
  <si>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</si>
  <si>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</si>
  <si>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</si>
  <si>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</si>
  <si>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</si>
  <si>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</si>
  <si>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</si>
  <si>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</si>
  <si>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</si>
  <si>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</si>
  <si>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</si>
  <si>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</si>
  <si>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</si>
  <si>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</si>
  <si>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</si>
  <si>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</si>
  <si>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</si>
  <si>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</si>
  <si>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</si>
  <si>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</si>
  <si>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</si>
  <si>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</si>
  <si>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</si>
  <si>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</si>
  <si>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</si>
  <si>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</si>
  <si>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</si>
  <si>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</si>
  <si>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</si>
  <si>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</si>
  <si>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</si>
  <si>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</si>
  <si>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</si>
  <si>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</si>
  <si>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</si>
  <si>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</si>
  <si>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</si>
  <si>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</si>
  <si>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</si>
  <si>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</si>
  <si>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</si>
  <si>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</si>
  <si>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</si>
  <si>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</si>
  <si>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</si>
  <si>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</si>
  <si>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</si>
  <si>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</si>
  <si>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</si>
  <si>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</si>
  <si>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</si>
  <si>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</si>
  <si>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</si>
  <si>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</si>
  <si>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</si>
  <si>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</si>
  <si>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</si>
  <si>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</si>
  <si>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</si>
  <si>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</si>
  <si>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</si>
  <si>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</si>
  <si>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</si>
  <si>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</si>
  <si>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</si>
  <si>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</si>
  <si>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</si>
  <si>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</si>
  <si>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</si>
  <si>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</si>
  <si>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</si>
  <si>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</si>
  <si>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</si>
  <si>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</si>
  <si>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</si>
  <si>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</si>
  <si>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</si>
  <si>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</si>
  <si>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</si>
  <si>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</si>
  <si>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</si>
  <si>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</si>
  <si>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</si>
  <si>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</si>
  <si>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</si>
  <si>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</si>
  <si>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</si>
  <si>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</si>
  <si>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</si>
  <si>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</si>
  <si>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</si>
  <si>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</si>
  <si>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</si>
  <si>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</si>
  <si>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</si>
  <si>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</si>
  <si>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</si>
  <si>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</si>
  <si>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</si>
  <si>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</si>
  <si>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</si>
  <si>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</si>
  <si>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</si>
  <si>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</si>
  <si>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</si>
  <si>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</si>
  <si>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</si>
  <si>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</si>
  <si>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</si>
  <si>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</si>
  <si>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</si>
  <si>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</si>
  <si>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</si>
  <si>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</si>
  <si>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</si>
  <si>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</si>
  <si>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</si>
  <si>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</si>
  <si>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</si>
  <si>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</si>
  <si>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</si>
  <si>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</si>
  <si>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</si>
  <si>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</si>
  <si>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</si>
  <si>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</si>
  <si>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</si>
  <si>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</si>
  <si>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</si>
  <si>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</si>
  <si>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</si>
  <si>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</si>
  <si>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</si>
  <si>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</si>
  <si>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</si>
  <si>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</si>
  <si>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</si>
  <si>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</si>
  <si>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</si>
  <si>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</si>
  <si>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</si>
  <si>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</si>
  <si>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</si>
  <si>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</si>
  <si>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</si>
  <si>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</si>
  <si>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</si>
  <si>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</si>
  <si>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</si>
  <si>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</si>
  <si>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</si>
  <si>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</si>
  <si>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</si>
  <si>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</si>
  <si>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</si>
  <si>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</si>
  <si>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</si>
  <si>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</si>
  <si>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</si>
  <si>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</si>
  <si>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</si>
  <si>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</si>
  <si>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</si>
  <si>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</si>
  <si>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</si>
  <si>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</si>
  <si>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</si>
  <si>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</si>
  <si>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</si>
  <si>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</si>
  <si>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</si>
  <si>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</si>
  <si>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</si>
  <si>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</si>
  <si>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</si>
  <si>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2015 SCH 414</t>
  </si>
  <si>
    <t>2014 SCH 414</t>
  </si>
  <si>
    <t>2013 SCH 414</t>
  </si>
  <si>
    <t>2012 SCH 414</t>
  </si>
  <si>
    <t>2011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</si>
  <si>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</si>
  <si>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</si>
  <si>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</si>
  <si>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</si>
  <si>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</si>
  <si>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</si>
  <si>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</si>
  <si>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</si>
  <si>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</si>
  <si>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</si>
  <si>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</si>
  <si>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</si>
  <si>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</si>
  <si>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</si>
  <si>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</si>
  <si>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</si>
  <si>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</si>
  <si>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</si>
  <si>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</si>
  <si>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</si>
  <si>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</si>
  <si>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</si>
  <si>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</si>
  <si>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</si>
  <si>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</si>
  <si>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</si>
  <si>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</si>
  <si>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</si>
  <si>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</si>
  <si>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</si>
  <si>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</si>
  <si>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</si>
  <si>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</si>
  <si>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</si>
  <si>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</si>
  <si>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</si>
  <si>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</si>
  <si>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</si>
  <si>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</si>
  <si>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</si>
  <si>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</si>
  <si>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</si>
  <si>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</si>
  <si>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</si>
  <si>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</si>
  <si>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</si>
  <si>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</si>
  <si>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</si>
  <si>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</si>
  <si>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</si>
  <si>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</si>
  <si>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</si>
  <si>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</si>
  <si>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</si>
  <si>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</si>
  <si>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</si>
  <si>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</si>
  <si>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</si>
  <si>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</si>
  <si>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</si>
  <si>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</si>
  <si>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</si>
  <si>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</si>
  <si>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</si>
  <si>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</si>
  <si>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</si>
  <si>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</si>
  <si>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</si>
  <si>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</si>
  <si>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</si>
  <si>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</si>
  <si>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</si>
  <si>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</si>
  <si>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</si>
  <si>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</si>
  <si>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</si>
  <si>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</si>
  <si>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</si>
  <si>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</si>
  <si>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</si>
  <si>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</si>
  <si>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</si>
  <si>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</si>
  <si>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</si>
  <si>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</si>
  <si>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</si>
  <si>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</si>
  <si>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</si>
  <si>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</si>
  <si>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</si>
  <si>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</si>
  <si>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</si>
  <si>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</si>
  <si>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</si>
  <si>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</si>
  <si>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</si>
  <si>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</si>
  <si>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</si>
  <si>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</si>
  <si>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</si>
  <si>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</si>
  <si>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</si>
  <si>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</si>
  <si>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</si>
  <si>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</si>
  <si>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</si>
  <si>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</si>
  <si>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</si>
  <si>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</si>
  <si>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</si>
  <si>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</si>
  <si>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</si>
  <si>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</si>
  <si>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</si>
  <si>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</si>
  <si>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</si>
  <si>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</si>
  <si>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</si>
  <si>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</si>
  <si>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</si>
  <si>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</si>
  <si>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</si>
  <si>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</si>
  <si>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</si>
  <si>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</si>
  <si>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</si>
  <si>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</si>
  <si>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</si>
  <si>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</si>
  <si>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</si>
  <si>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</si>
  <si>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</si>
  <si>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</si>
  <si>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</si>
  <si>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</si>
  <si>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</si>
  <si>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</si>
  <si>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</si>
  <si>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</si>
  <si>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</si>
  <si>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</si>
  <si>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</si>
  <si>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</si>
  <si>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</si>
  <si>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</si>
  <si>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</si>
  <si>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</si>
  <si>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</si>
  <si>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</si>
  <si>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</si>
  <si>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</si>
  <si>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</si>
  <si>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</si>
  <si>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</si>
  <si>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</si>
  <si>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</si>
  <si>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</si>
  <si>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</si>
  <si>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</si>
  <si>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</si>
  <si>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</si>
  <si>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</si>
  <si>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</si>
  <si>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</si>
  <si>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</si>
  <si>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</si>
  <si>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</si>
  <si>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</si>
  <si>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</si>
  <si>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</si>
  <si>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</si>
  <si>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</si>
  <si>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</si>
  <si>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</si>
  <si>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</si>
  <si>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</si>
  <si>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</si>
  <si>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</si>
  <si>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</si>
  <si>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</si>
  <si>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</si>
  <si>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</si>
  <si>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</si>
  <si>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</si>
  <si>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</si>
  <si>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</si>
  <si>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</si>
  <si>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</si>
  <si>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</si>
  <si>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</si>
  <si>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</si>
  <si>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</si>
  <si>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</si>
  <si>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</si>
  <si>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</si>
  <si>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</si>
  <si>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</si>
  <si>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</si>
  <si>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</si>
  <si>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</si>
  <si>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</si>
  <si>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</si>
  <si>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</si>
  <si>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</si>
  <si>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</si>
  <si>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</si>
  <si>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</si>
  <si>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</si>
  <si>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</si>
  <si>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</si>
  <si>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</si>
  <si>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</si>
  <si>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</si>
  <si>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</si>
  <si>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</si>
  <si>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</si>
  <si>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</si>
  <si>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</si>
  <si>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</si>
  <si>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</si>
  <si>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</si>
  <si>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</si>
  <si>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</si>
  <si>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</si>
  <si>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</si>
  <si>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</si>
  <si>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</si>
  <si>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</si>
  <si>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</si>
  <si>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</si>
  <si>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</si>
  <si>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</si>
  <si>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</si>
  <si>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</si>
  <si>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</si>
  <si>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</si>
  <si>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</si>
  <si>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</si>
  <si>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</si>
  <si>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</si>
  <si>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</si>
  <si>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</si>
  <si>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</si>
  <si>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</si>
  <si>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</si>
  <si>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</si>
  <si>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</si>
  <si>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</si>
  <si>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</si>
  <si>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</si>
  <si>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</si>
  <si>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</si>
  <si>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</si>
  <si>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</si>
  <si>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</si>
  <si>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</si>
  <si>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</si>
  <si>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</si>
  <si>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</si>
  <si>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</si>
  <si>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</si>
  <si>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</si>
  <si>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</si>
  <si>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</si>
  <si>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</si>
  <si>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</si>
  <si>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2015 SCH 415</t>
  </si>
  <si>
    <t>2014 SCH 415</t>
  </si>
  <si>
    <t>2013 SCH 415</t>
  </si>
  <si>
    <t>2012 SCH 415</t>
  </si>
  <si>
    <t>2011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</si>
  <si>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</si>
  <si>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</si>
  <si>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</si>
  <si>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</si>
  <si>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</si>
  <si>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</si>
  <si>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</si>
  <si>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</si>
  <si>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</si>
  <si>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</si>
  <si>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</si>
  <si>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</si>
  <si>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</si>
  <si>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</si>
  <si>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</si>
  <si>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</si>
  <si>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</si>
  <si>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</si>
  <si>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</si>
  <si>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</si>
  <si>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</si>
  <si>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</si>
  <si>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</si>
  <si>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</si>
  <si>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</si>
  <si>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</si>
  <si>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</si>
  <si>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</si>
  <si>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</si>
  <si>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</si>
  <si>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</si>
  <si>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</si>
  <si>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</si>
  <si>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</si>
  <si>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</si>
  <si>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</si>
  <si>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</si>
  <si>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</si>
  <si>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</si>
  <si>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</si>
  <si>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</si>
  <si>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</si>
  <si>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</si>
  <si>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</si>
  <si>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</si>
  <si>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</si>
  <si>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</si>
  <si>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</si>
  <si>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</si>
  <si>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</si>
  <si>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</si>
  <si>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</si>
  <si>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</si>
  <si>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</si>
  <si>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</si>
  <si>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</si>
  <si>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</si>
  <si>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</si>
  <si>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</si>
  <si>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</si>
  <si>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</si>
  <si>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</si>
  <si>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</si>
  <si>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</si>
  <si>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</si>
  <si>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</si>
  <si>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</si>
  <si>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</si>
  <si>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</si>
  <si>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</si>
  <si>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</si>
  <si>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</si>
  <si>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</si>
  <si>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</si>
  <si>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</si>
  <si>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</si>
  <si>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</si>
  <si>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</si>
  <si>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</si>
  <si>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</si>
  <si>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</si>
  <si>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</si>
  <si>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</si>
  <si>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</si>
  <si>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</si>
  <si>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</si>
  <si>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</si>
  <si>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</si>
  <si>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</si>
  <si>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</si>
  <si>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</si>
  <si>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</si>
  <si>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</si>
  <si>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</si>
  <si>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</si>
  <si>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</si>
  <si>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</si>
  <si>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</si>
  <si>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</si>
  <si>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</si>
  <si>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</si>
  <si>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</si>
  <si>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</si>
  <si>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</si>
  <si>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</si>
  <si>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</si>
  <si>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</si>
  <si>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</si>
  <si>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</si>
  <si>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</si>
  <si>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</si>
  <si>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</si>
  <si>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</si>
  <si>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</si>
  <si>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</si>
  <si>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</si>
  <si>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</si>
  <si>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</si>
  <si>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</si>
  <si>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</si>
  <si>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</si>
  <si>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</si>
  <si>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</si>
  <si>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</si>
  <si>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</si>
  <si>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</si>
  <si>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</si>
  <si>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</si>
  <si>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</si>
  <si>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</si>
  <si>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</si>
  <si>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</si>
  <si>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</si>
  <si>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</si>
  <si>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</si>
  <si>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</si>
  <si>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</si>
  <si>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</si>
  <si>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</si>
  <si>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</si>
  <si>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</si>
  <si>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</si>
  <si>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</si>
  <si>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</si>
  <si>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</si>
  <si>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</si>
  <si>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</si>
  <si>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</si>
  <si>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</si>
  <si>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</si>
  <si>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</si>
  <si>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</si>
  <si>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</si>
  <si>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</si>
  <si>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</si>
  <si>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</si>
  <si>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</si>
  <si>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</si>
  <si>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</si>
  <si>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</si>
  <si>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</si>
  <si>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</si>
  <si>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</si>
  <si>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</si>
  <si>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</si>
  <si>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</si>
  <si>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</si>
  <si>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</si>
  <si>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</si>
  <si>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</si>
  <si>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</si>
  <si>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</si>
  <si>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</si>
  <si>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</si>
  <si>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</si>
  <si>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</si>
  <si>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</si>
  <si>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</si>
  <si>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</si>
  <si>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</si>
  <si>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</si>
  <si>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</si>
  <si>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</si>
  <si>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</si>
  <si>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</si>
  <si>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</si>
  <si>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</si>
  <si>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</si>
  <si>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</si>
  <si>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</si>
  <si>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</si>
  <si>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</si>
  <si>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</si>
  <si>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</si>
  <si>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</si>
  <si>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</si>
  <si>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</si>
  <si>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</si>
  <si>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</si>
  <si>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</si>
  <si>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</si>
  <si>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</si>
  <si>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</si>
  <si>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</si>
  <si>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</si>
  <si>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</si>
  <si>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</si>
  <si>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</si>
  <si>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</si>
  <si>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</si>
  <si>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</si>
  <si>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</si>
  <si>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</si>
  <si>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</si>
  <si>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</si>
  <si>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</si>
  <si>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</si>
  <si>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</si>
  <si>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</si>
  <si>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</si>
  <si>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</si>
  <si>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</si>
  <si>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</si>
  <si>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</si>
  <si>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</si>
  <si>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</si>
  <si>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</si>
  <si>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</si>
  <si>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</si>
  <si>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</si>
  <si>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</si>
  <si>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</si>
  <si>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</si>
  <si>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</si>
  <si>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</si>
  <si>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</si>
  <si>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</si>
  <si>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</si>
  <si>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</si>
  <si>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</si>
  <si>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</si>
  <si>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</si>
  <si>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</si>
  <si>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</si>
  <si>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</si>
  <si>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</si>
  <si>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</si>
  <si>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</si>
  <si>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</si>
  <si>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</si>
  <si>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</si>
  <si>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</si>
  <si>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</si>
  <si>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</si>
  <si>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</si>
  <si>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</si>
  <si>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</si>
  <si>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</si>
  <si>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</si>
  <si>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</si>
  <si>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</si>
  <si>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</si>
  <si>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</si>
  <si>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</si>
  <si>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</si>
  <si>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</si>
  <si>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</si>
  <si>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</si>
  <si>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</si>
  <si>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</si>
  <si>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</si>
  <si>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</si>
  <si>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</si>
  <si>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</si>
  <si>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</si>
  <si>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</si>
  <si>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</si>
  <si>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</si>
  <si>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</si>
  <si>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</si>
  <si>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</si>
  <si>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</si>
  <si>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</si>
  <si>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</si>
  <si>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</si>
  <si>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</si>
  <si>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</si>
  <si>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</si>
  <si>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</si>
  <si>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</si>
  <si>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</si>
  <si>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</si>
  <si>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</si>
  <si>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</si>
  <si>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</si>
  <si>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</si>
  <si>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</si>
  <si>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</si>
  <si>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</si>
  <si>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</si>
  <si>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</si>
  <si>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</si>
  <si>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</si>
  <si>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</si>
  <si>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</si>
  <si>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</si>
  <si>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</si>
  <si>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</si>
  <si>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</si>
  <si>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</si>
  <si>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</si>
  <si>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</si>
  <si>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</si>
  <si>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</si>
  <si>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</si>
  <si>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</si>
  <si>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</si>
  <si>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</si>
  <si>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</si>
  <si>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</si>
  <si>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</si>
  <si>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</si>
  <si>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</si>
  <si>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</si>
  <si>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</si>
  <si>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</si>
  <si>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</si>
  <si>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</si>
  <si>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</si>
  <si>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</si>
  <si>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</si>
  <si>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</si>
  <si>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</si>
  <si>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</si>
  <si>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</si>
  <si>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</si>
  <si>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</si>
  <si>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</si>
  <si>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</si>
  <si>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</si>
  <si>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</si>
  <si>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</si>
  <si>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</si>
  <si>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</si>
  <si>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</si>
  <si>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</si>
  <si>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</si>
  <si>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</si>
  <si>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</si>
  <si>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</si>
  <si>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</si>
  <si>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</si>
  <si>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</si>
  <si>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</si>
  <si>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</si>
  <si>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</si>
  <si>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</si>
  <si>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</si>
  <si>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</si>
  <si>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</si>
  <si>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</si>
  <si>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</si>
  <si>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</si>
  <si>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</si>
  <si>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</si>
  <si>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</si>
  <si>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</si>
  <si>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</si>
  <si>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</si>
  <si>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</si>
  <si>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</si>
  <si>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</si>
  <si>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</si>
  <si>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</si>
  <si>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</si>
  <si>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</si>
  <si>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</si>
  <si>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</si>
  <si>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</si>
  <si>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</si>
  <si>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</si>
  <si>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</si>
  <si>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</si>
  <si>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</si>
  <si>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</si>
  <si>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</si>
  <si>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</si>
  <si>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</si>
  <si>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</si>
  <si>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</si>
  <si>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</si>
  <si>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</si>
  <si>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</si>
  <si>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</si>
  <si>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2015 SCH 412</t>
  </si>
  <si>
    <t>2014 SCH 412</t>
  </si>
  <si>
    <t>2013 SCH 412</t>
  </si>
  <si>
    <t>2012 SCH 412</t>
  </si>
  <si>
    <t>2011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</si>
  <si>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</si>
  <si>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</si>
  <si>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</si>
  <si>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</si>
  <si>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</si>
  <si>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</si>
  <si>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</si>
  <si>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</si>
  <si>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</si>
  <si>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</si>
  <si>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</si>
  <si>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</si>
  <si>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</si>
  <si>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</si>
  <si>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</si>
  <si>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</si>
  <si>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</si>
  <si>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</si>
  <si>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</si>
  <si>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</si>
  <si>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</si>
  <si>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</si>
  <si>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</si>
  <si>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</si>
  <si>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</si>
  <si>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</si>
  <si>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</si>
  <si>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</si>
  <si>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</si>
  <si>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</si>
  <si>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</si>
  <si>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</si>
  <si>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</si>
  <si>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</si>
  <si>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</si>
  <si>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</si>
  <si>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</si>
  <si>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</si>
  <si>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</si>
  <si>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</si>
  <si>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</si>
  <si>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</si>
  <si>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</si>
  <si>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</si>
  <si>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</si>
  <si>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</si>
  <si>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</si>
  <si>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</si>
  <si>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</si>
  <si>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</si>
  <si>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</si>
  <si>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</si>
  <si>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</si>
  <si>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</si>
  <si>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</si>
  <si>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</si>
  <si>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</si>
  <si>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</si>
  <si>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</si>
  <si>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</si>
  <si>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</si>
  <si>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</si>
  <si>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</si>
  <si>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</si>
  <si>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</si>
  <si>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</si>
  <si>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</si>
  <si>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</si>
  <si>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</si>
  <si>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</si>
  <si>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</si>
  <si>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</si>
  <si>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</si>
  <si>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</si>
  <si>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</si>
  <si>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</si>
  <si>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</si>
  <si>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</si>
  <si>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</si>
  <si>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</si>
  <si>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</si>
  <si>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</si>
  <si>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</si>
  <si>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</si>
  <si>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</si>
  <si>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</si>
  <si>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</si>
  <si>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</si>
  <si>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</si>
  <si>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</si>
  <si>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</si>
  <si>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</si>
  <si>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</si>
  <si>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</si>
  <si>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</si>
  <si>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</si>
  <si>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</si>
  <si>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</si>
  <si>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</si>
  <si>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</si>
  <si>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</si>
  <si>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</si>
  <si>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</si>
  <si>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</si>
  <si>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</si>
  <si>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</si>
  <si>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</si>
  <si>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</si>
  <si>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</si>
  <si>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</si>
  <si>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</si>
  <si>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</si>
  <si>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</si>
  <si>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</si>
  <si>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</si>
  <si>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</si>
  <si>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</si>
  <si>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</si>
  <si>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</si>
  <si>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</si>
  <si>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</si>
  <si>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</si>
  <si>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2015 SCH 352B COL (B)</t>
  </si>
  <si>
    <t>=SUM(A4L101C2,A4L101C3)</t>
  </si>
  <si>
    <t>2015 SCH 335 COL (G)</t>
  </si>
  <si>
    <t>2015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</si>
  <si>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</si>
  <si>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</si>
  <si>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</si>
  <si>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</si>
  <si>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</si>
  <si>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</si>
  <si>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</si>
  <si>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</si>
  <si>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</si>
  <si>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</si>
  <si>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</si>
  <si>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</si>
  <si>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</si>
  <si>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</si>
  <si>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</si>
  <si>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</si>
  <si>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</si>
  <si>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</si>
  <si>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</si>
  <si>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</si>
  <si>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</si>
  <si>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</si>
  <si>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</si>
  <si>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</si>
  <si>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</si>
  <si>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</si>
  <si>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</si>
  <si>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</si>
  <si>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</si>
  <si>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</si>
  <si>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</si>
  <si>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</si>
  <si>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</si>
  <si>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</si>
  <si>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</si>
  <si>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</si>
  <si>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</si>
  <si>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</si>
  <si>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</si>
  <si>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</si>
  <si>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</si>
  <si>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</si>
  <si>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</si>
  <si>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</si>
  <si>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</si>
  <si>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</si>
  <si>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</si>
  <si>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</si>
  <si>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</si>
  <si>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</si>
  <si>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</si>
  <si>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</si>
  <si>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</si>
  <si>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</si>
  <si>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</si>
  <si>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</si>
  <si>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</si>
  <si>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</si>
  <si>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</si>
  <si>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</si>
  <si>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</si>
  <si>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</si>
  <si>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</si>
  <si>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</si>
  <si>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</si>
  <si>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</si>
  <si>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</si>
  <si>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</si>
  <si>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</si>
  <si>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</si>
  <si>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</si>
  <si>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</si>
  <si>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</si>
  <si>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</si>
  <si>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</si>
  <si>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</si>
  <si>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</si>
  <si>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2015 SCH 245, LINE 28</t>
  </si>
  <si>
    <t>=A4L201C1</t>
  </si>
  <si>
    <t>2015 SCH 200, LINE 49</t>
  </si>
  <si>
    <t>=A4L202C1</t>
  </si>
  <si>
    <t>2015 SCH 510, LINE 27</t>
  </si>
  <si>
    <t>=IF(EMBEDDED_COC="N",A4L205C1,A4L203C1)</t>
  </si>
  <si>
    <t>2015 SCH 510, LINE 28</t>
  </si>
  <si>
    <t>=IF(EMBEDDED_COC="N",A4L205C1,A4L204C1)</t>
  </si>
  <si>
    <t>2015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</si>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</sst>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125600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3</v>
      </c>
    </row>
    <row r="9" spans="1:2" x14ac:dyDescent="0.2">
      <c r="A9" s="1" t="s">
        <v>9</v>
      </c>
      <c r="B9" s="6">
        <v>2015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20342.05</v>
      </c>
      <c r="F8" s="16" t="s">
        <v>175</v>
      </c>
      <c r="G8" s="15">
        <v>22463.345000000001</v>
      </c>
      <c r="H8" s="16" t="s">
        <v>176</v>
      </c>
      <c r="I8" s="15">
        <v>19340.159</v>
      </c>
      <c r="J8" s="16" t="s">
        <v>177</v>
      </c>
      <c r="K8" s="15">
        <v>17804.071</v>
      </c>
      <c r="L8" s="16" t="s">
        <v>178</v>
      </c>
      <c r="M8" s="15">
        <v>19557.138999999999</v>
      </c>
      <c r="N8" s="16" t="s">
        <v>179</v>
      </c>
      <c r="O8" s="17">
        <f>IF(RUN_YEARS &gt; 1,(A1L101C1 + A1L101C2) / 2, 0)</f>
        <v>21402.697500000002</v>
      </c>
      <c r="P8" s="16" t="s">
        <v>180</v>
      </c>
      <c r="Q8" s="17">
        <f>IF(RUN_YEARS &gt; 2,(A1L101C1 + A1L101C2 + A1L101C3) / 3, 0)</f>
        <v>20715.184666666668</v>
      </c>
      <c r="R8" s="16" t="s">
        <v>181</v>
      </c>
      <c r="S8" s="17">
        <f>IF(RUN_YEARS &gt; 3,(A1L101C1 + A1L101C2 + A1L101C3 + A1L101C4) / 4, 0)</f>
        <v>19987.40625</v>
      </c>
      <c r="T8" s="16" t="s">
        <v>182</v>
      </c>
      <c r="U8" s="17">
        <f>IF(RUN_YEARS &gt; 4,(A1L101C1 + A1L101C2 + A1L101C3 + A1L101C4 + A1L101C5) / 5, 0)</f>
        <v>19901.352800000001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10970.847</v>
      </c>
      <c r="F9" s="16" t="s">
        <v>175</v>
      </c>
      <c r="G9" s="15">
        <v>11127.665000000001</v>
      </c>
      <c r="H9" s="16" t="s">
        <v>176</v>
      </c>
      <c r="I9" s="15">
        <v>11185.46</v>
      </c>
      <c r="J9" s="16" t="s">
        <v>177</v>
      </c>
      <c r="K9" s="15">
        <v>10883.156000000001</v>
      </c>
      <c r="L9" s="16" t="s">
        <v>178</v>
      </c>
      <c r="M9" s="15">
        <v>11378.075000000001</v>
      </c>
      <c r="N9" s="16" t="s">
        <v>183</v>
      </c>
      <c r="O9" s="17">
        <f>IF(RUN_YEARS &gt; 1,(A1L102C1 + A1L102C2) / 2, 0)</f>
        <v>11049.256000000001</v>
      </c>
      <c r="P9" s="16" t="s">
        <v>184</v>
      </c>
      <c r="Q9" s="17">
        <f>IF(RUN_YEARS &gt; 2,(A1L102C1 + A1L102C2 + A1L102C3) / 3, 0)</f>
        <v>11094.657333333334</v>
      </c>
      <c r="R9" s="16" t="s">
        <v>185</v>
      </c>
      <c r="S9" s="17">
        <f>IF(RUN_YEARS &gt; 3,(A1L102C1 + A1L102C2 + A1L102C3 + A1L102C4) / 4, 0)</f>
        <v>11041.782000000001</v>
      </c>
      <c r="T9" s="16" t="s">
        <v>186</v>
      </c>
      <c r="U9" s="17">
        <f>IF(RUN_YEARS &gt; 4,(A1L102C1 + A1L102C2 + A1L102C3 + A1L102C4 + A1L102C5) / 5, 0)</f>
        <v>11109.040600000002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48401.576000000001</v>
      </c>
      <c r="F10" s="16" t="s">
        <v>175</v>
      </c>
      <c r="G10" s="15">
        <v>52455.442999999999</v>
      </c>
      <c r="H10" s="16" t="s">
        <v>176</v>
      </c>
      <c r="I10" s="15">
        <v>53327.758000000002</v>
      </c>
      <c r="J10" s="16" t="s">
        <v>177</v>
      </c>
      <c r="K10" s="15">
        <v>54432.159</v>
      </c>
      <c r="L10" s="16" t="s">
        <v>178</v>
      </c>
      <c r="M10" s="15">
        <v>51711.642999999996</v>
      </c>
      <c r="N10" s="16" t="s">
        <v>187</v>
      </c>
      <c r="O10" s="17">
        <f>IF(RUN_YEARS &gt; 1,(A1L103C1 + A1L103C2) / 2, 0)</f>
        <v>50428.5095</v>
      </c>
      <c r="P10" s="16" t="s">
        <v>188</v>
      </c>
      <c r="Q10" s="17">
        <f>IF(RUN_YEARS &gt; 2,(A1L103C1 + A1L103C2 + A1L103C3) / 3, 0)</f>
        <v>51394.92566666667</v>
      </c>
      <c r="R10" s="16" t="s">
        <v>189</v>
      </c>
      <c r="S10" s="17">
        <f>IF(RUN_YEARS &gt; 3,(A1L103C1 + A1L103C2 + A1L103C3 + A1L103C4) / 4, 0)</f>
        <v>52154.233999999997</v>
      </c>
      <c r="T10" s="16" t="s">
        <v>190</v>
      </c>
      <c r="U10" s="17">
        <f>IF(RUN_YEARS &gt; 4,(A1L103C1 + A1L103C2 + A1L103C3 + A1L103C4 + A1L103C5) / 5, 0)</f>
        <v>52065.715799999991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79714.472999999998</v>
      </c>
      <c r="F11" s="16" t="s">
        <v>175</v>
      </c>
      <c r="G11" s="15">
        <v>86046.452999999994</v>
      </c>
      <c r="H11" s="16" t="s">
        <v>176</v>
      </c>
      <c r="I11" s="15">
        <v>83853.376999999993</v>
      </c>
      <c r="J11" s="16" t="s">
        <v>177</v>
      </c>
      <c r="K11" s="15">
        <v>83119.385999999999</v>
      </c>
      <c r="L11" s="16" t="s">
        <v>178</v>
      </c>
      <c r="M11" s="15">
        <v>82646.857000000004</v>
      </c>
      <c r="N11" s="16" t="s">
        <v>191</v>
      </c>
      <c r="O11" s="17">
        <f>IF(RUN_YEARS &gt; 1,(A1L104C1 + A1L104C2) / 2, 0)</f>
        <v>82880.462999999989</v>
      </c>
      <c r="P11" s="16" t="s">
        <v>192</v>
      </c>
      <c r="Q11" s="17">
        <f>IF(RUN_YEARS &gt; 2,(A1L104C1 + A1L104C2 + A1L104C3) / 3, 0)</f>
        <v>83204.767666666652</v>
      </c>
      <c r="R11" s="16" t="s">
        <v>193</v>
      </c>
      <c r="S11" s="17">
        <f>IF(RUN_YEARS &gt; 3,(A1L104C1 + A1L104C2 + A1L104C3 + A1L104C4) / 4, 0)</f>
        <v>83183.422249999989</v>
      </c>
      <c r="T11" s="16" t="s">
        <v>194</v>
      </c>
      <c r="U11" s="17">
        <f>IF(RUN_YEARS &gt; 4,(A1L104C1 + A1L104C2 + A1L104C3 + A1L104C4 + A1L104C5) / 5, 0)</f>
        <v>83076.109199999992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48119.192999999999</v>
      </c>
      <c r="F12" s="16" t="s">
        <v>175</v>
      </c>
      <c r="G12" s="15">
        <v>50195.154000000002</v>
      </c>
      <c r="H12" s="16" t="s">
        <v>176</v>
      </c>
      <c r="I12" s="15">
        <v>43951.947999999997</v>
      </c>
      <c r="J12" s="16" t="s">
        <v>177</v>
      </c>
      <c r="K12" s="15">
        <v>39996.402000000002</v>
      </c>
      <c r="L12" s="16" t="s">
        <v>178</v>
      </c>
      <c r="M12" s="15">
        <v>43331.065000000002</v>
      </c>
      <c r="N12" s="16" t="s">
        <v>195</v>
      </c>
      <c r="O12" s="17">
        <f>IF(RUN_YEARS &gt; 1,(A1L105C1 + A1L105C2) / 2, 0)</f>
        <v>49157.173500000004</v>
      </c>
      <c r="P12" s="16" t="s">
        <v>196</v>
      </c>
      <c r="Q12" s="17">
        <f>IF(RUN_YEARS &gt; 2,(A1L105C1 + A1L105C2 + A1L105C3) / 3, 0)</f>
        <v>47422.098333333335</v>
      </c>
      <c r="R12" s="16" t="s">
        <v>197</v>
      </c>
      <c r="S12" s="17">
        <f>IF(RUN_YEARS &gt; 3,(A1L105C1 + A1L105C2 + A1L105C3 + A1L105C4) / 4, 0)</f>
        <v>45565.674250000004</v>
      </c>
      <c r="T12" s="16" t="s">
        <v>198</v>
      </c>
      <c r="U12" s="17">
        <f>IF(RUN_YEARS &gt; 4,(A1L105C1 + A1L105C2 + A1L105C3 + A1L105C4 + A1L105C5) / 5, 0)</f>
        <v>45118.752400000005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14308.288</v>
      </c>
      <c r="F13" s="16" t="s">
        <v>175</v>
      </c>
      <c r="G13" s="15">
        <v>14313.712</v>
      </c>
      <c r="H13" s="16" t="s">
        <v>176</v>
      </c>
      <c r="I13" s="15">
        <v>14425.743</v>
      </c>
      <c r="J13" s="16" t="s">
        <v>177</v>
      </c>
      <c r="K13" s="15">
        <v>14222.302</v>
      </c>
      <c r="L13" s="16" t="s">
        <v>178</v>
      </c>
      <c r="M13" s="15">
        <v>14127.459000000001</v>
      </c>
      <c r="N13" s="16" t="s">
        <v>199</v>
      </c>
      <c r="O13" s="17">
        <f>IF(RUN_YEARS &gt; 1,(A1L106C1 + A1L106C2) / 2, 0)</f>
        <v>14311</v>
      </c>
      <c r="P13" s="16" t="s">
        <v>200</v>
      </c>
      <c r="Q13" s="17">
        <f>IF(RUN_YEARS &gt; 2,(A1L106C1 + A1L106C2 + A1L106C3) / 3, 0)</f>
        <v>14349.247666666668</v>
      </c>
      <c r="R13" s="16" t="s">
        <v>201</v>
      </c>
      <c r="S13" s="17">
        <f>IF(RUN_YEARS &gt; 3,(A1L106C1 + A1L106C2 + A1L106C3 + A1L106C4) / 4, 0)</f>
        <v>14317.51125</v>
      </c>
      <c r="T13" s="16" t="s">
        <v>202</v>
      </c>
      <c r="U13" s="17">
        <f>IF(RUN_YEARS &gt; 4,(A1L106C1 + A1L106C2 + A1L106C3 + A1L106C4 + A1L106C5) / 5, 0)</f>
        <v>14279.5008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125376.144</v>
      </c>
      <c r="F14" s="16" t="s">
        <v>175</v>
      </c>
      <c r="G14" s="15">
        <v>128136.86</v>
      </c>
      <c r="H14" s="16" t="s">
        <v>176</v>
      </c>
      <c r="I14" s="15">
        <v>130194.099</v>
      </c>
      <c r="J14" s="16" t="s">
        <v>177</v>
      </c>
      <c r="K14" s="15">
        <v>135221.52299999999</v>
      </c>
      <c r="L14" s="16" t="s">
        <v>178</v>
      </c>
      <c r="M14" s="15">
        <v>128558.818</v>
      </c>
      <c r="N14" s="16" t="s">
        <v>203</v>
      </c>
      <c r="O14" s="17">
        <f>IF(RUN_YEARS &gt; 1,(A1L107C1 + A1L107C2) / 2, 0)</f>
        <v>126756.50200000001</v>
      </c>
      <c r="P14" s="16" t="s">
        <v>204</v>
      </c>
      <c r="Q14" s="17">
        <f>IF(RUN_YEARS &gt; 2,(A1L107C1 + A1L107C2 + A1L107C3) / 3, 0)</f>
        <v>127902.36766666667</v>
      </c>
      <c r="R14" s="16" t="s">
        <v>205</v>
      </c>
      <c r="S14" s="17">
        <f>IF(RUN_YEARS &gt; 3,(A1L107C1 + A1L107C2 + A1L107C3 + A1L107C4) / 4, 0)</f>
        <v>129732.1565</v>
      </c>
      <c r="T14" s="16" t="s">
        <v>206</v>
      </c>
      <c r="U14" s="17">
        <f>IF(RUN_YEARS &gt; 4,(A1L107C1 + A1L107C2 + A1L107C3 + A1L107C4 + A1L107C5) / 5, 0)</f>
        <v>129497.48880000001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187803.625</v>
      </c>
      <c r="F15" s="16" t="s">
        <v>175</v>
      </c>
      <c r="G15" s="15">
        <v>192645.726</v>
      </c>
      <c r="H15" s="16" t="s">
        <v>176</v>
      </c>
      <c r="I15" s="15">
        <v>188571.79</v>
      </c>
      <c r="J15" s="16" t="s">
        <v>177</v>
      </c>
      <c r="K15" s="15">
        <v>189440.22700000001</v>
      </c>
      <c r="L15" s="16" t="s">
        <v>178</v>
      </c>
      <c r="M15" s="15">
        <v>186017.342</v>
      </c>
      <c r="N15" s="16" t="s">
        <v>207</v>
      </c>
      <c r="O15" s="17">
        <f>IF(RUN_YEARS &gt; 1,(A1L108C1 + A1L108C2) / 2, 0)</f>
        <v>190224.67550000001</v>
      </c>
      <c r="P15" s="16" t="s">
        <v>208</v>
      </c>
      <c r="Q15" s="17">
        <f>IF(RUN_YEARS &gt; 2,(A1L108C1 + A1L108C2 + A1L108C3) / 3, 0)</f>
        <v>189673.71366666668</v>
      </c>
      <c r="R15" s="16" t="s">
        <v>209</v>
      </c>
      <c r="S15" s="17">
        <f>IF(RUN_YEARS &gt; 3,(A1L108C1 + A1L108C2 + A1L108C3 + A1L108C4) / 4, 0)</f>
        <v>189615.342</v>
      </c>
      <c r="T15" s="16" t="s">
        <v>210</v>
      </c>
      <c r="U15" s="17">
        <f>IF(RUN_YEARS &gt; 4,(A1L108C1 + A1L108C2 + A1L108C3 + A1L108C4 + A1L108C5) / 5, 0)</f>
        <v>188895.742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6476.38</v>
      </c>
      <c r="F16" s="16" t="s">
        <v>175</v>
      </c>
      <c r="G16" s="15">
        <v>6598.8209999999999</v>
      </c>
      <c r="H16" s="16" t="s">
        <v>176</v>
      </c>
      <c r="I16" s="15">
        <v>6331.9650000000001</v>
      </c>
      <c r="J16" s="16" t="s">
        <v>177</v>
      </c>
      <c r="K16" s="15">
        <v>6523.3320000000003</v>
      </c>
      <c r="L16" s="16" t="s">
        <v>178</v>
      </c>
      <c r="M16" s="15">
        <v>6557.4840000000004</v>
      </c>
      <c r="N16" s="16" t="s">
        <v>211</v>
      </c>
      <c r="O16" s="17">
        <f>IF(RUN_YEARS &gt; 1,(A1L109C1 + A1L109C2) / 2, 0)</f>
        <v>6537.6005000000005</v>
      </c>
      <c r="P16" s="16" t="s">
        <v>212</v>
      </c>
      <c r="Q16" s="17">
        <f>IF(RUN_YEARS &gt; 2,(A1L109C1 + A1L109C2 + A1L109C3) / 3, 0)</f>
        <v>6469.0553333333337</v>
      </c>
      <c r="R16" s="16" t="s">
        <v>213</v>
      </c>
      <c r="S16" s="17">
        <f>IF(RUN_YEARS &gt; 3,(A1L109C1 + A1L109C2 + A1L109C3 + A1L109C4) / 4, 0)</f>
        <v>6482.6244999999999</v>
      </c>
      <c r="T16" s="16" t="s">
        <v>214</v>
      </c>
      <c r="U16" s="17">
        <f>IF(RUN_YEARS &gt; 4,(A1L109C1 + A1L109C2 + A1L109C3 + A1L109C4 + A1L109C5) / 5, 0)</f>
        <v>6497.5964000000004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14177.157999999999</v>
      </c>
      <c r="F17" s="16" t="s">
        <v>175</v>
      </c>
      <c r="G17" s="15">
        <v>14442.95</v>
      </c>
      <c r="H17" s="16" t="s">
        <v>176</v>
      </c>
      <c r="I17" s="15">
        <v>13858.576999999999</v>
      </c>
      <c r="J17" s="16" t="s">
        <v>177</v>
      </c>
      <c r="K17" s="15">
        <v>14277.102999999999</v>
      </c>
      <c r="L17" s="16" t="s">
        <v>178</v>
      </c>
      <c r="M17" s="15">
        <v>14352.853999999999</v>
      </c>
      <c r="N17" s="16" t="s">
        <v>215</v>
      </c>
      <c r="O17" s="17">
        <f>IF(RUN_YEARS &gt; 1,(A1L110C1 + A1L110C2) / 2, 0)</f>
        <v>14310.054</v>
      </c>
      <c r="P17" s="16" t="s">
        <v>216</v>
      </c>
      <c r="Q17" s="17">
        <f>IF(RUN_YEARS &gt; 2,(A1L110C1 + A1L110C2 + A1L110C3) / 3, 0)</f>
        <v>14159.561666666666</v>
      </c>
      <c r="R17" s="16" t="s">
        <v>217</v>
      </c>
      <c r="S17" s="17">
        <f>IF(RUN_YEARS &gt; 3,(A1L110C1 + A1L110C2 + A1L110C3 + A1L110C4) / 4, 0)</f>
        <v>14188.947</v>
      </c>
      <c r="T17" s="16" t="s">
        <v>218</v>
      </c>
      <c r="U17" s="17">
        <f>IF(RUN_YEARS &gt; 4,(A1L110C1 + A1L110C2 + A1L110C3 + A1L110C4 + A1L110C5) / 5, 0)</f>
        <v>14221.728399999998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20653.538</v>
      </c>
      <c r="F18" s="16" t="s">
        <v>220</v>
      </c>
      <c r="G18" s="17">
        <f>(A1L109C2 + A1L110C2)</f>
        <v>21041.771000000001</v>
      </c>
      <c r="H18" s="16" t="s">
        <v>221</v>
      </c>
      <c r="I18" s="17">
        <f>(A1L109C3 + A1L110C3)</f>
        <v>20190.542000000001</v>
      </c>
      <c r="J18" s="16" t="s">
        <v>222</v>
      </c>
      <c r="K18" s="17">
        <f>(A1L109C4 + A1L110C4)</f>
        <v>20800.434999999998</v>
      </c>
      <c r="L18" s="16" t="s">
        <v>223</v>
      </c>
      <c r="M18" s="17">
        <f>(A1L109C5 + A1L110C5)</f>
        <v>20910.338</v>
      </c>
      <c r="N18" s="16" t="s">
        <v>224</v>
      </c>
      <c r="O18" s="17">
        <f>IF(RUN_YEARS &gt; 1,(A1L111C1 + A1L111C2) / 2, 0)</f>
        <v>20847.654500000001</v>
      </c>
      <c r="P18" s="16" t="s">
        <v>225</v>
      </c>
      <c r="Q18" s="17">
        <f>IF(RUN_YEARS &gt; 2,(A1L111C1 + A1L111C2 + A1L111C3) / 3, 0)</f>
        <v>20628.617000000002</v>
      </c>
      <c r="R18" s="16" t="s">
        <v>226</v>
      </c>
      <c r="S18" s="17">
        <f>IF(RUN_YEARS &gt; 3,(A1L111C1 + A1L111C2 + A1L111C3 + A1L111C4) / 4, 0)</f>
        <v>20671.571499999998</v>
      </c>
      <c r="T18" s="16" t="s">
        <v>227</v>
      </c>
      <c r="U18" s="17">
        <f>IF(RUN_YEARS &gt; 4,(A1L111C1 + A1L111C2 + A1L111C3 + A1L111C4 + A1L111C5) / 5, 0)</f>
        <v>20719.324799999999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208457.163</v>
      </c>
      <c r="F19" s="16" t="s">
        <v>175</v>
      </c>
      <c r="G19" s="15">
        <v>213687.497</v>
      </c>
      <c r="H19" s="16" t="s">
        <v>176</v>
      </c>
      <c r="I19" s="15">
        <v>208762.33199999999</v>
      </c>
      <c r="J19" s="16" t="s">
        <v>177</v>
      </c>
      <c r="K19" s="15">
        <v>210240.66200000001</v>
      </c>
      <c r="L19" s="16" t="s">
        <v>178</v>
      </c>
      <c r="M19" s="15">
        <v>206927.68</v>
      </c>
      <c r="N19" s="16" t="s">
        <v>228</v>
      </c>
      <c r="O19" s="17">
        <f>IF(RUN_YEARS &gt; 1,(A1L112C1 + A1L112C2) / 2, 0)</f>
        <v>211072.33000000002</v>
      </c>
      <c r="P19" s="16" t="s">
        <v>229</v>
      </c>
      <c r="Q19" s="17">
        <f>IF(RUN_YEARS &gt; 2,(A1L112C1 + A1L112C2 + A1L112C3) / 3, 0)</f>
        <v>210302.3306666667</v>
      </c>
      <c r="R19" s="16" t="s">
        <v>230</v>
      </c>
      <c r="S19" s="17">
        <f>IF(RUN_YEARS &gt; 3,(A1L112C1 + A1L112C2 + A1L112C3 + A1L112C4) / 4, 0)</f>
        <v>210286.91350000002</v>
      </c>
      <c r="T19" s="16" t="s">
        <v>231</v>
      </c>
      <c r="U19" s="17">
        <f>IF(RUN_YEARS &gt; 4,(A1L112C1 + A1L112C2 + A1L112C3 + A1L112C4 + A1L112C5) / 5, 0)</f>
        <v>209615.0668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126</v>
      </c>
      <c r="F20" s="16" t="s">
        <v>175</v>
      </c>
      <c r="G20" s="15">
        <v>126</v>
      </c>
      <c r="H20" s="16" t="s">
        <v>176</v>
      </c>
      <c r="I20" s="15">
        <v>115</v>
      </c>
      <c r="J20" s="16" t="s">
        <v>177</v>
      </c>
      <c r="K20" s="15">
        <v>99</v>
      </c>
      <c r="L20" s="16" t="s">
        <v>178</v>
      </c>
      <c r="M20" s="15">
        <v>129</v>
      </c>
      <c r="N20" s="16" t="s">
        <v>232</v>
      </c>
      <c r="O20" s="17">
        <f>IF(RUN_YEARS &gt; 1,(A1L113C1 + A1L113C2) / 2, 0)</f>
        <v>126</v>
      </c>
      <c r="P20" s="16" t="s">
        <v>233</v>
      </c>
      <c r="Q20" s="17">
        <f>IF(RUN_YEARS &gt; 2,(A1L113C1 + A1L113C2 + A1L113C3) / 3, 0)</f>
        <v>122.33333333333333</v>
      </c>
      <c r="R20" s="16" t="s">
        <v>234</v>
      </c>
      <c r="S20" s="17">
        <f>IF(RUN_YEARS &gt; 3,(A1L113C1 + A1L113C2 + A1L113C3 + A1L113C4) / 4, 0)</f>
        <v>116.5</v>
      </c>
      <c r="T20" s="16" t="s">
        <v>235</v>
      </c>
      <c r="U20" s="17">
        <f>IF(RUN_YEARS &gt; 4,(A1L113C1 + A1L113C2 + A1L113C3 + A1L113C4 + A1L113C5) / 5, 0)</f>
        <v>119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5080646</v>
      </c>
      <c r="F21" s="16" t="s">
        <v>175</v>
      </c>
      <c r="G21" s="15">
        <v>5252971</v>
      </c>
      <c r="H21" s="16" t="s">
        <v>176</v>
      </c>
      <c r="I21" s="15">
        <v>4998541</v>
      </c>
      <c r="J21" s="16" t="s">
        <v>177</v>
      </c>
      <c r="K21" s="15">
        <v>4943356</v>
      </c>
      <c r="L21" s="16" t="s">
        <v>178</v>
      </c>
      <c r="M21" s="15">
        <v>5010013</v>
      </c>
      <c r="N21" s="16" t="s">
        <v>236</v>
      </c>
      <c r="O21" s="17">
        <f>IF(RUN_YEARS &gt; 1,(A1L114C1 + A1L114C2) / 2, 0)</f>
        <v>5166808.5</v>
      </c>
      <c r="P21" s="16" t="s">
        <v>237</v>
      </c>
      <c r="Q21" s="17">
        <f>IF(RUN_YEARS &gt; 2,(A1L114C1 + A1L114C2 + A1L114C3) / 3, 0)</f>
        <v>5110719.333333333</v>
      </c>
      <c r="R21" s="16" t="s">
        <v>238</v>
      </c>
      <c r="S21" s="17">
        <f>IF(RUN_YEARS &gt; 3,(A1L114C1 + A1L114C2 + A1L114C3 + A1L114C4) / 4, 0)</f>
        <v>5068878.5</v>
      </c>
      <c r="T21" s="16" t="s">
        <v>239</v>
      </c>
      <c r="U21" s="17">
        <f>IF(RUN_YEARS &gt; 4,(A1L114C1 + A1L114C2 + A1L114C3 + A1L114C4 + A1L114C5) / 5, 0)</f>
        <v>5057105.4000000004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1714026</v>
      </c>
      <c r="F22" s="16" t="s">
        <v>175</v>
      </c>
      <c r="G22" s="15">
        <v>1887749</v>
      </c>
      <c r="H22" s="16" t="s">
        <v>176</v>
      </c>
      <c r="I22" s="15">
        <v>1677775</v>
      </c>
      <c r="J22" s="16" t="s">
        <v>177</v>
      </c>
      <c r="K22" s="15">
        <v>1608116</v>
      </c>
      <c r="L22" s="16" t="s">
        <v>178</v>
      </c>
      <c r="M22" s="15">
        <v>1763933</v>
      </c>
      <c r="N22" s="16" t="s">
        <v>240</v>
      </c>
      <c r="O22" s="17">
        <f>IF(RUN_YEARS &gt; 1,(A1L115C1 + A1L115C2) / 2, 0)</f>
        <v>1800887.5</v>
      </c>
      <c r="P22" s="16" t="s">
        <v>241</v>
      </c>
      <c r="Q22" s="17">
        <f>IF(RUN_YEARS &gt; 2,(A1L115C1 + A1L115C2 + A1L115C3) / 3, 0)</f>
        <v>1759850</v>
      </c>
      <c r="R22" s="16" t="s">
        <v>242</v>
      </c>
      <c r="S22" s="17">
        <f>IF(RUN_YEARS &gt; 3,(A1L115C1 + A1L115C2 + A1L115C3 + A1L115C4) / 4, 0)</f>
        <v>1721916.5</v>
      </c>
      <c r="T22" s="16" t="s">
        <v>243</v>
      </c>
      <c r="U22" s="17">
        <f>IF(RUN_YEARS &gt; 4,(A1L115C1 + A1L115C2 + A1L115C3 + A1L115C4 + A1L115C5) / 5, 0)</f>
        <v>1730319.8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181492</v>
      </c>
      <c r="F23" s="16" t="s">
        <v>175</v>
      </c>
      <c r="G23" s="15">
        <v>180198</v>
      </c>
      <c r="H23" s="16" t="s">
        <v>176</v>
      </c>
      <c r="I23" s="15">
        <v>190583</v>
      </c>
      <c r="J23" s="16" t="s">
        <v>177</v>
      </c>
      <c r="K23" s="15">
        <v>189969</v>
      </c>
      <c r="L23" s="16" t="s">
        <v>178</v>
      </c>
      <c r="M23" s="15">
        <v>206679</v>
      </c>
      <c r="N23" s="16" t="s">
        <v>244</v>
      </c>
      <c r="O23" s="17">
        <f>IF(RUN_YEARS &gt; 1,(A1L116C1 + A1L116C2) / 2, 0)</f>
        <v>180845</v>
      </c>
      <c r="P23" s="16" t="s">
        <v>245</v>
      </c>
      <c r="Q23" s="17">
        <f>IF(RUN_YEARS &gt; 2,(A1L116C1 + A1L116C2 + A1L116C3) / 3, 0)</f>
        <v>184091</v>
      </c>
      <c r="R23" s="16" t="s">
        <v>246</v>
      </c>
      <c r="S23" s="17">
        <f>IF(RUN_YEARS &gt; 3,(A1L116C1 + A1L116C2 + A1L116C3 + A1L116C4) / 4, 0)</f>
        <v>185560.5</v>
      </c>
      <c r="T23" s="16" t="s">
        <v>247</v>
      </c>
      <c r="U23" s="17">
        <f>IF(RUN_YEARS &gt; 4,(A1L116C1 + A1L116C2 + A1L116C3 + A1L116C4 + A1L116C5) / 5, 0)</f>
        <v>189784.2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3185128</v>
      </c>
      <c r="F24" s="16" t="s">
        <v>175</v>
      </c>
      <c r="G24" s="15">
        <v>3185024</v>
      </c>
      <c r="H24" s="16" t="s">
        <v>176</v>
      </c>
      <c r="I24" s="15">
        <v>3130183</v>
      </c>
      <c r="J24" s="16" t="s">
        <v>177</v>
      </c>
      <c r="K24" s="15">
        <v>3145271</v>
      </c>
      <c r="L24" s="16" t="s">
        <v>178</v>
      </c>
      <c r="M24" s="15">
        <v>3039401</v>
      </c>
      <c r="N24" s="16" t="s">
        <v>248</v>
      </c>
      <c r="O24" s="17">
        <f>IF(RUN_YEARS &gt; 1,(A1L117C1 + A1L117C2) / 2, 0)</f>
        <v>3185076</v>
      </c>
      <c r="P24" s="16" t="s">
        <v>249</v>
      </c>
      <c r="Q24" s="17">
        <f>IF(RUN_YEARS &gt; 2,(A1L117C1 + A1L117C2 + A1L117C3) / 3, 0)</f>
        <v>3166778.3333333335</v>
      </c>
      <c r="R24" s="16" t="s">
        <v>250</v>
      </c>
      <c r="S24" s="17">
        <f>IF(RUN_YEARS &gt; 3,(A1L117C1 + A1L117C2 + A1L117C3 + A1L117C4) / 4, 0)</f>
        <v>3161401.5</v>
      </c>
      <c r="T24" s="16" t="s">
        <v>251</v>
      </c>
      <c r="U24" s="17">
        <f>IF(RUN_YEARS &gt; 4,(A1L117C1 + A1L117C2 + A1L117C3 + A1L117C4 + A1L117C5) / 5, 0)</f>
        <v>3137001.4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40268056</v>
      </c>
      <c r="F25" s="16" t="s">
        <v>175</v>
      </c>
      <c r="G25" s="15">
        <v>38586926</v>
      </c>
      <c r="H25" s="16" t="s">
        <v>176</v>
      </c>
      <c r="I25" s="15">
        <v>38081237</v>
      </c>
      <c r="J25" s="16" t="s">
        <v>177</v>
      </c>
      <c r="K25" s="15">
        <v>38150128</v>
      </c>
      <c r="L25" s="16" t="s">
        <v>178</v>
      </c>
      <c r="M25" s="15">
        <v>37479989</v>
      </c>
      <c r="N25" s="16" t="s">
        <v>252</v>
      </c>
      <c r="O25" s="17">
        <f>IF(RUN_YEARS &gt; 1,(A1L118C1 + A1L118C2) / 2, 0)</f>
        <v>39427491</v>
      </c>
      <c r="P25" s="16" t="s">
        <v>253</v>
      </c>
      <c r="Q25" s="17">
        <f>IF(RUN_YEARS &gt; 2,(A1L118C1 + A1L118C2 + A1L118C3) / 3, 0)</f>
        <v>38978739.666666664</v>
      </c>
      <c r="R25" s="16" t="s">
        <v>254</v>
      </c>
      <c r="S25" s="17">
        <f>IF(RUN_YEARS &gt; 3,(A1L118C1 + A1L118C2 + A1L118C3 + A1L118C4) / 4, 0)</f>
        <v>38771586.75</v>
      </c>
      <c r="T25" s="16" t="s">
        <v>255</v>
      </c>
      <c r="U25" s="17">
        <f>IF(RUN_YEARS &gt; 4,(A1L118C1 + A1L118C2 + A1L118C3 + A1L118C4 + A1L118C5) / 5, 0)</f>
        <v>38513267.200000003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139510504</v>
      </c>
      <c r="F26" s="16" t="s">
        <v>175</v>
      </c>
      <c r="G26" s="15">
        <v>153498499</v>
      </c>
      <c r="H26" s="16" t="s">
        <v>176</v>
      </c>
      <c r="I26" s="15">
        <v>134657971</v>
      </c>
      <c r="J26" s="16" t="s">
        <v>177</v>
      </c>
      <c r="K26" s="15">
        <v>135706568</v>
      </c>
      <c r="L26" s="16" t="s">
        <v>178</v>
      </c>
      <c r="M26" s="15">
        <v>146309417</v>
      </c>
      <c r="N26" s="16" t="s">
        <v>256</v>
      </c>
      <c r="O26" s="17">
        <f>IF(RUN_YEARS &gt; 1,(A1L119C1 + A1L119C2) / 2, 0)</f>
        <v>146504501.5</v>
      </c>
      <c r="P26" s="16" t="s">
        <v>257</v>
      </c>
      <c r="Q26" s="17">
        <f>IF(RUN_YEARS &gt; 2,(A1L119C1 + A1L119C2 + A1L119C3) / 3, 0)</f>
        <v>142555658</v>
      </c>
      <c r="R26" s="16" t="s">
        <v>258</v>
      </c>
      <c r="S26" s="17">
        <f>IF(RUN_YEARS &gt; 3,(A1L119C1 + A1L119C2 + A1L119C3 + A1L119C4) / 4, 0)</f>
        <v>140843385.5</v>
      </c>
      <c r="T26" s="16" t="s">
        <v>259</v>
      </c>
      <c r="U26" s="17">
        <f>IF(RUN_YEARS &gt; 4,(A1L119C1 + A1L119C2 + A1L119C3 + A1L119C4 + A1L119C5) / 5, 0)</f>
        <v>141936591.80000001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12120893</v>
      </c>
      <c r="F27" s="16" t="s">
        <v>175</v>
      </c>
      <c r="G27" s="15">
        <v>12128886</v>
      </c>
      <c r="H27" s="16" t="s">
        <v>176</v>
      </c>
      <c r="I27" s="15">
        <v>11969383</v>
      </c>
      <c r="J27" s="16" t="s">
        <v>177</v>
      </c>
      <c r="K27" s="15">
        <v>12095312</v>
      </c>
      <c r="L27" s="16" t="s">
        <v>178</v>
      </c>
      <c r="M27" s="15">
        <v>13640713</v>
      </c>
      <c r="N27" s="16" t="s">
        <v>260</v>
      </c>
      <c r="O27" s="17">
        <f>IF(RUN_YEARS &gt; 1,(A1L120C1 + A1L120C2) / 2, 0)</f>
        <v>12124889.5</v>
      </c>
      <c r="P27" s="16" t="s">
        <v>261</v>
      </c>
      <c r="Q27" s="17">
        <f>IF(RUN_YEARS &gt; 2,(A1L120C1 + A1L120C2 + A1L120C3) / 3, 0)</f>
        <v>12073054</v>
      </c>
      <c r="R27" s="16" t="s">
        <v>262</v>
      </c>
      <c r="S27" s="17">
        <f>IF(RUN_YEARS &gt; 3,(A1L120C1 + A1L120C2 + A1L120C3 + A1L120C4) / 4, 0)</f>
        <v>12078618.5</v>
      </c>
      <c r="T27" s="16" t="s">
        <v>263</v>
      </c>
      <c r="U27" s="17">
        <f>IF(RUN_YEARS &gt; 4,(A1L120C1 + A1L120C2 + A1L120C3 + A1L120C4 + A1L120C5) / 5, 0)</f>
        <v>12391037.4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266671684</v>
      </c>
      <c r="F28" s="16" t="s">
        <v>175</v>
      </c>
      <c r="G28" s="15">
        <v>275287785</v>
      </c>
      <c r="H28" s="16" t="s">
        <v>176</v>
      </c>
      <c r="I28" s="15">
        <v>264519609</v>
      </c>
      <c r="J28" s="16" t="s">
        <v>177</v>
      </c>
      <c r="K28" s="15">
        <v>259600653</v>
      </c>
      <c r="L28" s="16" t="s">
        <v>178</v>
      </c>
      <c r="M28" s="15">
        <v>255351042</v>
      </c>
      <c r="N28" s="16" t="s">
        <v>264</v>
      </c>
      <c r="O28" s="17">
        <f>IF(RUN_YEARS &gt; 1,(A1L121C1 + A1L121C2) / 2, 0)</f>
        <v>270979734.5</v>
      </c>
      <c r="P28" s="16" t="s">
        <v>265</v>
      </c>
      <c r="Q28" s="17">
        <f>IF(RUN_YEARS &gt; 2,(A1L121C1 + A1L121C2 + A1L121C3) / 3, 0)</f>
        <v>268826359.33333331</v>
      </c>
      <c r="R28" s="16" t="s">
        <v>266</v>
      </c>
      <c r="S28" s="17">
        <f>IF(RUN_YEARS &gt; 3,(A1L121C1 + A1L121C2 + A1L121C3 + A1L121C4) / 4, 0)</f>
        <v>266519932.75</v>
      </c>
      <c r="T28" s="16" t="s">
        <v>267</v>
      </c>
      <c r="U28" s="17">
        <f>IF(RUN_YEARS &gt; 4,(A1L121C1 + A1L121C2 + A1L121C3 + A1L121C4 + A1L121C5) / 5, 0)</f>
        <v>264286154.59999999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418303081</v>
      </c>
      <c r="F29" s="16" t="s">
        <v>269</v>
      </c>
      <c r="G29" s="17">
        <f>SUM(A1L119C2:A1L121C2)</f>
        <v>440915170</v>
      </c>
      <c r="H29" s="16" t="s">
        <v>270</v>
      </c>
      <c r="I29" s="17">
        <f>SUM(A1L119C3:A1L121C3)</f>
        <v>411146963</v>
      </c>
      <c r="J29" s="16" t="s">
        <v>271</v>
      </c>
      <c r="K29" s="17">
        <f>SUM(A1L119C4:A1L121C4)</f>
        <v>407402533</v>
      </c>
      <c r="L29" s="16" t="s">
        <v>272</v>
      </c>
      <c r="M29" s="17">
        <f>SUM(A1L119C5:A1L121C5)</f>
        <v>415301172</v>
      </c>
      <c r="N29" s="16" t="s">
        <v>273</v>
      </c>
      <c r="O29" s="17">
        <f>IF(RUN_YEARS &gt; 1,(A1L122C1 + A1L122C2) / 2, 0)</f>
        <v>429609125.5</v>
      </c>
      <c r="P29" s="16" t="s">
        <v>274</v>
      </c>
      <c r="Q29" s="17">
        <f>IF(RUN_YEARS &gt; 2,(A1L122C1 + A1L122C2 + A1L122C3) / 3, 0)</f>
        <v>423455071.33333331</v>
      </c>
      <c r="R29" s="16" t="s">
        <v>275</v>
      </c>
      <c r="S29" s="17">
        <f>IF(RUN_YEARS &gt; 3,(A1L122C1 + A1L122C2 + A1L122C3 + A1L122C4) / 4, 0)</f>
        <v>419441936.75</v>
      </c>
      <c r="T29" s="16" t="s">
        <v>276</v>
      </c>
      <c r="U29" s="17">
        <f>IF(RUN_YEARS &gt; 4,(A1L122C1 + A1L122C2 + A1L122C3 + A1L122C4 + A1L122C5) / 5, 0)</f>
        <v>418613783.80000001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462224332</v>
      </c>
      <c r="F30" s="16" t="s">
        <v>175</v>
      </c>
      <c r="G30" s="15">
        <v>482728824</v>
      </c>
      <c r="H30" s="16" t="s">
        <v>176</v>
      </c>
      <c r="I30" s="15">
        <v>453582031</v>
      </c>
      <c r="J30" s="16" t="s">
        <v>177</v>
      </c>
      <c r="K30" s="15">
        <v>449619400</v>
      </c>
      <c r="L30" s="16" t="s">
        <v>178</v>
      </c>
      <c r="M30" s="15">
        <v>456207620</v>
      </c>
      <c r="N30" s="16" t="s">
        <v>277</v>
      </c>
      <c r="O30" s="17">
        <f>IF(RUN_YEARS &gt; 1,(A1L123C1 + A1L123C2) / 2, 0)</f>
        <v>472476578</v>
      </c>
      <c r="P30" s="16" t="s">
        <v>278</v>
      </c>
      <c r="Q30" s="17">
        <f>IF(RUN_YEARS &gt; 2,(A1L123C1 + A1L123C2 + A1L123C3) / 3, 0)</f>
        <v>466178395.66666669</v>
      </c>
      <c r="R30" s="16" t="s">
        <v>279</v>
      </c>
      <c r="S30" s="17">
        <f>IF(RUN_YEARS &gt; 3,(A1L123C1 + A1L123C2 + A1L123C3 + A1L123C4) / 4, 0)</f>
        <v>462038646.75</v>
      </c>
      <c r="T30" s="16" t="s">
        <v>280</v>
      </c>
      <c r="U30" s="17">
        <f>IF(RUN_YEARS &gt; 4,(A1L123C1 + A1L123C2 + A1L123C3 + A1L123C4 + A1L123C5) / 5, 0)</f>
        <v>460872441.39999998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400218</v>
      </c>
      <c r="F31" s="16" t="s">
        <v>175</v>
      </c>
      <c r="G31" s="15">
        <v>420110</v>
      </c>
      <c r="H31" s="16" t="s">
        <v>176</v>
      </c>
      <c r="I31" s="15">
        <v>392646</v>
      </c>
      <c r="J31" s="16" t="s">
        <v>177</v>
      </c>
      <c r="K31" s="15">
        <v>395540</v>
      </c>
      <c r="L31" s="16" t="s">
        <v>178</v>
      </c>
      <c r="M31" s="15">
        <v>423777</v>
      </c>
      <c r="N31" s="16" t="s">
        <v>281</v>
      </c>
      <c r="O31" s="17">
        <f>IF(RUN_YEARS &gt; 1,(A1L124C1 + A1L124C2) / 2, 0)</f>
        <v>410164</v>
      </c>
      <c r="P31" s="16" t="s">
        <v>282</v>
      </c>
      <c r="Q31" s="17">
        <f>IF(RUN_YEARS &gt; 2,(A1L124C1 + A1L124C2 + A1L124C3) / 3, 0)</f>
        <v>404324.66666666669</v>
      </c>
      <c r="R31" s="16" t="s">
        <v>283</v>
      </c>
      <c r="S31" s="17">
        <f>IF(RUN_YEARS &gt; 3,(A1L124C1 + A1L124C2 + A1L124C3 + A1L124C4) / 4, 0)</f>
        <v>402128.5</v>
      </c>
      <c r="T31" s="16" t="s">
        <v>284</v>
      </c>
      <c r="U31" s="17">
        <f>IF(RUN_YEARS &gt; 4,(A1L124C1 + A1L124C2 + A1L124C3 + A1L124C4 + A1L124C5) / 5, 0)</f>
        <v>406458.2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11288.495000000001</v>
      </c>
      <c r="F32" s="16" t="s">
        <v>175</v>
      </c>
      <c r="G32" s="15">
        <v>11100.596</v>
      </c>
      <c r="H32" s="16" t="s">
        <v>176</v>
      </c>
      <c r="I32" s="15">
        <v>9669.4889999999996</v>
      </c>
      <c r="J32" s="16" t="s">
        <v>177</v>
      </c>
      <c r="K32" s="15">
        <v>11479.165000000001</v>
      </c>
      <c r="L32" s="16" t="s">
        <v>178</v>
      </c>
      <c r="M32" s="15">
        <v>12207.498</v>
      </c>
      <c r="N32" s="16" t="s">
        <v>285</v>
      </c>
      <c r="O32" s="17">
        <f>IF(RUN_YEARS &gt; 1,(A1L125C1 + A1L125C2) / 2, 0)</f>
        <v>11194.5455</v>
      </c>
      <c r="P32" s="16" t="s">
        <v>286</v>
      </c>
      <c r="Q32" s="17">
        <f>IF(RUN_YEARS &gt; 2,(A1L125C1 + A1L125C2 + A1L125C3) / 3, 0)</f>
        <v>10686.193333333335</v>
      </c>
      <c r="R32" s="16" t="s">
        <v>287</v>
      </c>
      <c r="S32" s="17">
        <f>IF(RUN_YEARS &gt; 3,(A1L125C1 + A1L125C2 + A1L125C3 + A1L125C4) / 4, 0)</f>
        <v>10884.436250000001</v>
      </c>
      <c r="T32" s="16" t="s">
        <v>288</v>
      </c>
      <c r="U32" s="17">
        <f>IF(RUN_YEARS &gt; 4,(A1L125C1 + A1L125C2 + A1L125C3 + A1L125C4 + A1L125C5) / 5, 0)</f>
        <v>11149.0486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2701.9630000000002</v>
      </c>
      <c r="F33" s="16" t="s">
        <v>175</v>
      </c>
      <c r="G33" s="15">
        <v>4428.2110000000002</v>
      </c>
      <c r="H33" s="16" t="s">
        <v>176</v>
      </c>
      <c r="I33" s="15">
        <v>4013.9789999999998</v>
      </c>
      <c r="J33" s="16" t="s">
        <v>177</v>
      </c>
      <c r="K33" s="15">
        <v>5248.0339999999997</v>
      </c>
      <c r="L33" s="16" t="s">
        <v>178</v>
      </c>
      <c r="M33" s="15">
        <v>4702.46</v>
      </c>
      <c r="N33" s="16" t="s">
        <v>289</v>
      </c>
      <c r="O33" s="17">
        <f>IF(RUN_YEARS &gt; 1,(A1L126C1 + A1L126C2) / 2, 0)</f>
        <v>3565.0870000000004</v>
      </c>
      <c r="P33" s="16" t="s">
        <v>290</v>
      </c>
      <c r="Q33" s="17">
        <f>IF(RUN_YEARS &gt; 2,(A1L126C1 + A1L126C2 + A1L126C3) / 3, 0)</f>
        <v>3714.7176666666669</v>
      </c>
      <c r="R33" s="16" t="s">
        <v>291</v>
      </c>
      <c r="S33" s="17">
        <f>IF(RUN_YEARS &gt; 3,(A1L126C1 + A1L126C2 + A1L126C3 + A1L126C4) / 4, 0)</f>
        <v>4098.0467499999995</v>
      </c>
      <c r="T33" s="16" t="s">
        <v>292</v>
      </c>
      <c r="U33" s="17">
        <f>IF(RUN_YEARS &gt; 4,(A1L126C1 + A1L126C2 + A1L126C3 + A1L126C4 + A1L126C5) / 5, 0)</f>
        <v>4218.9293999999991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42.552</v>
      </c>
      <c r="F34" s="16" t="s">
        <v>175</v>
      </c>
      <c r="G34" s="15">
        <v>110.999</v>
      </c>
      <c r="H34" s="16" t="s">
        <v>176</v>
      </c>
      <c r="I34" s="15">
        <v>318.94200000000001</v>
      </c>
      <c r="J34" s="16" t="s">
        <v>177</v>
      </c>
      <c r="K34" s="15">
        <v>90.551000000000002</v>
      </c>
      <c r="L34" s="16" t="s">
        <v>178</v>
      </c>
      <c r="M34" s="15">
        <v>300.37799999999999</v>
      </c>
      <c r="N34" s="16" t="s">
        <v>293</v>
      </c>
      <c r="O34" s="17">
        <f>IF(RUN_YEARS &gt; 1,(A1L127C1 + A1L127C2) / 2, 0)</f>
        <v>76.775499999999994</v>
      </c>
      <c r="P34" s="16" t="s">
        <v>294</v>
      </c>
      <c r="Q34" s="17">
        <f>IF(RUN_YEARS &gt; 2,(A1L127C1 + A1L127C2 + A1L127C3) / 3, 0)</f>
        <v>157.49766666666667</v>
      </c>
      <c r="R34" s="16" t="s">
        <v>295</v>
      </c>
      <c r="S34" s="17">
        <f>IF(RUN_YEARS &gt; 3,(A1L127C1 + A1L127C2 + A1L127C3 + A1L127C4) / 4, 0)</f>
        <v>140.761</v>
      </c>
      <c r="T34" s="16" t="s">
        <v>296</v>
      </c>
      <c r="U34" s="17">
        <f>IF(RUN_YEARS &gt; 4,(A1L127C1 + A1L127C2 + A1L127C3 + A1L127C4 + A1L127C5) / 5, 0)</f>
        <v>172.68440000000001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4490.7619999999997</v>
      </c>
      <c r="F36" s="16" t="s">
        <v>175</v>
      </c>
      <c r="G36" s="15">
        <v>5020.2340000000004</v>
      </c>
      <c r="H36" s="16" t="s">
        <v>176</v>
      </c>
      <c r="I36" s="15">
        <v>4428.7079999999996</v>
      </c>
      <c r="J36" s="16" t="s">
        <v>177</v>
      </c>
      <c r="K36" s="15">
        <v>4372.4359999999997</v>
      </c>
      <c r="L36" s="16" t="s">
        <v>178</v>
      </c>
      <c r="M36" s="15">
        <v>4716.7039999999997</v>
      </c>
      <c r="N36" s="16" t="s">
        <v>301</v>
      </c>
      <c r="O36" s="17">
        <f>IF(RUN_YEARS &gt; 1,(A1L129C1 + A1L129C2) / 2, 0)</f>
        <v>4755.4979999999996</v>
      </c>
      <c r="P36" s="16" t="s">
        <v>302</v>
      </c>
      <c r="Q36" s="17">
        <f>IF(RUN_YEARS &gt; 2,(A1L129C1 + A1L129C2 + A1L129C3) / 3, 0)</f>
        <v>4646.5679999999993</v>
      </c>
      <c r="R36" s="16" t="s">
        <v>303</v>
      </c>
      <c r="S36" s="17">
        <f>IF(RUN_YEARS &gt; 3,(A1L129C1 + A1L129C2 + A1L129C3 + A1L129C4) / 4, 0)</f>
        <v>4578.0349999999999</v>
      </c>
      <c r="T36" s="16" t="s">
        <v>304</v>
      </c>
      <c r="U36" s="17">
        <f>IF(RUN_YEARS &gt; 4,(A1L129C1 + A1L129C2 + A1L129C3 + A1L129C4 + A1L129C5) / 5, 0)</f>
        <v>4605.7687999999998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1079.3969999999999</v>
      </c>
      <c r="F37" s="16" t="s">
        <v>175</v>
      </c>
      <c r="G37" s="15">
        <v>1099.8040000000001</v>
      </c>
      <c r="H37" s="16" t="s">
        <v>176</v>
      </c>
      <c r="I37" s="15">
        <v>1055.328</v>
      </c>
      <c r="J37" s="16" t="s">
        <v>177</v>
      </c>
      <c r="K37" s="15">
        <v>1087.222</v>
      </c>
      <c r="L37" s="16" t="s">
        <v>178</v>
      </c>
      <c r="M37" s="15">
        <v>1092.914</v>
      </c>
      <c r="N37" s="16" t="s">
        <v>305</v>
      </c>
      <c r="O37" s="17">
        <f>IF(RUN_YEARS &gt; 1,(A1L130C1 + A1L130C2) / 2, 0)</f>
        <v>1089.6005</v>
      </c>
      <c r="P37" s="16" t="s">
        <v>306</v>
      </c>
      <c r="Q37" s="17">
        <f>IF(RUN_YEARS &gt; 2,(A1L130C1 + A1L130C2 + A1L130C3) / 3, 0)</f>
        <v>1078.1763333333333</v>
      </c>
      <c r="R37" s="16" t="s">
        <v>307</v>
      </c>
      <c r="S37" s="17">
        <f>IF(RUN_YEARS &gt; 3,(A1L130C1 + A1L130C2 + A1L130C3 + A1L130C4) / 4, 0)</f>
        <v>1080.4377500000001</v>
      </c>
      <c r="T37" s="16" t="s">
        <v>308</v>
      </c>
      <c r="U37" s="17">
        <f>IF(RUN_YEARS &gt; 4,(A1L130C1 + A1L130C2 + A1L130C3 + A1L130C4 + A1L130C5) / 5, 0)</f>
        <v>1082.933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3411.3649999999998</v>
      </c>
      <c r="F38" s="16" t="s">
        <v>310</v>
      </c>
      <c r="G38" s="17">
        <f>(A1L129C2 - A1L130C2)</f>
        <v>3920.4300000000003</v>
      </c>
      <c r="H38" s="16" t="s">
        <v>311</v>
      </c>
      <c r="I38" s="17">
        <f>(A1L129C3 - A1L130C3)</f>
        <v>3373.3799999999997</v>
      </c>
      <c r="J38" s="16" t="s">
        <v>312</v>
      </c>
      <c r="K38" s="17">
        <f>(A1L129C4 - A1L130C4)</f>
        <v>3285.2139999999999</v>
      </c>
      <c r="L38" s="16" t="s">
        <v>313</v>
      </c>
      <c r="M38" s="17">
        <f>(A1L129C5 - A1L130C5)</f>
        <v>3623.79</v>
      </c>
      <c r="N38" s="16" t="s">
        <v>314</v>
      </c>
      <c r="O38" s="17">
        <f>IF(RUN_YEARS &gt; 1,(A1L131C1 + A1L131C2) / 2, 0)</f>
        <v>3665.8975</v>
      </c>
      <c r="P38" s="16" t="s">
        <v>315</v>
      </c>
      <c r="Q38" s="17">
        <f>IF(RUN_YEARS &gt; 2,(A1L131C1 + A1L131C2 + A1L131C3) / 3, 0)</f>
        <v>3568.3916666666664</v>
      </c>
      <c r="R38" s="16" t="s">
        <v>316</v>
      </c>
      <c r="S38" s="17">
        <f>IF(RUN_YEARS &gt; 3,(A1L131C1 + A1L131C2 + A1L131C3 + A1L131C4) / 4, 0)</f>
        <v>3497.5972499999998</v>
      </c>
      <c r="T38" s="16" t="s">
        <v>317</v>
      </c>
      <c r="U38" s="17">
        <f>IF(RUN_YEARS &gt; 4,(A1L131C1 + A1L131C2 + A1L131C3 + A1L131C4 + A1L131C5) / 5, 0)</f>
        <v>3522.8357999999998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2362.5569999999998</v>
      </c>
      <c r="F39" s="16" t="s">
        <v>175</v>
      </c>
      <c r="G39" s="15">
        <v>2407.223</v>
      </c>
      <c r="H39" s="16" t="s">
        <v>176</v>
      </c>
      <c r="I39" s="15">
        <v>2309.875</v>
      </c>
      <c r="J39" s="16" t="s">
        <v>177</v>
      </c>
      <c r="K39" s="15">
        <v>2379.6849999999999</v>
      </c>
      <c r="L39" s="16" t="s">
        <v>178</v>
      </c>
      <c r="M39" s="15">
        <v>2392.143</v>
      </c>
      <c r="N39" s="16" t="s">
        <v>318</v>
      </c>
      <c r="O39" s="17">
        <f>IF(RUN_YEARS &gt; 1,(A1L132C1 + A1L132C2) / 2, 0)</f>
        <v>2384.89</v>
      </c>
      <c r="P39" s="16" t="s">
        <v>319</v>
      </c>
      <c r="Q39" s="17">
        <f>IF(RUN_YEARS &gt; 2,(A1L132C1 + A1L132C2 + A1L132C3) / 3, 0)</f>
        <v>2359.8849999999998</v>
      </c>
      <c r="R39" s="16" t="s">
        <v>320</v>
      </c>
      <c r="S39" s="17">
        <f>IF(RUN_YEARS &gt; 3,(A1L132C1 + A1L132C2 + A1L132C3 + A1L132C4) / 4, 0)</f>
        <v>2364.835</v>
      </c>
      <c r="T39" s="16" t="s">
        <v>321</v>
      </c>
      <c r="U39" s="17">
        <f>IF(RUN_YEARS &gt; 4,(A1L132C1 + A1L132C2 + A1L132C3 + A1L132C4 + A1L132C5) / 5, 0)</f>
        <v>2370.2966000000001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3441.9539999999997</v>
      </c>
      <c r="F40" s="16" t="s">
        <v>323</v>
      </c>
      <c r="G40" s="17">
        <f>(A1L130C2 + A1L132C2)</f>
        <v>3507.027</v>
      </c>
      <c r="H40" s="16" t="s">
        <v>324</v>
      </c>
      <c r="I40" s="17">
        <f>(A1L130C3 + A1L132C3)</f>
        <v>3365.203</v>
      </c>
      <c r="J40" s="16" t="s">
        <v>325</v>
      </c>
      <c r="K40" s="17">
        <f>(A1L130C4 + A1L132C4)</f>
        <v>3466.9070000000002</v>
      </c>
      <c r="L40" s="16" t="s">
        <v>326</v>
      </c>
      <c r="M40" s="17">
        <f>(A1L130C5 + A1L132C5)</f>
        <v>3485.0569999999998</v>
      </c>
      <c r="N40" s="16" t="s">
        <v>327</v>
      </c>
      <c r="O40" s="17">
        <f>IF(RUN_YEARS &gt; 1,(A1L133C1 + A1L133C2) / 2, 0)</f>
        <v>3474.4904999999999</v>
      </c>
      <c r="P40" s="16" t="s">
        <v>328</v>
      </c>
      <c r="Q40" s="17">
        <f>IF(RUN_YEARS &gt; 2,(A1L133C1 + A1L133C2 + A1L133C3) / 3, 0)</f>
        <v>3438.0613333333331</v>
      </c>
      <c r="R40" s="16" t="s">
        <v>329</v>
      </c>
      <c r="S40" s="17">
        <f>IF(RUN_YEARS &gt; 3,(A1L133C1 + A1L133C2 + A1L133C3 + A1L133C4) / 4, 0)</f>
        <v>3445.2727500000001</v>
      </c>
      <c r="T40" s="16" t="s">
        <v>330</v>
      </c>
      <c r="U40" s="17">
        <f>IF(RUN_YEARS &gt; 4,(A1L133C1 + A1L133C2 + A1L133C3 + A1L133C4 + A1L133C5) / 5, 0)</f>
        <v>3453.2296000000001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1492.1769999999999</v>
      </c>
      <c r="F41" s="16" t="s">
        <v>175</v>
      </c>
      <c r="G41" s="15">
        <v>2553.3850000000002</v>
      </c>
      <c r="H41" s="16" t="s">
        <v>176</v>
      </c>
      <c r="I41" s="15">
        <v>2209.6909999999998</v>
      </c>
      <c r="J41" s="16" t="s">
        <v>177</v>
      </c>
      <c r="K41" s="15">
        <v>2084.2220000000002</v>
      </c>
      <c r="L41" s="16" t="s">
        <v>178</v>
      </c>
      <c r="M41" s="15">
        <v>2469.799</v>
      </c>
      <c r="N41" s="16" t="s">
        <v>331</v>
      </c>
      <c r="O41" s="17">
        <f>IF(RUN_YEARS &gt; 1,(A1L134C1 + A1L134C2) / 2, 0)</f>
        <v>2022.7809999999999</v>
      </c>
      <c r="P41" s="16" t="s">
        <v>332</v>
      </c>
      <c r="Q41" s="17">
        <f>IF(RUN_YEARS &gt; 2,(A1L134C1 + A1L134C2 + A1L134C3) / 3, 0)</f>
        <v>2085.0843333333332</v>
      </c>
      <c r="R41" s="16" t="s">
        <v>333</v>
      </c>
      <c r="S41" s="17">
        <f>IF(RUN_YEARS &gt; 3,(A1L134C1 + A1L134C2 + A1L134C3 + A1L134C4) / 4, 0)</f>
        <v>2084.8687500000001</v>
      </c>
      <c r="T41" s="16" t="s">
        <v>334</v>
      </c>
      <c r="U41" s="17">
        <f>IF(RUN_YEARS &gt; 4,(A1L134C1 + A1L134C2 + A1L134C3 + A1L134C4 + A1L134C5) / 5, 0)</f>
        <v>2161.8548000000001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1656.6210000000001</v>
      </c>
      <c r="F42" s="16" t="s">
        <v>175</v>
      </c>
      <c r="G42" s="15">
        <v>3808.73</v>
      </c>
      <c r="H42" s="16" t="s">
        <v>176</v>
      </c>
      <c r="I42" s="15">
        <v>3786.373</v>
      </c>
      <c r="J42" s="16" t="s">
        <v>177</v>
      </c>
      <c r="K42" s="15">
        <v>3740.03</v>
      </c>
      <c r="L42" s="16" t="s">
        <v>178</v>
      </c>
      <c r="M42" s="15">
        <v>3894.9960000000001</v>
      </c>
      <c r="N42" s="16" t="s">
        <v>335</v>
      </c>
      <c r="O42" s="17">
        <f>IF(RUN_YEARS &gt; 1,(A1L135C1 + A1L135C2) / 2, 0)</f>
        <v>2732.6755000000003</v>
      </c>
      <c r="P42" s="16" t="s">
        <v>336</v>
      </c>
      <c r="Q42" s="17">
        <f>IF(RUN_YEARS &gt; 2,(A1L135C1 + A1L135C2 + A1L135C3) / 3, 0)</f>
        <v>3083.9079999999999</v>
      </c>
      <c r="R42" s="16" t="s">
        <v>337</v>
      </c>
      <c r="S42" s="17">
        <f>IF(RUN_YEARS &gt; 3,(A1L135C1 + A1L135C2 + A1L135C3 + A1L135C4) / 4, 0)</f>
        <v>3247.9385000000002</v>
      </c>
      <c r="T42" s="16" t="s">
        <v>338</v>
      </c>
      <c r="U42" s="17">
        <f>IF(RUN_YEARS &gt; 4,(A1L135C1 + A1L135C2 + A1L135C3 + A1L135C4 + A1L135C5) / 5, 0)</f>
        <v>3377.35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4898.2579999999998</v>
      </c>
      <c r="F43" s="16" t="s">
        <v>175</v>
      </c>
      <c r="G43" s="15">
        <v>13010.606</v>
      </c>
      <c r="H43" s="16" t="s">
        <v>176</v>
      </c>
      <c r="I43" s="15">
        <v>12436.97</v>
      </c>
      <c r="J43" s="16" t="s">
        <v>177</v>
      </c>
      <c r="K43" s="15">
        <v>12002.585999999999</v>
      </c>
      <c r="L43" s="16" t="s">
        <v>178</v>
      </c>
      <c r="M43" s="15">
        <v>11708.749</v>
      </c>
      <c r="N43" s="16" t="s">
        <v>339</v>
      </c>
      <c r="O43" s="17">
        <f>IF(RUN_YEARS &gt; 1,(A1L136C1 + A1L136C2) / 2, 0)</f>
        <v>8954.4320000000007</v>
      </c>
      <c r="P43" s="16" t="s">
        <v>340</v>
      </c>
      <c r="Q43" s="17">
        <f>IF(RUN_YEARS &gt; 2,(A1L136C1 + A1L136C2 + A1L136C3) / 3, 0)</f>
        <v>10115.278</v>
      </c>
      <c r="R43" s="16" t="s">
        <v>341</v>
      </c>
      <c r="S43" s="17">
        <f>IF(RUN_YEARS &gt; 3,(A1L136C1 + A1L136C2 + A1L136C3 + A1L136C4) / 4, 0)</f>
        <v>10587.105</v>
      </c>
      <c r="T43" s="16" t="s">
        <v>342</v>
      </c>
      <c r="U43" s="17">
        <f>IF(RUN_YEARS &gt; 4,(A1L136C1 + A1L136C2 + A1L136C3 + A1L136C4 + A1L136C5) / 5, 0)</f>
        <v>10811.433799999999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8047.0559999999996</v>
      </c>
      <c r="F44" s="16" t="s">
        <v>344</v>
      </c>
      <c r="G44" s="17">
        <f>(A1L134C2 + A1L135C2 + A1L136C2)</f>
        <v>19372.720999999998</v>
      </c>
      <c r="H44" s="16" t="s">
        <v>345</v>
      </c>
      <c r="I44" s="17">
        <f>(A1L134C3 + A1L135C3 + A1L136C3)</f>
        <v>18433.034</v>
      </c>
      <c r="J44" s="16" t="s">
        <v>346</v>
      </c>
      <c r="K44" s="17">
        <f>(A1L134C4 + A1L135C4 + A1L136C4)</f>
        <v>17826.838</v>
      </c>
      <c r="L44" s="16" t="s">
        <v>347</v>
      </c>
      <c r="M44" s="17">
        <f>(A1L134C5 + A1L135C5 + A1L136C5)</f>
        <v>18073.544000000002</v>
      </c>
      <c r="N44" s="16" t="s">
        <v>348</v>
      </c>
      <c r="O44" s="17">
        <f>IF(RUN_YEARS &gt; 1,(A1L137C1 + A1L137C2) / 2, 0)</f>
        <v>13709.888499999999</v>
      </c>
      <c r="P44" s="16" t="s">
        <v>349</v>
      </c>
      <c r="Q44" s="17">
        <f>IF(RUN_YEARS &gt; 2,(A1L137C1 + A1L137C2 + A1L137C3) / 3, 0)</f>
        <v>15284.270333333334</v>
      </c>
      <c r="R44" s="16" t="s">
        <v>350</v>
      </c>
      <c r="S44" s="17">
        <f>IF(RUN_YEARS &gt; 3,(A1L137C1 + A1L137C2 + A1L137C3 + A1L137C4) / 4, 0)</f>
        <v>15919.912250000001</v>
      </c>
      <c r="T44" s="16" t="s">
        <v>351</v>
      </c>
      <c r="U44" s="17">
        <f>IF(RUN_YEARS &gt; 4,(A1L137C1 + A1L137C2 + A1L137C3 + A1L137C4 + A1L137C5) / 5, 0)</f>
        <v>16350.6386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4728.8370000000004</v>
      </c>
      <c r="F45" s="16" t="s">
        <v>175</v>
      </c>
      <c r="G45" s="15">
        <v>4428.3599999999997</v>
      </c>
      <c r="H45" s="16" t="s">
        <v>176</v>
      </c>
      <c r="I45" s="15">
        <v>4170.8689999999997</v>
      </c>
      <c r="J45" s="16" t="s">
        <v>177</v>
      </c>
      <c r="K45" s="15">
        <v>3955.58</v>
      </c>
      <c r="L45" s="16" t="s">
        <v>178</v>
      </c>
      <c r="M45" s="15">
        <v>3659.194</v>
      </c>
      <c r="N45" s="16" t="s">
        <v>352</v>
      </c>
      <c r="O45" s="17">
        <f>IF(RUN_YEARS &gt; 1,(A1L138C1 + A1L138C2) / 2, 0)</f>
        <v>4578.5985000000001</v>
      </c>
      <c r="P45" s="16" t="s">
        <v>353</v>
      </c>
      <c r="Q45" s="17">
        <f>IF(RUN_YEARS &gt; 2,(A1L138C1 + A1L138C2 + A1L138C3) / 3, 0)</f>
        <v>4442.688666666666</v>
      </c>
      <c r="R45" s="16" t="s">
        <v>354</v>
      </c>
      <c r="S45" s="17">
        <f>IF(RUN_YEARS &gt; 3,(A1L138C1 + A1L138C2 + A1L138C3 + A1L138C4) / 4, 0)</f>
        <v>4320.9115000000002</v>
      </c>
      <c r="T45" s="16" t="s">
        <v>355</v>
      </c>
      <c r="U45" s="17">
        <f>IF(RUN_YEARS &gt; 4,(A1L138C1 + A1L138C2 + A1L138C3 + A1L138C4 + A1L138C5) / 5, 0)</f>
        <v>4188.5680000000002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4954.7309999999998</v>
      </c>
      <c r="F46" s="16" t="s">
        <v>175</v>
      </c>
      <c r="G46" s="15">
        <v>4922.4070000000002</v>
      </c>
      <c r="H46" s="16" t="s">
        <v>176</v>
      </c>
      <c r="I46" s="15">
        <v>4605.2259999999997</v>
      </c>
      <c r="J46" s="16" t="s">
        <v>177</v>
      </c>
      <c r="K46" s="15">
        <v>4294.49</v>
      </c>
      <c r="L46" s="16" t="s">
        <v>178</v>
      </c>
      <c r="M46" s="15">
        <v>3595.3519999999999</v>
      </c>
      <c r="N46" s="16" t="s">
        <v>356</v>
      </c>
      <c r="O46" s="17">
        <f>IF(RUN_YEARS &gt; 1,(A1L139C1 + A1L139C2) / 2, 0)</f>
        <v>4938.5689999999995</v>
      </c>
      <c r="P46" s="16" t="s">
        <v>357</v>
      </c>
      <c r="Q46" s="17">
        <f>IF(RUN_YEARS &gt; 2,(A1L139C1 + A1L139C2 + A1L139C3) / 3, 0)</f>
        <v>4827.4546666666656</v>
      </c>
      <c r="R46" s="16" t="s">
        <v>358</v>
      </c>
      <c r="S46" s="17">
        <f>IF(RUN_YEARS &gt; 3,(A1L139C1 + A1L139C2 + A1L139C3 + A1L139C4) / 4, 0)</f>
        <v>4694.2134999999998</v>
      </c>
      <c r="T46" s="16" t="s">
        <v>359</v>
      </c>
      <c r="U46" s="17">
        <f>IF(RUN_YEARS &gt; 4,(A1L139C1 + A1L139C2 + A1L139C3 + A1L139C4 + A1L139C5) / 5, 0)</f>
        <v>4474.4411999999993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4589.3609999999999</v>
      </c>
      <c r="F47" s="16" t="s">
        <v>361</v>
      </c>
      <c r="G47" s="15">
        <v>4682.1080000000002</v>
      </c>
      <c r="H47" s="16" t="s">
        <v>362</v>
      </c>
      <c r="I47" s="15">
        <v>4464.018</v>
      </c>
      <c r="J47" s="16" t="s">
        <v>363</v>
      </c>
      <c r="K47" s="15">
        <v>4471.3379999999997</v>
      </c>
      <c r="L47" s="16" t="s">
        <v>364</v>
      </c>
      <c r="M47" s="15">
        <v>5376.9170000000004</v>
      </c>
      <c r="N47" s="16" t="s">
        <v>365</v>
      </c>
      <c r="O47" s="17">
        <f>IF(RUN_YEARS &gt; 1,(A1L140C1 + A1L140C2) / 2, 0)</f>
        <v>4635.7345000000005</v>
      </c>
      <c r="P47" s="16" t="s">
        <v>366</v>
      </c>
      <c r="Q47" s="17">
        <f>IF(RUN_YEARS &gt; 2,(A1L140C1 + A1L140C2 + A1L140C3) / 3, 0)</f>
        <v>4578.4956666666667</v>
      </c>
      <c r="R47" s="16" t="s">
        <v>367</v>
      </c>
      <c r="S47" s="17">
        <f>IF(RUN_YEARS &gt; 3,(A1L140C1 + A1L140C2 + A1L140C3 + A1L140C4) / 4, 0)</f>
        <v>4551.7062500000002</v>
      </c>
      <c r="T47" s="16" t="s">
        <v>368</v>
      </c>
      <c r="U47" s="17">
        <f>IF(RUN_YEARS &gt; 4,(A1L140C1 + A1L140C2 + A1L140C3 + A1L140C4 + A1L140C5) / 5, 0)</f>
        <v>4716.7484000000004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512.51900000000001</v>
      </c>
      <c r="F48" s="16" t="s">
        <v>370</v>
      </c>
      <c r="G48" s="15">
        <v>508.21499999999997</v>
      </c>
      <c r="H48" s="16" t="s">
        <v>371</v>
      </c>
      <c r="I48" s="15">
        <v>405.98700000000002</v>
      </c>
      <c r="J48" s="16" t="s">
        <v>372</v>
      </c>
      <c r="K48" s="15">
        <v>386.14</v>
      </c>
      <c r="L48" s="16" t="s">
        <v>373</v>
      </c>
      <c r="M48" s="15">
        <v>477.005</v>
      </c>
      <c r="N48" s="16" t="s">
        <v>374</v>
      </c>
      <c r="O48" s="17">
        <f>IF(RUN_YEARS &gt; 1,(A1L141C1 + A1L141C2) / 2, 0)</f>
        <v>510.36699999999996</v>
      </c>
      <c r="P48" s="16" t="s">
        <v>375</v>
      </c>
      <c r="Q48" s="17">
        <f>IF(RUN_YEARS &gt; 2,(A1L141C1 + A1L141C2 + A1L141C3) / 3, 0)</f>
        <v>475.57366666666667</v>
      </c>
      <c r="R48" s="16" t="s">
        <v>376</v>
      </c>
      <c r="S48" s="17">
        <f>IF(RUN_YEARS &gt; 3,(A1L141C1 + A1L141C2 + A1L141C3 + A1L141C4) / 4, 0)</f>
        <v>453.21524999999997</v>
      </c>
      <c r="T48" s="16" t="s">
        <v>377</v>
      </c>
      <c r="U48" s="17">
        <f>IF(RUN_YEARS &gt; 4,(A1L141C1 + A1L141C2 + A1L141C3 + A1L141C4 + A1L141C5) / 5, 0)</f>
        <v>457.97320000000002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1637.001</v>
      </c>
      <c r="F49" s="16" t="s">
        <v>379</v>
      </c>
      <c r="G49" s="15">
        <v>1640.8520000000001</v>
      </c>
      <c r="H49" s="16" t="s">
        <v>380</v>
      </c>
      <c r="I49" s="15">
        <v>1537.194</v>
      </c>
      <c r="J49" s="16" t="s">
        <v>381</v>
      </c>
      <c r="K49" s="15">
        <v>1474.694</v>
      </c>
      <c r="L49" s="16" t="s">
        <v>382</v>
      </c>
      <c r="M49" s="15">
        <v>571.03599999999994</v>
      </c>
      <c r="N49" s="16" t="s">
        <v>383</v>
      </c>
      <c r="O49" s="17">
        <f>IF(RUN_YEARS &gt; 1,(A1L142C1 + A1L142C2) / 2, 0)</f>
        <v>1638.9265</v>
      </c>
      <c r="P49" s="16" t="s">
        <v>384</v>
      </c>
      <c r="Q49" s="17">
        <f>IF(RUN_YEARS &gt; 2,(A1L142C1 + A1L142C2 + A1L142C3) / 3, 0)</f>
        <v>1605.0156666666669</v>
      </c>
      <c r="R49" s="16" t="s">
        <v>385</v>
      </c>
      <c r="S49" s="17">
        <f>IF(RUN_YEARS &gt; 3,(A1L142C1 + A1L142C2 + A1L142C3 + A1L142C4) / 4, 0)</f>
        <v>1572.43525</v>
      </c>
      <c r="T49" s="16" t="s">
        <v>386</v>
      </c>
      <c r="U49" s="17">
        <f>IF(RUN_YEARS &gt; 4,(A1L142C1 + A1L142C2 + A1L142C3 + A1L142C4 + A1L142C5) / 5, 0)</f>
        <v>1372.1554000000001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51.103999999999999</v>
      </c>
      <c r="F50" s="16" t="s">
        <v>388</v>
      </c>
      <c r="G50" s="15">
        <v>61.191000000000003</v>
      </c>
      <c r="H50" s="16" t="s">
        <v>389</v>
      </c>
      <c r="I50" s="15">
        <v>59.054000000000002</v>
      </c>
      <c r="J50" s="16" t="s">
        <v>390</v>
      </c>
      <c r="K50" s="15">
        <v>55.237000000000002</v>
      </c>
      <c r="L50" s="16" t="s">
        <v>391</v>
      </c>
      <c r="M50" s="15">
        <v>49.37</v>
      </c>
      <c r="N50" s="16" t="s">
        <v>392</v>
      </c>
      <c r="O50" s="17">
        <f>IF(RUN_YEARS &gt; 1,(A1L143C1 + A1L143C2) / 2, 0)</f>
        <v>56.147500000000001</v>
      </c>
      <c r="P50" s="16" t="s">
        <v>393</v>
      </c>
      <c r="Q50" s="17">
        <f>IF(RUN_YEARS &gt; 2,(A1L143C1 + A1L143C2 + A1L143C3) / 3, 0)</f>
        <v>57.11633333333333</v>
      </c>
      <c r="R50" s="16" t="s">
        <v>394</v>
      </c>
      <c r="S50" s="17">
        <f>IF(RUN_YEARS &gt; 3,(A1L143C1 + A1L143C2 + A1L143C3 + A1L143C4) / 4, 0)</f>
        <v>56.646499999999996</v>
      </c>
      <c r="T50" s="16" t="s">
        <v>395</v>
      </c>
      <c r="U50" s="17">
        <f>IF(RUN_YEARS &gt; 4,(A1L143C1 + A1L143C2 + A1L143C3 + A1L143C4 + A1L143C5) / 5, 0)</f>
        <v>55.191199999999995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11328.242</v>
      </c>
      <c r="F51" s="16" t="s">
        <v>397</v>
      </c>
      <c r="G51" s="15">
        <f>(2 * A1L140C2) + A1L141C2 + A1L142C2</f>
        <v>11513.283000000001</v>
      </c>
      <c r="H51" s="16" t="s">
        <v>398</v>
      </c>
      <c r="I51" s="15">
        <f>(2 * A1L140C3) + A1L141C3 + A1L142C3</f>
        <v>10871.216999999999</v>
      </c>
      <c r="J51" s="16" t="s">
        <v>399</v>
      </c>
      <c r="K51" s="15">
        <f>(2 * A1L140C4) + A1L141C4 + A1L142C4</f>
        <v>10803.509999999998</v>
      </c>
      <c r="L51" s="16" t="s">
        <v>400</v>
      </c>
      <c r="M51" s="15">
        <f>(2 * A1L140C5) + A1L141C5 + A1L142C5</f>
        <v>11801.875</v>
      </c>
      <c r="N51" s="16" t="s">
        <v>401</v>
      </c>
      <c r="O51" s="17">
        <f>IF(RUN_YEARS &gt; 1,(A1L144C1 + A1L144C2) / 2, 0)</f>
        <v>11420.762500000001</v>
      </c>
      <c r="P51" s="16" t="s">
        <v>402</v>
      </c>
      <c r="Q51" s="17">
        <f>IF(RUN_YEARS &gt; 2,(A1L144C1 + A1L144C2 + A1L144C3) / 3, 0)</f>
        <v>11237.580666666667</v>
      </c>
      <c r="R51" s="16" t="s">
        <v>403</v>
      </c>
      <c r="S51" s="17">
        <f>IF(RUN_YEARS &gt; 3,(A1L144C1 + A1L144C2 + A1L144C3 + A1L144C4) / 4, 0)</f>
        <v>11129.062999999998</v>
      </c>
      <c r="T51" s="16" t="s">
        <v>404</v>
      </c>
      <c r="U51" s="17">
        <f>IF(RUN_YEARS &gt; 4,(A1L144C1 + A1L144C2 + A1L144C3 + A1L144C4 + A1L144C5) / 5, 0)</f>
        <v>11263.625399999999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6789.9850000000006</v>
      </c>
      <c r="F52" s="16" t="s">
        <v>406</v>
      </c>
      <c r="G52" s="15">
        <f>SUM(A1L140C2:A1L143C2)</f>
        <v>6892.366</v>
      </c>
      <c r="H52" s="16" t="s">
        <v>407</v>
      </c>
      <c r="I52" s="15">
        <f>SUM(A1L140C3:A1L143C3)</f>
        <v>6466.2530000000006</v>
      </c>
      <c r="J52" s="16" t="s">
        <v>408</v>
      </c>
      <c r="K52" s="15">
        <f>SUM(A1L140C4:A1L143C4)</f>
        <v>6387.4090000000006</v>
      </c>
      <c r="L52" s="16" t="s">
        <v>409</v>
      </c>
      <c r="M52" s="15">
        <f>SUM(A1L140C5:A1L143C5)</f>
        <v>6474.3280000000004</v>
      </c>
      <c r="N52" s="16" t="s">
        <v>410</v>
      </c>
      <c r="O52" s="17">
        <f>IF(RUN_YEARS &gt; 1,(A1L145C1 + A1L145C2) / 2, 0)</f>
        <v>6841.1755000000003</v>
      </c>
      <c r="P52" s="16" t="s">
        <v>411</v>
      </c>
      <c r="Q52" s="17">
        <f>IF(RUN_YEARS &gt; 2,(A1L145C1 + A1L145C2 + A1L145C3) / 3, 0)</f>
        <v>6716.2013333333334</v>
      </c>
      <c r="R52" s="16" t="s">
        <v>412</v>
      </c>
      <c r="S52" s="17">
        <f>IF(RUN_YEARS &gt; 3,(A1L145C1 + A1L145C2 + A1L145C3 + A1L145C4) / 4, 0)</f>
        <v>6634.0032499999998</v>
      </c>
      <c r="T52" s="16" t="s">
        <v>413</v>
      </c>
      <c r="U52" s="17">
        <f>IF(RUN_YEARS &gt; 4,(A1L145C1 + A1L145C2 + A1L145C3 + A1L145C4 + A1L145C5) / 5, 0)</f>
        <v>6602.0681999999997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2251.7280000000001</v>
      </c>
      <c r="F53" s="16" t="s">
        <v>415</v>
      </c>
      <c r="G53" s="15">
        <f>(2 * A1L143C2) + A1L141C2 + A1L142C2</f>
        <v>2271.4490000000001</v>
      </c>
      <c r="H53" s="16" t="s">
        <v>416</v>
      </c>
      <c r="I53" s="15">
        <f>(2 * A1L143C3) + A1L141C3 + A1L142C3</f>
        <v>2061.2889999999998</v>
      </c>
      <c r="J53" s="16" t="s">
        <v>417</v>
      </c>
      <c r="K53" s="15">
        <f>(2 * A1L143C4) + A1L141C4 + A1L142C4</f>
        <v>1971.308</v>
      </c>
      <c r="L53" s="16" t="s">
        <v>418</v>
      </c>
      <c r="M53" s="15">
        <f>(2 * A1L143C5) + A1L141C5 + A1L142C5</f>
        <v>1146.7809999999999</v>
      </c>
      <c r="N53" s="16" t="s">
        <v>419</v>
      </c>
      <c r="O53" s="17">
        <f>IF(RUN_YEARS &gt; 1,(A1L146C1 + A1L146C2) / 2, 0)</f>
        <v>2261.5884999999998</v>
      </c>
      <c r="P53" s="16" t="s">
        <v>420</v>
      </c>
      <c r="Q53" s="17">
        <f>IF(RUN_YEARS &gt; 2,(A1L146C1 + A1L146C2 + A1L146C3) / 3, 0)</f>
        <v>2194.8219999999997</v>
      </c>
      <c r="R53" s="16" t="s">
        <v>421</v>
      </c>
      <c r="S53" s="17">
        <f>IF(RUN_YEARS &gt; 3,(A1L146C1 + A1L146C2 + A1L146C3 + A1L146C4) / 4, 0)</f>
        <v>2138.9434999999999</v>
      </c>
      <c r="T53" s="16" t="s">
        <v>422</v>
      </c>
      <c r="U53" s="17">
        <f>IF(RUN_YEARS &gt; 4,(A1L146C1 + A1L146C2 + A1L146C3 + A1L146C4 + A1L146C5) / 5, 0)</f>
        <v>1940.511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20.922999999999998</v>
      </c>
      <c r="F54" s="16" t="s">
        <v>424</v>
      </c>
      <c r="G54" s="15">
        <v>20.768999999999998</v>
      </c>
      <c r="H54" s="16" t="s">
        <v>425</v>
      </c>
      <c r="I54" s="15">
        <v>20.814</v>
      </c>
      <c r="J54" s="16" t="s">
        <v>426</v>
      </c>
      <c r="K54" s="15">
        <v>20.74</v>
      </c>
      <c r="L54" s="16" t="s">
        <v>427</v>
      </c>
      <c r="M54" s="15">
        <v>20.998000000000001</v>
      </c>
      <c r="N54" s="16" t="s">
        <v>428</v>
      </c>
      <c r="O54" s="17">
        <f>IF(RUN_YEARS &gt; 1,(A1L147C1 + A1L147C2) / 2, 0)</f>
        <v>20.845999999999997</v>
      </c>
      <c r="P54" s="16" t="s">
        <v>429</v>
      </c>
      <c r="Q54" s="17">
        <f>IF(RUN_YEARS &gt; 2,(A1L147C1 + A1L147C2 + A1L147C3) / 3, 0)</f>
        <v>20.835333333333331</v>
      </c>
      <c r="R54" s="16" t="s">
        <v>430</v>
      </c>
      <c r="S54" s="17">
        <f>IF(RUN_YEARS &gt; 3,(A1L147C1 + A1L147C2 + A1L147C3 + A1L147C4) / 4, 0)</f>
        <v>20.811499999999999</v>
      </c>
      <c r="T54" s="16" t="s">
        <v>431</v>
      </c>
      <c r="U54" s="17">
        <f>IF(RUN_YEARS &gt; 4,(A1L147C1 + A1L147C2 + A1L147C3 + A1L147C4 + A1L147C5) / 5, 0)</f>
        <v>20.848800000000001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4.8630000000000004</v>
      </c>
      <c r="F55" s="16" t="s">
        <v>433</v>
      </c>
      <c r="G55" s="15">
        <v>4.87</v>
      </c>
      <c r="H55" s="16" t="s">
        <v>434</v>
      </c>
      <c r="I55" s="15">
        <v>4.8479999999999999</v>
      </c>
      <c r="J55" s="16" t="s">
        <v>435</v>
      </c>
      <c r="K55" s="15">
        <v>4.734</v>
      </c>
      <c r="L55" s="16" t="s">
        <v>436</v>
      </c>
      <c r="M55" s="15">
        <v>4.8179999999999996</v>
      </c>
      <c r="N55" s="16" t="s">
        <v>437</v>
      </c>
      <c r="O55" s="17">
        <f>IF(RUN_YEARS &gt; 1,(A1L148C1 + A1L148C2) / 2, 0)</f>
        <v>4.8665000000000003</v>
      </c>
      <c r="P55" s="16" t="s">
        <v>438</v>
      </c>
      <c r="Q55" s="17">
        <f>IF(RUN_YEARS &gt; 2,(A1L148C1 + A1L148C2 + A1L148C3) / 3, 0)</f>
        <v>4.8603333333333332</v>
      </c>
      <c r="R55" s="16" t="s">
        <v>439</v>
      </c>
      <c r="S55" s="17">
        <f>IF(RUN_YEARS &gt; 3,(A1L148C1 + A1L148C2 + A1L148C3 + A1L148C4) / 4, 0)</f>
        <v>4.8287499999999994</v>
      </c>
      <c r="T55" s="16" t="s">
        <v>440</v>
      </c>
      <c r="U55" s="17">
        <f>IF(RUN_YEARS &gt; 4,(A1L148C1 + A1L148C2 + A1L148C3 + A1L148C4 + A1L148C5) / 5, 0)</f>
        <v>4.8265999999999991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0.77900000000000003</v>
      </c>
      <c r="F56" s="16" t="s">
        <v>442</v>
      </c>
      <c r="G56" s="15">
        <v>0.752</v>
      </c>
      <c r="H56" s="16" t="s">
        <v>443</v>
      </c>
      <c r="I56" s="15">
        <v>0.749</v>
      </c>
      <c r="J56" s="16" t="s">
        <v>444</v>
      </c>
      <c r="K56" s="15">
        <v>0.74099999999999999</v>
      </c>
      <c r="L56" s="16" t="s">
        <v>445</v>
      </c>
      <c r="M56" s="15">
        <v>0.73</v>
      </c>
      <c r="N56" s="16" t="s">
        <v>446</v>
      </c>
      <c r="O56" s="17">
        <f>IF(RUN_YEARS &gt; 1,(A1L149C1 + A1L149C2) / 2, 0)</f>
        <v>0.76550000000000007</v>
      </c>
      <c r="P56" s="16" t="s">
        <v>447</v>
      </c>
      <c r="Q56" s="17">
        <f>IF(RUN_YEARS &gt; 2,(A1L149C1 + A1L149C2 + A1L149C3) / 3, 0)</f>
        <v>0.76000000000000012</v>
      </c>
      <c r="R56" s="16" t="s">
        <v>448</v>
      </c>
      <c r="S56" s="17">
        <f>IF(RUN_YEARS &gt; 3,(A1L149C1 + A1L149C2 + A1L149C3 + A1L149C4) / 4, 0)</f>
        <v>0.75525000000000009</v>
      </c>
      <c r="T56" s="16" t="s">
        <v>449</v>
      </c>
      <c r="U56" s="17">
        <f>IF(RUN_YEARS &gt; 4,(A1L149C1 + A1L149C2 + A1L149C3 + A1L149C4 + A1L149C5) / 5, 0)</f>
        <v>0.75020000000000009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0.93600000000000005</v>
      </c>
      <c r="F57" s="16" t="s">
        <v>451</v>
      </c>
      <c r="G57" s="15">
        <v>0.92300000000000004</v>
      </c>
      <c r="H57" s="16" t="s">
        <v>452</v>
      </c>
      <c r="I57" s="15">
        <v>0.92100000000000004</v>
      </c>
      <c r="J57" s="16" t="s">
        <v>453</v>
      </c>
      <c r="K57" s="15">
        <v>0.92800000000000005</v>
      </c>
      <c r="L57" s="16" t="s">
        <v>454</v>
      </c>
      <c r="M57" s="15">
        <v>0.91</v>
      </c>
      <c r="N57" s="16" t="s">
        <v>455</v>
      </c>
      <c r="O57" s="17">
        <f>IF(RUN_YEARS &gt; 1,(A1L150C1 + A1L150C2) / 2, 0)</f>
        <v>0.92949999999999999</v>
      </c>
      <c r="P57" s="16" t="s">
        <v>456</v>
      </c>
      <c r="Q57" s="17">
        <f>IF(RUN_YEARS &gt; 2,(A1L150C1 + A1L150C2 + A1L150C3) / 3, 0)</f>
        <v>0.92666666666666675</v>
      </c>
      <c r="R57" s="16" t="s">
        <v>457</v>
      </c>
      <c r="S57" s="17">
        <f>IF(RUN_YEARS &gt; 3,(A1L150C1 + A1L150C2 + A1L150C3 + A1L150C4) / 4, 0)</f>
        <v>0.92700000000000005</v>
      </c>
      <c r="T57" s="16" t="s">
        <v>458</v>
      </c>
      <c r="U57" s="17">
        <f>IF(RUN_YEARS &gt; 4,(A1L150C1 + A1L150C2 + A1L150C3 + A1L150C4 + A1L150C5) / 5, 0)</f>
        <v>0.92360000000000009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27.500999999999998</v>
      </c>
      <c r="F58" s="16" t="s">
        <v>460</v>
      </c>
      <c r="G58" s="15">
        <f>SUM(A1L147C2:A1L150C2)</f>
        <v>27.314</v>
      </c>
      <c r="H58" s="16" t="s">
        <v>461</v>
      </c>
      <c r="I58" s="15">
        <f>SUM(A1L147C3:A1L150C3)</f>
        <v>27.331999999999997</v>
      </c>
      <c r="J58" s="16" t="s">
        <v>462</v>
      </c>
      <c r="K58" s="15">
        <f>SUM(A1L147C4:A1L150C4)</f>
        <v>27.142999999999997</v>
      </c>
      <c r="L58" s="16" t="s">
        <v>463</v>
      </c>
      <c r="M58" s="15">
        <f>SUM(A1L147C5:A1L150C5)</f>
        <v>27.456000000000003</v>
      </c>
      <c r="N58" s="16" t="s">
        <v>464</v>
      </c>
      <c r="O58" s="17">
        <f>IF(RUN_YEARS &gt; 1,(A1L151C1 + A1L151C2) / 2, 0)</f>
        <v>27.407499999999999</v>
      </c>
      <c r="P58" s="16" t="s">
        <v>465</v>
      </c>
      <c r="Q58" s="17">
        <f>IF(RUN_YEARS &gt; 2,(A1L151C1 + A1L151C2 + A1L151C3) / 3, 0)</f>
        <v>27.382333333333332</v>
      </c>
      <c r="R58" s="16" t="s">
        <v>466</v>
      </c>
      <c r="S58" s="17">
        <f>IF(RUN_YEARS &gt; 3,(A1L151C1 + A1L151C2 + A1L151C3 + A1L151C4) / 4, 0)</f>
        <v>27.322499999999998</v>
      </c>
      <c r="T58" s="16" t="s">
        <v>467</v>
      </c>
      <c r="U58" s="17">
        <f>IF(RUN_YEARS &gt; 4,(A1L151C1 + A1L151C2 + A1L151C3 + A1L151C4 + A1L151C5) / 5, 0)</f>
        <v>27.349199999999996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8.8149999999999995</v>
      </c>
      <c r="F59" s="16" t="s">
        <v>469</v>
      </c>
      <c r="G59" s="15">
        <v>8.8230000000000004</v>
      </c>
      <c r="H59" s="16" t="s">
        <v>470</v>
      </c>
      <c r="I59" s="15">
        <v>8.8439999999999994</v>
      </c>
      <c r="J59" s="16" t="s">
        <v>471</v>
      </c>
      <c r="K59" s="15">
        <v>8.8870000000000005</v>
      </c>
      <c r="L59" s="16" t="s">
        <v>472</v>
      </c>
      <c r="M59" s="15">
        <v>8.9260000000000002</v>
      </c>
      <c r="N59" s="16" t="s">
        <v>473</v>
      </c>
      <c r="O59" s="17">
        <f>IF(RUN_YEARS &gt; 1,(A1L152C1 + A1L152C2) / 2, 0)</f>
        <v>8.8189999999999991</v>
      </c>
      <c r="P59" s="16" t="s">
        <v>474</v>
      </c>
      <c r="Q59" s="17">
        <f>IF(RUN_YEARS &gt; 2,(A1L152C1 + A1L152C2 + A1L152C3) / 3, 0)</f>
        <v>8.8273333333333337</v>
      </c>
      <c r="R59" s="16" t="s">
        <v>475</v>
      </c>
      <c r="S59" s="17">
        <f>IF(RUN_YEARS &gt; 3,(A1L152C1 + A1L152C2 + A1L152C3 + A1L152C4) / 4, 0)</f>
        <v>8.8422499999999999</v>
      </c>
      <c r="T59" s="16" t="s">
        <v>476</v>
      </c>
      <c r="U59" s="17">
        <f>IF(RUN_YEARS &gt; 4,(A1L152C1 + A1L152C2 + A1L152C3 + A1L152C4 + A1L152C5) / 5, 0)</f>
        <v>8.859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0.57499999999999996</v>
      </c>
      <c r="F60" s="16" t="s">
        <v>478</v>
      </c>
      <c r="G60" s="15">
        <v>0.57399999999999995</v>
      </c>
      <c r="H60" s="16" t="s">
        <v>479</v>
      </c>
      <c r="I60" s="15">
        <v>0.57599999999999996</v>
      </c>
      <c r="J60" s="16" t="s">
        <v>480</v>
      </c>
      <c r="K60" s="15">
        <v>0.57899999999999996</v>
      </c>
      <c r="L60" s="16" t="s">
        <v>481</v>
      </c>
      <c r="M60" s="15">
        <v>0.63</v>
      </c>
      <c r="N60" s="16" t="s">
        <v>482</v>
      </c>
      <c r="O60" s="17">
        <f>IF(RUN_YEARS &gt; 1,(A1L153C1 + A1L153C2) / 2, 0)</f>
        <v>0.57450000000000001</v>
      </c>
      <c r="P60" s="16" t="s">
        <v>483</v>
      </c>
      <c r="Q60" s="17">
        <f>IF(RUN_YEARS &gt; 2,(A1L153C1 + A1L153C2 + A1L153C3) / 3, 0)</f>
        <v>0.57500000000000007</v>
      </c>
      <c r="R60" s="16" t="s">
        <v>484</v>
      </c>
      <c r="S60" s="17">
        <f>IF(RUN_YEARS &gt; 3,(A1L153C1 + A1L153C2 + A1L153C3 + A1L153C4) / 4, 0)</f>
        <v>0.57600000000000007</v>
      </c>
      <c r="T60" s="16" t="s">
        <v>485</v>
      </c>
      <c r="U60" s="17">
        <f>IF(RUN_YEARS &gt; 4,(A1L153C1 + A1L153C2 + A1L153C3 + A1L153C4 + A1L153C5) / 5, 0)</f>
        <v>0.58679999999999999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9.3899999999999988</v>
      </c>
      <c r="F61" s="16" t="s">
        <v>487</v>
      </c>
      <c r="G61" s="15">
        <f>A1L152C2 + A1L153C2</f>
        <v>9.3970000000000002</v>
      </c>
      <c r="H61" s="16" t="s">
        <v>488</v>
      </c>
      <c r="I61" s="15">
        <f>A1L152C3 + A1L153C3</f>
        <v>9.42</v>
      </c>
      <c r="J61" s="16" t="s">
        <v>489</v>
      </c>
      <c r="K61" s="15">
        <f>A1L152C4 + A1L153C4</f>
        <v>9.4660000000000011</v>
      </c>
      <c r="L61" s="16" t="s">
        <v>490</v>
      </c>
      <c r="M61" s="15">
        <f>A1L152C5 + A1L153C5</f>
        <v>9.5560000000000009</v>
      </c>
      <c r="N61" s="16" t="s">
        <v>491</v>
      </c>
      <c r="O61" s="17">
        <f>IF(RUN_YEARS &gt; 1,(A1L154C1 + A1L154C2) / 2, 0)</f>
        <v>9.3934999999999995</v>
      </c>
      <c r="P61" s="16" t="s">
        <v>492</v>
      </c>
      <c r="Q61" s="17">
        <f>IF(RUN_YEARS &gt; 2,(A1L154C1 + A1L154C2 + A1L154C3) / 3, 0)</f>
        <v>9.402333333333333</v>
      </c>
      <c r="R61" s="16" t="s">
        <v>493</v>
      </c>
      <c r="S61" s="17">
        <f>IF(RUN_YEARS &gt; 3,(A1L154C1 + A1L154C2 + A1L154C3 + A1L154C4) / 4, 0)</f>
        <v>9.4182500000000005</v>
      </c>
      <c r="T61" s="16" t="s">
        <v>494</v>
      </c>
      <c r="U61" s="17">
        <f>IF(RUN_YEARS &gt; 4,(A1L154C1 + A1L154C2 + A1L154C3 + A1L154C4 + A1L154C5) / 5, 0)</f>
        <v>9.4458000000000002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28.075999999999997</v>
      </c>
      <c r="F62" s="16" t="s">
        <v>496</v>
      </c>
      <c r="G62" s="15">
        <f>A1L151C2 + A1L153C2</f>
        <v>27.888000000000002</v>
      </c>
      <c r="H62" s="16" t="s">
        <v>497</v>
      </c>
      <c r="I62" s="15">
        <f>A1L151C3 + A1L153C3</f>
        <v>27.907999999999998</v>
      </c>
      <c r="J62" s="16" t="s">
        <v>498</v>
      </c>
      <c r="K62" s="15">
        <f>A1L151C4 + A1L153C4</f>
        <v>27.721999999999998</v>
      </c>
      <c r="L62" s="16" t="s">
        <v>499</v>
      </c>
      <c r="M62" s="15">
        <f>A1L151C5 + A1L153C5</f>
        <v>28.086000000000002</v>
      </c>
      <c r="N62" s="16" t="s">
        <v>500</v>
      </c>
      <c r="O62" s="17">
        <f>IF(RUN_YEARS &gt; 1,(A1L155C1 + A1L155C2) / 2, 0)</f>
        <v>27.981999999999999</v>
      </c>
      <c r="P62" s="16" t="s">
        <v>501</v>
      </c>
      <c r="Q62" s="17">
        <f>IF(RUN_YEARS &gt; 2,(A1L155C1 + A1L155C2 + A1L155C3) / 3, 0)</f>
        <v>27.957333333333334</v>
      </c>
      <c r="R62" s="16" t="s">
        <v>502</v>
      </c>
      <c r="S62" s="17">
        <f>IF(RUN_YEARS &gt; 3,(A1L155C1 + A1L155C2 + A1L155C3 + A1L155C4) / 4, 0)</f>
        <v>27.898499999999999</v>
      </c>
      <c r="T62" s="16" t="s">
        <v>503</v>
      </c>
      <c r="U62" s="17">
        <f>IF(RUN_YEARS &gt; 4,(A1L155C1 + A1L155C2 + A1L155C3 + A1L155C4 + A1L155C5) / 5, 0)</f>
        <v>27.936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36.890999999999998</v>
      </c>
      <c r="F63" s="16" t="s">
        <v>505</v>
      </c>
      <c r="G63" s="15">
        <v>36.710999999999999</v>
      </c>
      <c r="H63" s="16" t="s">
        <v>506</v>
      </c>
      <c r="I63" s="15">
        <v>36.752000000000002</v>
      </c>
      <c r="J63" s="16" t="s">
        <v>507</v>
      </c>
      <c r="K63" s="15">
        <v>36.609000000000002</v>
      </c>
      <c r="L63" s="16" t="s">
        <v>508</v>
      </c>
      <c r="M63" s="15">
        <v>37.012</v>
      </c>
      <c r="N63" s="16" t="s">
        <v>509</v>
      </c>
      <c r="O63" s="17">
        <f>IF(RUN_YEARS &gt; 1,(A1L156C1 + A1L156C2) / 2, 0)</f>
        <v>36.801000000000002</v>
      </c>
      <c r="P63" s="16" t="s">
        <v>510</v>
      </c>
      <c r="Q63" s="17">
        <f>IF(RUN_YEARS &gt; 2,(A1L156C1 + A1L156C2 + A1L156C3) / 3, 0)</f>
        <v>36.784666666666674</v>
      </c>
      <c r="R63" s="16" t="s">
        <v>511</v>
      </c>
      <c r="S63" s="17">
        <f>IF(RUN_YEARS &gt; 3,(A1L156C1 + A1L156C2 + A1L156C3 + A1L156C4) / 4, 0)</f>
        <v>36.740750000000006</v>
      </c>
      <c r="T63" s="16" t="s">
        <v>512</v>
      </c>
      <c r="U63" s="17">
        <f>IF(RUN_YEARS &gt; 4,(A1L156C1 + A1L156C2 + A1L156C3 + A1L156C4 + A1L156C5) / 5, 0)</f>
        <v>36.795000000000002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4728.8370000000004</v>
      </c>
      <c r="F67" s="16" t="s">
        <v>175</v>
      </c>
      <c r="G67" s="15">
        <v>4428.3599999999997</v>
      </c>
      <c r="H67" s="16" t="s">
        <v>176</v>
      </c>
      <c r="I67" s="15">
        <v>4170.8689999999997</v>
      </c>
      <c r="J67" s="16" t="s">
        <v>177</v>
      </c>
      <c r="K67" s="15">
        <v>3955.58</v>
      </c>
      <c r="L67" s="16" t="s">
        <v>178</v>
      </c>
      <c r="M67" s="15">
        <v>3659.194</v>
      </c>
      <c r="N67" s="16" t="s">
        <v>527</v>
      </c>
      <c r="O67" s="17">
        <f>IF(RUN_YEARS &gt; 1,(A1L160C1 + A1L160C2) / 2, 0)</f>
        <v>4578.5985000000001</v>
      </c>
      <c r="P67" s="16" t="s">
        <v>528</v>
      </c>
      <c r="Q67" s="17">
        <f>IF(RUN_YEARS &gt; 2,(A1L160C1 + A1L160C2 + A1L160C3) / 3, 0)</f>
        <v>4442.688666666666</v>
      </c>
      <c r="R67" s="16" t="s">
        <v>529</v>
      </c>
      <c r="S67" s="17">
        <f>IF(RUN_YEARS &gt; 3,(A1L160C1 + A1L160C2 + A1L160C3 + A1L160C4) / 4, 0)</f>
        <v>4320.9115000000002</v>
      </c>
      <c r="T67" s="16" t="s">
        <v>530</v>
      </c>
      <c r="U67" s="17">
        <f>IF(RUN_YEARS &gt; 4,(A1L160C1 + A1L160C2 + A1L160C3 + A1L160C4 + A1L160C5) / 5, 0)</f>
        <v>4188.5680000000002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6520</v>
      </c>
      <c r="F9" s="16" t="s">
        <v>174</v>
      </c>
      <c r="G9" s="15">
        <v>5874</v>
      </c>
      <c r="H9" s="16" t="s">
        <v>647</v>
      </c>
      <c r="I9" s="17">
        <f>(A1L202C1 + A1L202C2)</f>
        <v>12394</v>
      </c>
      <c r="J9" s="16" t="s">
        <v>175</v>
      </c>
      <c r="K9" s="15">
        <v>6208</v>
      </c>
      <c r="L9" s="16" t="s">
        <v>175</v>
      </c>
      <c r="M9" s="15">
        <v>5720</v>
      </c>
      <c r="N9" s="16" t="s">
        <v>648</v>
      </c>
      <c r="O9" s="17">
        <f>(A1L202C4 + A1L202C5)</f>
        <v>11928</v>
      </c>
      <c r="P9" s="16" t="s">
        <v>176</v>
      </c>
      <c r="Q9" s="15">
        <v>5962</v>
      </c>
      <c r="R9" s="16" t="s">
        <v>176</v>
      </c>
      <c r="S9" s="15">
        <v>5549</v>
      </c>
      <c r="T9" s="16" t="s">
        <v>649</v>
      </c>
      <c r="U9" s="17">
        <f>(A1L202C7 + A1L202C8)</f>
        <v>11511</v>
      </c>
      <c r="V9" s="16" t="s">
        <v>177</v>
      </c>
      <c r="W9" s="15">
        <v>6200</v>
      </c>
      <c r="X9" s="16" t="s">
        <v>177</v>
      </c>
      <c r="Y9" s="15">
        <v>5699</v>
      </c>
      <c r="Z9" s="16" t="s">
        <v>650</v>
      </c>
      <c r="AA9" s="17">
        <f>(A1L202C10 + A1L202C11)</f>
        <v>11899</v>
      </c>
      <c r="AB9" s="16" t="s">
        <v>178</v>
      </c>
      <c r="AC9" s="15">
        <v>6981</v>
      </c>
      <c r="AD9" s="16" t="s">
        <v>178</v>
      </c>
      <c r="AE9" s="15">
        <v>6395</v>
      </c>
      <c r="AF9" s="16" t="s">
        <v>651</v>
      </c>
      <c r="AG9" s="17">
        <f>(A1L202C13 + A1L202C14)</f>
        <v>13376</v>
      </c>
      <c r="AH9" s="16" t="s">
        <v>652</v>
      </c>
      <c r="AI9" s="17">
        <f>IF(RUN_YEARS &gt; 1,(A1L202C1 + A1L202C4) / 2, 0)</f>
        <v>6364</v>
      </c>
      <c r="AJ9" s="16" t="s">
        <v>653</v>
      </c>
      <c r="AK9" s="17">
        <f>IF(RUN_YEARS &gt; 1,(A1L202C2 + A1L202C5) / 2, 0)</f>
        <v>5797</v>
      </c>
      <c r="AL9" s="16" t="s">
        <v>654</v>
      </c>
      <c r="AM9" s="17">
        <f>(A1L202C16 + A1L202C17)</f>
        <v>12161</v>
      </c>
      <c r="AN9" s="16" t="s">
        <v>655</v>
      </c>
      <c r="AO9" s="17">
        <f>IF(RUN_YEARS &gt; 2,(A1L202C1 + A1L202C4 + A1L202C7) / 3, 0)</f>
        <v>6230</v>
      </c>
      <c r="AP9" s="16" t="s">
        <v>656</v>
      </c>
      <c r="AQ9" s="17">
        <f>IF(RUN_YEARS &gt; 2,(A1L202C2 + A1L202C5 + A1L202C8) / 3, 0)</f>
        <v>5714.333333333333</v>
      </c>
      <c r="AR9" s="16" t="s">
        <v>657</v>
      </c>
      <c r="AS9" s="17">
        <f>(A1L202C19 + A1L202C20)</f>
        <v>11944.333333333332</v>
      </c>
      <c r="AT9" s="16" t="s">
        <v>658</v>
      </c>
      <c r="AU9" s="17">
        <f>IF(RUN_YEARS &gt; 3,(A1L202C1 + A1L202C4 + A1L202C7 + A1L202C10) / 4, 0)</f>
        <v>6222.5</v>
      </c>
      <c r="AV9" s="16" t="s">
        <v>659</v>
      </c>
      <c r="AW9" s="17">
        <f>IF(RUN_YEARS &gt; 3,(A1L202C2 + A1L202C5 + A1L202C8 + A1L202C11) / 4, 0)</f>
        <v>5710.5</v>
      </c>
      <c r="AX9" s="16" t="s">
        <v>660</v>
      </c>
      <c r="AY9" s="17">
        <f>(A1L202C22 + A1L202C23)</f>
        <v>11933</v>
      </c>
      <c r="AZ9" s="16" t="s">
        <v>661</v>
      </c>
      <c r="BA9" s="17">
        <f>IF(RUN_YEARS &gt; 4,(A1L202C1 + A1L202C4 + A1L202C7 + A1L202C10 + A1L202C13) / 5, 0)</f>
        <v>6374.2</v>
      </c>
      <c r="BB9" s="16" t="s">
        <v>662</v>
      </c>
      <c r="BC9" s="17">
        <f>IF(RUN_YEARS &gt; 4,(A1L202C2 + A1L202C5 + A1L202C8 + A1L202C11 + A1L202C14) / 5, 0)</f>
        <v>5847.4</v>
      </c>
      <c r="BD9" s="16" t="s">
        <v>663</v>
      </c>
      <c r="BE9" s="17">
        <f>(A1L202C25 + A1L202C26)</f>
        <v>12221.599999999999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140567</v>
      </c>
      <c r="F10" s="16" t="s">
        <v>174</v>
      </c>
      <c r="G10" s="15">
        <v>127029</v>
      </c>
      <c r="H10" s="16" t="s">
        <v>664</v>
      </c>
      <c r="I10" s="17">
        <f>(A1L203C1 + A1L203C2)</f>
        <v>267596</v>
      </c>
      <c r="J10" s="16" t="s">
        <v>175</v>
      </c>
      <c r="K10" s="15">
        <v>145430</v>
      </c>
      <c r="L10" s="16" t="s">
        <v>175</v>
      </c>
      <c r="M10" s="15">
        <v>125504</v>
      </c>
      <c r="N10" s="16" t="s">
        <v>665</v>
      </c>
      <c r="O10" s="17">
        <f>(A1L203C4 + A1L203C5)</f>
        <v>270934</v>
      </c>
      <c r="P10" s="16" t="s">
        <v>176</v>
      </c>
      <c r="Q10" s="15">
        <v>145593</v>
      </c>
      <c r="R10" s="16" t="s">
        <v>176</v>
      </c>
      <c r="S10" s="15">
        <v>133446</v>
      </c>
      <c r="T10" s="16" t="s">
        <v>666</v>
      </c>
      <c r="U10" s="17">
        <f>(A1L203C7 + A1L203C8)</f>
        <v>279039</v>
      </c>
      <c r="V10" s="16" t="s">
        <v>177</v>
      </c>
      <c r="W10" s="15">
        <v>150387</v>
      </c>
      <c r="X10" s="16" t="s">
        <v>177</v>
      </c>
      <c r="Y10" s="15">
        <v>141712</v>
      </c>
      <c r="Z10" s="16" t="s">
        <v>667</v>
      </c>
      <c r="AA10" s="17">
        <f>(A1L203C10 + A1L203C11)</f>
        <v>292099</v>
      </c>
      <c r="AB10" s="16" t="s">
        <v>178</v>
      </c>
      <c r="AC10" s="15">
        <v>155451</v>
      </c>
      <c r="AD10" s="16" t="s">
        <v>178</v>
      </c>
      <c r="AE10" s="15">
        <v>140426</v>
      </c>
      <c r="AF10" s="16" t="s">
        <v>668</v>
      </c>
      <c r="AG10" s="17">
        <f>(A1L203C13 + A1L203C14)</f>
        <v>295877</v>
      </c>
      <c r="AH10" s="16" t="s">
        <v>669</v>
      </c>
      <c r="AI10" s="17">
        <f>IF(RUN_YEARS &gt; 1,(A1L203C1 + A1L203C4) / 2, 0)</f>
        <v>142998.5</v>
      </c>
      <c r="AJ10" s="16" t="s">
        <v>670</v>
      </c>
      <c r="AK10" s="17">
        <f>IF(RUN_YEARS &gt; 1,(A1L203C2 + A1L203C5) / 2, 0)</f>
        <v>126266.5</v>
      </c>
      <c r="AL10" s="16" t="s">
        <v>671</v>
      </c>
      <c r="AM10" s="17">
        <f>(A1L203C16 + A1L203C17)</f>
        <v>269265</v>
      </c>
      <c r="AN10" s="16" t="s">
        <v>672</v>
      </c>
      <c r="AO10" s="17">
        <f>IF(RUN_YEARS &gt; 2,(A1L203C1 + A1L203C4 + A1L203C7) / 3, 0)</f>
        <v>143863.33333333334</v>
      </c>
      <c r="AP10" s="16" t="s">
        <v>673</v>
      </c>
      <c r="AQ10" s="17">
        <f>IF(RUN_YEARS &gt; 2,(A1L203C2 + A1L203C5 + A1L203C8) / 3, 0)</f>
        <v>128659.66666666667</v>
      </c>
      <c r="AR10" s="16" t="s">
        <v>674</v>
      </c>
      <c r="AS10" s="17">
        <f>(A1L203C19 + A1L203C20)</f>
        <v>272523</v>
      </c>
      <c r="AT10" s="16" t="s">
        <v>675</v>
      </c>
      <c r="AU10" s="17">
        <f>IF(RUN_YEARS &gt; 3,(A1L203C1 + A1L203C4 + A1L203C7 + A1L203C10) / 4, 0)</f>
        <v>145494.25</v>
      </c>
      <c r="AV10" s="16" t="s">
        <v>676</v>
      </c>
      <c r="AW10" s="17">
        <f>IF(RUN_YEARS &gt; 3,(A1L203C2 + A1L203C5 + A1L203C8 + A1L203C11) / 4, 0)</f>
        <v>131922.75</v>
      </c>
      <c r="AX10" s="16" t="s">
        <v>677</v>
      </c>
      <c r="AY10" s="17">
        <f>(A1L203C22 + A1L203C23)</f>
        <v>277417</v>
      </c>
      <c r="AZ10" s="16" t="s">
        <v>678</v>
      </c>
      <c r="BA10" s="17">
        <f>IF(RUN_YEARS &gt; 4,(A1L203C1 + A1L203C4 + A1L203C7 + A1L203C10 + A1L203C13) / 5, 0)</f>
        <v>147485.6</v>
      </c>
      <c r="BB10" s="16" t="s">
        <v>679</v>
      </c>
      <c r="BC10" s="17">
        <f>IF(RUN_YEARS &gt; 4,(A1L203C2 + A1L203C5 + A1L203C8 + A1L203C11 + A1L203C14) / 5, 0)</f>
        <v>133623.4</v>
      </c>
      <c r="BD10" s="16" t="s">
        <v>680</v>
      </c>
      <c r="BE10" s="17">
        <f>(A1L203C25 + A1L203C26)</f>
        <v>281109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157966</v>
      </c>
      <c r="F11" s="16" t="s">
        <v>174</v>
      </c>
      <c r="G11" s="15">
        <v>154630</v>
      </c>
      <c r="H11" s="16" t="s">
        <v>681</v>
      </c>
      <c r="I11" s="17">
        <f>(A1L204C1 + A1L204C2)</f>
        <v>312596</v>
      </c>
      <c r="J11" s="16" t="s">
        <v>175</v>
      </c>
      <c r="K11" s="15">
        <v>199325</v>
      </c>
      <c r="L11" s="16" t="s">
        <v>175</v>
      </c>
      <c r="M11" s="15">
        <v>194881</v>
      </c>
      <c r="N11" s="16" t="s">
        <v>682</v>
      </c>
      <c r="O11" s="17">
        <f>(A1L204C4 + A1L204C5)</f>
        <v>394206</v>
      </c>
      <c r="P11" s="16" t="s">
        <v>176</v>
      </c>
      <c r="Q11" s="15">
        <v>201535</v>
      </c>
      <c r="R11" s="16" t="s">
        <v>176</v>
      </c>
      <c r="S11" s="15">
        <v>198387</v>
      </c>
      <c r="T11" s="16" t="s">
        <v>683</v>
      </c>
      <c r="U11" s="17">
        <f>(A1L204C7 + A1L204C8)</f>
        <v>399922</v>
      </c>
      <c r="V11" s="16" t="s">
        <v>177</v>
      </c>
      <c r="W11" s="15">
        <v>211147</v>
      </c>
      <c r="X11" s="16" t="s">
        <v>177</v>
      </c>
      <c r="Y11" s="15">
        <v>208336</v>
      </c>
      <c r="Z11" s="16" t="s">
        <v>684</v>
      </c>
      <c r="AA11" s="17">
        <f>(A1L204C10 + A1L204C11)</f>
        <v>419483</v>
      </c>
      <c r="AB11" s="16" t="s">
        <v>178</v>
      </c>
      <c r="AC11" s="15">
        <v>174935</v>
      </c>
      <c r="AD11" s="16" t="s">
        <v>178</v>
      </c>
      <c r="AE11" s="15">
        <v>167148</v>
      </c>
      <c r="AF11" s="16" t="s">
        <v>685</v>
      </c>
      <c r="AG11" s="17">
        <f>(A1L204C13 + A1L204C14)</f>
        <v>342083</v>
      </c>
      <c r="AH11" s="16" t="s">
        <v>686</v>
      </c>
      <c r="AI11" s="17">
        <f>IF(RUN_YEARS &gt; 1,(A1L204C1 + A1L204C4) / 2, 0)</f>
        <v>178645.5</v>
      </c>
      <c r="AJ11" s="16" t="s">
        <v>687</v>
      </c>
      <c r="AK11" s="17">
        <f>IF(RUN_YEARS &gt; 1,(A1L204C2 + A1L204C5) / 2, 0)</f>
        <v>174755.5</v>
      </c>
      <c r="AL11" s="16" t="s">
        <v>688</v>
      </c>
      <c r="AM11" s="17">
        <f>(A1L204C16 + A1L204C17)</f>
        <v>353401</v>
      </c>
      <c r="AN11" s="16" t="s">
        <v>689</v>
      </c>
      <c r="AO11" s="17">
        <f>IF(RUN_YEARS &gt; 2,(A1L204C1 + A1L204C4 + A1L204C7) / 3, 0)</f>
        <v>186275.33333333334</v>
      </c>
      <c r="AP11" s="16" t="s">
        <v>690</v>
      </c>
      <c r="AQ11" s="17">
        <f>IF(RUN_YEARS &gt; 2,(A1L204C2 + A1L204C5 + A1L204C8) / 3, 0)</f>
        <v>182632.66666666666</v>
      </c>
      <c r="AR11" s="16" t="s">
        <v>691</v>
      </c>
      <c r="AS11" s="17">
        <f>(A1L204C19 + A1L204C20)</f>
        <v>368908</v>
      </c>
      <c r="AT11" s="16" t="s">
        <v>692</v>
      </c>
      <c r="AU11" s="17">
        <f>IF(RUN_YEARS &gt; 3,(A1L204C1 + A1L204C4 + A1L204C7 + A1L204C10) / 4, 0)</f>
        <v>192493.25</v>
      </c>
      <c r="AV11" s="16" t="s">
        <v>693</v>
      </c>
      <c r="AW11" s="17">
        <f>IF(RUN_YEARS &gt; 3,(A1L204C2 + A1L204C5 + A1L204C8 + A1L204C11) / 4, 0)</f>
        <v>189058.5</v>
      </c>
      <c r="AX11" s="16" t="s">
        <v>694</v>
      </c>
      <c r="AY11" s="17">
        <f>(A1L204C22 + A1L204C23)</f>
        <v>381551.75</v>
      </c>
      <c r="AZ11" s="16" t="s">
        <v>695</v>
      </c>
      <c r="BA11" s="17">
        <f>IF(RUN_YEARS &gt; 4,(A1L204C1 + A1L204C4 + A1L204C7 + A1L204C10 + A1L204C13) / 5, 0)</f>
        <v>188981.6</v>
      </c>
      <c r="BB11" s="16" t="s">
        <v>696</v>
      </c>
      <c r="BC11" s="17">
        <f>IF(RUN_YEARS &gt; 4,(A1L204C2 + A1L204C5 + A1L204C8 + A1L204C11 + A1L204C14) / 5, 0)</f>
        <v>184676.4</v>
      </c>
      <c r="BD11" s="16" t="s">
        <v>697</v>
      </c>
      <c r="BE11" s="17">
        <f>(A1L204C25 + A1L204C26)</f>
        <v>373658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53475</v>
      </c>
      <c r="F12" s="16" t="s">
        <v>174</v>
      </c>
      <c r="G12" s="15">
        <v>62342</v>
      </c>
      <c r="H12" s="16" t="s">
        <v>698</v>
      </c>
      <c r="I12" s="17">
        <f>(A1L205C1 + A1L205C2)</f>
        <v>115817</v>
      </c>
      <c r="J12" s="16" t="s">
        <v>175</v>
      </c>
      <c r="K12" s="15">
        <v>70617</v>
      </c>
      <c r="L12" s="16" t="s">
        <v>175</v>
      </c>
      <c r="M12" s="15">
        <v>63324</v>
      </c>
      <c r="N12" s="16" t="s">
        <v>699</v>
      </c>
      <c r="O12" s="17">
        <f>(A1L205C4 + A1L205C5)</f>
        <v>133941</v>
      </c>
      <c r="P12" s="16" t="s">
        <v>176</v>
      </c>
      <c r="Q12" s="15">
        <v>64377</v>
      </c>
      <c r="R12" s="16" t="s">
        <v>176</v>
      </c>
      <c r="S12" s="15">
        <v>63153</v>
      </c>
      <c r="T12" s="16" t="s">
        <v>700</v>
      </c>
      <c r="U12" s="17">
        <f>(A1L205C7 + A1L205C8)</f>
        <v>127530</v>
      </c>
      <c r="V12" s="16" t="s">
        <v>177</v>
      </c>
      <c r="W12" s="15">
        <v>72090</v>
      </c>
      <c r="X12" s="16" t="s">
        <v>177</v>
      </c>
      <c r="Y12" s="15">
        <v>71224</v>
      </c>
      <c r="Z12" s="16" t="s">
        <v>701</v>
      </c>
      <c r="AA12" s="17">
        <f>(A1L205C10 + A1L205C11)</f>
        <v>143314</v>
      </c>
      <c r="AB12" s="16" t="s">
        <v>178</v>
      </c>
      <c r="AC12" s="15">
        <v>76408</v>
      </c>
      <c r="AD12" s="16" t="s">
        <v>178</v>
      </c>
      <c r="AE12" s="15">
        <v>69478</v>
      </c>
      <c r="AF12" s="16" t="s">
        <v>702</v>
      </c>
      <c r="AG12" s="17">
        <f>(A1L205C13 + A1L205C14)</f>
        <v>145886</v>
      </c>
      <c r="AH12" s="16" t="s">
        <v>703</v>
      </c>
      <c r="AI12" s="17">
        <f>IF(RUN_YEARS &gt; 1,(A1L205C1 + A1L205C4) / 2, 0)</f>
        <v>62046</v>
      </c>
      <c r="AJ12" s="16" t="s">
        <v>704</v>
      </c>
      <c r="AK12" s="17">
        <f>IF(RUN_YEARS &gt; 1,(A1L205C2 + A1L205C5) / 2, 0)</f>
        <v>62833</v>
      </c>
      <c r="AL12" s="16" t="s">
        <v>705</v>
      </c>
      <c r="AM12" s="17">
        <f>(A1L205C16 + A1L205C17)</f>
        <v>124879</v>
      </c>
      <c r="AN12" s="16" t="s">
        <v>706</v>
      </c>
      <c r="AO12" s="17">
        <f>IF(RUN_YEARS &gt; 2,(A1L205C1 + A1L205C4 + A1L205C7) / 3, 0)</f>
        <v>62823</v>
      </c>
      <c r="AP12" s="16" t="s">
        <v>707</v>
      </c>
      <c r="AQ12" s="17">
        <f>IF(RUN_YEARS &gt; 2,(A1L205C2 + A1L205C5 + A1L205C8) / 3, 0)</f>
        <v>62939.666666666664</v>
      </c>
      <c r="AR12" s="16" t="s">
        <v>708</v>
      </c>
      <c r="AS12" s="17">
        <f>(A1L205C19 + A1L205C20)</f>
        <v>125762.66666666666</v>
      </c>
      <c r="AT12" s="16" t="s">
        <v>709</v>
      </c>
      <c r="AU12" s="17">
        <f>IF(RUN_YEARS &gt; 3,(A1L205C1 + A1L205C4 + A1L205C7 + A1L205C10) / 4, 0)</f>
        <v>65139.75</v>
      </c>
      <c r="AV12" s="16" t="s">
        <v>710</v>
      </c>
      <c r="AW12" s="17">
        <f>IF(RUN_YEARS &gt; 3,(A1L205C2 + A1L205C5 + A1L205C8 + A1L205C11) / 4, 0)</f>
        <v>65010.75</v>
      </c>
      <c r="AX12" s="16" t="s">
        <v>711</v>
      </c>
      <c r="AY12" s="17">
        <f>(A1L205C22 + A1L205C23)</f>
        <v>130150.5</v>
      </c>
      <c r="AZ12" s="16" t="s">
        <v>712</v>
      </c>
      <c r="BA12" s="17">
        <f>IF(RUN_YEARS &gt; 4,(A1L205C1 + A1L205C4 + A1L205C7 + A1L205C10 + A1L205C13) / 5, 0)</f>
        <v>67393.399999999994</v>
      </c>
      <c r="BB12" s="16" t="s">
        <v>713</v>
      </c>
      <c r="BC12" s="17">
        <f>IF(RUN_YEARS &gt; 4,(A1L205C2 + A1L205C5 + A1L205C8 + A1L205C11 + A1L205C14) / 5, 0)</f>
        <v>65904.2</v>
      </c>
      <c r="BD12" s="16" t="s">
        <v>714</v>
      </c>
      <c r="BE12" s="17">
        <f>(A1L205C25 + A1L205C26)</f>
        <v>133297.59999999998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147764</v>
      </c>
      <c r="F13" s="16" t="s">
        <v>174</v>
      </c>
      <c r="G13" s="15">
        <v>152765</v>
      </c>
      <c r="H13" s="16" t="s">
        <v>715</v>
      </c>
      <c r="I13" s="17">
        <f>(A1L206C1 + A1L206C2)</f>
        <v>300529</v>
      </c>
      <c r="J13" s="16" t="s">
        <v>175</v>
      </c>
      <c r="K13" s="15">
        <v>154716</v>
      </c>
      <c r="L13" s="16" t="s">
        <v>175</v>
      </c>
      <c r="M13" s="15">
        <v>155769</v>
      </c>
      <c r="N13" s="16" t="s">
        <v>716</v>
      </c>
      <c r="O13" s="17">
        <f>(A1L206C4 + A1L206C5)</f>
        <v>310485</v>
      </c>
      <c r="P13" s="16" t="s">
        <v>176</v>
      </c>
      <c r="Q13" s="15">
        <v>138736</v>
      </c>
      <c r="R13" s="16" t="s">
        <v>176</v>
      </c>
      <c r="S13" s="15">
        <v>146308</v>
      </c>
      <c r="T13" s="16" t="s">
        <v>717</v>
      </c>
      <c r="U13" s="17">
        <f>(A1L206C7 + A1L206C8)</f>
        <v>285044</v>
      </c>
      <c r="V13" s="16" t="s">
        <v>177</v>
      </c>
      <c r="W13" s="15">
        <v>140334</v>
      </c>
      <c r="X13" s="16" t="s">
        <v>177</v>
      </c>
      <c r="Y13" s="15">
        <v>143997</v>
      </c>
      <c r="Z13" s="16" t="s">
        <v>718</v>
      </c>
      <c r="AA13" s="17">
        <f>(A1L206C10 + A1L206C11)</f>
        <v>284331</v>
      </c>
      <c r="AB13" s="16" t="s">
        <v>178</v>
      </c>
      <c r="AC13" s="15">
        <v>149707</v>
      </c>
      <c r="AD13" s="16" t="s">
        <v>178</v>
      </c>
      <c r="AE13" s="15">
        <v>155232</v>
      </c>
      <c r="AF13" s="16" t="s">
        <v>719</v>
      </c>
      <c r="AG13" s="17">
        <f>(A1L206C13 + A1L206C14)</f>
        <v>304939</v>
      </c>
      <c r="AH13" s="16" t="s">
        <v>720</v>
      </c>
      <c r="AI13" s="17">
        <f>IF(RUN_YEARS &gt; 1,(A1L206C1 + A1L206C4) / 2, 0)</f>
        <v>151240</v>
      </c>
      <c r="AJ13" s="16" t="s">
        <v>721</v>
      </c>
      <c r="AK13" s="17">
        <f>IF(RUN_YEARS &gt; 1,(A1L206C2 + A1L206C5) / 2, 0)</f>
        <v>154267</v>
      </c>
      <c r="AL13" s="16" t="s">
        <v>722</v>
      </c>
      <c r="AM13" s="17">
        <f>(A1L206C16 + A1L206C17)</f>
        <v>305507</v>
      </c>
      <c r="AN13" s="16" t="s">
        <v>723</v>
      </c>
      <c r="AO13" s="17">
        <f>IF(RUN_YEARS &gt; 2,(A1L206C1 + A1L206C4 + A1L206C7) / 3, 0)</f>
        <v>147072</v>
      </c>
      <c r="AP13" s="16" t="s">
        <v>724</v>
      </c>
      <c r="AQ13" s="17">
        <f>IF(RUN_YEARS &gt; 2,(A1L206C2 + A1L206C5 + A1L206C8) / 3, 0)</f>
        <v>151614</v>
      </c>
      <c r="AR13" s="16" t="s">
        <v>725</v>
      </c>
      <c r="AS13" s="17">
        <f>(A1L206C19 + A1L206C20)</f>
        <v>298686</v>
      </c>
      <c r="AT13" s="16" t="s">
        <v>726</v>
      </c>
      <c r="AU13" s="17">
        <f>IF(RUN_YEARS &gt; 3,(A1L206C1 + A1L206C4 + A1L206C7 + A1L206C10) / 4, 0)</f>
        <v>145387.5</v>
      </c>
      <c r="AV13" s="16" t="s">
        <v>727</v>
      </c>
      <c r="AW13" s="17">
        <f>IF(RUN_YEARS &gt; 3,(A1L206C2 + A1L206C5 + A1L206C8 + A1L206C11) / 4, 0)</f>
        <v>149709.75</v>
      </c>
      <c r="AX13" s="16" t="s">
        <v>728</v>
      </c>
      <c r="AY13" s="17">
        <f>(A1L206C22 + A1L206C23)</f>
        <v>295097.25</v>
      </c>
      <c r="AZ13" s="16" t="s">
        <v>729</v>
      </c>
      <c r="BA13" s="17">
        <f>IF(RUN_YEARS &gt; 4,(A1L206C1 + A1L206C4 + A1L206C7 + A1L206C10 + A1L206C13) / 5, 0)</f>
        <v>146251.4</v>
      </c>
      <c r="BB13" s="16" t="s">
        <v>730</v>
      </c>
      <c r="BC13" s="17">
        <f>IF(RUN_YEARS &gt; 4,(A1L206C2 + A1L206C5 + A1L206C8 + A1L206C11 + A1L206C14) / 5, 0)</f>
        <v>150814.20000000001</v>
      </c>
      <c r="BD13" s="16" t="s">
        <v>731</v>
      </c>
      <c r="BE13" s="17">
        <f>(A1L206C25 + A1L206C26)</f>
        <v>297065.59999999998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29779</v>
      </c>
      <c r="F14" s="16" t="s">
        <v>174</v>
      </c>
      <c r="G14" s="15">
        <v>30111</v>
      </c>
      <c r="H14" s="16" t="s">
        <v>732</v>
      </c>
      <c r="I14" s="17">
        <f>(A1L207C1 + A1L207C2)</f>
        <v>59890</v>
      </c>
      <c r="J14" s="16" t="s">
        <v>175</v>
      </c>
      <c r="K14" s="15">
        <v>40049</v>
      </c>
      <c r="L14" s="16" t="s">
        <v>175</v>
      </c>
      <c r="M14" s="15">
        <v>39999</v>
      </c>
      <c r="N14" s="16" t="s">
        <v>733</v>
      </c>
      <c r="O14" s="17">
        <f>(A1L207C4 + A1L207C5)</f>
        <v>80048</v>
      </c>
      <c r="P14" s="16" t="s">
        <v>176</v>
      </c>
      <c r="Q14" s="15">
        <v>41976</v>
      </c>
      <c r="R14" s="16" t="s">
        <v>176</v>
      </c>
      <c r="S14" s="15">
        <v>42778</v>
      </c>
      <c r="T14" s="16" t="s">
        <v>734</v>
      </c>
      <c r="U14" s="17">
        <f>(A1L207C7 + A1L207C8)</f>
        <v>84754</v>
      </c>
      <c r="V14" s="16" t="s">
        <v>177</v>
      </c>
      <c r="W14" s="15">
        <v>47035</v>
      </c>
      <c r="X14" s="16" t="s">
        <v>177</v>
      </c>
      <c r="Y14" s="15">
        <v>45678</v>
      </c>
      <c r="Z14" s="16" t="s">
        <v>735</v>
      </c>
      <c r="AA14" s="17">
        <f>(A1L207C10 + A1L207C11)</f>
        <v>92713</v>
      </c>
      <c r="AB14" s="16" t="s">
        <v>178</v>
      </c>
      <c r="AC14" s="15">
        <v>59808</v>
      </c>
      <c r="AD14" s="16" t="s">
        <v>178</v>
      </c>
      <c r="AE14" s="15">
        <v>58092</v>
      </c>
      <c r="AF14" s="16" t="s">
        <v>736</v>
      </c>
      <c r="AG14" s="17">
        <f>(A1L207C13 + A1L207C14)</f>
        <v>117900</v>
      </c>
      <c r="AH14" s="16" t="s">
        <v>737</v>
      </c>
      <c r="AI14" s="17">
        <f>IF(RUN_YEARS &gt; 1,(A1L207C1 + A1L207C4) / 2, 0)</f>
        <v>34914</v>
      </c>
      <c r="AJ14" s="16" t="s">
        <v>738</v>
      </c>
      <c r="AK14" s="17">
        <f>IF(RUN_YEARS &gt; 1,(A1L207C2 + A1L207C5) / 2, 0)</f>
        <v>35055</v>
      </c>
      <c r="AL14" s="16" t="s">
        <v>739</v>
      </c>
      <c r="AM14" s="17">
        <f>(A1L207C16 + A1L207C17)</f>
        <v>69969</v>
      </c>
      <c r="AN14" s="16" t="s">
        <v>740</v>
      </c>
      <c r="AO14" s="17">
        <f>IF(RUN_YEARS &gt; 2,(A1L207C1 + A1L207C4 + A1L207C7) / 3, 0)</f>
        <v>37268</v>
      </c>
      <c r="AP14" s="16" t="s">
        <v>741</v>
      </c>
      <c r="AQ14" s="17">
        <f>IF(RUN_YEARS &gt; 2,(A1L207C2 + A1L207C5 + A1L207C8) / 3, 0)</f>
        <v>37629.333333333336</v>
      </c>
      <c r="AR14" s="16" t="s">
        <v>742</v>
      </c>
      <c r="AS14" s="17">
        <f>(A1L207C19 + A1L207C20)</f>
        <v>74897.333333333343</v>
      </c>
      <c r="AT14" s="16" t="s">
        <v>743</v>
      </c>
      <c r="AU14" s="17">
        <f>IF(RUN_YEARS &gt; 3,(A1L207C1 + A1L207C4 + A1L207C7 + A1L207C10) / 4, 0)</f>
        <v>39709.75</v>
      </c>
      <c r="AV14" s="16" t="s">
        <v>744</v>
      </c>
      <c r="AW14" s="17">
        <f>IF(RUN_YEARS &gt; 3,(A1L207C2 + A1L207C5 + A1L207C8 + A1L207C11) / 4, 0)</f>
        <v>39641.5</v>
      </c>
      <c r="AX14" s="16" t="s">
        <v>745</v>
      </c>
      <c r="AY14" s="17">
        <f>(A1L207C22 + A1L207C23)</f>
        <v>79351.25</v>
      </c>
      <c r="AZ14" s="16" t="s">
        <v>746</v>
      </c>
      <c r="BA14" s="17">
        <f>IF(RUN_YEARS &gt; 4,(A1L207C1 + A1L207C4 + A1L207C7 + A1L207C10 + A1L207C13) / 5, 0)</f>
        <v>43729.4</v>
      </c>
      <c r="BB14" s="16" t="s">
        <v>747</v>
      </c>
      <c r="BC14" s="17">
        <f>IF(RUN_YEARS &gt; 4,(A1L207C2 + A1L207C5 + A1L207C8 + A1L207C11 + A1L207C14) / 5, 0)</f>
        <v>43331.6</v>
      </c>
      <c r="BD14" s="16" t="s">
        <v>748</v>
      </c>
      <c r="BE14" s="17">
        <f>(A1L207C25 + A1L207C26)</f>
        <v>87061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35736</v>
      </c>
      <c r="F15" s="16" t="s">
        <v>174</v>
      </c>
      <c r="G15" s="15">
        <v>37385</v>
      </c>
      <c r="H15" s="16" t="s">
        <v>749</v>
      </c>
      <c r="I15" s="17">
        <f>(A1L208C1 + A1L208C2)</f>
        <v>73121</v>
      </c>
      <c r="J15" s="16" t="s">
        <v>175</v>
      </c>
      <c r="K15" s="15">
        <v>35813</v>
      </c>
      <c r="L15" s="16" t="s">
        <v>175</v>
      </c>
      <c r="M15" s="15">
        <v>36184</v>
      </c>
      <c r="N15" s="16" t="s">
        <v>750</v>
      </c>
      <c r="O15" s="17">
        <f>(A1L208C4 + A1L208C5)</f>
        <v>71997</v>
      </c>
      <c r="P15" s="16" t="s">
        <v>176</v>
      </c>
      <c r="Q15" s="15">
        <v>35339</v>
      </c>
      <c r="R15" s="16" t="s">
        <v>176</v>
      </c>
      <c r="S15" s="15">
        <v>37293</v>
      </c>
      <c r="T15" s="16" t="s">
        <v>751</v>
      </c>
      <c r="U15" s="17">
        <f>(A1L208C7 + A1L208C8)</f>
        <v>72632</v>
      </c>
      <c r="V15" s="16" t="s">
        <v>177</v>
      </c>
      <c r="W15" s="15">
        <v>33239</v>
      </c>
      <c r="X15" s="16" t="s">
        <v>177</v>
      </c>
      <c r="Y15" s="15">
        <v>34845</v>
      </c>
      <c r="Z15" s="16" t="s">
        <v>752</v>
      </c>
      <c r="AA15" s="17">
        <f>(A1L208C10 + A1L208C11)</f>
        <v>68084</v>
      </c>
      <c r="AB15" s="16" t="s">
        <v>178</v>
      </c>
      <c r="AC15" s="15">
        <v>34935</v>
      </c>
      <c r="AD15" s="16" t="s">
        <v>178</v>
      </c>
      <c r="AE15" s="15">
        <v>35745</v>
      </c>
      <c r="AF15" s="16" t="s">
        <v>753</v>
      </c>
      <c r="AG15" s="17">
        <f>(A1L208C13 + A1L208C14)</f>
        <v>70680</v>
      </c>
      <c r="AH15" s="16" t="s">
        <v>754</v>
      </c>
      <c r="AI15" s="17">
        <f>IF(RUN_YEARS &gt; 1,(A1L208C1 + A1L208C4) / 2, 0)</f>
        <v>35774.5</v>
      </c>
      <c r="AJ15" s="16" t="s">
        <v>755</v>
      </c>
      <c r="AK15" s="17">
        <f>IF(RUN_YEARS &gt; 1,(A1L208C2 + A1L208C5) / 2, 0)</f>
        <v>36784.5</v>
      </c>
      <c r="AL15" s="16" t="s">
        <v>756</v>
      </c>
      <c r="AM15" s="17">
        <f>(A1L208C16 + A1L208C17)</f>
        <v>72559</v>
      </c>
      <c r="AN15" s="16" t="s">
        <v>757</v>
      </c>
      <c r="AO15" s="17">
        <f>IF(RUN_YEARS &gt; 2,(A1L208C1 + A1L208C4 + A1L208C7) / 3, 0)</f>
        <v>35629.333333333336</v>
      </c>
      <c r="AP15" s="16" t="s">
        <v>758</v>
      </c>
      <c r="AQ15" s="17">
        <f>IF(RUN_YEARS &gt; 2,(A1L208C2 + A1L208C5 + A1L208C8) / 3, 0)</f>
        <v>36954</v>
      </c>
      <c r="AR15" s="16" t="s">
        <v>759</v>
      </c>
      <c r="AS15" s="17">
        <f>(A1L208C19 + A1L208C20)</f>
        <v>72583.333333333343</v>
      </c>
      <c r="AT15" s="16" t="s">
        <v>760</v>
      </c>
      <c r="AU15" s="17">
        <f>IF(RUN_YEARS &gt; 3,(A1L208C1 + A1L208C4 + A1L208C7 + A1L208C10) / 4, 0)</f>
        <v>35031.75</v>
      </c>
      <c r="AV15" s="16" t="s">
        <v>761</v>
      </c>
      <c r="AW15" s="17">
        <f>IF(RUN_YEARS &gt; 3,(A1L208C2 + A1L208C5 + A1L208C8 + A1L208C11) / 4, 0)</f>
        <v>36426.75</v>
      </c>
      <c r="AX15" s="16" t="s">
        <v>762</v>
      </c>
      <c r="AY15" s="17">
        <f>(A1L208C22 + A1L208C23)</f>
        <v>71458.5</v>
      </c>
      <c r="AZ15" s="16" t="s">
        <v>763</v>
      </c>
      <c r="BA15" s="17">
        <f>IF(RUN_YEARS &gt; 4,(A1L208C1 + A1L208C4 + A1L208C7 + A1L208C10 + A1L208C13) / 5, 0)</f>
        <v>35012.400000000001</v>
      </c>
      <c r="BB15" s="16" t="s">
        <v>764</v>
      </c>
      <c r="BC15" s="17">
        <f>IF(RUN_YEARS &gt; 4,(A1L208C2 + A1L208C5 + A1L208C8 + A1L208C11 + A1L208C14) / 5, 0)</f>
        <v>36290.400000000001</v>
      </c>
      <c r="BD15" s="16" t="s">
        <v>765</v>
      </c>
      <c r="BE15" s="17">
        <f>(A1L208C25 + A1L208C26)</f>
        <v>71302.8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16034</v>
      </c>
      <c r="F16" s="16" t="s">
        <v>174</v>
      </c>
      <c r="G16" s="15">
        <v>14829</v>
      </c>
      <c r="H16" s="16" t="s">
        <v>766</v>
      </c>
      <c r="I16" s="17">
        <f>(A1L209C1 + A1L209C2)</f>
        <v>30863</v>
      </c>
      <c r="J16" s="16" t="s">
        <v>175</v>
      </c>
      <c r="K16" s="15">
        <v>18214</v>
      </c>
      <c r="L16" s="16" t="s">
        <v>175</v>
      </c>
      <c r="M16" s="15">
        <v>16656</v>
      </c>
      <c r="N16" s="16" t="s">
        <v>767</v>
      </c>
      <c r="O16" s="17">
        <f>(A1L209C4 + A1L209C5)</f>
        <v>34870</v>
      </c>
      <c r="P16" s="16" t="s">
        <v>176</v>
      </c>
      <c r="Q16" s="15">
        <v>16973</v>
      </c>
      <c r="R16" s="16" t="s">
        <v>176</v>
      </c>
      <c r="S16" s="15">
        <v>15714</v>
      </c>
      <c r="T16" s="16" t="s">
        <v>768</v>
      </c>
      <c r="U16" s="17">
        <f>(A1L209C7 + A1L209C8)</f>
        <v>32687</v>
      </c>
      <c r="V16" s="16" t="s">
        <v>177</v>
      </c>
      <c r="W16" s="15">
        <v>18442</v>
      </c>
      <c r="X16" s="16" t="s">
        <v>177</v>
      </c>
      <c r="Y16" s="15">
        <v>17389</v>
      </c>
      <c r="Z16" s="16" t="s">
        <v>769</v>
      </c>
      <c r="AA16" s="17">
        <f>(A1L209C10 + A1L209C11)</f>
        <v>35831</v>
      </c>
      <c r="AB16" s="16" t="s">
        <v>178</v>
      </c>
      <c r="AC16" s="15">
        <v>17629</v>
      </c>
      <c r="AD16" s="16" t="s">
        <v>178</v>
      </c>
      <c r="AE16" s="15">
        <v>15807</v>
      </c>
      <c r="AF16" s="16" t="s">
        <v>770</v>
      </c>
      <c r="AG16" s="17">
        <f>(A1L209C13 + A1L209C14)</f>
        <v>33436</v>
      </c>
      <c r="AH16" s="16" t="s">
        <v>771</v>
      </c>
      <c r="AI16" s="17">
        <f>IF(RUN_YEARS &gt; 1,(A1L209C1 + A1L209C4) / 2, 0)</f>
        <v>17124</v>
      </c>
      <c r="AJ16" s="16" t="s">
        <v>772</v>
      </c>
      <c r="AK16" s="17">
        <f>IF(RUN_YEARS &gt; 1,(A1L209C2 + A1L209C5) / 2, 0)</f>
        <v>15742.5</v>
      </c>
      <c r="AL16" s="16" t="s">
        <v>773</v>
      </c>
      <c r="AM16" s="17">
        <f>(A1L209C16 + A1L209C17)</f>
        <v>32866.5</v>
      </c>
      <c r="AN16" s="16" t="s">
        <v>774</v>
      </c>
      <c r="AO16" s="17">
        <f>IF(RUN_YEARS &gt; 2,(A1L209C1 + A1L209C4 + A1L209C7) / 3, 0)</f>
        <v>17073.666666666668</v>
      </c>
      <c r="AP16" s="16" t="s">
        <v>775</v>
      </c>
      <c r="AQ16" s="17">
        <f>IF(RUN_YEARS &gt; 2,(A1L209C2 + A1L209C5 + A1L209C8) / 3, 0)</f>
        <v>15733</v>
      </c>
      <c r="AR16" s="16" t="s">
        <v>776</v>
      </c>
      <c r="AS16" s="17">
        <f>(A1L209C19 + A1L209C20)</f>
        <v>32806.666666666672</v>
      </c>
      <c r="AT16" s="16" t="s">
        <v>777</v>
      </c>
      <c r="AU16" s="17">
        <f>IF(RUN_YEARS &gt; 3,(A1L209C1 + A1L209C4 + A1L209C7 + A1L209C10) / 4, 0)</f>
        <v>17415.75</v>
      </c>
      <c r="AV16" s="16" t="s">
        <v>778</v>
      </c>
      <c r="AW16" s="17">
        <f>IF(RUN_YEARS &gt; 3,(A1L209C2 + A1L209C5 + A1L209C8 + A1L209C11) / 4, 0)</f>
        <v>16147</v>
      </c>
      <c r="AX16" s="16" t="s">
        <v>779</v>
      </c>
      <c r="AY16" s="17">
        <f>(A1L209C22 + A1L209C23)</f>
        <v>33562.75</v>
      </c>
      <c r="AZ16" s="16" t="s">
        <v>780</v>
      </c>
      <c r="BA16" s="17">
        <f>IF(RUN_YEARS &gt; 4,(A1L209C1 + A1L209C4 + A1L209C7 + A1L209C10 + A1L209C13) / 5, 0)</f>
        <v>17458.400000000001</v>
      </c>
      <c r="BB16" s="16" t="s">
        <v>781</v>
      </c>
      <c r="BC16" s="17">
        <f>IF(RUN_YEARS &gt; 4,(A1L209C2 + A1L209C5 + A1L209C8 + A1L209C11 + A1L209C14) / 5, 0)</f>
        <v>16079</v>
      </c>
      <c r="BD16" s="16" t="s">
        <v>782</v>
      </c>
      <c r="BE16" s="17">
        <f>(A1L209C25 + A1L209C26)</f>
        <v>33537.4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5719</v>
      </c>
      <c r="F17" s="16" t="s">
        <v>174</v>
      </c>
      <c r="G17" s="15">
        <v>5940</v>
      </c>
      <c r="H17" s="16" t="s">
        <v>783</v>
      </c>
      <c r="I17" s="17">
        <f>(A1L210C1 + A1L210C2)</f>
        <v>11659</v>
      </c>
      <c r="J17" s="16" t="s">
        <v>175</v>
      </c>
      <c r="K17" s="15">
        <v>7234</v>
      </c>
      <c r="L17" s="16" t="s">
        <v>175</v>
      </c>
      <c r="M17" s="15">
        <v>6772</v>
      </c>
      <c r="N17" s="16" t="s">
        <v>784</v>
      </c>
      <c r="O17" s="17">
        <f>(A1L210C4 + A1L210C5)</f>
        <v>14006</v>
      </c>
      <c r="P17" s="16" t="s">
        <v>176</v>
      </c>
      <c r="Q17" s="15">
        <v>6652</v>
      </c>
      <c r="R17" s="16" t="s">
        <v>176</v>
      </c>
      <c r="S17" s="15">
        <v>6268</v>
      </c>
      <c r="T17" s="16" t="s">
        <v>785</v>
      </c>
      <c r="U17" s="17">
        <f>(A1L210C7 + A1L210C8)</f>
        <v>12920</v>
      </c>
      <c r="V17" s="16" t="s">
        <v>177</v>
      </c>
      <c r="W17" s="15">
        <v>8414</v>
      </c>
      <c r="X17" s="16" t="s">
        <v>177</v>
      </c>
      <c r="Y17" s="15">
        <v>8504</v>
      </c>
      <c r="Z17" s="16" t="s">
        <v>786</v>
      </c>
      <c r="AA17" s="17">
        <f>(A1L210C10 + A1L210C11)</f>
        <v>16918</v>
      </c>
      <c r="AB17" s="16" t="s">
        <v>178</v>
      </c>
      <c r="AC17" s="15">
        <v>11394</v>
      </c>
      <c r="AD17" s="16" t="s">
        <v>178</v>
      </c>
      <c r="AE17" s="15">
        <v>11324</v>
      </c>
      <c r="AF17" s="16" t="s">
        <v>787</v>
      </c>
      <c r="AG17" s="17">
        <f>(A1L210C13 + A1L210C14)</f>
        <v>22718</v>
      </c>
      <c r="AH17" s="16" t="s">
        <v>788</v>
      </c>
      <c r="AI17" s="17">
        <f>IF(RUN_YEARS &gt; 1,(A1L210C1 + A1L210C4) / 2, 0)</f>
        <v>6476.5</v>
      </c>
      <c r="AJ17" s="16" t="s">
        <v>789</v>
      </c>
      <c r="AK17" s="17">
        <f>IF(RUN_YEARS &gt; 1,(A1L210C2 + A1L210C5) / 2, 0)</f>
        <v>6356</v>
      </c>
      <c r="AL17" s="16" t="s">
        <v>790</v>
      </c>
      <c r="AM17" s="17">
        <f>(A1L210C16 + A1L210C17)</f>
        <v>12832.5</v>
      </c>
      <c r="AN17" s="16" t="s">
        <v>791</v>
      </c>
      <c r="AO17" s="17">
        <f>IF(RUN_YEARS &gt; 2,(A1L210C1 + A1L210C4 + A1L210C7) / 3, 0)</f>
        <v>6535</v>
      </c>
      <c r="AP17" s="16" t="s">
        <v>792</v>
      </c>
      <c r="AQ17" s="17">
        <f>IF(RUN_YEARS &gt; 2,(A1L210C2 + A1L210C5 + A1L210C8) / 3, 0)</f>
        <v>6326.666666666667</v>
      </c>
      <c r="AR17" s="16" t="s">
        <v>793</v>
      </c>
      <c r="AS17" s="17">
        <f>(A1L210C19 + A1L210C20)</f>
        <v>12861.666666666668</v>
      </c>
      <c r="AT17" s="16" t="s">
        <v>794</v>
      </c>
      <c r="AU17" s="17">
        <f>IF(RUN_YEARS &gt; 3,(A1L210C1 + A1L210C4 + A1L210C7 + A1L210C10) / 4, 0)</f>
        <v>7004.75</v>
      </c>
      <c r="AV17" s="16" t="s">
        <v>795</v>
      </c>
      <c r="AW17" s="17">
        <f>IF(RUN_YEARS &gt; 3,(A1L210C2 + A1L210C5 + A1L210C8 + A1L210C11) / 4, 0)</f>
        <v>6871</v>
      </c>
      <c r="AX17" s="16" t="s">
        <v>796</v>
      </c>
      <c r="AY17" s="17">
        <f>(A1L210C22 + A1L210C23)</f>
        <v>13875.75</v>
      </c>
      <c r="AZ17" s="16" t="s">
        <v>797</v>
      </c>
      <c r="BA17" s="17">
        <f>IF(RUN_YEARS &gt; 4,(A1L210C1 + A1L210C4 + A1L210C7 + A1L210C10 + A1L210C13) / 5, 0)</f>
        <v>7882.6</v>
      </c>
      <c r="BB17" s="16" t="s">
        <v>798</v>
      </c>
      <c r="BC17" s="17">
        <f>IF(RUN_YEARS &gt; 4,(A1L210C2 + A1L210C5 + A1L210C8 + A1L210C11 + A1L210C14) / 5, 0)</f>
        <v>7761.6</v>
      </c>
      <c r="BD17" s="16" t="s">
        <v>799</v>
      </c>
      <c r="BE17" s="17">
        <f>(A1L210C25 + A1L210C26)</f>
        <v>15644.2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150030</v>
      </c>
      <c r="F18" s="16" t="s">
        <v>174</v>
      </c>
      <c r="G18" s="15">
        <v>15556</v>
      </c>
      <c r="H18" s="16" t="s">
        <v>800</v>
      </c>
      <c r="I18" s="17">
        <f>(A1L211C1 + A1L211C2)</f>
        <v>165586</v>
      </c>
      <c r="J18" s="16" t="s">
        <v>175</v>
      </c>
      <c r="K18" s="15">
        <v>136307</v>
      </c>
      <c r="L18" s="16" t="s">
        <v>175</v>
      </c>
      <c r="M18" s="15">
        <v>14910</v>
      </c>
      <c r="N18" s="16" t="s">
        <v>801</v>
      </c>
      <c r="O18" s="17">
        <f>(A1L211C4 + A1L211C5)</f>
        <v>151217</v>
      </c>
      <c r="P18" s="16" t="s">
        <v>176</v>
      </c>
      <c r="Q18" s="15">
        <v>134619</v>
      </c>
      <c r="R18" s="16" t="s">
        <v>176</v>
      </c>
      <c r="S18" s="15">
        <v>19605</v>
      </c>
      <c r="T18" s="16" t="s">
        <v>802</v>
      </c>
      <c r="U18" s="17">
        <f>(A1L211C7 + A1L211C8)</f>
        <v>154224</v>
      </c>
      <c r="V18" s="16" t="s">
        <v>177</v>
      </c>
      <c r="W18" s="15">
        <v>142612</v>
      </c>
      <c r="X18" s="16" t="s">
        <v>177</v>
      </c>
      <c r="Y18" s="15">
        <v>18994</v>
      </c>
      <c r="Z18" s="16" t="s">
        <v>803</v>
      </c>
      <c r="AA18" s="17">
        <f>(A1L211C10 + A1L211C11)</f>
        <v>161606</v>
      </c>
      <c r="AB18" s="16" t="s">
        <v>178</v>
      </c>
      <c r="AC18" s="15">
        <v>137860</v>
      </c>
      <c r="AD18" s="16" t="s">
        <v>178</v>
      </c>
      <c r="AE18" s="15">
        <v>17345</v>
      </c>
      <c r="AF18" s="16" t="s">
        <v>804</v>
      </c>
      <c r="AG18" s="17">
        <f>(A1L211C13 + A1L211C14)</f>
        <v>155205</v>
      </c>
      <c r="AH18" s="16" t="s">
        <v>805</v>
      </c>
      <c r="AI18" s="17">
        <f>IF(RUN_YEARS &gt; 1,(A1L211C1 + A1L211C4) / 2, 0)</f>
        <v>143168.5</v>
      </c>
      <c r="AJ18" s="16" t="s">
        <v>806</v>
      </c>
      <c r="AK18" s="17">
        <f>IF(RUN_YEARS &gt; 1,(A1L211C2 + A1L211C5) / 2, 0)</f>
        <v>15233</v>
      </c>
      <c r="AL18" s="16" t="s">
        <v>807</v>
      </c>
      <c r="AM18" s="17">
        <f>(A1L211C16 + A1L211C17)</f>
        <v>158401.5</v>
      </c>
      <c r="AN18" s="16" t="s">
        <v>808</v>
      </c>
      <c r="AO18" s="17">
        <f>IF(RUN_YEARS &gt; 2,(A1L211C1 + A1L211C4 + A1L211C7) / 3, 0)</f>
        <v>140318.66666666666</v>
      </c>
      <c r="AP18" s="16" t="s">
        <v>809</v>
      </c>
      <c r="AQ18" s="17">
        <f>IF(RUN_YEARS &gt; 2,(A1L211C2 + A1L211C5 + A1L211C8) / 3, 0)</f>
        <v>16690.333333333332</v>
      </c>
      <c r="AR18" s="16" t="s">
        <v>810</v>
      </c>
      <c r="AS18" s="17">
        <f>(A1L211C19 + A1L211C20)</f>
        <v>157009</v>
      </c>
      <c r="AT18" s="16" t="s">
        <v>811</v>
      </c>
      <c r="AU18" s="17">
        <f>IF(RUN_YEARS &gt; 3,(A1L211C1 + A1L211C4 + A1L211C7 + A1L211C10) / 4, 0)</f>
        <v>140892</v>
      </c>
      <c r="AV18" s="16" t="s">
        <v>812</v>
      </c>
      <c r="AW18" s="17">
        <f>IF(RUN_YEARS &gt; 3,(A1L211C2 + A1L211C5 + A1L211C8 + A1L211C11) / 4, 0)</f>
        <v>17266.25</v>
      </c>
      <c r="AX18" s="16" t="s">
        <v>813</v>
      </c>
      <c r="AY18" s="17">
        <f>(A1L211C22 + A1L211C23)</f>
        <v>158158.25</v>
      </c>
      <c r="AZ18" s="16" t="s">
        <v>814</v>
      </c>
      <c r="BA18" s="17">
        <f>IF(RUN_YEARS &gt; 4,(A1L211C1 + A1L211C4 + A1L211C7 + A1L211C10 + A1L211C13) / 5, 0)</f>
        <v>140285.6</v>
      </c>
      <c r="BB18" s="16" t="s">
        <v>815</v>
      </c>
      <c r="BC18" s="17">
        <f>IF(RUN_YEARS &gt; 4,(A1L211C2 + A1L211C5 + A1L211C8 + A1L211C11 + A1L211C14) / 5, 0)</f>
        <v>17282</v>
      </c>
      <c r="BD18" s="16" t="s">
        <v>816</v>
      </c>
      <c r="BE18" s="17">
        <f>(A1L211C25 + A1L211C26)</f>
        <v>157567.6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35744</v>
      </c>
      <c r="F19" s="16" t="s">
        <v>174</v>
      </c>
      <c r="G19" s="15">
        <v>19191</v>
      </c>
      <c r="H19" s="16" t="s">
        <v>817</v>
      </c>
      <c r="I19" s="17">
        <f>(A1L212C1 + A1L212C2)</f>
        <v>54935</v>
      </c>
      <c r="J19" s="16" t="s">
        <v>175</v>
      </c>
      <c r="K19" s="15">
        <v>36144</v>
      </c>
      <c r="L19" s="16" t="s">
        <v>175</v>
      </c>
      <c r="M19" s="15">
        <v>20832</v>
      </c>
      <c r="N19" s="16" t="s">
        <v>818</v>
      </c>
      <c r="O19" s="17">
        <f>(A1L212C4 + A1L212C5)</f>
        <v>56976</v>
      </c>
      <c r="P19" s="16" t="s">
        <v>176</v>
      </c>
      <c r="Q19" s="15">
        <v>39107</v>
      </c>
      <c r="R19" s="16" t="s">
        <v>176</v>
      </c>
      <c r="S19" s="15">
        <v>23666</v>
      </c>
      <c r="T19" s="16" t="s">
        <v>819</v>
      </c>
      <c r="U19" s="17">
        <f>(A1L212C7 + A1L212C8)</f>
        <v>62773</v>
      </c>
      <c r="V19" s="16" t="s">
        <v>177</v>
      </c>
      <c r="W19" s="15">
        <v>36603</v>
      </c>
      <c r="X19" s="16" t="s">
        <v>177</v>
      </c>
      <c r="Y19" s="15">
        <v>21014</v>
      </c>
      <c r="Z19" s="16" t="s">
        <v>820</v>
      </c>
      <c r="AA19" s="17">
        <f>(A1L212C10 + A1L212C11)</f>
        <v>57617</v>
      </c>
      <c r="AB19" s="16" t="s">
        <v>178</v>
      </c>
      <c r="AC19" s="15">
        <v>30005</v>
      </c>
      <c r="AD19" s="16" t="s">
        <v>178</v>
      </c>
      <c r="AE19" s="15">
        <v>17772</v>
      </c>
      <c r="AF19" s="16" t="s">
        <v>821</v>
      </c>
      <c r="AG19" s="17">
        <f>(A1L212C13 + A1L212C14)</f>
        <v>47777</v>
      </c>
      <c r="AH19" s="16" t="s">
        <v>822</v>
      </c>
      <c r="AI19" s="17">
        <f>IF(RUN_YEARS &gt; 1,(A1L212C1 + A1L212C4) / 2, 0)</f>
        <v>35944</v>
      </c>
      <c r="AJ19" s="16" t="s">
        <v>823</v>
      </c>
      <c r="AK19" s="17">
        <f>IF(RUN_YEARS &gt; 1,(A1L212C2 + A1L212C5) / 2, 0)</f>
        <v>20011.5</v>
      </c>
      <c r="AL19" s="16" t="s">
        <v>824</v>
      </c>
      <c r="AM19" s="17">
        <f>(A1L212C16 + A1L212C17)</f>
        <v>55955.5</v>
      </c>
      <c r="AN19" s="16" t="s">
        <v>825</v>
      </c>
      <c r="AO19" s="17">
        <f>IF(RUN_YEARS &gt; 2,(A1L212C1 + A1L212C4 + A1L212C7) / 3, 0)</f>
        <v>36998.333333333336</v>
      </c>
      <c r="AP19" s="16" t="s">
        <v>826</v>
      </c>
      <c r="AQ19" s="17">
        <f>IF(RUN_YEARS &gt; 2,(A1L212C2 + A1L212C5 + A1L212C8) / 3, 0)</f>
        <v>21229.666666666668</v>
      </c>
      <c r="AR19" s="16" t="s">
        <v>827</v>
      </c>
      <c r="AS19" s="17">
        <f>(A1L212C19 + A1L212C20)</f>
        <v>58228</v>
      </c>
      <c r="AT19" s="16" t="s">
        <v>828</v>
      </c>
      <c r="AU19" s="17">
        <f>IF(RUN_YEARS &gt; 3,(A1L212C1 + A1L212C4 + A1L212C7 + A1L212C10) / 4, 0)</f>
        <v>36899.5</v>
      </c>
      <c r="AV19" s="16" t="s">
        <v>829</v>
      </c>
      <c r="AW19" s="17">
        <f>IF(RUN_YEARS &gt; 3,(A1L212C2 + A1L212C5 + A1L212C8 + A1L212C11) / 4, 0)</f>
        <v>21175.75</v>
      </c>
      <c r="AX19" s="16" t="s">
        <v>830</v>
      </c>
      <c r="AY19" s="17">
        <f>(A1L212C22 + A1L212C23)</f>
        <v>58075.25</v>
      </c>
      <c r="AZ19" s="16" t="s">
        <v>831</v>
      </c>
      <c r="BA19" s="17">
        <f>IF(RUN_YEARS &gt; 4,(A1L212C1 + A1L212C4 + A1L212C7 + A1L212C10 + A1L212C13) / 5, 0)</f>
        <v>35520.6</v>
      </c>
      <c r="BB19" s="16" t="s">
        <v>832</v>
      </c>
      <c r="BC19" s="17">
        <f>IF(RUN_YEARS &gt; 4,(A1L212C2 + A1L212C5 + A1L212C8 + A1L212C11 + A1L212C14) / 5, 0)</f>
        <v>20495</v>
      </c>
      <c r="BD19" s="16" t="s">
        <v>833</v>
      </c>
      <c r="BE19" s="17">
        <f>(A1L212C25 + A1L212C26)</f>
        <v>56015.6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126</v>
      </c>
      <c r="F20" s="16" t="s">
        <v>174</v>
      </c>
      <c r="G20" s="15">
        <v>129</v>
      </c>
      <c r="H20" s="16" t="s">
        <v>834</v>
      </c>
      <c r="I20" s="17">
        <f>(A1L213C1 + A1L213C2)</f>
        <v>255</v>
      </c>
      <c r="J20" s="16" t="s">
        <v>175</v>
      </c>
      <c r="K20" s="15">
        <v>181</v>
      </c>
      <c r="L20" s="16" t="s">
        <v>175</v>
      </c>
      <c r="M20" s="15">
        <v>193</v>
      </c>
      <c r="N20" s="16" t="s">
        <v>835</v>
      </c>
      <c r="O20" s="17">
        <f>(A1L213C4 + A1L213C5)</f>
        <v>374</v>
      </c>
      <c r="P20" s="16" t="s">
        <v>176</v>
      </c>
      <c r="Q20" s="15">
        <v>329</v>
      </c>
      <c r="R20" s="16" t="s">
        <v>176</v>
      </c>
      <c r="S20" s="15">
        <v>290</v>
      </c>
      <c r="T20" s="16" t="s">
        <v>836</v>
      </c>
      <c r="U20" s="17">
        <f>(A1L213C7 + A1L213C8)</f>
        <v>619</v>
      </c>
      <c r="V20" s="16" t="s">
        <v>177</v>
      </c>
      <c r="W20" s="15">
        <v>149</v>
      </c>
      <c r="X20" s="16" t="s">
        <v>177</v>
      </c>
      <c r="Y20" s="15">
        <v>142</v>
      </c>
      <c r="Z20" s="16" t="s">
        <v>837</v>
      </c>
      <c r="AA20" s="17">
        <f>(A1L213C10 + A1L213C11)</f>
        <v>291</v>
      </c>
      <c r="AB20" s="16" t="s">
        <v>178</v>
      </c>
      <c r="AC20" s="15">
        <v>82</v>
      </c>
      <c r="AD20" s="16" t="s">
        <v>178</v>
      </c>
      <c r="AE20" s="15">
        <v>77</v>
      </c>
      <c r="AF20" s="16" t="s">
        <v>838</v>
      </c>
      <c r="AG20" s="17">
        <f>(A1L213C13 + A1L213C14)</f>
        <v>159</v>
      </c>
      <c r="AH20" s="16" t="s">
        <v>839</v>
      </c>
      <c r="AI20" s="17">
        <f>IF(RUN_YEARS &gt; 1,(A1L213C1 + A1L213C4) / 2, 0)</f>
        <v>153.5</v>
      </c>
      <c r="AJ20" s="16" t="s">
        <v>840</v>
      </c>
      <c r="AK20" s="17">
        <f>IF(RUN_YEARS &gt; 1,(A1L213C2 + A1L213C5) / 2, 0)</f>
        <v>161</v>
      </c>
      <c r="AL20" s="16" t="s">
        <v>841</v>
      </c>
      <c r="AM20" s="17">
        <f>(A1L213C16 + A1L213C17)</f>
        <v>314.5</v>
      </c>
      <c r="AN20" s="16" t="s">
        <v>842</v>
      </c>
      <c r="AO20" s="17">
        <f>IF(RUN_YEARS &gt; 2,(A1L213C1 + A1L213C4 + A1L213C7) / 3, 0)</f>
        <v>212</v>
      </c>
      <c r="AP20" s="16" t="s">
        <v>843</v>
      </c>
      <c r="AQ20" s="17">
        <f>IF(RUN_YEARS &gt; 2,(A1L213C2 + A1L213C5 + A1L213C8) / 3, 0)</f>
        <v>204</v>
      </c>
      <c r="AR20" s="16" t="s">
        <v>844</v>
      </c>
      <c r="AS20" s="17">
        <f>(A1L213C19 + A1L213C20)</f>
        <v>416</v>
      </c>
      <c r="AT20" s="16" t="s">
        <v>845</v>
      </c>
      <c r="AU20" s="17">
        <f>IF(RUN_YEARS &gt; 3,(A1L213C1 + A1L213C4 + A1L213C7 + A1L213C10) / 4, 0)</f>
        <v>196.25</v>
      </c>
      <c r="AV20" s="16" t="s">
        <v>846</v>
      </c>
      <c r="AW20" s="17">
        <f>IF(RUN_YEARS &gt; 3,(A1L213C2 + A1L213C5 + A1L213C8 + A1L213C11) / 4, 0)</f>
        <v>188.5</v>
      </c>
      <c r="AX20" s="16" t="s">
        <v>847</v>
      </c>
      <c r="AY20" s="17">
        <f>(A1L213C22 + A1L213C23)</f>
        <v>384.75</v>
      </c>
      <c r="AZ20" s="16" t="s">
        <v>848</v>
      </c>
      <c r="BA20" s="17">
        <f>IF(RUN_YEARS &gt; 4,(A1L213C1 + A1L213C4 + A1L213C7 + A1L213C10 + A1L213C13) / 5, 0)</f>
        <v>173.4</v>
      </c>
      <c r="BB20" s="16" t="s">
        <v>849</v>
      </c>
      <c r="BC20" s="17">
        <f>IF(RUN_YEARS &gt; 4,(A1L213C2 + A1L213C5 + A1L213C8 + A1L213C11 + A1L213C14) / 5, 0)</f>
        <v>166.2</v>
      </c>
      <c r="BD20" s="16" t="s">
        <v>850</v>
      </c>
      <c r="BE20" s="17">
        <f>(A1L213C25 + A1L213C26)</f>
        <v>339.6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33689</v>
      </c>
      <c r="F21" s="16" t="s">
        <v>174</v>
      </c>
      <c r="G21" s="15">
        <v>32084</v>
      </c>
      <c r="H21" s="16" t="s">
        <v>851</v>
      </c>
      <c r="I21" s="17">
        <f>(A1L214C1 + A1L214C2)</f>
        <v>65773</v>
      </c>
      <c r="J21" s="16" t="s">
        <v>175</v>
      </c>
      <c r="K21" s="15">
        <v>32281</v>
      </c>
      <c r="L21" s="16" t="s">
        <v>175</v>
      </c>
      <c r="M21" s="15">
        <v>30916</v>
      </c>
      <c r="N21" s="16" t="s">
        <v>852</v>
      </c>
      <c r="O21" s="17">
        <f>(A1L214C4 + A1L214C5)</f>
        <v>63197</v>
      </c>
      <c r="P21" s="16" t="s">
        <v>176</v>
      </c>
      <c r="Q21" s="15">
        <v>31832</v>
      </c>
      <c r="R21" s="16" t="s">
        <v>176</v>
      </c>
      <c r="S21" s="15">
        <v>31016</v>
      </c>
      <c r="T21" s="16" t="s">
        <v>853</v>
      </c>
      <c r="U21" s="17">
        <f>(A1L214C7 + A1L214C8)</f>
        <v>62848</v>
      </c>
      <c r="V21" s="16" t="s">
        <v>177</v>
      </c>
      <c r="W21" s="15">
        <v>31243</v>
      </c>
      <c r="X21" s="16" t="s">
        <v>177</v>
      </c>
      <c r="Y21" s="15">
        <v>30346</v>
      </c>
      <c r="Z21" s="16" t="s">
        <v>854</v>
      </c>
      <c r="AA21" s="17">
        <f>(A1L214C10 + A1L214C11)</f>
        <v>61589</v>
      </c>
      <c r="AB21" s="16" t="s">
        <v>178</v>
      </c>
      <c r="AC21" s="15">
        <v>29914</v>
      </c>
      <c r="AD21" s="16" t="s">
        <v>178</v>
      </c>
      <c r="AE21" s="15">
        <v>29368</v>
      </c>
      <c r="AF21" s="16" t="s">
        <v>855</v>
      </c>
      <c r="AG21" s="17">
        <f>(A1L214C13 + A1L214C14)</f>
        <v>59282</v>
      </c>
      <c r="AH21" s="16" t="s">
        <v>856</v>
      </c>
      <c r="AI21" s="17">
        <f>IF(RUN_YEARS &gt; 1,(A1L214C1 + A1L214C4) / 2, 0)</f>
        <v>32985</v>
      </c>
      <c r="AJ21" s="16" t="s">
        <v>857</v>
      </c>
      <c r="AK21" s="17">
        <f>IF(RUN_YEARS &gt; 1,(A1L214C2 + A1L214C5) / 2, 0)</f>
        <v>31500</v>
      </c>
      <c r="AL21" s="16" t="s">
        <v>858</v>
      </c>
      <c r="AM21" s="17">
        <f>(A1L214C16 + A1L214C17)</f>
        <v>64485</v>
      </c>
      <c r="AN21" s="16" t="s">
        <v>859</v>
      </c>
      <c r="AO21" s="17">
        <f>IF(RUN_YEARS &gt; 2,(A1L214C1 + A1L214C4 + A1L214C7) / 3, 0)</f>
        <v>32600.666666666668</v>
      </c>
      <c r="AP21" s="16" t="s">
        <v>860</v>
      </c>
      <c r="AQ21" s="17">
        <f>IF(RUN_YEARS &gt; 2,(A1L214C2 + A1L214C5 + A1L214C8) / 3, 0)</f>
        <v>31338.666666666668</v>
      </c>
      <c r="AR21" s="16" t="s">
        <v>861</v>
      </c>
      <c r="AS21" s="17">
        <f>(A1L214C19 + A1L214C20)</f>
        <v>63939.333333333336</v>
      </c>
      <c r="AT21" s="16" t="s">
        <v>862</v>
      </c>
      <c r="AU21" s="17">
        <f>IF(RUN_YEARS &gt; 3,(A1L214C1 + A1L214C4 + A1L214C7 + A1L214C10) / 4, 0)</f>
        <v>32261.25</v>
      </c>
      <c r="AV21" s="16" t="s">
        <v>863</v>
      </c>
      <c r="AW21" s="17">
        <f>IF(RUN_YEARS &gt; 3,(A1L214C2 + A1L214C5 + A1L214C8 + A1L214C11) / 4, 0)</f>
        <v>31090.5</v>
      </c>
      <c r="AX21" s="16" t="s">
        <v>864</v>
      </c>
      <c r="AY21" s="17">
        <f>(A1L214C22 + A1L214C23)</f>
        <v>63351.75</v>
      </c>
      <c r="AZ21" s="16" t="s">
        <v>865</v>
      </c>
      <c r="BA21" s="17">
        <f>IF(RUN_YEARS &gt; 4,(A1L214C1 + A1L214C4 + A1L214C7 + A1L214C10 + A1L214C13) / 5, 0)</f>
        <v>31791.8</v>
      </c>
      <c r="BB21" s="16" t="s">
        <v>866</v>
      </c>
      <c r="BC21" s="17">
        <f>IF(RUN_YEARS &gt; 4,(A1L214C2 + A1L214C5 + A1L214C8 + A1L214C11 + A1L214C14) / 5, 0)</f>
        <v>30746</v>
      </c>
      <c r="BD21" s="16" t="s">
        <v>867</v>
      </c>
      <c r="BE21" s="17">
        <f>(A1L214C25 + A1L214C26)</f>
        <v>62537.8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6631</v>
      </c>
      <c r="F22" s="16" t="s">
        <v>174</v>
      </c>
      <c r="G22" s="15">
        <v>3655</v>
      </c>
      <c r="H22" s="16" t="s">
        <v>868</v>
      </c>
      <c r="I22" s="17">
        <f>(A1L215C1 + A1L215C2)</f>
        <v>10286</v>
      </c>
      <c r="J22" s="16" t="s">
        <v>175</v>
      </c>
      <c r="K22" s="15">
        <v>3309</v>
      </c>
      <c r="L22" s="16" t="s">
        <v>175</v>
      </c>
      <c r="M22" s="15">
        <v>2033</v>
      </c>
      <c r="N22" s="16" t="s">
        <v>869</v>
      </c>
      <c r="O22" s="17">
        <f>(A1L215C4 + A1L215C5)</f>
        <v>5342</v>
      </c>
      <c r="P22" s="16" t="s">
        <v>176</v>
      </c>
      <c r="Q22" s="15">
        <v>2765</v>
      </c>
      <c r="R22" s="16" t="s">
        <v>176</v>
      </c>
      <c r="S22" s="15">
        <v>1800</v>
      </c>
      <c r="T22" s="16" t="s">
        <v>870</v>
      </c>
      <c r="U22" s="17">
        <f>(A1L215C7 + A1L215C8)</f>
        <v>4565</v>
      </c>
      <c r="V22" s="16" t="s">
        <v>177</v>
      </c>
      <c r="W22" s="15">
        <v>2693</v>
      </c>
      <c r="X22" s="16" t="s">
        <v>177</v>
      </c>
      <c r="Y22" s="15">
        <v>1727</v>
      </c>
      <c r="Z22" s="16" t="s">
        <v>871</v>
      </c>
      <c r="AA22" s="17">
        <f>(A1L215C10 + A1L215C11)</f>
        <v>4420</v>
      </c>
      <c r="AB22" s="16" t="s">
        <v>178</v>
      </c>
      <c r="AC22" s="15">
        <v>4863</v>
      </c>
      <c r="AD22" s="16" t="s">
        <v>178</v>
      </c>
      <c r="AE22" s="15">
        <v>2899</v>
      </c>
      <c r="AF22" s="16" t="s">
        <v>872</v>
      </c>
      <c r="AG22" s="17">
        <f>(A1L215C13 + A1L215C14)</f>
        <v>7762</v>
      </c>
      <c r="AH22" s="16" t="s">
        <v>873</v>
      </c>
      <c r="AI22" s="17">
        <f>IF(RUN_YEARS &gt; 1,(A1L215C1 + A1L215C4) / 2, 0)</f>
        <v>4970</v>
      </c>
      <c r="AJ22" s="16" t="s">
        <v>874</v>
      </c>
      <c r="AK22" s="17">
        <f>IF(RUN_YEARS &gt; 1,(A1L215C2 + A1L215C5) / 2, 0)</f>
        <v>2844</v>
      </c>
      <c r="AL22" s="16" t="s">
        <v>875</v>
      </c>
      <c r="AM22" s="17">
        <f>(A1L215C16 + A1L215C17)</f>
        <v>7814</v>
      </c>
      <c r="AN22" s="16" t="s">
        <v>876</v>
      </c>
      <c r="AO22" s="17">
        <f>IF(RUN_YEARS &gt; 2,(A1L215C1 + A1L215C4 + A1L215C7) / 3, 0)</f>
        <v>4235</v>
      </c>
      <c r="AP22" s="16" t="s">
        <v>877</v>
      </c>
      <c r="AQ22" s="17">
        <f>IF(RUN_YEARS &gt; 2,(A1L215C2 + A1L215C5 + A1L215C8) / 3, 0)</f>
        <v>2496</v>
      </c>
      <c r="AR22" s="16" t="s">
        <v>878</v>
      </c>
      <c r="AS22" s="17">
        <f>(A1L215C19 + A1L215C20)</f>
        <v>6731</v>
      </c>
      <c r="AT22" s="16" t="s">
        <v>879</v>
      </c>
      <c r="AU22" s="17">
        <f>IF(RUN_YEARS &gt; 3,(A1L215C1 + A1L215C4 + A1L215C7 + A1L215C10) / 4, 0)</f>
        <v>3849.5</v>
      </c>
      <c r="AV22" s="16" t="s">
        <v>880</v>
      </c>
      <c r="AW22" s="17">
        <f>IF(RUN_YEARS &gt; 3,(A1L215C2 + A1L215C5 + A1L215C8 + A1L215C11) / 4, 0)</f>
        <v>2303.75</v>
      </c>
      <c r="AX22" s="16" t="s">
        <v>881</v>
      </c>
      <c r="AY22" s="17">
        <f>(A1L215C22 + A1L215C23)</f>
        <v>6153.25</v>
      </c>
      <c r="AZ22" s="16" t="s">
        <v>882</v>
      </c>
      <c r="BA22" s="17">
        <f>IF(RUN_YEARS &gt; 4,(A1L215C1 + A1L215C4 + A1L215C7 + A1L215C10 + A1L215C13) / 5, 0)</f>
        <v>4052.2</v>
      </c>
      <c r="BB22" s="16" t="s">
        <v>883</v>
      </c>
      <c r="BC22" s="17">
        <f>IF(RUN_YEARS &gt; 4,(A1L215C2 + A1L215C5 + A1L215C8 + A1L215C11 + A1L215C14) / 5, 0)</f>
        <v>2422.8000000000002</v>
      </c>
      <c r="BD22" s="16" t="s">
        <v>884</v>
      </c>
      <c r="BE22" s="17">
        <f>(A1L215C25 + A1L215C26)</f>
        <v>6475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819780</v>
      </c>
      <c r="F23" s="16" t="s">
        <v>174</v>
      </c>
      <c r="G23" s="15">
        <v>661520</v>
      </c>
      <c r="H23" s="16" t="s">
        <v>885</v>
      </c>
      <c r="I23" s="17">
        <f>(A1L216C1 + A1L216C2)</f>
        <v>1481300</v>
      </c>
      <c r="J23" s="16" t="s">
        <v>175</v>
      </c>
      <c r="K23" s="15">
        <v>885828</v>
      </c>
      <c r="L23" s="16" t="s">
        <v>175</v>
      </c>
      <c r="M23" s="15">
        <v>713693</v>
      </c>
      <c r="N23" s="16" t="s">
        <v>886</v>
      </c>
      <c r="O23" s="17">
        <f>(A1L216C4 + A1L216C5)</f>
        <v>1599521</v>
      </c>
      <c r="P23" s="16" t="s">
        <v>176</v>
      </c>
      <c r="Q23" s="15">
        <v>865795</v>
      </c>
      <c r="R23" s="16" t="s">
        <v>176</v>
      </c>
      <c r="S23" s="15">
        <v>725273</v>
      </c>
      <c r="T23" s="16" t="s">
        <v>887</v>
      </c>
      <c r="U23" s="17">
        <f>(A1L216C7 + A1L216C8)</f>
        <v>1591068</v>
      </c>
      <c r="V23" s="16" t="s">
        <v>177</v>
      </c>
      <c r="W23" s="15">
        <v>900588</v>
      </c>
      <c r="X23" s="16" t="s">
        <v>177</v>
      </c>
      <c r="Y23" s="15">
        <v>749607</v>
      </c>
      <c r="Z23" s="16" t="s">
        <v>888</v>
      </c>
      <c r="AA23" s="17">
        <f>(A1L216C10 + A1L216C11)</f>
        <v>1650195</v>
      </c>
      <c r="AB23" s="16" t="s">
        <v>178</v>
      </c>
      <c r="AC23" s="15">
        <v>889972</v>
      </c>
      <c r="AD23" s="16" t="s">
        <v>178</v>
      </c>
      <c r="AE23" s="15">
        <v>727108</v>
      </c>
      <c r="AF23" s="16" t="s">
        <v>889</v>
      </c>
      <c r="AG23" s="17">
        <f>(A1L216C13 + A1L216C14)</f>
        <v>1617080</v>
      </c>
      <c r="AH23" s="16" t="s">
        <v>890</v>
      </c>
      <c r="AI23" s="17">
        <f>IF(RUN_YEARS &gt; 1,(A1L216C1 + A1L216C4) / 2, 0)</f>
        <v>852804</v>
      </c>
      <c r="AJ23" s="16" t="s">
        <v>891</v>
      </c>
      <c r="AK23" s="17">
        <f>IF(RUN_YEARS &gt; 1,(A1L216C2 + A1L216C5) / 2, 0)</f>
        <v>687606.5</v>
      </c>
      <c r="AL23" s="16" t="s">
        <v>892</v>
      </c>
      <c r="AM23" s="17">
        <f>(A1L216C16 + A1L216C17)</f>
        <v>1540410.5</v>
      </c>
      <c r="AN23" s="16" t="s">
        <v>893</v>
      </c>
      <c r="AO23" s="17">
        <f>IF(RUN_YEARS &gt; 2,(A1L216C1 + A1L216C4 + A1L216C7) / 3, 0)</f>
        <v>857134.33333333337</v>
      </c>
      <c r="AP23" s="16" t="s">
        <v>894</v>
      </c>
      <c r="AQ23" s="17">
        <f>IF(RUN_YEARS &gt; 2,(A1L216C2 + A1L216C5 + A1L216C8) / 3, 0)</f>
        <v>700162</v>
      </c>
      <c r="AR23" s="16" t="s">
        <v>895</v>
      </c>
      <c r="AS23" s="17">
        <f>(A1L216C19 + A1L216C20)</f>
        <v>1557296.3333333335</v>
      </c>
      <c r="AT23" s="16" t="s">
        <v>896</v>
      </c>
      <c r="AU23" s="17">
        <f>IF(RUN_YEARS &gt; 3,(A1L216C1 + A1L216C4 + A1L216C7 + A1L216C10) / 4, 0)</f>
        <v>867997.75</v>
      </c>
      <c r="AV23" s="16" t="s">
        <v>897</v>
      </c>
      <c r="AW23" s="17">
        <f>IF(RUN_YEARS &gt; 3,(A1L216C2 + A1L216C5 + A1L216C8 + A1L216C11) / 4, 0)</f>
        <v>712523.25</v>
      </c>
      <c r="AX23" s="16" t="s">
        <v>898</v>
      </c>
      <c r="AY23" s="17">
        <f>(A1L216C22 + A1L216C23)</f>
        <v>1580521</v>
      </c>
      <c r="AZ23" s="16" t="s">
        <v>899</v>
      </c>
      <c r="BA23" s="17">
        <f>IF(RUN_YEARS &gt; 4,(A1L216C1 + A1L216C4 + A1L216C7 + A1L216C10 + A1L216C13) / 5, 0)</f>
        <v>872392.6</v>
      </c>
      <c r="BB23" s="16" t="s">
        <v>900</v>
      </c>
      <c r="BC23" s="17">
        <f>IF(RUN_YEARS &gt; 4,(A1L216C2 + A1L216C5 + A1L216C8 + A1L216C11 + A1L216C14) / 5, 0)</f>
        <v>715440.2</v>
      </c>
      <c r="BD23" s="16" t="s">
        <v>901</v>
      </c>
      <c r="BE23" s="17">
        <f>(A1L216C25 + A1L216C26)</f>
        <v>1587832.7999999998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19244</v>
      </c>
      <c r="F9" s="16" t="s">
        <v>174</v>
      </c>
      <c r="G9" s="15">
        <v>15545</v>
      </c>
      <c r="H9" s="16" t="s">
        <v>969</v>
      </c>
      <c r="I9" s="17">
        <f>(A1L218C1 + A1L218C2)</f>
        <v>34789</v>
      </c>
      <c r="J9" s="16" t="s">
        <v>175</v>
      </c>
      <c r="K9" s="15">
        <v>19802</v>
      </c>
      <c r="L9" s="16" t="s">
        <v>175</v>
      </c>
      <c r="M9" s="15">
        <v>13416</v>
      </c>
      <c r="N9" s="16" t="s">
        <v>970</v>
      </c>
      <c r="O9" s="17">
        <f>(A1L218C4 + A1L218C5)</f>
        <v>33218</v>
      </c>
      <c r="P9" s="16" t="s">
        <v>176</v>
      </c>
      <c r="Q9" s="15">
        <v>17813</v>
      </c>
      <c r="R9" s="16" t="s">
        <v>176</v>
      </c>
      <c r="S9" s="15">
        <v>11095</v>
      </c>
      <c r="T9" s="16" t="s">
        <v>971</v>
      </c>
      <c r="U9" s="17">
        <f>(A1L218C7 + A1L218C8)</f>
        <v>28908</v>
      </c>
      <c r="V9" s="16" t="s">
        <v>177</v>
      </c>
      <c r="W9" s="15">
        <v>17881</v>
      </c>
      <c r="X9" s="16" t="s">
        <v>177</v>
      </c>
      <c r="Y9" s="15">
        <v>11806</v>
      </c>
      <c r="Z9" s="16" t="s">
        <v>972</v>
      </c>
      <c r="AA9" s="17">
        <f>(A1L218C10 + A1L218C11)</f>
        <v>29687</v>
      </c>
      <c r="AB9" s="16" t="s">
        <v>178</v>
      </c>
      <c r="AC9" s="15">
        <v>17898</v>
      </c>
      <c r="AD9" s="16" t="s">
        <v>178</v>
      </c>
      <c r="AE9" s="15">
        <v>11019</v>
      </c>
      <c r="AF9" s="16" t="s">
        <v>973</v>
      </c>
      <c r="AG9" s="17">
        <f>(A1L218C13 + A1L218C14)</f>
        <v>28917</v>
      </c>
      <c r="AH9" s="16" t="s">
        <v>974</v>
      </c>
      <c r="AI9" s="17">
        <f>IF(RUN_YEARS &gt; 1,(A1L218C1 + A1L218C4) / 2, 0)</f>
        <v>19523</v>
      </c>
      <c r="AJ9" s="16" t="s">
        <v>975</v>
      </c>
      <c r="AK9" s="17">
        <f>IF(RUN_YEARS &gt; 1,(A1L218C2 + A1L218C5) / 2, 0)</f>
        <v>14480.5</v>
      </c>
      <c r="AL9" s="16" t="s">
        <v>976</v>
      </c>
      <c r="AM9" s="17">
        <f>(A1L218C16 + A1L218C17)</f>
        <v>34003.5</v>
      </c>
      <c r="AN9" s="16" t="s">
        <v>977</v>
      </c>
      <c r="AO9" s="17">
        <f>IF(RUN_YEARS &gt; 2,(A1L218C1 + A1L218C4 + A1L218C7) / 3, 0)</f>
        <v>18953</v>
      </c>
      <c r="AP9" s="16" t="s">
        <v>978</v>
      </c>
      <c r="AQ9" s="17">
        <f>IF(RUN_YEARS &gt; 2,(A1L218C2 + A1L218C5 + A1L218C8) / 3, 0)</f>
        <v>13352</v>
      </c>
      <c r="AR9" s="16" t="s">
        <v>979</v>
      </c>
      <c r="AS9" s="17">
        <f>(A1L218C19 + A1L218C20)</f>
        <v>32305</v>
      </c>
      <c r="AT9" s="16" t="s">
        <v>980</v>
      </c>
      <c r="AU9" s="17">
        <f>IF(RUN_YEARS &gt; 3,(A1L218C1 + A1L218C4 + A1L218C7 + A1L218C10) / 4, 0)</f>
        <v>18685</v>
      </c>
      <c r="AV9" s="16" t="s">
        <v>981</v>
      </c>
      <c r="AW9" s="17">
        <f>IF(RUN_YEARS &gt; 3,(A1L218C2 + A1L218C5 + A1L218C8 + A1L218C11) / 4, 0)</f>
        <v>12965.5</v>
      </c>
      <c r="AX9" s="16" t="s">
        <v>982</v>
      </c>
      <c r="AY9" s="17">
        <f>(A1L218C22 + A1L218C23)</f>
        <v>31650.5</v>
      </c>
      <c r="AZ9" s="16" t="s">
        <v>983</v>
      </c>
      <c r="BA9" s="17">
        <f>IF(RUN_YEARS &gt; 4,(A1L218C1 + A1L218C4 + A1L218C7 + A1L218C10 + A1L218C13) / 5, 0)</f>
        <v>18527.599999999999</v>
      </c>
      <c r="BB9" s="16" t="s">
        <v>984</v>
      </c>
      <c r="BC9" s="17">
        <f>IF(RUN_YEARS &gt; 4,(A1L218C2 + A1L218C5 + A1L218C8 + A1L218C11 + A1L218C14) / 5, 0)</f>
        <v>12576.2</v>
      </c>
      <c r="BD9" s="16" t="s">
        <v>985</v>
      </c>
      <c r="BE9" s="17">
        <f>(A1L218C25 + A1L218C26)</f>
        <v>31103.8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33028</v>
      </c>
      <c r="F10" s="16" t="s">
        <v>174</v>
      </c>
      <c r="G10" s="15">
        <v>23899</v>
      </c>
      <c r="H10" s="16" t="s">
        <v>986</v>
      </c>
      <c r="I10" s="17">
        <f>(A1L219C1 + A1L219C2)</f>
        <v>56927</v>
      </c>
      <c r="J10" s="16" t="s">
        <v>175</v>
      </c>
      <c r="K10" s="15">
        <v>34812</v>
      </c>
      <c r="L10" s="16" t="s">
        <v>175</v>
      </c>
      <c r="M10" s="15">
        <v>22690</v>
      </c>
      <c r="N10" s="16" t="s">
        <v>987</v>
      </c>
      <c r="O10" s="17">
        <f>(A1L219C4 + A1L219C5)</f>
        <v>57502</v>
      </c>
      <c r="P10" s="16" t="s">
        <v>176</v>
      </c>
      <c r="Q10" s="15">
        <v>32332</v>
      </c>
      <c r="R10" s="16" t="s">
        <v>176</v>
      </c>
      <c r="S10" s="15">
        <v>24956</v>
      </c>
      <c r="T10" s="16" t="s">
        <v>988</v>
      </c>
      <c r="U10" s="17">
        <f>(A1L219C7 + A1L219C8)</f>
        <v>57288</v>
      </c>
      <c r="V10" s="16" t="s">
        <v>177</v>
      </c>
      <c r="W10" s="15">
        <v>27510</v>
      </c>
      <c r="X10" s="16" t="s">
        <v>177</v>
      </c>
      <c r="Y10" s="15">
        <v>21307</v>
      </c>
      <c r="Z10" s="16" t="s">
        <v>989</v>
      </c>
      <c r="AA10" s="17">
        <f>(A1L219C10 + A1L219C11)</f>
        <v>48817</v>
      </c>
      <c r="AB10" s="16" t="s">
        <v>178</v>
      </c>
      <c r="AC10" s="15">
        <v>21115</v>
      </c>
      <c r="AD10" s="16" t="s">
        <v>178</v>
      </c>
      <c r="AE10" s="15">
        <v>15330</v>
      </c>
      <c r="AF10" s="16" t="s">
        <v>990</v>
      </c>
      <c r="AG10" s="17">
        <f>(A1L219C13 + A1L219C14)</f>
        <v>36445</v>
      </c>
      <c r="AH10" s="16" t="s">
        <v>991</v>
      </c>
      <c r="AI10" s="17">
        <f>IF(RUN_YEARS &gt; 1,(A1L219C1 + A1L219C4) / 2, 0)</f>
        <v>33920</v>
      </c>
      <c r="AJ10" s="16" t="s">
        <v>992</v>
      </c>
      <c r="AK10" s="17">
        <f>IF(RUN_YEARS &gt; 1,(A1L219C2 + A1L219C5) / 2, 0)</f>
        <v>23294.5</v>
      </c>
      <c r="AL10" s="16" t="s">
        <v>993</v>
      </c>
      <c r="AM10" s="17">
        <f>(A1L219C16 + A1L219C17)</f>
        <v>57214.5</v>
      </c>
      <c r="AN10" s="16" t="s">
        <v>994</v>
      </c>
      <c r="AO10" s="17">
        <f>IF(RUN_YEARS &gt; 2,(A1L219C1 + A1L219C4 + A1L219C7) / 3, 0)</f>
        <v>33390.666666666664</v>
      </c>
      <c r="AP10" s="16" t="s">
        <v>995</v>
      </c>
      <c r="AQ10" s="17">
        <f>IF(RUN_YEARS &gt; 2,(A1L219C2 + A1L219C5 + A1L219C8) / 3, 0)</f>
        <v>23848.333333333332</v>
      </c>
      <c r="AR10" s="16" t="s">
        <v>996</v>
      </c>
      <c r="AS10" s="17">
        <f>(A1L219C19 + A1L219C20)</f>
        <v>57239</v>
      </c>
      <c r="AT10" s="16" t="s">
        <v>997</v>
      </c>
      <c r="AU10" s="17">
        <f>IF(RUN_YEARS &gt; 3,(A1L219C1 + A1L219C4 + A1L219C7 + A1L219C10) / 4, 0)</f>
        <v>31920.5</v>
      </c>
      <c r="AV10" s="16" t="s">
        <v>998</v>
      </c>
      <c r="AW10" s="17">
        <f>IF(RUN_YEARS &gt; 3,(A1L219C2 + A1L219C5 + A1L219C8 + A1L219C11) / 4, 0)</f>
        <v>23213</v>
      </c>
      <c r="AX10" s="16" t="s">
        <v>999</v>
      </c>
      <c r="AY10" s="17">
        <f>(A1L219C22 + A1L219C23)</f>
        <v>55133.5</v>
      </c>
      <c r="AZ10" s="16" t="s">
        <v>1000</v>
      </c>
      <c r="BA10" s="17">
        <f>IF(RUN_YEARS &gt; 4,(A1L219C1 + A1L219C4 + A1L219C7 + A1L219C10 + A1L219C13) / 5, 0)</f>
        <v>29759.4</v>
      </c>
      <c r="BB10" s="16" t="s">
        <v>1001</v>
      </c>
      <c r="BC10" s="17">
        <f>IF(RUN_YEARS &gt; 4,(A1L219C2 + A1L219C5 + A1L219C8 + A1L219C11 + A1L219C14) / 5, 0)</f>
        <v>21636.400000000001</v>
      </c>
      <c r="BD10" s="16" t="s">
        <v>1002</v>
      </c>
      <c r="BE10" s="17">
        <f>(A1L219C25 + A1L219C26)</f>
        <v>51395.8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127276</v>
      </c>
      <c r="F11" s="16" t="s">
        <v>174</v>
      </c>
      <c r="G11" s="15">
        <v>116169</v>
      </c>
      <c r="H11" s="16" t="s">
        <v>1003</v>
      </c>
      <c r="I11" s="17">
        <f>(A1L220C1 + A1L220C2)</f>
        <v>243445</v>
      </c>
      <c r="J11" s="16" t="s">
        <v>175</v>
      </c>
      <c r="K11" s="15">
        <v>171214</v>
      </c>
      <c r="L11" s="16" t="s">
        <v>175</v>
      </c>
      <c r="M11" s="15">
        <v>149635</v>
      </c>
      <c r="N11" s="16" t="s">
        <v>1004</v>
      </c>
      <c r="O11" s="17">
        <f>(A1L220C4 + A1L220C5)</f>
        <v>320849</v>
      </c>
      <c r="P11" s="16" t="s">
        <v>176</v>
      </c>
      <c r="Q11" s="15">
        <v>158020</v>
      </c>
      <c r="R11" s="16" t="s">
        <v>176</v>
      </c>
      <c r="S11" s="15">
        <v>137183</v>
      </c>
      <c r="T11" s="16" t="s">
        <v>1005</v>
      </c>
      <c r="U11" s="17">
        <f>(A1L220C7 + A1L220C8)</f>
        <v>295203</v>
      </c>
      <c r="V11" s="16" t="s">
        <v>177</v>
      </c>
      <c r="W11" s="15">
        <v>152617</v>
      </c>
      <c r="X11" s="16" t="s">
        <v>177</v>
      </c>
      <c r="Y11" s="15">
        <v>140219</v>
      </c>
      <c r="Z11" s="16" t="s">
        <v>1006</v>
      </c>
      <c r="AA11" s="17">
        <f>(A1L220C10 + A1L220C11)</f>
        <v>292836</v>
      </c>
      <c r="AB11" s="16" t="s">
        <v>178</v>
      </c>
      <c r="AC11" s="15">
        <v>182163</v>
      </c>
      <c r="AD11" s="16" t="s">
        <v>178</v>
      </c>
      <c r="AE11" s="15">
        <v>165811</v>
      </c>
      <c r="AF11" s="16" t="s">
        <v>1007</v>
      </c>
      <c r="AG11" s="17">
        <f>(A1L220C13 + A1L220C14)</f>
        <v>347974</v>
      </c>
      <c r="AH11" s="16" t="s">
        <v>1008</v>
      </c>
      <c r="AI11" s="17">
        <f>IF(RUN_YEARS &gt; 1,(A1L220C1 + A1L220C4) / 2, 0)</f>
        <v>149245</v>
      </c>
      <c r="AJ11" s="16" t="s">
        <v>1009</v>
      </c>
      <c r="AK11" s="17">
        <f>IF(RUN_YEARS &gt; 1,(A1L220C2 + A1L220C5) / 2, 0)</f>
        <v>132902</v>
      </c>
      <c r="AL11" s="16" t="s">
        <v>1010</v>
      </c>
      <c r="AM11" s="17">
        <f>(A1L220C16 + A1L220C17)</f>
        <v>282147</v>
      </c>
      <c r="AN11" s="16" t="s">
        <v>1011</v>
      </c>
      <c r="AO11" s="17">
        <f>IF(RUN_YEARS &gt; 2,(A1L220C1 + A1L220C4 + A1L220C7) / 3, 0)</f>
        <v>152170</v>
      </c>
      <c r="AP11" s="16" t="s">
        <v>1012</v>
      </c>
      <c r="AQ11" s="17">
        <f>IF(RUN_YEARS &gt; 2,(A1L220C2 + A1L220C5 + A1L220C8) / 3, 0)</f>
        <v>134329</v>
      </c>
      <c r="AR11" s="16" t="s">
        <v>1013</v>
      </c>
      <c r="AS11" s="17">
        <f>(A1L220C19 + A1L220C20)</f>
        <v>286499</v>
      </c>
      <c r="AT11" s="16" t="s">
        <v>1014</v>
      </c>
      <c r="AU11" s="17">
        <f>IF(RUN_YEARS &gt; 3,(A1L220C1 + A1L220C4 + A1L220C7 + A1L220C10) / 4, 0)</f>
        <v>152281.75</v>
      </c>
      <c r="AV11" s="16" t="s">
        <v>1015</v>
      </c>
      <c r="AW11" s="17">
        <f>IF(RUN_YEARS &gt; 3,(A1L220C2 + A1L220C5 + A1L220C8 + A1L220C11) / 4, 0)</f>
        <v>135801.5</v>
      </c>
      <c r="AX11" s="16" t="s">
        <v>1016</v>
      </c>
      <c r="AY11" s="17">
        <f>(A1L220C22 + A1L220C23)</f>
        <v>288083.25</v>
      </c>
      <c r="AZ11" s="16" t="s">
        <v>1017</v>
      </c>
      <c r="BA11" s="17">
        <f>IF(RUN_YEARS &gt; 4,(A1L220C1 + A1L220C4 + A1L220C7 + A1L220C10 + A1L220C13) / 5, 0)</f>
        <v>158258</v>
      </c>
      <c r="BB11" s="16" t="s">
        <v>1018</v>
      </c>
      <c r="BC11" s="17">
        <f>IF(RUN_YEARS &gt; 4,(A1L220C2 + A1L220C5 + A1L220C8 + A1L220C11 + A1L220C14) / 5, 0)</f>
        <v>141803.4</v>
      </c>
      <c r="BD11" s="16" t="s">
        <v>1019</v>
      </c>
      <c r="BE11" s="17">
        <f>(A1L220C25 + A1L220C26)</f>
        <v>300061.40000000002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28934</v>
      </c>
      <c r="F12" s="16" t="s">
        <v>174</v>
      </c>
      <c r="G12" s="15">
        <v>22233</v>
      </c>
      <c r="H12" s="16" t="s">
        <v>1020</v>
      </c>
      <c r="I12" s="17">
        <f>(A1L221C1 + A1L221C2)</f>
        <v>51167</v>
      </c>
      <c r="J12" s="16" t="s">
        <v>175</v>
      </c>
      <c r="K12" s="15">
        <v>37175</v>
      </c>
      <c r="L12" s="16" t="s">
        <v>175</v>
      </c>
      <c r="M12" s="15">
        <v>20586</v>
      </c>
      <c r="N12" s="16" t="s">
        <v>1021</v>
      </c>
      <c r="O12" s="17">
        <f>(A1L221C4 + A1L221C5)</f>
        <v>57761</v>
      </c>
      <c r="P12" s="16" t="s">
        <v>176</v>
      </c>
      <c r="Q12" s="15">
        <v>39924</v>
      </c>
      <c r="R12" s="16" t="s">
        <v>176</v>
      </c>
      <c r="S12" s="15">
        <v>20399</v>
      </c>
      <c r="T12" s="16" t="s">
        <v>1022</v>
      </c>
      <c r="U12" s="17">
        <f>(A1L221C7 + A1L221C8)</f>
        <v>60323</v>
      </c>
      <c r="V12" s="16" t="s">
        <v>177</v>
      </c>
      <c r="W12" s="15">
        <v>34801</v>
      </c>
      <c r="X12" s="16" t="s">
        <v>177</v>
      </c>
      <c r="Y12" s="15">
        <v>17883</v>
      </c>
      <c r="Z12" s="16" t="s">
        <v>1023</v>
      </c>
      <c r="AA12" s="17">
        <f>(A1L221C10 + A1L221C11)</f>
        <v>52684</v>
      </c>
      <c r="AB12" s="16" t="s">
        <v>178</v>
      </c>
      <c r="AC12" s="15">
        <v>37231</v>
      </c>
      <c r="AD12" s="16" t="s">
        <v>178</v>
      </c>
      <c r="AE12" s="15">
        <v>26510</v>
      </c>
      <c r="AF12" s="16" t="s">
        <v>1024</v>
      </c>
      <c r="AG12" s="17">
        <f>(A1L221C13 + A1L221C14)</f>
        <v>63741</v>
      </c>
      <c r="AH12" s="16" t="s">
        <v>1025</v>
      </c>
      <c r="AI12" s="17">
        <f>IF(RUN_YEARS &gt; 1,(A1L221C1 + A1L221C4) / 2, 0)</f>
        <v>33054.5</v>
      </c>
      <c r="AJ12" s="16" t="s">
        <v>1026</v>
      </c>
      <c r="AK12" s="17">
        <f>IF(RUN_YEARS &gt; 1,(A1L221C2 + A1L221C5) / 2, 0)</f>
        <v>21409.5</v>
      </c>
      <c r="AL12" s="16" t="s">
        <v>1027</v>
      </c>
      <c r="AM12" s="17">
        <f>(A1L221C16 + A1L221C17)</f>
        <v>54464</v>
      </c>
      <c r="AN12" s="16" t="s">
        <v>1028</v>
      </c>
      <c r="AO12" s="17">
        <f>IF(RUN_YEARS &gt; 2,(A1L221C1 + A1L221C4 + A1L221C7) / 3, 0)</f>
        <v>35344.333333333336</v>
      </c>
      <c r="AP12" s="16" t="s">
        <v>1029</v>
      </c>
      <c r="AQ12" s="17">
        <f>IF(RUN_YEARS &gt; 2,(A1L221C2 + A1L221C5 + A1L221C8) / 3, 0)</f>
        <v>21072.666666666668</v>
      </c>
      <c r="AR12" s="16" t="s">
        <v>1030</v>
      </c>
      <c r="AS12" s="17">
        <f>(A1L221C19 + A1L221C20)</f>
        <v>56417</v>
      </c>
      <c r="AT12" s="16" t="s">
        <v>1031</v>
      </c>
      <c r="AU12" s="17">
        <f>IF(RUN_YEARS &gt; 3,(A1L221C1 + A1L221C4 + A1L221C7 + A1L221C10) / 4, 0)</f>
        <v>35208.5</v>
      </c>
      <c r="AV12" s="16" t="s">
        <v>1032</v>
      </c>
      <c r="AW12" s="17">
        <f>IF(RUN_YEARS &gt; 3,(A1L221C2 + A1L221C5 + A1L221C8 + A1L221C11) / 4, 0)</f>
        <v>20275.25</v>
      </c>
      <c r="AX12" s="16" t="s">
        <v>1033</v>
      </c>
      <c r="AY12" s="17">
        <f>(A1L221C22 + A1L221C23)</f>
        <v>55483.75</v>
      </c>
      <c r="AZ12" s="16" t="s">
        <v>1034</v>
      </c>
      <c r="BA12" s="17">
        <f>IF(RUN_YEARS &gt; 4,(A1L221C1 + A1L221C4 + A1L221C7 + A1L221C10 + A1L221C13) / 5, 0)</f>
        <v>35613</v>
      </c>
      <c r="BB12" s="16" t="s">
        <v>1035</v>
      </c>
      <c r="BC12" s="17">
        <f>IF(RUN_YEARS &gt; 4,(A1L221C2 + A1L221C5 + A1L221C8 + A1L221C11 + A1L221C14) / 5, 0)</f>
        <v>21522.2</v>
      </c>
      <c r="BD12" s="16" t="s">
        <v>1036</v>
      </c>
      <c r="BE12" s="17">
        <f>(A1L221C25 + A1L221C26)</f>
        <v>57135.199999999997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345618</v>
      </c>
      <c r="F13" s="16" t="s">
        <v>174</v>
      </c>
      <c r="G13" s="15">
        <v>309443</v>
      </c>
      <c r="H13" s="16" t="s">
        <v>1037</v>
      </c>
      <c r="I13" s="17">
        <f>(A1L222C1 + A1L222C2)</f>
        <v>655061</v>
      </c>
      <c r="J13" s="16" t="s">
        <v>175</v>
      </c>
      <c r="K13" s="15">
        <v>344919</v>
      </c>
      <c r="L13" s="16" t="s">
        <v>175</v>
      </c>
      <c r="M13" s="15">
        <v>307601</v>
      </c>
      <c r="N13" s="16" t="s">
        <v>1038</v>
      </c>
      <c r="O13" s="17">
        <f>(A1L222C4 + A1L222C5)</f>
        <v>652520</v>
      </c>
      <c r="P13" s="16" t="s">
        <v>176</v>
      </c>
      <c r="Q13" s="15">
        <v>336883</v>
      </c>
      <c r="R13" s="16" t="s">
        <v>176</v>
      </c>
      <c r="S13" s="15">
        <v>300497</v>
      </c>
      <c r="T13" s="16" t="s">
        <v>1039</v>
      </c>
      <c r="U13" s="17">
        <f>(A1L222C7 + A1L222C8)</f>
        <v>637380</v>
      </c>
      <c r="V13" s="16" t="s">
        <v>177</v>
      </c>
      <c r="W13" s="15">
        <v>309160</v>
      </c>
      <c r="X13" s="16" t="s">
        <v>177</v>
      </c>
      <c r="Y13" s="15">
        <v>269495</v>
      </c>
      <c r="Z13" s="16" t="s">
        <v>1040</v>
      </c>
      <c r="AA13" s="17">
        <f>(A1L222C10 + A1L222C11)</f>
        <v>578655</v>
      </c>
      <c r="AB13" s="16" t="s">
        <v>178</v>
      </c>
      <c r="AC13" s="15">
        <v>309782</v>
      </c>
      <c r="AD13" s="16" t="s">
        <v>178</v>
      </c>
      <c r="AE13" s="15">
        <v>262491</v>
      </c>
      <c r="AF13" s="16" t="s">
        <v>1041</v>
      </c>
      <c r="AG13" s="17">
        <f>(A1L222C13 + A1L222C14)</f>
        <v>572273</v>
      </c>
      <c r="AH13" s="16" t="s">
        <v>1042</v>
      </c>
      <c r="AI13" s="17">
        <f>IF(RUN_YEARS &gt; 1,(A1L222C1 + A1L222C4) / 2, 0)</f>
        <v>345268.5</v>
      </c>
      <c r="AJ13" s="16" t="s">
        <v>1043</v>
      </c>
      <c r="AK13" s="17">
        <f>IF(RUN_YEARS &gt; 1,(A1L222C2 + A1L222C5) / 2, 0)</f>
        <v>308522</v>
      </c>
      <c r="AL13" s="16" t="s">
        <v>1044</v>
      </c>
      <c r="AM13" s="17">
        <f>(A1L222C16 + A1L222C17)</f>
        <v>653790.5</v>
      </c>
      <c r="AN13" s="16" t="s">
        <v>1045</v>
      </c>
      <c r="AO13" s="17">
        <f>IF(RUN_YEARS &gt; 2,(A1L222C1 + A1L222C4 + A1L222C7) / 3, 0)</f>
        <v>342473.33333333331</v>
      </c>
      <c r="AP13" s="16" t="s">
        <v>1046</v>
      </c>
      <c r="AQ13" s="17">
        <f>IF(RUN_YEARS &gt; 2,(A1L222C2 + A1L222C5 + A1L222C8) / 3, 0)</f>
        <v>305847</v>
      </c>
      <c r="AR13" s="16" t="s">
        <v>1047</v>
      </c>
      <c r="AS13" s="17">
        <f>(A1L222C19 + A1L222C20)</f>
        <v>648320.33333333326</v>
      </c>
      <c r="AT13" s="16" t="s">
        <v>1048</v>
      </c>
      <c r="AU13" s="17">
        <f>IF(RUN_YEARS &gt; 3,(A1L222C1 + A1L222C4 + A1L222C7 + A1L222C10) / 4, 0)</f>
        <v>334145</v>
      </c>
      <c r="AV13" s="16" t="s">
        <v>1049</v>
      </c>
      <c r="AW13" s="17">
        <f>IF(RUN_YEARS &gt; 3,(A1L222C2 + A1L222C5 + A1L222C8 + A1L222C11) / 4, 0)</f>
        <v>296759</v>
      </c>
      <c r="AX13" s="16" t="s">
        <v>1050</v>
      </c>
      <c r="AY13" s="17">
        <f>(A1L222C22 + A1L222C23)</f>
        <v>630904</v>
      </c>
      <c r="AZ13" s="16" t="s">
        <v>1051</v>
      </c>
      <c r="BA13" s="17">
        <f>IF(RUN_YEARS &gt; 4,(A1L222C1 + A1L222C4 + A1L222C7 + A1L222C10 + A1L222C13) / 5, 0)</f>
        <v>329272.40000000002</v>
      </c>
      <c r="BB13" s="16" t="s">
        <v>1052</v>
      </c>
      <c r="BC13" s="17">
        <f>IF(RUN_YEARS &gt; 4,(A1L222C2 + A1L222C5 + A1L222C8 + A1L222C11 + A1L222C14) / 5, 0)</f>
        <v>289905.40000000002</v>
      </c>
      <c r="BD13" s="16" t="s">
        <v>1053</v>
      </c>
      <c r="BE13" s="17">
        <f>(A1L222C25 + A1L222C26)</f>
        <v>619177.80000000005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86063</v>
      </c>
      <c r="F14" s="16" t="s">
        <v>174</v>
      </c>
      <c r="G14" s="15">
        <v>72427</v>
      </c>
      <c r="H14" s="16" t="s">
        <v>1054</v>
      </c>
      <c r="I14" s="17">
        <f>(A1L223C1 + A1L223C2)</f>
        <v>158490</v>
      </c>
      <c r="J14" s="16" t="s">
        <v>175</v>
      </c>
      <c r="K14" s="15">
        <v>87160</v>
      </c>
      <c r="L14" s="16" t="s">
        <v>175</v>
      </c>
      <c r="M14" s="15">
        <v>72173</v>
      </c>
      <c r="N14" s="16" t="s">
        <v>1055</v>
      </c>
      <c r="O14" s="17">
        <f>(A1L223C4 + A1L223C5)</f>
        <v>159333</v>
      </c>
      <c r="P14" s="16" t="s">
        <v>176</v>
      </c>
      <c r="Q14" s="15">
        <v>88805</v>
      </c>
      <c r="R14" s="16" t="s">
        <v>176</v>
      </c>
      <c r="S14" s="15">
        <v>75656</v>
      </c>
      <c r="T14" s="16" t="s">
        <v>1056</v>
      </c>
      <c r="U14" s="17">
        <f>(A1L223C7 + A1L223C8)</f>
        <v>164461</v>
      </c>
      <c r="V14" s="16" t="s">
        <v>177</v>
      </c>
      <c r="W14" s="15">
        <v>77918</v>
      </c>
      <c r="X14" s="16" t="s">
        <v>177</v>
      </c>
      <c r="Y14" s="15">
        <v>66375</v>
      </c>
      <c r="Z14" s="16" t="s">
        <v>1057</v>
      </c>
      <c r="AA14" s="17">
        <f>(A1L223C10 + A1L223C11)</f>
        <v>144293</v>
      </c>
      <c r="AB14" s="16" t="s">
        <v>178</v>
      </c>
      <c r="AC14" s="15">
        <v>86204</v>
      </c>
      <c r="AD14" s="16" t="s">
        <v>178</v>
      </c>
      <c r="AE14" s="15">
        <v>78887</v>
      </c>
      <c r="AF14" s="16" t="s">
        <v>1058</v>
      </c>
      <c r="AG14" s="17">
        <f>(A1L223C13 + A1L223C14)</f>
        <v>165091</v>
      </c>
      <c r="AH14" s="16" t="s">
        <v>1059</v>
      </c>
      <c r="AI14" s="17">
        <f>IF(RUN_YEARS &gt; 1,(A1L223C1 + A1L223C4) / 2, 0)</f>
        <v>86611.5</v>
      </c>
      <c r="AJ14" s="16" t="s">
        <v>1060</v>
      </c>
      <c r="AK14" s="17">
        <f>IF(RUN_YEARS &gt; 1,(A1L223C2 + A1L223C5) / 2, 0)</f>
        <v>72300</v>
      </c>
      <c r="AL14" s="16" t="s">
        <v>1061</v>
      </c>
      <c r="AM14" s="17">
        <f>(A1L223C16 + A1L223C17)</f>
        <v>158911.5</v>
      </c>
      <c r="AN14" s="16" t="s">
        <v>1062</v>
      </c>
      <c r="AO14" s="17">
        <f>IF(RUN_YEARS &gt; 2,(A1L223C1 + A1L223C4 + A1L223C7) / 3, 0)</f>
        <v>87342.666666666672</v>
      </c>
      <c r="AP14" s="16" t="s">
        <v>1063</v>
      </c>
      <c r="AQ14" s="17">
        <f>IF(RUN_YEARS &gt; 2,(A1L223C2 + A1L223C5 + A1L223C8) / 3, 0)</f>
        <v>73418.666666666672</v>
      </c>
      <c r="AR14" s="16" t="s">
        <v>1064</v>
      </c>
      <c r="AS14" s="17">
        <f>(A1L223C19 + A1L223C20)</f>
        <v>160761.33333333334</v>
      </c>
      <c r="AT14" s="16" t="s">
        <v>1065</v>
      </c>
      <c r="AU14" s="17">
        <f>IF(RUN_YEARS &gt; 3,(A1L223C1 + A1L223C4 + A1L223C7 + A1L223C10) / 4, 0)</f>
        <v>84986.5</v>
      </c>
      <c r="AV14" s="16" t="s">
        <v>1066</v>
      </c>
      <c r="AW14" s="17">
        <f>IF(RUN_YEARS &gt; 3,(A1L223C2 + A1L223C5 + A1L223C8 + A1L223C11) / 4, 0)</f>
        <v>71657.75</v>
      </c>
      <c r="AX14" s="16" t="s">
        <v>1067</v>
      </c>
      <c r="AY14" s="17">
        <f>(A1L223C22 + A1L223C23)</f>
        <v>156644.25</v>
      </c>
      <c r="AZ14" s="16" t="s">
        <v>1068</v>
      </c>
      <c r="BA14" s="17">
        <f>IF(RUN_YEARS &gt; 4,(A1L223C1 + A1L223C4 + A1L223C7 + A1L223C10 + A1L223C13) / 5, 0)</f>
        <v>85230</v>
      </c>
      <c r="BB14" s="16" t="s">
        <v>1069</v>
      </c>
      <c r="BC14" s="17">
        <f>IF(RUN_YEARS &gt; 4,(A1L223C2 + A1L223C5 + A1L223C8 + A1L223C11 + A1L223C14) / 5, 0)</f>
        <v>73103.600000000006</v>
      </c>
      <c r="BD14" s="16" t="s">
        <v>1070</v>
      </c>
      <c r="BE14" s="17">
        <f>(A1L223C25 + A1L223C26)</f>
        <v>158333.6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154710</v>
      </c>
      <c r="F15" s="16" t="s">
        <v>174</v>
      </c>
      <c r="G15" s="15">
        <v>130628</v>
      </c>
      <c r="H15" s="16" t="s">
        <v>1071</v>
      </c>
      <c r="I15" s="17">
        <f>(A1L224C1 + A1L224C2)</f>
        <v>285338</v>
      </c>
      <c r="J15" s="16" t="s">
        <v>175</v>
      </c>
      <c r="K15" s="15">
        <v>169106</v>
      </c>
      <c r="L15" s="16" t="s">
        <v>175</v>
      </c>
      <c r="M15" s="15">
        <v>142899</v>
      </c>
      <c r="N15" s="16" t="s">
        <v>1072</v>
      </c>
      <c r="O15" s="17">
        <f>(A1L224C4 + A1L224C5)</f>
        <v>312005</v>
      </c>
      <c r="P15" s="16" t="s">
        <v>176</v>
      </c>
      <c r="Q15" s="15">
        <v>160748</v>
      </c>
      <c r="R15" s="16" t="s">
        <v>176</v>
      </c>
      <c r="S15" s="15">
        <v>144646</v>
      </c>
      <c r="T15" s="16" t="s">
        <v>1073</v>
      </c>
      <c r="U15" s="17">
        <f>(A1L224C7 + A1L224C8)</f>
        <v>305394</v>
      </c>
      <c r="V15" s="16" t="s">
        <v>177</v>
      </c>
      <c r="W15" s="15">
        <v>149602</v>
      </c>
      <c r="X15" s="16" t="s">
        <v>177</v>
      </c>
      <c r="Y15" s="15">
        <v>132927</v>
      </c>
      <c r="Z15" s="16" t="s">
        <v>1074</v>
      </c>
      <c r="AA15" s="17">
        <f>(A1L224C10 + A1L224C11)</f>
        <v>282529</v>
      </c>
      <c r="AB15" s="16" t="s">
        <v>178</v>
      </c>
      <c r="AC15" s="15">
        <v>208459</v>
      </c>
      <c r="AD15" s="16" t="s">
        <v>178</v>
      </c>
      <c r="AE15" s="15">
        <v>192274</v>
      </c>
      <c r="AF15" s="16" t="s">
        <v>1075</v>
      </c>
      <c r="AG15" s="17">
        <f>(A1L224C13 + A1L224C14)</f>
        <v>400733</v>
      </c>
      <c r="AH15" s="16" t="s">
        <v>1076</v>
      </c>
      <c r="AI15" s="17">
        <f>IF(RUN_YEARS &gt; 1,(A1L224C1 + A1L224C4) / 2, 0)</f>
        <v>161908</v>
      </c>
      <c r="AJ15" s="16" t="s">
        <v>1077</v>
      </c>
      <c r="AK15" s="17">
        <f>IF(RUN_YEARS &gt; 1,(A1L224C2 + A1L224C5) / 2, 0)</f>
        <v>136763.5</v>
      </c>
      <c r="AL15" s="16" t="s">
        <v>1078</v>
      </c>
      <c r="AM15" s="17">
        <f>(A1L224C16 + A1L224C17)</f>
        <v>298671.5</v>
      </c>
      <c r="AN15" s="16" t="s">
        <v>1079</v>
      </c>
      <c r="AO15" s="17">
        <f>IF(RUN_YEARS &gt; 2,(A1L224C1 + A1L224C4 + A1L224C7) / 3, 0)</f>
        <v>161521.33333333334</v>
      </c>
      <c r="AP15" s="16" t="s">
        <v>1080</v>
      </c>
      <c r="AQ15" s="17">
        <f>IF(RUN_YEARS &gt; 2,(A1L224C2 + A1L224C5 + A1L224C8) / 3, 0)</f>
        <v>139391</v>
      </c>
      <c r="AR15" s="16" t="s">
        <v>1081</v>
      </c>
      <c r="AS15" s="17">
        <f>(A1L224C19 + A1L224C20)</f>
        <v>300912.33333333337</v>
      </c>
      <c r="AT15" s="16" t="s">
        <v>1082</v>
      </c>
      <c r="AU15" s="17">
        <f>IF(RUN_YEARS &gt; 3,(A1L224C1 + A1L224C4 + A1L224C7 + A1L224C10) / 4, 0)</f>
        <v>158541.5</v>
      </c>
      <c r="AV15" s="16" t="s">
        <v>1083</v>
      </c>
      <c r="AW15" s="17">
        <f>IF(RUN_YEARS &gt; 3,(A1L224C2 + A1L224C5 + A1L224C8 + A1L224C11) / 4, 0)</f>
        <v>137775</v>
      </c>
      <c r="AX15" s="16" t="s">
        <v>1084</v>
      </c>
      <c r="AY15" s="17">
        <f>(A1L224C22 + A1L224C23)</f>
        <v>296316.5</v>
      </c>
      <c r="AZ15" s="16" t="s">
        <v>1085</v>
      </c>
      <c r="BA15" s="17">
        <f>IF(RUN_YEARS &gt; 4,(A1L224C1 + A1L224C4 + A1L224C7 + A1L224C10 + A1L224C13) / 5, 0)</f>
        <v>168525</v>
      </c>
      <c r="BB15" s="16" t="s">
        <v>1086</v>
      </c>
      <c r="BC15" s="17">
        <f>IF(RUN_YEARS &gt; 4,(A1L224C2 + A1L224C5 + A1L224C8 + A1L224C11 + A1L224C14) / 5, 0)</f>
        <v>148674.79999999999</v>
      </c>
      <c r="BD15" s="16" t="s">
        <v>1087</v>
      </c>
      <c r="BE15" s="17">
        <f>(A1L224C25 + A1L224C26)</f>
        <v>317199.8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22547</v>
      </c>
      <c r="F16" s="16" t="s">
        <v>174</v>
      </c>
      <c r="G16" s="15">
        <v>8971</v>
      </c>
      <c r="H16" s="16" t="s">
        <v>1088</v>
      </c>
      <c r="I16" s="17">
        <f>(A1L225C1 + A1L225C2)</f>
        <v>31518</v>
      </c>
      <c r="J16" s="16" t="s">
        <v>175</v>
      </c>
      <c r="K16" s="15">
        <v>22709</v>
      </c>
      <c r="L16" s="16" t="s">
        <v>175</v>
      </c>
      <c r="M16" s="15">
        <v>9043</v>
      </c>
      <c r="N16" s="16" t="s">
        <v>1089</v>
      </c>
      <c r="O16" s="17">
        <f>(A1L225C4 + A1L225C5)</f>
        <v>31752</v>
      </c>
      <c r="P16" s="16" t="s">
        <v>176</v>
      </c>
      <c r="Q16" s="15">
        <v>22751</v>
      </c>
      <c r="R16" s="16" t="s">
        <v>176</v>
      </c>
      <c r="S16" s="15">
        <v>10301</v>
      </c>
      <c r="T16" s="16" t="s">
        <v>1090</v>
      </c>
      <c r="U16" s="17">
        <f>(A1L225C7 + A1L225C8)</f>
        <v>33052</v>
      </c>
      <c r="V16" s="16" t="s">
        <v>177</v>
      </c>
      <c r="W16" s="15">
        <v>20930</v>
      </c>
      <c r="X16" s="16" t="s">
        <v>177</v>
      </c>
      <c r="Y16" s="15">
        <v>9217</v>
      </c>
      <c r="Z16" s="16" t="s">
        <v>1091</v>
      </c>
      <c r="AA16" s="17">
        <f>(A1L225C10 + A1L225C11)</f>
        <v>30147</v>
      </c>
      <c r="AB16" s="16" t="s">
        <v>178</v>
      </c>
      <c r="AC16" s="15">
        <v>20854</v>
      </c>
      <c r="AD16" s="16" t="s">
        <v>178</v>
      </c>
      <c r="AE16" s="15">
        <v>10495</v>
      </c>
      <c r="AF16" s="16" t="s">
        <v>1092</v>
      </c>
      <c r="AG16" s="17">
        <f>(A1L225C13 + A1L225C14)</f>
        <v>31349</v>
      </c>
      <c r="AH16" s="16" t="s">
        <v>1093</v>
      </c>
      <c r="AI16" s="17">
        <f>IF(RUN_YEARS &gt; 1,(A1L225C1 + A1L225C4) / 2, 0)</f>
        <v>22628</v>
      </c>
      <c r="AJ16" s="16" t="s">
        <v>1094</v>
      </c>
      <c r="AK16" s="17">
        <f>IF(RUN_YEARS &gt; 1,(A1L225C2 + A1L225C5) / 2, 0)</f>
        <v>9007</v>
      </c>
      <c r="AL16" s="16" t="s">
        <v>1095</v>
      </c>
      <c r="AM16" s="17">
        <f>(A1L225C16 + A1L225C17)</f>
        <v>31635</v>
      </c>
      <c r="AN16" s="16" t="s">
        <v>1096</v>
      </c>
      <c r="AO16" s="17">
        <f>IF(RUN_YEARS &gt; 2,(A1L225C1 + A1L225C4 + A1L225C7) / 3, 0)</f>
        <v>22669</v>
      </c>
      <c r="AP16" s="16" t="s">
        <v>1097</v>
      </c>
      <c r="AQ16" s="17">
        <f>IF(RUN_YEARS &gt; 2,(A1L225C2 + A1L225C5 + A1L225C8) / 3, 0)</f>
        <v>9438.3333333333339</v>
      </c>
      <c r="AR16" s="16" t="s">
        <v>1098</v>
      </c>
      <c r="AS16" s="17">
        <f>(A1L225C19 + A1L225C20)</f>
        <v>32107.333333333336</v>
      </c>
      <c r="AT16" s="16" t="s">
        <v>1099</v>
      </c>
      <c r="AU16" s="17">
        <f>IF(RUN_YEARS &gt; 3,(A1L225C1 + A1L225C4 + A1L225C7 + A1L225C10) / 4, 0)</f>
        <v>22234.25</v>
      </c>
      <c r="AV16" s="16" t="s">
        <v>1100</v>
      </c>
      <c r="AW16" s="17">
        <f>IF(RUN_YEARS &gt; 3,(A1L225C2 + A1L225C5 + A1L225C8 + A1L225C11) / 4, 0)</f>
        <v>9383</v>
      </c>
      <c r="AX16" s="16" t="s">
        <v>1101</v>
      </c>
      <c r="AY16" s="17">
        <f>(A1L225C22 + A1L225C23)</f>
        <v>31617.25</v>
      </c>
      <c r="AZ16" s="16" t="s">
        <v>1102</v>
      </c>
      <c r="BA16" s="17">
        <f>IF(RUN_YEARS &gt; 4,(A1L225C1 + A1L225C4 + A1L225C7 + A1L225C10 + A1L225C13) / 5, 0)</f>
        <v>21958.2</v>
      </c>
      <c r="BB16" s="16" t="s">
        <v>1103</v>
      </c>
      <c r="BC16" s="17">
        <f>IF(RUN_YEARS &gt; 4,(A1L225C2 + A1L225C5 + A1L225C8 + A1L225C11 + A1L225C14) / 5, 0)</f>
        <v>9605.4</v>
      </c>
      <c r="BD16" s="16" t="s">
        <v>1104</v>
      </c>
      <c r="BE16" s="17">
        <f>(A1L225C25 + A1L225C26)</f>
        <v>31563.599999999999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2075</v>
      </c>
      <c r="F17" s="16" t="s">
        <v>174</v>
      </c>
      <c r="G17" s="15">
        <v>1970</v>
      </c>
      <c r="H17" s="16" t="s">
        <v>1105</v>
      </c>
      <c r="I17" s="17">
        <f>(A1L226C1 + A1L226C2)</f>
        <v>4045</v>
      </c>
      <c r="J17" s="16" t="s">
        <v>175</v>
      </c>
      <c r="K17" s="15">
        <v>1441</v>
      </c>
      <c r="L17" s="16" t="s">
        <v>175</v>
      </c>
      <c r="M17" s="15">
        <v>1342</v>
      </c>
      <c r="N17" s="16" t="s">
        <v>1106</v>
      </c>
      <c r="O17" s="17">
        <f>(A1L226C4 + A1L226C5)</f>
        <v>2783</v>
      </c>
      <c r="P17" s="16" t="s">
        <v>176</v>
      </c>
      <c r="Q17" s="15">
        <v>993</v>
      </c>
      <c r="R17" s="16" t="s">
        <v>176</v>
      </c>
      <c r="S17" s="15">
        <v>942</v>
      </c>
      <c r="T17" s="16" t="s">
        <v>1107</v>
      </c>
      <c r="U17" s="17">
        <f>(A1L226C7 + A1L226C8)</f>
        <v>1935</v>
      </c>
      <c r="V17" s="16" t="s">
        <v>177</v>
      </c>
      <c r="W17" s="15">
        <v>986</v>
      </c>
      <c r="X17" s="16" t="s">
        <v>177</v>
      </c>
      <c r="Y17" s="15">
        <v>908</v>
      </c>
      <c r="Z17" s="16" t="s">
        <v>1108</v>
      </c>
      <c r="AA17" s="17">
        <f>(A1L226C10 + A1L226C11)</f>
        <v>1894</v>
      </c>
      <c r="AB17" s="16" t="s">
        <v>178</v>
      </c>
      <c r="AC17" s="15">
        <v>857</v>
      </c>
      <c r="AD17" s="16" t="s">
        <v>178</v>
      </c>
      <c r="AE17" s="15">
        <v>722</v>
      </c>
      <c r="AF17" s="16" t="s">
        <v>1109</v>
      </c>
      <c r="AG17" s="17">
        <f>(A1L226C13 + A1L226C14)</f>
        <v>1579</v>
      </c>
      <c r="AH17" s="16" t="s">
        <v>1110</v>
      </c>
      <c r="AI17" s="17">
        <f>IF(RUN_YEARS &gt; 1,(A1L226C1 + A1L226C4) / 2, 0)</f>
        <v>1758</v>
      </c>
      <c r="AJ17" s="16" t="s">
        <v>1111</v>
      </c>
      <c r="AK17" s="17">
        <f>IF(RUN_YEARS &gt; 1,(A1L226C2 + A1L226C5) / 2, 0)</f>
        <v>1656</v>
      </c>
      <c r="AL17" s="16" t="s">
        <v>1112</v>
      </c>
      <c r="AM17" s="17">
        <f>(A1L226C16 + A1L226C17)</f>
        <v>3414</v>
      </c>
      <c r="AN17" s="16" t="s">
        <v>1113</v>
      </c>
      <c r="AO17" s="17">
        <f>IF(RUN_YEARS &gt; 2,(A1L226C1 + A1L226C4 + A1L226C7) / 3, 0)</f>
        <v>1503</v>
      </c>
      <c r="AP17" s="16" t="s">
        <v>1114</v>
      </c>
      <c r="AQ17" s="17">
        <f>IF(RUN_YEARS &gt; 2,(A1L226C2 + A1L226C5 + A1L226C8) / 3, 0)</f>
        <v>1418</v>
      </c>
      <c r="AR17" s="16" t="s">
        <v>1115</v>
      </c>
      <c r="AS17" s="17">
        <f>(A1L226C19 + A1L226C20)</f>
        <v>2921</v>
      </c>
      <c r="AT17" s="16" t="s">
        <v>1116</v>
      </c>
      <c r="AU17" s="17">
        <f>IF(RUN_YEARS &gt; 3,(A1L226C1 + A1L226C4 + A1L226C7 + A1L226C10) / 4, 0)</f>
        <v>1373.75</v>
      </c>
      <c r="AV17" s="16" t="s">
        <v>1117</v>
      </c>
      <c r="AW17" s="17">
        <f>IF(RUN_YEARS &gt; 3,(A1L226C2 + A1L226C5 + A1L226C8 + A1L226C11) / 4, 0)</f>
        <v>1290.5</v>
      </c>
      <c r="AX17" s="16" t="s">
        <v>1118</v>
      </c>
      <c r="AY17" s="17">
        <f>(A1L226C22 + A1L226C23)</f>
        <v>2664.25</v>
      </c>
      <c r="AZ17" s="16" t="s">
        <v>1119</v>
      </c>
      <c r="BA17" s="17">
        <f>IF(RUN_YEARS &gt; 4,(A1L226C1 + A1L226C4 + A1L226C7 + A1L226C10 + A1L226C13) / 5, 0)</f>
        <v>1270.4000000000001</v>
      </c>
      <c r="BB17" s="16" t="s">
        <v>1120</v>
      </c>
      <c r="BC17" s="17">
        <f>IF(RUN_YEARS &gt; 4,(A1L226C2 + A1L226C5 + A1L226C8 + A1L226C11 + A1L226C14) / 5, 0)</f>
        <v>1176.8</v>
      </c>
      <c r="BD17" s="16" t="s">
        <v>1121</v>
      </c>
      <c r="BE17" s="17">
        <f>(A1L226C25 + A1L226C26)</f>
        <v>2447.1999999999998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439102</v>
      </c>
      <c r="F18" s="16" t="s">
        <v>174</v>
      </c>
      <c r="G18" s="15">
        <v>43339</v>
      </c>
      <c r="H18" s="16" t="s">
        <v>1122</v>
      </c>
      <c r="I18" s="17">
        <f>(A1L227C1 + A1L227C2)</f>
        <v>482441</v>
      </c>
      <c r="J18" s="16" t="s">
        <v>175</v>
      </c>
      <c r="K18" s="15">
        <v>403265</v>
      </c>
      <c r="L18" s="16" t="s">
        <v>175</v>
      </c>
      <c r="M18" s="15">
        <v>40588</v>
      </c>
      <c r="N18" s="16" t="s">
        <v>1123</v>
      </c>
      <c r="O18" s="17">
        <f>(A1L227C4 + A1L227C5)</f>
        <v>443853</v>
      </c>
      <c r="P18" s="16" t="s">
        <v>176</v>
      </c>
      <c r="Q18" s="15">
        <v>371493</v>
      </c>
      <c r="R18" s="16" t="s">
        <v>176</v>
      </c>
      <c r="S18" s="15">
        <v>40699</v>
      </c>
      <c r="T18" s="16" t="s">
        <v>1124</v>
      </c>
      <c r="U18" s="17">
        <f>(A1L227C7 + A1L227C8)</f>
        <v>412192</v>
      </c>
      <c r="V18" s="16" t="s">
        <v>177</v>
      </c>
      <c r="W18" s="15">
        <v>359516</v>
      </c>
      <c r="X18" s="16" t="s">
        <v>177</v>
      </c>
      <c r="Y18" s="15">
        <v>37573</v>
      </c>
      <c r="Z18" s="16" t="s">
        <v>1125</v>
      </c>
      <c r="AA18" s="17">
        <f>(A1L227C10 + A1L227C11)</f>
        <v>397089</v>
      </c>
      <c r="AB18" s="16" t="s">
        <v>178</v>
      </c>
      <c r="AC18" s="15">
        <v>315027</v>
      </c>
      <c r="AD18" s="16" t="s">
        <v>178</v>
      </c>
      <c r="AE18" s="15">
        <v>32608</v>
      </c>
      <c r="AF18" s="16" t="s">
        <v>1126</v>
      </c>
      <c r="AG18" s="17">
        <f>(A1L227C13 + A1L227C14)</f>
        <v>347635</v>
      </c>
      <c r="AH18" s="16" t="s">
        <v>1127</v>
      </c>
      <c r="AI18" s="17">
        <f>IF(RUN_YEARS &gt; 1,(A1L227C1 + A1L227C4) / 2, 0)</f>
        <v>421183.5</v>
      </c>
      <c r="AJ18" s="16" t="s">
        <v>1128</v>
      </c>
      <c r="AK18" s="17">
        <f>IF(RUN_YEARS &gt; 1,(A1L227C2 + A1L227C5) / 2, 0)</f>
        <v>41963.5</v>
      </c>
      <c r="AL18" s="16" t="s">
        <v>1129</v>
      </c>
      <c r="AM18" s="17">
        <f>(A1L227C16 + A1L227C17)</f>
        <v>463147</v>
      </c>
      <c r="AN18" s="16" t="s">
        <v>1130</v>
      </c>
      <c r="AO18" s="17">
        <f>IF(RUN_YEARS &gt; 2,(A1L227C1 + A1L227C4 + A1L227C7) / 3, 0)</f>
        <v>404620</v>
      </c>
      <c r="AP18" s="16" t="s">
        <v>1131</v>
      </c>
      <c r="AQ18" s="17">
        <f>IF(RUN_YEARS &gt; 2,(A1L227C2 + A1L227C5 + A1L227C8) / 3, 0)</f>
        <v>41542</v>
      </c>
      <c r="AR18" s="16" t="s">
        <v>1132</v>
      </c>
      <c r="AS18" s="17">
        <f>(A1L227C19 + A1L227C20)</f>
        <v>446162</v>
      </c>
      <c r="AT18" s="16" t="s">
        <v>1133</v>
      </c>
      <c r="AU18" s="17">
        <f>IF(RUN_YEARS &gt; 3,(A1L227C1 + A1L227C4 + A1L227C7 + A1L227C10) / 4, 0)</f>
        <v>393344</v>
      </c>
      <c r="AV18" s="16" t="s">
        <v>1134</v>
      </c>
      <c r="AW18" s="17">
        <f>IF(RUN_YEARS &gt; 3,(A1L227C2 + A1L227C5 + A1L227C8 + A1L227C11) / 4, 0)</f>
        <v>40549.75</v>
      </c>
      <c r="AX18" s="16" t="s">
        <v>1135</v>
      </c>
      <c r="AY18" s="17">
        <f>(A1L227C22 + A1L227C23)</f>
        <v>433893.75</v>
      </c>
      <c r="AZ18" s="16" t="s">
        <v>1136</v>
      </c>
      <c r="BA18" s="17">
        <f>IF(RUN_YEARS &gt; 4,(A1L227C1 + A1L227C4 + A1L227C7 + A1L227C10 + A1L227C13) / 5, 0)</f>
        <v>377680.6</v>
      </c>
      <c r="BB18" s="16" t="s">
        <v>1137</v>
      </c>
      <c r="BC18" s="17">
        <f>IF(RUN_YEARS &gt; 4,(A1L227C2 + A1L227C5 + A1L227C8 + A1L227C11 + A1L227C14) / 5, 0)</f>
        <v>38961.4</v>
      </c>
      <c r="BD18" s="16" t="s">
        <v>1138</v>
      </c>
      <c r="BE18" s="17">
        <f>(A1L227C25 + A1L227C26)</f>
        <v>416642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296836</v>
      </c>
      <c r="F19" s="16" t="s">
        <v>174</v>
      </c>
      <c r="G19" s="15">
        <v>149643</v>
      </c>
      <c r="H19" s="16" t="s">
        <v>1139</v>
      </c>
      <c r="I19" s="17">
        <f>(A1L228C1 + A1L228C2)</f>
        <v>446479</v>
      </c>
      <c r="J19" s="16" t="s">
        <v>175</v>
      </c>
      <c r="K19" s="15">
        <v>278678</v>
      </c>
      <c r="L19" s="16" t="s">
        <v>175</v>
      </c>
      <c r="M19" s="15">
        <v>149199</v>
      </c>
      <c r="N19" s="16" t="s">
        <v>1140</v>
      </c>
      <c r="O19" s="17">
        <f>(A1L228C4 + A1L228C5)</f>
        <v>427877</v>
      </c>
      <c r="P19" s="16" t="s">
        <v>176</v>
      </c>
      <c r="Q19" s="15">
        <v>273086</v>
      </c>
      <c r="R19" s="16" t="s">
        <v>176</v>
      </c>
      <c r="S19" s="15">
        <v>154460</v>
      </c>
      <c r="T19" s="16" t="s">
        <v>1141</v>
      </c>
      <c r="U19" s="17">
        <f>(A1L228C7 + A1L228C8)</f>
        <v>427546</v>
      </c>
      <c r="V19" s="16" t="s">
        <v>177</v>
      </c>
      <c r="W19" s="15">
        <v>265826</v>
      </c>
      <c r="X19" s="16" t="s">
        <v>177</v>
      </c>
      <c r="Y19" s="15">
        <v>145513</v>
      </c>
      <c r="Z19" s="16" t="s">
        <v>1142</v>
      </c>
      <c r="AA19" s="17">
        <f>(A1L228C10 + A1L228C11)</f>
        <v>411339</v>
      </c>
      <c r="AB19" s="16" t="s">
        <v>178</v>
      </c>
      <c r="AC19" s="15">
        <v>232513</v>
      </c>
      <c r="AD19" s="16" t="s">
        <v>178</v>
      </c>
      <c r="AE19" s="15">
        <v>126491</v>
      </c>
      <c r="AF19" s="16" t="s">
        <v>1143</v>
      </c>
      <c r="AG19" s="17">
        <f>(A1L228C13 + A1L228C14)</f>
        <v>359004</v>
      </c>
      <c r="AH19" s="16" t="s">
        <v>1144</v>
      </c>
      <c r="AI19" s="17">
        <f>IF(RUN_YEARS &gt; 1,(A1L228C1 + A1L228C4) / 2, 0)</f>
        <v>287757</v>
      </c>
      <c r="AJ19" s="16" t="s">
        <v>1145</v>
      </c>
      <c r="AK19" s="17">
        <f>IF(RUN_YEARS &gt; 1,(A1L228C2 + A1L228C5) / 2, 0)</f>
        <v>149421</v>
      </c>
      <c r="AL19" s="16" t="s">
        <v>1146</v>
      </c>
      <c r="AM19" s="17">
        <f>(A1L228C16 + A1L228C17)</f>
        <v>437178</v>
      </c>
      <c r="AN19" s="16" t="s">
        <v>1147</v>
      </c>
      <c r="AO19" s="17">
        <f>IF(RUN_YEARS &gt; 2,(A1L228C1 + A1L228C4 + A1L228C7) / 3, 0)</f>
        <v>282866.66666666669</v>
      </c>
      <c r="AP19" s="16" t="s">
        <v>1148</v>
      </c>
      <c r="AQ19" s="17">
        <f>IF(RUN_YEARS &gt; 2,(A1L228C2 + A1L228C5 + A1L228C8) / 3, 0)</f>
        <v>151100.66666666666</v>
      </c>
      <c r="AR19" s="16" t="s">
        <v>1149</v>
      </c>
      <c r="AS19" s="17">
        <f>(A1L228C19 + A1L228C20)</f>
        <v>433967.33333333337</v>
      </c>
      <c r="AT19" s="16" t="s">
        <v>1150</v>
      </c>
      <c r="AU19" s="17">
        <f>IF(RUN_YEARS &gt; 3,(A1L228C1 + A1L228C4 + A1L228C7 + A1L228C10) / 4, 0)</f>
        <v>278606.5</v>
      </c>
      <c r="AV19" s="16" t="s">
        <v>1151</v>
      </c>
      <c r="AW19" s="17">
        <f>IF(RUN_YEARS &gt; 3,(A1L228C2 + A1L228C5 + A1L228C8 + A1L228C11) / 4, 0)</f>
        <v>149703.75</v>
      </c>
      <c r="AX19" s="16" t="s">
        <v>1152</v>
      </c>
      <c r="AY19" s="17">
        <f>(A1L228C22 + A1L228C23)</f>
        <v>428310.25</v>
      </c>
      <c r="AZ19" s="16" t="s">
        <v>1153</v>
      </c>
      <c r="BA19" s="17">
        <f>IF(RUN_YEARS &gt; 4,(A1L228C1 + A1L228C4 + A1L228C7 + A1L228C10 + A1L228C13) / 5, 0)</f>
        <v>269387.8</v>
      </c>
      <c r="BB19" s="16" t="s">
        <v>1154</v>
      </c>
      <c r="BC19" s="17">
        <f>IF(RUN_YEARS &gt; 4,(A1L228C2 + A1L228C5 + A1L228C8 + A1L228C11 + A1L228C14) / 5, 0)</f>
        <v>145061.20000000001</v>
      </c>
      <c r="BD19" s="16" t="s">
        <v>1155</v>
      </c>
      <c r="BE19" s="17">
        <f>(A1L228C25 + A1L228C26)</f>
        <v>414449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43</v>
      </c>
      <c r="F20" s="16" t="s">
        <v>174</v>
      </c>
      <c r="G20" s="15">
        <v>3</v>
      </c>
      <c r="H20" s="16" t="s">
        <v>1156</v>
      </c>
      <c r="I20" s="17">
        <f>(A1L229C1 + A1L229C2)</f>
        <v>46</v>
      </c>
      <c r="J20" s="16" t="s">
        <v>175</v>
      </c>
      <c r="K20" s="15">
        <v>7</v>
      </c>
      <c r="L20" s="16" t="s">
        <v>175</v>
      </c>
      <c r="M20" s="15">
        <v>1</v>
      </c>
      <c r="N20" s="16" t="s">
        <v>1157</v>
      </c>
      <c r="O20" s="17">
        <f>(A1L229C4 + A1L229C5)</f>
        <v>8</v>
      </c>
      <c r="P20" s="16" t="s">
        <v>176</v>
      </c>
      <c r="Q20" s="15">
        <v>18</v>
      </c>
      <c r="R20" s="16" t="s">
        <v>176</v>
      </c>
      <c r="S20" s="15">
        <v>3</v>
      </c>
      <c r="T20" s="16" t="s">
        <v>1158</v>
      </c>
      <c r="U20" s="17">
        <f>(A1L229C7 + A1L229C8)</f>
        <v>21</v>
      </c>
      <c r="V20" s="16" t="s">
        <v>177</v>
      </c>
      <c r="W20" s="15">
        <v>8</v>
      </c>
      <c r="X20" s="16" t="s">
        <v>177</v>
      </c>
      <c r="Y20" s="15">
        <v>2</v>
      </c>
      <c r="Z20" s="16" t="s">
        <v>1159</v>
      </c>
      <c r="AA20" s="17">
        <f>(A1L229C10 + A1L229C11)</f>
        <v>10</v>
      </c>
      <c r="AB20" s="16" t="s">
        <v>178</v>
      </c>
      <c r="AC20" s="15">
        <v>4</v>
      </c>
      <c r="AD20" s="16" t="s">
        <v>178</v>
      </c>
      <c r="AE20" s="15">
        <v>0</v>
      </c>
      <c r="AF20" s="16" t="s">
        <v>1160</v>
      </c>
      <c r="AG20" s="17">
        <f>(A1L229C13 + A1L229C14)</f>
        <v>4</v>
      </c>
      <c r="AH20" s="16" t="s">
        <v>1161</v>
      </c>
      <c r="AI20" s="17">
        <f>IF(RUN_YEARS &gt; 1,(A1L229C1 + A1L229C4) / 2, 0)</f>
        <v>25</v>
      </c>
      <c r="AJ20" s="16" t="s">
        <v>1162</v>
      </c>
      <c r="AK20" s="17">
        <f>IF(RUN_YEARS &gt; 1,(A1L229C2 + A1L229C5) / 2, 0)</f>
        <v>2</v>
      </c>
      <c r="AL20" s="16" t="s">
        <v>1163</v>
      </c>
      <c r="AM20" s="17">
        <f>(A1L229C16 + A1L229C17)</f>
        <v>27</v>
      </c>
      <c r="AN20" s="16" t="s">
        <v>1164</v>
      </c>
      <c r="AO20" s="17">
        <f>IF(RUN_YEARS &gt; 2,(A1L229C1 + A1L229C4 + A1L229C7) / 3, 0)</f>
        <v>22.666666666666668</v>
      </c>
      <c r="AP20" s="16" t="s">
        <v>1165</v>
      </c>
      <c r="AQ20" s="17">
        <f>IF(RUN_YEARS &gt; 2,(A1L229C2 + A1L229C5 + A1L229C8) / 3, 0)</f>
        <v>2.3333333333333335</v>
      </c>
      <c r="AR20" s="16" t="s">
        <v>1166</v>
      </c>
      <c r="AS20" s="17">
        <f>(A1L229C19 + A1L229C20)</f>
        <v>25</v>
      </c>
      <c r="AT20" s="16" t="s">
        <v>1167</v>
      </c>
      <c r="AU20" s="17">
        <f>IF(RUN_YEARS &gt; 3,(A1L229C1 + A1L229C4 + A1L229C7 + A1L229C10) / 4, 0)</f>
        <v>19</v>
      </c>
      <c r="AV20" s="16" t="s">
        <v>1168</v>
      </c>
      <c r="AW20" s="17">
        <f>IF(RUN_YEARS &gt; 3,(A1L229C2 + A1L229C5 + A1L229C8 + A1L229C11) / 4, 0)</f>
        <v>2.25</v>
      </c>
      <c r="AX20" s="16" t="s">
        <v>1169</v>
      </c>
      <c r="AY20" s="17">
        <f>(A1L229C22 + A1L229C23)</f>
        <v>21.25</v>
      </c>
      <c r="AZ20" s="16" t="s">
        <v>1170</v>
      </c>
      <c r="BA20" s="17">
        <f>IF(RUN_YEARS &gt; 4,(A1L229C1 + A1L229C4 + A1L229C7 + A1L229C10 + A1L229C13) / 5, 0)</f>
        <v>16</v>
      </c>
      <c r="BB20" s="16" t="s">
        <v>1171</v>
      </c>
      <c r="BC20" s="17">
        <f>IF(RUN_YEARS &gt; 4,(A1L229C2 + A1L229C5 + A1L229C8 + A1L229C11 + A1L229C14) / 5, 0)</f>
        <v>1.8</v>
      </c>
      <c r="BD20" s="16" t="s">
        <v>1172</v>
      </c>
      <c r="BE20" s="17">
        <f>(A1L229C25 + A1L229C26)</f>
        <v>17.8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60973</v>
      </c>
      <c r="F21" s="16" t="s">
        <v>174</v>
      </c>
      <c r="G21" s="15">
        <v>47442</v>
      </c>
      <c r="H21" s="16" t="s">
        <v>1173</v>
      </c>
      <c r="I21" s="17">
        <f>(A1L230C1 + A1L230C2)</f>
        <v>108415</v>
      </c>
      <c r="J21" s="16" t="s">
        <v>175</v>
      </c>
      <c r="K21" s="15">
        <v>60618</v>
      </c>
      <c r="L21" s="16" t="s">
        <v>175</v>
      </c>
      <c r="M21" s="15">
        <v>45124</v>
      </c>
      <c r="N21" s="16" t="s">
        <v>1174</v>
      </c>
      <c r="O21" s="17">
        <f>(A1L230C4 + A1L230C5)</f>
        <v>105742</v>
      </c>
      <c r="P21" s="16" t="s">
        <v>176</v>
      </c>
      <c r="Q21" s="15">
        <v>55446</v>
      </c>
      <c r="R21" s="16" t="s">
        <v>176</v>
      </c>
      <c r="S21" s="15">
        <v>45232</v>
      </c>
      <c r="T21" s="16" t="s">
        <v>1175</v>
      </c>
      <c r="U21" s="17">
        <f>(A1L230C7 + A1L230C8)</f>
        <v>100678</v>
      </c>
      <c r="V21" s="16" t="s">
        <v>177</v>
      </c>
      <c r="W21" s="15">
        <v>54223</v>
      </c>
      <c r="X21" s="16" t="s">
        <v>177</v>
      </c>
      <c r="Y21" s="15">
        <v>47500</v>
      </c>
      <c r="Z21" s="16" t="s">
        <v>1176</v>
      </c>
      <c r="AA21" s="17">
        <f>(A1L230C10 + A1L230C11)</f>
        <v>101723</v>
      </c>
      <c r="AB21" s="16" t="s">
        <v>178</v>
      </c>
      <c r="AC21" s="15">
        <v>50693</v>
      </c>
      <c r="AD21" s="16" t="s">
        <v>178</v>
      </c>
      <c r="AE21" s="15">
        <v>40559</v>
      </c>
      <c r="AF21" s="16" t="s">
        <v>1177</v>
      </c>
      <c r="AG21" s="17">
        <f>(A1L230C13 + A1L230C14)</f>
        <v>91252</v>
      </c>
      <c r="AH21" s="16" t="s">
        <v>1178</v>
      </c>
      <c r="AI21" s="17">
        <f>IF(RUN_YEARS &gt; 1,(A1L230C1 + A1L230C4) / 2, 0)</f>
        <v>60795.5</v>
      </c>
      <c r="AJ21" s="16" t="s">
        <v>1179</v>
      </c>
      <c r="AK21" s="17">
        <f>IF(RUN_YEARS &gt; 1,(A1L230C2 + A1L230C5) / 2, 0)</f>
        <v>46283</v>
      </c>
      <c r="AL21" s="16" t="s">
        <v>1180</v>
      </c>
      <c r="AM21" s="17">
        <f>(A1L230C16 + A1L230C17)</f>
        <v>107078.5</v>
      </c>
      <c r="AN21" s="16" t="s">
        <v>1181</v>
      </c>
      <c r="AO21" s="17">
        <f>IF(RUN_YEARS &gt; 2,(A1L230C1 + A1L230C4 + A1L230C7) / 3, 0)</f>
        <v>59012.333333333336</v>
      </c>
      <c r="AP21" s="16" t="s">
        <v>1182</v>
      </c>
      <c r="AQ21" s="17">
        <f>IF(RUN_YEARS &gt; 2,(A1L230C2 + A1L230C5 + A1L230C8) / 3, 0)</f>
        <v>45932.666666666664</v>
      </c>
      <c r="AR21" s="16" t="s">
        <v>1183</v>
      </c>
      <c r="AS21" s="17">
        <f>(A1L230C19 + A1L230C20)</f>
        <v>104945</v>
      </c>
      <c r="AT21" s="16" t="s">
        <v>1184</v>
      </c>
      <c r="AU21" s="17">
        <f>IF(RUN_YEARS &gt; 3,(A1L230C1 + A1L230C4 + A1L230C7 + A1L230C10) / 4, 0)</f>
        <v>57815</v>
      </c>
      <c r="AV21" s="16" t="s">
        <v>1185</v>
      </c>
      <c r="AW21" s="17">
        <f>IF(RUN_YEARS &gt; 3,(A1L230C2 + A1L230C5 + A1L230C8 + A1L230C11) / 4, 0)</f>
        <v>46324.5</v>
      </c>
      <c r="AX21" s="16" t="s">
        <v>1186</v>
      </c>
      <c r="AY21" s="17">
        <f>(A1L230C22 + A1L230C23)</f>
        <v>104139.5</v>
      </c>
      <c r="AZ21" s="16" t="s">
        <v>1187</v>
      </c>
      <c r="BA21" s="17">
        <f>IF(RUN_YEARS &gt; 4,(A1L230C1 + A1L230C4 + A1L230C7 + A1L230C10 + A1L230C13) / 5, 0)</f>
        <v>56390.6</v>
      </c>
      <c r="BB21" s="16" t="s">
        <v>1188</v>
      </c>
      <c r="BC21" s="17">
        <f>IF(RUN_YEARS &gt; 4,(A1L230C2 + A1L230C5 + A1L230C8 + A1L230C11 + A1L230C14) / 5, 0)</f>
        <v>45171.4</v>
      </c>
      <c r="BD21" s="16" t="s">
        <v>1189</v>
      </c>
      <c r="BE21" s="17">
        <f>(A1L230C25 + A1L230C26)</f>
        <v>101562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124251</v>
      </c>
      <c r="F22" s="16" t="s">
        <v>174</v>
      </c>
      <c r="G22" s="15">
        <v>121639</v>
      </c>
      <c r="H22" s="16" t="s">
        <v>1190</v>
      </c>
      <c r="I22" s="17">
        <f>(A1L231C1 + A1L231C2)</f>
        <v>245890</v>
      </c>
      <c r="J22" s="16" t="s">
        <v>175</v>
      </c>
      <c r="K22" s="15">
        <v>129069</v>
      </c>
      <c r="L22" s="16" t="s">
        <v>175</v>
      </c>
      <c r="M22" s="15">
        <v>126261</v>
      </c>
      <c r="N22" s="16" t="s">
        <v>1191</v>
      </c>
      <c r="O22" s="17">
        <f>(A1L231C4 + A1L231C5)</f>
        <v>255330</v>
      </c>
      <c r="P22" s="16" t="s">
        <v>176</v>
      </c>
      <c r="Q22" s="15">
        <v>129680</v>
      </c>
      <c r="R22" s="16" t="s">
        <v>176</v>
      </c>
      <c r="S22" s="15">
        <v>129282</v>
      </c>
      <c r="T22" s="16" t="s">
        <v>1192</v>
      </c>
      <c r="U22" s="17">
        <f>(A1L231C7 + A1L231C8)</f>
        <v>258962</v>
      </c>
      <c r="V22" s="16" t="s">
        <v>177</v>
      </c>
      <c r="W22" s="15">
        <v>123759</v>
      </c>
      <c r="X22" s="16" t="s">
        <v>177</v>
      </c>
      <c r="Y22" s="15">
        <v>124687</v>
      </c>
      <c r="Z22" s="16" t="s">
        <v>1193</v>
      </c>
      <c r="AA22" s="17">
        <f>(A1L231C10 + A1L231C11)</f>
        <v>248446</v>
      </c>
      <c r="AB22" s="16" t="s">
        <v>178</v>
      </c>
      <c r="AC22" s="15">
        <v>129634</v>
      </c>
      <c r="AD22" s="16" t="s">
        <v>178</v>
      </c>
      <c r="AE22" s="15">
        <v>126599</v>
      </c>
      <c r="AF22" s="16" t="s">
        <v>1194</v>
      </c>
      <c r="AG22" s="17">
        <f>(A1L231C13 + A1L231C14)</f>
        <v>256233</v>
      </c>
      <c r="AH22" s="16" t="s">
        <v>1195</v>
      </c>
      <c r="AI22" s="17">
        <f>IF(RUN_YEARS &gt; 1,(A1L231C1 + A1L231C4) / 2, 0)</f>
        <v>126660</v>
      </c>
      <c r="AJ22" s="16" t="s">
        <v>1196</v>
      </c>
      <c r="AK22" s="17">
        <f>IF(RUN_YEARS &gt; 1,(A1L231C2 + A1L231C5) / 2, 0)</f>
        <v>123950</v>
      </c>
      <c r="AL22" s="16" t="s">
        <v>1197</v>
      </c>
      <c r="AM22" s="17">
        <f>(A1L231C16 + A1L231C17)</f>
        <v>250610</v>
      </c>
      <c r="AN22" s="16" t="s">
        <v>1198</v>
      </c>
      <c r="AO22" s="17">
        <f>IF(RUN_YEARS &gt; 2,(A1L231C1 + A1L231C4 + A1L231C7) / 3, 0)</f>
        <v>127666.66666666667</v>
      </c>
      <c r="AP22" s="16" t="s">
        <v>1199</v>
      </c>
      <c r="AQ22" s="17">
        <f>IF(RUN_YEARS &gt; 2,(A1L231C2 + A1L231C5 + A1L231C8) / 3, 0)</f>
        <v>125727.33333333333</v>
      </c>
      <c r="AR22" s="16" t="s">
        <v>1200</v>
      </c>
      <c r="AS22" s="17">
        <f>(A1L231C19 + A1L231C20)</f>
        <v>253394</v>
      </c>
      <c r="AT22" s="16" t="s">
        <v>1201</v>
      </c>
      <c r="AU22" s="17">
        <f>IF(RUN_YEARS &gt; 3,(A1L231C1 + A1L231C4 + A1L231C7 + A1L231C10) / 4, 0)</f>
        <v>126689.75</v>
      </c>
      <c r="AV22" s="16" t="s">
        <v>1202</v>
      </c>
      <c r="AW22" s="17">
        <f>IF(RUN_YEARS &gt; 3,(A1L231C2 + A1L231C5 + A1L231C8 + A1L231C11) / 4, 0)</f>
        <v>125467.25</v>
      </c>
      <c r="AX22" s="16" t="s">
        <v>1203</v>
      </c>
      <c r="AY22" s="17">
        <f>(A1L231C22 + A1L231C23)</f>
        <v>252157</v>
      </c>
      <c r="AZ22" s="16" t="s">
        <v>1204</v>
      </c>
      <c r="BA22" s="17">
        <f>IF(RUN_YEARS &gt; 4,(A1L231C1 + A1L231C4 + A1L231C7 + A1L231C10 + A1L231C13) / 5, 0)</f>
        <v>127278.6</v>
      </c>
      <c r="BB22" s="16" t="s">
        <v>1205</v>
      </c>
      <c r="BC22" s="17">
        <f>IF(RUN_YEARS &gt; 4,(A1L231C2 + A1L231C5 + A1L231C8 + A1L231C11 + A1L231C14) / 5, 0)</f>
        <v>125693.6</v>
      </c>
      <c r="BD22" s="16" t="s">
        <v>1206</v>
      </c>
      <c r="BE22" s="17">
        <f>(A1L231C25 + A1L231C26)</f>
        <v>252972.2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364261</v>
      </c>
      <c r="F23" s="16" t="s">
        <v>174</v>
      </c>
      <c r="G23" s="15">
        <v>348951</v>
      </c>
      <c r="H23" s="16" t="s">
        <v>1207</v>
      </c>
      <c r="I23" s="17">
        <f>(A1L232C1 + A1L232C2)</f>
        <v>713212</v>
      </c>
      <c r="J23" s="16" t="s">
        <v>175</v>
      </c>
      <c r="K23" s="15">
        <v>365429</v>
      </c>
      <c r="L23" s="16" t="s">
        <v>175</v>
      </c>
      <c r="M23" s="15">
        <v>354395</v>
      </c>
      <c r="N23" s="16" t="s">
        <v>1208</v>
      </c>
      <c r="O23" s="17">
        <f>(A1L232C4 + A1L232C5)</f>
        <v>719824</v>
      </c>
      <c r="P23" s="16" t="s">
        <v>176</v>
      </c>
      <c r="Q23" s="15">
        <v>270106</v>
      </c>
      <c r="R23" s="16" t="s">
        <v>176</v>
      </c>
      <c r="S23" s="15">
        <v>268226</v>
      </c>
      <c r="T23" s="16" t="s">
        <v>1209</v>
      </c>
      <c r="U23" s="17">
        <f>(A1L232C7 + A1L232C8)</f>
        <v>538332</v>
      </c>
      <c r="V23" s="16" t="s">
        <v>177</v>
      </c>
      <c r="W23" s="15">
        <v>222063</v>
      </c>
      <c r="X23" s="16" t="s">
        <v>177</v>
      </c>
      <c r="Y23" s="15">
        <v>221755</v>
      </c>
      <c r="Z23" s="16" t="s">
        <v>1210</v>
      </c>
      <c r="AA23" s="17">
        <f>(A1L232C10 + A1L232C11)</f>
        <v>443818</v>
      </c>
      <c r="AB23" s="16" t="s">
        <v>178</v>
      </c>
      <c r="AC23" s="15">
        <v>231087</v>
      </c>
      <c r="AD23" s="16" t="s">
        <v>178</v>
      </c>
      <c r="AE23" s="15">
        <v>224577</v>
      </c>
      <c r="AF23" s="16" t="s">
        <v>1211</v>
      </c>
      <c r="AG23" s="17">
        <f>(A1L232C13 + A1L232C14)</f>
        <v>455664</v>
      </c>
      <c r="AH23" s="16" t="s">
        <v>1212</v>
      </c>
      <c r="AI23" s="17">
        <f>IF(RUN_YEARS &gt; 1,(A1L232C1 + A1L232C4) / 2, 0)</f>
        <v>364845</v>
      </c>
      <c r="AJ23" s="16" t="s">
        <v>1213</v>
      </c>
      <c r="AK23" s="17">
        <f>IF(RUN_YEARS &gt; 1,(A1L232C2 + A1L232C5) / 2, 0)</f>
        <v>351673</v>
      </c>
      <c r="AL23" s="16" t="s">
        <v>1214</v>
      </c>
      <c r="AM23" s="17">
        <f>(A1L232C16 + A1L232C17)</f>
        <v>716518</v>
      </c>
      <c r="AN23" s="16" t="s">
        <v>1215</v>
      </c>
      <c r="AO23" s="17">
        <f>IF(RUN_YEARS &gt; 2,(A1L232C1 + A1L232C4 + A1L232C7) / 3, 0)</f>
        <v>333265.33333333331</v>
      </c>
      <c r="AP23" s="16" t="s">
        <v>1216</v>
      </c>
      <c r="AQ23" s="17">
        <f>IF(RUN_YEARS &gt; 2,(A1L232C2 + A1L232C5 + A1L232C8) / 3, 0)</f>
        <v>323857.33333333331</v>
      </c>
      <c r="AR23" s="16" t="s">
        <v>1217</v>
      </c>
      <c r="AS23" s="17">
        <f>(A1L232C19 + A1L232C20)</f>
        <v>657122.66666666663</v>
      </c>
      <c r="AT23" s="16" t="s">
        <v>1218</v>
      </c>
      <c r="AU23" s="17">
        <f>IF(RUN_YEARS &gt; 3,(A1L232C1 + A1L232C4 + A1L232C7 + A1L232C10) / 4, 0)</f>
        <v>305464.75</v>
      </c>
      <c r="AV23" s="16" t="s">
        <v>1219</v>
      </c>
      <c r="AW23" s="17">
        <f>IF(RUN_YEARS &gt; 3,(A1L232C2 + A1L232C5 + A1L232C8 + A1L232C11) / 4, 0)</f>
        <v>298331.75</v>
      </c>
      <c r="AX23" s="16" t="s">
        <v>1220</v>
      </c>
      <c r="AY23" s="17">
        <f>(A1L232C22 + A1L232C23)</f>
        <v>603796.5</v>
      </c>
      <c r="AZ23" s="16" t="s">
        <v>1221</v>
      </c>
      <c r="BA23" s="17">
        <f>IF(RUN_YEARS &gt; 4,(A1L232C1 + A1L232C4 + A1L232C7 + A1L232C10 + A1L232C13) / 5, 0)</f>
        <v>290589.2</v>
      </c>
      <c r="BB23" s="16" t="s">
        <v>1222</v>
      </c>
      <c r="BC23" s="17">
        <f>IF(RUN_YEARS &gt; 4,(A1L232C2 + A1L232C5 + A1L232C8 + A1L232C11 + A1L232C14) / 5, 0)</f>
        <v>283580.79999999999</v>
      </c>
      <c r="BD23" s="16" t="s">
        <v>1223</v>
      </c>
      <c r="BE23" s="17">
        <f>(A1L232C25 + A1L232C26)</f>
        <v>574170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14858</v>
      </c>
      <c r="F24" s="16" t="s">
        <v>174</v>
      </c>
      <c r="G24" s="15">
        <v>4902</v>
      </c>
      <c r="H24" s="16" t="s">
        <v>1224</v>
      </c>
      <c r="I24" s="17">
        <f>(A1L233C1 + A1L233C2)</f>
        <v>19760</v>
      </c>
      <c r="J24" s="16" t="s">
        <v>175</v>
      </c>
      <c r="K24" s="15">
        <v>14070</v>
      </c>
      <c r="L24" s="16" t="s">
        <v>175</v>
      </c>
      <c r="M24" s="15">
        <v>2704</v>
      </c>
      <c r="N24" s="16" t="s">
        <v>1225</v>
      </c>
      <c r="O24" s="17">
        <f>(A1L233C4 + A1L233C5)</f>
        <v>16774</v>
      </c>
      <c r="P24" s="16" t="s">
        <v>176</v>
      </c>
      <c r="Q24" s="15">
        <v>10900</v>
      </c>
      <c r="R24" s="16" t="s">
        <v>176</v>
      </c>
      <c r="S24" s="15">
        <v>1967</v>
      </c>
      <c r="T24" s="16" t="s">
        <v>1226</v>
      </c>
      <c r="U24" s="17">
        <f>(A1L233C7 + A1L233C8)</f>
        <v>12867</v>
      </c>
      <c r="V24" s="16" t="s">
        <v>177</v>
      </c>
      <c r="W24" s="15">
        <v>8514</v>
      </c>
      <c r="X24" s="16" t="s">
        <v>177</v>
      </c>
      <c r="Y24" s="15">
        <v>1771</v>
      </c>
      <c r="Z24" s="16" t="s">
        <v>1227</v>
      </c>
      <c r="AA24" s="17">
        <f>(A1L233C10 + A1L233C11)</f>
        <v>10285</v>
      </c>
      <c r="AB24" s="16" t="s">
        <v>178</v>
      </c>
      <c r="AC24" s="15">
        <v>11521</v>
      </c>
      <c r="AD24" s="16" t="s">
        <v>178</v>
      </c>
      <c r="AE24" s="15">
        <v>2648</v>
      </c>
      <c r="AF24" s="16" t="s">
        <v>1228</v>
      </c>
      <c r="AG24" s="17">
        <f>(A1L233C13 + A1L233C14)</f>
        <v>14169</v>
      </c>
      <c r="AH24" s="16" t="s">
        <v>1229</v>
      </c>
      <c r="AI24" s="17">
        <f>IF(RUN_YEARS &gt; 1,(A1L233C1 + A1L233C4) / 2, 0)</f>
        <v>14464</v>
      </c>
      <c r="AJ24" s="16" t="s">
        <v>1230</v>
      </c>
      <c r="AK24" s="17">
        <f>IF(RUN_YEARS &gt; 1,(A1L233C2 + A1L233C5) / 2, 0)</f>
        <v>3803</v>
      </c>
      <c r="AL24" s="16" t="s">
        <v>1231</v>
      </c>
      <c r="AM24" s="17">
        <f>(A1L233C16 + A1L233C17)</f>
        <v>18267</v>
      </c>
      <c r="AN24" s="16" t="s">
        <v>1232</v>
      </c>
      <c r="AO24" s="17">
        <f>IF(RUN_YEARS &gt; 2,(A1L233C1 + A1L233C4 + A1L233C7) / 3, 0)</f>
        <v>13276</v>
      </c>
      <c r="AP24" s="16" t="s">
        <v>1233</v>
      </c>
      <c r="AQ24" s="17">
        <f>IF(RUN_YEARS &gt; 2,(A1L233C2 + A1L233C5 + A1L233C8) / 3, 0)</f>
        <v>3191</v>
      </c>
      <c r="AR24" s="16" t="s">
        <v>1234</v>
      </c>
      <c r="AS24" s="17">
        <f>(A1L233C19 + A1L233C20)</f>
        <v>16467</v>
      </c>
      <c r="AT24" s="16" t="s">
        <v>1235</v>
      </c>
      <c r="AU24" s="17">
        <f>IF(RUN_YEARS &gt; 3,(A1L233C1 + A1L233C4 + A1L233C7 + A1L233C10) / 4, 0)</f>
        <v>12085.5</v>
      </c>
      <c r="AV24" s="16" t="s">
        <v>1236</v>
      </c>
      <c r="AW24" s="17">
        <f>IF(RUN_YEARS &gt; 3,(A1L233C2 + A1L233C5 + A1L233C8 + A1L233C11) / 4, 0)</f>
        <v>2836</v>
      </c>
      <c r="AX24" s="16" t="s">
        <v>1237</v>
      </c>
      <c r="AY24" s="17">
        <f>(A1L233C22 + A1L233C23)</f>
        <v>14921.5</v>
      </c>
      <c r="AZ24" s="16" t="s">
        <v>1238</v>
      </c>
      <c r="BA24" s="17">
        <f>IF(RUN_YEARS &gt; 4,(A1L233C1 + A1L233C4 + A1L233C7 + A1L233C10 + A1L233C13) / 5, 0)</f>
        <v>11972.6</v>
      </c>
      <c r="BB24" s="16" t="s">
        <v>1239</v>
      </c>
      <c r="BC24" s="17">
        <f>IF(RUN_YEARS &gt; 4,(A1L233C2 + A1L233C5 + A1L233C8 + A1L233C11 + A1L233C14) / 5, 0)</f>
        <v>2798.4</v>
      </c>
      <c r="BD24" s="16" t="s">
        <v>1240</v>
      </c>
      <c r="BE24" s="17">
        <f>(A1L233C25 + A1L233C26)</f>
        <v>14771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503370</v>
      </c>
      <c r="F25" s="16" t="s">
        <v>1242</v>
      </c>
      <c r="G25" s="17">
        <f>(A1L231C2 + A1L232C2 + A1L233C2)</f>
        <v>475492</v>
      </c>
      <c r="H25" s="16" t="s">
        <v>1243</v>
      </c>
      <c r="I25" s="17">
        <f>(A1L234C1 + A1L234C2)</f>
        <v>978862</v>
      </c>
      <c r="J25" s="16" t="s">
        <v>1244</v>
      </c>
      <c r="K25" s="17">
        <f>(A1L231C4 + A1L232C4 + A1L233C4)</f>
        <v>508568</v>
      </c>
      <c r="L25" s="16" t="s">
        <v>1245</v>
      </c>
      <c r="M25" s="17">
        <f>(A1L231C5 + A1L232C5 + A1L233C5)</f>
        <v>483360</v>
      </c>
      <c r="N25" s="16" t="s">
        <v>1246</v>
      </c>
      <c r="O25" s="17">
        <f>(A1L234C4 + A1L234C5)</f>
        <v>991928</v>
      </c>
      <c r="P25" s="16" t="s">
        <v>1247</v>
      </c>
      <c r="Q25" s="17">
        <f>(A1L231C7 + A1L232C7 + A1L233C7)</f>
        <v>410686</v>
      </c>
      <c r="R25" s="16" t="s">
        <v>1248</v>
      </c>
      <c r="S25" s="17">
        <f>(A1L231C8 + A1L232C8 + A1L233C8)</f>
        <v>399475</v>
      </c>
      <c r="T25" s="16" t="s">
        <v>1249</v>
      </c>
      <c r="U25" s="17">
        <f>(A1L234C7 + A1L234C8)</f>
        <v>810161</v>
      </c>
      <c r="V25" s="16" t="s">
        <v>1250</v>
      </c>
      <c r="W25" s="17">
        <f>(A1L231C10 + A1L232C10 + A1L233C10)</f>
        <v>354336</v>
      </c>
      <c r="X25" s="16" t="s">
        <v>1251</v>
      </c>
      <c r="Y25" s="17">
        <f>(A1L231C11 + A1L232C11 + A1L233C11)</f>
        <v>348213</v>
      </c>
      <c r="Z25" s="16" t="s">
        <v>1252</v>
      </c>
      <c r="AA25" s="17">
        <f>(A1L234C10 + A1L234C11)</f>
        <v>702549</v>
      </c>
      <c r="AB25" s="16" t="s">
        <v>1253</v>
      </c>
      <c r="AC25" s="17">
        <f>(A1L231C13 + A1L232C13 + A1L233C13)</f>
        <v>372242</v>
      </c>
      <c r="AD25" s="16" t="s">
        <v>1254</v>
      </c>
      <c r="AE25" s="17">
        <f>(A1L231C14 + A1L232C14 + A1L233C14)</f>
        <v>353824</v>
      </c>
      <c r="AF25" s="16" t="s">
        <v>1255</v>
      </c>
      <c r="AG25" s="17">
        <f>(A1L234C13 + A1L234C14)</f>
        <v>726066</v>
      </c>
      <c r="AH25" s="16" t="s">
        <v>1256</v>
      </c>
      <c r="AI25" s="17">
        <f>IF(RUN_YEARS &gt; 1,(A1L234C1 + A1L234C4) / 2, 0)</f>
        <v>505969</v>
      </c>
      <c r="AJ25" s="16" t="s">
        <v>1257</v>
      </c>
      <c r="AK25" s="17">
        <f>IF(RUN_YEARS &gt; 1,(A1L234C2 + A1L234C5) / 2, 0)</f>
        <v>479426</v>
      </c>
      <c r="AL25" s="16" t="s">
        <v>1258</v>
      </c>
      <c r="AM25" s="17">
        <f>(A1L234C16 + A1L234C17)</f>
        <v>985395</v>
      </c>
      <c r="AN25" s="16" t="s">
        <v>1259</v>
      </c>
      <c r="AO25" s="17">
        <f>IF(RUN_YEARS &gt; 2,(A1L234C1 + A1L234C4 + A1L234C7) / 3, 0)</f>
        <v>474208</v>
      </c>
      <c r="AP25" s="16" t="s">
        <v>1260</v>
      </c>
      <c r="AQ25" s="17">
        <f>IF(RUN_YEARS &gt; 2,(A1L234C2 + A1L234C5 + A1L234C8) / 3, 0)</f>
        <v>452775.66666666669</v>
      </c>
      <c r="AR25" s="16" t="s">
        <v>1261</v>
      </c>
      <c r="AS25" s="17">
        <f>(A1L234C19 + A1L234C20)</f>
        <v>926983.66666666674</v>
      </c>
      <c r="AT25" s="16" t="s">
        <v>1262</v>
      </c>
      <c r="AU25" s="17">
        <f>IF(RUN_YEARS &gt; 3,(A1L234C1 + A1L234C4 + A1L234C7 + A1L234C10) / 4, 0)</f>
        <v>444240</v>
      </c>
      <c r="AV25" s="16" t="s">
        <v>1263</v>
      </c>
      <c r="AW25" s="17">
        <f>IF(RUN_YEARS &gt; 3,(A1L234C2 + A1L234C5 + A1L234C8 + A1L234C11) / 4, 0)</f>
        <v>426635</v>
      </c>
      <c r="AX25" s="16" t="s">
        <v>1264</v>
      </c>
      <c r="AY25" s="17">
        <f>(A1L234C22 + A1L234C23)</f>
        <v>870875</v>
      </c>
      <c r="AZ25" s="16" t="s">
        <v>1265</v>
      </c>
      <c r="BA25" s="17">
        <f>IF(RUN_YEARS &gt; 4,(A1L234C1 + A1L234C4 + A1L234C7 + A1L234C10 + A1L234C13) / 5, 0)</f>
        <v>429840.4</v>
      </c>
      <c r="BB25" s="16" t="s">
        <v>1266</v>
      </c>
      <c r="BC25" s="17">
        <f>IF(RUN_YEARS &gt; 4,(A1L234C2 + A1L234C5 + A1L234C8 + A1L234C11 + A1L234C14) / 5, 0)</f>
        <v>412072.8</v>
      </c>
      <c r="BD25" s="16" t="s">
        <v>1267</v>
      </c>
      <c r="BE25" s="17">
        <f>(A1L234C25 + A1L234C26)</f>
        <v>841913.2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2119819</v>
      </c>
      <c r="F26" s="16" t="s">
        <v>174</v>
      </c>
      <c r="G26" s="15">
        <v>1417204</v>
      </c>
      <c r="H26" s="16" t="s">
        <v>1268</v>
      </c>
      <c r="I26" s="17">
        <f>(A1L235C1 + A1L235C2)</f>
        <v>3537023</v>
      </c>
      <c r="J26" s="16" t="s">
        <v>175</v>
      </c>
      <c r="K26" s="15">
        <v>2139474</v>
      </c>
      <c r="L26" s="16" t="s">
        <v>175</v>
      </c>
      <c r="M26" s="15">
        <v>1457657</v>
      </c>
      <c r="N26" s="16" t="s">
        <v>1269</v>
      </c>
      <c r="O26" s="17">
        <f>(A1L235C4 + A1L235C5)</f>
        <v>3597131</v>
      </c>
      <c r="P26" s="16" t="s">
        <v>176</v>
      </c>
      <c r="Q26" s="15">
        <v>1968998</v>
      </c>
      <c r="R26" s="16" t="s">
        <v>176</v>
      </c>
      <c r="S26" s="15">
        <v>1365544</v>
      </c>
      <c r="T26" s="16" t="s">
        <v>1270</v>
      </c>
      <c r="U26" s="17">
        <f>(A1L235C7 + A1L235C8)</f>
        <v>3334542</v>
      </c>
      <c r="V26" s="16" t="s">
        <v>177</v>
      </c>
      <c r="W26" s="15">
        <v>1825314</v>
      </c>
      <c r="X26" s="16" t="s">
        <v>177</v>
      </c>
      <c r="Y26" s="15">
        <v>1248938</v>
      </c>
      <c r="Z26" s="16" t="s">
        <v>1271</v>
      </c>
      <c r="AA26" s="17">
        <f>(A1L235C10 + A1L235C11)</f>
        <v>3074252</v>
      </c>
      <c r="AB26" s="16" t="s">
        <v>178</v>
      </c>
      <c r="AC26" s="15">
        <v>1855042</v>
      </c>
      <c r="AD26" s="16" t="s">
        <v>178</v>
      </c>
      <c r="AE26" s="15">
        <v>1317021</v>
      </c>
      <c r="AF26" s="16" t="s">
        <v>1272</v>
      </c>
      <c r="AG26" s="17">
        <f>(A1L235C13 + A1L235C14)</f>
        <v>3172063</v>
      </c>
      <c r="AH26" s="16" t="s">
        <v>1273</v>
      </c>
      <c r="AI26" s="17">
        <f>IF(RUN_YEARS &gt; 1,(A1L235C1 + A1L235C4) / 2, 0)</f>
        <v>2129646.5</v>
      </c>
      <c r="AJ26" s="16" t="s">
        <v>1274</v>
      </c>
      <c r="AK26" s="17">
        <f>IF(RUN_YEARS &gt; 1,(A1L235C2 + A1L235C5) / 2, 0)</f>
        <v>1437430.5</v>
      </c>
      <c r="AL26" s="16" t="s">
        <v>1275</v>
      </c>
      <c r="AM26" s="17">
        <f>(A1L235C16 + A1L235C17)</f>
        <v>3567077</v>
      </c>
      <c r="AN26" s="16" t="s">
        <v>1276</v>
      </c>
      <c r="AO26" s="17">
        <f>IF(RUN_YEARS &gt; 2,(A1L235C1 + A1L235C4 + A1L235C7) / 3, 0)</f>
        <v>2076097</v>
      </c>
      <c r="AP26" s="16" t="s">
        <v>1277</v>
      </c>
      <c r="AQ26" s="17">
        <f>IF(RUN_YEARS &gt; 2,(A1L235C2 + A1L235C5 + A1L235C8) / 3, 0)</f>
        <v>1413468.3333333333</v>
      </c>
      <c r="AR26" s="16" t="s">
        <v>1278</v>
      </c>
      <c r="AS26" s="17">
        <f>(A1L235C19 + A1L235C20)</f>
        <v>3489565.333333333</v>
      </c>
      <c r="AT26" s="16" t="s">
        <v>1279</v>
      </c>
      <c r="AU26" s="17">
        <f>IF(RUN_YEARS &gt; 3,(A1L235C1 + A1L235C4 + A1L235C7 + A1L235C10) / 4, 0)</f>
        <v>2013401.25</v>
      </c>
      <c r="AV26" s="16" t="s">
        <v>1280</v>
      </c>
      <c r="AW26" s="17">
        <f>IF(RUN_YEARS &gt; 3,(A1L235C2 + A1L235C5 + A1L235C8 + A1L235C11) / 4, 0)</f>
        <v>1372335.75</v>
      </c>
      <c r="AX26" s="16" t="s">
        <v>1281</v>
      </c>
      <c r="AY26" s="17">
        <f>(A1L235C22 + A1L235C23)</f>
        <v>3385737</v>
      </c>
      <c r="AZ26" s="16" t="s">
        <v>1282</v>
      </c>
      <c r="BA26" s="17">
        <f>IF(RUN_YEARS &gt; 4,(A1L235C1 + A1L235C4 + A1L235C7 + A1L235C10 + A1L235C13) / 5, 0)</f>
        <v>1981729.4</v>
      </c>
      <c r="BB26" s="16" t="s">
        <v>1283</v>
      </c>
      <c r="BC26" s="17">
        <f>IF(RUN_YEARS &gt; 4,(A1L235C2 + A1L235C5 + A1L235C8 + A1L235C11 + A1L235C14) / 5, 0)</f>
        <v>1361272.8</v>
      </c>
      <c r="BD26" s="16" t="s">
        <v>1284</v>
      </c>
      <c r="BE26" s="17">
        <f>(A1L235C25 + A1L235C26)</f>
        <v>3343002.2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25764</v>
      </c>
      <c r="F9" s="16" t="s">
        <v>1343</v>
      </c>
      <c r="G9" s="17">
        <f>(A1L202C2 + A1L218C2)</f>
        <v>21419</v>
      </c>
      <c r="H9" s="16" t="s">
        <v>1344</v>
      </c>
      <c r="I9" s="17">
        <f>(A1L237C1 + A1L237C2)</f>
        <v>47183</v>
      </c>
      <c r="J9" s="16" t="s">
        <v>1345</v>
      </c>
      <c r="K9" s="17">
        <f>(A1L202C4 + A1L218C4)</f>
        <v>26010</v>
      </c>
      <c r="L9" s="16" t="s">
        <v>1346</v>
      </c>
      <c r="M9" s="17">
        <f>(A1L202C5 + A1L218C5)</f>
        <v>19136</v>
      </c>
      <c r="N9" s="16" t="s">
        <v>1347</v>
      </c>
      <c r="O9" s="17">
        <f>(A1L237C4 + A1L237C5)</f>
        <v>45146</v>
      </c>
      <c r="P9" s="16" t="s">
        <v>1348</v>
      </c>
      <c r="Q9" s="17">
        <f>(A1L202C7 + A1L218C7)</f>
        <v>23775</v>
      </c>
      <c r="R9" s="16" t="s">
        <v>1349</v>
      </c>
      <c r="S9" s="17">
        <f>(A1L202C8 + A1L218C8)</f>
        <v>16644</v>
      </c>
      <c r="T9" s="16" t="s">
        <v>1350</v>
      </c>
      <c r="U9" s="17">
        <f>(A1L237C7 + A1L237C8)</f>
        <v>40419</v>
      </c>
      <c r="V9" s="16" t="s">
        <v>1351</v>
      </c>
      <c r="W9" s="17">
        <f>(A1L202C10 + A1L218C10)</f>
        <v>24081</v>
      </c>
      <c r="X9" s="16" t="s">
        <v>1352</v>
      </c>
      <c r="Y9" s="17">
        <f>(A1L202C11 + A1L218C11)</f>
        <v>17505</v>
      </c>
      <c r="Z9" s="16" t="s">
        <v>1353</v>
      </c>
      <c r="AA9" s="17">
        <f>(A1L237C10 + A1L237C11)</f>
        <v>41586</v>
      </c>
      <c r="AB9" s="16" t="s">
        <v>1354</v>
      </c>
      <c r="AC9" s="17">
        <f>(A1L202C13 + A1L218C13)</f>
        <v>24879</v>
      </c>
      <c r="AD9" s="16" t="s">
        <v>1355</v>
      </c>
      <c r="AE9" s="17">
        <f>(A1L202C14 + A1L218C14)</f>
        <v>17414</v>
      </c>
      <c r="AF9" s="16" t="s">
        <v>1356</v>
      </c>
      <c r="AG9" s="17">
        <f>(A1L237C13 + A1L237C14)</f>
        <v>42293</v>
      </c>
      <c r="AH9" s="16" t="s">
        <v>1357</v>
      </c>
      <c r="AI9" s="17">
        <f>IF(RUN_YEARS &gt; 1,(A1L237C1 + A1L237C4) / 2, 0)</f>
        <v>25887</v>
      </c>
      <c r="AJ9" s="16" t="s">
        <v>1358</v>
      </c>
      <c r="AK9" s="17">
        <f>IF(RUN_YEARS &gt; 1,(A1L237C2 + A1L237C5) / 2, 0)</f>
        <v>20277.5</v>
      </c>
      <c r="AL9" s="16" t="s">
        <v>1359</v>
      </c>
      <c r="AM9" s="17">
        <f>(A1L237C16 + A1L237C17)</f>
        <v>46164.5</v>
      </c>
      <c r="AN9" s="16" t="s">
        <v>1360</v>
      </c>
      <c r="AO9" s="17">
        <f>IF(RUN_YEARS &gt; 2,(A1L237C1 + A1L237C4 + A1L237C7) / 3, 0)</f>
        <v>25183</v>
      </c>
      <c r="AP9" s="16" t="s">
        <v>1361</v>
      </c>
      <c r="AQ9" s="17">
        <f>IF(RUN_YEARS &gt; 2,(A1L237C2 + A1L237C5 + A1L237C8) / 3, 0)</f>
        <v>19066.333333333332</v>
      </c>
      <c r="AR9" s="16" t="s">
        <v>1362</v>
      </c>
      <c r="AS9" s="17">
        <f>(A1L237C19 + A1L237C20)</f>
        <v>44249.333333333328</v>
      </c>
      <c r="AT9" s="16" t="s">
        <v>1363</v>
      </c>
      <c r="AU9" s="17">
        <f>IF(RUN_YEARS &gt; 3,(A1L237C1 + A1L237C4 + A1L237C7 + A1L237C10) / 4, 0)</f>
        <v>24907.5</v>
      </c>
      <c r="AV9" s="16" t="s">
        <v>1364</v>
      </c>
      <c r="AW9" s="17">
        <f>IF(RUN_YEARS &gt; 3,(A1L237C2 + A1L237C5 + A1L237C8 + A1L237C11) / 4, 0)</f>
        <v>18676</v>
      </c>
      <c r="AX9" s="16" t="s">
        <v>1365</v>
      </c>
      <c r="AY9" s="17">
        <f>(A1L237C22 + A1L237C23)</f>
        <v>43583.5</v>
      </c>
      <c r="AZ9" s="16" t="s">
        <v>1366</v>
      </c>
      <c r="BA9" s="17">
        <f>IF(RUN_YEARS &gt; 4,(A1L237C1 + A1L237C4 + A1L237C7 + A1L237C10 + A1L237C13) / 5, 0)</f>
        <v>24901.8</v>
      </c>
      <c r="BB9" s="16" t="s">
        <v>1367</v>
      </c>
      <c r="BC9" s="17">
        <f>IF(RUN_YEARS &gt; 4,(A1L237C2 + A1L237C5 + A1L237C8 + A1L237C11 + A1L237C14) / 5, 0)</f>
        <v>18423.599999999999</v>
      </c>
      <c r="BD9" s="16" t="s">
        <v>1368</v>
      </c>
      <c r="BE9" s="17">
        <f>(A1L237C25 + A1L237C26)</f>
        <v>43325.399999999994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173595</v>
      </c>
      <c r="F10" s="16" t="s">
        <v>1370</v>
      </c>
      <c r="G10" s="17">
        <f>(A1L203C2 + A1L219C2)</f>
        <v>150928</v>
      </c>
      <c r="H10" s="16" t="s">
        <v>1371</v>
      </c>
      <c r="I10" s="17">
        <f>(A1L238C1 + A1L238C2)</f>
        <v>324523</v>
      </c>
      <c r="J10" s="16" t="s">
        <v>1372</v>
      </c>
      <c r="K10" s="17">
        <f>(A1L203C4 + A1L219C4)</f>
        <v>180242</v>
      </c>
      <c r="L10" s="16" t="s">
        <v>1373</v>
      </c>
      <c r="M10" s="17">
        <f>(A1L203C5 + A1L219C5)</f>
        <v>148194</v>
      </c>
      <c r="N10" s="16" t="s">
        <v>1374</v>
      </c>
      <c r="O10" s="17">
        <f>(A1L238C4 + A1L238C5)</f>
        <v>328436</v>
      </c>
      <c r="P10" s="16" t="s">
        <v>1375</v>
      </c>
      <c r="Q10" s="17">
        <f>(A1L203C7 + A1L219C7)</f>
        <v>177925</v>
      </c>
      <c r="R10" s="16" t="s">
        <v>1376</v>
      </c>
      <c r="S10" s="17">
        <f>(A1L203C8 + A1L219C8)</f>
        <v>158402</v>
      </c>
      <c r="T10" s="16" t="s">
        <v>1377</v>
      </c>
      <c r="U10" s="17">
        <f>(A1L238C7 + A1L238C8)</f>
        <v>336327</v>
      </c>
      <c r="V10" s="16" t="s">
        <v>1378</v>
      </c>
      <c r="W10" s="17">
        <f>(A1L203C10 + A1L219C10)</f>
        <v>177897</v>
      </c>
      <c r="X10" s="16" t="s">
        <v>1379</v>
      </c>
      <c r="Y10" s="17">
        <f>(A1L203C11 + A1L219C11)</f>
        <v>163019</v>
      </c>
      <c r="Z10" s="16" t="s">
        <v>1380</v>
      </c>
      <c r="AA10" s="17">
        <f>(A1L238C10 + A1L238C11)</f>
        <v>340916</v>
      </c>
      <c r="AB10" s="16" t="s">
        <v>1381</v>
      </c>
      <c r="AC10" s="17">
        <f>(A1L203C13 + A1L219C13)</f>
        <v>176566</v>
      </c>
      <c r="AD10" s="16" t="s">
        <v>1382</v>
      </c>
      <c r="AE10" s="17">
        <f>(A1L203C14 + A1L219C14)</f>
        <v>155756</v>
      </c>
      <c r="AF10" s="16" t="s">
        <v>1383</v>
      </c>
      <c r="AG10" s="17">
        <f>(A1L238C13 + A1L238C14)</f>
        <v>332322</v>
      </c>
      <c r="AH10" s="16" t="s">
        <v>1384</v>
      </c>
      <c r="AI10" s="17">
        <f>IF(RUN_YEARS &gt; 1,(A1L238C1 + A1L238C4) / 2, 0)</f>
        <v>176918.5</v>
      </c>
      <c r="AJ10" s="16" t="s">
        <v>1385</v>
      </c>
      <c r="AK10" s="17">
        <f>IF(RUN_YEARS &gt; 1,(A1L238C2 + A1L238C5) / 2, 0)</f>
        <v>149561</v>
      </c>
      <c r="AL10" s="16" t="s">
        <v>1386</v>
      </c>
      <c r="AM10" s="17">
        <f>(A1L238C16 + A1L238C17)</f>
        <v>326479.5</v>
      </c>
      <c r="AN10" s="16" t="s">
        <v>1387</v>
      </c>
      <c r="AO10" s="17">
        <f>IF(RUN_YEARS &gt; 2,(A1L238C1 + A1L238C4 + A1L238C7) / 3, 0)</f>
        <v>177254</v>
      </c>
      <c r="AP10" s="16" t="s">
        <v>1388</v>
      </c>
      <c r="AQ10" s="17">
        <f>IF(RUN_YEARS &gt; 2,(A1L238C2 + A1L238C5 + A1L238C8) / 3, 0)</f>
        <v>152508</v>
      </c>
      <c r="AR10" s="16" t="s">
        <v>1389</v>
      </c>
      <c r="AS10" s="17">
        <f>(A1L238C19 + A1L238C20)</f>
        <v>329762</v>
      </c>
      <c r="AT10" s="16" t="s">
        <v>1390</v>
      </c>
      <c r="AU10" s="17">
        <f>IF(RUN_YEARS &gt; 3,(A1L238C1 + A1L238C4 + A1L238C7 + A1L238C10) / 4, 0)</f>
        <v>177414.75</v>
      </c>
      <c r="AV10" s="16" t="s">
        <v>1391</v>
      </c>
      <c r="AW10" s="17">
        <f>IF(RUN_YEARS &gt; 3,(A1L238C2 + A1L238C5 + A1L238C8 + A1L238C11) / 4, 0)</f>
        <v>155135.75</v>
      </c>
      <c r="AX10" s="16" t="s">
        <v>1392</v>
      </c>
      <c r="AY10" s="17">
        <f>(A1L238C22 + A1L238C23)</f>
        <v>332550.5</v>
      </c>
      <c r="AZ10" s="16" t="s">
        <v>1393</v>
      </c>
      <c r="BA10" s="17">
        <f>IF(RUN_YEARS &gt; 4,(A1L238C1 + A1L238C4 + A1L238C7 + A1L238C10 + A1L238C13) / 5, 0)</f>
        <v>177245</v>
      </c>
      <c r="BB10" s="16" t="s">
        <v>1394</v>
      </c>
      <c r="BC10" s="17">
        <f>IF(RUN_YEARS &gt; 4,(A1L238C2 + A1L238C5 + A1L238C8 + A1L238C11 + A1L238C14) / 5, 0)</f>
        <v>155259.79999999999</v>
      </c>
      <c r="BD10" s="16" t="s">
        <v>1395</v>
      </c>
      <c r="BE10" s="17">
        <f>(A1L238C25 + A1L238C26)</f>
        <v>332504.8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285242</v>
      </c>
      <c r="F11" s="16" t="s">
        <v>1397</v>
      </c>
      <c r="G11" s="17">
        <f>(A1L204C2 + A1L220C2)</f>
        <v>270799</v>
      </c>
      <c r="H11" s="16" t="s">
        <v>1398</v>
      </c>
      <c r="I11" s="17">
        <f>(A1L239C1 + A1L239C2)</f>
        <v>556041</v>
      </c>
      <c r="J11" s="16" t="s">
        <v>1399</v>
      </c>
      <c r="K11" s="17">
        <f>(A1L204C4 + A1L220C4)</f>
        <v>370539</v>
      </c>
      <c r="L11" s="16" t="s">
        <v>1400</v>
      </c>
      <c r="M11" s="17">
        <f>(A1L204C5 + A1L220C5)</f>
        <v>344516</v>
      </c>
      <c r="N11" s="16" t="s">
        <v>1401</v>
      </c>
      <c r="O11" s="17">
        <f>(A1L239C4 + A1L239C5)</f>
        <v>715055</v>
      </c>
      <c r="P11" s="16" t="s">
        <v>1402</v>
      </c>
      <c r="Q11" s="17">
        <f>(A1L204C7 + A1L220C7)</f>
        <v>359555</v>
      </c>
      <c r="R11" s="16" t="s">
        <v>1403</v>
      </c>
      <c r="S11" s="17">
        <f>(A1L204C8 + A1L220C8)</f>
        <v>335570</v>
      </c>
      <c r="T11" s="16" t="s">
        <v>1404</v>
      </c>
      <c r="U11" s="17">
        <f>(A1L239C7 + A1L239C8)</f>
        <v>695125</v>
      </c>
      <c r="V11" s="16" t="s">
        <v>1405</v>
      </c>
      <c r="W11" s="17">
        <f>(A1L204C10 + A1L220C10)</f>
        <v>363764</v>
      </c>
      <c r="X11" s="16" t="s">
        <v>1406</v>
      </c>
      <c r="Y11" s="17">
        <f>(A1L204C11 + A1L220C11)</f>
        <v>348555</v>
      </c>
      <c r="Z11" s="16" t="s">
        <v>1407</v>
      </c>
      <c r="AA11" s="17">
        <f>(A1L239C10 + A1L239C11)</f>
        <v>712319</v>
      </c>
      <c r="AB11" s="16" t="s">
        <v>1408</v>
      </c>
      <c r="AC11" s="17">
        <f>(A1L204C13 + A1L220C13)</f>
        <v>357098</v>
      </c>
      <c r="AD11" s="16" t="s">
        <v>1409</v>
      </c>
      <c r="AE11" s="17">
        <f>(A1L204C14 + A1L220C14)</f>
        <v>332959</v>
      </c>
      <c r="AF11" s="16" t="s">
        <v>1410</v>
      </c>
      <c r="AG11" s="17">
        <f>(A1L239C13 + A1L239C14)</f>
        <v>690057</v>
      </c>
      <c r="AH11" s="16" t="s">
        <v>1411</v>
      </c>
      <c r="AI11" s="17">
        <f>IF(RUN_YEARS &gt; 1,(A1L239C1 + A1L239C4) / 2, 0)</f>
        <v>327890.5</v>
      </c>
      <c r="AJ11" s="16" t="s">
        <v>1412</v>
      </c>
      <c r="AK11" s="17">
        <f>IF(RUN_YEARS &gt; 1,(A1L239C2 + A1L239C5) / 2, 0)</f>
        <v>307657.5</v>
      </c>
      <c r="AL11" s="16" t="s">
        <v>1413</v>
      </c>
      <c r="AM11" s="17">
        <f>(A1L239C16 + A1L239C17)</f>
        <v>635548</v>
      </c>
      <c r="AN11" s="16" t="s">
        <v>1414</v>
      </c>
      <c r="AO11" s="17">
        <f>IF(RUN_YEARS &gt; 2,(A1L239C1 + A1L239C4 + A1L239C7) / 3, 0)</f>
        <v>338445.33333333331</v>
      </c>
      <c r="AP11" s="16" t="s">
        <v>1415</v>
      </c>
      <c r="AQ11" s="17">
        <f>IF(RUN_YEARS &gt; 2,(A1L239C2 + A1L239C5 + A1L239C8) / 3, 0)</f>
        <v>316961.66666666669</v>
      </c>
      <c r="AR11" s="16" t="s">
        <v>1416</v>
      </c>
      <c r="AS11" s="17">
        <f>(A1L239C19 + A1L239C20)</f>
        <v>655407</v>
      </c>
      <c r="AT11" s="16" t="s">
        <v>1417</v>
      </c>
      <c r="AU11" s="17">
        <f>IF(RUN_YEARS &gt; 3,(A1L239C1 + A1L239C4 + A1L239C7 + A1L239C10) / 4, 0)</f>
        <v>344775</v>
      </c>
      <c r="AV11" s="16" t="s">
        <v>1418</v>
      </c>
      <c r="AW11" s="17">
        <f>IF(RUN_YEARS &gt; 3,(A1L239C2 + A1L239C5 + A1L239C8 + A1L239C11) / 4, 0)</f>
        <v>324860</v>
      </c>
      <c r="AX11" s="16" t="s">
        <v>1419</v>
      </c>
      <c r="AY11" s="17">
        <f>(A1L239C22 + A1L239C23)</f>
        <v>669635</v>
      </c>
      <c r="AZ11" s="16" t="s">
        <v>1420</v>
      </c>
      <c r="BA11" s="17">
        <f>IF(RUN_YEARS &gt; 4,(A1L239C1 + A1L239C4 + A1L239C7 + A1L239C10 + A1L239C13) / 5, 0)</f>
        <v>347239.6</v>
      </c>
      <c r="BB11" s="16" t="s">
        <v>1421</v>
      </c>
      <c r="BC11" s="17">
        <f>IF(RUN_YEARS &gt; 4,(A1L239C2 + A1L239C5 + A1L239C8 + A1L239C11 + A1L239C14) / 5, 0)</f>
        <v>326479.8</v>
      </c>
      <c r="BD11" s="16" t="s">
        <v>1422</v>
      </c>
      <c r="BE11" s="17">
        <f>(A1L239C25 + A1L239C26)</f>
        <v>673719.39999999991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82409</v>
      </c>
      <c r="F12" s="16" t="s">
        <v>1424</v>
      </c>
      <c r="G12" s="17">
        <f>(A1L205C2 + A1L221C2)</f>
        <v>84575</v>
      </c>
      <c r="H12" s="16" t="s">
        <v>1425</v>
      </c>
      <c r="I12" s="17">
        <f>(A1L240C1 + A1L240C2)</f>
        <v>166984</v>
      </c>
      <c r="J12" s="16" t="s">
        <v>1426</v>
      </c>
      <c r="K12" s="17">
        <f>(A1L205C4 + A1L221C4)</f>
        <v>107792</v>
      </c>
      <c r="L12" s="16" t="s">
        <v>1427</v>
      </c>
      <c r="M12" s="17">
        <f>(A1L205C5 + A1L221C5)</f>
        <v>83910</v>
      </c>
      <c r="N12" s="16" t="s">
        <v>1428</v>
      </c>
      <c r="O12" s="17">
        <f>(A1L240C4 + A1L240C5)</f>
        <v>191702</v>
      </c>
      <c r="P12" s="16" t="s">
        <v>1429</v>
      </c>
      <c r="Q12" s="17">
        <f>(A1L205C7 + A1L221C7)</f>
        <v>104301</v>
      </c>
      <c r="R12" s="16" t="s">
        <v>1430</v>
      </c>
      <c r="S12" s="17">
        <f>(A1L205C8 + A1L221C8)</f>
        <v>83552</v>
      </c>
      <c r="T12" s="16" t="s">
        <v>1431</v>
      </c>
      <c r="U12" s="17">
        <f>(A1L240C7 + A1L240C8)</f>
        <v>187853</v>
      </c>
      <c r="V12" s="16" t="s">
        <v>1432</v>
      </c>
      <c r="W12" s="17">
        <f>(A1L205C10 + A1L221C10)</f>
        <v>106891</v>
      </c>
      <c r="X12" s="16" t="s">
        <v>1433</v>
      </c>
      <c r="Y12" s="17">
        <f>(A1L205C11 + A1L221C11)</f>
        <v>89107</v>
      </c>
      <c r="Z12" s="16" t="s">
        <v>1434</v>
      </c>
      <c r="AA12" s="17">
        <f>(A1L240C10 + A1L240C11)</f>
        <v>195998</v>
      </c>
      <c r="AB12" s="16" t="s">
        <v>1435</v>
      </c>
      <c r="AC12" s="17">
        <f>(A1L205C13 + A1L221C13)</f>
        <v>113639</v>
      </c>
      <c r="AD12" s="16" t="s">
        <v>1436</v>
      </c>
      <c r="AE12" s="17">
        <f>(A1L205C14 + A1L221C14)</f>
        <v>95988</v>
      </c>
      <c r="AF12" s="16" t="s">
        <v>1437</v>
      </c>
      <c r="AG12" s="17">
        <f>(A1L240C13 + A1L240C14)</f>
        <v>209627</v>
      </c>
      <c r="AH12" s="16" t="s">
        <v>1438</v>
      </c>
      <c r="AI12" s="17">
        <f>IF(RUN_YEARS &gt; 1,(A1L240C1 + A1L240C4) / 2, 0)</f>
        <v>95100.5</v>
      </c>
      <c r="AJ12" s="16" t="s">
        <v>1439</v>
      </c>
      <c r="AK12" s="17">
        <f>IF(RUN_YEARS &gt; 1,(A1L240C2 + A1L240C5) / 2, 0)</f>
        <v>84242.5</v>
      </c>
      <c r="AL12" s="16" t="s">
        <v>1440</v>
      </c>
      <c r="AM12" s="17">
        <f>(A1L240C16 + A1L240C17)</f>
        <v>179343</v>
      </c>
      <c r="AN12" s="16" t="s">
        <v>1441</v>
      </c>
      <c r="AO12" s="17">
        <f>IF(RUN_YEARS &gt; 2,(A1L240C1 + A1L240C4 + A1L240C7) / 3, 0)</f>
        <v>98167.333333333328</v>
      </c>
      <c r="AP12" s="16" t="s">
        <v>1442</v>
      </c>
      <c r="AQ12" s="17">
        <f>IF(RUN_YEARS &gt; 2,(A1L240C2 + A1L240C5 + A1L240C8) / 3, 0)</f>
        <v>84012.333333333328</v>
      </c>
      <c r="AR12" s="16" t="s">
        <v>1443</v>
      </c>
      <c r="AS12" s="17">
        <f>(A1L240C19 + A1L240C20)</f>
        <v>182179.66666666666</v>
      </c>
      <c r="AT12" s="16" t="s">
        <v>1444</v>
      </c>
      <c r="AU12" s="17">
        <f>IF(RUN_YEARS &gt; 3,(A1L240C1 + A1L240C4 + A1L240C7 + A1L240C10) / 4, 0)</f>
        <v>100348.25</v>
      </c>
      <c r="AV12" s="16" t="s">
        <v>1445</v>
      </c>
      <c r="AW12" s="17">
        <f>IF(RUN_YEARS &gt; 3,(A1L240C2 + A1L240C5 + A1L240C8 + A1L240C11) / 4, 0)</f>
        <v>85286</v>
      </c>
      <c r="AX12" s="16" t="s">
        <v>1446</v>
      </c>
      <c r="AY12" s="17">
        <f>(A1L240C22 + A1L240C23)</f>
        <v>185634.25</v>
      </c>
      <c r="AZ12" s="16" t="s">
        <v>1447</v>
      </c>
      <c r="BA12" s="17">
        <f>IF(RUN_YEARS &gt; 4,(A1L240C1 + A1L240C4 + A1L240C7 + A1L240C10 + A1L240C13) / 5, 0)</f>
        <v>103006.39999999999</v>
      </c>
      <c r="BB12" s="16" t="s">
        <v>1448</v>
      </c>
      <c r="BC12" s="17">
        <f>IF(RUN_YEARS &gt; 4,(A1L240C2 + A1L240C5 + A1L240C8 + A1L240C11 + A1L240C14) / 5, 0)</f>
        <v>87426.4</v>
      </c>
      <c r="BD12" s="16" t="s">
        <v>1449</v>
      </c>
      <c r="BE12" s="17">
        <f>(A1L240C25 + A1L240C26)</f>
        <v>190432.8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493382</v>
      </c>
      <c r="F13" s="16" t="s">
        <v>1451</v>
      </c>
      <c r="G13" s="17">
        <f>(A1L206C2 + A1L222C2)</f>
        <v>462208</v>
      </c>
      <c r="H13" s="16" t="s">
        <v>1452</v>
      </c>
      <c r="I13" s="17">
        <f>(A1L241C1 + A1L241C2)</f>
        <v>955590</v>
      </c>
      <c r="J13" s="16" t="s">
        <v>1453</v>
      </c>
      <c r="K13" s="17">
        <f>(A1L206C4 + A1L222C4)</f>
        <v>499635</v>
      </c>
      <c r="L13" s="16" t="s">
        <v>1454</v>
      </c>
      <c r="M13" s="17">
        <f>(A1L206C5 + A1L222C5)</f>
        <v>463370</v>
      </c>
      <c r="N13" s="16" t="s">
        <v>1455</v>
      </c>
      <c r="O13" s="17">
        <f>(A1L241C4 + A1L241C5)</f>
        <v>963005</v>
      </c>
      <c r="P13" s="16" t="s">
        <v>1456</v>
      </c>
      <c r="Q13" s="17">
        <f>(A1L206C7 + A1L222C7)</f>
        <v>475619</v>
      </c>
      <c r="R13" s="16" t="s">
        <v>1457</v>
      </c>
      <c r="S13" s="17">
        <f>(A1L206C8 + A1L222C8)</f>
        <v>446805</v>
      </c>
      <c r="T13" s="16" t="s">
        <v>1458</v>
      </c>
      <c r="U13" s="17">
        <f>(A1L241C7 + A1L241C8)</f>
        <v>922424</v>
      </c>
      <c r="V13" s="16" t="s">
        <v>1459</v>
      </c>
      <c r="W13" s="17">
        <f>(A1L206C10 + A1L222C10)</f>
        <v>449494</v>
      </c>
      <c r="X13" s="16" t="s">
        <v>1460</v>
      </c>
      <c r="Y13" s="17">
        <f>(A1L206C11 + A1L222C11)</f>
        <v>413492</v>
      </c>
      <c r="Z13" s="16" t="s">
        <v>1461</v>
      </c>
      <c r="AA13" s="17">
        <f>(A1L241C10 + A1L241C11)</f>
        <v>862986</v>
      </c>
      <c r="AB13" s="16" t="s">
        <v>1462</v>
      </c>
      <c r="AC13" s="17">
        <f>(A1L206C13 + A1L222C13)</f>
        <v>459489</v>
      </c>
      <c r="AD13" s="16" t="s">
        <v>1463</v>
      </c>
      <c r="AE13" s="17">
        <f>(A1L206C14 + A1L222C14)</f>
        <v>417723</v>
      </c>
      <c r="AF13" s="16" t="s">
        <v>1464</v>
      </c>
      <c r="AG13" s="17">
        <f>(A1L241C13 + A1L241C14)</f>
        <v>877212</v>
      </c>
      <c r="AH13" s="16" t="s">
        <v>1465</v>
      </c>
      <c r="AI13" s="17">
        <f>IF(RUN_YEARS &gt; 1,(A1L241C1 + A1L241C4) / 2, 0)</f>
        <v>496508.5</v>
      </c>
      <c r="AJ13" s="16" t="s">
        <v>1466</v>
      </c>
      <c r="AK13" s="17">
        <f>IF(RUN_YEARS &gt; 1,(A1L241C2 + A1L241C5) / 2, 0)</f>
        <v>462789</v>
      </c>
      <c r="AL13" s="16" t="s">
        <v>1467</v>
      </c>
      <c r="AM13" s="17">
        <f>(A1L241C16 + A1L241C17)</f>
        <v>959297.5</v>
      </c>
      <c r="AN13" s="16" t="s">
        <v>1468</v>
      </c>
      <c r="AO13" s="17">
        <f>IF(RUN_YEARS &gt; 2,(A1L241C1 + A1L241C4 + A1L241C7) / 3, 0)</f>
        <v>489545.33333333331</v>
      </c>
      <c r="AP13" s="16" t="s">
        <v>1469</v>
      </c>
      <c r="AQ13" s="17">
        <f>IF(RUN_YEARS &gt; 2,(A1L241C2 + A1L241C5 + A1L241C8) / 3, 0)</f>
        <v>457461</v>
      </c>
      <c r="AR13" s="16" t="s">
        <v>1470</v>
      </c>
      <c r="AS13" s="17">
        <f>(A1L241C19 + A1L241C20)</f>
        <v>947006.33333333326</v>
      </c>
      <c r="AT13" s="16" t="s">
        <v>1471</v>
      </c>
      <c r="AU13" s="17">
        <f>IF(RUN_YEARS &gt; 3,(A1L241C1 + A1L241C4 + A1L241C7 + A1L241C10) / 4, 0)</f>
        <v>479532.5</v>
      </c>
      <c r="AV13" s="16" t="s">
        <v>1472</v>
      </c>
      <c r="AW13" s="17">
        <f>IF(RUN_YEARS &gt; 3,(A1L241C2 + A1L241C5 + A1L241C8 + A1L241C11) / 4, 0)</f>
        <v>446468.75</v>
      </c>
      <c r="AX13" s="16" t="s">
        <v>1473</v>
      </c>
      <c r="AY13" s="17">
        <f>(A1L241C22 + A1L241C23)</f>
        <v>926001.25</v>
      </c>
      <c r="AZ13" s="16" t="s">
        <v>1474</v>
      </c>
      <c r="BA13" s="17">
        <f>IF(RUN_YEARS &gt; 4,(A1L241C1 + A1L241C4 + A1L241C7 + A1L241C10 + A1L241C13) / 5, 0)</f>
        <v>475523.8</v>
      </c>
      <c r="BB13" s="16" t="s">
        <v>1475</v>
      </c>
      <c r="BC13" s="17">
        <f>IF(RUN_YEARS &gt; 4,(A1L241C2 + A1L241C5 + A1L241C8 + A1L241C11 + A1L241C14) / 5, 0)</f>
        <v>440719.6</v>
      </c>
      <c r="BD13" s="16" t="s">
        <v>1476</v>
      </c>
      <c r="BE13" s="17">
        <f>(A1L241C25 + A1L241C26)</f>
        <v>916243.39999999991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115842</v>
      </c>
      <c r="F14" s="16" t="s">
        <v>1478</v>
      </c>
      <c r="G14" s="17">
        <f>(A1L207C2 + A1L223C2)</f>
        <v>102538</v>
      </c>
      <c r="H14" s="16" t="s">
        <v>1479</v>
      </c>
      <c r="I14" s="17">
        <f>(A1L242C1 + A1L242C2)</f>
        <v>218380</v>
      </c>
      <c r="J14" s="16" t="s">
        <v>1480</v>
      </c>
      <c r="K14" s="17">
        <f>(A1L207C4 + A1L223C4)</f>
        <v>127209</v>
      </c>
      <c r="L14" s="16" t="s">
        <v>1481</v>
      </c>
      <c r="M14" s="17">
        <f>(A1L207C5 + A1L223C5)</f>
        <v>112172</v>
      </c>
      <c r="N14" s="16" t="s">
        <v>1482</v>
      </c>
      <c r="O14" s="17">
        <f>(A1L242C4 + A1L242C5)</f>
        <v>239381</v>
      </c>
      <c r="P14" s="16" t="s">
        <v>1483</v>
      </c>
      <c r="Q14" s="17">
        <f>(A1L207C7 + A1L223C7)</f>
        <v>130781</v>
      </c>
      <c r="R14" s="16" t="s">
        <v>1484</v>
      </c>
      <c r="S14" s="17">
        <f>(A1L207C8 + A1L223C8)</f>
        <v>118434</v>
      </c>
      <c r="T14" s="16" t="s">
        <v>1485</v>
      </c>
      <c r="U14" s="17">
        <f>(A1L242C7 + A1L242C8)</f>
        <v>249215</v>
      </c>
      <c r="V14" s="16" t="s">
        <v>1486</v>
      </c>
      <c r="W14" s="17">
        <f>(A1L207C10 + A1L223C10)</f>
        <v>124953</v>
      </c>
      <c r="X14" s="16" t="s">
        <v>1487</v>
      </c>
      <c r="Y14" s="17">
        <f>(A1L207C11 + A1L223C11)</f>
        <v>112053</v>
      </c>
      <c r="Z14" s="16" t="s">
        <v>1488</v>
      </c>
      <c r="AA14" s="17">
        <f>(A1L242C10 + A1L242C11)</f>
        <v>237006</v>
      </c>
      <c r="AB14" s="16" t="s">
        <v>1489</v>
      </c>
      <c r="AC14" s="17">
        <f>(A1L207C13 + A1L223C13)</f>
        <v>146012</v>
      </c>
      <c r="AD14" s="16" t="s">
        <v>1490</v>
      </c>
      <c r="AE14" s="17">
        <f>(A1L207C14 + A1L223C14)</f>
        <v>136979</v>
      </c>
      <c r="AF14" s="16" t="s">
        <v>1491</v>
      </c>
      <c r="AG14" s="17">
        <f>(A1L242C13 + A1L242C14)</f>
        <v>282991</v>
      </c>
      <c r="AH14" s="16" t="s">
        <v>1492</v>
      </c>
      <c r="AI14" s="17">
        <f>IF(RUN_YEARS &gt; 1,(A1L242C1 + A1L242C4) / 2, 0)</f>
        <v>121525.5</v>
      </c>
      <c r="AJ14" s="16" t="s">
        <v>1493</v>
      </c>
      <c r="AK14" s="17">
        <f>IF(RUN_YEARS &gt; 1,(A1L242C2 + A1L242C5) / 2, 0)</f>
        <v>107355</v>
      </c>
      <c r="AL14" s="16" t="s">
        <v>1494</v>
      </c>
      <c r="AM14" s="17">
        <f>(A1L242C16 + A1L242C17)</f>
        <v>228880.5</v>
      </c>
      <c r="AN14" s="16" t="s">
        <v>1495</v>
      </c>
      <c r="AO14" s="17">
        <f>IF(RUN_YEARS &gt; 2,(A1L242C1 + A1L242C4 + A1L242C7) / 3, 0)</f>
        <v>124610.66666666667</v>
      </c>
      <c r="AP14" s="16" t="s">
        <v>1496</v>
      </c>
      <c r="AQ14" s="17">
        <f>IF(RUN_YEARS &gt; 2,(A1L242C2 + A1L242C5 + A1L242C8) / 3, 0)</f>
        <v>111048</v>
      </c>
      <c r="AR14" s="16" t="s">
        <v>1497</v>
      </c>
      <c r="AS14" s="17">
        <f>(A1L242C19 + A1L242C20)</f>
        <v>235658.66666666669</v>
      </c>
      <c r="AT14" s="16" t="s">
        <v>1498</v>
      </c>
      <c r="AU14" s="17">
        <f>IF(RUN_YEARS &gt; 3,(A1L242C1 + A1L242C4 + A1L242C7 + A1L242C10) / 4, 0)</f>
        <v>124696.25</v>
      </c>
      <c r="AV14" s="16" t="s">
        <v>1499</v>
      </c>
      <c r="AW14" s="17">
        <f>IF(RUN_YEARS &gt; 3,(A1L242C2 + A1L242C5 + A1L242C8 + A1L242C11) / 4, 0)</f>
        <v>111299.25</v>
      </c>
      <c r="AX14" s="16" t="s">
        <v>1500</v>
      </c>
      <c r="AY14" s="17">
        <f>(A1L242C22 + A1L242C23)</f>
        <v>235995.5</v>
      </c>
      <c r="AZ14" s="16" t="s">
        <v>1501</v>
      </c>
      <c r="BA14" s="17">
        <f>IF(RUN_YEARS &gt; 4,(A1L242C1 + A1L242C4 + A1L242C7 + A1L242C10 + A1L242C13) / 5, 0)</f>
        <v>128959.4</v>
      </c>
      <c r="BB14" s="16" t="s">
        <v>1502</v>
      </c>
      <c r="BC14" s="17">
        <f>IF(RUN_YEARS &gt; 4,(A1L242C2 + A1L242C5 + A1L242C8 + A1L242C11 + A1L242C14) / 5, 0)</f>
        <v>116435.2</v>
      </c>
      <c r="BD14" s="16" t="s">
        <v>1503</v>
      </c>
      <c r="BE14" s="17">
        <f>(A1L242C25 + A1L242C26)</f>
        <v>245394.59999999998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190446</v>
      </c>
      <c r="F15" s="16" t="s">
        <v>1505</v>
      </c>
      <c r="G15" s="17">
        <f>(A1L208C2 + A1L224C2)</f>
        <v>168013</v>
      </c>
      <c r="H15" s="16" t="s">
        <v>1506</v>
      </c>
      <c r="I15" s="17">
        <f>(A1L243C1 + A1L243C2)</f>
        <v>358459</v>
      </c>
      <c r="J15" s="16" t="s">
        <v>1507</v>
      </c>
      <c r="K15" s="17">
        <f>(A1L208C4 + A1L224C4)</f>
        <v>204919</v>
      </c>
      <c r="L15" s="16" t="s">
        <v>1508</v>
      </c>
      <c r="M15" s="17">
        <f>(A1L208C5 + A1L224C5)</f>
        <v>179083</v>
      </c>
      <c r="N15" s="16" t="s">
        <v>1509</v>
      </c>
      <c r="O15" s="17">
        <f>(A1L243C4 + A1L243C5)</f>
        <v>384002</v>
      </c>
      <c r="P15" s="16" t="s">
        <v>1510</v>
      </c>
      <c r="Q15" s="17">
        <f>(A1L208C7 + A1L224C7)</f>
        <v>196087</v>
      </c>
      <c r="R15" s="16" t="s">
        <v>1511</v>
      </c>
      <c r="S15" s="17">
        <f>(A1L208C8 + A1L224C8)</f>
        <v>181939</v>
      </c>
      <c r="T15" s="16" t="s">
        <v>1512</v>
      </c>
      <c r="U15" s="17">
        <f>(A1L243C7 + A1L243C8)</f>
        <v>378026</v>
      </c>
      <c r="V15" s="16" t="s">
        <v>1513</v>
      </c>
      <c r="W15" s="17">
        <f>(A1L208C10 + A1L224C10)</f>
        <v>182841</v>
      </c>
      <c r="X15" s="16" t="s">
        <v>1514</v>
      </c>
      <c r="Y15" s="17">
        <f>(A1L208C11 + A1L224C11)</f>
        <v>167772</v>
      </c>
      <c r="Z15" s="16" t="s">
        <v>1515</v>
      </c>
      <c r="AA15" s="17">
        <f>(A1L243C10 + A1L243C11)</f>
        <v>350613</v>
      </c>
      <c r="AB15" s="16" t="s">
        <v>1516</v>
      </c>
      <c r="AC15" s="17">
        <f>(A1L208C13 + A1L224C13)</f>
        <v>243394</v>
      </c>
      <c r="AD15" s="16" t="s">
        <v>1517</v>
      </c>
      <c r="AE15" s="17">
        <f>(A1L208C14 + A1L224C14)</f>
        <v>228019</v>
      </c>
      <c r="AF15" s="16" t="s">
        <v>1518</v>
      </c>
      <c r="AG15" s="17">
        <f>(A1L243C13 + A1L243C14)</f>
        <v>471413</v>
      </c>
      <c r="AH15" s="16" t="s">
        <v>1519</v>
      </c>
      <c r="AI15" s="17">
        <f>IF(RUN_YEARS &gt; 1,(A1L243C1 + A1L243C4) / 2, 0)</f>
        <v>197682.5</v>
      </c>
      <c r="AJ15" s="16" t="s">
        <v>1520</v>
      </c>
      <c r="AK15" s="17">
        <f>IF(RUN_YEARS &gt; 1,(A1L243C2 + A1L243C5) / 2, 0)</f>
        <v>173548</v>
      </c>
      <c r="AL15" s="16" t="s">
        <v>1521</v>
      </c>
      <c r="AM15" s="17">
        <f>(A1L243C16 + A1L243C17)</f>
        <v>371230.5</v>
      </c>
      <c r="AN15" s="16" t="s">
        <v>1522</v>
      </c>
      <c r="AO15" s="17">
        <f>IF(RUN_YEARS &gt; 2,(A1L243C1 + A1L243C4 + A1L243C7) / 3, 0)</f>
        <v>197150.66666666666</v>
      </c>
      <c r="AP15" s="16" t="s">
        <v>1523</v>
      </c>
      <c r="AQ15" s="17">
        <f>IF(RUN_YEARS &gt; 2,(A1L243C2 + A1L243C5 + A1L243C8) / 3, 0)</f>
        <v>176345</v>
      </c>
      <c r="AR15" s="16" t="s">
        <v>1524</v>
      </c>
      <c r="AS15" s="17">
        <f>(A1L243C19 + A1L243C20)</f>
        <v>373495.66666666663</v>
      </c>
      <c r="AT15" s="16" t="s">
        <v>1525</v>
      </c>
      <c r="AU15" s="17">
        <f>IF(RUN_YEARS &gt; 3,(A1L243C1 + A1L243C4 + A1L243C7 + A1L243C10) / 4, 0)</f>
        <v>193573.25</v>
      </c>
      <c r="AV15" s="16" t="s">
        <v>1526</v>
      </c>
      <c r="AW15" s="17">
        <f>IF(RUN_YEARS &gt; 3,(A1L243C2 + A1L243C5 + A1L243C8 + A1L243C11) / 4, 0)</f>
        <v>174201.75</v>
      </c>
      <c r="AX15" s="16" t="s">
        <v>1527</v>
      </c>
      <c r="AY15" s="17">
        <f>(A1L243C22 + A1L243C23)</f>
        <v>367775</v>
      </c>
      <c r="AZ15" s="16" t="s">
        <v>1528</v>
      </c>
      <c r="BA15" s="17">
        <f>IF(RUN_YEARS &gt; 4,(A1L243C1 + A1L243C4 + A1L243C7 + A1L243C10 + A1L243C13) / 5, 0)</f>
        <v>203537.4</v>
      </c>
      <c r="BB15" s="16" t="s">
        <v>1529</v>
      </c>
      <c r="BC15" s="17">
        <f>IF(RUN_YEARS &gt; 4,(A1L243C2 + A1L243C5 + A1L243C8 + A1L243C11 + A1L243C14) / 5, 0)</f>
        <v>184965.2</v>
      </c>
      <c r="BD15" s="16" t="s">
        <v>1530</v>
      </c>
      <c r="BE15" s="17">
        <f>(A1L243C25 + A1L243C26)</f>
        <v>388502.6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38581</v>
      </c>
      <c r="F16" s="16" t="s">
        <v>1532</v>
      </c>
      <c r="G16" s="17">
        <f>(A1L209C2 + A1L225C2)</f>
        <v>23800</v>
      </c>
      <c r="H16" s="16" t="s">
        <v>1533</v>
      </c>
      <c r="I16" s="17">
        <f>(A1L244C1 + A1L244C2)</f>
        <v>62381</v>
      </c>
      <c r="J16" s="16" t="s">
        <v>1534</v>
      </c>
      <c r="K16" s="17">
        <f>(A1L209C4 + A1L225C4)</f>
        <v>40923</v>
      </c>
      <c r="L16" s="16" t="s">
        <v>1535</v>
      </c>
      <c r="M16" s="17">
        <f>(A1L209C5 + A1L225C5)</f>
        <v>25699</v>
      </c>
      <c r="N16" s="16" t="s">
        <v>1536</v>
      </c>
      <c r="O16" s="17">
        <f>(A1L244C4 + A1L244C5)</f>
        <v>66622</v>
      </c>
      <c r="P16" s="16" t="s">
        <v>1537</v>
      </c>
      <c r="Q16" s="17">
        <f>(A1L209C7 + A1L225C7)</f>
        <v>39724</v>
      </c>
      <c r="R16" s="16" t="s">
        <v>1538</v>
      </c>
      <c r="S16" s="17">
        <f>(A1L209C8 + A1L225C8)</f>
        <v>26015</v>
      </c>
      <c r="T16" s="16" t="s">
        <v>1539</v>
      </c>
      <c r="U16" s="17">
        <f>(A1L244C7 + A1L244C8)</f>
        <v>65739</v>
      </c>
      <c r="V16" s="16" t="s">
        <v>1540</v>
      </c>
      <c r="W16" s="17">
        <f>(A1L209C10 + A1L225C10)</f>
        <v>39372</v>
      </c>
      <c r="X16" s="16" t="s">
        <v>1541</v>
      </c>
      <c r="Y16" s="17">
        <f>(A1L209C11 + A1L225C11)</f>
        <v>26606</v>
      </c>
      <c r="Z16" s="16" t="s">
        <v>1542</v>
      </c>
      <c r="AA16" s="17">
        <f>(A1L244C10 + A1L244C11)</f>
        <v>65978</v>
      </c>
      <c r="AB16" s="16" t="s">
        <v>1543</v>
      </c>
      <c r="AC16" s="17">
        <f>(A1L209C13 + A1L225C13)</f>
        <v>38483</v>
      </c>
      <c r="AD16" s="16" t="s">
        <v>1544</v>
      </c>
      <c r="AE16" s="17">
        <f>(A1L209C14 + A1L225C14)</f>
        <v>26302</v>
      </c>
      <c r="AF16" s="16" t="s">
        <v>1545</v>
      </c>
      <c r="AG16" s="17">
        <f>(A1L244C13 + A1L244C14)</f>
        <v>64785</v>
      </c>
      <c r="AH16" s="16" t="s">
        <v>1546</v>
      </c>
      <c r="AI16" s="17">
        <f>IF(RUN_YEARS &gt; 1,(A1L244C1 + A1L244C4) / 2, 0)</f>
        <v>39752</v>
      </c>
      <c r="AJ16" s="16" t="s">
        <v>1547</v>
      </c>
      <c r="AK16" s="17">
        <f>IF(RUN_YEARS &gt; 1,(A1L244C2 + A1L244C5) / 2, 0)</f>
        <v>24749.5</v>
      </c>
      <c r="AL16" s="16" t="s">
        <v>1548</v>
      </c>
      <c r="AM16" s="17">
        <f>(A1L244C16 + A1L244C17)</f>
        <v>64501.5</v>
      </c>
      <c r="AN16" s="16" t="s">
        <v>1549</v>
      </c>
      <c r="AO16" s="17">
        <f>IF(RUN_YEARS &gt; 2,(A1L244C1 + A1L244C4 + A1L244C7) / 3, 0)</f>
        <v>39742.666666666664</v>
      </c>
      <c r="AP16" s="16" t="s">
        <v>1550</v>
      </c>
      <c r="AQ16" s="17">
        <f>IF(RUN_YEARS &gt; 2,(A1L244C2 + A1L244C5 + A1L244C8) / 3, 0)</f>
        <v>25171.333333333332</v>
      </c>
      <c r="AR16" s="16" t="s">
        <v>1551</v>
      </c>
      <c r="AS16" s="17">
        <f>(A1L244C19 + A1L244C20)</f>
        <v>64914</v>
      </c>
      <c r="AT16" s="16" t="s">
        <v>1552</v>
      </c>
      <c r="AU16" s="17">
        <f>IF(RUN_YEARS &gt; 3,(A1L244C1 + A1L244C4 + A1L244C7 + A1L244C10) / 4, 0)</f>
        <v>39650</v>
      </c>
      <c r="AV16" s="16" t="s">
        <v>1553</v>
      </c>
      <c r="AW16" s="17">
        <f>IF(RUN_YEARS &gt; 3,(A1L244C2 + A1L244C5 + A1L244C8 + A1L244C11) / 4, 0)</f>
        <v>25530</v>
      </c>
      <c r="AX16" s="16" t="s">
        <v>1554</v>
      </c>
      <c r="AY16" s="17">
        <f>(A1L244C22 + A1L244C23)</f>
        <v>65180</v>
      </c>
      <c r="AZ16" s="16" t="s">
        <v>1555</v>
      </c>
      <c r="BA16" s="17">
        <f>IF(RUN_YEARS &gt; 4,(A1L244C1 + A1L244C4 + A1L244C7 + A1L244C10 + A1L244C13) / 5, 0)</f>
        <v>39416.6</v>
      </c>
      <c r="BB16" s="16" t="s">
        <v>1556</v>
      </c>
      <c r="BC16" s="17">
        <f>IF(RUN_YEARS &gt; 4,(A1L244C2 + A1L244C5 + A1L244C8 + A1L244C11 + A1L244C14) / 5, 0)</f>
        <v>25684.400000000001</v>
      </c>
      <c r="BD16" s="16" t="s">
        <v>1557</v>
      </c>
      <c r="BE16" s="17">
        <f>(A1L244C25 + A1L244C26)</f>
        <v>65101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7794</v>
      </c>
      <c r="F17" s="16" t="s">
        <v>1559</v>
      </c>
      <c r="G17" s="17">
        <f>(A1L210C2 + A1L226C2)</f>
        <v>7910</v>
      </c>
      <c r="H17" s="16" t="s">
        <v>1560</v>
      </c>
      <c r="I17" s="17">
        <f>(A1L245C1 + A1L245C2)</f>
        <v>15704</v>
      </c>
      <c r="J17" s="16" t="s">
        <v>1561</v>
      </c>
      <c r="K17" s="17">
        <f>(A1L210C4 + A1L226C4)</f>
        <v>8675</v>
      </c>
      <c r="L17" s="16" t="s">
        <v>1562</v>
      </c>
      <c r="M17" s="17">
        <f>(A1L210C5 + A1L226C5)</f>
        <v>8114</v>
      </c>
      <c r="N17" s="16" t="s">
        <v>1563</v>
      </c>
      <c r="O17" s="17">
        <f>(A1L245C4 + A1L245C5)</f>
        <v>16789</v>
      </c>
      <c r="P17" s="16" t="s">
        <v>1564</v>
      </c>
      <c r="Q17" s="17">
        <f>(A1L210C7 + A1L226C7)</f>
        <v>7645</v>
      </c>
      <c r="R17" s="16" t="s">
        <v>1565</v>
      </c>
      <c r="S17" s="17">
        <f>(A1L210C8 + A1L226C8)</f>
        <v>7210</v>
      </c>
      <c r="T17" s="16" t="s">
        <v>1566</v>
      </c>
      <c r="U17" s="17">
        <f>(A1L245C7 + A1L245C8)</f>
        <v>14855</v>
      </c>
      <c r="V17" s="16" t="s">
        <v>1567</v>
      </c>
      <c r="W17" s="17">
        <f>(A1L210C10 + A1L226C10)</f>
        <v>9400</v>
      </c>
      <c r="X17" s="16" t="s">
        <v>1568</v>
      </c>
      <c r="Y17" s="17">
        <f>(A1L210C11 + A1L226C11)</f>
        <v>9412</v>
      </c>
      <c r="Z17" s="16" t="s">
        <v>1569</v>
      </c>
      <c r="AA17" s="17">
        <f>(A1L245C10 + A1L245C11)</f>
        <v>18812</v>
      </c>
      <c r="AB17" s="16" t="s">
        <v>1570</v>
      </c>
      <c r="AC17" s="17">
        <f>(A1L210C13 + A1L226C13)</f>
        <v>12251</v>
      </c>
      <c r="AD17" s="16" t="s">
        <v>1571</v>
      </c>
      <c r="AE17" s="17">
        <f>(A1L210C14 + A1L226C14)</f>
        <v>12046</v>
      </c>
      <c r="AF17" s="16" t="s">
        <v>1572</v>
      </c>
      <c r="AG17" s="17">
        <f>(A1L245C13 + A1L245C14)</f>
        <v>24297</v>
      </c>
      <c r="AH17" s="16" t="s">
        <v>1573</v>
      </c>
      <c r="AI17" s="17">
        <f>IF(RUN_YEARS &gt; 1,(A1L245C1 + A1L245C4) / 2, 0)</f>
        <v>8234.5</v>
      </c>
      <c r="AJ17" s="16" t="s">
        <v>1574</v>
      </c>
      <c r="AK17" s="17">
        <f>IF(RUN_YEARS &gt; 1,(A1L245C2 + A1L245C5) / 2, 0)</f>
        <v>8012</v>
      </c>
      <c r="AL17" s="16" t="s">
        <v>1575</v>
      </c>
      <c r="AM17" s="17">
        <f>(A1L245C16 + A1L245C17)</f>
        <v>16246.5</v>
      </c>
      <c r="AN17" s="16" t="s">
        <v>1576</v>
      </c>
      <c r="AO17" s="17">
        <f>IF(RUN_YEARS &gt; 2,(A1L245C1 + A1L245C4 + A1L245C7) / 3, 0)</f>
        <v>8038</v>
      </c>
      <c r="AP17" s="16" t="s">
        <v>1577</v>
      </c>
      <c r="AQ17" s="17">
        <f>IF(RUN_YEARS &gt; 2,(A1L245C2 + A1L245C5 + A1L245C8) / 3, 0)</f>
        <v>7744.666666666667</v>
      </c>
      <c r="AR17" s="16" t="s">
        <v>1578</v>
      </c>
      <c r="AS17" s="17">
        <f>(A1L245C19 + A1L245C20)</f>
        <v>15782.666666666668</v>
      </c>
      <c r="AT17" s="16" t="s">
        <v>1579</v>
      </c>
      <c r="AU17" s="17">
        <f>IF(RUN_YEARS &gt; 3,(A1L245C1 + A1L245C4 + A1L245C7 + A1L245C10) / 4, 0)</f>
        <v>8378.5</v>
      </c>
      <c r="AV17" s="16" t="s">
        <v>1580</v>
      </c>
      <c r="AW17" s="17">
        <f>IF(RUN_YEARS &gt; 3,(A1L245C2 + A1L245C5 + A1L245C8 + A1L245C11) / 4, 0)</f>
        <v>8161.5</v>
      </c>
      <c r="AX17" s="16" t="s">
        <v>1581</v>
      </c>
      <c r="AY17" s="17">
        <f>(A1L245C22 + A1L245C23)</f>
        <v>16540</v>
      </c>
      <c r="AZ17" s="16" t="s">
        <v>1582</v>
      </c>
      <c r="BA17" s="17">
        <f>IF(RUN_YEARS &gt; 4,(A1L245C1 + A1L245C4 + A1L245C7 + A1L245C10 + A1L245C13) / 5, 0)</f>
        <v>9153</v>
      </c>
      <c r="BB17" s="16" t="s">
        <v>1583</v>
      </c>
      <c r="BC17" s="17">
        <f>IF(RUN_YEARS &gt; 4,(A1L245C2 + A1L245C5 + A1L245C8 + A1L245C11 + A1L245C14) / 5, 0)</f>
        <v>8938.4</v>
      </c>
      <c r="BD17" s="16" t="s">
        <v>1584</v>
      </c>
      <c r="BE17" s="17">
        <f>(A1L245C25 + A1L245C26)</f>
        <v>18091.400000000001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589132</v>
      </c>
      <c r="F18" s="16" t="s">
        <v>1586</v>
      </c>
      <c r="G18" s="17">
        <f>(A1L211C2 + A1L227C2)</f>
        <v>58895</v>
      </c>
      <c r="H18" s="16" t="s">
        <v>1587</v>
      </c>
      <c r="I18" s="17">
        <f>(A1L246C1 + A1L246C2)</f>
        <v>648027</v>
      </c>
      <c r="J18" s="16" t="s">
        <v>1588</v>
      </c>
      <c r="K18" s="17">
        <f>(A1L211C4 + A1L227C4)</f>
        <v>539572</v>
      </c>
      <c r="L18" s="16" t="s">
        <v>1589</v>
      </c>
      <c r="M18" s="17">
        <f>(A1L211C5 + A1L227C5)</f>
        <v>55498</v>
      </c>
      <c r="N18" s="16" t="s">
        <v>1590</v>
      </c>
      <c r="O18" s="17">
        <f>(A1L246C4 + A1L246C5)</f>
        <v>595070</v>
      </c>
      <c r="P18" s="16" t="s">
        <v>1591</v>
      </c>
      <c r="Q18" s="17">
        <f>(A1L211C7 + A1L227C7)</f>
        <v>506112</v>
      </c>
      <c r="R18" s="16" t="s">
        <v>1592</v>
      </c>
      <c r="S18" s="17">
        <f>(A1L211C8 + A1L227C8)</f>
        <v>60304</v>
      </c>
      <c r="T18" s="16" t="s">
        <v>1593</v>
      </c>
      <c r="U18" s="17">
        <f>(A1L246C7 + A1L246C8)</f>
        <v>566416</v>
      </c>
      <c r="V18" s="16" t="s">
        <v>1594</v>
      </c>
      <c r="W18" s="17">
        <f>(A1L211C10 + A1L227C10)</f>
        <v>502128</v>
      </c>
      <c r="X18" s="16" t="s">
        <v>1595</v>
      </c>
      <c r="Y18" s="17">
        <f>(A1L211C11 + A1L227C11)</f>
        <v>56567</v>
      </c>
      <c r="Z18" s="16" t="s">
        <v>1596</v>
      </c>
      <c r="AA18" s="17">
        <f>(A1L246C10 + A1L246C11)</f>
        <v>558695</v>
      </c>
      <c r="AB18" s="16" t="s">
        <v>1597</v>
      </c>
      <c r="AC18" s="17">
        <f>(A1L211C13 + A1L227C13)</f>
        <v>452887</v>
      </c>
      <c r="AD18" s="16" t="s">
        <v>1598</v>
      </c>
      <c r="AE18" s="17">
        <f>(A1L211C14 + A1L227C14)</f>
        <v>49953</v>
      </c>
      <c r="AF18" s="16" t="s">
        <v>1599</v>
      </c>
      <c r="AG18" s="17">
        <f>(A1L246C13 + A1L246C14)</f>
        <v>502840</v>
      </c>
      <c r="AH18" s="16" t="s">
        <v>1600</v>
      </c>
      <c r="AI18" s="17">
        <f>IF(RUN_YEARS &gt; 1,(A1L246C1 + A1L246C4) / 2, 0)</f>
        <v>564352</v>
      </c>
      <c r="AJ18" s="16" t="s">
        <v>1601</v>
      </c>
      <c r="AK18" s="17">
        <f>IF(RUN_YEARS &gt; 1,(A1L246C2 + A1L246C5) / 2, 0)</f>
        <v>57196.5</v>
      </c>
      <c r="AL18" s="16" t="s">
        <v>1602</v>
      </c>
      <c r="AM18" s="17">
        <f>(A1L246C16 + A1L246C17)</f>
        <v>621548.5</v>
      </c>
      <c r="AN18" s="16" t="s">
        <v>1603</v>
      </c>
      <c r="AO18" s="17">
        <f>IF(RUN_YEARS &gt; 2,(A1L246C1 + A1L246C4 + A1L246C7) / 3, 0)</f>
        <v>544938.66666666663</v>
      </c>
      <c r="AP18" s="16" t="s">
        <v>1604</v>
      </c>
      <c r="AQ18" s="17">
        <f>IF(RUN_YEARS &gt; 2,(A1L246C2 + A1L246C5 + A1L246C8) / 3, 0)</f>
        <v>58232.333333333336</v>
      </c>
      <c r="AR18" s="16" t="s">
        <v>1605</v>
      </c>
      <c r="AS18" s="17">
        <f>(A1L246C19 + A1L246C20)</f>
        <v>603171</v>
      </c>
      <c r="AT18" s="16" t="s">
        <v>1606</v>
      </c>
      <c r="AU18" s="17">
        <f>IF(RUN_YEARS &gt; 3,(A1L246C1 + A1L246C4 + A1L246C7 + A1L246C10) / 4, 0)</f>
        <v>534236</v>
      </c>
      <c r="AV18" s="16" t="s">
        <v>1607</v>
      </c>
      <c r="AW18" s="17">
        <f>IF(RUN_YEARS &gt; 3,(A1L246C2 + A1L246C5 + A1L246C8 + A1L246C11) / 4, 0)</f>
        <v>57816</v>
      </c>
      <c r="AX18" s="16" t="s">
        <v>1608</v>
      </c>
      <c r="AY18" s="17">
        <f>(A1L246C22 + A1L246C23)</f>
        <v>592052</v>
      </c>
      <c r="AZ18" s="16" t="s">
        <v>1609</v>
      </c>
      <c r="BA18" s="17">
        <f>IF(RUN_YEARS &gt; 4,(A1L246C1 + A1L246C4 + A1L246C7 + A1L246C10 + A1L246C13) / 5, 0)</f>
        <v>517966.2</v>
      </c>
      <c r="BB18" s="16" t="s">
        <v>1610</v>
      </c>
      <c r="BC18" s="17">
        <f>IF(RUN_YEARS &gt; 4,(A1L246C2 + A1L246C5 + A1L246C8 + A1L246C11 + A1L246C14) / 5, 0)</f>
        <v>56243.4</v>
      </c>
      <c r="BD18" s="16" t="s">
        <v>1611</v>
      </c>
      <c r="BE18" s="17">
        <f>(A1L246C25 + A1L246C26)</f>
        <v>574209.6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332580</v>
      </c>
      <c r="F19" s="16" t="s">
        <v>1613</v>
      </c>
      <c r="G19" s="17">
        <f>(A1L212C2 + A1L228C2)</f>
        <v>168834</v>
      </c>
      <c r="H19" s="16" t="s">
        <v>1614</v>
      </c>
      <c r="I19" s="17">
        <f>(A1L247C1 + A1L247C2)</f>
        <v>501414</v>
      </c>
      <c r="J19" s="16" t="s">
        <v>1615</v>
      </c>
      <c r="K19" s="17">
        <f>(A1L212C4 + A1L228C4)</f>
        <v>314822</v>
      </c>
      <c r="L19" s="16" t="s">
        <v>1616</v>
      </c>
      <c r="M19" s="17">
        <f>(A1L212C5 + A1L228C5)</f>
        <v>170031</v>
      </c>
      <c r="N19" s="16" t="s">
        <v>1617</v>
      </c>
      <c r="O19" s="17">
        <f>(A1L247C4 + A1L247C5)</f>
        <v>484853</v>
      </c>
      <c r="P19" s="16" t="s">
        <v>1618</v>
      </c>
      <c r="Q19" s="17">
        <f>(A1L212C7 + A1L228C7)</f>
        <v>312193</v>
      </c>
      <c r="R19" s="16" t="s">
        <v>1619</v>
      </c>
      <c r="S19" s="17">
        <f>(A1L212C8 + A1L228C8)</f>
        <v>178126</v>
      </c>
      <c r="T19" s="16" t="s">
        <v>1620</v>
      </c>
      <c r="U19" s="17">
        <f>(A1L247C7 + A1L247C8)</f>
        <v>490319</v>
      </c>
      <c r="V19" s="16" t="s">
        <v>1621</v>
      </c>
      <c r="W19" s="17">
        <f>(A1L212C10 + A1L228C10)</f>
        <v>302429</v>
      </c>
      <c r="X19" s="16" t="s">
        <v>1622</v>
      </c>
      <c r="Y19" s="17">
        <f>(A1L212C11 + A1L228C11)</f>
        <v>166527</v>
      </c>
      <c r="Z19" s="16" t="s">
        <v>1623</v>
      </c>
      <c r="AA19" s="17">
        <f>(A1L247C10 + A1L247C11)</f>
        <v>468956</v>
      </c>
      <c r="AB19" s="16" t="s">
        <v>1624</v>
      </c>
      <c r="AC19" s="17">
        <f>(A1L212C13 + A1L228C13)</f>
        <v>262518</v>
      </c>
      <c r="AD19" s="16" t="s">
        <v>1625</v>
      </c>
      <c r="AE19" s="17">
        <f>(A1L212C14 + A1L228C14)</f>
        <v>144263</v>
      </c>
      <c r="AF19" s="16" t="s">
        <v>1626</v>
      </c>
      <c r="AG19" s="17">
        <f>(A1L247C13 + A1L247C14)</f>
        <v>406781</v>
      </c>
      <c r="AH19" s="16" t="s">
        <v>1627</v>
      </c>
      <c r="AI19" s="17">
        <f>IF(RUN_YEARS &gt; 1,(A1L247C1 + A1L247C4) / 2, 0)</f>
        <v>323701</v>
      </c>
      <c r="AJ19" s="16" t="s">
        <v>1628</v>
      </c>
      <c r="AK19" s="17">
        <f>IF(RUN_YEARS &gt; 1,(A1L247C2 + A1L247C5) / 2, 0)</f>
        <v>169432.5</v>
      </c>
      <c r="AL19" s="16" t="s">
        <v>1629</v>
      </c>
      <c r="AM19" s="17">
        <f>(A1L247C16 + A1L247C17)</f>
        <v>493133.5</v>
      </c>
      <c r="AN19" s="16" t="s">
        <v>1630</v>
      </c>
      <c r="AO19" s="17">
        <f>IF(RUN_YEARS &gt; 2,(A1L247C1 + A1L247C4 + A1L247C7) / 3, 0)</f>
        <v>319865</v>
      </c>
      <c r="AP19" s="16" t="s">
        <v>1631</v>
      </c>
      <c r="AQ19" s="17">
        <f>IF(RUN_YEARS &gt; 2,(A1L247C2 + A1L247C5 + A1L247C8) / 3, 0)</f>
        <v>172330.33333333334</v>
      </c>
      <c r="AR19" s="16" t="s">
        <v>1632</v>
      </c>
      <c r="AS19" s="17">
        <f>(A1L247C19 + A1L247C20)</f>
        <v>492195.33333333337</v>
      </c>
      <c r="AT19" s="16" t="s">
        <v>1633</v>
      </c>
      <c r="AU19" s="17">
        <f>IF(RUN_YEARS &gt; 3,(A1L247C1 + A1L247C4 + A1L247C7 + A1L247C10) / 4, 0)</f>
        <v>315506</v>
      </c>
      <c r="AV19" s="16" t="s">
        <v>1634</v>
      </c>
      <c r="AW19" s="17">
        <f>IF(RUN_YEARS &gt; 3,(A1L247C2 + A1L247C5 + A1L247C8 + A1L247C11) / 4, 0)</f>
        <v>170879.5</v>
      </c>
      <c r="AX19" s="16" t="s">
        <v>1635</v>
      </c>
      <c r="AY19" s="17">
        <f>(A1L247C22 + A1L247C23)</f>
        <v>486385.5</v>
      </c>
      <c r="AZ19" s="16" t="s">
        <v>1636</v>
      </c>
      <c r="BA19" s="17">
        <f>IF(RUN_YEARS &gt; 4,(A1L247C1 + A1L247C4 + A1L247C7 + A1L247C10 + A1L247C13) / 5, 0)</f>
        <v>304908.40000000002</v>
      </c>
      <c r="BB19" s="16" t="s">
        <v>1637</v>
      </c>
      <c r="BC19" s="17">
        <f>IF(RUN_YEARS &gt; 4,(A1L247C2 + A1L247C5 + A1L247C8 + A1L247C11 + A1L247C14) / 5, 0)</f>
        <v>165556.20000000001</v>
      </c>
      <c r="BD19" s="16" t="s">
        <v>1638</v>
      </c>
      <c r="BE19" s="17">
        <f>(A1L247C25 + A1L247C26)</f>
        <v>470464.60000000003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169</v>
      </c>
      <c r="F20" s="16" t="s">
        <v>1640</v>
      </c>
      <c r="G20" s="17">
        <f>(A1L213C2 + A1L229C2)</f>
        <v>132</v>
      </c>
      <c r="H20" s="16" t="s">
        <v>1641</v>
      </c>
      <c r="I20" s="17">
        <f>(A1L248C1 + A1L248C2)</f>
        <v>301</v>
      </c>
      <c r="J20" s="16" t="s">
        <v>1642</v>
      </c>
      <c r="K20" s="17">
        <f>(A1L213C4 + A1L229C4)</f>
        <v>188</v>
      </c>
      <c r="L20" s="16" t="s">
        <v>1643</v>
      </c>
      <c r="M20" s="17">
        <f>(A1L213C5 + A1L229C5)</f>
        <v>194</v>
      </c>
      <c r="N20" s="16" t="s">
        <v>1644</v>
      </c>
      <c r="O20" s="17">
        <f>(A1L248C4 + A1L248C5)</f>
        <v>382</v>
      </c>
      <c r="P20" s="16" t="s">
        <v>1645</v>
      </c>
      <c r="Q20" s="17">
        <f>(A1L213C7 + A1L229C7)</f>
        <v>347</v>
      </c>
      <c r="R20" s="16" t="s">
        <v>1646</v>
      </c>
      <c r="S20" s="17">
        <f>(A1L213C8 + A1L229C8)</f>
        <v>293</v>
      </c>
      <c r="T20" s="16" t="s">
        <v>1647</v>
      </c>
      <c r="U20" s="17">
        <f>(A1L248C7 + A1L248C8)</f>
        <v>640</v>
      </c>
      <c r="V20" s="16" t="s">
        <v>1648</v>
      </c>
      <c r="W20" s="17">
        <f>(A1L213C10 + A1L229C10)</f>
        <v>157</v>
      </c>
      <c r="X20" s="16" t="s">
        <v>1649</v>
      </c>
      <c r="Y20" s="17">
        <f>(A1L213C11 + A1L229C11)</f>
        <v>144</v>
      </c>
      <c r="Z20" s="16" t="s">
        <v>1650</v>
      </c>
      <c r="AA20" s="17">
        <f>(A1L248C10 + A1L248C11)</f>
        <v>301</v>
      </c>
      <c r="AB20" s="16" t="s">
        <v>1651</v>
      </c>
      <c r="AC20" s="17">
        <f>(A1L213C13 + A1L229C13)</f>
        <v>86</v>
      </c>
      <c r="AD20" s="16" t="s">
        <v>1652</v>
      </c>
      <c r="AE20" s="17">
        <f>(A1L213C14 + A1L229C14)</f>
        <v>77</v>
      </c>
      <c r="AF20" s="16" t="s">
        <v>1653</v>
      </c>
      <c r="AG20" s="17">
        <f>(A1L248C13 + A1L248C14)</f>
        <v>163</v>
      </c>
      <c r="AH20" s="16" t="s">
        <v>1654</v>
      </c>
      <c r="AI20" s="17">
        <f>IF(RUN_YEARS &gt; 1,(A1L248C1 + A1L248C4) / 2, 0)</f>
        <v>178.5</v>
      </c>
      <c r="AJ20" s="16" t="s">
        <v>1655</v>
      </c>
      <c r="AK20" s="17">
        <f>IF(RUN_YEARS &gt; 1,(A1L248C2 + A1L248C5) / 2, 0)</f>
        <v>163</v>
      </c>
      <c r="AL20" s="16" t="s">
        <v>1656</v>
      </c>
      <c r="AM20" s="17">
        <f>(A1L248C16 + A1L248C17)</f>
        <v>341.5</v>
      </c>
      <c r="AN20" s="16" t="s">
        <v>1657</v>
      </c>
      <c r="AO20" s="17">
        <f>IF(RUN_YEARS &gt; 2,(A1L248C1 + A1L248C4 + A1L248C7) / 3, 0)</f>
        <v>234.66666666666666</v>
      </c>
      <c r="AP20" s="16" t="s">
        <v>1658</v>
      </c>
      <c r="AQ20" s="17">
        <f>IF(RUN_YEARS &gt; 2,(A1L248C2 + A1L248C5 + A1L248C8) / 3, 0)</f>
        <v>206.33333333333334</v>
      </c>
      <c r="AR20" s="16" t="s">
        <v>1659</v>
      </c>
      <c r="AS20" s="17">
        <f>(A1L248C19 + A1L248C20)</f>
        <v>441</v>
      </c>
      <c r="AT20" s="16" t="s">
        <v>1660</v>
      </c>
      <c r="AU20" s="17">
        <f>IF(RUN_YEARS &gt; 3,(A1L248C1 + A1L248C4 + A1L248C7 + A1L248C10) / 4, 0)</f>
        <v>215.25</v>
      </c>
      <c r="AV20" s="16" t="s">
        <v>1661</v>
      </c>
      <c r="AW20" s="17">
        <f>IF(RUN_YEARS &gt; 3,(A1L248C2 + A1L248C5 + A1L248C8 + A1L248C11) / 4, 0)</f>
        <v>190.75</v>
      </c>
      <c r="AX20" s="16" t="s">
        <v>1662</v>
      </c>
      <c r="AY20" s="17">
        <f>(A1L248C22 + A1L248C23)</f>
        <v>406</v>
      </c>
      <c r="AZ20" s="16" t="s">
        <v>1663</v>
      </c>
      <c r="BA20" s="17">
        <f>IF(RUN_YEARS &gt; 4,(A1L248C1 + A1L248C4 + A1L248C7 + A1L248C10 + A1L248C13) / 5, 0)</f>
        <v>189.4</v>
      </c>
      <c r="BB20" s="16" t="s">
        <v>1664</v>
      </c>
      <c r="BC20" s="17">
        <f>IF(RUN_YEARS &gt; 4,(A1L248C2 + A1L248C5 + A1L248C8 + A1L248C11 + A1L248C14) / 5, 0)</f>
        <v>168</v>
      </c>
      <c r="BD20" s="16" t="s">
        <v>1665</v>
      </c>
      <c r="BE20" s="17">
        <f>(A1L248C25 + A1L248C26)</f>
        <v>357.4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94662</v>
      </c>
      <c r="F21" s="16" t="s">
        <v>1667</v>
      </c>
      <c r="G21" s="17">
        <f>(A1L214C2 + A1L230C2)</f>
        <v>79526</v>
      </c>
      <c r="H21" s="16" t="s">
        <v>1668</v>
      </c>
      <c r="I21" s="17">
        <f>(A1L249C1 + A1L249C2)</f>
        <v>174188</v>
      </c>
      <c r="J21" s="16" t="s">
        <v>1669</v>
      </c>
      <c r="K21" s="17">
        <f>(A1L214C4 + A1L230C4)</f>
        <v>92899</v>
      </c>
      <c r="L21" s="16" t="s">
        <v>1670</v>
      </c>
      <c r="M21" s="17">
        <f>(A1L214C5 + A1L230C5)</f>
        <v>76040</v>
      </c>
      <c r="N21" s="16" t="s">
        <v>1671</v>
      </c>
      <c r="O21" s="17">
        <f>(A1L249C4 + A1L249C5)</f>
        <v>168939</v>
      </c>
      <c r="P21" s="16" t="s">
        <v>1672</v>
      </c>
      <c r="Q21" s="17">
        <f>(A1L214C7 + A1L230C7)</f>
        <v>87278</v>
      </c>
      <c r="R21" s="16" t="s">
        <v>1673</v>
      </c>
      <c r="S21" s="17">
        <f>(A1L214C8 + A1L230C8)</f>
        <v>76248</v>
      </c>
      <c r="T21" s="16" t="s">
        <v>1674</v>
      </c>
      <c r="U21" s="17">
        <f>(A1L249C7 + A1L249C8)</f>
        <v>163526</v>
      </c>
      <c r="V21" s="16" t="s">
        <v>1675</v>
      </c>
      <c r="W21" s="17">
        <f>(A1L214C10 + A1L230C10)</f>
        <v>85466</v>
      </c>
      <c r="X21" s="16" t="s">
        <v>1676</v>
      </c>
      <c r="Y21" s="17">
        <f>(A1L214C11 + A1L230C11)</f>
        <v>77846</v>
      </c>
      <c r="Z21" s="16" t="s">
        <v>1677</v>
      </c>
      <c r="AA21" s="17">
        <f>(A1L249C10 + A1L249C11)</f>
        <v>163312</v>
      </c>
      <c r="AB21" s="16" t="s">
        <v>1678</v>
      </c>
      <c r="AC21" s="17">
        <f>(A1L214C13 + A1L230C13)</f>
        <v>80607</v>
      </c>
      <c r="AD21" s="16" t="s">
        <v>1679</v>
      </c>
      <c r="AE21" s="17">
        <f>(A1L214C14 + A1L230C14)</f>
        <v>69927</v>
      </c>
      <c r="AF21" s="16" t="s">
        <v>1680</v>
      </c>
      <c r="AG21" s="17">
        <f>(A1L249C13 + A1L249C14)</f>
        <v>150534</v>
      </c>
      <c r="AH21" s="16" t="s">
        <v>1681</v>
      </c>
      <c r="AI21" s="17">
        <f>IF(RUN_YEARS &gt; 1,(A1L249C1 + A1L249C4) / 2, 0)</f>
        <v>93780.5</v>
      </c>
      <c r="AJ21" s="16" t="s">
        <v>1682</v>
      </c>
      <c r="AK21" s="17">
        <f>IF(RUN_YEARS &gt; 1,(A1L249C2 + A1L249C5) / 2, 0)</f>
        <v>77783</v>
      </c>
      <c r="AL21" s="16" t="s">
        <v>1683</v>
      </c>
      <c r="AM21" s="17">
        <f>(A1L249C16 + A1L249C17)</f>
        <v>171563.5</v>
      </c>
      <c r="AN21" s="16" t="s">
        <v>1684</v>
      </c>
      <c r="AO21" s="17">
        <f>IF(RUN_YEARS &gt; 2,(A1L249C1 + A1L249C4 + A1L249C7) / 3, 0)</f>
        <v>91613</v>
      </c>
      <c r="AP21" s="16" t="s">
        <v>1685</v>
      </c>
      <c r="AQ21" s="17">
        <f>IF(RUN_YEARS &gt; 2,(A1L249C2 + A1L249C5 + A1L249C8) / 3, 0)</f>
        <v>77271.333333333328</v>
      </c>
      <c r="AR21" s="16" t="s">
        <v>1686</v>
      </c>
      <c r="AS21" s="17">
        <f>(A1L249C19 + A1L249C20)</f>
        <v>168884.33333333331</v>
      </c>
      <c r="AT21" s="16" t="s">
        <v>1687</v>
      </c>
      <c r="AU21" s="17">
        <f>IF(RUN_YEARS &gt; 3,(A1L249C1 + A1L249C4 + A1L249C7 + A1L249C10) / 4, 0)</f>
        <v>90076.25</v>
      </c>
      <c r="AV21" s="16" t="s">
        <v>1688</v>
      </c>
      <c r="AW21" s="17">
        <f>IF(RUN_YEARS &gt; 3,(A1L249C2 + A1L249C5 + A1L249C8 + A1L249C11) / 4, 0)</f>
        <v>77415</v>
      </c>
      <c r="AX21" s="16" t="s">
        <v>1689</v>
      </c>
      <c r="AY21" s="17">
        <f>(A1L249C22 + A1L249C23)</f>
        <v>167491.25</v>
      </c>
      <c r="AZ21" s="16" t="s">
        <v>1690</v>
      </c>
      <c r="BA21" s="17">
        <f>IF(RUN_YEARS &gt; 4,(A1L249C1 + A1L249C4 + A1L249C7 + A1L249C10 + A1L249C13) / 5, 0)</f>
        <v>88182.399999999994</v>
      </c>
      <c r="BB21" s="16" t="s">
        <v>1691</v>
      </c>
      <c r="BC21" s="17">
        <f>IF(RUN_YEARS &gt; 4,(A1L249C2 + A1L249C5 + A1L249C8 + A1L249C11 + A1L249C14) / 5, 0)</f>
        <v>75917.399999999994</v>
      </c>
      <c r="BD21" s="16" t="s">
        <v>1692</v>
      </c>
      <c r="BE21" s="17">
        <f>(A1L249C25 + A1L249C26)</f>
        <v>164099.79999999999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124251</v>
      </c>
      <c r="F22" s="16" t="s">
        <v>1694</v>
      </c>
      <c r="G22" s="17">
        <f>(A1L231C2)</f>
        <v>121639</v>
      </c>
      <c r="H22" s="16" t="s">
        <v>1695</v>
      </c>
      <c r="I22" s="17">
        <f>(A1L250C1 + A1L250C2)</f>
        <v>245890</v>
      </c>
      <c r="J22" s="16" t="s">
        <v>1696</v>
      </c>
      <c r="K22" s="17">
        <f>(A1L231C4)</f>
        <v>129069</v>
      </c>
      <c r="L22" s="16" t="s">
        <v>1697</v>
      </c>
      <c r="M22" s="17">
        <f>(A1L231C5)</f>
        <v>126261</v>
      </c>
      <c r="N22" s="16" t="s">
        <v>1698</v>
      </c>
      <c r="O22" s="17">
        <f>(A1L250C4 + A1L250C5)</f>
        <v>255330</v>
      </c>
      <c r="P22" s="16" t="s">
        <v>1699</v>
      </c>
      <c r="Q22" s="17">
        <f>(A1L231C7)</f>
        <v>129680</v>
      </c>
      <c r="R22" s="16" t="s">
        <v>1700</v>
      </c>
      <c r="S22" s="17">
        <f>(A1L231C8)</f>
        <v>129282</v>
      </c>
      <c r="T22" s="16" t="s">
        <v>1701</v>
      </c>
      <c r="U22" s="17">
        <f>(A1L250C7 + A1L250C8)</f>
        <v>258962</v>
      </c>
      <c r="V22" s="16" t="s">
        <v>1702</v>
      </c>
      <c r="W22" s="17">
        <f>(A1L231C10)</f>
        <v>123759</v>
      </c>
      <c r="X22" s="16" t="s">
        <v>1703</v>
      </c>
      <c r="Y22" s="17">
        <f>(A1L231C11)</f>
        <v>124687</v>
      </c>
      <c r="Z22" s="16" t="s">
        <v>1704</v>
      </c>
      <c r="AA22" s="17">
        <f>(A1L250C10 + A1L250C11)</f>
        <v>248446</v>
      </c>
      <c r="AB22" s="16" t="s">
        <v>1705</v>
      </c>
      <c r="AC22" s="17">
        <f>(A1L231C13)</f>
        <v>129634</v>
      </c>
      <c r="AD22" s="16" t="s">
        <v>1706</v>
      </c>
      <c r="AE22" s="17">
        <f>(A1L231C14)</f>
        <v>126599</v>
      </c>
      <c r="AF22" s="16" t="s">
        <v>1707</v>
      </c>
      <c r="AG22" s="17">
        <f>(A1L250C13 + A1L250C14)</f>
        <v>256233</v>
      </c>
      <c r="AH22" s="16" t="s">
        <v>1708</v>
      </c>
      <c r="AI22" s="17">
        <f>IF(RUN_YEARS &gt; 1,(A1L250C1 + A1L250C4) / 2, 0)</f>
        <v>126660</v>
      </c>
      <c r="AJ22" s="16" t="s">
        <v>1709</v>
      </c>
      <c r="AK22" s="17">
        <f>IF(RUN_YEARS &gt; 1,(A1L250C2 + A1L250C5) / 2, 0)</f>
        <v>123950</v>
      </c>
      <c r="AL22" s="16" t="s">
        <v>1710</v>
      </c>
      <c r="AM22" s="17">
        <f>(A1L250C16 + A1L250C17)</f>
        <v>250610</v>
      </c>
      <c r="AN22" s="16" t="s">
        <v>1711</v>
      </c>
      <c r="AO22" s="17">
        <f>IF(RUN_YEARS &gt; 2,(A1L250C1 + A1L250C4 + A1L250C7) / 3, 0)</f>
        <v>127666.66666666667</v>
      </c>
      <c r="AP22" s="16" t="s">
        <v>1712</v>
      </c>
      <c r="AQ22" s="17">
        <f>IF(RUN_YEARS &gt; 2,(A1L250C2 + A1L250C5 + A1L250C8) / 3, 0)</f>
        <v>125727.33333333333</v>
      </c>
      <c r="AR22" s="16" t="s">
        <v>1713</v>
      </c>
      <c r="AS22" s="17">
        <f>(A1L250C19 + A1L250C20)</f>
        <v>253394</v>
      </c>
      <c r="AT22" s="16" t="s">
        <v>1714</v>
      </c>
      <c r="AU22" s="17">
        <f>IF(RUN_YEARS &gt; 3,(A1L250C1 + A1L250C4 + A1L250C7 + A1L250C10) / 4, 0)</f>
        <v>126689.75</v>
      </c>
      <c r="AV22" s="16" t="s">
        <v>1715</v>
      </c>
      <c r="AW22" s="17">
        <f>IF(RUN_YEARS &gt; 3,(A1L250C2 + A1L250C5 + A1L250C8 + A1L250C11) / 4, 0)</f>
        <v>125467.25</v>
      </c>
      <c r="AX22" s="16" t="s">
        <v>1716</v>
      </c>
      <c r="AY22" s="17">
        <f>(A1L250C22 + A1L250C23)</f>
        <v>252157</v>
      </c>
      <c r="AZ22" s="16" t="s">
        <v>1717</v>
      </c>
      <c r="BA22" s="17">
        <f>IF(RUN_YEARS &gt; 4,(A1L250C1 + A1L250C4 + A1L250C7 + A1L250C10 + A1L250C13) / 5, 0)</f>
        <v>127278.6</v>
      </c>
      <c r="BB22" s="16" t="s">
        <v>1718</v>
      </c>
      <c r="BC22" s="17">
        <f>IF(RUN_YEARS &gt; 4,(A1L250C2 + A1L250C5 + A1L250C8 + A1L250C11 + A1L250C14) / 5, 0)</f>
        <v>125693.6</v>
      </c>
      <c r="BD22" s="16" t="s">
        <v>1719</v>
      </c>
      <c r="BE22" s="17">
        <f>(A1L250C25 + A1L250C26)</f>
        <v>252972.2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364261</v>
      </c>
      <c r="F23" s="16" t="s">
        <v>1721</v>
      </c>
      <c r="G23" s="17">
        <f>(A1L232C2)</f>
        <v>348951</v>
      </c>
      <c r="H23" s="16" t="s">
        <v>1722</v>
      </c>
      <c r="I23" s="17">
        <f>(A1L251C1 + A1L251C2)</f>
        <v>713212</v>
      </c>
      <c r="J23" s="16" t="s">
        <v>1723</v>
      </c>
      <c r="K23" s="17">
        <f>(A1L232C4)</f>
        <v>365429</v>
      </c>
      <c r="L23" s="16" t="s">
        <v>1724</v>
      </c>
      <c r="M23" s="17">
        <f>(A1L232C5)</f>
        <v>354395</v>
      </c>
      <c r="N23" s="16" t="s">
        <v>1725</v>
      </c>
      <c r="O23" s="17">
        <f>(A1L251C4 + A1L251C5)</f>
        <v>719824</v>
      </c>
      <c r="P23" s="16" t="s">
        <v>1726</v>
      </c>
      <c r="Q23" s="17">
        <f>(A1L232C7)</f>
        <v>270106</v>
      </c>
      <c r="R23" s="16" t="s">
        <v>1727</v>
      </c>
      <c r="S23" s="17">
        <f>(A1L232C8)</f>
        <v>268226</v>
      </c>
      <c r="T23" s="16" t="s">
        <v>1728</v>
      </c>
      <c r="U23" s="17">
        <f>(A1L251C7 + A1L251C8)</f>
        <v>538332</v>
      </c>
      <c r="V23" s="16" t="s">
        <v>1729</v>
      </c>
      <c r="W23" s="17">
        <f>(A1L232C10)</f>
        <v>222063</v>
      </c>
      <c r="X23" s="16" t="s">
        <v>1730</v>
      </c>
      <c r="Y23" s="17">
        <f>(A1L232C11)</f>
        <v>221755</v>
      </c>
      <c r="Z23" s="16" t="s">
        <v>1731</v>
      </c>
      <c r="AA23" s="17">
        <f>(A1L251C10 + A1L251C11)</f>
        <v>443818</v>
      </c>
      <c r="AB23" s="16" t="s">
        <v>1732</v>
      </c>
      <c r="AC23" s="17">
        <f>(A1L232C13)</f>
        <v>231087</v>
      </c>
      <c r="AD23" s="16" t="s">
        <v>1733</v>
      </c>
      <c r="AE23" s="17">
        <f>(A1L232C14)</f>
        <v>224577</v>
      </c>
      <c r="AF23" s="16" t="s">
        <v>1734</v>
      </c>
      <c r="AG23" s="17">
        <f>(A1L251C13 + A1L251C14)</f>
        <v>455664</v>
      </c>
      <c r="AH23" s="16" t="s">
        <v>1735</v>
      </c>
      <c r="AI23" s="17">
        <f>IF(RUN_YEARS &gt; 1,(A1L251C1 + A1L251C4) / 2, 0)</f>
        <v>364845</v>
      </c>
      <c r="AJ23" s="16" t="s">
        <v>1736</v>
      </c>
      <c r="AK23" s="17">
        <f>IF(RUN_YEARS &gt; 1,(A1L251C2 + A1L251C5) / 2, 0)</f>
        <v>351673</v>
      </c>
      <c r="AL23" s="16" t="s">
        <v>1737</v>
      </c>
      <c r="AM23" s="17">
        <f>(A1L251C16 + A1L251C17)</f>
        <v>716518</v>
      </c>
      <c r="AN23" s="16" t="s">
        <v>1738</v>
      </c>
      <c r="AO23" s="17">
        <f>IF(RUN_YEARS &gt; 2,(A1L251C1 + A1L251C4 + A1L251C7) / 3, 0)</f>
        <v>333265.33333333331</v>
      </c>
      <c r="AP23" s="16" t="s">
        <v>1739</v>
      </c>
      <c r="AQ23" s="17">
        <f>IF(RUN_YEARS &gt; 2,(A1L251C2 + A1L251C5 + A1L251C8) / 3, 0)</f>
        <v>323857.33333333331</v>
      </c>
      <c r="AR23" s="16" t="s">
        <v>1740</v>
      </c>
      <c r="AS23" s="17">
        <f>(A1L251C19 + A1L251C20)</f>
        <v>657122.66666666663</v>
      </c>
      <c r="AT23" s="16" t="s">
        <v>1741</v>
      </c>
      <c r="AU23" s="17">
        <f>IF(RUN_YEARS &gt; 3,(A1L251C1 + A1L251C4 + A1L251C7 + A1L251C10) / 4, 0)</f>
        <v>305464.75</v>
      </c>
      <c r="AV23" s="16" t="s">
        <v>1742</v>
      </c>
      <c r="AW23" s="17">
        <f>IF(RUN_YEARS &gt; 3,(A1L251C2 + A1L251C5 + A1L251C8 + A1L251C11) / 4, 0)</f>
        <v>298331.75</v>
      </c>
      <c r="AX23" s="16" t="s">
        <v>1743</v>
      </c>
      <c r="AY23" s="17">
        <f>(A1L251C22 + A1L251C23)</f>
        <v>603796.5</v>
      </c>
      <c r="AZ23" s="16" t="s">
        <v>1744</v>
      </c>
      <c r="BA23" s="17">
        <f>IF(RUN_YEARS &gt; 4,(A1L251C1 + A1L251C4 + A1L251C7 + A1L251C10 + A1L251C13) / 5, 0)</f>
        <v>290589.2</v>
      </c>
      <c r="BB23" s="16" t="s">
        <v>1745</v>
      </c>
      <c r="BC23" s="17">
        <f>IF(RUN_YEARS &gt; 4,(A1L251C2 + A1L251C5 + A1L251C8 + A1L251C11 + A1L251C14) / 5, 0)</f>
        <v>283580.79999999999</v>
      </c>
      <c r="BD23" s="16" t="s">
        <v>1746</v>
      </c>
      <c r="BE23" s="17">
        <f>(A1L251C25 + A1L251C26)</f>
        <v>574170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21489</v>
      </c>
      <c r="F24" s="16" t="s">
        <v>1748</v>
      </c>
      <c r="G24" s="17">
        <f>(A1L215C2 + A1L233C2)</f>
        <v>8557</v>
      </c>
      <c r="H24" s="16" t="s">
        <v>1749</v>
      </c>
      <c r="I24" s="17">
        <f>(A1L252C1 + A1L252C2)</f>
        <v>30046</v>
      </c>
      <c r="J24" s="16" t="s">
        <v>1750</v>
      </c>
      <c r="K24" s="17">
        <f>(A1L215C4 + A1L233C4)</f>
        <v>17379</v>
      </c>
      <c r="L24" s="16" t="s">
        <v>1751</v>
      </c>
      <c r="M24" s="17">
        <f>(A1L215C5 + A1L233C5)</f>
        <v>4737</v>
      </c>
      <c r="N24" s="16" t="s">
        <v>1752</v>
      </c>
      <c r="O24" s="17">
        <f>(A1L252C4 + A1L252C5)</f>
        <v>22116</v>
      </c>
      <c r="P24" s="16" t="s">
        <v>1753</v>
      </c>
      <c r="Q24" s="17">
        <f>(A1L215C7 + A1L233C7)</f>
        <v>13665</v>
      </c>
      <c r="R24" s="16" t="s">
        <v>1754</v>
      </c>
      <c r="S24" s="17">
        <f>(A1L215C8 + A1L233C8)</f>
        <v>3767</v>
      </c>
      <c r="T24" s="16" t="s">
        <v>1755</v>
      </c>
      <c r="U24" s="17">
        <f>(A1L252C7 + A1L252C8)</f>
        <v>17432</v>
      </c>
      <c r="V24" s="16" t="s">
        <v>1756</v>
      </c>
      <c r="W24" s="17">
        <f>(A1L215C10 + A1L233C10)</f>
        <v>11207</v>
      </c>
      <c r="X24" s="16" t="s">
        <v>1757</v>
      </c>
      <c r="Y24" s="17">
        <f>(A1L215C11 + A1L233C11)</f>
        <v>3498</v>
      </c>
      <c r="Z24" s="16" t="s">
        <v>1758</v>
      </c>
      <c r="AA24" s="17">
        <f>(A1L252C10 + A1L252C11)</f>
        <v>14705</v>
      </c>
      <c r="AB24" s="16" t="s">
        <v>1759</v>
      </c>
      <c r="AC24" s="17">
        <f>(A1L215C13 + A1L233C13)</f>
        <v>16384</v>
      </c>
      <c r="AD24" s="16" t="s">
        <v>1760</v>
      </c>
      <c r="AE24" s="17">
        <f>(A1L215C14 + A1L233C14)</f>
        <v>5547</v>
      </c>
      <c r="AF24" s="16" t="s">
        <v>1761</v>
      </c>
      <c r="AG24" s="17">
        <f>(A1L252C13 + A1L252C14)</f>
        <v>21931</v>
      </c>
      <c r="AH24" s="16" t="s">
        <v>1762</v>
      </c>
      <c r="AI24" s="17">
        <f>IF(RUN_YEARS &gt; 1,(A1L252C1 + A1L252C4) / 2, 0)</f>
        <v>19434</v>
      </c>
      <c r="AJ24" s="16" t="s">
        <v>1763</v>
      </c>
      <c r="AK24" s="17">
        <f>IF(RUN_YEARS &gt; 1,(A1L252C2 + A1L252C5) / 2, 0)</f>
        <v>6647</v>
      </c>
      <c r="AL24" s="16" t="s">
        <v>1764</v>
      </c>
      <c r="AM24" s="17">
        <f>(A1L252C16 + A1L252C17)</f>
        <v>26081</v>
      </c>
      <c r="AN24" s="16" t="s">
        <v>1765</v>
      </c>
      <c r="AO24" s="17">
        <f>IF(RUN_YEARS &gt; 2,(A1L252C1 + A1L252C4 + A1L252C7) / 3, 0)</f>
        <v>17511</v>
      </c>
      <c r="AP24" s="16" t="s">
        <v>1766</v>
      </c>
      <c r="AQ24" s="17">
        <f>IF(RUN_YEARS &gt; 2,(A1L252C2 + A1L252C5 + A1L252C8) / 3, 0)</f>
        <v>5687</v>
      </c>
      <c r="AR24" s="16" t="s">
        <v>1767</v>
      </c>
      <c r="AS24" s="17">
        <f>(A1L252C19 + A1L252C20)</f>
        <v>23198</v>
      </c>
      <c r="AT24" s="16" t="s">
        <v>1768</v>
      </c>
      <c r="AU24" s="17">
        <f>IF(RUN_YEARS &gt; 3,(A1L252C1 + A1L252C4 + A1L252C7 + A1L252C10) / 4, 0)</f>
        <v>15935</v>
      </c>
      <c r="AV24" s="16" t="s">
        <v>1769</v>
      </c>
      <c r="AW24" s="17">
        <f>IF(RUN_YEARS &gt; 3,(A1L252C2 + A1L252C5 + A1L252C8 + A1L252C11) / 4, 0)</f>
        <v>5139.75</v>
      </c>
      <c r="AX24" s="16" t="s">
        <v>1770</v>
      </c>
      <c r="AY24" s="17">
        <f>(A1L252C22 + A1L252C23)</f>
        <v>21074.75</v>
      </c>
      <c r="AZ24" s="16" t="s">
        <v>1771</v>
      </c>
      <c r="BA24" s="17">
        <f>IF(RUN_YEARS &gt; 4,(A1L252C1 + A1L252C4 + A1L252C7 + A1L252C10 + A1L252C13) / 5, 0)</f>
        <v>16024.8</v>
      </c>
      <c r="BB24" s="16" t="s">
        <v>1772</v>
      </c>
      <c r="BC24" s="17">
        <f>IF(RUN_YEARS &gt; 4,(A1L252C2 + A1L252C5 + A1L252C8 + A1L252C11 + A1L252C14) / 5, 0)</f>
        <v>5221.2</v>
      </c>
      <c r="BD24" s="16" t="s">
        <v>1773</v>
      </c>
      <c r="BE24" s="17">
        <f>(A1L252C25 + A1L252C26)</f>
        <v>21246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510001</v>
      </c>
      <c r="F25" s="16" t="s">
        <v>1775</v>
      </c>
      <c r="G25" s="17">
        <f>(A1L215C2 + A1L234C2)</f>
        <v>479147</v>
      </c>
      <c r="H25" s="16" t="s">
        <v>1776</v>
      </c>
      <c r="I25" s="17">
        <f>(A1L253C1 + A1L253C2)</f>
        <v>989148</v>
      </c>
      <c r="J25" s="16" t="s">
        <v>1777</v>
      </c>
      <c r="K25" s="17">
        <f>(A1L215C4 + A1L234C4)</f>
        <v>511877</v>
      </c>
      <c r="L25" s="16" t="s">
        <v>1778</v>
      </c>
      <c r="M25" s="17">
        <f>(A1L215C5 + A1L234C5)</f>
        <v>485393</v>
      </c>
      <c r="N25" s="16" t="s">
        <v>1779</v>
      </c>
      <c r="O25" s="17">
        <f>(A1L253C4 + A1L253C5)</f>
        <v>997270</v>
      </c>
      <c r="P25" s="16" t="s">
        <v>1780</v>
      </c>
      <c r="Q25" s="17">
        <f>(A1L215C7 + A1L234C7)</f>
        <v>413451</v>
      </c>
      <c r="R25" s="16" t="s">
        <v>1781</v>
      </c>
      <c r="S25" s="17">
        <f>(A1L215C8 + A1L234C8)</f>
        <v>401275</v>
      </c>
      <c r="T25" s="16" t="s">
        <v>1782</v>
      </c>
      <c r="U25" s="17">
        <f>(A1L253C7 + A1L253C8)</f>
        <v>814726</v>
      </c>
      <c r="V25" s="16" t="s">
        <v>1783</v>
      </c>
      <c r="W25" s="17">
        <f>(A1L215C10 + A1L234C10)</f>
        <v>357029</v>
      </c>
      <c r="X25" s="16" t="s">
        <v>1784</v>
      </c>
      <c r="Y25" s="17">
        <f>(A1L215C11 + A1L234C11)</f>
        <v>349940</v>
      </c>
      <c r="Z25" s="16" t="s">
        <v>1785</v>
      </c>
      <c r="AA25" s="17">
        <f>(A1L253C10 + A1L253C11)</f>
        <v>706969</v>
      </c>
      <c r="AB25" s="16" t="s">
        <v>1786</v>
      </c>
      <c r="AC25" s="17">
        <f>(A1L215C13 + A1L234C13)</f>
        <v>377105</v>
      </c>
      <c r="AD25" s="16" t="s">
        <v>1787</v>
      </c>
      <c r="AE25" s="17">
        <f>(A1L215C14 + A1L234C14)</f>
        <v>356723</v>
      </c>
      <c r="AF25" s="16" t="s">
        <v>1788</v>
      </c>
      <c r="AG25" s="17">
        <f>(A1L253C13 + A1L253C14)</f>
        <v>733828</v>
      </c>
      <c r="AH25" s="16" t="s">
        <v>1789</v>
      </c>
      <c r="AI25" s="17">
        <f>IF(RUN_YEARS &gt; 1,(A1L253C1 + A1L253C4) / 2, 0)</f>
        <v>510939</v>
      </c>
      <c r="AJ25" s="16" t="s">
        <v>1790</v>
      </c>
      <c r="AK25" s="17">
        <f>IF(RUN_YEARS &gt; 1,(A1L253C2 + A1L253C5) / 2, 0)</f>
        <v>482270</v>
      </c>
      <c r="AL25" s="16" t="s">
        <v>1791</v>
      </c>
      <c r="AM25" s="17">
        <f>(A1L253C16 + A1L253C17)</f>
        <v>993209</v>
      </c>
      <c r="AN25" s="16" t="s">
        <v>1792</v>
      </c>
      <c r="AO25" s="17">
        <f>IF(RUN_YEARS &gt; 2,(A1L253C1 + A1L253C4 + A1L253C7) / 3, 0)</f>
        <v>478443</v>
      </c>
      <c r="AP25" s="16" t="s">
        <v>1793</v>
      </c>
      <c r="AQ25" s="17">
        <f>IF(RUN_YEARS &gt; 2,(A1L253C2 + A1L253C5 + A1L253C8) / 3, 0)</f>
        <v>455271.66666666669</v>
      </c>
      <c r="AR25" s="16" t="s">
        <v>1794</v>
      </c>
      <c r="AS25" s="17">
        <f>(A1L253C19 + A1L253C20)</f>
        <v>933714.66666666674</v>
      </c>
      <c r="AT25" s="16" t="s">
        <v>1795</v>
      </c>
      <c r="AU25" s="17">
        <f>IF(RUN_YEARS &gt; 3,(A1L253C1 + A1L253C4 + A1L253C7 + A1L253C10) / 4, 0)</f>
        <v>448089.5</v>
      </c>
      <c r="AV25" s="16" t="s">
        <v>1796</v>
      </c>
      <c r="AW25" s="17">
        <f>IF(RUN_YEARS &gt; 3,(A1L253C2 + A1L253C5 + A1L253C8 + A1L253C11) / 4, 0)</f>
        <v>428938.75</v>
      </c>
      <c r="AX25" s="16" t="s">
        <v>1797</v>
      </c>
      <c r="AY25" s="17">
        <f>(A1L253C22 + A1L253C23)</f>
        <v>877028.25</v>
      </c>
      <c r="AZ25" s="16" t="s">
        <v>1798</v>
      </c>
      <c r="BA25" s="17">
        <f>IF(RUN_YEARS &gt; 4,(A1L253C1 + A1L253C4 + A1L253C7 + A1L253C10 + A1L253C13) / 5, 0)</f>
        <v>433892.6</v>
      </c>
      <c r="BB25" s="16" t="s">
        <v>1799</v>
      </c>
      <c r="BC25" s="17">
        <f>IF(RUN_YEARS &gt; 4,(A1L253C2 + A1L253C5 + A1L253C8 + A1L253C11 + A1L253C14) / 5, 0)</f>
        <v>414495.6</v>
      </c>
      <c r="BD25" s="16" t="s">
        <v>1800</v>
      </c>
      <c r="BE25" s="17">
        <f>(A1L253C25 + A1L253C26)</f>
        <v>848388.2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2939599</v>
      </c>
      <c r="F26" s="16" t="s">
        <v>1802</v>
      </c>
      <c r="G26" s="17">
        <f>(A1L216C2 + A1L235C2)</f>
        <v>2078724</v>
      </c>
      <c r="H26" s="16" t="s">
        <v>1803</v>
      </c>
      <c r="I26" s="17">
        <f>(A1L254C1 + A1L254C2)</f>
        <v>5018323</v>
      </c>
      <c r="J26" s="16" t="s">
        <v>1804</v>
      </c>
      <c r="K26" s="17">
        <f>(A1L216C4 + A1L235C4)</f>
        <v>3025302</v>
      </c>
      <c r="L26" s="16" t="s">
        <v>1805</v>
      </c>
      <c r="M26" s="17">
        <f>(A1L216C5 + A1L235C5)</f>
        <v>2171350</v>
      </c>
      <c r="N26" s="16" t="s">
        <v>1806</v>
      </c>
      <c r="O26" s="17">
        <f>(A1L254C4 + A1L254C5)</f>
        <v>5196652</v>
      </c>
      <c r="P26" s="16" t="s">
        <v>1807</v>
      </c>
      <c r="Q26" s="17">
        <f>(A1L216C7 + A1L235C7)</f>
        <v>2834793</v>
      </c>
      <c r="R26" s="16" t="s">
        <v>1808</v>
      </c>
      <c r="S26" s="17">
        <f>(A1L216C8 + A1L235C8)</f>
        <v>2090817</v>
      </c>
      <c r="T26" s="16" t="s">
        <v>1809</v>
      </c>
      <c r="U26" s="17">
        <f>(A1L254C7 + A1L254C8)</f>
        <v>4925610</v>
      </c>
      <c r="V26" s="16" t="s">
        <v>1810</v>
      </c>
      <c r="W26" s="17">
        <f>(A1L216C10 + A1L235C10)</f>
        <v>2725902</v>
      </c>
      <c r="X26" s="16" t="s">
        <v>1811</v>
      </c>
      <c r="Y26" s="17">
        <f>(A1L216C11 + A1L235C11)</f>
        <v>1998545</v>
      </c>
      <c r="Z26" s="16" t="s">
        <v>1812</v>
      </c>
      <c r="AA26" s="17">
        <f>(A1L254C10 + A1L254C11)</f>
        <v>4724447</v>
      </c>
      <c r="AB26" s="16" t="s">
        <v>1813</v>
      </c>
      <c r="AC26" s="17">
        <f>(A1L216C13 + A1L235C13)</f>
        <v>2745014</v>
      </c>
      <c r="AD26" s="16" t="s">
        <v>1814</v>
      </c>
      <c r="AE26" s="17">
        <f>(A1L216C14 + A1L235C14)</f>
        <v>2044129</v>
      </c>
      <c r="AF26" s="16" t="s">
        <v>1815</v>
      </c>
      <c r="AG26" s="17">
        <f>(A1L254C13 + A1L254C14)</f>
        <v>4789143</v>
      </c>
      <c r="AH26" s="16" t="s">
        <v>1816</v>
      </c>
      <c r="AI26" s="17">
        <f>IF(RUN_YEARS &gt; 1,(A1L254C1 + A1L254C4) / 2, 0)</f>
        <v>2982450.5</v>
      </c>
      <c r="AJ26" s="16" t="s">
        <v>1817</v>
      </c>
      <c r="AK26" s="17">
        <f>IF(RUN_YEARS &gt; 1,(A1L254C2 + A1L254C5) / 2, 0)</f>
        <v>2125037</v>
      </c>
      <c r="AL26" s="16" t="s">
        <v>1818</v>
      </c>
      <c r="AM26" s="17">
        <f>(A1L254C16 + A1L254C17)</f>
        <v>5107487.5</v>
      </c>
      <c r="AN26" s="16" t="s">
        <v>1819</v>
      </c>
      <c r="AO26" s="17">
        <f>IF(RUN_YEARS &gt; 2,(A1L254C1 + A1L254C4 + A1L254C7) / 3, 0)</f>
        <v>2933231.3333333335</v>
      </c>
      <c r="AP26" s="16" t="s">
        <v>1820</v>
      </c>
      <c r="AQ26" s="17">
        <f>IF(RUN_YEARS &gt; 2,(A1L254C2 + A1L254C5 + A1L254C8) / 3, 0)</f>
        <v>2113630.3333333335</v>
      </c>
      <c r="AR26" s="16" t="s">
        <v>1821</v>
      </c>
      <c r="AS26" s="17">
        <f>(A1L254C19 + A1L254C20)</f>
        <v>5046861.666666667</v>
      </c>
      <c r="AT26" s="16" t="s">
        <v>1822</v>
      </c>
      <c r="AU26" s="17">
        <f>IF(RUN_YEARS &gt; 3,(A1L254C1 + A1L254C4 + A1L254C7 + A1L254C10) / 4, 0)</f>
        <v>2881399</v>
      </c>
      <c r="AV26" s="16" t="s">
        <v>1823</v>
      </c>
      <c r="AW26" s="17">
        <f>IF(RUN_YEARS &gt; 3,(A1L254C2 + A1L254C5 + A1L254C8 + A1L254C11) / 4, 0)</f>
        <v>2084859</v>
      </c>
      <c r="AX26" s="16" t="s">
        <v>1824</v>
      </c>
      <c r="AY26" s="17">
        <f>(A1L254C22 + A1L254C23)</f>
        <v>4966258</v>
      </c>
      <c r="AZ26" s="16" t="s">
        <v>1825</v>
      </c>
      <c r="BA26" s="17">
        <f>IF(RUN_YEARS &gt; 4,(A1L254C1 + A1L254C4 + A1L254C7 + A1L254C10 + A1L254C13) / 5, 0)</f>
        <v>2854122</v>
      </c>
      <c r="BB26" s="16" t="s">
        <v>1826</v>
      </c>
      <c r="BC26" s="17">
        <f>IF(RUN_YEARS &gt; 4,(A1L254C2 + A1L254C5 + A1L254C8 + A1L254C11 + A1L254C14) / 5, 0)</f>
        <v>2076713</v>
      </c>
      <c r="BD26" s="16" t="s">
        <v>1827</v>
      </c>
      <c r="BE26" s="17">
        <f>(A1L254C25 + A1L254C26)</f>
        <v>4930835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1.671</v>
      </c>
      <c r="F9" s="16" t="s">
        <v>1885</v>
      </c>
      <c r="G9" s="15">
        <v>4.7880000000000003</v>
      </c>
      <c r="H9" s="16" t="s">
        <v>1886</v>
      </c>
      <c r="I9" s="17">
        <f>(A1L302C1 + A1L302C2)</f>
        <v>6.4590000000000005</v>
      </c>
      <c r="J9" s="16" t="s">
        <v>1885</v>
      </c>
      <c r="K9" s="15">
        <v>1.675</v>
      </c>
      <c r="L9" s="16" t="s">
        <v>1885</v>
      </c>
      <c r="M9" s="15">
        <v>4.7530000000000001</v>
      </c>
      <c r="N9" s="16" t="s">
        <v>1887</v>
      </c>
      <c r="O9" s="17">
        <f>(A1L302C4 + A1L302C5)</f>
        <v>6.4279999999999999</v>
      </c>
      <c r="P9" s="16" t="s">
        <v>1885</v>
      </c>
      <c r="Q9" s="15">
        <v>1.6080000000000001</v>
      </c>
      <c r="R9" s="16" t="s">
        <v>1885</v>
      </c>
      <c r="S9" s="15">
        <v>4.67</v>
      </c>
      <c r="T9" s="16" t="s">
        <v>1888</v>
      </c>
      <c r="U9" s="17">
        <f>(A1L302C7 + A1L302C8)</f>
        <v>6.2780000000000005</v>
      </c>
      <c r="V9" s="16" t="s">
        <v>1885</v>
      </c>
      <c r="W9" s="15">
        <v>1.6659999999999999</v>
      </c>
      <c r="X9" s="16" t="s">
        <v>1885</v>
      </c>
      <c r="Y9" s="15">
        <v>5.0540000000000003</v>
      </c>
      <c r="Z9" s="16" t="s">
        <v>1889</v>
      </c>
      <c r="AA9" s="17">
        <f>(A1L302C10 + A1L302C11)</f>
        <v>6.7200000000000006</v>
      </c>
      <c r="AB9" s="16" t="s">
        <v>1885</v>
      </c>
      <c r="AC9" s="15">
        <v>1.7589999999999999</v>
      </c>
      <c r="AD9" s="16" t="s">
        <v>1885</v>
      </c>
      <c r="AE9" s="15">
        <v>5.3579999999999997</v>
      </c>
      <c r="AF9" s="16" t="s">
        <v>1890</v>
      </c>
      <c r="AG9" s="17">
        <f>(A1L302C13 + A1L302C14)</f>
        <v>7.1169999999999991</v>
      </c>
      <c r="AH9" s="16" t="s">
        <v>1891</v>
      </c>
      <c r="AI9" s="17">
        <f>IF(RUN_YEARS &gt; 1,(A1L302C3 + A1L302C6) / 2, 0 )</f>
        <v>6.4435000000000002</v>
      </c>
      <c r="AJ9" s="16" t="s">
        <v>1892</v>
      </c>
      <c r="AK9" s="17">
        <f>IF(RUN_YEARS &gt; 2,(A1L302C3 + A1L302C6 + A1L302C9) / 3, 0 )</f>
        <v>6.3883333333333328</v>
      </c>
      <c r="AL9" s="16" t="s">
        <v>1893</v>
      </c>
      <c r="AM9" s="17">
        <f>IF(RUN_YEARS &gt; 3,(A1L302C3 + A1L302C6 + A1L302C9 + A1L302C12) / 4, 0 )</f>
        <v>6.4712499999999995</v>
      </c>
      <c r="AN9" s="16" t="s">
        <v>1894</v>
      </c>
      <c r="AO9" s="17">
        <f>IF(RUN_YEARS &gt; 4,(A1L302C3 + A1L302C6 + A1L302C9 + A1L302C12 + A1L302C15) / 5, 0 )</f>
        <v>6.6003999999999987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0.318</v>
      </c>
      <c r="F10" s="16" t="s">
        <v>1895</v>
      </c>
      <c r="G10" s="15">
        <v>2.3849999999999998</v>
      </c>
      <c r="H10" s="16" t="s">
        <v>1896</v>
      </c>
      <c r="I10" s="17">
        <f>(A1L303C1 + A1L303C2)</f>
        <v>2.7029999999999998</v>
      </c>
      <c r="J10" s="16" t="s">
        <v>1895</v>
      </c>
      <c r="K10" s="15">
        <v>0.40799999999999997</v>
      </c>
      <c r="L10" s="16" t="s">
        <v>1895</v>
      </c>
      <c r="M10" s="15">
        <v>2.452</v>
      </c>
      <c r="N10" s="16" t="s">
        <v>1897</v>
      </c>
      <c r="O10" s="17">
        <f>(A1L303C4 + A1L303C5)</f>
        <v>2.86</v>
      </c>
      <c r="P10" s="16" t="s">
        <v>1895</v>
      </c>
      <c r="Q10" s="15">
        <v>0.32</v>
      </c>
      <c r="R10" s="16" t="s">
        <v>1895</v>
      </c>
      <c r="S10" s="15">
        <v>2.2599999999999998</v>
      </c>
      <c r="T10" s="16" t="s">
        <v>1898</v>
      </c>
      <c r="U10" s="17">
        <f>(A1L303C7 + A1L303C8)</f>
        <v>2.5799999999999996</v>
      </c>
      <c r="V10" s="16" t="s">
        <v>1895</v>
      </c>
      <c r="W10" s="15">
        <v>0.27700000000000002</v>
      </c>
      <c r="X10" s="16" t="s">
        <v>1895</v>
      </c>
      <c r="Y10" s="15">
        <v>1.9770000000000001</v>
      </c>
      <c r="Z10" s="16" t="s">
        <v>1899</v>
      </c>
      <c r="AA10" s="17">
        <f>(A1L303C10 + A1L303C11)</f>
        <v>2.254</v>
      </c>
      <c r="AB10" s="16" t="s">
        <v>1895</v>
      </c>
      <c r="AC10" s="15">
        <v>0.94</v>
      </c>
      <c r="AD10" s="16" t="s">
        <v>1895</v>
      </c>
      <c r="AE10" s="15">
        <v>2.1709999999999998</v>
      </c>
      <c r="AF10" s="16" t="s">
        <v>1900</v>
      </c>
      <c r="AG10" s="17">
        <f>(A1L303C13 + A1L303C14)</f>
        <v>3.1109999999999998</v>
      </c>
      <c r="AH10" s="16" t="s">
        <v>1901</v>
      </c>
      <c r="AI10" s="17">
        <f>IF(RUN_YEARS &gt; 1,(A1L303C3 + A1L303C6) / 2, 0 )</f>
        <v>2.7814999999999999</v>
      </c>
      <c r="AJ10" s="16" t="s">
        <v>1902</v>
      </c>
      <c r="AK10" s="17">
        <f>IF(RUN_YEARS &gt; 2,(A1L303C3 + A1L303C6 + A1L303C9) / 3, 0 )</f>
        <v>2.7143333333333328</v>
      </c>
      <c r="AL10" s="16" t="s">
        <v>1903</v>
      </c>
      <c r="AM10" s="17">
        <f>IF(RUN_YEARS &gt; 3,(A1L303C3 + A1L303C6 + A1L303C9 + A1L303C12) / 4, 0 )</f>
        <v>2.5992499999999996</v>
      </c>
      <c r="AN10" s="16" t="s">
        <v>1904</v>
      </c>
      <c r="AO10" s="17">
        <f>IF(RUN_YEARS &gt; 4,(A1L303C3 + A1L303C6 + A1L303C9 + A1L303C12 + A1L303C15) / 5, 0 )</f>
        <v>2.7016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1.9890000000000001</v>
      </c>
      <c r="F11" s="16" t="s">
        <v>1906</v>
      </c>
      <c r="G11" s="17">
        <f>(A1L302C2 + A1L303C2)</f>
        <v>7.173</v>
      </c>
      <c r="H11" s="16" t="s">
        <v>1907</v>
      </c>
      <c r="I11" s="17">
        <f>(A1L304C1 + A1L304C2)</f>
        <v>9.1620000000000008</v>
      </c>
      <c r="J11" s="16" t="s">
        <v>1908</v>
      </c>
      <c r="K11" s="17">
        <f>(A1L302C4 + A1L303C4)</f>
        <v>2.0830000000000002</v>
      </c>
      <c r="L11" s="16" t="s">
        <v>1909</v>
      </c>
      <c r="M11" s="17">
        <f>(A1L302C5 + A1L303C5)</f>
        <v>7.2050000000000001</v>
      </c>
      <c r="N11" s="16" t="s">
        <v>1910</v>
      </c>
      <c r="O11" s="17">
        <f>(A1L304C4 + A1L304C5)</f>
        <v>9.2880000000000003</v>
      </c>
      <c r="P11" s="16" t="s">
        <v>1911</v>
      </c>
      <c r="Q11" s="17">
        <f>(A1L302C7 + A1L303C7)</f>
        <v>1.9280000000000002</v>
      </c>
      <c r="R11" s="16" t="s">
        <v>1912</v>
      </c>
      <c r="S11" s="17">
        <f>(A1L302C8 + A1L303C8)</f>
        <v>6.93</v>
      </c>
      <c r="T11" s="16" t="s">
        <v>1913</v>
      </c>
      <c r="U11" s="17">
        <f>(A1L304C7 + A1L304C8)</f>
        <v>8.8580000000000005</v>
      </c>
      <c r="V11" s="16" t="s">
        <v>1914</v>
      </c>
      <c r="W11" s="17">
        <f>(A1L302C10 + A1L303C10)</f>
        <v>1.9430000000000001</v>
      </c>
      <c r="X11" s="16" t="s">
        <v>1915</v>
      </c>
      <c r="Y11" s="17">
        <f>(A1L302C11 + A1L303C11)</f>
        <v>7.0310000000000006</v>
      </c>
      <c r="Z11" s="16" t="s">
        <v>1916</v>
      </c>
      <c r="AA11" s="17">
        <f>(A1L304C10 + A1L304C11)</f>
        <v>8.9740000000000002</v>
      </c>
      <c r="AB11" s="16" t="s">
        <v>1917</v>
      </c>
      <c r="AC11" s="17">
        <f>(A1L302C13 + A1L303C13)</f>
        <v>2.6989999999999998</v>
      </c>
      <c r="AD11" s="16" t="s">
        <v>1918</v>
      </c>
      <c r="AE11" s="17">
        <f>(A1L302C14 + A1L303C14)</f>
        <v>7.5289999999999999</v>
      </c>
      <c r="AF11" s="16" t="s">
        <v>1919</v>
      </c>
      <c r="AG11" s="17">
        <f>(A1L304C13 + A1L304C14)</f>
        <v>10.228</v>
      </c>
      <c r="AH11" s="16" t="s">
        <v>1920</v>
      </c>
      <c r="AI11" s="17">
        <f>IF(RUN_YEARS &gt; 1,(A1L304C3 + A1L304C6) / 2, 0 )</f>
        <v>9.2250000000000014</v>
      </c>
      <c r="AJ11" s="16" t="s">
        <v>1921</v>
      </c>
      <c r="AK11" s="17">
        <f>IF(RUN_YEARS &gt; 2,(A1L304C3 + A1L304C6 + A1L304C9) / 3, 0 )</f>
        <v>9.1026666666666678</v>
      </c>
      <c r="AL11" s="16" t="s">
        <v>1922</v>
      </c>
      <c r="AM11" s="17">
        <f>IF(RUN_YEARS &gt; 3,(A1L304C3 + A1L304C6 + A1L304C9 + A1L304C12) / 4, 0 )</f>
        <v>9.0705000000000009</v>
      </c>
      <c r="AN11" s="16" t="s">
        <v>1923</v>
      </c>
      <c r="AO11" s="17">
        <f>IF(RUN_YEARS &gt; 4,(A1L304C3 + A1L304C6 + A1L304C9 + A1L304C12 + A1L304C15) / 5, 0 )</f>
        <v>9.3020000000000014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95.632000000000005</v>
      </c>
      <c r="F12" s="16" t="s">
        <v>1924</v>
      </c>
      <c r="G12" s="15">
        <v>140.197</v>
      </c>
      <c r="H12" s="16" t="s">
        <v>1925</v>
      </c>
      <c r="I12" s="17">
        <f>(A1L305C1 + A1L305C2)</f>
        <v>235.82900000000001</v>
      </c>
      <c r="J12" s="16" t="s">
        <v>1924</v>
      </c>
      <c r="K12" s="15">
        <v>107.64700000000001</v>
      </c>
      <c r="L12" s="16" t="s">
        <v>1924</v>
      </c>
      <c r="M12" s="15">
        <v>161.56100000000001</v>
      </c>
      <c r="N12" s="16" t="s">
        <v>1926</v>
      </c>
      <c r="O12" s="17">
        <f>(A1L305C4 + A1L305C5)</f>
        <v>269.20800000000003</v>
      </c>
      <c r="P12" s="16" t="s">
        <v>1924</v>
      </c>
      <c r="Q12" s="15">
        <v>111.78400000000001</v>
      </c>
      <c r="R12" s="16" t="s">
        <v>1924</v>
      </c>
      <c r="S12" s="15">
        <v>170.55</v>
      </c>
      <c r="T12" s="16" t="s">
        <v>1927</v>
      </c>
      <c r="U12" s="17">
        <f>(A1L305C7 + A1L305C8)</f>
        <v>282.334</v>
      </c>
      <c r="V12" s="16" t="s">
        <v>1924</v>
      </c>
      <c r="W12" s="15">
        <v>115.083</v>
      </c>
      <c r="X12" s="16" t="s">
        <v>1924</v>
      </c>
      <c r="Y12" s="15">
        <v>172.85499999999999</v>
      </c>
      <c r="Z12" s="16" t="s">
        <v>1928</v>
      </c>
      <c r="AA12" s="17">
        <f>(A1L305C10 + A1L305C11)</f>
        <v>287.93799999999999</v>
      </c>
      <c r="AB12" s="16" t="s">
        <v>1924</v>
      </c>
      <c r="AC12" s="15">
        <v>122.128</v>
      </c>
      <c r="AD12" s="16" t="s">
        <v>1924</v>
      </c>
      <c r="AE12" s="15">
        <v>182.667</v>
      </c>
      <c r="AF12" s="16" t="s">
        <v>1929</v>
      </c>
      <c r="AG12" s="17">
        <f>(A1L305C13 + A1L305C14)</f>
        <v>304.79500000000002</v>
      </c>
      <c r="AH12" s="16" t="s">
        <v>1930</v>
      </c>
      <c r="AI12" s="17">
        <f>IF(RUN_YEARS &gt; 1,(A1L305C3 + A1L305C6) / 2, 0 )</f>
        <v>252.51850000000002</v>
      </c>
      <c r="AJ12" s="16" t="s">
        <v>1931</v>
      </c>
      <c r="AK12" s="17">
        <f>IF(RUN_YEARS &gt; 2,(A1L305C3 + A1L305C6 + A1L305C9) / 3, 0 )</f>
        <v>262.45700000000005</v>
      </c>
      <c r="AL12" s="16" t="s">
        <v>1932</v>
      </c>
      <c r="AM12" s="17">
        <f>IF(RUN_YEARS &gt; 3,(A1L305C3 + A1L305C6 + A1L305C9 + A1L305C12) / 4, 0 )</f>
        <v>268.82725000000005</v>
      </c>
      <c r="AN12" s="16" t="s">
        <v>1933</v>
      </c>
      <c r="AO12" s="17">
        <f>IF(RUN_YEARS &gt; 4,(A1L305C3 + A1L305C6 + A1L305C9 + A1L305C12 + A1L305C15) / 5, 0 )</f>
        <v>276.02080000000007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379.36500000000001</v>
      </c>
      <c r="F13" s="16" t="s">
        <v>1934</v>
      </c>
      <c r="G13" s="15">
        <v>381.98399999999998</v>
      </c>
      <c r="H13" s="16" t="s">
        <v>1935</v>
      </c>
      <c r="I13" s="17">
        <f>(A1L306C1 + A1L306C2)</f>
        <v>761.34899999999993</v>
      </c>
      <c r="J13" s="16" t="s">
        <v>1934</v>
      </c>
      <c r="K13" s="15">
        <v>474.75599999999997</v>
      </c>
      <c r="L13" s="16" t="s">
        <v>1934</v>
      </c>
      <c r="M13" s="15">
        <v>471.18599999999998</v>
      </c>
      <c r="N13" s="16" t="s">
        <v>1936</v>
      </c>
      <c r="O13" s="17">
        <f>(A1L306C4 + A1L306C5)</f>
        <v>945.94200000000001</v>
      </c>
      <c r="P13" s="16" t="s">
        <v>1934</v>
      </c>
      <c r="Q13" s="15">
        <v>456.84</v>
      </c>
      <c r="R13" s="16" t="s">
        <v>1934</v>
      </c>
      <c r="S13" s="15">
        <v>450.49799999999999</v>
      </c>
      <c r="T13" s="16" t="s">
        <v>1937</v>
      </c>
      <c r="U13" s="17">
        <f>(A1L306C7 + A1L306C8)</f>
        <v>907.33799999999997</v>
      </c>
      <c r="V13" s="16" t="s">
        <v>1934</v>
      </c>
      <c r="W13" s="15">
        <v>488.99700000000001</v>
      </c>
      <c r="X13" s="16" t="s">
        <v>1934</v>
      </c>
      <c r="Y13" s="15">
        <v>480.39</v>
      </c>
      <c r="Z13" s="16" t="s">
        <v>1938</v>
      </c>
      <c r="AA13" s="17">
        <f>(A1L306C10 + A1L306C11)</f>
        <v>969.38699999999994</v>
      </c>
      <c r="AB13" s="16" t="s">
        <v>1934</v>
      </c>
      <c r="AC13" s="15">
        <v>424.42099999999999</v>
      </c>
      <c r="AD13" s="16" t="s">
        <v>1934</v>
      </c>
      <c r="AE13" s="15">
        <v>413.38299999999998</v>
      </c>
      <c r="AF13" s="16" t="s">
        <v>1939</v>
      </c>
      <c r="AG13" s="17">
        <f>(A1L306C13 + A1L306C14)</f>
        <v>837.80399999999997</v>
      </c>
      <c r="AH13" s="16" t="s">
        <v>1940</v>
      </c>
      <c r="AI13" s="17">
        <f>IF(RUN_YEARS &gt; 1,(A1L306C3 + A1L306C6) / 2, 0 )</f>
        <v>853.64549999999997</v>
      </c>
      <c r="AJ13" s="16" t="s">
        <v>1941</v>
      </c>
      <c r="AK13" s="17">
        <f>IF(RUN_YEARS &gt; 2,(A1L306C3 + A1L306C6 + A1L306C9) / 3, 0 )</f>
        <v>871.54300000000001</v>
      </c>
      <c r="AL13" s="16" t="s">
        <v>1942</v>
      </c>
      <c r="AM13" s="17">
        <f>IF(RUN_YEARS &gt; 3,(A1L306C3 + A1L306C6 + A1L306C9 + A1L306C12) / 4, 0 )</f>
        <v>896.00399999999991</v>
      </c>
      <c r="AN13" s="16" t="s">
        <v>1943</v>
      </c>
      <c r="AO13" s="17">
        <f>IF(RUN_YEARS &gt; 4,(A1L306C3 + A1L306C6 + A1L306C9 + A1L306C12 + A1L306C15) / 5, 0 )</f>
        <v>884.36399999999992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1.137</v>
      </c>
      <c r="F14" s="16" t="s">
        <v>1944</v>
      </c>
      <c r="G14" s="15">
        <v>1.83</v>
      </c>
      <c r="H14" s="16" t="s">
        <v>1945</v>
      </c>
      <c r="I14" s="17">
        <f>(A1L307C1 + A1L307C2)</f>
        <v>2.9670000000000001</v>
      </c>
      <c r="J14" s="16" t="s">
        <v>1944</v>
      </c>
      <c r="K14" s="15">
        <v>1.617</v>
      </c>
      <c r="L14" s="16" t="s">
        <v>1944</v>
      </c>
      <c r="M14" s="15">
        <v>2.0680000000000001</v>
      </c>
      <c r="N14" s="16" t="s">
        <v>1946</v>
      </c>
      <c r="O14" s="17">
        <f>(A1L307C4 + A1L307C5)</f>
        <v>3.6850000000000001</v>
      </c>
      <c r="P14" s="16" t="s">
        <v>1944</v>
      </c>
      <c r="Q14" s="15">
        <v>1.536</v>
      </c>
      <c r="R14" s="16" t="s">
        <v>1944</v>
      </c>
      <c r="S14" s="15">
        <v>2.0470000000000002</v>
      </c>
      <c r="T14" s="16" t="s">
        <v>1947</v>
      </c>
      <c r="U14" s="17">
        <f>(A1L307C7 + A1L307C8)</f>
        <v>3.5830000000000002</v>
      </c>
      <c r="V14" s="16" t="s">
        <v>1944</v>
      </c>
      <c r="W14" s="15">
        <v>2.222</v>
      </c>
      <c r="X14" s="16" t="s">
        <v>1944</v>
      </c>
      <c r="Y14" s="15">
        <v>2.1880000000000002</v>
      </c>
      <c r="Z14" s="16" t="s">
        <v>1948</v>
      </c>
      <c r="AA14" s="17">
        <f>(A1L307C10 + A1L307C11)</f>
        <v>4.41</v>
      </c>
      <c r="AB14" s="16" t="s">
        <v>1944</v>
      </c>
      <c r="AC14" s="15">
        <v>2.58</v>
      </c>
      <c r="AD14" s="16" t="s">
        <v>1944</v>
      </c>
      <c r="AE14" s="15">
        <v>1.746</v>
      </c>
      <c r="AF14" s="16" t="s">
        <v>1949</v>
      </c>
      <c r="AG14" s="17">
        <f>(A1L307C13 + A1L307C14)</f>
        <v>4.3260000000000005</v>
      </c>
      <c r="AH14" s="16" t="s">
        <v>1950</v>
      </c>
      <c r="AI14" s="17">
        <f>IF(RUN_YEARS &gt; 1,(A1L307C3 + A1L307C6) / 2, 0 )</f>
        <v>3.3260000000000001</v>
      </c>
      <c r="AJ14" s="16" t="s">
        <v>1951</v>
      </c>
      <c r="AK14" s="17">
        <f>IF(RUN_YEARS &gt; 2,(A1L307C3 + A1L307C6 + A1L307C9) / 3, 0 )</f>
        <v>3.4116666666666666</v>
      </c>
      <c r="AL14" s="16" t="s">
        <v>1952</v>
      </c>
      <c r="AM14" s="17">
        <f>IF(RUN_YEARS &gt; 3,(A1L307C3 + A1L307C6 + A1L307C9 + A1L307C12) / 4, 0 )</f>
        <v>3.6612499999999999</v>
      </c>
      <c r="AN14" s="16" t="s">
        <v>1953</v>
      </c>
      <c r="AO14" s="17">
        <f>IF(RUN_YEARS &gt; 4,(A1L307C3 + A1L307C6 + A1L307C9 + A1L307C12 + A1L307C15) / 5, 0 )</f>
        <v>3.7942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380.50200000000001</v>
      </c>
      <c r="F15" s="16" t="s">
        <v>1955</v>
      </c>
      <c r="G15" s="17">
        <f>(A1L306C2 + A1L307C2)</f>
        <v>383.81399999999996</v>
      </c>
      <c r="H15" s="16" t="s">
        <v>1956</v>
      </c>
      <c r="I15" s="17">
        <f>(A1L308C1 + A1L308C2)</f>
        <v>764.31600000000003</v>
      </c>
      <c r="J15" s="16" t="s">
        <v>1957</v>
      </c>
      <c r="K15" s="17">
        <f>(A1L306C4 + A1L307C4)</f>
        <v>476.37299999999999</v>
      </c>
      <c r="L15" s="16" t="s">
        <v>1958</v>
      </c>
      <c r="M15" s="17">
        <f>(A1L306C5 + A1L307C5)</f>
        <v>473.25399999999996</v>
      </c>
      <c r="N15" s="16" t="s">
        <v>1959</v>
      </c>
      <c r="O15" s="17">
        <f>(A1L308C4 + A1L308C5)</f>
        <v>949.62699999999995</v>
      </c>
      <c r="P15" s="16" t="s">
        <v>1960</v>
      </c>
      <c r="Q15" s="17">
        <f>(A1L306C7 + A1L307C7)</f>
        <v>458.37599999999998</v>
      </c>
      <c r="R15" s="16" t="s">
        <v>1961</v>
      </c>
      <c r="S15" s="17">
        <f>(A1L306C8 + A1L307C8)</f>
        <v>452.54500000000002</v>
      </c>
      <c r="T15" s="16" t="s">
        <v>1962</v>
      </c>
      <c r="U15" s="17">
        <f>(A1L308C7 + A1L308C8)</f>
        <v>910.92100000000005</v>
      </c>
      <c r="V15" s="16" t="s">
        <v>1963</v>
      </c>
      <c r="W15" s="17">
        <f>(A1L306C10 + A1L307C10)</f>
        <v>491.21899999999999</v>
      </c>
      <c r="X15" s="16" t="s">
        <v>1964</v>
      </c>
      <c r="Y15" s="17">
        <f>(A1L306C11 + A1L307C11)</f>
        <v>482.57799999999997</v>
      </c>
      <c r="Z15" s="16" t="s">
        <v>1965</v>
      </c>
      <c r="AA15" s="17">
        <f>(A1L308C10 + A1L308C11)</f>
        <v>973.79700000000003</v>
      </c>
      <c r="AB15" s="16" t="s">
        <v>1966</v>
      </c>
      <c r="AC15" s="17">
        <f>(A1L306C13 + A1L307C13)</f>
        <v>427.00099999999998</v>
      </c>
      <c r="AD15" s="16" t="s">
        <v>1967</v>
      </c>
      <c r="AE15" s="17">
        <f>(A1L306C14 + A1L307C14)</f>
        <v>415.12899999999996</v>
      </c>
      <c r="AF15" s="16" t="s">
        <v>1968</v>
      </c>
      <c r="AG15" s="17">
        <f>(A1L308C13 + A1L308C14)</f>
        <v>842.12999999999988</v>
      </c>
      <c r="AH15" s="16" t="s">
        <v>1969</v>
      </c>
      <c r="AI15" s="17">
        <f>IF(RUN_YEARS &gt; 1,(A1L308C3 + A1L308C6) / 2, 0 )</f>
        <v>856.97149999999999</v>
      </c>
      <c r="AJ15" s="16" t="s">
        <v>1970</v>
      </c>
      <c r="AK15" s="17">
        <f>IF(RUN_YEARS &gt; 2,(A1L308C3 + A1L308C6 + A1L308C9) / 3, 0 )</f>
        <v>874.95466666666664</v>
      </c>
      <c r="AL15" s="16" t="s">
        <v>1971</v>
      </c>
      <c r="AM15" s="17">
        <f>IF(RUN_YEARS &gt; 3,(A1L308C3 + A1L308C6 + A1L308C9 + A1L308C12) / 4, 0 )</f>
        <v>899.66525000000001</v>
      </c>
      <c r="AN15" s="16" t="s">
        <v>1972</v>
      </c>
      <c r="AO15" s="17">
        <f>IF(RUN_YEARS &gt; 4,(A1L308C3 + A1L308C6 + A1L308C9 + A1L308C12 + A1L308C15) / 5, 0 )</f>
        <v>888.15820000000008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119.327</v>
      </c>
      <c r="F16" s="16" t="s">
        <v>1973</v>
      </c>
      <c r="G16" s="15">
        <v>112.18899999999999</v>
      </c>
      <c r="H16" s="16" t="s">
        <v>1974</v>
      </c>
      <c r="I16" s="17">
        <f>(A1L309C1 + A1L309C2)</f>
        <v>231.51599999999999</v>
      </c>
      <c r="J16" s="16" t="s">
        <v>1973</v>
      </c>
      <c r="K16" s="15">
        <v>163.48400000000001</v>
      </c>
      <c r="L16" s="16" t="s">
        <v>1973</v>
      </c>
      <c r="M16" s="15">
        <v>151.72300000000001</v>
      </c>
      <c r="N16" s="16" t="s">
        <v>1975</v>
      </c>
      <c r="O16" s="17">
        <f>(A1L309C4 + A1L309C5)</f>
        <v>315.20699999999999</v>
      </c>
      <c r="P16" s="16" t="s">
        <v>1973</v>
      </c>
      <c r="Q16" s="15">
        <v>148.21199999999999</v>
      </c>
      <c r="R16" s="16" t="s">
        <v>1973</v>
      </c>
      <c r="S16" s="15">
        <v>141.06100000000001</v>
      </c>
      <c r="T16" s="16" t="s">
        <v>1976</v>
      </c>
      <c r="U16" s="17">
        <f>(A1L309C7 + A1L309C8)</f>
        <v>289.27300000000002</v>
      </c>
      <c r="V16" s="16" t="s">
        <v>1973</v>
      </c>
      <c r="W16" s="15">
        <v>158.101</v>
      </c>
      <c r="X16" s="16" t="s">
        <v>1973</v>
      </c>
      <c r="Y16" s="15">
        <v>152.453</v>
      </c>
      <c r="Z16" s="16" t="s">
        <v>1977</v>
      </c>
      <c r="AA16" s="17">
        <f>(A1L309C10 + A1L309C11)</f>
        <v>310.55399999999997</v>
      </c>
      <c r="AB16" s="16" t="s">
        <v>1973</v>
      </c>
      <c r="AC16" s="15">
        <v>168.036</v>
      </c>
      <c r="AD16" s="16" t="s">
        <v>1973</v>
      </c>
      <c r="AE16" s="15">
        <v>162.56299999999999</v>
      </c>
      <c r="AF16" s="16" t="s">
        <v>1978</v>
      </c>
      <c r="AG16" s="17">
        <f>(A1L309C13 + A1L309C14)</f>
        <v>330.59899999999999</v>
      </c>
      <c r="AH16" s="16" t="s">
        <v>1979</v>
      </c>
      <c r="AI16" s="17">
        <f>IF(RUN_YEARS &gt; 1,(A1L309C3 + A1L309C6) / 2, 0 )</f>
        <v>273.36149999999998</v>
      </c>
      <c r="AJ16" s="16" t="s">
        <v>1980</v>
      </c>
      <c r="AK16" s="17">
        <f>IF(RUN_YEARS &gt; 2,(A1L309C3 + A1L309C6 + A1L309C9) / 3, 0 )</f>
        <v>278.66533333333331</v>
      </c>
      <c r="AL16" s="16" t="s">
        <v>1981</v>
      </c>
      <c r="AM16" s="17">
        <f>IF(RUN_YEARS &gt; 3,(A1L309C3 + A1L309C6 + A1L309C9 + A1L309C12) / 4, 0 )</f>
        <v>286.63749999999999</v>
      </c>
      <c r="AN16" s="16" t="s">
        <v>1982</v>
      </c>
      <c r="AO16" s="17">
        <f>IF(RUN_YEARS &gt; 4,(A1L309C3 + A1L309C6 + A1L309C9 + A1L309C12 + A1L309C15) / 5, 0 )</f>
        <v>295.4298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19.61</v>
      </c>
      <c r="F17" s="16" t="s">
        <v>1983</v>
      </c>
      <c r="G17" s="15">
        <v>21.373000000000001</v>
      </c>
      <c r="H17" s="16" t="s">
        <v>1984</v>
      </c>
      <c r="I17" s="17">
        <f>(A1L310C1 + A1L310C2)</f>
        <v>40.983000000000004</v>
      </c>
      <c r="J17" s="16" t="s">
        <v>1983</v>
      </c>
      <c r="K17" s="15">
        <v>22.327000000000002</v>
      </c>
      <c r="L17" s="16" t="s">
        <v>1983</v>
      </c>
      <c r="M17" s="15">
        <v>23.901</v>
      </c>
      <c r="N17" s="16" t="s">
        <v>1985</v>
      </c>
      <c r="O17" s="17">
        <f>(A1L310C4 + A1L310C5)</f>
        <v>46.228000000000002</v>
      </c>
      <c r="P17" s="16" t="s">
        <v>1983</v>
      </c>
      <c r="Q17" s="15">
        <v>22.544</v>
      </c>
      <c r="R17" s="16" t="s">
        <v>1983</v>
      </c>
      <c r="S17" s="15">
        <v>22.693000000000001</v>
      </c>
      <c r="T17" s="16" t="s">
        <v>1986</v>
      </c>
      <c r="U17" s="17">
        <f>(A1L310C7 + A1L310C8)</f>
        <v>45.237000000000002</v>
      </c>
      <c r="V17" s="16" t="s">
        <v>1983</v>
      </c>
      <c r="W17" s="15">
        <v>23.242999999999999</v>
      </c>
      <c r="X17" s="16" t="s">
        <v>1983</v>
      </c>
      <c r="Y17" s="15">
        <v>18.978999999999999</v>
      </c>
      <c r="Z17" s="16" t="s">
        <v>1987</v>
      </c>
      <c r="AA17" s="17">
        <f>(A1L310C10 + A1L310C11)</f>
        <v>42.221999999999994</v>
      </c>
      <c r="AB17" s="16" t="s">
        <v>1983</v>
      </c>
      <c r="AC17" s="15">
        <v>23.643000000000001</v>
      </c>
      <c r="AD17" s="16" t="s">
        <v>1983</v>
      </c>
      <c r="AE17" s="15">
        <v>22.567</v>
      </c>
      <c r="AF17" s="16" t="s">
        <v>1988</v>
      </c>
      <c r="AG17" s="17">
        <f>(A1L310C13 + A1L310C14)</f>
        <v>46.21</v>
      </c>
      <c r="AH17" s="16" t="s">
        <v>1989</v>
      </c>
      <c r="AI17" s="17">
        <f>IF(RUN_YEARS &gt; 1,(A1L310C3 + A1L310C6) / 2, 0 )</f>
        <v>43.605500000000006</v>
      </c>
      <c r="AJ17" s="16" t="s">
        <v>1990</v>
      </c>
      <c r="AK17" s="17">
        <f>IF(RUN_YEARS &gt; 2,(A1L310C3 + A1L310C6 + A1L310C9) / 3, 0 )</f>
        <v>44.149333333333338</v>
      </c>
      <c r="AL17" s="16" t="s">
        <v>1991</v>
      </c>
      <c r="AM17" s="17">
        <f>IF(RUN_YEARS &gt; 3,(A1L310C3 + A1L310C6 + A1L310C9 + A1L310C12) / 4, 0 )</f>
        <v>43.667500000000004</v>
      </c>
      <c r="AN17" s="16" t="s">
        <v>1992</v>
      </c>
      <c r="AO17" s="17">
        <f>IF(RUN_YEARS &gt; 4,(A1L310C3 + A1L310C6 + A1L310C9 + A1L310C12 + A1L310C15) / 5, 0 )</f>
        <v>44.176000000000002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105.634</v>
      </c>
      <c r="F18" s="16" t="s">
        <v>1993</v>
      </c>
      <c r="G18" s="15">
        <v>149.857</v>
      </c>
      <c r="H18" s="16" t="s">
        <v>1994</v>
      </c>
      <c r="I18" s="17">
        <f>(A1L311C1 + A1L311C2)</f>
        <v>255.49099999999999</v>
      </c>
      <c r="J18" s="16" t="s">
        <v>1993</v>
      </c>
      <c r="K18" s="15">
        <v>108.646</v>
      </c>
      <c r="L18" s="16" t="s">
        <v>1993</v>
      </c>
      <c r="M18" s="15">
        <v>154.291</v>
      </c>
      <c r="N18" s="16" t="s">
        <v>1995</v>
      </c>
      <c r="O18" s="17">
        <f>(A1L311C4 + A1L311C5)</f>
        <v>262.93700000000001</v>
      </c>
      <c r="P18" s="16" t="s">
        <v>1993</v>
      </c>
      <c r="Q18" s="15">
        <v>93.838999999999999</v>
      </c>
      <c r="R18" s="16" t="s">
        <v>1993</v>
      </c>
      <c r="S18" s="15">
        <v>136.96</v>
      </c>
      <c r="T18" s="16" t="s">
        <v>1996</v>
      </c>
      <c r="U18" s="17">
        <f>(A1L311C7 + A1L311C8)</f>
        <v>230.79900000000001</v>
      </c>
      <c r="V18" s="16" t="s">
        <v>1993</v>
      </c>
      <c r="W18" s="15">
        <v>93.751000000000005</v>
      </c>
      <c r="X18" s="16" t="s">
        <v>1993</v>
      </c>
      <c r="Y18" s="15">
        <v>139.25399999999999</v>
      </c>
      <c r="Z18" s="16" t="s">
        <v>1997</v>
      </c>
      <c r="AA18" s="17">
        <f>(A1L311C10 + A1L311C11)</f>
        <v>233.005</v>
      </c>
      <c r="AB18" s="16" t="s">
        <v>1993</v>
      </c>
      <c r="AC18" s="15">
        <v>104.30200000000001</v>
      </c>
      <c r="AD18" s="16" t="s">
        <v>1993</v>
      </c>
      <c r="AE18" s="15">
        <v>149.76599999999999</v>
      </c>
      <c r="AF18" s="16" t="s">
        <v>1998</v>
      </c>
      <c r="AG18" s="17">
        <f>(A1L311C13 + A1L311C14)</f>
        <v>254.06799999999998</v>
      </c>
      <c r="AH18" s="16" t="s">
        <v>1999</v>
      </c>
      <c r="AI18" s="17">
        <f>IF(RUN_YEARS &gt; 1,(A1L311C3 + A1L311C6) / 2, 0 )</f>
        <v>259.214</v>
      </c>
      <c r="AJ18" s="16" t="s">
        <v>2000</v>
      </c>
      <c r="AK18" s="17">
        <f>IF(RUN_YEARS &gt; 2,(A1L311C3 + A1L311C6 + A1L311C9) / 3, 0 )</f>
        <v>249.74233333333333</v>
      </c>
      <c r="AL18" s="16" t="s">
        <v>2001</v>
      </c>
      <c r="AM18" s="17">
        <f>IF(RUN_YEARS &gt; 3,(A1L311C3 + A1L311C6 + A1L311C9 + A1L311C12) / 4, 0 )</f>
        <v>245.55799999999999</v>
      </c>
      <c r="AN18" s="16" t="s">
        <v>2002</v>
      </c>
      <c r="AO18" s="17">
        <f>IF(RUN_YEARS &gt; 4,(A1L311C3 + A1L311C6 + A1L311C9 + A1L311C12 + A1L311C15) / 5, 0 )</f>
        <v>247.26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125.244</v>
      </c>
      <c r="F19" s="16" t="s">
        <v>2004</v>
      </c>
      <c r="G19" s="17">
        <f>(A1L310C2 + A1L311C2)</f>
        <v>171.23</v>
      </c>
      <c r="H19" s="16" t="s">
        <v>2005</v>
      </c>
      <c r="I19" s="17">
        <f>(A1L312C1 + A1L312C2)</f>
        <v>296.47399999999999</v>
      </c>
      <c r="J19" s="16" t="s">
        <v>2006</v>
      </c>
      <c r="K19" s="17">
        <f>(A1L310C4 + A1L311C4)</f>
        <v>130.97300000000001</v>
      </c>
      <c r="L19" s="16" t="s">
        <v>2007</v>
      </c>
      <c r="M19" s="17">
        <f>(A1L310C5 + A1L311C5)</f>
        <v>178.19200000000001</v>
      </c>
      <c r="N19" s="16" t="s">
        <v>2008</v>
      </c>
      <c r="O19" s="17">
        <f>(A1L312C4 + A1L312C5)</f>
        <v>309.16500000000002</v>
      </c>
      <c r="P19" s="16" t="s">
        <v>2009</v>
      </c>
      <c r="Q19" s="17">
        <f>(A1L310C7 + A1L311C7)</f>
        <v>116.383</v>
      </c>
      <c r="R19" s="16" t="s">
        <v>2010</v>
      </c>
      <c r="S19" s="17">
        <f>(A1L310C8 + A1L311C8)</f>
        <v>159.65300000000002</v>
      </c>
      <c r="T19" s="16" t="s">
        <v>2011</v>
      </c>
      <c r="U19" s="17">
        <f>(A1L312C7 + A1L312C8)</f>
        <v>276.036</v>
      </c>
      <c r="V19" s="16" t="s">
        <v>2012</v>
      </c>
      <c r="W19" s="17">
        <f>(A1L310C10 + A1L311C10)</f>
        <v>116.994</v>
      </c>
      <c r="X19" s="16" t="s">
        <v>2013</v>
      </c>
      <c r="Y19" s="17">
        <f>(A1L310C11 + A1L311C11)</f>
        <v>158.233</v>
      </c>
      <c r="Z19" s="16" t="s">
        <v>2014</v>
      </c>
      <c r="AA19" s="17">
        <f>(A1L312C10 + A1L312C11)</f>
        <v>275.22699999999998</v>
      </c>
      <c r="AB19" s="16" t="s">
        <v>2015</v>
      </c>
      <c r="AC19" s="17">
        <f>(A1L310C13 + A1L311C13)</f>
        <v>127.94500000000001</v>
      </c>
      <c r="AD19" s="16" t="s">
        <v>2016</v>
      </c>
      <c r="AE19" s="17">
        <f>(A1L310C14 + A1L311C14)</f>
        <v>172.333</v>
      </c>
      <c r="AF19" s="16" t="s">
        <v>2017</v>
      </c>
      <c r="AG19" s="17">
        <f>(A1L312C13 + A1L312C14)</f>
        <v>300.27800000000002</v>
      </c>
      <c r="AH19" s="16" t="s">
        <v>2018</v>
      </c>
      <c r="AI19" s="17">
        <f>IF(RUN_YEARS &gt; 1,(A1L312C3 + A1L312C6) / 2, 0 )</f>
        <v>302.81950000000001</v>
      </c>
      <c r="AJ19" s="16" t="s">
        <v>2019</v>
      </c>
      <c r="AK19" s="17">
        <f>IF(RUN_YEARS &gt; 2,(A1L312C3 + A1L312C6 + A1L312C9) / 3, 0 )</f>
        <v>293.89166666666665</v>
      </c>
      <c r="AL19" s="16" t="s">
        <v>2020</v>
      </c>
      <c r="AM19" s="17">
        <f>IF(RUN_YEARS &gt; 3,(A1L312C3 + A1L312C6 + A1L312C9 + A1L312C12) / 4, 0 )</f>
        <v>289.22550000000001</v>
      </c>
      <c r="AN19" s="16" t="s">
        <v>2021</v>
      </c>
      <c r="AO19" s="17">
        <f>IF(RUN_YEARS &gt; 4,(A1L312C3 + A1L312C6 + A1L312C9 + A1L312C12 + A1L312C15) / 5, 0 )</f>
        <v>291.43600000000004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83.825999999999993</v>
      </c>
      <c r="F20" s="16" t="s">
        <v>2022</v>
      </c>
      <c r="G20" s="15">
        <v>79.088999999999999</v>
      </c>
      <c r="H20" s="16" t="s">
        <v>2023</v>
      </c>
      <c r="I20" s="17">
        <f>(A1L313C1 + A1L313C2)</f>
        <v>162.91499999999999</v>
      </c>
      <c r="J20" s="16" t="s">
        <v>2022</v>
      </c>
      <c r="K20" s="15">
        <v>102.682</v>
      </c>
      <c r="L20" s="16" t="s">
        <v>2022</v>
      </c>
      <c r="M20" s="15">
        <v>98.35</v>
      </c>
      <c r="N20" s="16" t="s">
        <v>2024</v>
      </c>
      <c r="O20" s="17">
        <f>(A1L313C4 + A1L313C5)</f>
        <v>201.03199999999998</v>
      </c>
      <c r="P20" s="16" t="s">
        <v>2022</v>
      </c>
      <c r="Q20" s="15">
        <v>95.653000000000006</v>
      </c>
      <c r="R20" s="16" t="s">
        <v>2022</v>
      </c>
      <c r="S20" s="15">
        <v>85.959000000000003</v>
      </c>
      <c r="T20" s="16" t="s">
        <v>2025</v>
      </c>
      <c r="U20" s="17">
        <f>(A1L313C7 + A1L313C8)</f>
        <v>181.61200000000002</v>
      </c>
      <c r="V20" s="16" t="s">
        <v>2022</v>
      </c>
      <c r="W20" s="15">
        <v>112.557</v>
      </c>
      <c r="X20" s="16" t="s">
        <v>2022</v>
      </c>
      <c r="Y20" s="15">
        <v>98.036000000000001</v>
      </c>
      <c r="Z20" s="16" t="s">
        <v>2026</v>
      </c>
      <c r="AA20" s="17">
        <f>(A1L313C10 + A1L313C11)</f>
        <v>210.59300000000002</v>
      </c>
      <c r="AB20" s="16" t="s">
        <v>2022</v>
      </c>
      <c r="AC20" s="15">
        <v>139.33699999999999</v>
      </c>
      <c r="AD20" s="16" t="s">
        <v>2022</v>
      </c>
      <c r="AE20" s="15">
        <v>129.09700000000001</v>
      </c>
      <c r="AF20" s="16" t="s">
        <v>2027</v>
      </c>
      <c r="AG20" s="17">
        <f>(A1L313C13 + A1L313C14)</f>
        <v>268.43399999999997</v>
      </c>
      <c r="AH20" s="16" t="s">
        <v>2028</v>
      </c>
      <c r="AI20" s="17">
        <f>IF(RUN_YEARS &gt; 1,(A1L313C3 + A1L313C6) / 2, 0 )</f>
        <v>181.9735</v>
      </c>
      <c r="AJ20" s="16" t="s">
        <v>2029</v>
      </c>
      <c r="AK20" s="17">
        <f>IF(RUN_YEARS &gt; 2,(A1L313C3 + A1L313C6 + A1L313C9) / 3, 0 )</f>
        <v>181.85299999999998</v>
      </c>
      <c r="AL20" s="16" t="s">
        <v>2030</v>
      </c>
      <c r="AM20" s="17">
        <f>IF(RUN_YEARS &gt; 3,(A1L313C3 + A1L313C6 + A1L313C9 + A1L313C12) / 4, 0 )</f>
        <v>189.03800000000001</v>
      </c>
      <c r="AN20" s="16" t="s">
        <v>2031</v>
      </c>
      <c r="AO20" s="17">
        <f>IF(RUN_YEARS &gt; 4,(A1L313C3 + A1L313C6 + A1L313C9 + A1L313C12 + A1L313C15) / 5, 0 )</f>
        <v>204.91720000000001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255.16800000000001</v>
      </c>
      <c r="F21" s="16" t="s">
        <v>2032</v>
      </c>
      <c r="G21" s="15">
        <v>229.59800000000001</v>
      </c>
      <c r="H21" s="16" t="s">
        <v>2033</v>
      </c>
      <c r="I21" s="17">
        <f>(A1L314C1 + A1L314C2)</f>
        <v>484.76600000000002</v>
      </c>
      <c r="J21" s="16" t="s">
        <v>2032</v>
      </c>
      <c r="K21" s="15">
        <v>249.226</v>
      </c>
      <c r="L21" s="16" t="s">
        <v>2032</v>
      </c>
      <c r="M21" s="15">
        <v>234.97200000000001</v>
      </c>
      <c r="N21" s="16" t="s">
        <v>2034</v>
      </c>
      <c r="O21" s="17">
        <f>(A1L314C4 + A1L314C5)</f>
        <v>484.19799999999998</v>
      </c>
      <c r="P21" s="16" t="s">
        <v>2032</v>
      </c>
      <c r="Q21" s="15">
        <v>252.96600000000001</v>
      </c>
      <c r="R21" s="16" t="s">
        <v>2032</v>
      </c>
      <c r="S21" s="15">
        <v>241.23699999999999</v>
      </c>
      <c r="T21" s="16" t="s">
        <v>2035</v>
      </c>
      <c r="U21" s="17">
        <f>(A1L314C7 + A1L314C8)</f>
        <v>494.20299999999997</v>
      </c>
      <c r="V21" s="16" t="s">
        <v>2032</v>
      </c>
      <c r="W21" s="15">
        <v>250.756</v>
      </c>
      <c r="X21" s="16" t="s">
        <v>2032</v>
      </c>
      <c r="Y21" s="15">
        <v>244.69800000000001</v>
      </c>
      <c r="Z21" s="16" t="s">
        <v>2036</v>
      </c>
      <c r="AA21" s="17">
        <f>(A1L314C10 + A1L314C11)</f>
        <v>495.45400000000001</v>
      </c>
      <c r="AB21" s="16" t="s">
        <v>2032</v>
      </c>
      <c r="AC21" s="15">
        <v>239.77500000000001</v>
      </c>
      <c r="AD21" s="16" t="s">
        <v>2032</v>
      </c>
      <c r="AE21" s="15">
        <v>239.63900000000001</v>
      </c>
      <c r="AF21" s="16" t="s">
        <v>2037</v>
      </c>
      <c r="AG21" s="17">
        <f>(A1L314C13 + A1L314C14)</f>
        <v>479.41399999999999</v>
      </c>
      <c r="AH21" s="16" t="s">
        <v>2038</v>
      </c>
      <c r="AI21" s="17">
        <f>IF(RUN_YEARS &gt; 1,(A1L314C3 + A1L314C6) / 2, 0 )</f>
        <v>484.48199999999997</v>
      </c>
      <c r="AJ21" s="16" t="s">
        <v>2039</v>
      </c>
      <c r="AK21" s="17">
        <f>IF(RUN_YEARS &gt; 2,(A1L314C3 + A1L314C6 + A1L314C9) / 3, 0 )</f>
        <v>487.72233333333332</v>
      </c>
      <c r="AL21" s="16" t="s">
        <v>2040</v>
      </c>
      <c r="AM21" s="17">
        <f>IF(RUN_YEARS &gt; 3,(A1L314C3 + A1L314C6 + A1L314C9 + A1L314C12) / 4, 0 )</f>
        <v>489.65524999999997</v>
      </c>
      <c r="AN21" s="16" t="s">
        <v>2041</v>
      </c>
      <c r="AO21" s="17">
        <f>IF(RUN_YEARS &gt; 4,(A1L314C3 + A1L314C6 + A1L314C9 + A1L314C12 + A1L314C15) / 5, 0 )</f>
        <v>487.60699999999997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0.66400000000000003</v>
      </c>
      <c r="F22" s="16" t="s">
        <v>2042</v>
      </c>
      <c r="G22" s="15">
        <v>4.58</v>
      </c>
      <c r="H22" s="16" t="s">
        <v>2043</v>
      </c>
      <c r="I22" s="17">
        <f>(A1L315C1 + A1L315C2)</f>
        <v>5.2439999999999998</v>
      </c>
      <c r="J22" s="16" t="s">
        <v>2042</v>
      </c>
      <c r="K22" s="15">
        <v>0.89100000000000001</v>
      </c>
      <c r="L22" s="16" t="s">
        <v>2042</v>
      </c>
      <c r="M22" s="15">
        <v>5.7050000000000001</v>
      </c>
      <c r="N22" s="16" t="s">
        <v>2044</v>
      </c>
      <c r="O22" s="17">
        <f>(A1L315C4 + A1L315C5)</f>
        <v>6.5960000000000001</v>
      </c>
      <c r="P22" s="16" t="s">
        <v>2042</v>
      </c>
      <c r="Q22" s="15">
        <v>1.095</v>
      </c>
      <c r="R22" s="16" t="s">
        <v>2042</v>
      </c>
      <c r="S22" s="15">
        <v>5.9960000000000004</v>
      </c>
      <c r="T22" s="16" t="s">
        <v>2045</v>
      </c>
      <c r="U22" s="17">
        <f>(A1L315C7 + A1L315C8)</f>
        <v>7.0910000000000002</v>
      </c>
      <c r="V22" s="16" t="s">
        <v>2042</v>
      </c>
      <c r="W22" s="15">
        <v>1.1339999999999999</v>
      </c>
      <c r="X22" s="16" t="s">
        <v>2042</v>
      </c>
      <c r="Y22" s="15">
        <v>7.907</v>
      </c>
      <c r="Z22" s="16" t="s">
        <v>2046</v>
      </c>
      <c r="AA22" s="17">
        <f>(A1L315C10 + A1L315C11)</f>
        <v>9.0410000000000004</v>
      </c>
      <c r="AB22" s="16" t="s">
        <v>2042</v>
      </c>
      <c r="AC22" s="15">
        <v>1.534</v>
      </c>
      <c r="AD22" s="16" t="s">
        <v>2042</v>
      </c>
      <c r="AE22" s="15">
        <v>10.475</v>
      </c>
      <c r="AF22" s="16" t="s">
        <v>2047</v>
      </c>
      <c r="AG22" s="17">
        <f>(A1L315C13 + A1L315C14)</f>
        <v>12.009</v>
      </c>
      <c r="AH22" s="16" t="s">
        <v>2048</v>
      </c>
      <c r="AI22" s="17">
        <f>IF(RUN_YEARS &gt; 1,(A1L315C3 + A1L315C6) / 2, 0 )</f>
        <v>5.92</v>
      </c>
      <c r="AJ22" s="16" t="s">
        <v>2049</v>
      </c>
      <c r="AK22" s="17">
        <f>IF(RUN_YEARS &gt; 2,(A1L315C3 + A1L315C6 + A1L315C9) / 3, 0 )</f>
        <v>6.3103333333333333</v>
      </c>
      <c r="AL22" s="16" t="s">
        <v>2050</v>
      </c>
      <c r="AM22" s="17">
        <f>IF(RUN_YEARS &gt; 3,(A1L315C3 + A1L315C6 + A1L315C9 + A1L315C12) / 4, 0 )</f>
        <v>6.9930000000000003</v>
      </c>
      <c r="AN22" s="16" t="s">
        <v>2051</v>
      </c>
      <c r="AO22" s="17">
        <f>IF(RUN_YEARS &gt; 4,(A1L315C3 + A1L315C6 + A1L315C9 + A1L315C12 + A1L315C15) / 5, 0 )</f>
        <v>7.9962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1.371</v>
      </c>
      <c r="F23" s="16" t="s">
        <v>2052</v>
      </c>
      <c r="G23" s="15">
        <v>15.032999999999999</v>
      </c>
      <c r="H23" s="16" t="s">
        <v>2053</v>
      </c>
      <c r="I23" s="17">
        <f>(A1L316C1 + A1L316C2)</f>
        <v>16.404</v>
      </c>
      <c r="J23" s="16" t="s">
        <v>2052</v>
      </c>
      <c r="K23" s="15">
        <v>1.609</v>
      </c>
      <c r="L23" s="16" t="s">
        <v>2052</v>
      </c>
      <c r="M23" s="15">
        <v>17.100000000000001</v>
      </c>
      <c r="N23" s="16" t="s">
        <v>2054</v>
      </c>
      <c r="O23" s="17">
        <f>(A1L316C4 + A1L316C5)</f>
        <v>18.709000000000003</v>
      </c>
      <c r="P23" s="16" t="s">
        <v>2052</v>
      </c>
      <c r="Q23" s="15">
        <v>1.6040000000000001</v>
      </c>
      <c r="R23" s="16" t="s">
        <v>2052</v>
      </c>
      <c r="S23" s="15">
        <v>17.728000000000002</v>
      </c>
      <c r="T23" s="16" t="s">
        <v>2055</v>
      </c>
      <c r="U23" s="17">
        <f>(A1L316C7 + A1L316C8)</f>
        <v>19.332000000000001</v>
      </c>
      <c r="V23" s="16" t="s">
        <v>2052</v>
      </c>
      <c r="W23" s="15">
        <v>1.593</v>
      </c>
      <c r="X23" s="16" t="s">
        <v>2052</v>
      </c>
      <c r="Y23" s="15">
        <v>19.754999999999999</v>
      </c>
      <c r="Z23" s="16" t="s">
        <v>2056</v>
      </c>
      <c r="AA23" s="17">
        <f>(A1L316C10 + A1L316C11)</f>
        <v>21.347999999999999</v>
      </c>
      <c r="AB23" s="16" t="s">
        <v>2052</v>
      </c>
      <c r="AC23" s="15">
        <v>1.542</v>
      </c>
      <c r="AD23" s="16" t="s">
        <v>2052</v>
      </c>
      <c r="AE23" s="15">
        <v>18.129000000000001</v>
      </c>
      <c r="AF23" s="16" t="s">
        <v>2057</v>
      </c>
      <c r="AG23" s="17">
        <f>(A1L316C13 + A1L316C14)</f>
        <v>19.671000000000003</v>
      </c>
      <c r="AH23" s="16" t="s">
        <v>2058</v>
      </c>
      <c r="AI23" s="17">
        <f>IF(RUN_YEARS &gt; 1,(A1L316C3 + A1L316C6) / 2, 0 )</f>
        <v>17.5565</v>
      </c>
      <c r="AJ23" s="16" t="s">
        <v>2059</v>
      </c>
      <c r="AK23" s="17">
        <f>IF(RUN_YEARS &gt; 2,(A1L316C3 + A1L316C6 + A1L316C9) / 3, 0 )</f>
        <v>18.148333333333333</v>
      </c>
      <c r="AL23" s="16" t="s">
        <v>2060</v>
      </c>
      <c r="AM23" s="17">
        <f>IF(RUN_YEARS &gt; 3,(A1L316C3 + A1L316C6 + A1L316C9 + A1L316C12) / 4, 0 )</f>
        <v>18.948250000000002</v>
      </c>
      <c r="AN23" s="16" t="s">
        <v>2061</v>
      </c>
      <c r="AO23" s="17">
        <f>IF(RUN_YEARS &gt; 4,(A1L316C3 + A1L316C6 + A1L316C9 + A1L316C12 + A1L316C15) / 5, 0 )</f>
        <v>19.092800000000004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190.911</v>
      </c>
      <c r="F24" s="16" t="s">
        <v>2062</v>
      </c>
      <c r="G24" s="15">
        <v>192.24</v>
      </c>
      <c r="H24" s="16" t="s">
        <v>2063</v>
      </c>
      <c r="I24" s="17">
        <f>(A1L317C1 + A1L317C2)</f>
        <v>383.15100000000001</v>
      </c>
      <c r="J24" s="16" t="s">
        <v>2062</v>
      </c>
      <c r="K24" s="15">
        <v>180.28100000000001</v>
      </c>
      <c r="L24" s="16" t="s">
        <v>2062</v>
      </c>
      <c r="M24" s="15">
        <v>181.01599999999999</v>
      </c>
      <c r="N24" s="16" t="s">
        <v>2064</v>
      </c>
      <c r="O24" s="17">
        <f>(A1L317C4 + A1L317C5)</f>
        <v>361.29700000000003</v>
      </c>
      <c r="P24" s="16" t="s">
        <v>2062</v>
      </c>
      <c r="Q24" s="15">
        <v>167.411</v>
      </c>
      <c r="R24" s="16" t="s">
        <v>2062</v>
      </c>
      <c r="S24" s="15">
        <v>173.18100000000001</v>
      </c>
      <c r="T24" s="16" t="s">
        <v>2065</v>
      </c>
      <c r="U24" s="17">
        <f>(A1L317C7 + A1L317C8)</f>
        <v>340.59199999999998</v>
      </c>
      <c r="V24" s="16" t="s">
        <v>2062</v>
      </c>
      <c r="W24" s="15">
        <v>178.99100000000001</v>
      </c>
      <c r="X24" s="16" t="s">
        <v>2062</v>
      </c>
      <c r="Y24" s="15">
        <v>179.91900000000001</v>
      </c>
      <c r="Z24" s="16" t="s">
        <v>2066</v>
      </c>
      <c r="AA24" s="17">
        <f>(A1L317C10 + A1L317C11)</f>
        <v>358.91</v>
      </c>
      <c r="AB24" s="16" t="s">
        <v>2062</v>
      </c>
      <c r="AC24" s="15">
        <v>170.779</v>
      </c>
      <c r="AD24" s="16" t="s">
        <v>2062</v>
      </c>
      <c r="AE24" s="15">
        <v>173.65700000000001</v>
      </c>
      <c r="AF24" s="16" t="s">
        <v>2067</v>
      </c>
      <c r="AG24" s="17">
        <f>(A1L317C13 + A1L317C14)</f>
        <v>344.43600000000004</v>
      </c>
      <c r="AH24" s="16" t="s">
        <v>2068</v>
      </c>
      <c r="AI24" s="17">
        <f>IF(RUN_YEARS &gt; 1,(A1L317C3 + A1L317C6) / 2, 0 )</f>
        <v>372.22400000000005</v>
      </c>
      <c r="AJ24" s="16" t="s">
        <v>2069</v>
      </c>
      <c r="AK24" s="17">
        <f>IF(RUN_YEARS &gt; 2,(A1L317C3 + A1L317C6 + A1L317C9) / 3, 0 )</f>
        <v>361.68</v>
      </c>
      <c r="AL24" s="16" t="s">
        <v>2070</v>
      </c>
      <c r="AM24" s="17">
        <f>IF(RUN_YEARS &gt; 3,(A1L317C3 + A1L317C6 + A1L317C9 + A1L317C12) / 4, 0 )</f>
        <v>360.98750000000001</v>
      </c>
      <c r="AN24" s="16" t="s">
        <v>2071</v>
      </c>
      <c r="AO24" s="17">
        <f>IF(RUN_YEARS &gt; 4,(A1L317C3 + A1L317C6 + A1L317C9 + A1L317C12 + A1L317C15) / 5, 0 )</f>
        <v>357.67719999999997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30.577000000000002</v>
      </c>
      <c r="F25" s="16" t="s">
        <v>2072</v>
      </c>
      <c r="G25" s="15">
        <v>33.822000000000003</v>
      </c>
      <c r="H25" s="16" t="s">
        <v>2073</v>
      </c>
      <c r="I25" s="17">
        <f>(A1L318C1 + A1L318C2)</f>
        <v>64.399000000000001</v>
      </c>
      <c r="J25" s="16" t="s">
        <v>2072</v>
      </c>
      <c r="K25" s="15">
        <v>32.128999999999998</v>
      </c>
      <c r="L25" s="16" t="s">
        <v>2072</v>
      </c>
      <c r="M25" s="15">
        <v>35.064</v>
      </c>
      <c r="N25" s="16" t="s">
        <v>2074</v>
      </c>
      <c r="O25" s="17">
        <f>(A1L318C4 + A1L318C5)</f>
        <v>67.192999999999998</v>
      </c>
      <c r="P25" s="16" t="s">
        <v>2072</v>
      </c>
      <c r="Q25" s="15">
        <v>35.241999999999997</v>
      </c>
      <c r="R25" s="16" t="s">
        <v>2072</v>
      </c>
      <c r="S25" s="15">
        <v>37.625</v>
      </c>
      <c r="T25" s="16" t="s">
        <v>2075</v>
      </c>
      <c r="U25" s="17">
        <f>(A1L318C7 + A1L318C8)</f>
        <v>72.86699999999999</v>
      </c>
      <c r="V25" s="16" t="s">
        <v>2072</v>
      </c>
      <c r="W25" s="15">
        <v>30.582000000000001</v>
      </c>
      <c r="X25" s="16" t="s">
        <v>2072</v>
      </c>
      <c r="Y25" s="15">
        <v>35.356000000000002</v>
      </c>
      <c r="Z25" s="16" t="s">
        <v>2076</v>
      </c>
      <c r="AA25" s="17">
        <f>(A1L318C10 + A1L318C11)</f>
        <v>65.938000000000002</v>
      </c>
      <c r="AB25" s="16" t="s">
        <v>2072</v>
      </c>
      <c r="AC25" s="15">
        <v>24.405999999999999</v>
      </c>
      <c r="AD25" s="16" t="s">
        <v>2072</v>
      </c>
      <c r="AE25" s="15">
        <v>29.265000000000001</v>
      </c>
      <c r="AF25" s="16" t="s">
        <v>2077</v>
      </c>
      <c r="AG25" s="17">
        <f>(A1L318C13 + A1L318C14)</f>
        <v>53.670999999999999</v>
      </c>
      <c r="AH25" s="16" t="s">
        <v>2078</v>
      </c>
      <c r="AI25" s="17">
        <f>IF(RUN_YEARS &gt; 1,(A1L318C3 + A1L318C6) / 2, 0 )</f>
        <v>65.795999999999992</v>
      </c>
      <c r="AJ25" s="16" t="s">
        <v>2079</v>
      </c>
      <c r="AK25" s="17">
        <f>IF(RUN_YEARS &gt; 2,(A1L318C3 + A1L318C6 + A1L318C9) / 3, 0 )</f>
        <v>68.152999999999992</v>
      </c>
      <c r="AL25" s="16" t="s">
        <v>2080</v>
      </c>
      <c r="AM25" s="17">
        <f>IF(RUN_YEARS &gt; 3,(A1L318C3 + A1L318C6 + A1L318C9 + A1L318C12) / 4, 0 )</f>
        <v>67.599249999999998</v>
      </c>
      <c r="AN25" s="16" t="s">
        <v>2081</v>
      </c>
      <c r="AO25" s="17">
        <f>IF(RUN_YEARS &gt; 4,(A1L318C3 + A1L318C6 + A1L318C9 + A1L318C12 + A1L318C15) / 5, 0 )</f>
        <v>64.813599999999994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8.6999999999999994E-2</v>
      </c>
      <c r="F26" s="16" t="s">
        <v>2082</v>
      </c>
      <c r="G26" s="15">
        <v>7.8E-2</v>
      </c>
      <c r="H26" s="16" t="s">
        <v>2083</v>
      </c>
      <c r="I26" s="17">
        <f>(A1L319C1 + A1L319C2)</f>
        <v>0.16499999999999998</v>
      </c>
      <c r="J26" s="16" t="s">
        <v>2082</v>
      </c>
      <c r="K26" s="15">
        <v>0.109</v>
      </c>
      <c r="L26" s="16" t="s">
        <v>2082</v>
      </c>
      <c r="M26" s="15">
        <v>0.11600000000000001</v>
      </c>
      <c r="N26" s="16" t="s">
        <v>2084</v>
      </c>
      <c r="O26" s="17">
        <f>(A1L319C4 + A1L319C5)</f>
        <v>0.22500000000000001</v>
      </c>
      <c r="P26" s="16" t="s">
        <v>2082</v>
      </c>
      <c r="Q26" s="15">
        <v>0.17299999999999999</v>
      </c>
      <c r="R26" s="16" t="s">
        <v>2082</v>
      </c>
      <c r="S26" s="15">
        <v>0.17</v>
      </c>
      <c r="T26" s="16" t="s">
        <v>2085</v>
      </c>
      <c r="U26" s="17">
        <f>(A1L319C7 + A1L319C8)</f>
        <v>0.34299999999999997</v>
      </c>
      <c r="V26" s="16" t="s">
        <v>2082</v>
      </c>
      <c r="W26" s="15">
        <v>5.1999999999999998E-2</v>
      </c>
      <c r="X26" s="16" t="s">
        <v>2082</v>
      </c>
      <c r="Y26" s="15">
        <v>0.13900000000000001</v>
      </c>
      <c r="Z26" s="16" t="s">
        <v>2086</v>
      </c>
      <c r="AA26" s="17">
        <f>(A1L319C10 + A1L319C11)</f>
        <v>0.191</v>
      </c>
      <c r="AB26" s="16" t="s">
        <v>2082</v>
      </c>
      <c r="AC26" s="15">
        <v>8.9999999999999993E-3</v>
      </c>
      <c r="AD26" s="16" t="s">
        <v>2082</v>
      </c>
      <c r="AE26" s="15">
        <v>0.11899999999999999</v>
      </c>
      <c r="AF26" s="16" t="s">
        <v>2087</v>
      </c>
      <c r="AG26" s="17">
        <f>(A1L319C13 + A1L319C14)</f>
        <v>0.128</v>
      </c>
      <c r="AH26" s="16" t="s">
        <v>2088</v>
      </c>
      <c r="AI26" s="17">
        <f>IF(RUN_YEARS &gt; 1,(A1L319C3 + A1L319C6) / 2, 0 )</f>
        <v>0.19500000000000001</v>
      </c>
      <c r="AJ26" s="16" t="s">
        <v>2089</v>
      </c>
      <c r="AK26" s="17">
        <f>IF(RUN_YEARS &gt; 2,(A1L319C3 + A1L319C6 + A1L319C9) / 3, 0 )</f>
        <v>0.24433333333333332</v>
      </c>
      <c r="AL26" s="16" t="s">
        <v>2090</v>
      </c>
      <c r="AM26" s="17">
        <f>IF(RUN_YEARS &gt; 3,(A1L319C3 + A1L319C6 + A1L319C9 + A1L319C12) / 4, 0 )</f>
        <v>0.23099999999999998</v>
      </c>
      <c r="AN26" s="16" t="s">
        <v>2091</v>
      </c>
      <c r="AO26" s="17">
        <f>IF(RUN_YEARS &gt; 4,(A1L319C3 + A1L319C6 + A1L319C9 + A1L319C12 + A1L319C15) / 5, 0 )</f>
        <v>0.2104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17.262</v>
      </c>
      <c r="F27" s="16" t="s">
        <v>2092</v>
      </c>
      <c r="G27" s="15">
        <v>35.485999999999997</v>
      </c>
      <c r="H27" s="16" t="s">
        <v>2093</v>
      </c>
      <c r="I27" s="17">
        <f>(A1L320C1 + A1L320C2)</f>
        <v>52.747999999999998</v>
      </c>
      <c r="J27" s="16" t="s">
        <v>2092</v>
      </c>
      <c r="K27" s="15">
        <v>22.49</v>
      </c>
      <c r="L27" s="16" t="s">
        <v>2092</v>
      </c>
      <c r="M27" s="15">
        <v>39.481999999999999</v>
      </c>
      <c r="N27" s="16" t="s">
        <v>2094</v>
      </c>
      <c r="O27" s="17">
        <f>(A1L320C4 + A1L320C5)</f>
        <v>61.971999999999994</v>
      </c>
      <c r="P27" s="16" t="s">
        <v>2092</v>
      </c>
      <c r="Q27" s="15">
        <v>26.867999999999999</v>
      </c>
      <c r="R27" s="16" t="s">
        <v>2092</v>
      </c>
      <c r="S27" s="15">
        <v>41.494</v>
      </c>
      <c r="T27" s="16" t="s">
        <v>2095</v>
      </c>
      <c r="U27" s="17">
        <f>(A1L320C7 + A1L320C8)</f>
        <v>68.361999999999995</v>
      </c>
      <c r="V27" s="16" t="s">
        <v>2092</v>
      </c>
      <c r="W27" s="15">
        <v>26.863</v>
      </c>
      <c r="X27" s="16" t="s">
        <v>2092</v>
      </c>
      <c r="Y27" s="15">
        <v>40.152000000000001</v>
      </c>
      <c r="Z27" s="16" t="s">
        <v>2096</v>
      </c>
      <c r="AA27" s="17">
        <f>(A1L320C10 + A1L320C11)</f>
        <v>67.015000000000001</v>
      </c>
      <c r="AB27" s="16" t="s">
        <v>2092</v>
      </c>
      <c r="AC27" s="15">
        <v>26.969000000000001</v>
      </c>
      <c r="AD27" s="16" t="s">
        <v>2092</v>
      </c>
      <c r="AE27" s="15">
        <v>41.207999999999998</v>
      </c>
      <c r="AF27" s="16" t="s">
        <v>2097</v>
      </c>
      <c r="AG27" s="17">
        <f>(A1L320C13 + A1L320C14)</f>
        <v>68.176999999999992</v>
      </c>
      <c r="AH27" s="16" t="s">
        <v>2098</v>
      </c>
      <c r="AI27" s="17">
        <f>IF(RUN_YEARS &gt; 1,(A1L320C3 + A1L320C6) / 2, 0 )</f>
        <v>57.36</v>
      </c>
      <c r="AJ27" s="16" t="s">
        <v>2099</v>
      </c>
      <c r="AK27" s="17">
        <f>IF(RUN_YEARS &gt; 2,(A1L320C3 + A1L320C6 + A1L320C9) / 3, 0 )</f>
        <v>61.027333333333331</v>
      </c>
      <c r="AL27" s="16" t="s">
        <v>2100</v>
      </c>
      <c r="AM27" s="17">
        <f>IF(RUN_YEARS &gt; 3,(A1L320C3 + A1L320C6 + A1L320C9 + A1L320C12) / 4, 0 )</f>
        <v>62.524249999999995</v>
      </c>
      <c r="AN27" s="16" t="s">
        <v>2101</v>
      </c>
      <c r="AO27" s="17">
        <f>IF(RUN_YEARS &gt; 4,(A1L320C3 + A1L320C6 + A1L320C9 + A1L320C12 + A1L320C15) / 5, 0 )</f>
        <v>63.654800000000002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5.0000000000000001E-3</v>
      </c>
      <c r="L28" s="16" t="s">
        <v>2102</v>
      </c>
      <c r="M28" s="15">
        <v>0</v>
      </c>
      <c r="N28" s="16" t="s">
        <v>2104</v>
      </c>
      <c r="O28" s="17">
        <f>(A1L321C4 + A1L321C5)</f>
        <v>5.0000000000000001E-3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3.0000000000000001E-3</v>
      </c>
      <c r="X28" s="16" t="s">
        <v>2102</v>
      </c>
      <c r="Y28" s="15">
        <v>2E-3</v>
      </c>
      <c r="Z28" s="16" t="s">
        <v>2106</v>
      </c>
      <c r="AA28" s="17">
        <f>(A1L321C10 + A1L321C11)</f>
        <v>5.0000000000000001E-3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2.5000000000000001E-3</v>
      </c>
      <c r="AJ28" s="16" t="s">
        <v>2109</v>
      </c>
      <c r="AK28" s="17">
        <f>IF(RUN_YEARS &gt; 2,(A1L321C3 + A1L321C6 + A1L321C9) / 3, 0 )</f>
        <v>1.6666666666666668E-3</v>
      </c>
      <c r="AL28" s="16" t="s">
        <v>2110</v>
      </c>
      <c r="AM28" s="17">
        <f>IF(RUN_YEARS &gt; 3,(A1L321C3 + A1L321C6 + A1L321C9 + A1L321C12) / 4, 0 )</f>
        <v>2.5000000000000001E-3</v>
      </c>
      <c r="AN28" s="16" t="s">
        <v>2111</v>
      </c>
      <c r="AO28" s="17">
        <f>IF(RUN_YEARS &gt; 4,(A1L321C3 + A1L321C6 + A1L321C9 + A1L321C12 + A1L321C15) / 5, 0 )</f>
        <v>2E-3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16.445</v>
      </c>
      <c r="F29" s="16" t="s">
        <v>2112</v>
      </c>
      <c r="G29" s="15">
        <v>16.605</v>
      </c>
      <c r="H29" s="16" t="s">
        <v>2113</v>
      </c>
      <c r="I29" s="17">
        <f>(A1L322C1 + A1L322C2)</f>
        <v>33.049999999999997</v>
      </c>
      <c r="J29" s="16" t="s">
        <v>2112</v>
      </c>
      <c r="K29" s="15">
        <v>5.2359999999999998</v>
      </c>
      <c r="L29" s="16" t="s">
        <v>2112</v>
      </c>
      <c r="M29" s="15">
        <v>5.5659999999999998</v>
      </c>
      <c r="N29" s="16" t="s">
        <v>2114</v>
      </c>
      <c r="O29" s="17">
        <f>(A1L322C4 + A1L322C5)</f>
        <v>10.802</v>
      </c>
      <c r="P29" s="16" t="s">
        <v>2112</v>
      </c>
      <c r="Q29" s="15">
        <v>4.57</v>
      </c>
      <c r="R29" s="16" t="s">
        <v>2112</v>
      </c>
      <c r="S29" s="15">
        <v>4.5259999999999998</v>
      </c>
      <c r="T29" s="16" t="s">
        <v>2115</v>
      </c>
      <c r="U29" s="17">
        <f>(A1L322C7 + A1L322C8)</f>
        <v>9.0960000000000001</v>
      </c>
      <c r="V29" s="16" t="s">
        <v>2112</v>
      </c>
      <c r="W29" s="15">
        <v>4.1909999999999998</v>
      </c>
      <c r="X29" s="16" t="s">
        <v>2112</v>
      </c>
      <c r="Y29" s="15">
        <v>4.1390000000000002</v>
      </c>
      <c r="Z29" s="16" t="s">
        <v>2116</v>
      </c>
      <c r="AA29" s="17">
        <f>(A1L322C10 + A1L322C11)</f>
        <v>8.33</v>
      </c>
      <c r="AB29" s="16" t="s">
        <v>2112</v>
      </c>
      <c r="AC29" s="15">
        <v>4.1740000000000004</v>
      </c>
      <c r="AD29" s="16" t="s">
        <v>2112</v>
      </c>
      <c r="AE29" s="15">
        <v>4.2050000000000001</v>
      </c>
      <c r="AF29" s="16" t="s">
        <v>2117</v>
      </c>
      <c r="AG29" s="17">
        <f>(A1L322C13 + A1L322C14)</f>
        <v>8.3790000000000013</v>
      </c>
      <c r="AH29" s="16" t="s">
        <v>2118</v>
      </c>
      <c r="AI29" s="17">
        <f>IF(RUN_YEARS &gt; 1,(A1L322C3 + A1L322C6) / 2, 0 )</f>
        <v>21.925999999999998</v>
      </c>
      <c r="AJ29" s="16" t="s">
        <v>2119</v>
      </c>
      <c r="AK29" s="17">
        <f>IF(RUN_YEARS &gt; 2,(A1L322C3 + A1L322C6 + A1L322C9) / 3, 0 )</f>
        <v>17.649333333333331</v>
      </c>
      <c r="AL29" s="16" t="s">
        <v>2120</v>
      </c>
      <c r="AM29" s="17">
        <f>IF(RUN_YEARS &gt; 3,(A1L322C3 + A1L322C6 + A1L322C9 + A1L322C12) / 4, 0 )</f>
        <v>15.319499999999998</v>
      </c>
      <c r="AN29" s="16" t="s">
        <v>2121</v>
      </c>
      <c r="AO29" s="17">
        <f>IF(RUN_YEARS &gt; 4,(A1L322C3 + A1L322C6 + A1L322C9 + A1L322C12 + A1L322C15) / 5, 0 )</f>
        <v>13.9314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16.445</v>
      </c>
      <c r="F30" s="16" t="s">
        <v>2123</v>
      </c>
      <c r="G30" s="17">
        <f>(A1L321C2 + A1L322C2)</f>
        <v>16.605</v>
      </c>
      <c r="H30" s="16" t="s">
        <v>2124</v>
      </c>
      <c r="I30" s="17">
        <f>(A1L323C1 + A1L323C2)</f>
        <v>33.049999999999997</v>
      </c>
      <c r="J30" s="16" t="s">
        <v>2125</v>
      </c>
      <c r="K30" s="17">
        <f>(A1L321C4 + A1L322C4)</f>
        <v>5.2409999999999997</v>
      </c>
      <c r="L30" s="16" t="s">
        <v>2126</v>
      </c>
      <c r="M30" s="17">
        <f>(A1L321C5 + A1L322C5)</f>
        <v>5.5659999999999998</v>
      </c>
      <c r="N30" s="16" t="s">
        <v>2127</v>
      </c>
      <c r="O30" s="17">
        <f>(A1L323C4 + A1L323C5)</f>
        <v>10.806999999999999</v>
      </c>
      <c r="P30" s="16" t="s">
        <v>2128</v>
      </c>
      <c r="Q30" s="17">
        <f>(A1L321C7 + A1L322C7)</f>
        <v>4.57</v>
      </c>
      <c r="R30" s="16" t="s">
        <v>2129</v>
      </c>
      <c r="S30" s="17">
        <f>(A1L321C8 + A1L322C8)</f>
        <v>4.5259999999999998</v>
      </c>
      <c r="T30" s="16" t="s">
        <v>2130</v>
      </c>
      <c r="U30" s="17">
        <f>(A1L323C7 + A1L323C8)</f>
        <v>9.0960000000000001</v>
      </c>
      <c r="V30" s="16" t="s">
        <v>2131</v>
      </c>
      <c r="W30" s="17">
        <f>(A1L321C10 + A1L322C10)</f>
        <v>4.194</v>
      </c>
      <c r="X30" s="16" t="s">
        <v>2132</v>
      </c>
      <c r="Y30" s="17">
        <f>(A1L321C11 + A1L322C11)</f>
        <v>4.141</v>
      </c>
      <c r="Z30" s="16" t="s">
        <v>2133</v>
      </c>
      <c r="AA30" s="17">
        <f>(A1L323C10 + A1L323C11)</f>
        <v>8.3350000000000009</v>
      </c>
      <c r="AB30" s="16" t="s">
        <v>2134</v>
      </c>
      <c r="AC30" s="17">
        <f>(A1L321C13 + A1L322C13)</f>
        <v>4.1740000000000004</v>
      </c>
      <c r="AD30" s="16" t="s">
        <v>2135</v>
      </c>
      <c r="AE30" s="17">
        <f>(A1L321C14 + A1L322C14)</f>
        <v>4.2050000000000001</v>
      </c>
      <c r="AF30" s="16" t="s">
        <v>2136</v>
      </c>
      <c r="AG30" s="17">
        <f>(A1L323C13 + A1L323C14)</f>
        <v>8.3790000000000013</v>
      </c>
      <c r="AH30" s="16" t="s">
        <v>2137</v>
      </c>
      <c r="AI30" s="17">
        <f>IF(RUN_YEARS &gt; 1,(A1L323C3 + A1L323C6) / 2, 0 )</f>
        <v>21.9285</v>
      </c>
      <c r="AJ30" s="16" t="s">
        <v>2138</v>
      </c>
      <c r="AK30" s="17">
        <f>IF(RUN_YEARS &gt; 2,(A1L323C3 + A1L323C6 + A1L323C9) / 3, 0 )</f>
        <v>17.651</v>
      </c>
      <c r="AL30" s="16" t="s">
        <v>2139</v>
      </c>
      <c r="AM30" s="17">
        <f>IF(RUN_YEARS &gt; 3,(A1L323C3 + A1L323C6 + A1L323C9 + A1L323C12) / 4, 0 )</f>
        <v>15.322000000000001</v>
      </c>
      <c r="AN30" s="16" t="s">
        <v>2140</v>
      </c>
      <c r="AO30" s="17">
        <f>IF(RUN_YEARS &gt; 4,(A1L323C3 + A1L323C6 + A1L323C9 + A1L323C12 + A1L323C15) / 5, 0 )</f>
        <v>13.933400000000001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1319.0050000000001</v>
      </c>
      <c r="F31" s="16" t="s">
        <v>2142</v>
      </c>
      <c r="G31" s="17">
        <f>(A1L301C2 + A1L304C2 + A1L305C2 + A1L308C2 + A1L309C2 + SUM(A1L312C2:A1L322C2))</f>
        <v>1421.134</v>
      </c>
      <c r="H31" s="16" t="s">
        <v>2143</v>
      </c>
      <c r="I31" s="17">
        <f>(A1L324C1 + A1L324C2)</f>
        <v>2740.1390000000001</v>
      </c>
      <c r="J31" s="16" t="s">
        <v>2144</v>
      </c>
      <c r="K31" s="17">
        <f>(A1L301C4 + A1L304C4 + A1L305C4 + A1L308C4 + A1L309C4 + SUM(A1L312C4:A1L322C4))</f>
        <v>1475.2180000000001</v>
      </c>
      <c r="L31" s="16" t="s">
        <v>2145</v>
      </c>
      <c r="M31" s="17">
        <f>(A1L301C5 + A1L304C5 + A1L305C5 + A1L308C5 + A1L309C5 + SUM(A1L312C5:A1L322C5))</f>
        <v>1589.306</v>
      </c>
      <c r="N31" s="16" t="s">
        <v>2146</v>
      </c>
      <c r="O31" s="17">
        <f>(A1L324C4 + A1L324C5)</f>
        <v>3064.5240000000003</v>
      </c>
      <c r="P31" s="16" t="s">
        <v>2147</v>
      </c>
      <c r="Q31" s="17">
        <f>(A1L301C7 + A1L304C7 + A1L305C7 + A1L308C7 + A1L309C7 + SUM(A1L312C7:A1L322C7))</f>
        <v>1422.2650000000001</v>
      </c>
      <c r="R31" s="16" t="s">
        <v>2148</v>
      </c>
      <c r="S31" s="17">
        <f>(A1L301C8 + A1L304C8 + A1L305C8 + A1L308C8 + A1L309C8 + SUM(A1L312C8:A1L322C8))</f>
        <v>1538.6550000000002</v>
      </c>
      <c r="T31" s="16" t="s">
        <v>2149</v>
      </c>
      <c r="U31" s="17">
        <f>(A1L324C7 + A1L324C8)</f>
        <v>2960.92</v>
      </c>
      <c r="V31" s="16" t="s">
        <v>2150</v>
      </c>
      <c r="W31" s="17">
        <f>(A1L301C10 + A1L304C10 + A1L305C10 + A1L308C10 + A1L309C10 + SUM(A1L312C10:A1L322C10))</f>
        <v>1490.0620000000004</v>
      </c>
      <c r="X31" s="16" t="s">
        <v>2151</v>
      </c>
      <c r="Y31" s="17">
        <f>(A1L301C11 + A1L304C11 + A1L305C11 + A1L308C11 + A1L309C11 + SUM(A1L312C11:A1L322C11))</f>
        <v>1603.2529999999999</v>
      </c>
      <c r="Z31" s="16" t="s">
        <v>2152</v>
      </c>
      <c r="AA31" s="17">
        <f>(A1L324C10 + A1L324C11)</f>
        <v>3093.3150000000005</v>
      </c>
      <c r="AB31" s="16" t="s">
        <v>2153</v>
      </c>
      <c r="AC31" s="17">
        <f>(A1L301C13 + A1L304C13 + A1L305C13 + A1L308C13 + A1L309C13 + SUM(A1L312C13:A1L322C13))</f>
        <v>1456.3340000000001</v>
      </c>
      <c r="AD31" s="16" t="s">
        <v>2154</v>
      </c>
      <c r="AE31" s="17">
        <f>(A1L301C14 + A1L304C14 + A1L305C14 + A1L308C14 + A1L309C14 + SUM(A1L312C14:A1L322C14))</f>
        <v>1586.0149999999999</v>
      </c>
      <c r="AF31" s="16" t="s">
        <v>2155</v>
      </c>
      <c r="AG31" s="17">
        <f>(A1L324C13 + A1L324C14)</f>
        <v>3042.3490000000002</v>
      </c>
      <c r="AH31" s="16" t="s">
        <v>2156</v>
      </c>
      <c r="AI31" s="17">
        <f>IF(RUN_YEARS &gt; 1,(A1L324C3 + A1L324C6) / 2, 0 )</f>
        <v>2902.3315000000002</v>
      </c>
      <c r="AJ31" s="16" t="s">
        <v>2157</v>
      </c>
      <c r="AK31" s="17">
        <f>IF(RUN_YEARS &gt; 2,(A1L324C3 + A1L324C6 + A1L324C9) / 3, 0 )</f>
        <v>2921.8610000000003</v>
      </c>
      <c r="AL31" s="16" t="s">
        <v>2158</v>
      </c>
      <c r="AM31" s="17">
        <f>IF(RUN_YEARS &gt; 3,(A1L324C3 + A1L324C6 + A1L324C9 + A1L324C12) / 4, 0 )</f>
        <v>2964.7245000000003</v>
      </c>
      <c r="AN31" s="16" t="s">
        <v>2159</v>
      </c>
      <c r="AO31" s="17">
        <f>IF(RUN_YEARS &gt; 4,(A1L324C3 + A1L324C6 + A1L324C9 + A1L324C12 + A1L324C15) / 5, 0 )</f>
        <v>2980.2494000000002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14.930999999999999</v>
      </c>
      <c r="F9" s="16" t="s">
        <v>1885</v>
      </c>
      <c r="G9" s="15">
        <v>23.030999999999999</v>
      </c>
      <c r="H9" s="16" t="s">
        <v>2195</v>
      </c>
      <c r="I9" s="17">
        <f>(A1L342C1 + A1L342C2)</f>
        <v>37.961999999999996</v>
      </c>
      <c r="J9" s="16" t="s">
        <v>1885</v>
      </c>
      <c r="K9" s="15">
        <v>17.385000000000002</v>
      </c>
      <c r="L9" s="16" t="s">
        <v>1885</v>
      </c>
      <c r="M9" s="15">
        <v>23.733000000000001</v>
      </c>
      <c r="N9" s="16" t="s">
        <v>2196</v>
      </c>
      <c r="O9" s="17">
        <f>(A1L342C4 + A1L342C5)</f>
        <v>41.118000000000002</v>
      </c>
      <c r="P9" s="16" t="s">
        <v>1885</v>
      </c>
      <c r="Q9" s="15">
        <v>17.516999999999999</v>
      </c>
      <c r="R9" s="16" t="s">
        <v>1885</v>
      </c>
      <c r="S9" s="15">
        <v>21.515999999999998</v>
      </c>
      <c r="T9" s="16" t="s">
        <v>2197</v>
      </c>
      <c r="U9" s="17">
        <f>(A1L342C7 + A1L342C8)</f>
        <v>39.033000000000001</v>
      </c>
      <c r="V9" s="16" t="s">
        <v>1885</v>
      </c>
      <c r="W9" s="15">
        <v>17.236999999999998</v>
      </c>
      <c r="X9" s="16" t="s">
        <v>1885</v>
      </c>
      <c r="Y9" s="15">
        <v>21.713000000000001</v>
      </c>
      <c r="Z9" s="16" t="s">
        <v>2198</v>
      </c>
      <c r="AA9" s="17">
        <f>(A1L342C10 + A1L342C11)</f>
        <v>38.950000000000003</v>
      </c>
      <c r="AB9" s="16" t="s">
        <v>1885</v>
      </c>
      <c r="AC9" s="15">
        <v>18.347000000000001</v>
      </c>
      <c r="AD9" s="16" t="s">
        <v>1885</v>
      </c>
      <c r="AE9" s="15">
        <v>22.896999999999998</v>
      </c>
      <c r="AF9" s="16" t="s">
        <v>2199</v>
      </c>
      <c r="AG9" s="17">
        <f>(A1L342C13 + A1L342C14)</f>
        <v>41.244</v>
      </c>
      <c r="AH9" s="16" t="s">
        <v>2200</v>
      </c>
      <c r="AI9" s="17">
        <f>IF(RUN_YEARS &gt; 1,(A1L342C3 + A1L342C6) / 2, 0 )</f>
        <v>39.54</v>
      </c>
      <c r="AJ9" s="16" t="s">
        <v>2201</v>
      </c>
      <c r="AK9" s="17">
        <f>IF(RUN_YEARS &gt; 2,(A1L342C3 + A1L342C6 + A1L342C9) / 3, 0 )</f>
        <v>39.371000000000002</v>
      </c>
      <c r="AL9" s="16" t="s">
        <v>2202</v>
      </c>
      <c r="AM9" s="17">
        <f>IF(RUN_YEARS &gt; 3,(A1L342C3 + A1L342C6 + A1L342C9 + A1L342C12) / 4, 0 )</f>
        <v>39.265749999999997</v>
      </c>
      <c r="AN9" s="16" t="s">
        <v>2203</v>
      </c>
      <c r="AO9" s="17">
        <f>IF(RUN_YEARS &gt; 4,(A1L342C3 + A1L342C6 + A1L342C9 + A1L342C12 + A1L342C15) / 5, 0 )</f>
        <v>39.6614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0.318</v>
      </c>
      <c r="F10" s="16" t="s">
        <v>1895</v>
      </c>
      <c r="G10" s="15">
        <v>2.48</v>
      </c>
      <c r="H10" s="16" t="s">
        <v>2204</v>
      </c>
      <c r="I10" s="17">
        <f>(A1L343C1 + A1L343C2)</f>
        <v>2.798</v>
      </c>
      <c r="J10" s="16" t="s">
        <v>1895</v>
      </c>
      <c r="K10" s="15">
        <v>0.40799999999999997</v>
      </c>
      <c r="L10" s="16" t="s">
        <v>1895</v>
      </c>
      <c r="M10" s="15">
        <v>2.4620000000000002</v>
      </c>
      <c r="N10" s="16" t="s">
        <v>2205</v>
      </c>
      <c r="O10" s="17">
        <f>(A1L343C4 + A1L343C5)</f>
        <v>2.87</v>
      </c>
      <c r="P10" s="16" t="s">
        <v>1895</v>
      </c>
      <c r="Q10" s="15">
        <v>0.32</v>
      </c>
      <c r="R10" s="16" t="s">
        <v>1895</v>
      </c>
      <c r="S10" s="15">
        <v>2.3159999999999998</v>
      </c>
      <c r="T10" s="16" t="s">
        <v>2206</v>
      </c>
      <c r="U10" s="17">
        <f>(A1L343C7 + A1L343C8)</f>
        <v>2.6359999999999997</v>
      </c>
      <c r="V10" s="16" t="s">
        <v>1895</v>
      </c>
      <c r="W10" s="15">
        <v>0.27700000000000002</v>
      </c>
      <c r="X10" s="16" t="s">
        <v>1895</v>
      </c>
      <c r="Y10" s="15">
        <v>2.1619999999999999</v>
      </c>
      <c r="Z10" s="16" t="s">
        <v>2207</v>
      </c>
      <c r="AA10" s="17">
        <f>(A1L343C10 + A1L343C11)</f>
        <v>2.4390000000000001</v>
      </c>
      <c r="AB10" s="16" t="s">
        <v>1895</v>
      </c>
      <c r="AC10" s="15">
        <v>0.94099999999999995</v>
      </c>
      <c r="AD10" s="16" t="s">
        <v>1895</v>
      </c>
      <c r="AE10" s="15">
        <v>2.194</v>
      </c>
      <c r="AF10" s="16" t="s">
        <v>2208</v>
      </c>
      <c r="AG10" s="17">
        <f>(A1L343C13 + A1L343C14)</f>
        <v>3.1349999999999998</v>
      </c>
      <c r="AH10" s="16" t="s">
        <v>2209</v>
      </c>
      <c r="AI10" s="17">
        <f>IF(RUN_YEARS &gt; 1,(A1L343C3 + A1L343C6) / 2, 0 )</f>
        <v>2.8340000000000001</v>
      </c>
      <c r="AJ10" s="16" t="s">
        <v>2210</v>
      </c>
      <c r="AK10" s="17">
        <f>IF(RUN_YEARS &gt; 2,(A1L343C3 + A1L343C6 + A1L343C9) / 3, 0 )</f>
        <v>2.7680000000000002</v>
      </c>
      <c r="AL10" s="16" t="s">
        <v>2211</v>
      </c>
      <c r="AM10" s="17">
        <f>IF(RUN_YEARS &gt; 3,(A1L343C3 + A1L343C6 + A1L343C9 + A1L343C12) / 4, 0 )</f>
        <v>2.6857500000000001</v>
      </c>
      <c r="AN10" s="16" t="s">
        <v>2212</v>
      </c>
      <c r="AO10" s="17">
        <f>IF(RUN_YEARS &gt; 4,(A1L343C3 + A1L343C6 + A1L343C9 + A1L343C12 + A1L343C15) / 5, 0 )</f>
        <v>2.7755999999999998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15.248999999999999</v>
      </c>
      <c r="F11" s="16" t="s">
        <v>2214</v>
      </c>
      <c r="G11" s="17">
        <f>(A1L342C2 + A1L343C2)</f>
        <v>25.510999999999999</v>
      </c>
      <c r="H11" s="16" t="s">
        <v>2215</v>
      </c>
      <c r="I11" s="17">
        <f>(A1L344C1 + A1L344C2)</f>
        <v>40.76</v>
      </c>
      <c r="J11" s="16" t="s">
        <v>2216</v>
      </c>
      <c r="K11" s="17">
        <f>(A1L342C4 + A1L343C4)</f>
        <v>17.793000000000003</v>
      </c>
      <c r="L11" s="16" t="s">
        <v>2217</v>
      </c>
      <c r="M11" s="17">
        <f>(A1L342C5 + A1L343C5)</f>
        <v>26.195</v>
      </c>
      <c r="N11" s="16" t="s">
        <v>2218</v>
      </c>
      <c r="O11" s="17">
        <f>(A1L344C4 + A1L344C5)</f>
        <v>43.988</v>
      </c>
      <c r="P11" s="16" t="s">
        <v>2219</v>
      </c>
      <c r="Q11" s="17">
        <f>(A1L342C7 + A1L343C7)</f>
        <v>17.837</v>
      </c>
      <c r="R11" s="16" t="s">
        <v>2220</v>
      </c>
      <c r="S11" s="17">
        <f>(A1L342C8 + A1L343C8)</f>
        <v>23.831999999999997</v>
      </c>
      <c r="T11" s="16" t="s">
        <v>2221</v>
      </c>
      <c r="U11" s="17">
        <f>(A1L344C7 + A1L344C8)</f>
        <v>41.668999999999997</v>
      </c>
      <c r="V11" s="16" t="s">
        <v>2222</v>
      </c>
      <c r="W11" s="17">
        <f>(A1L342C10 + A1L343C10)</f>
        <v>17.513999999999999</v>
      </c>
      <c r="X11" s="16" t="s">
        <v>2223</v>
      </c>
      <c r="Y11" s="17">
        <f>(A1L342C11 + A1L343C11)</f>
        <v>23.875</v>
      </c>
      <c r="Z11" s="16" t="s">
        <v>2224</v>
      </c>
      <c r="AA11" s="17">
        <f>(A1L344C10 + A1L344C11)</f>
        <v>41.388999999999996</v>
      </c>
      <c r="AB11" s="16" t="s">
        <v>2225</v>
      </c>
      <c r="AC11" s="17">
        <f>(A1L342C13 + A1L343C13)</f>
        <v>19.288</v>
      </c>
      <c r="AD11" s="16" t="s">
        <v>2226</v>
      </c>
      <c r="AE11" s="17">
        <f>(A1L342C14 + A1L343C14)</f>
        <v>25.090999999999998</v>
      </c>
      <c r="AF11" s="16" t="s">
        <v>2227</v>
      </c>
      <c r="AG11" s="17">
        <f>(A1L344C13 + A1L344C14)</f>
        <v>44.378999999999998</v>
      </c>
      <c r="AH11" s="16" t="s">
        <v>2228</v>
      </c>
      <c r="AI11" s="17">
        <f>IF(RUN_YEARS &gt; 1,(A1L344C3 + A1L344C6) / 2, 0 )</f>
        <v>42.373999999999995</v>
      </c>
      <c r="AJ11" s="16" t="s">
        <v>2229</v>
      </c>
      <c r="AK11" s="17">
        <f>IF(RUN_YEARS &gt; 2,(A1L344C3 + A1L344C6 + A1L344C9) / 3, 0 )</f>
        <v>42.138999999999996</v>
      </c>
      <c r="AL11" s="16" t="s">
        <v>2230</v>
      </c>
      <c r="AM11" s="17">
        <f>IF(RUN_YEARS &gt; 3,(A1L344C3 + A1L344C6 + A1L344C9 + A1L344C12) / 4, 0 )</f>
        <v>41.951499999999996</v>
      </c>
      <c r="AN11" s="16" t="s">
        <v>2231</v>
      </c>
      <c r="AO11" s="17">
        <f>IF(RUN_YEARS &gt; 4,(A1L344C3 + A1L344C6 + A1L344C9 + A1L344C12 + A1L344C15) / 5, 0 )</f>
        <v>42.436999999999998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120.97</v>
      </c>
      <c r="F12" s="16" t="s">
        <v>1924</v>
      </c>
      <c r="G12" s="15">
        <v>173.24799999999999</v>
      </c>
      <c r="H12" s="16" t="s">
        <v>2232</v>
      </c>
      <c r="I12" s="17">
        <f>(A1L345C1 + A1L345C2)</f>
        <v>294.21799999999996</v>
      </c>
      <c r="J12" s="16" t="s">
        <v>1924</v>
      </c>
      <c r="K12" s="15">
        <v>137.452</v>
      </c>
      <c r="L12" s="16" t="s">
        <v>1924</v>
      </c>
      <c r="M12" s="15">
        <v>195.571</v>
      </c>
      <c r="N12" s="16" t="s">
        <v>2233</v>
      </c>
      <c r="O12" s="17">
        <f>(A1L345C4 + A1L345C5)</f>
        <v>333.02300000000002</v>
      </c>
      <c r="P12" s="16" t="s">
        <v>1924</v>
      </c>
      <c r="Q12" s="15">
        <v>141.381</v>
      </c>
      <c r="R12" s="16" t="s">
        <v>1924</v>
      </c>
      <c r="S12" s="15">
        <v>201.291</v>
      </c>
      <c r="T12" s="16" t="s">
        <v>2234</v>
      </c>
      <c r="U12" s="17">
        <f>(A1L345C7 + A1L345C8)</f>
        <v>342.67200000000003</v>
      </c>
      <c r="V12" s="16" t="s">
        <v>1924</v>
      </c>
      <c r="W12" s="15">
        <v>139.17500000000001</v>
      </c>
      <c r="X12" s="16" t="s">
        <v>1924</v>
      </c>
      <c r="Y12" s="15">
        <v>197.84299999999999</v>
      </c>
      <c r="Z12" s="16" t="s">
        <v>2235</v>
      </c>
      <c r="AA12" s="17">
        <f>(A1L345C10 + A1L345C11)</f>
        <v>337.01800000000003</v>
      </c>
      <c r="AB12" s="16" t="s">
        <v>1924</v>
      </c>
      <c r="AC12" s="15">
        <v>139.816</v>
      </c>
      <c r="AD12" s="16" t="s">
        <v>1924</v>
      </c>
      <c r="AE12" s="15">
        <v>202.648</v>
      </c>
      <c r="AF12" s="16" t="s">
        <v>2236</v>
      </c>
      <c r="AG12" s="17">
        <f>(A1L345C13 + A1L345C14)</f>
        <v>342.464</v>
      </c>
      <c r="AH12" s="16" t="s">
        <v>2237</v>
      </c>
      <c r="AI12" s="17">
        <f>IF(RUN_YEARS &gt; 1,(A1L345C3 + A1L345C6) / 2, 0 )</f>
        <v>313.62049999999999</v>
      </c>
      <c r="AJ12" s="16" t="s">
        <v>2238</v>
      </c>
      <c r="AK12" s="17">
        <f>IF(RUN_YEARS &gt; 2,(A1L345C3 + A1L345C6 + A1L345C9) / 3, 0 )</f>
        <v>323.30433333333332</v>
      </c>
      <c r="AL12" s="16" t="s">
        <v>2239</v>
      </c>
      <c r="AM12" s="17">
        <f>IF(RUN_YEARS &gt; 3,(A1L345C3 + A1L345C6 + A1L345C9 + A1L345C12) / 4, 0 )</f>
        <v>326.73275000000001</v>
      </c>
      <c r="AN12" s="16" t="s">
        <v>2240</v>
      </c>
      <c r="AO12" s="17">
        <f>IF(RUN_YEARS &gt; 4,(A1L345C3 + A1L345C6 + A1L345C9 + A1L345C12 + A1L345C15) / 5, 0 )</f>
        <v>329.87900000000002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507.62200000000001</v>
      </c>
      <c r="F13" s="16" t="s">
        <v>1934</v>
      </c>
      <c r="G13" s="15">
        <v>570.22900000000004</v>
      </c>
      <c r="H13" s="16" t="s">
        <v>2241</v>
      </c>
      <c r="I13" s="17">
        <f>(A1L346C1 + A1L346C2)</f>
        <v>1077.8510000000001</v>
      </c>
      <c r="J13" s="16" t="s">
        <v>1934</v>
      </c>
      <c r="K13" s="15">
        <v>671.17499999999995</v>
      </c>
      <c r="L13" s="16" t="s">
        <v>1934</v>
      </c>
      <c r="M13" s="15">
        <v>728.78800000000001</v>
      </c>
      <c r="N13" s="16" t="s">
        <v>2242</v>
      </c>
      <c r="O13" s="17">
        <f>(A1L346C4 + A1L346C5)</f>
        <v>1399.963</v>
      </c>
      <c r="P13" s="16" t="s">
        <v>1934</v>
      </c>
      <c r="Q13" s="15">
        <v>659.27499999999998</v>
      </c>
      <c r="R13" s="16" t="s">
        <v>1934</v>
      </c>
      <c r="S13" s="15">
        <v>692.23</v>
      </c>
      <c r="T13" s="16" t="s">
        <v>2243</v>
      </c>
      <c r="U13" s="17">
        <f>(A1L346C7 + A1L346C8)</f>
        <v>1351.5050000000001</v>
      </c>
      <c r="V13" s="16" t="s">
        <v>1934</v>
      </c>
      <c r="W13" s="15">
        <v>712.01700000000005</v>
      </c>
      <c r="X13" s="16" t="s">
        <v>1934</v>
      </c>
      <c r="Y13" s="15">
        <v>755.11</v>
      </c>
      <c r="Z13" s="16" t="s">
        <v>2244</v>
      </c>
      <c r="AA13" s="17">
        <f>(A1L346C10 + A1L346C11)</f>
        <v>1467.127</v>
      </c>
      <c r="AB13" s="16" t="s">
        <v>1934</v>
      </c>
      <c r="AC13" s="15">
        <v>706.18799999999999</v>
      </c>
      <c r="AD13" s="16" t="s">
        <v>1934</v>
      </c>
      <c r="AE13" s="15">
        <v>754.72400000000005</v>
      </c>
      <c r="AF13" s="16" t="s">
        <v>2245</v>
      </c>
      <c r="AG13" s="17">
        <f>(A1L346C13 + A1L346C14)</f>
        <v>1460.912</v>
      </c>
      <c r="AH13" s="16" t="s">
        <v>2246</v>
      </c>
      <c r="AI13" s="17">
        <f>IF(RUN_YEARS &gt; 1,(A1L346C3 + A1L346C6) / 2, 0 )</f>
        <v>1238.9070000000002</v>
      </c>
      <c r="AJ13" s="16" t="s">
        <v>2247</v>
      </c>
      <c r="AK13" s="17">
        <f>IF(RUN_YEARS &gt; 2,(A1L346C3 + A1L346C6 + A1L346C9) / 3, 0 )</f>
        <v>1276.4396666666669</v>
      </c>
      <c r="AL13" s="16" t="s">
        <v>2248</v>
      </c>
      <c r="AM13" s="17">
        <f>IF(RUN_YEARS &gt; 3,(A1L346C3 + A1L346C6 + A1L346C9 + A1L346C12) / 4, 0 )</f>
        <v>1324.1115</v>
      </c>
      <c r="AN13" s="16" t="s">
        <v>2249</v>
      </c>
      <c r="AO13" s="17">
        <f>IF(RUN_YEARS &gt; 4,(A1L346C3 + A1L346C6 + A1L346C9 + A1L346C12 + A1L346C15) / 5, 0 )</f>
        <v>1351.4716000000001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8.1760000000000002</v>
      </c>
      <c r="F14" s="16" t="s">
        <v>1944</v>
      </c>
      <c r="G14" s="15">
        <v>11.584</v>
      </c>
      <c r="H14" s="16" t="s">
        <v>2250</v>
      </c>
      <c r="I14" s="17">
        <f>(A1L347C1 + A1L347C2)</f>
        <v>19.759999999999998</v>
      </c>
      <c r="J14" s="16" t="s">
        <v>1944</v>
      </c>
      <c r="K14" s="15">
        <v>8.8030000000000008</v>
      </c>
      <c r="L14" s="16" t="s">
        <v>1944</v>
      </c>
      <c r="M14" s="15">
        <v>10.782999999999999</v>
      </c>
      <c r="N14" s="16" t="s">
        <v>2251</v>
      </c>
      <c r="O14" s="17">
        <f>(A1L347C4 + A1L347C5)</f>
        <v>19.585999999999999</v>
      </c>
      <c r="P14" s="16" t="s">
        <v>1944</v>
      </c>
      <c r="Q14" s="15">
        <v>7.1950000000000003</v>
      </c>
      <c r="R14" s="16" t="s">
        <v>1944</v>
      </c>
      <c r="S14" s="15">
        <v>9.9</v>
      </c>
      <c r="T14" s="16" t="s">
        <v>2252</v>
      </c>
      <c r="U14" s="17">
        <f>(A1L347C7 + A1L347C8)</f>
        <v>17.094999999999999</v>
      </c>
      <c r="V14" s="16" t="s">
        <v>1944</v>
      </c>
      <c r="W14" s="15">
        <v>7.976</v>
      </c>
      <c r="X14" s="16" t="s">
        <v>1944</v>
      </c>
      <c r="Y14" s="15">
        <v>8.1660000000000004</v>
      </c>
      <c r="Z14" s="16" t="s">
        <v>2253</v>
      </c>
      <c r="AA14" s="17">
        <f>(A1L347C10 + A1L347C11)</f>
        <v>16.141999999999999</v>
      </c>
      <c r="AB14" s="16" t="s">
        <v>1944</v>
      </c>
      <c r="AC14" s="15">
        <v>7.2569999999999997</v>
      </c>
      <c r="AD14" s="16" t="s">
        <v>1944</v>
      </c>
      <c r="AE14" s="15">
        <v>7.7590000000000003</v>
      </c>
      <c r="AF14" s="16" t="s">
        <v>2254</v>
      </c>
      <c r="AG14" s="17">
        <f>(A1L347C13 + A1L347C14)</f>
        <v>15.016</v>
      </c>
      <c r="AH14" s="16" t="s">
        <v>2255</v>
      </c>
      <c r="AI14" s="17">
        <f>IF(RUN_YEARS &gt; 1,(A1L347C3 + A1L347C6) / 2, 0 )</f>
        <v>19.672999999999998</v>
      </c>
      <c r="AJ14" s="16" t="s">
        <v>2256</v>
      </c>
      <c r="AK14" s="17">
        <f>IF(RUN_YEARS &gt; 2,(A1L347C3 + A1L347C6 + A1L347C9) / 3, 0 )</f>
        <v>18.813666666666666</v>
      </c>
      <c r="AL14" s="16" t="s">
        <v>2257</v>
      </c>
      <c r="AM14" s="17">
        <f>IF(RUN_YEARS &gt; 3,(A1L347C3 + A1L347C6 + A1L347C9 + A1L347C12) / 4, 0 )</f>
        <v>18.14575</v>
      </c>
      <c r="AN14" s="16" t="s">
        <v>2258</v>
      </c>
      <c r="AO14" s="17">
        <f>IF(RUN_YEARS &gt; 4,(A1L347C3 + A1L347C6 + A1L347C9 + A1L347C12 + A1L347C15) / 5, 0 )</f>
        <v>17.5198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515.798</v>
      </c>
      <c r="F15" s="16" t="s">
        <v>2260</v>
      </c>
      <c r="G15" s="17">
        <f>(A1L346C2 + A1L347C2)</f>
        <v>581.81299999999999</v>
      </c>
      <c r="H15" s="16" t="s">
        <v>2261</v>
      </c>
      <c r="I15" s="17">
        <f>(A1L348C1 + A1L348C2)</f>
        <v>1097.6109999999999</v>
      </c>
      <c r="J15" s="16" t="s">
        <v>2262</v>
      </c>
      <c r="K15" s="17">
        <f>(A1L346C4 + A1L347C4)</f>
        <v>679.97799999999995</v>
      </c>
      <c r="L15" s="16" t="s">
        <v>2263</v>
      </c>
      <c r="M15" s="17">
        <f>(A1L346C5 + A1L347C5)</f>
        <v>739.57100000000003</v>
      </c>
      <c r="N15" s="16" t="s">
        <v>2264</v>
      </c>
      <c r="O15" s="17">
        <f>(A1L348C4 + A1L348C5)</f>
        <v>1419.549</v>
      </c>
      <c r="P15" s="16" t="s">
        <v>2265</v>
      </c>
      <c r="Q15" s="17">
        <f>(A1L346C7 + A1L347C7)</f>
        <v>666.47</v>
      </c>
      <c r="R15" s="16" t="s">
        <v>2266</v>
      </c>
      <c r="S15" s="17">
        <f>(A1L346C8 + A1L347C8)</f>
        <v>702.13</v>
      </c>
      <c r="T15" s="16" t="s">
        <v>2267</v>
      </c>
      <c r="U15" s="17">
        <f>(A1L348C7 + A1L348C8)</f>
        <v>1368.6</v>
      </c>
      <c r="V15" s="16" t="s">
        <v>2268</v>
      </c>
      <c r="W15" s="17">
        <f>(A1L346C10 + A1L347C10)</f>
        <v>719.99300000000005</v>
      </c>
      <c r="X15" s="16" t="s">
        <v>2269</v>
      </c>
      <c r="Y15" s="17">
        <f>(A1L346C11 + A1L347C11)</f>
        <v>763.27600000000007</v>
      </c>
      <c r="Z15" s="16" t="s">
        <v>2270</v>
      </c>
      <c r="AA15" s="17">
        <f>(A1L348C10 + A1L348C11)</f>
        <v>1483.2690000000002</v>
      </c>
      <c r="AB15" s="16" t="s">
        <v>2271</v>
      </c>
      <c r="AC15" s="17">
        <f>(A1L346C13 + A1L347C13)</f>
        <v>713.44499999999994</v>
      </c>
      <c r="AD15" s="16" t="s">
        <v>2272</v>
      </c>
      <c r="AE15" s="17">
        <f>(A1L346C14 + A1L347C14)</f>
        <v>762.48300000000006</v>
      </c>
      <c r="AF15" s="16" t="s">
        <v>2273</v>
      </c>
      <c r="AG15" s="17">
        <f>(A1L348C13 + A1L348C14)</f>
        <v>1475.9279999999999</v>
      </c>
      <c r="AH15" s="16" t="s">
        <v>2274</v>
      </c>
      <c r="AI15" s="17">
        <f>IF(RUN_YEARS &gt; 1,(A1L348C3 + A1L348C6) / 2, 0 )</f>
        <v>1258.58</v>
      </c>
      <c r="AJ15" s="16" t="s">
        <v>2275</v>
      </c>
      <c r="AK15" s="17">
        <f>IF(RUN_YEARS &gt; 2,(A1L348C3 + A1L348C6 + A1L348C9) / 3, 0 )</f>
        <v>1295.2533333333333</v>
      </c>
      <c r="AL15" s="16" t="s">
        <v>2276</v>
      </c>
      <c r="AM15" s="17">
        <f>IF(RUN_YEARS &gt; 3,(A1L348C3 + A1L348C6 + A1L348C9 + A1L348C12) / 4, 0 )</f>
        <v>1342.2572500000001</v>
      </c>
      <c r="AN15" s="16" t="s">
        <v>2277</v>
      </c>
      <c r="AO15" s="17">
        <f>IF(RUN_YEARS &gt; 4,(A1L348C3 + A1L348C6 + A1L348C9 + A1L348C12 + A1L348C15) / 5, 0 )</f>
        <v>1368.9914000000001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162.91</v>
      </c>
      <c r="F16" s="16" t="s">
        <v>1973</v>
      </c>
      <c r="G16" s="15">
        <v>156.393</v>
      </c>
      <c r="H16" s="16" t="s">
        <v>2278</v>
      </c>
      <c r="I16" s="17">
        <f>(A1L349C1 + A1L349C2)</f>
        <v>319.303</v>
      </c>
      <c r="J16" s="16" t="s">
        <v>1973</v>
      </c>
      <c r="K16" s="15">
        <v>208.13800000000001</v>
      </c>
      <c r="L16" s="16" t="s">
        <v>1973</v>
      </c>
      <c r="M16" s="15">
        <v>196.821</v>
      </c>
      <c r="N16" s="16" t="s">
        <v>2279</v>
      </c>
      <c r="O16" s="17">
        <f>(A1L349C4 + A1L349C5)</f>
        <v>404.959</v>
      </c>
      <c r="P16" s="16" t="s">
        <v>1973</v>
      </c>
      <c r="Q16" s="15">
        <v>195.09</v>
      </c>
      <c r="R16" s="16" t="s">
        <v>1973</v>
      </c>
      <c r="S16" s="15">
        <v>188.685</v>
      </c>
      <c r="T16" s="16" t="s">
        <v>2280</v>
      </c>
      <c r="U16" s="17">
        <f>(A1L349C7 + A1L349C8)</f>
        <v>383.77499999999998</v>
      </c>
      <c r="V16" s="16" t="s">
        <v>1973</v>
      </c>
      <c r="W16" s="15">
        <v>201.566</v>
      </c>
      <c r="X16" s="16" t="s">
        <v>1973</v>
      </c>
      <c r="Y16" s="15">
        <v>200.04400000000001</v>
      </c>
      <c r="Z16" s="16" t="s">
        <v>2281</v>
      </c>
      <c r="AA16" s="17">
        <f>(A1L349C10 + A1L349C11)</f>
        <v>401.61</v>
      </c>
      <c r="AB16" s="16" t="s">
        <v>1973</v>
      </c>
      <c r="AC16" s="15">
        <v>237.99799999999999</v>
      </c>
      <c r="AD16" s="16" t="s">
        <v>1973</v>
      </c>
      <c r="AE16" s="15">
        <v>235.83</v>
      </c>
      <c r="AF16" s="16" t="s">
        <v>2282</v>
      </c>
      <c r="AG16" s="17">
        <f>(A1L349C13 + A1L349C14)</f>
        <v>473.82799999999997</v>
      </c>
      <c r="AH16" s="16" t="s">
        <v>2283</v>
      </c>
      <c r="AI16" s="17">
        <f>IF(RUN_YEARS &gt; 1,(A1L349C3 + A1L349C6) / 2, 0 )</f>
        <v>362.13099999999997</v>
      </c>
      <c r="AJ16" s="16" t="s">
        <v>2284</v>
      </c>
      <c r="AK16" s="17">
        <f>IF(RUN_YEARS &gt; 2,(A1L349C3 + A1L349C6 + A1L349C9) / 3, 0 )</f>
        <v>369.3456666666666</v>
      </c>
      <c r="AL16" s="16" t="s">
        <v>2285</v>
      </c>
      <c r="AM16" s="17">
        <f>IF(RUN_YEARS &gt; 3,(A1L349C3 + A1L349C6 + A1L349C9 + A1L349C12) / 4, 0 )</f>
        <v>377.41174999999998</v>
      </c>
      <c r="AN16" s="16" t="s">
        <v>2286</v>
      </c>
      <c r="AO16" s="17">
        <f>IF(RUN_YEARS &gt; 4,(A1L349C3 + A1L349C6 + A1L349C9 + A1L349C12 + A1L349C15) / 5, 0 )</f>
        <v>396.69499999999999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79.709999999999994</v>
      </c>
      <c r="F17" s="16" t="s">
        <v>1983</v>
      </c>
      <c r="G17" s="15">
        <v>85.918000000000006</v>
      </c>
      <c r="H17" s="16" t="s">
        <v>2287</v>
      </c>
      <c r="I17" s="17">
        <f>(A1L350C1 + A1L350C2)</f>
        <v>165.62799999999999</v>
      </c>
      <c r="J17" s="16" t="s">
        <v>1983</v>
      </c>
      <c r="K17" s="15">
        <v>82.352999999999994</v>
      </c>
      <c r="L17" s="16" t="s">
        <v>1983</v>
      </c>
      <c r="M17" s="15">
        <v>90.986999999999995</v>
      </c>
      <c r="N17" s="16" t="s">
        <v>2288</v>
      </c>
      <c r="O17" s="17">
        <f>(A1L350C4 + A1L350C5)</f>
        <v>173.33999999999997</v>
      </c>
      <c r="P17" s="16" t="s">
        <v>1983</v>
      </c>
      <c r="Q17" s="15">
        <v>77.525000000000006</v>
      </c>
      <c r="R17" s="16" t="s">
        <v>1983</v>
      </c>
      <c r="S17" s="15">
        <v>87.935000000000002</v>
      </c>
      <c r="T17" s="16" t="s">
        <v>2289</v>
      </c>
      <c r="U17" s="17">
        <f>(A1L350C7 + A1L350C8)</f>
        <v>165.46</v>
      </c>
      <c r="V17" s="16" t="s">
        <v>1983</v>
      </c>
      <c r="W17" s="15">
        <v>76.347999999999999</v>
      </c>
      <c r="X17" s="16" t="s">
        <v>1983</v>
      </c>
      <c r="Y17" s="15">
        <v>77.411000000000001</v>
      </c>
      <c r="Z17" s="16" t="s">
        <v>2290</v>
      </c>
      <c r="AA17" s="17">
        <f>(A1L350C10 + A1L350C11)</f>
        <v>153.75900000000001</v>
      </c>
      <c r="AB17" s="16" t="s">
        <v>1983</v>
      </c>
      <c r="AC17" s="15">
        <v>75.021000000000001</v>
      </c>
      <c r="AD17" s="16" t="s">
        <v>1983</v>
      </c>
      <c r="AE17" s="15">
        <v>78.337000000000003</v>
      </c>
      <c r="AF17" s="16" t="s">
        <v>2291</v>
      </c>
      <c r="AG17" s="17">
        <f>(A1L350C13 + A1L350C14)</f>
        <v>153.358</v>
      </c>
      <c r="AH17" s="16" t="s">
        <v>2292</v>
      </c>
      <c r="AI17" s="17">
        <f>IF(RUN_YEARS &gt; 1,(A1L350C3 + A1L350C6) / 2, 0 )</f>
        <v>169.48399999999998</v>
      </c>
      <c r="AJ17" s="16" t="s">
        <v>2293</v>
      </c>
      <c r="AK17" s="17">
        <f>IF(RUN_YEARS &gt; 2,(A1L350C3 + A1L350C6 + A1L350C9) / 3, 0 )</f>
        <v>168.14266666666666</v>
      </c>
      <c r="AL17" s="16" t="s">
        <v>2294</v>
      </c>
      <c r="AM17" s="17">
        <f>IF(RUN_YEARS &gt; 3,(A1L350C3 + A1L350C6 + A1L350C9 + A1L350C12) / 4, 0 )</f>
        <v>164.54675</v>
      </c>
      <c r="AN17" s="16" t="s">
        <v>2295</v>
      </c>
      <c r="AO17" s="17">
        <f>IF(RUN_YEARS &gt; 4,(A1L350C3 + A1L350C6 + A1L350C9 + A1L350C12 + A1L350C15) / 5, 0 )</f>
        <v>162.30900000000003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316.80399999999997</v>
      </c>
      <c r="F18" s="16" t="s">
        <v>1993</v>
      </c>
      <c r="G18" s="15">
        <v>482.29399999999998</v>
      </c>
      <c r="H18" s="16" t="s">
        <v>2296</v>
      </c>
      <c r="I18" s="17">
        <f>(A1L351C1 + A1L351C2)</f>
        <v>799.09799999999996</v>
      </c>
      <c r="J18" s="16" t="s">
        <v>1993</v>
      </c>
      <c r="K18" s="15">
        <v>325.69900000000001</v>
      </c>
      <c r="L18" s="16" t="s">
        <v>1993</v>
      </c>
      <c r="M18" s="15">
        <v>492.471</v>
      </c>
      <c r="N18" s="16" t="s">
        <v>2297</v>
      </c>
      <c r="O18" s="17">
        <f>(A1L351C4 + A1L351C5)</f>
        <v>818.17000000000007</v>
      </c>
      <c r="P18" s="16" t="s">
        <v>1993</v>
      </c>
      <c r="Q18" s="15">
        <v>321.23099999999999</v>
      </c>
      <c r="R18" s="16" t="s">
        <v>1993</v>
      </c>
      <c r="S18" s="15">
        <v>483.41199999999998</v>
      </c>
      <c r="T18" s="16" t="s">
        <v>2298</v>
      </c>
      <c r="U18" s="17">
        <f>(A1L351C7 + A1L351C8)</f>
        <v>804.64300000000003</v>
      </c>
      <c r="V18" s="16" t="s">
        <v>1993</v>
      </c>
      <c r="W18" s="15">
        <v>324.62599999999998</v>
      </c>
      <c r="X18" s="16" t="s">
        <v>1993</v>
      </c>
      <c r="Y18" s="15">
        <v>479.488</v>
      </c>
      <c r="Z18" s="16" t="s">
        <v>2299</v>
      </c>
      <c r="AA18" s="17">
        <f>(A1L351C10 + A1L351C11)</f>
        <v>804.11400000000003</v>
      </c>
      <c r="AB18" s="16" t="s">
        <v>1993</v>
      </c>
      <c r="AC18" s="15">
        <v>335.27800000000002</v>
      </c>
      <c r="AD18" s="16" t="s">
        <v>1993</v>
      </c>
      <c r="AE18" s="15">
        <v>496.66699999999997</v>
      </c>
      <c r="AF18" s="16" t="s">
        <v>2300</v>
      </c>
      <c r="AG18" s="17">
        <f>(A1L351C13 + A1L351C14)</f>
        <v>831.94499999999994</v>
      </c>
      <c r="AH18" s="16" t="s">
        <v>2301</v>
      </c>
      <c r="AI18" s="17">
        <f>IF(RUN_YEARS &gt; 1,(A1L351C3 + A1L351C6) / 2, 0 )</f>
        <v>808.63400000000001</v>
      </c>
      <c r="AJ18" s="16" t="s">
        <v>2302</v>
      </c>
      <c r="AK18" s="17">
        <f>IF(RUN_YEARS &gt; 2,(A1L351C3 + A1L351C6 + A1L351C9) / 3, 0 )</f>
        <v>807.30366666666669</v>
      </c>
      <c r="AL18" s="16" t="s">
        <v>2303</v>
      </c>
      <c r="AM18" s="17">
        <f>IF(RUN_YEARS &gt; 3,(A1L351C3 + A1L351C6 + A1L351C9 + A1L351C12) / 4, 0 )</f>
        <v>806.50625000000002</v>
      </c>
      <c r="AN18" s="16" t="s">
        <v>2304</v>
      </c>
      <c r="AO18" s="17">
        <f>IF(RUN_YEARS &gt; 4,(A1L351C3 + A1L351C6 + A1L351C9 + A1L351C12 + A1L351C15) / 5, 0 )</f>
        <v>811.59400000000005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396.51399999999995</v>
      </c>
      <c r="F19" s="16" t="s">
        <v>2306</v>
      </c>
      <c r="G19" s="17">
        <f>(A1L350C2 + A1L351C2)</f>
        <v>568.21199999999999</v>
      </c>
      <c r="H19" s="16" t="s">
        <v>2307</v>
      </c>
      <c r="I19" s="17">
        <f>(A1L352C1 + A1L352C2)</f>
        <v>964.72599999999989</v>
      </c>
      <c r="J19" s="16" t="s">
        <v>2308</v>
      </c>
      <c r="K19" s="17">
        <f>(A1L350C4 + A1L351C4)</f>
        <v>408.05200000000002</v>
      </c>
      <c r="L19" s="16" t="s">
        <v>2309</v>
      </c>
      <c r="M19" s="17">
        <f>(A1L350C5 + A1L351C5)</f>
        <v>583.45799999999997</v>
      </c>
      <c r="N19" s="16" t="s">
        <v>2310</v>
      </c>
      <c r="O19" s="17">
        <f>(A1L352C4 + A1L352C5)</f>
        <v>991.51</v>
      </c>
      <c r="P19" s="16" t="s">
        <v>2311</v>
      </c>
      <c r="Q19" s="17">
        <f>(A1L350C7 + A1L351C7)</f>
        <v>398.75599999999997</v>
      </c>
      <c r="R19" s="16" t="s">
        <v>2312</v>
      </c>
      <c r="S19" s="17">
        <f>(A1L350C8 + A1L351C8)</f>
        <v>571.34699999999998</v>
      </c>
      <c r="T19" s="16" t="s">
        <v>2313</v>
      </c>
      <c r="U19" s="17">
        <f>(A1L352C7 + A1L352C8)</f>
        <v>970.10299999999995</v>
      </c>
      <c r="V19" s="16" t="s">
        <v>2314</v>
      </c>
      <c r="W19" s="17">
        <f>(A1L350C10 + A1L351C10)</f>
        <v>400.97399999999999</v>
      </c>
      <c r="X19" s="16" t="s">
        <v>2315</v>
      </c>
      <c r="Y19" s="17">
        <f>(A1L350C11 + A1L351C11)</f>
        <v>556.899</v>
      </c>
      <c r="Z19" s="16" t="s">
        <v>2316</v>
      </c>
      <c r="AA19" s="17">
        <f>(A1L352C10 + A1L352C11)</f>
        <v>957.87300000000005</v>
      </c>
      <c r="AB19" s="16" t="s">
        <v>2317</v>
      </c>
      <c r="AC19" s="17">
        <f>(A1L350C13 + A1L351C13)</f>
        <v>410.29900000000004</v>
      </c>
      <c r="AD19" s="16" t="s">
        <v>2318</v>
      </c>
      <c r="AE19" s="17">
        <f>(A1L350C14 + A1L351C14)</f>
        <v>575.00400000000002</v>
      </c>
      <c r="AF19" s="16" t="s">
        <v>2319</v>
      </c>
      <c r="AG19" s="17">
        <f>(A1L352C13 + A1L352C14)</f>
        <v>985.30300000000011</v>
      </c>
      <c r="AH19" s="16" t="s">
        <v>2320</v>
      </c>
      <c r="AI19" s="17">
        <f>IF(RUN_YEARS &gt; 1,(A1L352C3 + A1L352C6) / 2, 0 )</f>
        <v>978.11799999999994</v>
      </c>
      <c r="AJ19" s="16" t="s">
        <v>2321</v>
      </c>
      <c r="AK19" s="17">
        <f>IF(RUN_YEARS &gt; 2,(A1L352C3 + A1L352C6 + A1L352C9) / 3, 0 )</f>
        <v>975.44633333333331</v>
      </c>
      <c r="AL19" s="16" t="s">
        <v>2322</v>
      </c>
      <c r="AM19" s="17">
        <f>IF(RUN_YEARS &gt; 3,(A1L352C3 + A1L352C6 + A1L352C9 + A1L352C12) / 4, 0 )</f>
        <v>971.053</v>
      </c>
      <c r="AN19" s="16" t="s">
        <v>2323</v>
      </c>
      <c r="AO19" s="17">
        <f>IF(RUN_YEARS &gt; 4,(A1L352C3 + A1L352C6 + A1L352C9 + A1L352C12 + A1L352C15) / 5, 0 )</f>
        <v>973.90300000000002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236.99700000000001</v>
      </c>
      <c r="F20" s="16" t="s">
        <v>2022</v>
      </c>
      <c r="G20" s="15">
        <v>244.786</v>
      </c>
      <c r="H20" s="16" t="s">
        <v>2324</v>
      </c>
      <c r="I20" s="17">
        <f>(A1L353C1 + A1L353C2)</f>
        <v>481.78300000000002</v>
      </c>
      <c r="J20" s="16" t="s">
        <v>2022</v>
      </c>
      <c r="K20" s="15">
        <v>260.89699999999999</v>
      </c>
      <c r="L20" s="16" t="s">
        <v>2022</v>
      </c>
      <c r="M20" s="15">
        <v>264.01100000000002</v>
      </c>
      <c r="N20" s="16" t="s">
        <v>2325</v>
      </c>
      <c r="O20" s="17">
        <f>(A1L353C4 + A1L353C5)</f>
        <v>524.90800000000002</v>
      </c>
      <c r="P20" s="16" t="s">
        <v>2022</v>
      </c>
      <c r="Q20" s="15">
        <v>250.22300000000001</v>
      </c>
      <c r="R20" s="16" t="s">
        <v>2022</v>
      </c>
      <c r="S20" s="15">
        <v>254.226</v>
      </c>
      <c r="T20" s="16" t="s">
        <v>2326</v>
      </c>
      <c r="U20" s="17">
        <f>(A1L353C7 + A1L353C8)</f>
        <v>504.44900000000001</v>
      </c>
      <c r="V20" s="16" t="s">
        <v>2022</v>
      </c>
      <c r="W20" s="15">
        <v>266.02699999999999</v>
      </c>
      <c r="X20" s="16" t="s">
        <v>2022</v>
      </c>
      <c r="Y20" s="15">
        <v>256.565</v>
      </c>
      <c r="Z20" s="16" t="s">
        <v>2327</v>
      </c>
      <c r="AA20" s="17">
        <f>(A1L353C10 + A1L353C11)</f>
        <v>522.59199999999998</v>
      </c>
      <c r="AB20" s="16" t="s">
        <v>2022</v>
      </c>
      <c r="AC20" s="15">
        <v>312.851</v>
      </c>
      <c r="AD20" s="16" t="s">
        <v>2022</v>
      </c>
      <c r="AE20" s="15">
        <v>300.56599999999997</v>
      </c>
      <c r="AF20" s="16" t="s">
        <v>2328</v>
      </c>
      <c r="AG20" s="17">
        <f>(A1L353C13 + A1L353C14)</f>
        <v>613.41699999999992</v>
      </c>
      <c r="AH20" s="16" t="s">
        <v>2329</v>
      </c>
      <c r="AI20" s="17">
        <f>IF(RUN_YEARS &gt; 1,(A1L353C3 + A1L353C6) / 2, 0 )</f>
        <v>503.34550000000002</v>
      </c>
      <c r="AJ20" s="16" t="s">
        <v>2330</v>
      </c>
      <c r="AK20" s="17">
        <f>IF(RUN_YEARS &gt; 2,(A1L353C3 + A1L353C6 + A1L353C9) / 3, 0 )</f>
        <v>503.71333333333337</v>
      </c>
      <c r="AL20" s="16" t="s">
        <v>2331</v>
      </c>
      <c r="AM20" s="17">
        <f>IF(RUN_YEARS &gt; 3,(A1L353C3 + A1L353C6 + A1L353C9 + A1L353C12) / 4, 0 )</f>
        <v>508.43299999999999</v>
      </c>
      <c r="AN20" s="16" t="s">
        <v>2332</v>
      </c>
      <c r="AO20" s="17">
        <f>IF(RUN_YEARS &gt; 4,(A1L353C3 + A1L353C6 + A1L353C9 + A1L353C12 + A1L353C15) / 5, 0 )</f>
        <v>529.4298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455.46499999999997</v>
      </c>
      <c r="F21" s="16" t="s">
        <v>2032</v>
      </c>
      <c r="G21" s="15">
        <v>486.87299999999999</v>
      </c>
      <c r="H21" s="16" t="s">
        <v>2333</v>
      </c>
      <c r="I21" s="17">
        <f>(A1L354C1 + A1L354C2)</f>
        <v>942.33799999999997</v>
      </c>
      <c r="J21" s="16" t="s">
        <v>2032</v>
      </c>
      <c r="K21" s="15">
        <v>509.87200000000001</v>
      </c>
      <c r="L21" s="16" t="s">
        <v>2032</v>
      </c>
      <c r="M21" s="15">
        <v>535.35500000000002</v>
      </c>
      <c r="N21" s="16" t="s">
        <v>2334</v>
      </c>
      <c r="O21" s="17">
        <f>(A1L354C4 + A1L354C5)</f>
        <v>1045.2270000000001</v>
      </c>
      <c r="P21" s="16" t="s">
        <v>2032</v>
      </c>
      <c r="Q21" s="15">
        <v>519.43299999999999</v>
      </c>
      <c r="R21" s="16" t="s">
        <v>2032</v>
      </c>
      <c r="S21" s="15">
        <v>535.21600000000001</v>
      </c>
      <c r="T21" s="16" t="s">
        <v>2335</v>
      </c>
      <c r="U21" s="17">
        <f>(A1L354C7 + A1L354C8)</f>
        <v>1054.6489999999999</v>
      </c>
      <c r="V21" s="16" t="s">
        <v>2032</v>
      </c>
      <c r="W21" s="15">
        <v>562.49099999999999</v>
      </c>
      <c r="X21" s="16" t="s">
        <v>2032</v>
      </c>
      <c r="Y21" s="15">
        <v>574.46500000000003</v>
      </c>
      <c r="Z21" s="16" t="s">
        <v>2336</v>
      </c>
      <c r="AA21" s="17">
        <f>(A1L354C10 + A1L354C11)</f>
        <v>1136.9560000000001</v>
      </c>
      <c r="AB21" s="16" t="s">
        <v>2032</v>
      </c>
      <c r="AC21" s="15">
        <v>689.69200000000001</v>
      </c>
      <c r="AD21" s="16" t="s">
        <v>2032</v>
      </c>
      <c r="AE21" s="15">
        <v>712.226</v>
      </c>
      <c r="AF21" s="16" t="s">
        <v>2337</v>
      </c>
      <c r="AG21" s="17">
        <f>(A1L354C13 + A1L354C14)</f>
        <v>1401.9180000000001</v>
      </c>
      <c r="AH21" s="16" t="s">
        <v>2338</v>
      </c>
      <c r="AI21" s="17">
        <f>IF(RUN_YEARS &gt; 1,(A1L354C3 + A1L354C6) / 2, 0 )</f>
        <v>993.78250000000003</v>
      </c>
      <c r="AJ21" s="16" t="s">
        <v>2339</v>
      </c>
      <c r="AK21" s="17">
        <f>IF(RUN_YEARS &gt; 2,(A1L354C3 + A1L354C6 + A1L354C9) / 3, 0 )</f>
        <v>1014.0713333333333</v>
      </c>
      <c r="AL21" s="16" t="s">
        <v>2340</v>
      </c>
      <c r="AM21" s="17">
        <f>IF(RUN_YEARS &gt; 3,(A1L354C3 + A1L354C6 + A1L354C9 + A1L354C12) / 4, 0 )</f>
        <v>1044.7925</v>
      </c>
      <c r="AN21" s="16" t="s">
        <v>2341</v>
      </c>
      <c r="AO21" s="17">
        <f>IF(RUN_YEARS &gt; 4,(A1L354C3 + A1L354C6 + A1L354C9 + A1L354C12 + A1L354C15) / 5, 0 )</f>
        <v>1116.2175999999999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1.0569999999999999</v>
      </c>
      <c r="F22" s="16" t="s">
        <v>2042</v>
      </c>
      <c r="G22" s="15">
        <v>6.343</v>
      </c>
      <c r="H22" s="16" t="s">
        <v>2342</v>
      </c>
      <c r="I22" s="17">
        <f>(A1L355C1 + A1L355C2)</f>
        <v>7.4</v>
      </c>
      <c r="J22" s="16" t="s">
        <v>2042</v>
      </c>
      <c r="K22" s="15">
        <v>1.2509999999999999</v>
      </c>
      <c r="L22" s="16" t="s">
        <v>2042</v>
      </c>
      <c r="M22" s="15">
        <v>7.0960000000000001</v>
      </c>
      <c r="N22" s="16" t="s">
        <v>2343</v>
      </c>
      <c r="O22" s="17">
        <f>(A1L355C4 + A1L355C5)</f>
        <v>8.3469999999999995</v>
      </c>
      <c r="P22" s="16" t="s">
        <v>2042</v>
      </c>
      <c r="Q22" s="15">
        <v>1.4390000000000001</v>
      </c>
      <c r="R22" s="16" t="s">
        <v>2042</v>
      </c>
      <c r="S22" s="15">
        <v>7.1849999999999996</v>
      </c>
      <c r="T22" s="16" t="s">
        <v>2344</v>
      </c>
      <c r="U22" s="17">
        <f>(A1L355C7 + A1L355C8)</f>
        <v>8.6239999999999988</v>
      </c>
      <c r="V22" s="16" t="s">
        <v>2042</v>
      </c>
      <c r="W22" s="15">
        <v>1.4750000000000001</v>
      </c>
      <c r="X22" s="16" t="s">
        <v>2042</v>
      </c>
      <c r="Y22" s="15">
        <v>9.0359999999999996</v>
      </c>
      <c r="Z22" s="16" t="s">
        <v>2345</v>
      </c>
      <c r="AA22" s="17">
        <f>(A1L355C10 + A1L355C11)</f>
        <v>10.510999999999999</v>
      </c>
      <c r="AB22" s="16" t="s">
        <v>2042</v>
      </c>
      <c r="AC22" s="15">
        <v>1.903</v>
      </c>
      <c r="AD22" s="16" t="s">
        <v>2042</v>
      </c>
      <c r="AE22" s="15">
        <v>11.394</v>
      </c>
      <c r="AF22" s="16" t="s">
        <v>2346</v>
      </c>
      <c r="AG22" s="17">
        <f>(A1L355C13 + A1L355C14)</f>
        <v>13.297000000000001</v>
      </c>
      <c r="AH22" s="16" t="s">
        <v>2347</v>
      </c>
      <c r="AI22" s="17">
        <f>IF(RUN_YEARS &gt; 1,(A1L355C3 + A1L355C6) / 2, 0 )</f>
        <v>7.8734999999999999</v>
      </c>
      <c r="AJ22" s="16" t="s">
        <v>2348</v>
      </c>
      <c r="AK22" s="17">
        <f>IF(RUN_YEARS &gt; 2,(A1L355C3 + A1L355C6 + A1L355C9) / 3, 0 )</f>
        <v>8.1236666666666668</v>
      </c>
      <c r="AL22" s="16" t="s">
        <v>2349</v>
      </c>
      <c r="AM22" s="17">
        <f>IF(RUN_YEARS &gt; 3,(A1L355C3 + A1L355C6 + A1L355C9 + A1L355C12) / 4, 0 )</f>
        <v>8.7204999999999995</v>
      </c>
      <c r="AN22" s="16" t="s">
        <v>2350</v>
      </c>
      <c r="AO22" s="17">
        <f>IF(RUN_YEARS &gt; 4,(A1L355C3 + A1L355C6 + A1L355C9 + A1L355C12 + A1L355C15) / 5, 0 )</f>
        <v>9.6357999999999997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9.2249999999999996</v>
      </c>
      <c r="F23" s="16" t="s">
        <v>2052</v>
      </c>
      <c r="G23" s="15">
        <v>32.034999999999997</v>
      </c>
      <c r="H23" s="16" t="s">
        <v>2351</v>
      </c>
      <c r="I23" s="17">
        <f>(A1L356C1 + A1L356C2)</f>
        <v>41.26</v>
      </c>
      <c r="J23" s="16" t="s">
        <v>2052</v>
      </c>
      <c r="K23" s="15">
        <v>10.127000000000001</v>
      </c>
      <c r="L23" s="16" t="s">
        <v>2052</v>
      </c>
      <c r="M23" s="15">
        <v>34.1</v>
      </c>
      <c r="N23" s="16" t="s">
        <v>2352</v>
      </c>
      <c r="O23" s="17">
        <f>(A1L356C4 + A1L356C5)</f>
        <v>44.227000000000004</v>
      </c>
      <c r="P23" s="16" t="s">
        <v>2052</v>
      </c>
      <c r="Q23" s="15">
        <v>9.7439999999999998</v>
      </c>
      <c r="R23" s="16" t="s">
        <v>2052</v>
      </c>
      <c r="S23" s="15">
        <v>35.139000000000003</v>
      </c>
      <c r="T23" s="16" t="s">
        <v>2353</v>
      </c>
      <c r="U23" s="17">
        <f>(A1L356C7 + A1L356C8)</f>
        <v>44.883000000000003</v>
      </c>
      <c r="V23" s="16" t="s">
        <v>2052</v>
      </c>
      <c r="W23" s="15">
        <v>10.653</v>
      </c>
      <c r="X23" s="16" t="s">
        <v>2052</v>
      </c>
      <c r="Y23" s="15">
        <v>37.328000000000003</v>
      </c>
      <c r="Z23" s="16" t="s">
        <v>2354</v>
      </c>
      <c r="AA23" s="17">
        <f>(A1L356C10 + A1L356C11)</f>
        <v>47.981000000000002</v>
      </c>
      <c r="AB23" s="16" t="s">
        <v>2052</v>
      </c>
      <c r="AC23" s="15">
        <v>12.016</v>
      </c>
      <c r="AD23" s="16" t="s">
        <v>2052</v>
      </c>
      <c r="AE23" s="15">
        <v>34.716999999999999</v>
      </c>
      <c r="AF23" s="16" t="s">
        <v>2355</v>
      </c>
      <c r="AG23" s="17">
        <f>(A1L356C13 + A1L356C14)</f>
        <v>46.732999999999997</v>
      </c>
      <c r="AH23" s="16" t="s">
        <v>2356</v>
      </c>
      <c r="AI23" s="17">
        <f>IF(RUN_YEARS &gt; 1,(A1L356C3 + A1L356C6) / 2, 0 )</f>
        <v>42.743499999999997</v>
      </c>
      <c r="AJ23" s="16" t="s">
        <v>2357</v>
      </c>
      <c r="AK23" s="17">
        <f>IF(RUN_YEARS &gt; 2,(A1L356C3 + A1L356C6 + A1L356C9) / 3, 0 )</f>
        <v>43.456666666666671</v>
      </c>
      <c r="AL23" s="16" t="s">
        <v>2358</v>
      </c>
      <c r="AM23" s="17">
        <f>IF(RUN_YEARS &gt; 3,(A1L356C3 + A1L356C6 + A1L356C9 + A1L356C12) / 4, 0 )</f>
        <v>44.58775</v>
      </c>
      <c r="AN23" s="16" t="s">
        <v>2359</v>
      </c>
      <c r="AO23" s="17">
        <f>IF(RUN_YEARS &gt; 4,(A1L356C3 + A1L356C6 + A1L356C9 + A1L356C12 + A1L356C15) / 5, 0 )</f>
        <v>45.016800000000003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726.399</v>
      </c>
      <c r="F24" s="16" t="s">
        <v>2062</v>
      </c>
      <c r="G24" s="15">
        <v>725.31200000000001</v>
      </c>
      <c r="H24" s="16" t="s">
        <v>2360</v>
      </c>
      <c r="I24" s="17">
        <f>(A1L357C1 + A1L357C2)</f>
        <v>1451.711</v>
      </c>
      <c r="J24" s="16" t="s">
        <v>2062</v>
      </c>
      <c r="K24" s="15">
        <v>682.87400000000002</v>
      </c>
      <c r="L24" s="16" t="s">
        <v>2062</v>
      </c>
      <c r="M24" s="15">
        <v>682.50599999999997</v>
      </c>
      <c r="N24" s="16" t="s">
        <v>2361</v>
      </c>
      <c r="O24" s="17">
        <f>(A1L357C4 + A1L357C5)</f>
        <v>1365.38</v>
      </c>
      <c r="P24" s="16" t="s">
        <v>2062</v>
      </c>
      <c r="Q24" s="15">
        <v>636.15700000000004</v>
      </c>
      <c r="R24" s="16" t="s">
        <v>2062</v>
      </c>
      <c r="S24" s="15">
        <v>631.322</v>
      </c>
      <c r="T24" s="16" t="s">
        <v>2362</v>
      </c>
      <c r="U24" s="17">
        <f>(A1L357C7 + A1L357C8)</f>
        <v>1267.479</v>
      </c>
      <c r="V24" s="16" t="s">
        <v>2062</v>
      </c>
      <c r="W24" s="15">
        <v>629.82600000000002</v>
      </c>
      <c r="X24" s="16" t="s">
        <v>2062</v>
      </c>
      <c r="Y24" s="15">
        <v>622.05999999999995</v>
      </c>
      <c r="Z24" s="16" t="s">
        <v>2363</v>
      </c>
      <c r="AA24" s="17">
        <f>(A1L357C10 + A1L357C11)</f>
        <v>1251.886</v>
      </c>
      <c r="AB24" s="16" t="s">
        <v>2062</v>
      </c>
      <c r="AC24" s="15">
        <v>545.66700000000003</v>
      </c>
      <c r="AD24" s="16" t="s">
        <v>2062</v>
      </c>
      <c r="AE24" s="15">
        <v>551.54100000000005</v>
      </c>
      <c r="AF24" s="16" t="s">
        <v>2364</v>
      </c>
      <c r="AG24" s="17">
        <f>(A1L357C13 + A1L357C14)</f>
        <v>1097.2080000000001</v>
      </c>
      <c r="AH24" s="16" t="s">
        <v>2365</v>
      </c>
      <c r="AI24" s="17">
        <f>IF(RUN_YEARS &gt; 1,(A1L357C3 + A1L357C6) / 2, 0 )</f>
        <v>1408.5455000000002</v>
      </c>
      <c r="AJ24" s="16" t="s">
        <v>2366</v>
      </c>
      <c r="AK24" s="17">
        <f>IF(RUN_YEARS &gt; 2,(A1L357C3 + A1L357C6 + A1L357C9) / 3, 0 )</f>
        <v>1361.5233333333335</v>
      </c>
      <c r="AL24" s="16" t="s">
        <v>2367</v>
      </c>
      <c r="AM24" s="17">
        <f>IF(RUN_YEARS &gt; 3,(A1L357C3 + A1L357C6 + A1L357C9 + A1L357C12) / 4, 0 )</f>
        <v>1334.114</v>
      </c>
      <c r="AN24" s="16" t="s">
        <v>2368</v>
      </c>
      <c r="AO24" s="17">
        <f>IF(RUN_YEARS &gt; 4,(A1L357C3 + A1L357C6 + A1L357C9 + A1L357C12 + A1L357C15) / 5, 0 )</f>
        <v>1286.7328000000002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281.52699999999999</v>
      </c>
      <c r="F25" s="16" t="s">
        <v>2072</v>
      </c>
      <c r="G25" s="15">
        <v>312.52800000000002</v>
      </c>
      <c r="H25" s="16" t="s">
        <v>2369</v>
      </c>
      <c r="I25" s="17">
        <f>(A1L358C1 + A1L358C2)</f>
        <v>594.05500000000006</v>
      </c>
      <c r="J25" s="16" t="s">
        <v>2072</v>
      </c>
      <c r="K25" s="15">
        <v>272.61099999999999</v>
      </c>
      <c r="L25" s="16" t="s">
        <v>2072</v>
      </c>
      <c r="M25" s="15">
        <v>302.25200000000001</v>
      </c>
      <c r="N25" s="16" t="s">
        <v>2370</v>
      </c>
      <c r="O25" s="17">
        <f>(A1L358C4 + A1L358C5)</f>
        <v>574.86300000000006</v>
      </c>
      <c r="P25" s="16" t="s">
        <v>2072</v>
      </c>
      <c r="Q25" s="15">
        <v>263.46800000000002</v>
      </c>
      <c r="R25" s="16" t="s">
        <v>2072</v>
      </c>
      <c r="S25" s="15">
        <v>301.89699999999999</v>
      </c>
      <c r="T25" s="16" t="s">
        <v>2371</v>
      </c>
      <c r="U25" s="17">
        <f>(A1L358C7 + A1L358C8)</f>
        <v>565.36500000000001</v>
      </c>
      <c r="V25" s="16" t="s">
        <v>2072</v>
      </c>
      <c r="W25" s="15">
        <v>246.24600000000001</v>
      </c>
      <c r="X25" s="16" t="s">
        <v>2072</v>
      </c>
      <c r="Y25" s="15">
        <v>297.03500000000003</v>
      </c>
      <c r="Z25" s="16" t="s">
        <v>2372</v>
      </c>
      <c r="AA25" s="17">
        <f>(A1L358C10 + A1L358C11)</f>
        <v>543.28100000000006</v>
      </c>
      <c r="AB25" s="16" t="s">
        <v>2072</v>
      </c>
      <c r="AC25" s="15">
        <v>196.048</v>
      </c>
      <c r="AD25" s="16" t="s">
        <v>2072</v>
      </c>
      <c r="AE25" s="15">
        <v>256.23099999999999</v>
      </c>
      <c r="AF25" s="16" t="s">
        <v>2373</v>
      </c>
      <c r="AG25" s="17">
        <f>(A1L358C13 + A1L358C14)</f>
        <v>452.279</v>
      </c>
      <c r="AH25" s="16" t="s">
        <v>2374</v>
      </c>
      <c r="AI25" s="17">
        <f>IF(RUN_YEARS &gt; 1,(A1L358C3 + A1L358C6) / 2, 0 )</f>
        <v>584.45900000000006</v>
      </c>
      <c r="AJ25" s="16" t="s">
        <v>2375</v>
      </c>
      <c r="AK25" s="17">
        <f>IF(RUN_YEARS &gt; 2,(A1L358C3 + A1L358C6 + A1L358C9) / 3, 0 )</f>
        <v>578.09433333333334</v>
      </c>
      <c r="AL25" s="16" t="s">
        <v>2376</v>
      </c>
      <c r="AM25" s="17">
        <f>IF(RUN_YEARS &gt; 3,(A1L358C3 + A1L358C6 + A1L358C9 + A1L358C12) / 4, 0 )</f>
        <v>569.39100000000008</v>
      </c>
      <c r="AN25" s="16" t="s">
        <v>2377</v>
      </c>
      <c r="AO25" s="17">
        <f>IF(RUN_YEARS &gt; 4,(A1L358C3 + A1L358C6 + A1L358C9 + A1L358C12 + A1L358C15) / 5, 0 )</f>
        <v>545.96860000000004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8.6999999999999994E-2</v>
      </c>
      <c r="F26" s="16" t="s">
        <v>2082</v>
      </c>
      <c r="G26" s="15">
        <v>7.8E-2</v>
      </c>
      <c r="H26" s="16" t="s">
        <v>2378</v>
      </c>
      <c r="I26" s="17">
        <f>(A1L359C1 + A1L359C2)</f>
        <v>0.16499999999999998</v>
      </c>
      <c r="J26" s="16" t="s">
        <v>2082</v>
      </c>
      <c r="K26" s="15">
        <v>0.111</v>
      </c>
      <c r="L26" s="16" t="s">
        <v>2082</v>
      </c>
      <c r="M26" s="15">
        <v>0.11899999999999999</v>
      </c>
      <c r="N26" s="16" t="s">
        <v>2379</v>
      </c>
      <c r="O26" s="17">
        <f>(A1L359C4 + A1L359C5)</f>
        <v>0.22999999999999998</v>
      </c>
      <c r="P26" s="16" t="s">
        <v>2082</v>
      </c>
      <c r="Q26" s="15">
        <v>0.17599999999999999</v>
      </c>
      <c r="R26" s="16" t="s">
        <v>2082</v>
      </c>
      <c r="S26" s="15">
        <v>0.17499999999999999</v>
      </c>
      <c r="T26" s="16" t="s">
        <v>2380</v>
      </c>
      <c r="U26" s="17">
        <f>(A1L359C7 + A1L359C8)</f>
        <v>0.35099999999999998</v>
      </c>
      <c r="V26" s="16" t="s">
        <v>2082</v>
      </c>
      <c r="W26" s="15">
        <v>5.2999999999999999E-2</v>
      </c>
      <c r="X26" s="16" t="s">
        <v>2082</v>
      </c>
      <c r="Y26" s="15">
        <v>0.17899999999999999</v>
      </c>
      <c r="Z26" s="16" t="s">
        <v>2381</v>
      </c>
      <c r="AA26" s="17">
        <f>(A1L359C10 + A1L359C11)</f>
        <v>0.23199999999999998</v>
      </c>
      <c r="AB26" s="16" t="s">
        <v>2082</v>
      </c>
      <c r="AC26" s="15">
        <v>0.01</v>
      </c>
      <c r="AD26" s="16" t="s">
        <v>2082</v>
      </c>
      <c r="AE26" s="15">
        <v>0.12</v>
      </c>
      <c r="AF26" s="16" t="s">
        <v>2382</v>
      </c>
      <c r="AG26" s="17">
        <f>(A1L359C13 + A1L359C14)</f>
        <v>0.13</v>
      </c>
      <c r="AH26" s="16" t="s">
        <v>2383</v>
      </c>
      <c r="AI26" s="17">
        <f>IF(RUN_YEARS &gt; 1,(A1L359C3 + A1L359C6) / 2, 0 )</f>
        <v>0.19749999999999998</v>
      </c>
      <c r="AJ26" s="16" t="s">
        <v>2384</v>
      </c>
      <c r="AK26" s="17">
        <f>IF(RUN_YEARS &gt; 2,(A1L359C3 + A1L359C6 + A1L359C9) / 3, 0 )</f>
        <v>0.24866666666666667</v>
      </c>
      <c r="AL26" s="16" t="s">
        <v>2385</v>
      </c>
      <c r="AM26" s="17">
        <f>IF(RUN_YEARS &gt; 3,(A1L359C3 + A1L359C6 + A1L359C9 + A1L359C12) / 4, 0 )</f>
        <v>0.2445</v>
      </c>
      <c r="AN26" s="16" t="s">
        <v>2386</v>
      </c>
      <c r="AO26" s="17">
        <f>IF(RUN_YEARS &gt; 4,(A1L359C3 + A1L359C6 + A1L359C9 + A1L359C12 + A1L359C15) / 5, 0 )</f>
        <v>0.22160000000000002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66.343000000000004</v>
      </c>
      <c r="F27" s="16" t="s">
        <v>2092</v>
      </c>
      <c r="G27" s="15">
        <v>79.238</v>
      </c>
      <c r="H27" s="16" t="s">
        <v>2387</v>
      </c>
      <c r="I27" s="17">
        <f>(A1L360C1 + A1L360C2)</f>
        <v>145.58100000000002</v>
      </c>
      <c r="J27" s="16" t="s">
        <v>2092</v>
      </c>
      <c r="K27" s="15">
        <v>75.965999999999994</v>
      </c>
      <c r="L27" s="16" t="s">
        <v>2092</v>
      </c>
      <c r="M27" s="15">
        <v>88.878</v>
      </c>
      <c r="N27" s="16" t="s">
        <v>2388</v>
      </c>
      <c r="O27" s="17">
        <f>(A1L360C4 + A1L360C5)</f>
        <v>164.84399999999999</v>
      </c>
      <c r="P27" s="16" t="s">
        <v>2092</v>
      </c>
      <c r="Q27" s="15">
        <v>75.052999999999997</v>
      </c>
      <c r="R27" s="16" t="s">
        <v>2092</v>
      </c>
      <c r="S27" s="15">
        <v>88.674999999999997</v>
      </c>
      <c r="T27" s="16" t="s">
        <v>2389</v>
      </c>
      <c r="U27" s="17">
        <f>(A1L360C7 + A1L360C8)</f>
        <v>163.72800000000001</v>
      </c>
      <c r="V27" s="16" t="s">
        <v>2092</v>
      </c>
      <c r="W27" s="15">
        <v>77.596999999999994</v>
      </c>
      <c r="X27" s="16" t="s">
        <v>2092</v>
      </c>
      <c r="Y27" s="15">
        <v>85.075999999999993</v>
      </c>
      <c r="Z27" s="16" t="s">
        <v>2390</v>
      </c>
      <c r="AA27" s="17">
        <f>(A1L360C10 + A1L360C11)</f>
        <v>162.673</v>
      </c>
      <c r="AB27" s="16" t="s">
        <v>2092</v>
      </c>
      <c r="AC27" s="15">
        <v>73.644000000000005</v>
      </c>
      <c r="AD27" s="16" t="s">
        <v>2092</v>
      </c>
      <c r="AE27" s="15">
        <v>81.790999999999997</v>
      </c>
      <c r="AF27" s="16" t="s">
        <v>2391</v>
      </c>
      <c r="AG27" s="17">
        <f>(A1L360C13 + A1L360C14)</f>
        <v>155.435</v>
      </c>
      <c r="AH27" s="16" t="s">
        <v>2392</v>
      </c>
      <c r="AI27" s="17">
        <f>IF(RUN_YEARS &gt; 1,(A1L360C3 + A1L360C6) / 2, 0 )</f>
        <v>155.21250000000001</v>
      </c>
      <c r="AJ27" s="16" t="s">
        <v>2393</v>
      </c>
      <c r="AK27" s="17">
        <f>IF(RUN_YEARS &gt; 2,(A1L360C3 + A1L360C6 + A1L360C9) / 3, 0 )</f>
        <v>158.05100000000002</v>
      </c>
      <c r="AL27" s="16" t="s">
        <v>2394</v>
      </c>
      <c r="AM27" s="17">
        <f>IF(RUN_YEARS &gt; 3,(A1L360C3 + A1L360C6 + A1L360C9 + A1L360C12) / 4, 0 )</f>
        <v>159.20650000000001</v>
      </c>
      <c r="AN27" s="16" t="s">
        <v>2395</v>
      </c>
      <c r="AO27" s="17">
        <f>IF(RUN_YEARS &gt; 4,(A1L360C3 + A1L360C6 + A1L360C9 + A1L360C12 + A1L360C15) / 5, 0 )</f>
        <v>158.4522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258.95999999999998</v>
      </c>
      <c r="F28" s="16" t="s">
        <v>2102</v>
      </c>
      <c r="G28" s="15">
        <v>507.54</v>
      </c>
      <c r="H28" s="16" t="s">
        <v>2396</v>
      </c>
      <c r="I28" s="17">
        <f>(A1L361C1 + A1L361C2)</f>
        <v>766.5</v>
      </c>
      <c r="J28" s="16" t="s">
        <v>2102</v>
      </c>
      <c r="K28" s="15">
        <v>273.32499999999999</v>
      </c>
      <c r="L28" s="16" t="s">
        <v>2102</v>
      </c>
      <c r="M28" s="15">
        <v>539.21500000000003</v>
      </c>
      <c r="N28" s="16" t="s">
        <v>2397</v>
      </c>
      <c r="O28" s="17">
        <f>(A1L361C4 + A1L361C5)</f>
        <v>812.54</v>
      </c>
      <c r="P28" s="16" t="s">
        <v>2102</v>
      </c>
      <c r="Q28" s="15">
        <v>252.27699999999999</v>
      </c>
      <c r="R28" s="16" t="s">
        <v>2102</v>
      </c>
      <c r="S28" s="15">
        <v>457.01100000000002</v>
      </c>
      <c r="T28" s="16" t="s">
        <v>2398</v>
      </c>
      <c r="U28" s="17">
        <f>(A1L361C7 + A1L361C8)</f>
        <v>709.28800000000001</v>
      </c>
      <c r="V28" s="16" t="s">
        <v>2102</v>
      </c>
      <c r="W28" s="15">
        <v>250.21299999999999</v>
      </c>
      <c r="X28" s="16" t="s">
        <v>2102</v>
      </c>
      <c r="Y28" s="15">
        <v>420.43400000000003</v>
      </c>
      <c r="Z28" s="16" t="s">
        <v>2399</v>
      </c>
      <c r="AA28" s="17">
        <f>(A1L361C10 + A1L361C11)</f>
        <v>670.64700000000005</v>
      </c>
      <c r="AB28" s="16" t="s">
        <v>2102</v>
      </c>
      <c r="AC28" s="15">
        <v>259.04000000000002</v>
      </c>
      <c r="AD28" s="16" t="s">
        <v>2102</v>
      </c>
      <c r="AE28" s="15">
        <v>433.524</v>
      </c>
      <c r="AF28" s="16" t="s">
        <v>2400</v>
      </c>
      <c r="AG28" s="17">
        <f>(A1L361C13 + A1L361C14)</f>
        <v>692.56400000000008</v>
      </c>
      <c r="AH28" s="16" t="s">
        <v>2401</v>
      </c>
      <c r="AI28" s="17">
        <f>IF(RUN_YEARS &gt; 1,(A1L361C3 + A1L361C6) / 2, 0 )</f>
        <v>789.52</v>
      </c>
      <c r="AJ28" s="16" t="s">
        <v>2402</v>
      </c>
      <c r="AK28" s="17">
        <f>IF(RUN_YEARS &gt; 2,(A1L361C3 + A1L361C6 + A1L361C9) / 3, 0 )</f>
        <v>762.77599999999995</v>
      </c>
      <c r="AL28" s="16" t="s">
        <v>2403</v>
      </c>
      <c r="AM28" s="17">
        <f>IF(RUN_YEARS &gt; 3,(A1L361C3 + A1L361C6 + A1L361C9 + A1L361C12) / 4, 0 )</f>
        <v>739.74374999999998</v>
      </c>
      <c r="AN28" s="16" t="s">
        <v>2404</v>
      </c>
      <c r="AO28" s="17">
        <f>IF(RUN_YEARS &gt; 4,(A1L361C3 + A1L361C6 + A1L361C9 + A1L361C12 + A1L361C15) / 5, 0 )</f>
        <v>730.30779999999993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29.350999999999999</v>
      </c>
      <c r="F29" s="16" t="s">
        <v>2112</v>
      </c>
      <c r="G29" s="15">
        <v>28.736999999999998</v>
      </c>
      <c r="H29" s="16" t="s">
        <v>2405</v>
      </c>
      <c r="I29" s="17">
        <f>(A1L362C1 + A1L362C2)</f>
        <v>58.087999999999994</v>
      </c>
      <c r="J29" s="16" t="s">
        <v>2112</v>
      </c>
      <c r="K29" s="15">
        <v>12.625999999999999</v>
      </c>
      <c r="L29" s="16" t="s">
        <v>2112</v>
      </c>
      <c r="M29" s="15">
        <v>10.829000000000001</v>
      </c>
      <c r="N29" s="16" t="s">
        <v>2406</v>
      </c>
      <c r="O29" s="17">
        <f>(A1L362C4 + A1L362C5)</f>
        <v>23.454999999999998</v>
      </c>
      <c r="P29" s="16" t="s">
        <v>2112</v>
      </c>
      <c r="Q29" s="15">
        <v>10.840999999999999</v>
      </c>
      <c r="R29" s="16" t="s">
        <v>2112</v>
      </c>
      <c r="S29" s="15">
        <v>8.0869999999999997</v>
      </c>
      <c r="T29" s="16" t="s">
        <v>2407</v>
      </c>
      <c r="U29" s="17">
        <f>(A1L362C7 + A1L362C8)</f>
        <v>18.927999999999997</v>
      </c>
      <c r="V29" s="16" t="s">
        <v>2112</v>
      </c>
      <c r="W29" s="15">
        <v>11.489000000000001</v>
      </c>
      <c r="X29" s="16" t="s">
        <v>2112</v>
      </c>
      <c r="Y29" s="15">
        <v>7.9969999999999999</v>
      </c>
      <c r="Z29" s="16" t="s">
        <v>2408</v>
      </c>
      <c r="AA29" s="17">
        <f>(A1L362C10 + A1L362C11)</f>
        <v>19.486000000000001</v>
      </c>
      <c r="AB29" s="16" t="s">
        <v>2112</v>
      </c>
      <c r="AC29" s="15">
        <v>13.791</v>
      </c>
      <c r="AD29" s="16" t="s">
        <v>2112</v>
      </c>
      <c r="AE29" s="15">
        <v>9.2650000000000006</v>
      </c>
      <c r="AF29" s="16" t="s">
        <v>2409</v>
      </c>
      <c r="AG29" s="17">
        <f>(A1L362C13 + A1L362C14)</f>
        <v>23.056000000000001</v>
      </c>
      <c r="AH29" s="16" t="s">
        <v>2410</v>
      </c>
      <c r="AI29" s="17">
        <f>IF(RUN_YEARS &gt; 1,(A1L362C3 + A1L362C6) / 2, 0 )</f>
        <v>40.771499999999996</v>
      </c>
      <c r="AJ29" s="16" t="s">
        <v>2411</v>
      </c>
      <c r="AK29" s="17">
        <f>IF(RUN_YEARS &gt; 2,(A1L362C3 + A1L362C6 + A1L362C9) / 3, 0 )</f>
        <v>33.490333333333332</v>
      </c>
      <c r="AL29" s="16" t="s">
        <v>2412</v>
      </c>
      <c r="AM29" s="17">
        <f>IF(RUN_YEARS &gt; 3,(A1L362C3 + A1L362C6 + A1L362C9 + A1L362C12) / 4, 0 )</f>
        <v>29.989249999999998</v>
      </c>
      <c r="AN29" s="16" t="s">
        <v>2413</v>
      </c>
      <c r="AO29" s="17">
        <f>IF(RUN_YEARS &gt; 4,(A1L362C3 + A1L362C6 + A1L362C9 + A1L362C12 + A1L362C15) / 5, 0 )</f>
        <v>28.602600000000002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288.31099999999998</v>
      </c>
      <c r="F30" s="16" t="s">
        <v>2415</v>
      </c>
      <c r="G30" s="17">
        <f>(A1L361C2 + A1L362C2)</f>
        <v>536.27700000000004</v>
      </c>
      <c r="H30" s="16" t="s">
        <v>2416</v>
      </c>
      <c r="I30" s="17">
        <f>(A1L363C1 + A1L363C2)</f>
        <v>824.58799999999997</v>
      </c>
      <c r="J30" s="16" t="s">
        <v>2417</v>
      </c>
      <c r="K30" s="17">
        <f>(A1L361C4 + A1L362C4)</f>
        <v>285.95099999999996</v>
      </c>
      <c r="L30" s="16" t="s">
        <v>2418</v>
      </c>
      <c r="M30" s="17">
        <f>(A1L361C5 + A1L362C5)</f>
        <v>550.04399999999998</v>
      </c>
      <c r="N30" s="16" t="s">
        <v>2419</v>
      </c>
      <c r="O30" s="17">
        <f>(A1L363C4 + A1L363C5)</f>
        <v>835.99499999999989</v>
      </c>
      <c r="P30" s="16" t="s">
        <v>2420</v>
      </c>
      <c r="Q30" s="17">
        <f>(A1L361C7 + A1L362C7)</f>
        <v>263.11799999999999</v>
      </c>
      <c r="R30" s="16" t="s">
        <v>2421</v>
      </c>
      <c r="S30" s="17">
        <f>(A1L361C8 + A1L362C8)</f>
        <v>465.09800000000001</v>
      </c>
      <c r="T30" s="16" t="s">
        <v>2422</v>
      </c>
      <c r="U30" s="17">
        <f>(A1L363C7 + A1L363C8)</f>
        <v>728.21600000000001</v>
      </c>
      <c r="V30" s="16" t="s">
        <v>2423</v>
      </c>
      <c r="W30" s="17">
        <f>(A1L361C10 + A1L362C10)</f>
        <v>261.702</v>
      </c>
      <c r="X30" s="16" t="s">
        <v>2424</v>
      </c>
      <c r="Y30" s="17">
        <f>(A1L361C11 + A1L362C11)</f>
        <v>428.43100000000004</v>
      </c>
      <c r="Z30" s="16" t="s">
        <v>2425</v>
      </c>
      <c r="AA30" s="17">
        <f>(A1L363C10 + A1L363C11)</f>
        <v>690.13300000000004</v>
      </c>
      <c r="AB30" s="16" t="s">
        <v>2426</v>
      </c>
      <c r="AC30" s="17">
        <f>(A1L361C13 + A1L362C13)</f>
        <v>272.83100000000002</v>
      </c>
      <c r="AD30" s="16" t="s">
        <v>2427</v>
      </c>
      <c r="AE30" s="17">
        <f>(A1L361C14 + A1L362C14)</f>
        <v>442.78899999999999</v>
      </c>
      <c r="AF30" s="16" t="s">
        <v>2428</v>
      </c>
      <c r="AG30" s="17">
        <f>(A1L363C13 + A1L363C14)</f>
        <v>715.62</v>
      </c>
      <c r="AH30" s="16" t="s">
        <v>2429</v>
      </c>
      <c r="AI30" s="17">
        <f>IF(RUN_YEARS &gt; 1,(A1L363C3 + A1L363C6) / 2, 0 )</f>
        <v>830.29149999999993</v>
      </c>
      <c r="AJ30" s="16" t="s">
        <v>2430</v>
      </c>
      <c r="AK30" s="17">
        <f>IF(RUN_YEARS &gt; 2,(A1L363C3 + A1L363C6 + A1L363C9) / 3, 0 )</f>
        <v>796.26633333333336</v>
      </c>
      <c r="AL30" s="16" t="s">
        <v>2431</v>
      </c>
      <c r="AM30" s="17">
        <f>IF(RUN_YEARS &gt; 3,(A1L363C3 + A1L363C6 + A1L363C9 + A1L363C12) / 4, 0 )</f>
        <v>769.73299999999995</v>
      </c>
      <c r="AN30" s="16" t="s">
        <v>2432</v>
      </c>
      <c r="AO30" s="17">
        <f>IF(RUN_YEARS &gt; 4,(A1L363C3 + A1L363C6 + A1L363C9 + A1L363C12 + A1L363C15) / 5, 0 )</f>
        <v>758.91039999999998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3276.8519999999999</v>
      </c>
      <c r="F31" s="16" t="s">
        <v>2434</v>
      </c>
      <c r="G31" s="17">
        <f>(A1L341C2 + A1L344C2 + A1L345C2 + A1L348C2 + A1L349C2 + SUM(A1L352C2:A1L362C2))</f>
        <v>3928.6469999999999</v>
      </c>
      <c r="H31" s="16" t="s">
        <v>2435</v>
      </c>
      <c r="I31" s="17">
        <f>(A1L364C1 + A1L364C2)</f>
        <v>7205.4989999999998</v>
      </c>
      <c r="J31" s="16" t="s">
        <v>2436</v>
      </c>
      <c r="K31" s="17">
        <f>(A1L341C4 + A1L344C4 + A1L345C4 + A1L348C4 + A1L349C4 + SUM(A1L352C4:A1L362C4))</f>
        <v>3551.0729999999999</v>
      </c>
      <c r="L31" s="16" t="s">
        <v>2437</v>
      </c>
      <c r="M31" s="17">
        <f>(A1L341C5 + A1L344C5 + A1L345C5 + A1L348C5 + A1L349C5 + SUM(A1L352C5:A1L362C5))</f>
        <v>4205.9770000000008</v>
      </c>
      <c r="N31" s="16" t="s">
        <v>2438</v>
      </c>
      <c r="O31" s="17">
        <f>(A1L364C4 + A1L364C5)</f>
        <v>7757.0500000000011</v>
      </c>
      <c r="P31" s="16" t="s">
        <v>2439</v>
      </c>
      <c r="Q31" s="17">
        <f>(A1L341C7 + A1L344C7 + A1L345C7 + A1L348C7 + A1L349C7 + SUM(A1L352C7:A1L362C7))</f>
        <v>3438.3449999999993</v>
      </c>
      <c r="R31" s="16" t="s">
        <v>2440</v>
      </c>
      <c r="S31" s="17">
        <f>(A1L341C8 + A1L344C8 + A1L345C8 + A1L348C8 + A1L349C8 + SUM(A1L352C8:A1L362C8))</f>
        <v>4006.2179999999998</v>
      </c>
      <c r="T31" s="16" t="s">
        <v>2441</v>
      </c>
      <c r="U31" s="17">
        <f>(A1L364C7 + A1L364C8)</f>
        <v>7444.5629999999992</v>
      </c>
      <c r="V31" s="16" t="s">
        <v>2442</v>
      </c>
      <c r="W31" s="17">
        <f>(A1L341C10 + A1L344C10 + A1L345C10 + A1L348C10 + A1L349C10 + SUM(A1L352C10:A1L362C10))</f>
        <v>3535.2920000000004</v>
      </c>
      <c r="X31" s="16" t="s">
        <v>2443</v>
      </c>
      <c r="Y31" s="17">
        <f>(A1L341C11 + A1L344C11 + A1L345C11 + A1L348C11 + A1L349C11 + SUM(A1L352C11:A1L362C11))</f>
        <v>4052.1120000000001</v>
      </c>
      <c r="Z31" s="16" t="s">
        <v>2444</v>
      </c>
      <c r="AA31" s="17">
        <f>(A1L364C10 + A1L364C11)</f>
        <v>7587.4040000000005</v>
      </c>
      <c r="AB31" s="16" t="s">
        <v>2445</v>
      </c>
      <c r="AC31" s="17">
        <f>(A1L341C13 + A1L344C13 + A1L345C13 + A1L348C13 + A1L349C13 + SUM(A1L352C13:A1L362C13))</f>
        <v>3625.5080000000012</v>
      </c>
      <c r="AD31" s="16" t="s">
        <v>2446</v>
      </c>
      <c r="AE31" s="17">
        <f>(A1L341C14 + A1L344C14 + A1L345C14 + A1L348C14 + A1L349C14 + SUM(A1L352C14:A1L362C14))</f>
        <v>4192.4310000000005</v>
      </c>
      <c r="AF31" s="16" t="s">
        <v>2447</v>
      </c>
      <c r="AG31" s="17">
        <f>(A1L364C13 + A1L364C14)</f>
        <v>7817.9390000000021</v>
      </c>
      <c r="AH31" s="16" t="s">
        <v>2448</v>
      </c>
      <c r="AI31" s="17">
        <f>IF(RUN_YEARS &gt; 1,(A1L364C3 + A1L364C6) / 2, 0 )</f>
        <v>7481.2745000000004</v>
      </c>
      <c r="AJ31" s="16" t="s">
        <v>2449</v>
      </c>
      <c r="AK31" s="17">
        <f>IF(RUN_YEARS &gt; 2,(A1L364C3 + A1L364C6 + A1L364C9) / 3, 0 )</f>
        <v>7469.0373333333337</v>
      </c>
      <c r="AL31" s="16" t="s">
        <v>2450</v>
      </c>
      <c r="AM31" s="17">
        <f>IF(RUN_YEARS &gt; 3,(A1L364C3 + A1L364C6 + A1L364C9 + A1L364C12) / 4, 0 )</f>
        <v>7498.6290000000008</v>
      </c>
      <c r="AN31" s="16" t="s">
        <v>2451</v>
      </c>
      <c r="AO31" s="17">
        <f>IF(RUN_YEARS &gt; 4,(A1L364C3 + A1L364C6 + A1L364C9 + A1L364C12 + A1L364C15) / 5, 0 )</f>
        <v>7562.491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129833767</v>
      </c>
      <c r="F8" s="16" t="s">
        <v>2609</v>
      </c>
      <c r="G8" s="15">
        <v>5289485.54</v>
      </c>
      <c r="H8" s="16" t="s">
        <v>2610</v>
      </c>
      <c r="I8" s="1">
        <f>IF(A1L401C1=0,0,A1L401C2 / A1L401C1)</f>
        <v>4.0740445742439256E-2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102395787</v>
      </c>
      <c r="F9" s="16" t="s">
        <v>2609</v>
      </c>
      <c r="G9" s="15">
        <v>3243187.21</v>
      </c>
      <c r="H9" s="16" t="s">
        <v>2611</v>
      </c>
      <c r="I9" s="1">
        <f>IF(A1L402C1=0,0,A1L402C2 / A1L402C1)</f>
        <v>3.1673053208722345E-2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343171</v>
      </c>
      <c r="F10" s="16" t="s">
        <v>2609</v>
      </c>
      <c r="G10" s="15">
        <v>861805.5</v>
      </c>
      <c r="H10" s="16" t="s">
        <v>2612</v>
      </c>
      <c r="I10" s="1">
        <f>IF(A1L403C1=0,0,A1L403C2 / A1L403C1)</f>
        <v>2.5113004886776564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470699</v>
      </c>
      <c r="F11" s="16" t="s">
        <v>2609</v>
      </c>
      <c r="G11" s="15">
        <v>38879.279999999999</v>
      </c>
      <c r="H11" s="16" t="s">
        <v>2613</v>
      </c>
      <c r="I11" s="1">
        <f>IF(A1L404C1=0,0,A1L404C2 / A1L404C1)</f>
        <v>8.2599028253724782E-2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2199023</v>
      </c>
      <c r="F12" s="16" t="s">
        <v>2609</v>
      </c>
      <c r="G12" s="15">
        <v>911954.57</v>
      </c>
      <c r="H12" s="16" t="s">
        <v>2614</v>
      </c>
      <c r="I12" s="1">
        <f>IF(A1L405C1=0,0,A1L405C2 / A1L405C1)</f>
        <v>0.41470897303029569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24425087</v>
      </c>
      <c r="F13" s="16" t="s">
        <v>2616</v>
      </c>
      <c r="G13" s="17">
        <f>(A1L401C2 - SUM(A1L402C2:A1L405C2))</f>
        <v>233658.98000000045</v>
      </c>
      <c r="H13" s="16" t="s">
        <v>2617</v>
      </c>
      <c r="I13" s="1">
        <f>IF(A1L406C1=0,0,A1L406C2 / A1L406C1)</f>
        <v>9.5663520052149849E-3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23821590</v>
      </c>
      <c r="F14" s="16" t="s">
        <v>2609</v>
      </c>
      <c r="G14" s="15">
        <v>296341.5</v>
      </c>
      <c r="H14" s="16" t="s">
        <v>2618</v>
      </c>
      <c r="I14" s="1">
        <f>IF(A1L407C1=0,0,A1L407C2 / A1L407C1)</f>
        <v>1.244003863721943E-2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607067783</v>
      </c>
      <c r="F15" s="16" t="s">
        <v>2609</v>
      </c>
      <c r="G15" s="15">
        <v>1301226.73</v>
      </c>
      <c r="H15" s="16" t="s">
        <v>2619</v>
      </c>
      <c r="I15" s="1">
        <f>IF(A1L408C1=0,0,A1L408C2 / A1L408C1)</f>
        <v>2.1434620094145235E-3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143539890</v>
      </c>
      <c r="F16" s="16" t="s">
        <v>2609</v>
      </c>
      <c r="G16" s="15">
        <v>1031214.04</v>
      </c>
      <c r="H16" s="16" t="s">
        <v>2620</v>
      </c>
      <c r="I16" s="1">
        <f>IF(A1L409C1=0,0,A1L409C2 / A1L409C1)</f>
        <v>7.1841635102270181E-3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88594067</v>
      </c>
      <c r="F17" s="16" t="s">
        <v>2609</v>
      </c>
      <c r="G17" s="15">
        <v>13809099.890000001</v>
      </c>
      <c r="H17" s="16" t="s">
        <v>2621</v>
      </c>
      <c r="I17" s="1">
        <f>IF(A1L410C1=0,0,A1L410C2 / A1L410C1)</f>
        <v>0.15586935285406867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48674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696134</v>
      </c>
      <c r="F19" s="16" t="s">
        <v>2609</v>
      </c>
      <c r="G19" s="15">
        <v>1448604.28</v>
      </c>
      <c r="H19" s="16" t="s">
        <v>2623</v>
      </c>
      <c r="I19" s="1">
        <f>IF(A1L412C1=0,0,A1L412C2 / A1L412C1)</f>
        <v>2.0809273501940719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5988352</v>
      </c>
      <c r="F20" s="16" t="s">
        <v>2609</v>
      </c>
      <c r="G20" s="15">
        <v>3252256.07</v>
      </c>
      <c r="H20" s="16" t="s">
        <v>2624</v>
      </c>
      <c r="I20" s="1">
        <f>IF(A1L413C1=0,0,A1L413C2 / A1L413C1)</f>
        <v>0.5430970106633678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28485163</v>
      </c>
      <c r="F21" s="16" t="s">
        <v>2609</v>
      </c>
      <c r="G21" s="15">
        <v>1011406.79</v>
      </c>
      <c r="H21" s="16" t="s">
        <v>2625</v>
      </c>
      <c r="I21" s="1">
        <f>IF(A1L414C1=0,0,A1L414C2 / A1L414C1)</f>
        <v>3.5506442073018854E-2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7166858</v>
      </c>
      <c r="F22" s="16" t="s">
        <v>2609</v>
      </c>
      <c r="G22" s="15">
        <v>386854.54</v>
      </c>
      <c r="H22" s="16" t="s">
        <v>2626</v>
      </c>
      <c r="I22" s="1">
        <f>IF(A1L415C1=0,0,A1L415C2 / A1L415C1)</f>
        <v>5.3978262161745075E-2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5677943</v>
      </c>
      <c r="F23" s="16" t="s">
        <v>2609</v>
      </c>
      <c r="G23" s="15">
        <v>186516.21</v>
      </c>
      <c r="H23" s="16" t="s">
        <v>2627</v>
      </c>
      <c r="I23" s="1">
        <f>IF(A1L416C1=0,0,A1L416C2 / A1L416C1)</f>
        <v>3.2849257204589762E-2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260969</v>
      </c>
      <c r="F24" s="16" t="s">
        <v>2609</v>
      </c>
      <c r="G24" s="15">
        <v>7021</v>
      </c>
      <c r="H24" s="16" t="s">
        <v>2628</v>
      </c>
      <c r="I24" s="1">
        <f>IF(A1L417C1=0,0,A1L417C2 / A1L417C1)</f>
        <v>2.6903578585962318E-2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2040596</v>
      </c>
      <c r="F25" s="16" t="s">
        <v>2609</v>
      </c>
      <c r="G25" s="15">
        <v>350895.49</v>
      </c>
      <c r="H25" s="16" t="s">
        <v>2629</v>
      </c>
      <c r="I25" s="1">
        <f>IF(A1L418C1=0,0,A1L418C2 / A1L418C1)</f>
        <v>0.17195735461600434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22955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12557947</v>
      </c>
      <c r="F27" s="16" t="s">
        <v>2609</v>
      </c>
      <c r="G27" s="15">
        <v>52513.77</v>
      </c>
      <c r="H27" s="16" t="s">
        <v>2631</v>
      </c>
      <c r="I27" s="1">
        <f>IF(A1L420C1=0,0,A1L420C2 / A1L420C1)</f>
        <v>4.1817161674595378E-3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3554948</v>
      </c>
      <c r="F28" s="16" t="s">
        <v>2609</v>
      </c>
      <c r="G28" s="15">
        <v>699249.9</v>
      </c>
      <c r="H28" s="16" t="s">
        <v>2632</v>
      </c>
      <c r="I28" s="1">
        <f>IF(A1L421C1=0,0,A1L421C2 / A1L421C1)</f>
        <v>0.19669764508510393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1108144</v>
      </c>
      <c r="F29" s="16" t="s">
        <v>2609</v>
      </c>
      <c r="G29" s="15">
        <v>1127486.92</v>
      </c>
      <c r="H29" s="16" t="s">
        <v>2633</v>
      </c>
      <c r="I29" s="1">
        <f>IF(A1L422C1=0,0,A1L422C2 / A1L422C1)</f>
        <v>1.0174552404741621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2285219</v>
      </c>
      <c r="F30" s="16" t="s">
        <v>2609</v>
      </c>
      <c r="G30" s="15">
        <v>3094809.48</v>
      </c>
      <c r="H30" s="16" t="s">
        <v>2634</v>
      </c>
      <c r="I30" s="1">
        <f>IF(A1L423C1=0,0,A1L423C2 / A1L423C1)</f>
        <v>1.3542726014443254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1248238</v>
      </c>
      <c r="F31" s="16" t="s">
        <v>2609</v>
      </c>
      <c r="G31" s="15">
        <v>515421.7</v>
      </c>
      <c r="H31" s="16" t="s">
        <v>2635</v>
      </c>
      <c r="I31" s="1">
        <f>IF(A1L424C1=0,0,A1L424C2 / A1L424C1)</f>
        <v>0.41291941120203041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29112282</v>
      </c>
      <c r="F32" s="16" t="s">
        <v>2609</v>
      </c>
      <c r="G32" s="15">
        <v>1375741.66</v>
      </c>
      <c r="H32" s="16" t="s">
        <v>2636</v>
      </c>
      <c r="I32" s="1">
        <f>IF(A1L425C1=0,0,A1L425C2 / A1L425C1)</f>
        <v>4.7256400580346122E-2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16066913</v>
      </c>
      <c r="F33" s="16" t="s">
        <v>2638</v>
      </c>
      <c r="G33" s="17">
        <f>(A1L410C2 - (SUM(A1L411C2:A1L414C2) + SUM(A1L421C2:A1L425C2)))</f>
        <v>1284123.0899999999</v>
      </c>
      <c r="H33" s="16" t="s">
        <v>2639</v>
      </c>
      <c r="I33" s="1">
        <f>IF(A1L426C1=0,0,A1L426C2 / A1L426C1)</f>
        <v>7.9923448269122996E-2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24426594</v>
      </c>
      <c r="F35" s="16" t="s">
        <v>2609</v>
      </c>
      <c r="G35" s="15">
        <v>1358954.23</v>
      </c>
      <c r="H35" s="16" t="s">
        <v>2641</v>
      </c>
      <c r="I35" s="1">
        <f>IF(A1L428C1=0,0,A1L428C2 / A1L428C1)</f>
        <v>5.5634208764431092E-2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10176601</v>
      </c>
      <c r="F36" s="16" t="s">
        <v>2609</v>
      </c>
      <c r="G36" s="15">
        <v>666368.92000000004</v>
      </c>
      <c r="H36" s="16" t="s">
        <v>2642</v>
      </c>
      <c r="I36" s="1">
        <f>IF(A1L429C1=0,0,A1L429C2 / A1L429C1)</f>
        <v>6.5480499825039812E-2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2344385</v>
      </c>
      <c r="F37" s="16" t="s">
        <v>2609</v>
      </c>
      <c r="G37" s="15">
        <v>284738.44</v>
      </c>
      <c r="H37" s="16" t="s">
        <v>2643</v>
      </c>
      <c r="I37" s="1">
        <f>IF(A1L430C1=0,0,A1L430C2 / A1L430C1)</f>
        <v>0.12145549472462927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11905608</v>
      </c>
      <c r="F38" s="16" t="s">
        <v>2645</v>
      </c>
      <c r="G38" s="17">
        <f>(A1L428C2 - A1L429C2 - A1L430C2)</f>
        <v>407846.86999999994</v>
      </c>
      <c r="H38" s="16" t="s">
        <v>2646</v>
      </c>
      <c r="I38" s="1">
        <f>IF(A1L431C1=0,0,A1L431C2 / A1L431C1)</f>
        <v>3.42567023876479E-2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1440069</v>
      </c>
      <c r="F39" s="16" t="s">
        <v>2609</v>
      </c>
      <c r="G39" s="15">
        <v>1266122.3700000001</v>
      </c>
      <c r="H39" s="16" t="s">
        <v>2647</v>
      </c>
      <c r="I39" s="1">
        <f>IF(A1L432C1=0,0,A1L432C2 / A1L432C1)</f>
        <v>0.8792095170439751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29110742</v>
      </c>
      <c r="F40" s="16" t="s">
        <v>2609</v>
      </c>
      <c r="G40" s="15">
        <v>3739193.97</v>
      </c>
      <c r="H40" s="16" t="s">
        <v>2648</v>
      </c>
      <c r="I40" s="1">
        <f>IF(A1L433C1=0,0,A1L433C2 / A1L433C1)</f>
        <v>0.12844722302165984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368059</v>
      </c>
      <c r="F41" s="16" t="s">
        <v>2609</v>
      </c>
      <c r="G41" s="15">
        <v>70971.03</v>
      </c>
      <c r="H41" s="16" t="s">
        <v>2649</v>
      </c>
      <c r="I41" s="1">
        <f>IF(A1L434C1=0,0,A1L434C2 / A1L434C1)</f>
        <v>0.192825144881663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1983082</v>
      </c>
      <c r="F42" s="16" t="s">
        <v>2609</v>
      </c>
      <c r="G42" s="15">
        <v>791758.55</v>
      </c>
      <c r="H42" s="16" t="s">
        <v>2650</v>
      </c>
      <c r="I42" s="1">
        <f>IF(A1L435C1=0,0,A1L435C2 / A1L435C1)</f>
        <v>0.39925658646490669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16097820</v>
      </c>
      <c r="F43" s="16" t="s">
        <v>2609</v>
      </c>
      <c r="G43" s="15">
        <v>2228764.3199999998</v>
      </c>
      <c r="H43" s="16" t="s">
        <v>2651</v>
      </c>
      <c r="I43" s="1">
        <f>IF(A1L436C1=0,0,A1L436C2 / A1L436C1)</f>
        <v>0.13845131328341351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1356265</v>
      </c>
      <c r="F44" s="16" t="s">
        <v>2609</v>
      </c>
      <c r="G44" s="15">
        <v>122042.23</v>
      </c>
      <c r="H44" s="16" t="s">
        <v>2652</v>
      </c>
      <c r="I44" s="1">
        <f>IF(A1L437C1=0,0,A1L437C2 / A1L437C1)</f>
        <v>8.9984059162479313E-2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239189</v>
      </c>
      <c r="F45" s="16" t="s">
        <v>2609</v>
      </c>
      <c r="G45" s="15">
        <v>6986</v>
      </c>
      <c r="H45" s="16" t="s">
        <v>2653</v>
      </c>
      <c r="I45" s="1">
        <f>IF(A1L438C1=0,0,A1L438C2 / A1L438C1)</f>
        <v>2.9207028751322178E-2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9305516</v>
      </c>
      <c r="F46" s="16" t="s">
        <v>2655</v>
      </c>
      <c r="G46" s="17">
        <f>(A1L433C2 - SUM(A1L434C2:A1L437C2))</f>
        <v>525657.84000000032</v>
      </c>
      <c r="H46" s="16" t="s">
        <v>2656</v>
      </c>
      <c r="I46" s="1">
        <f>IF(A1L439C1=0,0,A1L439C2 / A1L439C1)</f>
        <v>5.6488843821234667E-2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155269675</v>
      </c>
      <c r="F47" s="16" t="s">
        <v>2609</v>
      </c>
      <c r="G47" s="15">
        <v>4992238.9400000004</v>
      </c>
      <c r="H47" s="16" t="s">
        <v>2657</v>
      </c>
      <c r="I47" s="1">
        <f>IF(A1L440C1=0,0,A1L440C2 / A1L440C1)</f>
        <v>3.2152053773539489E-2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86796928</v>
      </c>
      <c r="F48" s="16" t="s">
        <v>2609</v>
      </c>
      <c r="G48" s="15">
        <v>616757.97</v>
      </c>
      <c r="H48" s="16" t="s">
        <v>2658</v>
      </c>
      <c r="I48" s="1">
        <f>IF(A1L441C1=0,0,A1L441C2 / A1L441C1)</f>
        <v>7.1057580517135347E-3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25083435</v>
      </c>
      <c r="F49" s="16" t="s">
        <v>2609</v>
      </c>
      <c r="G49" s="15">
        <v>214926.85</v>
      </c>
      <c r="H49" s="16" t="s">
        <v>2659</v>
      </c>
      <c r="I49" s="1">
        <f>IF(A1L442C1=0,0,A1L442C2 / A1L442C1)</f>
        <v>8.5684775629813071E-3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41710820</v>
      </c>
      <c r="F50" s="16" t="s">
        <v>2609</v>
      </c>
      <c r="G50" s="15">
        <v>3495414.89</v>
      </c>
      <c r="H50" s="16" t="s">
        <v>2660</v>
      </c>
      <c r="I50" s="1">
        <f>IF(A1L443C1=0,0,A1L443C2 / A1L443C1)</f>
        <v>8.3801154952120344E-2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9094514</v>
      </c>
      <c r="F51" s="16" t="s">
        <v>2609</v>
      </c>
      <c r="G51" s="15">
        <v>480793.38</v>
      </c>
      <c r="H51" s="16" t="s">
        <v>2661</v>
      </c>
      <c r="I51" s="1">
        <f>IF(A1L444C1=0,0,A1L444C2 / A1L444C1)</f>
        <v>5.2866308194148691E-2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17667413</v>
      </c>
      <c r="F52" s="16" t="s">
        <v>2663</v>
      </c>
      <c r="G52" s="17">
        <f>(A1L440C2 - (A1L441C2 + A1L443C2 + A1L444C2))</f>
        <v>399272.70000000019</v>
      </c>
      <c r="H52" s="16" t="s">
        <v>2664</v>
      </c>
      <c r="I52" s="1">
        <f>IF(A1L445C1=0,0,A1L445C2 / A1L445C1)</f>
        <v>2.2599386791942896E-2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47095103</v>
      </c>
      <c r="F53" s="16" t="s">
        <v>2609</v>
      </c>
      <c r="G53" s="15">
        <v>135663.06</v>
      </c>
      <c r="H53" s="16" t="s">
        <v>2665</v>
      </c>
      <c r="I53" s="1">
        <f>IF(A1L446C1=0,0,A1L446C2 / A1L446C1)</f>
        <v>2.880619244000804E-3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2206225</v>
      </c>
      <c r="F54" s="16" t="s">
        <v>2609</v>
      </c>
      <c r="G54" s="15">
        <v>63191.23</v>
      </c>
      <c r="H54" s="16" t="s">
        <v>2666</v>
      </c>
      <c r="I54" s="1">
        <f>IF(A1L447C1=0,0,A1L447C2 / A1L447C1)</f>
        <v>2.8642241838434432E-2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883826</v>
      </c>
      <c r="F55" s="16" t="s">
        <v>2609</v>
      </c>
      <c r="G55" s="15">
        <v>45702.17</v>
      </c>
      <c r="H55" s="16" t="s">
        <v>2667</v>
      </c>
      <c r="I55" s="1">
        <f>IF(A1L448C1=0,0,A1L448C2 / A1L448C1)</f>
        <v>5.1709465437767159E-2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1322399</v>
      </c>
      <c r="F56" s="16" t="s">
        <v>2669</v>
      </c>
      <c r="G56" s="17">
        <f>(A1L447C2 - A1L448C2)</f>
        <v>17489.060000000005</v>
      </c>
      <c r="H56" s="16" t="s">
        <v>2670</v>
      </c>
      <c r="I56" s="1">
        <f>IF(A1L449C1=0,0,A1L449C2 / A1L449C1)</f>
        <v>1.3225251985217779E-2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40498460</v>
      </c>
      <c r="F57" s="16" t="s">
        <v>2609</v>
      </c>
      <c r="G57" s="15">
        <v>756204.37</v>
      </c>
      <c r="H57" s="16" t="s">
        <v>2671</v>
      </c>
      <c r="I57" s="1">
        <f>IF(A1L450C1=0,0,A1L450C2 / A1L450C1)</f>
        <v>1.867242285262205E-2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32258</v>
      </c>
      <c r="F58" s="16" t="s">
        <v>2609</v>
      </c>
      <c r="G58" s="15">
        <v>2414</v>
      </c>
      <c r="H58" s="16" t="s">
        <v>2672</v>
      </c>
      <c r="I58" s="1">
        <f>IF(A1L451C1=0,0,A1L451C2 / A1L451C1)</f>
        <v>7.4834149668299335E-2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11007823</v>
      </c>
      <c r="F59" s="16" t="s">
        <v>2609</v>
      </c>
      <c r="G59" s="15">
        <v>276180.98</v>
      </c>
      <c r="H59" s="16" t="s">
        <v>2673</v>
      </c>
      <c r="I59" s="1">
        <f>IF(A1L452C1=0,0,A1L452C2 / A1L452C1)</f>
        <v>2.508951860872036E-2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29458379</v>
      </c>
      <c r="F60" s="16" t="s">
        <v>2675</v>
      </c>
      <c r="G60" s="17">
        <f>(A1L450C2 - SUM(A1L451C2 + A1L452C2))</f>
        <v>477609.39</v>
      </c>
      <c r="H60" s="16" t="s">
        <v>2676</v>
      </c>
      <c r="I60" s="1">
        <f>IF(A1L453C1=0,0,A1L453C2 / A1L453C1)</f>
        <v>1.6213023466090923E-2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42255234</v>
      </c>
      <c r="F61" s="16" t="s">
        <v>2609</v>
      </c>
      <c r="G61" s="15">
        <v>1903177.58</v>
      </c>
      <c r="H61" s="16" t="s">
        <v>2677</v>
      </c>
      <c r="I61" s="1">
        <f>IF(A1L454C1=0,0,A1L454C2 / A1L454C1)</f>
        <v>4.5040043560047496E-2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37980052</v>
      </c>
      <c r="F62" s="16" t="s">
        <v>2609</v>
      </c>
      <c r="G62" s="15">
        <v>1640892.61</v>
      </c>
      <c r="H62" s="16" t="s">
        <v>2678</v>
      </c>
      <c r="I62" s="1">
        <f>IF(A1L455C1=0,0,A1L455C2 / A1L455C1)</f>
        <v>4.3204064333561207E-2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401332</v>
      </c>
      <c r="F63" s="16" t="s">
        <v>2609</v>
      </c>
      <c r="G63" s="15">
        <v>171548.11</v>
      </c>
      <c r="H63" s="16" t="s">
        <v>2679</v>
      </c>
      <c r="I63" s="1">
        <f>IF(A1L456C1=0,0,A1L456C2 / A1L456C1)</f>
        <v>0.42744687689992322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3873850</v>
      </c>
      <c r="F64" s="16" t="s">
        <v>2681</v>
      </c>
      <c r="G64" s="17">
        <f>(A1L454C2 - A1L455C2 - A1L456C2)</f>
        <v>90736.859999999986</v>
      </c>
      <c r="H64" s="16" t="s">
        <v>2682</v>
      </c>
      <c r="I64" s="1">
        <f>IF(A1L457C1=0,0,A1L457C2 / A1L457C1)</f>
        <v>2.342291518773313E-2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1136742</v>
      </c>
      <c r="F65" s="16" t="s">
        <v>2609</v>
      </c>
      <c r="G65" s="15">
        <v>50249.95</v>
      </c>
      <c r="H65" s="16" t="s">
        <v>2683</v>
      </c>
      <c r="I65" s="1">
        <f>IF(A1L458C1=0,0,A1L458C2 / A1L458C1)</f>
        <v>4.4205237424147253E-2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188530</v>
      </c>
      <c r="F66" s="16" t="s">
        <v>2609</v>
      </c>
      <c r="G66" s="15">
        <v>24843.69</v>
      </c>
      <c r="H66" s="16" t="s">
        <v>2684</v>
      </c>
      <c r="I66" s="1">
        <f>IF(A1L459C1=0,0,A1L459C2 / A1L459C1)</f>
        <v>0.1317757916511961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948212</v>
      </c>
      <c r="F67" s="16" t="s">
        <v>2686</v>
      </c>
      <c r="G67" s="17">
        <f>(A1L458C2 - A1L459C2)</f>
        <v>25406.26</v>
      </c>
      <c r="H67" s="16" t="s">
        <v>2687</v>
      </c>
      <c r="I67" s="1">
        <f>IF(A1L460C1=0,0,A1L460C2 / A1L460C1)</f>
        <v>2.6793860444710674E-2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1591426</v>
      </c>
      <c r="F68" s="16" t="s">
        <v>2609</v>
      </c>
      <c r="G68" s="15">
        <v>378609.19</v>
      </c>
      <c r="H68" s="16" t="s">
        <v>2688</v>
      </c>
      <c r="I68" s="1">
        <f>IF(A1L461C1=0,0,A1L461C2 / A1L461C1)</f>
        <v>0.23790562049382127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720339</v>
      </c>
      <c r="F69" s="16" t="s">
        <v>2609</v>
      </c>
      <c r="G69" s="15">
        <v>76301</v>
      </c>
      <c r="H69" s="16" t="s">
        <v>2689</v>
      </c>
      <c r="I69" s="1">
        <f>IF(A1L462C1=0,0,A1L462C2 / A1L462C1)</f>
        <v>0.10592373868414733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158861</v>
      </c>
      <c r="F70" s="16" t="s">
        <v>2609</v>
      </c>
      <c r="G70" s="15">
        <v>213639</v>
      </c>
      <c r="H70" s="16" t="s">
        <v>2690</v>
      </c>
      <c r="I70" s="1">
        <f>IF(A1L463C1=0,0,A1L463C2 / A1L463C1)</f>
        <v>1.3448171672090696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152933</v>
      </c>
      <c r="F71" s="16" t="s">
        <v>2609</v>
      </c>
      <c r="G71" s="15">
        <v>3734.22</v>
      </c>
      <c r="H71" s="16" t="s">
        <v>2691</v>
      </c>
      <c r="I71" s="1">
        <f>IF(A1L464C1=0,0,A1L464C2 / A1L464C1)</f>
        <v>2.4417359235743757E-2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559293</v>
      </c>
      <c r="F72" s="16" t="s">
        <v>2693</v>
      </c>
      <c r="G72" s="17">
        <f>(A1L461C2 - SUM(A1L462C2:A1L464C2))</f>
        <v>84934.97000000003</v>
      </c>
      <c r="H72" s="16" t="s">
        <v>2694</v>
      </c>
      <c r="I72" s="1">
        <f>IF(A1L465C1=0,0,A1L465C2 / A1L465C1)</f>
        <v>0.15186131419488538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1569499</v>
      </c>
      <c r="F73" s="16" t="s">
        <v>2609</v>
      </c>
      <c r="G73" s="15">
        <v>706079.85</v>
      </c>
      <c r="H73" s="16" t="s">
        <v>2695</v>
      </c>
      <c r="I73" s="1">
        <f>IF(A1L466C1=0,0,A1L466C2 / A1L466C1)</f>
        <v>0.44987594767502237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81072</v>
      </c>
      <c r="F74" s="16" t="s">
        <v>2609</v>
      </c>
      <c r="G74" s="15">
        <v>200401.51</v>
      </c>
      <c r="H74" s="16" t="s">
        <v>2696</v>
      </c>
      <c r="I74" s="1">
        <f>IF(A1L467C1=0,0,A1L467C2 / A1L467C1)</f>
        <v>2.4718954756266038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1038404</v>
      </c>
      <c r="F75" s="16" t="s">
        <v>2609</v>
      </c>
      <c r="G75" s="15">
        <v>425743.12</v>
      </c>
      <c r="H75" s="16" t="s">
        <v>2697</v>
      </c>
      <c r="I75" s="1">
        <f>IF(A1L468C1=0,0,A1L468C2 / A1L468C1)</f>
        <v>0.40999757319887059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30485</v>
      </c>
      <c r="F76" s="16" t="s">
        <v>2609</v>
      </c>
      <c r="G76" s="15">
        <v>31107</v>
      </c>
      <c r="H76" s="16" t="s">
        <v>2698</v>
      </c>
      <c r="I76" s="1">
        <f>IF(A1L469C1=0,0,A1L469C2 / A1L469C1)</f>
        <v>1.0204034771198951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419538</v>
      </c>
      <c r="F77" s="16" t="s">
        <v>2700</v>
      </c>
      <c r="G77" s="17">
        <f>(A1L466C2 - SUM(A1L467C2:A1L469C2))</f>
        <v>48828.219999999972</v>
      </c>
      <c r="H77" s="16" t="s">
        <v>2701</v>
      </c>
      <c r="I77" s="1">
        <f>IF(A1L470C1=0,0,A1L470C2 / A1L470C1)</f>
        <v>0.11638569092668595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24041247</v>
      </c>
      <c r="F78" s="16" t="s">
        <v>2609</v>
      </c>
      <c r="G78" s="15">
        <v>34595979.93</v>
      </c>
      <c r="H78" s="16" t="s">
        <v>2702</v>
      </c>
      <c r="I78" s="1">
        <f>IF(A1L471C1=0,0,A1L471C2 / A1L471C1)</f>
        <v>1.4390260176603984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10605034</v>
      </c>
      <c r="F79" s="16" t="s">
        <v>2609</v>
      </c>
      <c r="G79" s="15">
        <v>24153086.719999999</v>
      </c>
      <c r="H79" s="16" t="s">
        <v>2703</v>
      </c>
      <c r="I79" s="1">
        <f>IF(A1L472C1=0,0,A1L472C2 / A1L472C1)</f>
        <v>2.2775114836972703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4107542</v>
      </c>
      <c r="F80" s="16" t="s">
        <v>2609</v>
      </c>
      <c r="G80" s="15">
        <v>9846780.7799999993</v>
      </c>
      <c r="H80" s="16" t="s">
        <v>2704</v>
      </c>
      <c r="I80" s="1">
        <f>IF(A1L473C1=0,0,A1L473C2 / A1L473C1)</f>
        <v>2.397244089044007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5322927</v>
      </c>
      <c r="F81" s="16" t="s">
        <v>2609</v>
      </c>
      <c r="G81" s="15">
        <v>469588.2</v>
      </c>
      <c r="H81" s="16" t="s">
        <v>2705</v>
      </c>
      <c r="I81" s="1">
        <f>IF(A1L474C1=0,0,A1L474C2 / A1L474C1)</f>
        <v>8.821992110731558E-2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4005744</v>
      </c>
      <c r="F82" s="16" t="s">
        <v>2707</v>
      </c>
      <c r="G82" s="17">
        <f>(A1L471C2 - SUM(A1L472C2:A1L474C2))</f>
        <v>126524.22999999672</v>
      </c>
      <c r="H82" s="16" t="s">
        <v>2708</v>
      </c>
      <c r="I82" s="1">
        <f>IF(A1L475C1=0,0,A1L475C2 / A1L475C1)</f>
        <v>3.1585700434175704E-2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2771198</v>
      </c>
      <c r="F83" s="16" t="s">
        <v>2609</v>
      </c>
      <c r="G83" s="15">
        <v>508614</v>
      </c>
      <c r="H83" s="16" t="s">
        <v>2709</v>
      </c>
      <c r="I83" s="1">
        <f>IF(A1L476C1=0,0,A1L476C2 / A1L476C1)</f>
        <v>0.18353578488437131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29322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116553161</v>
      </c>
      <c r="F85" s="16" t="s">
        <v>2609</v>
      </c>
      <c r="G85" s="15">
        <v>5095704.41</v>
      </c>
      <c r="H85" s="16" t="s">
        <v>2711</v>
      </c>
      <c r="I85" s="1">
        <f>IF(A1L478C1=0,0,A1L478C2 / A1L478C1)</f>
        <v>4.3720001811019094E-2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116174024</v>
      </c>
      <c r="F86" s="16" t="s">
        <v>2609</v>
      </c>
      <c r="G86" s="15">
        <v>4937677.8899999997</v>
      </c>
      <c r="H86" s="16" t="s">
        <v>2712</v>
      </c>
      <c r="I86" s="1">
        <f>IF(A1L479C1=0,0,A1L479C2 / A1L479C1)</f>
        <v>4.2502426273880289E-2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379137</v>
      </c>
      <c r="F87" s="16" t="s">
        <v>2714</v>
      </c>
      <c r="G87" s="17">
        <f>(A1L478C2 - A1L479C2)</f>
        <v>158026.52000000048</v>
      </c>
      <c r="H87" s="16" t="s">
        <v>2715</v>
      </c>
      <c r="I87" s="1">
        <f>IF(A1L480C1=0,0,A1L480C2 / A1L480C1)</f>
        <v>0.41680585118308283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84545853</v>
      </c>
      <c r="F88" s="16" t="s">
        <v>2609</v>
      </c>
      <c r="G88" s="15">
        <v>2379584.3199999998</v>
      </c>
      <c r="H88" s="16" t="s">
        <v>2716</v>
      </c>
      <c r="I88" s="1">
        <f>IF(A1L481C1=0,0,A1L481C2 / A1L481C1)</f>
        <v>2.814548834228451E-2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1122371</v>
      </c>
      <c r="F89" s="16" t="s">
        <v>2609</v>
      </c>
      <c r="G89" s="15">
        <v>399296</v>
      </c>
      <c r="H89" s="16" t="s">
        <v>2717</v>
      </c>
      <c r="I89" s="1">
        <f>IF(A1L482C1=0,0,A1L482C2 / A1L482C1)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58.3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32.5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0.19877117738127417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0.19728942648243769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0.18960977414028254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0.18246921602331098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9.7169390457024829E-2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0.19802430004126254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0.19531090054911579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0.19219439228621496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0.17228120885483283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7.7249999999999996</v>
      </c>
      <c r="F9" s="16" t="s">
        <v>2959</v>
      </c>
      <c r="G9" s="6">
        <v>3.8239999999999998</v>
      </c>
      <c r="H9" s="16" t="s">
        <v>2959</v>
      </c>
      <c r="I9" s="6">
        <v>27.602</v>
      </c>
      <c r="J9" s="16" t="s">
        <v>2959</v>
      </c>
      <c r="K9" s="6">
        <v>0.93400000000000005</v>
      </c>
      <c r="L9" s="16" t="s">
        <v>3025</v>
      </c>
      <c r="M9" s="1">
        <f>(A1L542C1 * 2 + A1L542C2 + A1L542C3)</f>
        <v>46.876000000000005</v>
      </c>
      <c r="N9" s="16" t="s">
        <v>3026</v>
      </c>
      <c r="O9" s="1">
        <f>(A1L542C4 * 2 + A1L542C2 + A1L542C3)</f>
        <v>33.293999999999997</v>
      </c>
      <c r="P9" s="16" t="s">
        <v>3027</v>
      </c>
      <c r="Q9" s="1">
        <f>(A1L542C1 + A1L542C2 + A1L542C3 + A1L542C4)</f>
        <v>40.084999999999994</v>
      </c>
      <c r="R9" s="16" t="s">
        <v>3028</v>
      </c>
      <c r="S9" s="18">
        <f>IF(A1L542C5 &lt;&gt; 0,A1L542C6 / A1L542C5,0)</f>
        <v>0.7102568478539123</v>
      </c>
      <c r="T9" s="16" t="s">
        <v>3029</v>
      </c>
      <c r="U9" s="18">
        <f>IF(A1L542C8 = 0,A1L556C8, A1L542C8)</f>
        <v>0.7102568478539123</v>
      </c>
      <c r="V9" s="16" t="s">
        <v>2965</v>
      </c>
      <c r="W9" s="6">
        <v>9.8879999999999999</v>
      </c>
      <c r="X9" s="16" t="s">
        <v>2965</v>
      </c>
      <c r="Y9" s="6">
        <v>4.3479999999999999</v>
      </c>
      <c r="Z9" s="16" t="s">
        <v>2965</v>
      </c>
      <c r="AA9" s="6">
        <v>30.291</v>
      </c>
      <c r="AB9" s="16" t="s">
        <v>2965</v>
      </c>
      <c r="AC9" s="6">
        <v>1.3220000000000001</v>
      </c>
      <c r="AD9" s="16" t="s">
        <v>3030</v>
      </c>
      <c r="AE9" s="1">
        <f>(A1L542C10 * 2 + A1L542C11 + A1L542C12)</f>
        <v>54.414999999999999</v>
      </c>
      <c r="AF9" s="16" t="s">
        <v>3031</v>
      </c>
      <c r="AG9" s="1">
        <f>(A1L542C13 * 2 + A1L542C11 + A1L542C12)</f>
        <v>37.283000000000001</v>
      </c>
      <c r="AH9" s="16" t="s">
        <v>3032</v>
      </c>
      <c r="AI9" s="1">
        <f>(A1L542C10 + A1L542C11 + A1L542C12 + A1L542C13)</f>
        <v>45.849000000000004</v>
      </c>
      <c r="AJ9" s="16" t="s">
        <v>3033</v>
      </c>
      <c r="AK9" s="18">
        <f>IF(A1L542C14 &lt;&gt; 0,A1L542C15 / A1L542C14,0)</f>
        <v>0.68516034181751362</v>
      </c>
      <c r="AL9" s="16" t="s">
        <v>3034</v>
      </c>
      <c r="AM9" s="18">
        <f>IF(A1L542C17 = 0,A1L556C17, A1L542C17)</f>
        <v>0.68516034181751362</v>
      </c>
      <c r="AN9" s="16" t="s">
        <v>2971</v>
      </c>
      <c r="AO9" s="6">
        <v>10.247</v>
      </c>
      <c r="AP9" s="16" t="s">
        <v>2971</v>
      </c>
      <c r="AQ9" s="6">
        <v>4.4960000000000004</v>
      </c>
      <c r="AR9" s="16" t="s">
        <v>2971</v>
      </c>
      <c r="AS9" s="6">
        <v>26.315999999999999</v>
      </c>
      <c r="AT9" s="16" t="s">
        <v>2971</v>
      </c>
      <c r="AU9" s="6">
        <v>0.97599999999999998</v>
      </c>
      <c r="AV9" s="16" t="s">
        <v>3035</v>
      </c>
      <c r="AW9" s="1">
        <f>(A1L542C19 * 2 + A1L542C20 + A1L542C21)</f>
        <v>51.305999999999997</v>
      </c>
      <c r="AX9" s="16" t="s">
        <v>3036</v>
      </c>
      <c r="AY9" s="1">
        <f>(A1L542C22 * 2 + A1L542C20 + A1L542C21)</f>
        <v>32.763999999999996</v>
      </c>
      <c r="AZ9" s="16" t="s">
        <v>3037</v>
      </c>
      <c r="BA9" s="1">
        <f>(A1L542C19 + A1L542C20 + A1L542C21 + A1L542C22)</f>
        <v>42.034999999999997</v>
      </c>
      <c r="BB9" s="16" t="s">
        <v>3038</v>
      </c>
      <c r="BC9" s="18">
        <f>IF(A1L542C23 &lt;&gt; 0,A1L542C24 / A1L542C23,0)</f>
        <v>0.63859977390558609</v>
      </c>
      <c r="BD9" s="16" t="s">
        <v>3039</v>
      </c>
      <c r="BE9" s="18">
        <f>IF(A1L542C26 = 0,A1L556C26, A1L542C26)</f>
        <v>0.63859977390558609</v>
      </c>
      <c r="BF9" s="16" t="s">
        <v>2977</v>
      </c>
      <c r="BG9" s="6">
        <v>8.9429999999999996</v>
      </c>
      <c r="BH9" s="16" t="s">
        <v>2977</v>
      </c>
      <c r="BI9" s="6">
        <v>4.9809999999999999</v>
      </c>
      <c r="BJ9" s="16" t="s">
        <v>2977</v>
      </c>
      <c r="BK9" s="6">
        <v>26.25</v>
      </c>
      <c r="BL9" s="16" t="s">
        <v>2977</v>
      </c>
      <c r="BM9" s="6">
        <v>1.486</v>
      </c>
      <c r="BN9" s="16" t="s">
        <v>3040</v>
      </c>
      <c r="BO9" s="1">
        <f>(A1L542C28 * 2 + A1L542C29 + A1L542C30)</f>
        <v>49.116999999999997</v>
      </c>
      <c r="BP9" s="16" t="s">
        <v>3041</v>
      </c>
      <c r="BQ9" s="1">
        <f>(A1L542C31 * 2 + A1L542C29 + A1L542C30)</f>
        <v>34.203000000000003</v>
      </c>
      <c r="BR9" s="16" t="s">
        <v>3042</v>
      </c>
      <c r="BS9" s="1">
        <f>(A1L542C28 + A1L542C29 + A1L542C30 + A1L542C31)</f>
        <v>41.66</v>
      </c>
      <c r="BT9" s="16" t="s">
        <v>3043</v>
      </c>
      <c r="BU9" s="18">
        <f>IF(A1L542C32 &lt;&gt; 0,A1L542C33 / A1L542C32,0)</f>
        <v>0.69635767656819436</v>
      </c>
      <c r="BV9" s="16" t="s">
        <v>3044</v>
      </c>
      <c r="BW9" s="18">
        <f>IF(A1L542C35 = 0,A1L556C35, A1L542C35)</f>
        <v>0.69635767656819436</v>
      </c>
      <c r="BX9" s="16" t="s">
        <v>2983</v>
      </c>
      <c r="BY9" s="6">
        <v>12.904999999999999</v>
      </c>
      <c r="BZ9" s="16" t="s">
        <v>2983</v>
      </c>
      <c r="CA9" s="6">
        <v>4.5789999999999997</v>
      </c>
      <c r="CB9" s="16" t="s">
        <v>2983</v>
      </c>
      <c r="CC9" s="6">
        <v>8.9649999999999999</v>
      </c>
      <c r="CD9" s="16" t="s">
        <v>2983</v>
      </c>
      <c r="CE9" s="6">
        <v>0.66600000000000004</v>
      </c>
      <c r="CF9" s="16" t="s">
        <v>3045</v>
      </c>
      <c r="CG9" s="1">
        <f>(A1L542C37 * 2 + A1L542C38 + A1L542C39)</f>
        <v>39.353999999999999</v>
      </c>
      <c r="CH9" s="16" t="s">
        <v>3046</v>
      </c>
      <c r="CI9" s="1">
        <f>(A1L542C40 * 2 + A1L542C38 + A1L542C39)</f>
        <v>14.875999999999999</v>
      </c>
      <c r="CJ9" s="16" t="s">
        <v>3047</v>
      </c>
      <c r="CK9" s="1">
        <f>(A1L542C37 + A1L542C38 + A1L542C39 + A1L542C40)</f>
        <v>27.114999999999998</v>
      </c>
      <c r="CL9" s="16" t="s">
        <v>3048</v>
      </c>
      <c r="CM9" s="18">
        <f>IF(A1L542C41 &lt;&gt; 0,A1L542C42 / A1L542C41,0)</f>
        <v>0.37800477715098846</v>
      </c>
      <c r="CN9" s="16" t="s">
        <v>3049</v>
      </c>
      <c r="CO9" s="18">
        <f>IF(A1L542C44 = 0,A1L556C44, A1L542C44)</f>
        <v>0.37800477715098846</v>
      </c>
      <c r="CP9" s="16" t="s">
        <v>3050</v>
      </c>
      <c r="CQ9" s="18">
        <f>IF(RUN_YEARS &gt; 1,(A1L542C1 + A1L542C10) / 2, 0)</f>
        <v>8.8064999999999998</v>
      </c>
      <c r="CR9" s="16" t="s">
        <v>3051</v>
      </c>
      <c r="CS9" s="18">
        <f>IF(RUN_YEARS &gt; 1,(A1L542C2 + A1L542C11) / 2, 0)</f>
        <v>4.0860000000000003</v>
      </c>
      <c r="CT9" s="16" t="s">
        <v>3052</v>
      </c>
      <c r="CU9" s="18">
        <f>IF(RUN_YEARS &gt; 1,(A1L542C3 + A1L542C12) / 2, 0)</f>
        <v>28.9465</v>
      </c>
      <c r="CV9" s="16" t="s">
        <v>3053</v>
      </c>
      <c r="CW9" s="18">
        <f>IF(RUN_YEARS &gt; 1,(A1L542C4 + A1L542C13) / 2, 0)</f>
        <v>1.1280000000000001</v>
      </c>
      <c r="CX9" s="16" t="s">
        <v>3054</v>
      </c>
      <c r="CY9" s="18">
        <f>IF(RUN_YEARS &gt; 1,(A1L542C5 + A1L542C14) / 2, 0)</f>
        <v>50.645499999999998</v>
      </c>
      <c r="CZ9" s="16" t="s">
        <v>3055</v>
      </c>
      <c r="DA9" s="18">
        <f>IF(RUN_YEARS &gt; 1,(A1L542C6 + A1L542C15) / 2, 0)</f>
        <v>35.288499999999999</v>
      </c>
      <c r="DB9" s="16" t="s">
        <v>3056</v>
      </c>
      <c r="DC9" s="18">
        <f>IF(RUN_YEARS &gt; 1,(A1L542C7 + A1L542C16) / 2, 0)</f>
        <v>42.966999999999999</v>
      </c>
      <c r="DD9" s="16" t="s">
        <v>3057</v>
      </c>
      <c r="DE9" s="18">
        <f>IF(A1L542C50 &lt;&gt; 0,A1L542C51 / A1L542C50,0)</f>
        <v>0.69677463940527784</v>
      </c>
      <c r="DF9" s="16" t="s">
        <v>3058</v>
      </c>
      <c r="DG9" s="18">
        <f>IF(A1L542C53 = 0,A1L556C53, A1L542C53)</f>
        <v>0.69677463940527784</v>
      </c>
      <c r="DH9" s="16" t="s">
        <v>3059</v>
      </c>
      <c r="DI9" s="18">
        <f>IF(RUN_YEARS &gt; 2,(A1L542C1 + A1L542C10 + A1L542C19) / 3, 0)</f>
        <v>9.2866666666666671</v>
      </c>
      <c r="DJ9" s="16" t="s">
        <v>3060</v>
      </c>
      <c r="DK9" s="18">
        <f>IF(RUN_YEARS &gt; 2,(A1L542C2 + A1L542C11 + A1L542C20) / 3, 0)</f>
        <v>4.222666666666667</v>
      </c>
      <c r="DL9" s="16" t="s">
        <v>3061</v>
      </c>
      <c r="DM9" s="18">
        <f>IF(RUN_YEARS &gt; 2,(A1L542C3 + A1L542C12 + A1L542C21) / 3, 0)</f>
        <v>28.069666666666667</v>
      </c>
      <c r="DN9" s="16" t="s">
        <v>3062</v>
      </c>
      <c r="DO9" s="18">
        <f>IF(RUN_YEARS &gt; 2,(A1L542C4 + A1L542C13 + A1L542C22) / 3, 0)</f>
        <v>1.0773333333333335</v>
      </c>
      <c r="DP9" s="16" t="s">
        <v>3063</v>
      </c>
      <c r="DQ9" s="18">
        <f>IF(RUN_YEARS &gt; 2,(A1L542C5 + A1L542C14 + A1L542C23) / 3, 0)</f>
        <v>50.865666666666662</v>
      </c>
      <c r="DR9" s="16" t="s">
        <v>3064</v>
      </c>
      <c r="DS9" s="18">
        <f>IF(RUN_YEARS &gt; 2,(A1L542C6 + A1L542C15 + A1L542C24) / 3, 0)</f>
        <v>34.446999999999996</v>
      </c>
      <c r="DT9" s="16" t="s">
        <v>3065</v>
      </c>
      <c r="DU9" s="18">
        <f>IF(RUN_YEARS &gt; 2,(A1L542C7 + A1L542C16 + A1L542C25) / 3, 0)</f>
        <v>42.656333333333329</v>
      </c>
      <c r="DV9" s="16" t="s">
        <v>3066</v>
      </c>
      <c r="DW9" s="18">
        <f>IF(A1L542C59 &lt;&gt; 0,A1L542C60 / A1L542C59,0)</f>
        <v>0.67721514839741281</v>
      </c>
      <c r="DX9" s="16" t="s">
        <v>3067</v>
      </c>
      <c r="DY9" s="18">
        <f>IF(A1L542C62 = 0,A1L556C62, A1L542C62)</f>
        <v>0.67721514839741281</v>
      </c>
      <c r="DZ9" s="16" t="s">
        <v>3068</v>
      </c>
      <c r="EA9" s="18">
        <f>IF(RUN_YEARS &gt; 3,(A1L542C1 + A1L542C10 + A1L542C19 + A1L542C28) / 4, 0)</f>
        <v>9.2007499999999993</v>
      </c>
      <c r="EB9" s="16" t="s">
        <v>3069</v>
      </c>
      <c r="EC9" s="18">
        <f>IF(RUN_YEARS &gt; 3,(A1L542C2 + A1L542C11 + A1L542C20 + A1L542C29) / 4, 0)</f>
        <v>4.4122500000000002</v>
      </c>
      <c r="ED9" s="16" t="s">
        <v>3070</v>
      </c>
      <c r="EE9" s="18">
        <f>IF(RUN_YEARS &gt; 3,(A1L542C3 + A1L542C12 + A1L542C21 + A1L542C30) / 4, 0)</f>
        <v>27.614750000000001</v>
      </c>
      <c r="EF9" s="16" t="s">
        <v>3071</v>
      </c>
      <c r="EG9" s="18">
        <f>IF(RUN_YEARS &gt; 3,(A1L542C4 + A1L542C13 + A1L542C22 + A1L542C31) / 4, 0)</f>
        <v>1.1795</v>
      </c>
      <c r="EH9" s="16" t="s">
        <v>3072</v>
      </c>
      <c r="EI9" s="18">
        <f>IF(RUN_YEARS &gt; 3,(A1L542C5 + A1L542C14 + A1L542C23 + A1L542C32) / 4, 0)</f>
        <v>50.428499999999993</v>
      </c>
      <c r="EJ9" s="16" t="s">
        <v>3073</v>
      </c>
      <c r="EK9" s="18">
        <f>IF(RUN_YEARS &gt; 3,(A1L542C6 + A1L542C15 + A1L542C24 + A1L542C33) / 4, 0)</f>
        <v>34.385999999999996</v>
      </c>
      <c r="EL9" s="16" t="s">
        <v>3074</v>
      </c>
      <c r="EM9" s="18">
        <f>IF(RUN_YEARS &gt; 3,(A1L542C7 + A1L542C16 + A1L542C25 + A1L542C34) / 4, 0)</f>
        <v>42.407249999999998</v>
      </c>
      <c r="EN9" s="16" t="s">
        <v>3075</v>
      </c>
      <c r="EO9" s="18">
        <f>IF(A1L542C68 &lt;&gt; 0,A1L542C69 / A1L542C68,0)</f>
        <v>0.68187631993813025</v>
      </c>
      <c r="EP9" s="16" t="s">
        <v>3076</v>
      </c>
      <c r="EQ9" s="18">
        <f>IF(A1L542C71 = 0,A1L556C71, A1L542C71)</f>
        <v>0.68187631993813025</v>
      </c>
      <c r="ER9" s="16" t="s">
        <v>3077</v>
      </c>
      <c r="ES9" s="18">
        <f>IF(RUN_YEARS &gt; 4,(A1L542C1 + A1L542C10 + A1L542C19 + A1L542C28 + A1L542C37) / 5, 0)</f>
        <v>9.9415999999999993</v>
      </c>
      <c r="ET9" s="16" t="s">
        <v>3078</v>
      </c>
      <c r="EU9" s="18">
        <f>IF(RUN_YEARS &gt; 4,(A1L542C2 + A1L542C11 + A1L542C20 + A1L542C29 + A1L542C38) / 5, 0)</f>
        <v>4.4456000000000007</v>
      </c>
      <c r="EV9" s="16" t="s">
        <v>3079</v>
      </c>
      <c r="EW9" s="18">
        <f>IF(RUN_YEARS &gt; 4,(A1L542C3 + A1L542C12 + A1L542C21 + A1L542C30 + A1L542C39) / 5, 0)</f>
        <v>23.884800000000002</v>
      </c>
      <c r="EX9" s="16" t="s">
        <v>3080</v>
      </c>
      <c r="EY9" s="18">
        <f>IF(RUN_YEARS &gt; 4,(A1L542C4 + A1L542C13 + A1L542C22 + A1L542C31 + A1L542C40) / 5, 0)</f>
        <v>1.0768</v>
      </c>
      <c r="EZ9" s="16" t="s">
        <v>3081</v>
      </c>
      <c r="FA9" s="18">
        <f>IF(RUN_YEARS &gt; 4,(A1L542C5 + A1L542C14 + A1L542C23 + A1L542C32 + A1L542C41) / 5, 0)</f>
        <v>48.2136</v>
      </c>
      <c r="FB9" s="16" t="s">
        <v>3082</v>
      </c>
      <c r="FC9" s="18">
        <f>IF(RUN_YEARS &gt; 4,(A1L542C6 + A1L542C15 + A1L542C24 + A1L542C33 + A1L542C42) / 5, 0)</f>
        <v>30.483999999999998</v>
      </c>
      <c r="FD9" s="16" t="s">
        <v>3083</v>
      </c>
      <c r="FE9" s="18">
        <f>IF(RUN_YEARS &gt; 4,(A1L542C7 + A1L542C16 + A1L542C25 + A1L542C34 + A1L542C43) / 5, 0)</f>
        <v>39.348799999999997</v>
      </c>
      <c r="FF9" s="16" t="s">
        <v>3084</v>
      </c>
      <c r="FG9" s="18">
        <f>IF(A1L542C77 &lt;&gt; 0,A1L542C78 / A1L542C77,0)</f>
        <v>0.63226973302138811</v>
      </c>
      <c r="FH9" s="16" t="s">
        <v>3085</v>
      </c>
      <c r="FI9" s="18">
        <f>IF(A1L542C80 = 0,A1L556C80, A1L542C80)</f>
        <v>0.63226973302138811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67.778000000000006</v>
      </c>
      <c r="F10" s="16" t="s">
        <v>2959</v>
      </c>
      <c r="G10" s="6">
        <v>25.407</v>
      </c>
      <c r="H10" s="16" t="s">
        <v>2959</v>
      </c>
      <c r="I10" s="6">
        <v>166.34700000000001</v>
      </c>
      <c r="J10" s="16" t="s">
        <v>2959</v>
      </c>
      <c r="K10" s="6">
        <v>5.7839999999999998</v>
      </c>
      <c r="L10" s="16" t="s">
        <v>3086</v>
      </c>
      <c r="M10" s="1">
        <f>(A1L543C1 * 2 + A1L543C2 + A1L543C3)</f>
        <v>327.31000000000006</v>
      </c>
      <c r="N10" s="16" t="s">
        <v>3087</v>
      </c>
      <c r="O10" s="1">
        <f>(A1L543C4 * 2 + A1L543C2 + A1L543C3)</f>
        <v>203.322</v>
      </c>
      <c r="P10" s="16" t="s">
        <v>3088</v>
      </c>
      <c r="Q10" s="1">
        <f>(A1L543C1 + A1L543C2 + A1L543C3 + A1L543C4)</f>
        <v>265.31600000000003</v>
      </c>
      <c r="R10" s="16" t="s">
        <v>3089</v>
      </c>
      <c r="S10" s="18">
        <f>IF(A1L543C5 &lt;&gt; 0,A1L543C6 / A1L543C5,0)</f>
        <v>0.62119091992300868</v>
      </c>
      <c r="T10" s="16" t="s">
        <v>3090</v>
      </c>
      <c r="U10" s="18">
        <f>IF(A1L543C8 = 0,A1L556C8, A1L543C8)</f>
        <v>0.62119091992300868</v>
      </c>
      <c r="V10" s="16" t="s">
        <v>2965</v>
      </c>
      <c r="W10" s="6">
        <v>86.930999999999997</v>
      </c>
      <c r="X10" s="16" t="s">
        <v>2965</v>
      </c>
      <c r="Y10" s="6">
        <v>27.876999999999999</v>
      </c>
      <c r="Z10" s="16" t="s">
        <v>2965</v>
      </c>
      <c r="AA10" s="6">
        <v>188.59899999999999</v>
      </c>
      <c r="AB10" s="16" t="s">
        <v>2965</v>
      </c>
      <c r="AC10" s="6">
        <v>8.7279999999999998</v>
      </c>
      <c r="AD10" s="16" t="s">
        <v>3091</v>
      </c>
      <c r="AE10" s="1">
        <f>(A1L543C10 * 2 + A1L543C11 + A1L543C12)</f>
        <v>390.33799999999997</v>
      </c>
      <c r="AF10" s="16" t="s">
        <v>3092</v>
      </c>
      <c r="AG10" s="1">
        <f>(A1L543C13 * 2 + A1L543C11 + A1L543C12)</f>
        <v>233.93199999999999</v>
      </c>
      <c r="AH10" s="16" t="s">
        <v>3093</v>
      </c>
      <c r="AI10" s="1">
        <f>(A1L543C10 + A1L543C11 + A1L543C12 + A1L543C13)</f>
        <v>312.13499999999999</v>
      </c>
      <c r="AJ10" s="16" t="s">
        <v>3094</v>
      </c>
      <c r="AK10" s="18">
        <f>IF(A1L543C14 &lt;&gt; 0,A1L543C15 / A1L543C14,0)</f>
        <v>0.59930624228232965</v>
      </c>
      <c r="AL10" s="16" t="s">
        <v>3095</v>
      </c>
      <c r="AM10" s="18">
        <f>IF(A1L543C17 = 0,A1L556C17, A1L543C17)</f>
        <v>0.59930624228232965</v>
      </c>
      <c r="AN10" s="16" t="s">
        <v>2971</v>
      </c>
      <c r="AO10" s="6">
        <v>82.19</v>
      </c>
      <c r="AP10" s="16" t="s">
        <v>2971</v>
      </c>
      <c r="AQ10" s="6">
        <v>27.087</v>
      </c>
      <c r="AR10" s="16" t="s">
        <v>2971</v>
      </c>
      <c r="AS10" s="6">
        <v>201.697</v>
      </c>
      <c r="AT10" s="16" t="s">
        <v>2971</v>
      </c>
      <c r="AU10" s="6">
        <v>10.443</v>
      </c>
      <c r="AV10" s="16" t="s">
        <v>3096</v>
      </c>
      <c r="AW10" s="1">
        <f>(A1L543C19 * 2 + A1L543C20 + A1L543C21)</f>
        <v>393.16399999999999</v>
      </c>
      <c r="AX10" s="16" t="s">
        <v>3097</v>
      </c>
      <c r="AY10" s="1">
        <f>(A1L543C22 * 2 + A1L543C20 + A1L543C21)</f>
        <v>249.67000000000002</v>
      </c>
      <c r="AZ10" s="16" t="s">
        <v>3098</v>
      </c>
      <c r="BA10" s="1">
        <f>(A1L543C19 + A1L543C20 + A1L543C21 + A1L543C22)</f>
        <v>321.41699999999997</v>
      </c>
      <c r="BB10" s="16" t="s">
        <v>3099</v>
      </c>
      <c r="BC10" s="18">
        <f>IF(A1L543C23 &lt;&gt; 0,A1L543C24 / A1L543C23,0)</f>
        <v>0.63502762206102292</v>
      </c>
      <c r="BD10" s="16" t="s">
        <v>3100</v>
      </c>
      <c r="BE10" s="18">
        <f>IF(A1L543C26 = 0,A1L556C26, A1L543C26)</f>
        <v>0.63502762206102292</v>
      </c>
      <c r="BF10" s="16" t="s">
        <v>2977</v>
      </c>
      <c r="BG10" s="6">
        <v>86.296999999999997</v>
      </c>
      <c r="BH10" s="16" t="s">
        <v>2977</v>
      </c>
      <c r="BI10" s="6">
        <v>31.431999999999999</v>
      </c>
      <c r="BJ10" s="16" t="s">
        <v>2977</v>
      </c>
      <c r="BK10" s="6">
        <v>222.97399999999999</v>
      </c>
      <c r="BL10" s="16" t="s">
        <v>2977</v>
      </c>
      <c r="BM10" s="6">
        <v>9.7989999999999995</v>
      </c>
      <c r="BN10" s="16" t="s">
        <v>3101</v>
      </c>
      <c r="BO10" s="1">
        <f>(A1L543C28 * 2 + A1L543C29 + A1L543C30)</f>
        <v>427</v>
      </c>
      <c r="BP10" s="16" t="s">
        <v>3102</v>
      </c>
      <c r="BQ10" s="1">
        <f>(A1L543C31 * 2 + A1L543C29 + A1L543C30)</f>
        <v>274.00400000000002</v>
      </c>
      <c r="BR10" s="16" t="s">
        <v>3103</v>
      </c>
      <c r="BS10" s="1">
        <f>(A1L543C28 + A1L543C29 + A1L543C30 + A1L543C31)</f>
        <v>350.50199999999995</v>
      </c>
      <c r="BT10" s="16" t="s">
        <v>3104</v>
      </c>
      <c r="BU10" s="18">
        <f>IF(A1L543C32 &lt;&gt; 0,A1L543C33 / A1L543C32,0)</f>
        <v>0.64169555035128811</v>
      </c>
      <c r="BV10" s="16" t="s">
        <v>3105</v>
      </c>
      <c r="BW10" s="18">
        <f>IF(A1L543C35 = 0,A1L556C35, A1L543C35)</f>
        <v>0.64169555035128811</v>
      </c>
      <c r="BX10" s="16" t="s">
        <v>2983</v>
      </c>
      <c r="BY10" s="6">
        <v>95.171000000000006</v>
      </c>
      <c r="BZ10" s="16" t="s">
        <v>2983</v>
      </c>
      <c r="CA10" s="6">
        <v>34.487000000000002</v>
      </c>
      <c r="CB10" s="16" t="s">
        <v>2983</v>
      </c>
      <c r="CC10" s="6">
        <v>80.915999999999997</v>
      </c>
      <c r="CD10" s="16" t="s">
        <v>2983</v>
      </c>
      <c r="CE10" s="6">
        <v>8.6150000000000002</v>
      </c>
      <c r="CF10" s="16" t="s">
        <v>3106</v>
      </c>
      <c r="CG10" s="1">
        <f>(A1L543C37 * 2 + A1L543C38 + A1L543C39)</f>
        <v>305.745</v>
      </c>
      <c r="CH10" s="16" t="s">
        <v>3107</v>
      </c>
      <c r="CI10" s="1">
        <f>(A1L543C40 * 2 + A1L543C38 + A1L543C39)</f>
        <v>132.63299999999998</v>
      </c>
      <c r="CJ10" s="16" t="s">
        <v>3108</v>
      </c>
      <c r="CK10" s="1">
        <f>(A1L543C37 + A1L543C38 + A1L543C39 + A1L543C40)</f>
        <v>219.18900000000002</v>
      </c>
      <c r="CL10" s="16" t="s">
        <v>3109</v>
      </c>
      <c r="CM10" s="18">
        <f>IF(A1L543C41 &lt;&gt; 0,A1L543C42 / A1L543C41,0)</f>
        <v>0.43380267870284056</v>
      </c>
      <c r="CN10" s="16" t="s">
        <v>3110</v>
      </c>
      <c r="CO10" s="18">
        <f>IF(A1L543C44 = 0,A1L556C44, A1L543C44)</f>
        <v>0.43380267870284056</v>
      </c>
      <c r="CP10" s="16" t="s">
        <v>3111</v>
      </c>
      <c r="CQ10" s="18">
        <f>IF(RUN_YEARS &gt; 1,(A1L543C1 + A1L543C10) / 2, 0)</f>
        <v>77.354500000000002</v>
      </c>
      <c r="CR10" s="16" t="s">
        <v>3112</v>
      </c>
      <c r="CS10" s="18">
        <f>IF(RUN_YEARS &gt; 1,(A1L543C2 + A1L543C11) / 2, 0)</f>
        <v>26.641999999999999</v>
      </c>
      <c r="CT10" s="16" t="s">
        <v>3113</v>
      </c>
      <c r="CU10" s="18">
        <f>IF(RUN_YEARS &gt; 1,(A1L543C3 + A1L543C12) / 2, 0)</f>
        <v>177.47300000000001</v>
      </c>
      <c r="CV10" s="16" t="s">
        <v>3114</v>
      </c>
      <c r="CW10" s="18">
        <f>IF(RUN_YEARS &gt; 1,(A1L543C4 + A1L543C13) / 2, 0)</f>
        <v>7.2560000000000002</v>
      </c>
      <c r="CX10" s="16" t="s">
        <v>3115</v>
      </c>
      <c r="CY10" s="18">
        <f>IF(RUN_YEARS &gt; 1,(A1L543C5 + A1L543C14) / 2, 0)</f>
        <v>358.82400000000001</v>
      </c>
      <c r="CZ10" s="16" t="s">
        <v>3116</v>
      </c>
      <c r="DA10" s="18">
        <f>IF(RUN_YEARS &gt; 1,(A1L543C6 + A1L543C15) / 2, 0)</f>
        <v>218.62700000000001</v>
      </c>
      <c r="DB10" s="16" t="s">
        <v>3117</v>
      </c>
      <c r="DC10" s="18">
        <f>IF(RUN_YEARS &gt; 1,(A1L543C7 + A1L543C16) / 2, 0)</f>
        <v>288.72550000000001</v>
      </c>
      <c r="DD10" s="16" t="s">
        <v>3118</v>
      </c>
      <c r="DE10" s="18">
        <f>IF(A1L543C50 &lt;&gt; 0,A1L543C51 / A1L543C50,0)</f>
        <v>0.60928756159008313</v>
      </c>
      <c r="DF10" s="16" t="s">
        <v>3119</v>
      </c>
      <c r="DG10" s="18">
        <f>IF(A1L543C53 = 0,A1L556C53, A1L543C53)</f>
        <v>0.60928756159008313</v>
      </c>
      <c r="DH10" s="16" t="s">
        <v>3120</v>
      </c>
      <c r="DI10" s="18">
        <f>IF(RUN_YEARS &gt; 2,(A1L543C1 + A1L543C10 + A1L543C19) / 3, 0)</f>
        <v>78.966333333333338</v>
      </c>
      <c r="DJ10" s="16" t="s">
        <v>3121</v>
      </c>
      <c r="DK10" s="18">
        <f>IF(RUN_YEARS &gt; 2,(A1L543C2 + A1L543C11 + A1L543C20) / 3, 0)</f>
        <v>26.790333333333333</v>
      </c>
      <c r="DL10" s="16" t="s">
        <v>3122</v>
      </c>
      <c r="DM10" s="18">
        <f>IF(RUN_YEARS &gt; 2,(A1L543C3 + A1L543C12 + A1L543C21) / 3, 0)</f>
        <v>185.54766666666669</v>
      </c>
      <c r="DN10" s="16" t="s">
        <v>3123</v>
      </c>
      <c r="DO10" s="18">
        <f>IF(RUN_YEARS &gt; 2,(A1L543C4 + A1L543C13 + A1L543C22) / 3, 0)</f>
        <v>8.3183333333333334</v>
      </c>
      <c r="DP10" s="16" t="s">
        <v>3124</v>
      </c>
      <c r="DQ10" s="18">
        <f>IF(RUN_YEARS &gt; 2,(A1L543C5 + A1L543C14 + A1L543C23) / 3, 0)</f>
        <v>370.27066666666661</v>
      </c>
      <c r="DR10" s="16" t="s">
        <v>3125</v>
      </c>
      <c r="DS10" s="18">
        <f>IF(RUN_YEARS &gt; 2,(A1L543C6 + A1L543C15 + A1L543C24) / 3, 0)</f>
        <v>228.97466666666665</v>
      </c>
      <c r="DT10" s="16" t="s">
        <v>3126</v>
      </c>
      <c r="DU10" s="18">
        <f>IF(RUN_YEARS &gt; 2,(A1L543C7 + A1L543C16 + A1L543C25) / 3, 0)</f>
        <v>299.62266666666665</v>
      </c>
      <c r="DV10" s="16" t="s">
        <v>3127</v>
      </c>
      <c r="DW10" s="18">
        <f>IF(A1L543C59 &lt;&gt; 0,A1L543C60 / A1L543C59,0)</f>
        <v>0.6183980727611873</v>
      </c>
      <c r="DX10" s="16" t="s">
        <v>3128</v>
      </c>
      <c r="DY10" s="18">
        <f>IF(A1L543C62 = 0,A1L556C62, A1L543C62)</f>
        <v>0.6183980727611873</v>
      </c>
      <c r="DZ10" s="16" t="s">
        <v>3129</v>
      </c>
      <c r="EA10" s="18">
        <f>IF(RUN_YEARS &gt; 3,(A1L543C1 + A1L543C10 + A1L543C19 + A1L543C28) / 4, 0)</f>
        <v>80.799000000000007</v>
      </c>
      <c r="EB10" s="16" t="s">
        <v>3130</v>
      </c>
      <c r="EC10" s="18">
        <f>IF(RUN_YEARS &gt; 3,(A1L543C2 + A1L543C11 + A1L543C20 + A1L543C29) / 4, 0)</f>
        <v>27.950749999999999</v>
      </c>
      <c r="ED10" s="16" t="s">
        <v>3131</v>
      </c>
      <c r="EE10" s="18">
        <f>IF(RUN_YEARS &gt; 3,(A1L543C3 + A1L543C12 + A1L543C21 + A1L543C30) / 4, 0)</f>
        <v>194.90424999999999</v>
      </c>
      <c r="EF10" s="16" t="s">
        <v>3132</v>
      </c>
      <c r="EG10" s="18">
        <f>IF(RUN_YEARS &gt; 3,(A1L543C4 + A1L543C13 + A1L543C22 + A1L543C31) / 4, 0)</f>
        <v>8.6884999999999994</v>
      </c>
      <c r="EH10" s="16" t="s">
        <v>3133</v>
      </c>
      <c r="EI10" s="18">
        <f>IF(RUN_YEARS &gt; 3,(A1L543C5 + A1L543C14 + A1L543C23 + A1L543C32) / 4, 0)</f>
        <v>384.45299999999997</v>
      </c>
      <c r="EJ10" s="16" t="s">
        <v>3134</v>
      </c>
      <c r="EK10" s="18">
        <f>IF(RUN_YEARS &gt; 3,(A1L543C6 + A1L543C15 + A1L543C24 + A1L543C33) / 4, 0)</f>
        <v>240.232</v>
      </c>
      <c r="EL10" s="16" t="s">
        <v>3135</v>
      </c>
      <c r="EM10" s="18">
        <f>IF(RUN_YEARS &gt; 3,(A1L543C7 + A1L543C16 + A1L543C25 + A1L543C34) / 4, 0)</f>
        <v>312.34249999999997</v>
      </c>
      <c r="EN10" s="16" t="s">
        <v>3136</v>
      </c>
      <c r="EO10" s="18">
        <f>IF(A1L543C68 &lt;&gt; 0,A1L543C69 / A1L543C68,0)</f>
        <v>0.62486701885536078</v>
      </c>
      <c r="EP10" s="16" t="s">
        <v>3137</v>
      </c>
      <c r="EQ10" s="18">
        <f>IF(A1L543C71 = 0,A1L556C71, A1L543C71)</f>
        <v>0.62486701885536078</v>
      </c>
      <c r="ER10" s="16" t="s">
        <v>3138</v>
      </c>
      <c r="ES10" s="18">
        <f>IF(RUN_YEARS &gt; 4,(A1L543C1 + A1L543C10 + A1L543C19 + A1L543C28 + A1L543C37) / 5, 0)</f>
        <v>83.673400000000001</v>
      </c>
      <c r="ET10" s="16" t="s">
        <v>3139</v>
      </c>
      <c r="EU10" s="18">
        <f>IF(RUN_YEARS &gt; 4,(A1L543C2 + A1L543C11 + A1L543C20 + A1L543C29 + A1L543C38) / 5, 0)</f>
        <v>29.257999999999999</v>
      </c>
      <c r="EV10" s="16" t="s">
        <v>3140</v>
      </c>
      <c r="EW10" s="18">
        <f>IF(RUN_YEARS &gt; 4,(A1L543C3 + A1L543C12 + A1L543C21 + A1L543C30 + A1L543C39) / 5, 0)</f>
        <v>172.10659999999999</v>
      </c>
      <c r="EX10" s="16" t="s">
        <v>3141</v>
      </c>
      <c r="EY10" s="18">
        <f>IF(RUN_YEARS &gt; 4,(A1L543C4 + A1L543C13 + A1L543C22 + A1L543C31 + A1L543C40) / 5, 0)</f>
        <v>8.6738</v>
      </c>
      <c r="EZ10" s="16" t="s">
        <v>3142</v>
      </c>
      <c r="FA10" s="18">
        <f>IF(RUN_YEARS &gt; 4,(A1L543C5 + A1L543C14 + A1L543C23 + A1L543C32 + A1L543C41) / 5, 0)</f>
        <v>368.71139999999997</v>
      </c>
      <c r="FB10" s="16" t="s">
        <v>3143</v>
      </c>
      <c r="FC10" s="18">
        <f>IF(RUN_YEARS &gt; 4,(A1L543C6 + A1L543C15 + A1L543C24 + A1L543C33 + A1L543C42) / 5, 0)</f>
        <v>218.7122</v>
      </c>
      <c r="FD10" s="16" t="s">
        <v>3144</v>
      </c>
      <c r="FE10" s="18">
        <f>IF(RUN_YEARS &gt; 4,(A1L543C7 + A1L543C16 + A1L543C25 + A1L543C34 + A1L543C43) / 5, 0)</f>
        <v>293.71179999999998</v>
      </c>
      <c r="FF10" s="16" t="s">
        <v>3145</v>
      </c>
      <c r="FG10" s="18">
        <f>IF(A1L543C77 &lt;&gt; 0,A1L543C78 / A1L543C77,0)</f>
        <v>0.59317992337638603</v>
      </c>
      <c r="FH10" s="16" t="s">
        <v>3146</v>
      </c>
      <c r="FI10" s="18">
        <f>IF(A1L543C80 = 0,A1L556C80, A1L543C80)</f>
        <v>0.59317992337638603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406.78300000000002</v>
      </c>
      <c r="F11" s="16" t="s">
        <v>2959</v>
      </c>
      <c r="G11" s="6">
        <v>55.045999999999999</v>
      </c>
      <c r="H11" s="16" t="s">
        <v>2959</v>
      </c>
      <c r="I11" s="6">
        <v>91.694999999999993</v>
      </c>
      <c r="J11" s="16" t="s">
        <v>2959</v>
      </c>
      <c r="K11" s="6">
        <v>15.795999999999999</v>
      </c>
      <c r="L11" s="16" t="s">
        <v>3147</v>
      </c>
      <c r="M11" s="1">
        <f>(A1L544C1 * 2 + A1L544C2 + A1L544C3)</f>
        <v>960.30700000000002</v>
      </c>
      <c r="N11" s="16" t="s">
        <v>3148</v>
      </c>
      <c r="O11" s="1">
        <f>(A1L544C4 * 2 + A1L544C2 + A1L544C3)</f>
        <v>178.333</v>
      </c>
      <c r="P11" s="16" t="s">
        <v>3149</v>
      </c>
      <c r="Q11" s="1">
        <f>(A1L544C1 + A1L544C2 + A1L544C3 + A1L544C4)</f>
        <v>569.32000000000005</v>
      </c>
      <c r="R11" s="16" t="s">
        <v>3150</v>
      </c>
      <c r="S11" s="18">
        <f>IF(A1L544C5 &lt;&gt; 0,A1L544C6 / A1L544C5,0)</f>
        <v>0.18570415502542414</v>
      </c>
      <c r="T11" s="16" t="s">
        <v>3151</v>
      </c>
      <c r="U11" s="18">
        <f>IF(A1L544C8 = 0,A1L556C8, A1L544C8)</f>
        <v>0.18570415502542414</v>
      </c>
      <c r="V11" s="16" t="s">
        <v>2965</v>
      </c>
      <c r="W11" s="6">
        <v>586.31200000000001</v>
      </c>
      <c r="X11" s="16" t="s">
        <v>2965</v>
      </c>
      <c r="Y11" s="6">
        <v>73.078000000000003</v>
      </c>
      <c r="Z11" s="16" t="s">
        <v>2965</v>
      </c>
      <c r="AA11" s="6">
        <v>100.738</v>
      </c>
      <c r="AB11" s="16" t="s">
        <v>2965</v>
      </c>
      <c r="AC11" s="6">
        <v>25.312000000000001</v>
      </c>
      <c r="AD11" s="16" t="s">
        <v>3152</v>
      </c>
      <c r="AE11" s="1">
        <f>(A1L544C10 * 2 + A1L544C11 + A1L544C12)</f>
        <v>1346.44</v>
      </c>
      <c r="AF11" s="16" t="s">
        <v>3153</v>
      </c>
      <c r="AG11" s="1">
        <f>(A1L544C13 * 2 + A1L544C11 + A1L544C12)</f>
        <v>224.44</v>
      </c>
      <c r="AH11" s="16" t="s">
        <v>3154</v>
      </c>
      <c r="AI11" s="1">
        <f>(A1L544C10 + A1L544C11 + A1L544C12 + A1L544C13)</f>
        <v>785.43999999999994</v>
      </c>
      <c r="AJ11" s="16" t="s">
        <v>3155</v>
      </c>
      <c r="AK11" s="18">
        <f>IF(A1L544C14 &lt;&gt; 0,A1L544C15 / A1L544C14,0)</f>
        <v>0.16669142330887377</v>
      </c>
      <c r="AL11" s="16" t="s">
        <v>3156</v>
      </c>
      <c r="AM11" s="18">
        <f>IF(A1L544C17 = 0,A1L556C17, A1L544C17)</f>
        <v>0.16669142330887377</v>
      </c>
      <c r="AN11" s="16" t="s">
        <v>2971</v>
      </c>
      <c r="AO11" s="6">
        <v>574.10900000000004</v>
      </c>
      <c r="AP11" s="16" t="s">
        <v>2971</v>
      </c>
      <c r="AQ11" s="6">
        <v>58.183999999999997</v>
      </c>
      <c r="AR11" s="16" t="s">
        <v>2971</v>
      </c>
      <c r="AS11" s="6">
        <v>87.721000000000004</v>
      </c>
      <c r="AT11" s="16" t="s">
        <v>2971</v>
      </c>
      <c r="AU11" s="6">
        <v>9.9809999999999999</v>
      </c>
      <c r="AV11" s="16" t="s">
        <v>3157</v>
      </c>
      <c r="AW11" s="1">
        <f>(A1L544C19 * 2 + A1L544C20 + A1L544C21)</f>
        <v>1294.123</v>
      </c>
      <c r="AX11" s="16" t="s">
        <v>3158</v>
      </c>
      <c r="AY11" s="1">
        <f>(A1L544C22 * 2 + A1L544C20 + A1L544C21)</f>
        <v>165.86700000000002</v>
      </c>
      <c r="AZ11" s="16" t="s">
        <v>3159</v>
      </c>
      <c r="BA11" s="1">
        <f>(A1L544C19 + A1L544C20 + A1L544C21 + A1L544C22)</f>
        <v>729.995</v>
      </c>
      <c r="BB11" s="16" t="s">
        <v>3160</v>
      </c>
      <c r="BC11" s="18">
        <f>IF(A1L544C23 &lt;&gt; 0,A1L544C24 / A1L544C23,0)</f>
        <v>0.12816942439010823</v>
      </c>
      <c r="BD11" s="16" t="s">
        <v>3161</v>
      </c>
      <c r="BE11" s="18">
        <f>IF(A1L544C26 = 0,A1L556C26, A1L544C26)</f>
        <v>0.12816942439010823</v>
      </c>
      <c r="BF11" s="16" t="s">
        <v>2977</v>
      </c>
      <c r="BG11" s="6">
        <v>602.73599999999999</v>
      </c>
      <c r="BH11" s="16" t="s">
        <v>2977</v>
      </c>
      <c r="BI11" s="6">
        <v>48.113</v>
      </c>
      <c r="BJ11" s="16" t="s">
        <v>2977</v>
      </c>
      <c r="BK11" s="6">
        <v>102.639</v>
      </c>
      <c r="BL11" s="16" t="s">
        <v>2977</v>
      </c>
      <c r="BM11" s="6">
        <v>10.385</v>
      </c>
      <c r="BN11" s="16" t="s">
        <v>3162</v>
      </c>
      <c r="BO11" s="1">
        <f>(A1L544C28 * 2 + A1L544C29 + A1L544C30)</f>
        <v>1356.2239999999999</v>
      </c>
      <c r="BP11" s="16" t="s">
        <v>3163</v>
      </c>
      <c r="BQ11" s="1">
        <f>(A1L544C31 * 2 + A1L544C29 + A1L544C30)</f>
        <v>171.52199999999999</v>
      </c>
      <c r="BR11" s="16" t="s">
        <v>3164</v>
      </c>
      <c r="BS11" s="1">
        <f>(A1L544C28 + A1L544C29 + A1L544C30 + A1L544C31)</f>
        <v>763.87299999999993</v>
      </c>
      <c r="BT11" s="16" t="s">
        <v>3165</v>
      </c>
      <c r="BU11" s="18">
        <f>IF(A1L544C32 &lt;&gt; 0,A1L544C33 / A1L544C32,0)</f>
        <v>0.12647025860034922</v>
      </c>
      <c r="BV11" s="16" t="s">
        <v>3166</v>
      </c>
      <c r="BW11" s="18">
        <f>IF(A1L544C35 = 0,A1L556C35, A1L544C35)</f>
        <v>0.12647025860034922</v>
      </c>
      <c r="BX11" s="16" t="s">
        <v>2983</v>
      </c>
      <c r="BY11" s="6">
        <v>738.78800000000001</v>
      </c>
      <c r="BZ11" s="16" t="s">
        <v>2983</v>
      </c>
      <c r="CA11" s="6">
        <v>69.451999999999998</v>
      </c>
      <c r="CB11" s="16" t="s">
        <v>2983</v>
      </c>
      <c r="CC11" s="6">
        <v>42.655999999999999</v>
      </c>
      <c r="CD11" s="16" t="s">
        <v>2983</v>
      </c>
      <c r="CE11" s="6">
        <v>11.532999999999999</v>
      </c>
      <c r="CF11" s="16" t="s">
        <v>3167</v>
      </c>
      <c r="CG11" s="1">
        <f>(A1L544C37 * 2 + A1L544C38 + A1L544C39)</f>
        <v>1589.684</v>
      </c>
      <c r="CH11" s="16" t="s">
        <v>3168</v>
      </c>
      <c r="CI11" s="1">
        <f>(A1L544C40 * 2 + A1L544C38 + A1L544C39)</f>
        <v>135.17400000000001</v>
      </c>
      <c r="CJ11" s="16" t="s">
        <v>3169</v>
      </c>
      <c r="CK11" s="1">
        <f>(A1L544C37 + A1L544C38 + A1L544C39 + A1L544C40)</f>
        <v>862.42899999999997</v>
      </c>
      <c r="CL11" s="16" t="s">
        <v>3170</v>
      </c>
      <c r="CM11" s="18">
        <f>IF(A1L544C41 &lt;&gt; 0,A1L544C42 / A1L544C41,0)</f>
        <v>8.5031993779895884E-2</v>
      </c>
      <c r="CN11" s="16" t="s">
        <v>3171</v>
      </c>
      <c r="CO11" s="18">
        <f>IF(A1L544C44 = 0,A1L556C44, A1L544C44)</f>
        <v>8.5031993779895884E-2</v>
      </c>
      <c r="CP11" s="16" t="s">
        <v>3172</v>
      </c>
      <c r="CQ11" s="18">
        <f>IF(RUN_YEARS &gt; 1,(A1L544C1 + A1L544C10) / 2, 0)</f>
        <v>496.54750000000001</v>
      </c>
      <c r="CR11" s="16" t="s">
        <v>3173</v>
      </c>
      <c r="CS11" s="18">
        <f>IF(RUN_YEARS &gt; 1,(A1L544C2 + A1L544C11) / 2, 0)</f>
        <v>64.061999999999998</v>
      </c>
      <c r="CT11" s="16" t="s">
        <v>3174</v>
      </c>
      <c r="CU11" s="18">
        <f>IF(RUN_YEARS &gt; 1,(A1L544C3 + A1L544C12) / 2, 0)</f>
        <v>96.216499999999996</v>
      </c>
      <c r="CV11" s="16" t="s">
        <v>3175</v>
      </c>
      <c r="CW11" s="18">
        <f>IF(RUN_YEARS &gt; 1,(A1L544C4 + A1L544C13) / 2, 0)</f>
        <v>20.554000000000002</v>
      </c>
      <c r="CX11" s="16" t="s">
        <v>3176</v>
      </c>
      <c r="CY11" s="18">
        <f>IF(RUN_YEARS &gt; 1,(A1L544C5 + A1L544C14) / 2, 0)</f>
        <v>1153.3735000000001</v>
      </c>
      <c r="CZ11" s="16" t="s">
        <v>3177</v>
      </c>
      <c r="DA11" s="18">
        <f>IF(RUN_YEARS &gt; 1,(A1L544C6 + A1L544C15) / 2, 0)</f>
        <v>201.38650000000001</v>
      </c>
      <c r="DB11" s="16" t="s">
        <v>3178</v>
      </c>
      <c r="DC11" s="18">
        <f>IF(RUN_YEARS &gt; 1,(A1L544C7 + A1L544C16) / 2, 0)</f>
        <v>677.38</v>
      </c>
      <c r="DD11" s="16" t="s">
        <v>3179</v>
      </c>
      <c r="DE11" s="18">
        <f>IF(A1L544C50 &lt;&gt; 0,A1L544C51 / A1L544C50,0)</f>
        <v>0.17460649130572187</v>
      </c>
      <c r="DF11" s="16" t="s">
        <v>3180</v>
      </c>
      <c r="DG11" s="18">
        <f>IF(A1L544C53 = 0,A1L556C53, A1L544C53)</f>
        <v>0.17460649130572187</v>
      </c>
      <c r="DH11" s="16" t="s">
        <v>3181</v>
      </c>
      <c r="DI11" s="18">
        <f>IF(RUN_YEARS &gt; 2,(A1L544C1 + A1L544C10 + A1L544C19) / 3, 0)</f>
        <v>522.40133333333335</v>
      </c>
      <c r="DJ11" s="16" t="s">
        <v>3182</v>
      </c>
      <c r="DK11" s="18">
        <f>IF(RUN_YEARS &gt; 2,(A1L544C2 + A1L544C11 + A1L544C20) / 3, 0)</f>
        <v>62.102666666666664</v>
      </c>
      <c r="DL11" s="16" t="s">
        <v>3183</v>
      </c>
      <c r="DM11" s="18">
        <f>IF(RUN_YEARS &gt; 2,(A1L544C3 + A1L544C12 + A1L544C21) / 3, 0)</f>
        <v>93.384666666666661</v>
      </c>
      <c r="DN11" s="16" t="s">
        <v>3184</v>
      </c>
      <c r="DO11" s="18">
        <f>IF(RUN_YEARS &gt; 2,(A1L544C4 + A1L544C13 + A1L544C22) / 3, 0)</f>
        <v>17.029666666666667</v>
      </c>
      <c r="DP11" s="16" t="s">
        <v>3185</v>
      </c>
      <c r="DQ11" s="18">
        <f>IF(RUN_YEARS &gt; 2,(A1L544C5 + A1L544C14 + A1L544C23) / 3, 0)</f>
        <v>1200.2900000000002</v>
      </c>
      <c r="DR11" s="16" t="s">
        <v>3186</v>
      </c>
      <c r="DS11" s="18">
        <f>IF(RUN_YEARS &gt; 2,(A1L544C6 + A1L544C15 + A1L544C24) / 3, 0)</f>
        <v>189.54666666666671</v>
      </c>
      <c r="DT11" s="16" t="s">
        <v>3187</v>
      </c>
      <c r="DU11" s="18">
        <f>IF(RUN_YEARS &gt; 2,(A1L544C7 + A1L544C16 + A1L544C25) / 3, 0)</f>
        <v>694.91833333333341</v>
      </c>
      <c r="DV11" s="16" t="s">
        <v>3188</v>
      </c>
      <c r="DW11" s="18">
        <f>IF(A1L544C59 &lt;&gt; 0,A1L544C60 / A1L544C59,0)</f>
        <v>0.15791739218577733</v>
      </c>
      <c r="DX11" s="16" t="s">
        <v>3189</v>
      </c>
      <c r="DY11" s="18">
        <f>IF(A1L544C62 = 0,A1L556C62, A1L544C62)</f>
        <v>0.15791739218577733</v>
      </c>
      <c r="DZ11" s="16" t="s">
        <v>3190</v>
      </c>
      <c r="EA11" s="18">
        <f>IF(RUN_YEARS &gt; 3,(A1L544C1 + A1L544C10 + A1L544C19 + A1L544C28) / 4, 0)</f>
        <v>542.48500000000001</v>
      </c>
      <c r="EB11" s="16" t="s">
        <v>3191</v>
      </c>
      <c r="EC11" s="18">
        <f>IF(RUN_YEARS &gt; 3,(A1L544C2 + A1L544C11 + A1L544C20 + A1L544C29) / 4, 0)</f>
        <v>58.605249999999998</v>
      </c>
      <c r="ED11" s="16" t="s">
        <v>3192</v>
      </c>
      <c r="EE11" s="18">
        <f>IF(RUN_YEARS &gt; 3,(A1L544C3 + A1L544C12 + A1L544C21 + A1L544C30) / 4, 0)</f>
        <v>95.698250000000002</v>
      </c>
      <c r="EF11" s="16" t="s">
        <v>3193</v>
      </c>
      <c r="EG11" s="18">
        <f>IF(RUN_YEARS &gt; 3,(A1L544C4 + A1L544C13 + A1L544C22 + A1L544C31) / 4, 0)</f>
        <v>15.368500000000001</v>
      </c>
      <c r="EH11" s="16" t="s">
        <v>3194</v>
      </c>
      <c r="EI11" s="18">
        <f>IF(RUN_YEARS &gt; 3,(A1L544C5 + A1L544C14 + A1L544C23 + A1L544C32) / 4, 0)</f>
        <v>1239.2735</v>
      </c>
      <c r="EJ11" s="16" t="s">
        <v>3195</v>
      </c>
      <c r="EK11" s="18">
        <f>IF(RUN_YEARS &gt; 3,(A1L544C6 + A1L544C15 + A1L544C24 + A1L544C33) / 4, 0)</f>
        <v>185.04050000000001</v>
      </c>
      <c r="EL11" s="16" t="s">
        <v>3196</v>
      </c>
      <c r="EM11" s="18">
        <f>IF(RUN_YEARS &gt; 3,(A1L544C7 + A1L544C16 + A1L544C25 + A1L544C34) / 4, 0)</f>
        <v>712.15700000000004</v>
      </c>
      <c r="EN11" s="16" t="s">
        <v>3197</v>
      </c>
      <c r="EO11" s="18">
        <f>IF(A1L544C68 &lt;&gt; 0,A1L544C69 / A1L544C68,0)</f>
        <v>0.14931369064213831</v>
      </c>
      <c r="EP11" s="16" t="s">
        <v>3198</v>
      </c>
      <c r="EQ11" s="18">
        <f>IF(A1L544C71 = 0,A1L556C71, A1L544C71)</f>
        <v>0.14931369064213831</v>
      </c>
      <c r="ER11" s="16" t="s">
        <v>3199</v>
      </c>
      <c r="ES11" s="18">
        <f>IF(RUN_YEARS &gt; 4,(A1L544C1 + A1L544C10 + A1L544C19 + A1L544C28 + A1L544C37) / 5, 0)</f>
        <v>581.74559999999997</v>
      </c>
      <c r="ET11" s="16" t="s">
        <v>3200</v>
      </c>
      <c r="EU11" s="18">
        <f>IF(RUN_YEARS &gt; 4,(A1L544C2 + A1L544C11 + A1L544C20 + A1L544C29 + A1L544C38) / 5, 0)</f>
        <v>60.7746</v>
      </c>
      <c r="EV11" s="16" t="s">
        <v>3201</v>
      </c>
      <c r="EW11" s="18">
        <f>IF(RUN_YEARS &gt; 4,(A1L544C3 + A1L544C12 + A1L544C21 + A1L544C30 + A1L544C39) / 5, 0)</f>
        <v>85.089799999999997</v>
      </c>
      <c r="EX11" s="16" t="s">
        <v>3202</v>
      </c>
      <c r="EY11" s="18">
        <f>IF(RUN_YEARS &gt; 4,(A1L544C4 + A1L544C13 + A1L544C22 + A1L544C31 + A1L544C40) / 5, 0)</f>
        <v>14.601400000000002</v>
      </c>
      <c r="EZ11" s="16" t="s">
        <v>3203</v>
      </c>
      <c r="FA11" s="18">
        <f>IF(RUN_YEARS &gt; 4,(A1L544C5 + A1L544C14 + A1L544C23 + A1L544C32 + A1L544C41) / 5, 0)</f>
        <v>1309.3556000000001</v>
      </c>
      <c r="FB11" s="16" t="s">
        <v>3204</v>
      </c>
      <c r="FC11" s="18">
        <f>IF(RUN_YEARS &gt; 4,(A1L544C6 + A1L544C15 + A1L544C24 + A1L544C33 + A1L544C42) / 5, 0)</f>
        <v>175.06720000000001</v>
      </c>
      <c r="FD11" s="16" t="s">
        <v>3205</v>
      </c>
      <c r="FE11" s="18">
        <f>IF(RUN_YEARS &gt; 4,(A1L544C7 + A1L544C16 + A1L544C25 + A1L544C34 + A1L544C43) / 5, 0)</f>
        <v>742.21140000000003</v>
      </c>
      <c r="FF11" s="16" t="s">
        <v>3206</v>
      </c>
      <c r="FG11" s="18">
        <f>IF(A1L544C77 &lt;&gt; 0,A1L544C78 / A1L544C77,0)</f>
        <v>0.13370485451011169</v>
      </c>
      <c r="FH11" s="16" t="s">
        <v>3207</v>
      </c>
      <c r="FI11" s="18">
        <f>IF(A1L544C80 = 0,A1L556C80, A1L544C80)</f>
        <v>0.13370485451011169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98.988</v>
      </c>
      <c r="F12" s="16" t="s">
        <v>2959</v>
      </c>
      <c r="G12" s="6">
        <v>16.616</v>
      </c>
      <c r="H12" s="16" t="s">
        <v>2959</v>
      </c>
      <c r="I12" s="6">
        <v>39.207999999999998</v>
      </c>
      <c r="J12" s="16" t="s">
        <v>2959</v>
      </c>
      <c r="K12" s="6">
        <v>0.86499999999999999</v>
      </c>
      <c r="L12" s="16" t="s">
        <v>3208</v>
      </c>
      <c r="M12" s="1">
        <f>(A1L545C1 * 2 + A1L545C2 + A1L545C3)</f>
        <v>253.79999999999998</v>
      </c>
      <c r="N12" s="16" t="s">
        <v>3209</v>
      </c>
      <c r="O12" s="1">
        <f>(A1L545C4 * 2 + A1L545C2 + A1L545C3)</f>
        <v>57.554000000000002</v>
      </c>
      <c r="P12" s="16" t="s">
        <v>3210</v>
      </c>
      <c r="Q12" s="1">
        <f>(A1L545C1 + A1L545C2 + A1L545C3 + A1L545C4)</f>
        <v>155.67700000000002</v>
      </c>
      <c r="R12" s="16" t="s">
        <v>3211</v>
      </c>
      <c r="S12" s="18">
        <f>IF(A1L545C5 &lt;&gt; 0,A1L545C6 / A1L545C5,0)</f>
        <v>0.22676910953506701</v>
      </c>
      <c r="T12" s="16" t="s">
        <v>3212</v>
      </c>
      <c r="U12" s="18">
        <f>IF(A1L545C8 = 0,A1L556C8, A1L545C8)</f>
        <v>0.22676910953506701</v>
      </c>
      <c r="V12" s="16" t="s">
        <v>2965</v>
      </c>
      <c r="W12" s="6">
        <v>140.30500000000001</v>
      </c>
      <c r="X12" s="16" t="s">
        <v>2965</v>
      </c>
      <c r="Y12" s="6">
        <v>28.236000000000001</v>
      </c>
      <c r="Z12" s="16" t="s">
        <v>2965</v>
      </c>
      <c r="AA12" s="6">
        <v>50.244999999999997</v>
      </c>
      <c r="AB12" s="16" t="s">
        <v>2965</v>
      </c>
      <c r="AC12" s="6">
        <v>0.73599999999999999</v>
      </c>
      <c r="AD12" s="16" t="s">
        <v>3213</v>
      </c>
      <c r="AE12" s="1">
        <f>(A1L545C10 * 2 + A1L545C11 + A1L545C12)</f>
        <v>359.09100000000001</v>
      </c>
      <c r="AF12" s="16" t="s">
        <v>3214</v>
      </c>
      <c r="AG12" s="1">
        <f>(A1L545C13 * 2 + A1L545C11 + A1L545C12)</f>
        <v>79.953000000000003</v>
      </c>
      <c r="AH12" s="16" t="s">
        <v>3215</v>
      </c>
      <c r="AI12" s="1">
        <f>(A1L545C10 + A1L545C11 + A1L545C12 + A1L545C13)</f>
        <v>219.52199999999999</v>
      </c>
      <c r="AJ12" s="16" t="s">
        <v>3216</v>
      </c>
      <c r="AK12" s="18">
        <f>IF(A1L545C14 &lt;&gt; 0,A1L545C15 / A1L545C14,0)</f>
        <v>0.22265386768256515</v>
      </c>
      <c r="AL12" s="16" t="s">
        <v>3217</v>
      </c>
      <c r="AM12" s="18">
        <f>IF(A1L545C17 = 0,A1L556C17, A1L545C17)</f>
        <v>0.22265386768256515</v>
      </c>
      <c r="AN12" s="16" t="s">
        <v>2971</v>
      </c>
      <c r="AO12" s="6">
        <v>132.404</v>
      </c>
      <c r="AP12" s="16" t="s">
        <v>2971</v>
      </c>
      <c r="AQ12" s="6">
        <v>22.291</v>
      </c>
      <c r="AR12" s="16" t="s">
        <v>2971</v>
      </c>
      <c r="AS12" s="6">
        <v>43.46</v>
      </c>
      <c r="AT12" s="16" t="s">
        <v>2971</v>
      </c>
      <c r="AU12" s="6">
        <v>0.70699999999999996</v>
      </c>
      <c r="AV12" s="16" t="s">
        <v>3218</v>
      </c>
      <c r="AW12" s="1">
        <f>(A1L545C19 * 2 + A1L545C20 + A1L545C21)</f>
        <v>330.55899999999997</v>
      </c>
      <c r="AX12" s="16" t="s">
        <v>3219</v>
      </c>
      <c r="AY12" s="1">
        <f>(A1L545C22 * 2 + A1L545C20 + A1L545C21)</f>
        <v>67.165000000000006</v>
      </c>
      <c r="AZ12" s="16" t="s">
        <v>3220</v>
      </c>
      <c r="BA12" s="1">
        <f>(A1L545C19 + A1L545C20 + A1L545C21 + A1L545C22)</f>
        <v>198.86199999999999</v>
      </c>
      <c r="BB12" s="16" t="s">
        <v>3221</v>
      </c>
      <c r="BC12" s="18">
        <f>IF(A1L545C23 &lt;&gt; 0,A1L545C24 / A1L545C23,0)</f>
        <v>0.20318611806061856</v>
      </c>
      <c r="BD12" s="16" t="s">
        <v>3222</v>
      </c>
      <c r="BE12" s="18">
        <f>IF(A1L545C26 = 0,A1L556C26, A1L545C26)</f>
        <v>0.20318611806061856</v>
      </c>
      <c r="BF12" s="16" t="s">
        <v>2977</v>
      </c>
      <c r="BG12" s="6">
        <v>162.31</v>
      </c>
      <c r="BH12" s="16" t="s">
        <v>2977</v>
      </c>
      <c r="BI12" s="6">
        <v>23.593</v>
      </c>
      <c r="BJ12" s="16" t="s">
        <v>2977</v>
      </c>
      <c r="BK12" s="6">
        <v>55.154000000000003</v>
      </c>
      <c r="BL12" s="16" t="s">
        <v>2977</v>
      </c>
      <c r="BM12" s="6">
        <v>2.1320000000000001</v>
      </c>
      <c r="BN12" s="16" t="s">
        <v>3223</v>
      </c>
      <c r="BO12" s="1">
        <f>(A1L545C28 * 2 + A1L545C29 + A1L545C30)</f>
        <v>403.36700000000002</v>
      </c>
      <c r="BP12" s="16" t="s">
        <v>3224</v>
      </c>
      <c r="BQ12" s="1">
        <f>(A1L545C31 * 2 + A1L545C29 + A1L545C30)</f>
        <v>83.010999999999996</v>
      </c>
      <c r="BR12" s="16" t="s">
        <v>3225</v>
      </c>
      <c r="BS12" s="1">
        <f>(A1L545C28 + A1L545C29 + A1L545C30 + A1L545C31)</f>
        <v>243.18899999999999</v>
      </c>
      <c r="BT12" s="16" t="s">
        <v>3226</v>
      </c>
      <c r="BU12" s="18">
        <f>IF(A1L545C32 &lt;&gt; 0,A1L545C33 / A1L545C32,0)</f>
        <v>0.2057952187462038</v>
      </c>
      <c r="BV12" s="16" t="s">
        <v>3227</v>
      </c>
      <c r="BW12" s="18">
        <f>IF(A1L545C35 = 0,A1L556C35, A1L545C35)</f>
        <v>0.2057952187462038</v>
      </c>
      <c r="BX12" s="16" t="s">
        <v>2983</v>
      </c>
      <c r="BY12" s="6">
        <v>204.32300000000001</v>
      </c>
      <c r="BZ12" s="16" t="s">
        <v>2983</v>
      </c>
      <c r="CA12" s="6">
        <v>26.474</v>
      </c>
      <c r="CB12" s="16" t="s">
        <v>2983</v>
      </c>
      <c r="CC12" s="6">
        <v>18.501999999999999</v>
      </c>
      <c r="CD12" s="16" t="s">
        <v>2983</v>
      </c>
      <c r="CE12" s="6">
        <v>1.8169999999999999</v>
      </c>
      <c r="CF12" s="16" t="s">
        <v>3228</v>
      </c>
      <c r="CG12" s="1">
        <f>(A1L545C37 * 2 + A1L545C38 + A1L545C39)</f>
        <v>453.62200000000001</v>
      </c>
      <c r="CH12" s="16" t="s">
        <v>3229</v>
      </c>
      <c r="CI12" s="1">
        <f>(A1L545C40 * 2 + A1L545C38 + A1L545C39)</f>
        <v>48.61</v>
      </c>
      <c r="CJ12" s="16" t="s">
        <v>3230</v>
      </c>
      <c r="CK12" s="1">
        <f>(A1L545C37 + A1L545C38 + A1L545C39 + A1L545C40)</f>
        <v>251.11600000000001</v>
      </c>
      <c r="CL12" s="16" t="s">
        <v>3231</v>
      </c>
      <c r="CM12" s="18">
        <f>IF(A1L545C41 &lt;&gt; 0,A1L545C42 / A1L545C41,0)</f>
        <v>0.10715970565801482</v>
      </c>
      <c r="CN12" s="16" t="s">
        <v>3232</v>
      </c>
      <c r="CO12" s="18">
        <f>IF(A1L545C44 = 0,A1L556C44, A1L545C44)</f>
        <v>0.10715970565801482</v>
      </c>
      <c r="CP12" s="16" t="s">
        <v>3233</v>
      </c>
      <c r="CQ12" s="18">
        <f>IF(RUN_YEARS &gt; 1,(A1L545C1 + A1L545C10) / 2, 0)</f>
        <v>119.6465</v>
      </c>
      <c r="CR12" s="16" t="s">
        <v>3234</v>
      </c>
      <c r="CS12" s="18">
        <f>IF(RUN_YEARS &gt; 1,(A1L545C2 + A1L545C11) / 2, 0)</f>
        <v>22.426000000000002</v>
      </c>
      <c r="CT12" s="16" t="s">
        <v>3235</v>
      </c>
      <c r="CU12" s="18">
        <f>IF(RUN_YEARS &gt; 1,(A1L545C3 + A1L545C12) / 2, 0)</f>
        <v>44.726500000000001</v>
      </c>
      <c r="CV12" s="16" t="s">
        <v>3236</v>
      </c>
      <c r="CW12" s="18">
        <f>IF(RUN_YEARS &gt; 1,(A1L545C4 + A1L545C13) / 2, 0)</f>
        <v>0.80049999999999999</v>
      </c>
      <c r="CX12" s="16" t="s">
        <v>3237</v>
      </c>
      <c r="CY12" s="18">
        <f>IF(RUN_YEARS &gt; 1,(A1L545C5 + A1L545C14) / 2, 0)</f>
        <v>306.44549999999998</v>
      </c>
      <c r="CZ12" s="16" t="s">
        <v>3238</v>
      </c>
      <c r="DA12" s="18">
        <f>IF(RUN_YEARS &gt; 1,(A1L545C6 + A1L545C15) / 2, 0)</f>
        <v>68.753500000000003</v>
      </c>
      <c r="DB12" s="16" t="s">
        <v>3239</v>
      </c>
      <c r="DC12" s="18">
        <f>IF(RUN_YEARS &gt; 1,(A1L545C7 + A1L545C16) / 2, 0)</f>
        <v>187.59950000000001</v>
      </c>
      <c r="DD12" s="16" t="s">
        <v>3240</v>
      </c>
      <c r="DE12" s="18">
        <f>IF(A1L545C50 &lt;&gt; 0,A1L545C51 / A1L545C50,0)</f>
        <v>0.22435800166750697</v>
      </c>
      <c r="DF12" s="16" t="s">
        <v>3241</v>
      </c>
      <c r="DG12" s="18">
        <f>IF(A1L545C53 = 0,A1L556C53, A1L545C53)</f>
        <v>0.22435800166750697</v>
      </c>
      <c r="DH12" s="16" t="s">
        <v>3242</v>
      </c>
      <c r="DI12" s="18">
        <f>IF(RUN_YEARS &gt; 2,(A1L545C1 + A1L545C10 + A1L545C19) / 3, 0)</f>
        <v>123.899</v>
      </c>
      <c r="DJ12" s="16" t="s">
        <v>3243</v>
      </c>
      <c r="DK12" s="18">
        <f>IF(RUN_YEARS &gt; 2,(A1L545C2 + A1L545C11 + A1L545C20) / 3, 0)</f>
        <v>22.381</v>
      </c>
      <c r="DL12" s="16" t="s">
        <v>3244</v>
      </c>
      <c r="DM12" s="18">
        <f>IF(RUN_YEARS &gt; 2,(A1L545C3 + A1L545C12 + A1L545C21) / 3, 0)</f>
        <v>44.304333333333339</v>
      </c>
      <c r="DN12" s="16" t="s">
        <v>3245</v>
      </c>
      <c r="DO12" s="18">
        <f>IF(RUN_YEARS &gt; 2,(A1L545C4 + A1L545C13 + A1L545C22) / 3, 0)</f>
        <v>0.76933333333333331</v>
      </c>
      <c r="DP12" s="16" t="s">
        <v>3246</v>
      </c>
      <c r="DQ12" s="18">
        <f>IF(RUN_YEARS &gt; 2,(A1L545C5 + A1L545C14 + A1L545C23) / 3, 0)</f>
        <v>314.48333333333329</v>
      </c>
      <c r="DR12" s="16" t="s">
        <v>3247</v>
      </c>
      <c r="DS12" s="18">
        <f>IF(RUN_YEARS &gt; 2,(A1L545C6 + A1L545C15 + A1L545C24) / 3, 0)</f>
        <v>68.224000000000004</v>
      </c>
      <c r="DT12" s="16" t="s">
        <v>3248</v>
      </c>
      <c r="DU12" s="18">
        <f>IF(RUN_YEARS &gt; 2,(A1L545C7 + A1L545C16 + A1L545C25) / 3, 0)</f>
        <v>191.35366666666667</v>
      </c>
      <c r="DV12" s="16" t="s">
        <v>3249</v>
      </c>
      <c r="DW12" s="18">
        <f>IF(A1L545C59 &lt;&gt; 0,A1L545C60 / A1L545C59,0)</f>
        <v>0.21693995442259795</v>
      </c>
      <c r="DX12" s="16" t="s">
        <v>3250</v>
      </c>
      <c r="DY12" s="18">
        <f>IF(A1L545C62 = 0,A1L556C62, A1L545C62)</f>
        <v>0.21693995442259795</v>
      </c>
      <c r="DZ12" s="16" t="s">
        <v>3251</v>
      </c>
      <c r="EA12" s="18">
        <f>IF(RUN_YEARS &gt; 3,(A1L545C1 + A1L545C10 + A1L545C19 + A1L545C28) / 4, 0)</f>
        <v>133.50175000000002</v>
      </c>
      <c r="EB12" s="16" t="s">
        <v>3252</v>
      </c>
      <c r="EC12" s="18">
        <f>IF(RUN_YEARS &gt; 3,(A1L545C2 + A1L545C11 + A1L545C20 + A1L545C29) / 4, 0)</f>
        <v>22.684000000000001</v>
      </c>
      <c r="ED12" s="16" t="s">
        <v>3253</v>
      </c>
      <c r="EE12" s="18">
        <f>IF(RUN_YEARS &gt; 3,(A1L545C3 + A1L545C12 + A1L545C21 + A1L545C30) / 4, 0)</f>
        <v>47.016750000000002</v>
      </c>
      <c r="EF12" s="16" t="s">
        <v>3254</v>
      </c>
      <c r="EG12" s="18">
        <f>IF(RUN_YEARS &gt; 3,(A1L545C4 + A1L545C13 + A1L545C22 + A1L545C31) / 4, 0)</f>
        <v>1.1099999999999999</v>
      </c>
      <c r="EH12" s="16" t="s">
        <v>3255</v>
      </c>
      <c r="EI12" s="18">
        <f>IF(RUN_YEARS &gt; 3,(A1L545C5 + A1L545C14 + A1L545C23 + A1L545C32) / 4, 0)</f>
        <v>336.70425</v>
      </c>
      <c r="EJ12" s="16" t="s">
        <v>3256</v>
      </c>
      <c r="EK12" s="18">
        <f>IF(RUN_YEARS &gt; 3,(A1L545C6 + A1L545C15 + A1L545C24 + A1L545C33) / 4, 0)</f>
        <v>71.920749999999998</v>
      </c>
      <c r="EL12" s="16" t="s">
        <v>3257</v>
      </c>
      <c r="EM12" s="18">
        <f>IF(RUN_YEARS &gt; 3,(A1L545C7 + A1L545C16 + A1L545C25 + A1L545C34) / 4, 0)</f>
        <v>204.3125</v>
      </c>
      <c r="EN12" s="16" t="s">
        <v>3258</v>
      </c>
      <c r="EO12" s="18">
        <f>IF(A1L545C68 &lt;&gt; 0,A1L545C69 / A1L545C68,0)</f>
        <v>0.21360214490907078</v>
      </c>
      <c r="EP12" s="16" t="s">
        <v>3259</v>
      </c>
      <c r="EQ12" s="18">
        <f>IF(A1L545C71 = 0,A1L556C71, A1L545C71)</f>
        <v>0.21360214490907078</v>
      </c>
      <c r="ER12" s="16" t="s">
        <v>3260</v>
      </c>
      <c r="ES12" s="18">
        <f>IF(RUN_YEARS &gt; 4,(A1L545C1 + A1L545C10 + A1L545C19 + A1L545C28 + A1L545C37) / 5, 0)</f>
        <v>147.666</v>
      </c>
      <c r="ET12" s="16" t="s">
        <v>3261</v>
      </c>
      <c r="EU12" s="18">
        <f>IF(RUN_YEARS &gt; 4,(A1L545C2 + A1L545C11 + A1L545C20 + A1L545C29 + A1L545C38) / 5, 0)</f>
        <v>23.442</v>
      </c>
      <c r="EV12" s="16" t="s">
        <v>3262</v>
      </c>
      <c r="EW12" s="18">
        <f>IF(RUN_YEARS &gt; 4,(A1L545C3 + A1L545C12 + A1L545C21 + A1L545C30 + A1L545C39) / 5, 0)</f>
        <v>41.313800000000001</v>
      </c>
      <c r="EX12" s="16" t="s">
        <v>3263</v>
      </c>
      <c r="EY12" s="18">
        <f>IF(RUN_YEARS &gt; 4,(A1L545C4 + A1L545C13 + A1L545C22 + A1L545C31 + A1L545C40) / 5, 0)</f>
        <v>1.2513999999999998</v>
      </c>
      <c r="EZ12" s="16" t="s">
        <v>3264</v>
      </c>
      <c r="FA12" s="18">
        <f>IF(RUN_YEARS &gt; 4,(A1L545C5 + A1L545C14 + A1L545C23 + A1L545C32 + A1L545C41) / 5, 0)</f>
        <v>360.08780000000002</v>
      </c>
      <c r="FB12" s="16" t="s">
        <v>3265</v>
      </c>
      <c r="FC12" s="18">
        <f>IF(RUN_YEARS &gt; 4,(A1L545C6 + A1L545C15 + A1L545C24 + A1L545C33 + A1L545C42) / 5, 0)</f>
        <v>67.258600000000001</v>
      </c>
      <c r="FD12" s="16" t="s">
        <v>3266</v>
      </c>
      <c r="FE12" s="18">
        <f>IF(RUN_YEARS &gt; 4,(A1L545C7 + A1L545C16 + A1L545C25 + A1L545C34 + A1L545C43) / 5, 0)</f>
        <v>213.67320000000001</v>
      </c>
      <c r="FF12" s="16" t="s">
        <v>3267</v>
      </c>
      <c r="FG12" s="18">
        <f>IF(A1L545C77 &lt;&gt; 0,A1L545C78 / A1L545C77,0)</f>
        <v>0.1867838899290673</v>
      </c>
      <c r="FH12" s="16" t="s">
        <v>3268</v>
      </c>
      <c r="FI12" s="18">
        <f>IF(A1L545C80 = 0,A1L556C80, A1L545C80)</f>
        <v>0.1867838899290673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333.36799999999999</v>
      </c>
      <c r="F13" s="16" t="s">
        <v>2959</v>
      </c>
      <c r="G13" s="6">
        <v>60.445999999999998</v>
      </c>
      <c r="H13" s="16" t="s">
        <v>2959</v>
      </c>
      <c r="I13" s="6">
        <v>186.58799999999999</v>
      </c>
      <c r="J13" s="16" t="s">
        <v>2959</v>
      </c>
      <c r="K13" s="6">
        <v>7.9240000000000004</v>
      </c>
      <c r="L13" s="16" t="s">
        <v>3269</v>
      </c>
      <c r="M13" s="1">
        <f>(A1L546C1 * 2 + A1L546C2 + A1L546C3)</f>
        <v>913.77</v>
      </c>
      <c r="N13" s="16" t="s">
        <v>3270</v>
      </c>
      <c r="O13" s="1">
        <f>(A1L546C4 * 2 + A1L546C2 + A1L546C3)</f>
        <v>262.88200000000001</v>
      </c>
      <c r="P13" s="16" t="s">
        <v>3271</v>
      </c>
      <c r="Q13" s="1">
        <f>(A1L546C1 + A1L546C2 + A1L546C3 + A1L546C4)</f>
        <v>588.32599999999991</v>
      </c>
      <c r="R13" s="16" t="s">
        <v>3272</v>
      </c>
      <c r="S13" s="18">
        <f>IF(A1L546C5 &lt;&gt; 0,A1L546C6 / A1L546C5,0)</f>
        <v>0.28768946233734966</v>
      </c>
      <c r="T13" s="16" t="s">
        <v>3273</v>
      </c>
      <c r="U13" s="18">
        <f>IF(A1L546C8 = 0,A1L556C8, A1L546C8)</f>
        <v>0.28768946233734966</v>
      </c>
      <c r="V13" s="16" t="s">
        <v>2965</v>
      </c>
      <c r="W13" s="6">
        <v>395.62900000000002</v>
      </c>
      <c r="X13" s="16" t="s">
        <v>2965</v>
      </c>
      <c r="Y13" s="6">
        <v>71.661000000000001</v>
      </c>
      <c r="Z13" s="16" t="s">
        <v>2965</v>
      </c>
      <c r="AA13" s="6">
        <v>227.97499999999999</v>
      </c>
      <c r="AB13" s="16" t="s">
        <v>2965</v>
      </c>
      <c r="AC13" s="6">
        <v>8.8879999999999999</v>
      </c>
      <c r="AD13" s="16" t="s">
        <v>3274</v>
      </c>
      <c r="AE13" s="1">
        <f>(A1L546C10 * 2 + A1L546C11 + A1L546C12)</f>
        <v>1090.894</v>
      </c>
      <c r="AF13" s="16" t="s">
        <v>3275</v>
      </c>
      <c r="AG13" s="1">
        <f>(A1L546C13 * 2 + A1L546C11 + A1L546C12)</f>
        <v>317.41199999999998</v>
      </c>
      <c r="AH13" s="16" t="s">
        <v>3276</v>
      </c>
      <c r="AI13" s="1">
        <f>(A1L546C10 + A1L546C11 + A1L546C12 + A1L546C13)</f>
        <v>704.15300000000002</v>
      </c>
      <c r="AJ13" s="16" t="s">
        <v>3277</v>
      </c>
      <c r="AK13" s="18">
        <f>IF(A1L546C14 &lt;&gt; 0,A1L546C15 / A1L546C14,0)</f>
        <v>0.29096502501617938</v>
      </c>
      <c r="AL13" s="16" t="s">
        <v>3278</v>
      </c>
      <c r="AM13" s="18">
        <f>IF(A1L546C17 = 0,A1L556C17, A1L546C17)</f>
        <v>0.29096502501617938</v>
      </c>
      <c r="AN13" s="16" t="s">
        <v>2971</v>
      </c>
      <c r="AO13" s="6">
        <v>376.40499999999997</v>
      </c>
      <c r="AP13" s="16" t="s">
        <v>2971</v>
      </c>
      <c r="AQ13" s="6">
        <v>56.293999999999997</v>
      </c>
      <c r="AR13" s="16" t="s">
        <v>2971</v>
      </c>
      <c r="AS13" s="6">
        <v>247.72900000000001</v>
      </c>
      <c r="AT13" s="16" t="s">
        <v>2971</v>
      </c>
      <c r="AU13" s="6">
        <v>12.454000000000001</v>
      </c>
      <c r="AV13" s="16" t="s">
        <v>3279</v>
      </c>
      <c r="AW13" s="1">
        <f>(A1L546C19 * 2 + A1L546C20 + A1L546C21)</f>
        <v>1056.8329999999999</v>
      </c>
      <c r="AX13" s="16" t="s">
        <v>3280</v>
      </c>
      <c r="AY13" s="1">
        <f>(A1L546C22 * 2 + A1L546C20 + A1L546C21)</f>
        <v>328.93100000000004</v>
      </c>
      <c r="AZ13" s="16" t="s">
        <v>3281</v>
      </c>
      <c r="BA13" s="1">
        <f>(A1L546C19 + A1L546C20 + A1L546C21 + A1L546C22)</f>
        <v>692.88199999999995</v>
      </c>
      <c r="BB13" s="16" t="s">
        <v>3282</v>
      </c>
      <c r="BC13" s="18">
        <f>IF(A1L546C23 &lt;&gt; 0,A1L546C24 / A1L546C23,0)</f>
        <v>0.31124217355059891</v>
      </c>
      <c r="BD13" s="16" t="s">
        <v>3283</v>
      </c>
      <c r="BE13" s="18">
        <f>IF(A1L546C26 = 0,A1L556C26, A1L546C26)</f>
        <v>0.31124217355059891</v>
      </c>
      <c r="BF13" s="16" t="s">
        <v>2977</v>
      </c>
      <c r="BG13" s="6">
        <v>369.33300000000003</v>
      </c>
      <c r="BH13" s="16" t="s">
        <v>2977</v>
      </c>
      <c r="BI13" s="6">
        <v>65.566999999999993</v>
      </c>
      <c r="BJ13" s="16" t="s">
        <v>2977</v>
      </c>
      <c r="BK13" s="6">
        <v>240.81800000000001</v>
      </c>
      <c r="BL13" s="16" t="s">
        <v>2977</v>
      </c>
      <c r="BM13" s="6">
        <v>11.069000000000001</v>
      </c>
      <c r="BN13" s="16" t="s">
        <v>3284</v>
      </c>
      <c r="BO13" s="1">
        <f>(A1L546C28 * 2 + A1L546C29 + A1L546C30)</f>
        <v>1045.0510000000002</v>
      </c>
      <c r="BP13" s="16" t="s">
        <v>3285</v>
      </c>
      <c r="BQ13" s="1">
        <f>(A1L546C31 * 2 + A1L546C29 + A1L546C30)</f>
        <v>328.52300000000002</v>
      </c>
      <c r="BR13" s="16" t="s">
        <v>3286</v>
      </c>
      <c r="BS13" s="1">
        <f>(A1L546C28 + A1L546C29 + A1L546C30 + A1L546C31)</f>
        <v>686.78700000000003</v>
      </c>
      <c r="BT13" s="16" t="s">
        <v>3287</v>
      </c>
      <c r="BU13" s="18">
        <f>IF(A1L546C32 &lt;&gt; 0,A1L546C33 / A1L546C32,0)</f>
        <v>0.31436073454788327</v>
      </c>
      <c r="BV13" s="16" t="s">
        <v>3288</v>
      </c>
      <c r="BW13" s="18">
        <f>IF(A1L546C35 = 0,A1L556C35, A1L546C35)</f>
        <v>0.31436073454788327</v>
      </c>
      <c r="BX13" s="16" t="s">
        <v>2983</v>
      </c>
      <c r="BY13" s="6">
        <v>460.26400000000001</v>
      </c>
      <c r="BZ13" s="16" t="s">
        <v>2983</v>
      </c>
      <c r="CA13" s="6">
        <v>74.555999999999997</v>
      </c>
      <c r="CB13" s="16" t="s">
        <v>2983</v>
      </c>
      <c r="CC13" s="6">
        <v>85.313000000000002</v>
      </c>
      <c r="CD13" s="16" t="s">
        <v>2983</v>
      </c>
      <c r="CE13" s="6">
        <v>10.259</v>
      </c>
      <c r="CF13" s="16" t="s">
        <v>3289</v>
      </c>
      <c r="CG13" s="1">
        <f>(A1L546C37 * 2 + A1L546C38 + A1L546C39)</f>
        <v>1080.3970000000002</v>
      </c>
      <c r="CH13" s="16" t="s">
        <v>3290</v>
      </c>
      <c r="CI13" s="1">
        <f>(A1L546C40 * 2 + A1L546C38 + A1L546C39)</f>
        <v>180.387</v>
      </c>
      <c r="CJ13" s="16" t="s">
        <v>3291</v>
      </c>
      <c r="CK13" s="1">
        <f>(A1L546C37 + A1L546C38 + A1L546C39 + A1L546C40)</f>
        <v>630.39200000000005</v>
      </c>
      <c r="CL13" s="16" t="s">
        <v>3292</v>
      </c>
      <c r="CM13" s="18">
        <f>IF(A1L546C41 &lt;&gt; 0,A1L546C42 / A1L546C41,0)</f>
        <v>0.16696362540806756</v>
      </c>
      <c r="CN13" s="16" t="s">
        <v>3293</v>
      </c>
      <c r="CO13" s="18">
        <f>IF(A1L546C44 = 0,A1L556C44, A1L546C44)</f>
        <v>0.16696362540806756</v>
      </c>
      <c r="CP13" s="16" t="s">
        <v>3294</v>
      </c>
      <c r="CQ13" s="18">
        <f>IF(RUN_YEARS &gt; 1,(A1L546C1 + A1L546C10) / 2, 0)</f>
        <v>364.49850000000004</v>
      </c>
      <c r="CR13" s="16" t="s">
        <v>3295</v>
      </c>
      <c r="CS13" s="18">
        <f>IF(RUN_YEARS &gt; 1,(A1L546C2 + A1L546C11) / 2, 0)</f>
        <v>66.0535</v>
      </c>
      <c r="CT13" s="16" t="s">
        <v>3296</v>
      </c>
      <c r="CU13" s="18">
        <f>IF(RUN_YEARS &gt; 1,(A1L546C3 + A1L546C12) / 2, 0)</f>
        <v>207.28149999999999</v>
      </c>
      <c r="CV13" s="16" t="s">
        <v>3297</v>
      </c>
      <c r="CW13" s="18">
        <f>IF(RUN_YEARS &gt; 1,(A1L546C4 + A1L546C13) / 2, 0)</f>
        <v>8.4060000000000006</v>
      </c>
      <c r="CX13" s="16" t="s">
        <v>3298</v>
      </c>
      <c r="CY13" s="18">
        <f>IF(RUN_YEARS &gt; 1,(A1L546C5 + A1L546C14) / 2, 0)</f>
        <v>1002.332</v>
      </c>
      <c r="CZ13" s="16" t="s">
        <v>3299</v>
      </c>
      <c r="DA13" s="18">
        <f>IF(RUN_YEARS &gt; 1,(A1L546C6 + A1L546C15) / 2, 0)</f>
        <v>290.14699999999999</v>
      </c>
      <c r="DB13" s="16" t="s">
        <v>3300</v>
      </c>
      <c r="DC13" s="18">
        <f>IF(RUN_YEARS &gt; 1,(A1L546C7 + A1L546C16) / 2, 0)</f>
        <v>646.23949999999991</v>
      </c>
      <c r="DD13" s="16" t="s">
        <v>3301</v>
      </c>
      <c r="DE13" s="18">
        <f>IF(A1L546C50 &lt;&gt; 0,A1L546C51 / A1L546C50,0)</f>
        <v>0.28947195140931348</v>
      </c>
      <c r="DF13" s="16" t="s">
        <v>3302</v>
      </c>
      <c r="DG13" s="18">
        <f>IF(A1L546C53 = 0,A1L556C53, A1L546C53)</f>
        <v>0.28947195140931348</v>
      </c>
      <c r="DH13" s="16" t="s">
        <v>3303</v>
      </c>
      <c r="DI13" s="18">
        <f>IF(RUN_YEARS &gt; 2,(A1L546C1 + A1L546C10 + A1L546C19) / 3, 0)</f>
        <v>368.46733333333333</v>
      </c>
      <c r="DJ13" s="16" t="s">
        <v>3304</v>
      </c>
      <c r="DK13" s="18">
        <f>IF(RUN_YEARS &gt; 2,(A1L546C2 + A1L546C11 + A1L546C20) / 3, 0)</f>
        <v>62.800333333333334</v>
      </c>
      <c r="DL13" s="16" t="s">
        <v>3305</v>
      </c>
      <c r="DM13" s="18">
        <f>IF(RUN_YEARS &gt; 2,(A1L546C3 + A1L546C12 + A1L546C21) / 3, 0)</f>
        <v>220.76400000000001</v>
      </c>
      <c r="DN13" s="16" t="s">
        <v>3306</v>
      </c>
      <c r="DO13" s="18">
        <f>IF(RUN_YEARS &gt; 2,(A1L546C4 + A1L546C13 + A1L546C22) / 3, 0)</f>
        <v>9.7553333333333345</v>
      </c>
      <c r="DP13" s="16" t="s">
        <v>3307</v>
      </c>
      <c r="DQ13" s="18">
        <f>IF(RUN_YEARS &gt; 2,(A1L546C5 + A1L546C14 + A1L546C23) / 3, 0)</f>
        <v>1020.4989999999999</v>
      </c>
      <c r="DR13" s="16" t="s">
        <v>3308</v>
      </c>
      <c r="DS13" s="18">
        <f>IF(RUN_YEARS &gt; 2,(A1L546C6 + A1L546C15 + A1L546C24) / 3, 0)</f>
        <v>303.07499999999999</v>
      </c>
      <c r="DT13" s="16" t="s">
        <v>3309</v>
      </c>
      <c r="DU13" s="18">
        <f>IF(RUN_YEARS &gt; 2,(A1L546C7 + A1L546C16 + A1L546C25) / 3, 0)</f>
        <v>661.78699999999992</v>
      </c>
      <c r="DV13" s="16" t="s">
        <v>3310</v>
      </c>
      <c r="DW13" s="18">
        <f>IF(A1L546C59 &lt;&gt; 0,A1L546C60 / A1L546C59,0)</f>
        <v>0.29698706221172194</v>
      </c>
      <c r="DX13" s="16" t="s">
        <v>3311</v>
      </c>
      <c r="DY13" s="18">
        <f>IF(A1L546C62 = 0,A1L556C62, A1L546C62)</f>
        <v>0.29698706221172194</v>
      </c>
      <c r="DZ13" s="16" t="s">
        <v>3312</v>
      </c>
      <c r="EA13" s="18">
        <f>IF(RUN_YEARS &gt; 3,(A1L546C1 + A1L546C10 + A1L546C19 + A1L546C28) / 4, 0)</f>
        <v>368.68375000000003</v>
      </c>
      <c r="EB13" s="16" t="s">
        <v>3313</v>
      </c>
      <c r="EC13" s="18">
        <f>IF(RUN_YEARS &gt; 3,(A1L546C2 + A1L546C11 + A1L546C20 + A1L546C29) / 4, 0)</f>
        <v>63.492000000000004</v>
      </c>
      <c r="ED13" s="16" t="s">
        <v>3314</v>
      </c>
      <c r="EE13" s="18">
        <f>IF(RUN_YEARS &gt; 3,(A1L546C3 + A1L546C12 + A1L546C21 + A1L546C30) / 4, 0)</f>
        <v>225.7775</v>
      </c>
      <c r="EF13" s="16" t="s">
        <v>3315</v>
      </c>
      <c r="EG13" s="18">
        <f>IF(RUN_YEARS &gt; 3,(A1L546C4 + A1L546C13 + A1L546C22 + A1L546C31) / 4, 0)</f>
        <v>10.08375</v>
      </c>
      <c r="EH13" s="16" t="s">
        <v>3316</v>
      </c>
      <c r="EI13" s="18">
        <f>IF(RUN_YEARS &gt; 3,(A1L546C5 + A1L546C14 + A1L546C23 + A1L546C32) / 4, 0)</f>
        <v>1026.6369999999999</v>
      </c>
      <c r="EJ13" s="16" t="s">
        <v>3317</v>
      </c>
      <c r="EK13" s="18">
        <f>IF(RUN_YEARS &gt; 3,(A1L546C6 + A1L546C15 + A1L546C24 + A1L546C33) / 4, 0)</f>
        <v>309.43700000000001</v>
      </c>
      <c r="EL13" s="16" t="s">
        <v>3318</v>
      </c>
      <c r="EM13" s="18">
        <f>IF(RUN_YEARS &gt; 3,(A1L546C7 + A1L546C16 + A1L546C25 + A1L546C34) / 4, 0)</f>
        <v>668.03700000000003</v>
      </c>
      <c r="EN13" s="16" t="s">
        <v>3319</v>
      </c>
      <c r="EO13" s="18">
        <f>IF(A1L546C68 &lt;&gt; 0,A1L546C69 / A1L546C68,0)</f>
        <v>0.30140838485267923</v>
      </c>
      <c r="EP13" s="16" t="s">
        <v>3320</v>
      </c>
      <c r="EQ13" s="18">
        <f>IF(A1L546C71 = 0,A1L556C71, A1L546C71)</f>
        <v>0.30140838485267923</v>
      </c>
      <c r="ER13" s="16" t="s">
        <v>3321</v>
      </c>
      <c r="ES13" s="18">
        <f>IF(RUN_YEARS &gt; 4,(A1L546C1 + A1L546C10 + A1L546C19 + A1L546C28 + A1L546C37) / 5, 0)</f>
        <v>386.99980000000005</v>
      </c>
      <c r="ET13" s="16" t="s">
        <v>3322</v>
      </c>
      <c r="EU13" s="18">
        <f>IF(RUN_YEARS &gt; 4,(A1L546C2 + A1L546C11 + A1L546C20 + A1L546C29 + A1L546C38) / 5, 0)</f>
        <v>65.704800000000006</v>
      </c>
      <c r="EV13" s="16" t="s">
        <v>3323</v>
      </c>
      <c r="EW13" s="18">
        <f>IF(RUN_YEARS &gt; 4,(A1L546C3 + A1L546C12 + A1L546C21 + A1L546C30 + A1L546C39) / 5, 0)</f>
        <v>197.68459999999999</v>
      </c>
      <c r="EX13" s="16" t="s">
        <v>3324</v>
      </c>
      <c r="EY13" s="18">
        <f>IF(RUN_YEARS &gt; 4,(A1L546C4 + A1L546C13 + A1L546C22 + A1L546C31 + A1L546C40) / 5, 0)</f>
        <v>10.1188</v>
      </c>
      <c r="EZ13" s="16" t="s">
        <v>3325</v>
      </c>
      <c r="FA13" s="18">
        <f>IF(RUN_YEARS &gt; 4,(A1L546C5 + A1L546C14 + A1L546C23 + A1L546C32 + A1L546C41) / 5, 0)</f>
        <v>1037.3889999999999</v>
      </c>
      <c r="FB13" s="16" t="s">
        <v>3326</v>
      </c>
      <c r="FC13" s="18">
        <f>IF(RUN_YEARS &gt; 4,(A1L546C6 + A1L546C15 + A1L546C24 + A1L546C33 + A1L546C42) / 5, 0)</f>
        <v>283.62700000000001</v>
      </c>
      <c r="FD13" s="16" t="s">
        <v>3327</v>
      </c>
      <c r="FE13" s="18">
        <f>IF(RUN_YEARS &gt; 4,(A1L546C7 + A1L546C16 + A1L546C25 + A1L546C34 + A1L546C43) / 5, 0)</f>
        <v>660.50800000000004</v>
      </c>
      <c r="FF13" s="16" t="s">
        <v>3328</v>
      </c>
      <c r="FG13" s="18">
        <f>IF(A1L546C77 &lt;&gt; 0,A1L546C78 / A1L546C77,0)</f>
        <v>0.27340467269269292</v>
      </c>
      <c r="FH13" s="16" t="s">
        <v>3329</v>
      </c>
      <c r="FI13" s="18">
        <f>IF(A1L546C80 = 0,A1L556C80, A1L546C80)</f>
        <v>0.27340467269269292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167.666</v>
      </c>
      <c r="F14" s="16" t="s">
        <v>2959</v>
      </c>
      <c r="G14" s="6">
        <v>3.923</v>
      </c>
      <c r="H14" s="16" t="s">
        <v>2959</v>
      </c>
      <c r="I14" s="6">
        <v>9.9529999999999994</v>
      </c>
      <c r="J14" s="16" t="s">
        <v>2959</v>
      </c>
      <c r="K14" s="6">
        <v>0.02</v>
      </c>
      <c r="L14" s="16" t="s">
        <v>3330</v>
      </c>
      <c r="M14" s="1">
        <f>(A1L547C1 * 2 + A1L547C2 + A1L547C3)</f>
        <v>349.20799999999997</v>
      </c>
      <c r="N14" s="16" t="s">
        <v>3331</v>
      </c>
      <c r="O14" s="1">
        <f>(A1L547C4 * 2 + A1L547C2 + A1L547C3)</f>
        <v>13.916</v>
      </c>
      <c r="P14" s="16" t="s">
        <v>3332</v>
      </c>
      <c r="Q14" s="1">
        <f>(A1L547C1 + A1L547C2 + A1L547C3 + A1L547C4)</f>
        <v>181.56200000000001</v>
      </c>
      <c r="R14" s="16" t="s">
        <v>3333</v>
      </c>
      <c r="S14" s="18">
        <f>IF(A1L547C5 &lt;&gt; 0,A1L547C6 / A1L547C5,0)</f>
        <v>3.9850175253716986E-2</v>
      </c>
      <c r="T14" s="16" t="s">
        <v>3334</v>
      </c>
      <c r="U14" s="18">
        <f>IF(A1L547C8 = 0,A1L556C8, A1L547C8)</f>
        <v>3.9850175253716986E-2</v>
      </c>
      <c r="V14" s="16" t="s">
        <v>2965</v>
      </c>
      <c r="W14" s="6">
        <v>209.01900000000001</v>
      </c>
      <c r="X14" s="16" t="s">
        <v>2965</v>
      </c>
      <c r="Y14" s="6">
        <v>5.2089999999999996</v>
      </c>
      <c r="Z14" s="16" t="s">
        <v>2965</v>
      </c>
      <c r="AA14" s="6">
        <v>14.433999999999999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437.68100000000004</v>
      </c>
      <c r="AF14" s="16" t="s">
        <v>3336</v>
      </c>
      <c r="AG14" s="1">
        <f>(A1L547C13 * 2 + A1L547C11 + A1L547C12)</f>
        <v>19.643000000000001</v>
      </c>
      <c r="AH14" s="16" t="s">
        <v>3337</v>
      </c>
      <c r="AI14" s="1">
        <f>(A1L547C10 + A1L547C11 + A1L547C12 + A1L547C13)</f>
        <v>228.66200000000001</v>
      </c>
      <c r="AJ14" s="16" t="s">
        <v>3338</v>
      </c>
      <c r="AK14" s="18">
        <f>IF(A1L547C14 &lt;&gt; 0,A1L547C15 / A1L547C14,0)</f>
        <v>4.4879718333672242E-2</v>
      </c>
      <c r="AL14" s="16" t="s">
        <v>3339</v>
      </c>
      <c r="AM14" s="18">
        <f>IF(A1L547C17 = 0,A1L556C17, A1L547C17)</f>
        <v>4.4879718333672242E-2</v>
      </c>
      <c r="AN14" s="16" t="s">
        <v>2971</v>
      </c>
      <c r="AO14" s="6">
        <v>179.608</v>
      </c>
      <c r="AP14" s="16" t="s">
        <v>2971</v>
      </c>
      <c r="AQ14" s="6">
        <v>5.7279999999999998</v>
      </c>
      <c r="AR14" s="16" t="s">
        <v>2971</v>
      </c>
      <c r="AS14" s="6">
        <v>22.195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387.13900000000001</v>
      </c>
      <c r="AX14" s="16" t="s">
        <v>3341</v>
      </c>
      <c r="AY14" s="1">
        <f>(A1L547C22 * 2 + A1L547C20 + A1L547C21)</f>
        <v>27.923000000000002</v>
      </c>
      <c r="AZ14" s="16" t="s">
        <v>3342</v>
      </c>
      <c r="BA14" s="1">
        <f>(A1L547C19 + A1L547C20 + A1L547C21 + A1L547C22)</f>
        <v>207.53100000000001</v>
      </c>
      <c r="BB14" s="16" t="s">
        <v>3343</v>
      </c>
      <c r="BC14" s="18">
        <f>IF(A1L547C23 &lt;&gt; 0,A1L547C24 / A1L547C23,0)</f>
        <v>7.2126548862294942E-2</v>
      </c>
      <c r="BD14" s="16" t="s">
        <v>3344</v>
      </c>
      <c r="BE14" s="18">
        <f>IF(A1L547C26 = 0,A1L556C26, A1L547C26)</f>
        <v>7.2126548862294942E-2</v>
      </c>
      <c r="BF14" s="16" t="s">
        <v>2977</v>
      </c>
      <c r="BG14" s="6">
        <v>177.959</v>
      </c>
      <c r="BH14" s="16" t="s">
        <v>2977</v>
      </c>
      <c r="BI14" s="6">
        <v>7.6070000000000002</v>
      </c>
      <c r="BJ14" s="16" t="s">
        <v>2977</v>
      </c>
      <c r="BK14" s="6">
        <v>25.216999999999999</v>
      </c>
      <c r="BL14" s="16" t="s">
        <v>2977</v>
      </c>
      <c r="BM14" s="6">
        <v>0.182</v>
      </c>
      <c r="BN14" s="16" t="s">
        <v>3345</v>
      </c>
      <c r="BO14" s="1">
        <f>(A1L547C28 * 2 + A1L547C29 + A1L547C30)</f>
        <v>388.74200000000002</v>
      </c>
      <c r="BP14" s="16" t="s">
        <v>3346</v>
      </c>
      <c r="BQ14" s="1">
        <f>(A1L547C31 * 2 + A1L547C29 + A1L547C30)</f>
        <v>33.188000000000002</v>
      </c>
      <c r="BR14" s="16" t="s">
        <v>3347</v>
      </c>
      <c r="BS14" s="1">
        <f>(A1L547C28 + A1L547C29 + A1L547C30 + A1L547C31)</f>
        <v>210.965</v>
      </c>
      <c r="BT14" s="16" t="s">
        <v>3348</v>
      </c>
      <c r="BU14" s="18">
        <f>IF(A1L547C32 &lt;&gt; 0,A1L547C33 / A1L547C32,0)</f>
        <v>8.5372817961527181E-2</v>
      </c>
      <c r="BV14" s="16" t="s">
        <v>3349</v>
      </c>
      <c r="BW14" s="18">
        <f>IF(A1L547C35 = 0,A1L556C35, A1L547C35)</f>
        <v>8.5372817961527181E-2</v>
      </c>
      <c r="BX14" s="16" t="s">
        <v>2983</v>
      </c>
      <c r="BY14" s="6">
        <v>293.04199999999997</v>
      </c>
      <c r="BZ14" s="16" t="s">
        <v>2983</v>
      </c>
      <c r="CA14" s="6">
        <v>11.21</v>
      </c>
      <c r="CB14" s="16" t="s">
        <v>2983</v>
      </c>
      <c r="CC14" s="6">
        <v>15.018000000000001</v>
      </c>
      <c r="CD14" s="16" t="s">
        <v>2983</v>
      </c>
      <c r="CE14" s="6">
        <v>0.02</v>
      </c>
      <c r="CF14" s="16" t="s">
        <v>3350</v>
      </c>
      <c r="CG14" s="1">
        <f>(A1L547C37 * 2 + A1L547C38 + A1L547C39)</f>
        <v>612.31200000000001</v>
      </c>
      <c r="CH14" s="16" t="s">
        <v>3351</v>
      </c>
      <c r="CI14" s="1">
        <f>(A1L547C40 * 2 + A1L547C38 + A1L547C39)</f>
        <v>26.268000000000001</v>
      </c>
      <c r="CJ14" s="16" t="s">
        <v>3352</v>
      </c>
      <c r="CK14" s="1">
        <f>(A1L547C37 + A1L547C38 + A1L547C39 + A1L547C40)</f>
        <v>319.28999999999996</v>
      </c>
      <c r="CL14" s="16" t="s">
        <v>3353</v>
      </c>
      <c r="CM14" s="18">
        <f>IF(A1L547C41 &lt;&gt; 0,A1L547C42 / A1L547C41,0)</f>
        <v>4.289969819307804E-2</v>
      </c>
      <c r="CN14" s="16" t="s">
        <v>3354</v>
      </c>
      <c r="CO14" s="18">
        <f>IF(A1L547C44 = 0,A1L556C44, A1L547C44)</f>
        <v>4.289969819307804E-2</v>
      </c>
      <c r="CP14" s="16" t="s">
        <v>3355</v>
      </c>
      <c r="CQ14" s="18">
        <f>IF(RUN_YEARS &gt; 1,(A1L547C1 + A1L547C10) / 2, 0)</f>
        <v>188.3425</v>
      </c>
      <c r="CR14" s="16" t="s">
        <v>3356</v>
      </c>
      <c r="CS14" s="18">
        <f>IF(RUN_YEARS &gt; 1,(A1L547C2 + A1L547C11) / 2, 0)</f>
        <v>4.5659999999999998</v>
      </c>
      <c r="CT14" s="16" t="s">
        <v>3357</v>
      </c>
      <c r="CU14" s="18">
        <f>IF(RUN_YEARS &gt; 1,(A1L547C3 + A1L547C12) / 2, 0)</f>
        <v>12.1935</v>
      </c>
      <c r="CV14" s="16" t="s">
        <v>3358</v>
      </c>
      <c r="CW14" s="18">
        <f>IF(RUN_YEARS &gt; 1,(A1L547C4 + A1L547C13) / 2, 0)</f>
        <v>0.01</v>
      </c>
      <c r="CX14" s="16" t="s">
        <v>3359</v>
      </c>
      <c r="CY14" s="18">
        <f>IF(RUN_YEARS &gt; 1,(A1L547C5 + A1L547C14) / 2, 0)</f>
        <v>393.44450000000001</v>
      </c>
      <c r="CZ14" s="16" t="s">
        <v>3360</v>
      </c>
      <c r="DA14" s="18">
        <f>IF(RUN_YEARS &gt; 1,(A1L547C6 + A1L547C15) / 2, 0)</f>
        <v>16.779499999999999</v>
      </c>
      <c r="DB14" s="16" t="s">
        <v>3361</v>
      </c>
      <c r="DC14" s="18">
        <f>IF(RUN_YEARS &gt; 1,(A1L547C7 + A1L547C16) / 2, 0)</f>
        <v>205.11200000000002</v>
      </c>
      <c r="DD14" s="16" t="s">
        <v>3362</v>
      </c>
      <c r="DE14" s="18">
        <f>IF(A1L547C50 &lt;&gt; 0,A1L547C51 / A1L547C50,0)</f>
        <v>4.2647692368300988E-2</v>
      </c>
      <c r="DF14" s="16" t="s">
        <v>3363</v>
      </c>
      <c r="DG14" s="18">
        <f>IF(A1L547C53 = 0,A1L556C53, A1L547C53)</f>
        <v>4.2647692368300988E-2</v>
      </c>
      <c r="DH14" s="16" t="s">
        <v>3364</v>
      </c>
      <c r="DI14" s="18">
        <f>IF(RUN_YEARS &gt; 2,(A1L547C1 + A1L547C10 + A1L547C19) / 3, 0)</f>
        <v>185.43100000000001</v>
      </c>
      <c r="DJ14" s="16" t="s">
        <v>3365</v>
      </c>
      <c r="DK14" s="18">
        <f>IF(RUN_YEARS &gt; 2,(A1L547C2 + A1L547C11 + A1L547C20) / 3, 0)</f>
        <v>4.9533333333333331</v>
      </c>
      <c r="DL14" s="16" t="s">
        <v>3366</v>
      </c>
      <c r="DM14" s="18">
        <f>IF(RUN_YEARS &gt; 2,(A1L547C3 + A1L547C12 + A1L547C21) / 3, 0)</f>
        <v>15.527333333333333</v>
      </c>
      <c r="DN14" s="16" t="s">
        <v>3367</v>
      </c>
      <c r="DO14" s="18">
        <f>IF(RUN_YEARS &gt; 2,(A1L547C4 + A1L547C13 + A1L547C22) / 3, 0)</f>
        <v>6.6666666666666671E-3</v>
      </c>
      <c r="DP14" s="16" t="s">
        <v>3368</v>
      </c>
      <c r="DQ14" s="18">
        <f>IF(RUN_YEARS &gt; 2,(A1L547C5 + A1L547C14 + A1L547C23) / 3, 0)</f>
        <v>391.34266666666667</v>
      </c>
      <c r="DR14" s="16" t="s">
        <v>3369</v>
      </c>
      <c r="DS14" s="18">
        <f>IF(RUN_YEARS &gt; 2,(A1L547C6 + A1L547C15 + A1L547C24) / 3, 0)</f>
        <v>20.494</v>
      </c>
      <c r="DT14" s="16" t="s">
        <v>3370</v>
      </c>
      <c r="DU14" s="18">
        <f>IF(RUN_YEARS &gt; 2,(A1L547C7 + A1L547C16 + A1L547C25) / 3, 0)</f>
        <v>205.91833333333338</v>
      </c>
      <c r="DV14" s="16" t="s">
        <v>3371</v>
      </c>
      <c r="DW14" s="18">
        <f>IF(A1L547C59 &lt;&gt; 0,A1L547C60 / A1L547C59,0)</f>
        <v>5.2368427328820098E-2</v>
      </c>
      <c r="DX14" s="16" t="s">
        <v>3372</v>
      </c>
      <c r="DY14" s="18">
        <f>IF(A1L547C62 = 0,A1L556C62, A1L547C62)</f>
        <v>5.2368427328820098E-2</v>
      </c>
      <c r="DZ14" s="16" t="s">
        <v>3373</v>
      </c>
      <c r="EA14" s="18">
        <f>IF(RUN_YEARS &gt; 3,(A1L547C1 + A1L547C10 + A1L547C19 + A1L547C28) / 4, 0)</f>
        <v>183.56299999999999</v>
      </c>
      <c r="EB14" s="16" t="s">
        <v>3374</v>
      </c>
      <c r="EC14" s="18">
        <f>IF(RUN_YEARS &gt; 3,(A1L547C2 + A1L547C11 + A1L547C20 + A1L547C29) / 4, 0)</f>
        <v>5.6167499999999997</v>
      </c>
      <c r="ED14" s="16" t="s">
        <v>3375</v>
      </c>
      <c r="EE14" s="18">
        <f>IF(RUN_YEARS &gt; 3,(A1L547C3 + A1L547C12 + A1L547C21 + A1L547C30) / 4, 0)</f>
        <v>17.949750000000002</v>
      </c>
      <c r="EF14" s="16" t="s">
        <v>3376</v>
      </c>
      <c r="EG14" s="18">
        <f>IF(RUN_YEARS &gt; 3,(A1L547C4 + A1L547C13 + A1L547C22 + A1L547C31) / 4, 0)</f>
        <v>5.0499999999999996E-2</v>
      </c>
      <c r="EH14" s="16" t="s">
        <v>3377</v>
      </c>
      <c r="EI14" s="18">
        <f>IF(RUN_YEARS &gt; 3,(A1L547C5 + A1L547C14 + A1L547C23 + A1L547C32) / 4, 0)</f>
        <v>390.6925</v>
      </c>
      <c r="EJ14" s="16" t="s">
        <v>3378</v>
      </c>
      <c r="EK14" s="18">
        <f>IF(RUN_YEARS &gt; 3,(A1L547C6 + A1L547C15 + A1L547C24 + A1L547C33) / 4, 0)</f>
        <v>23.6675</v>
      </c>
      <c r="EL14" s="16" t="s">
        <v>3379</v>
      </c>
      <c r="EM14" s="18">
        <f>IF(RUN_YEARS &gt; 3,(A1L547C7 + A1L547C16 + A1L547C25 + A1L547C34) / 4, 0)</f>
        <v>207.18000000000004</v>
      </c>
      <c r="EN14" s="16" t="s">
        <v>3380</v>
      </c>
      <c r="EO14" s="18">
        <f>IF(A1L547C68 &lt;&gt; 0,A1L547C69 / A1L547C68,0)</f>
        <v>6.0578332064219302E-2</v>
      </c>
      <c r="EP14" s="16" t="s">
        <v>3381</v>
      </c>
      <c r="EQ14" s="18">
        <f>IF(A1L547C71 = 0,A1L556C71, A1L547C71)</f>
        <v>6.0578332064219302E-2</v>
      </c>
      <c r="ER14" s="16" t="s">
        <v>3382</v>
      </c>
      <c r="ES14" s="18">
        <f>IF(RUN_YEARS &gt; 4,(A1L547C1 + A1L547C10 + A1L547C19 + A1L547C28 + A1L547C37) / 5, 0)</f>
        <v>205.45879999999997</v>
      </c>
      <c r="ET14" s="16" t="s">
        <v>3383</v>
      </c>
      <c r="EU14" s="18">
        <f>IF(RUN_YEARS &gt; 4,(A1L547C2 + A1L547C11 + A1L547C20 + A1L547C29 + A1L547C38) / 5, 0)</f>
        <v>6.7354000000000003</v>
      </c>
      <c r="EV14" s="16" t="s">
        <v>3384</v>
      </c>
      <c r="EW14" s="18">
        <f>IF(RUN_YEARS &gt; 4,(A1L547C3 + A1L547C12 + A1L547C21 + A1L547C30 + A1L547C39) / 5, 0)</f>
        <v>17.363400000000002</v>
      </c>
      <c r="EX14" s="16" t="s">
        <v>3385</v>
      </c>
      <c r="EY14" s="18">
        <f>IF(RUN_YEARS &gt; 4,(A1L547C4 + A1L547C13 + A1L547C22 + A1L547C31 + A1L547C40) / 5, 0)</f>
        <v>4.4399999999999995E-2</v>
      </c>
      <c r="EZ14" s="16" t="s">
        <v>3386</v>
      </c>
      <c r="FA14" s="18">
        <f>IF(RUN_YEARS &gt; 4,(A1L547C5 + A1L547C14 + A1L547C23 + A1L547C32 + A1L547C41) / 5, 0)</f>
        <v>435.01639999999998</v>
      </c>
      <c r="FB14" s="16" t="s">
        <v>3387</v>
      </c>
      <c r="FC14" s="18">
        <f>IF(RUN_YEARS &gt; 4,(A1L547C6 + A1L547C15 + A1L547C24 + A1L547C33 + A1L547C42) / 5, 0)</f>
        <v>24.1876</v>
      </c>
      <c r="FD14" s="16" t="s">
        <v>3388</v>
      </c>
      <c r="FE14" s="18">
        <f>IF(RUN_YEARS &gt; 4,(A1L547C7 + A1L547C16 + A1L547C25 + A1L547C34 + A1L547C43) / 5, 0)</f>
        <v>229.60200000000003</v>
      </c>
      <c r="FF14" s="16" t="s">
        <v>3389</v>
      </c>
      <c r="FG14" s="18">
        <f>IF(A1L547C77 &lt;&gt; 0,A1L547C78 / A1L547C77,0)</f>
        <v>5.5601581917371391E-2</v>
      </c>
      <c r="FH14" s="16" t="s">
        <v>3390</v>
      </c>
      <c r="FI14" s="18">
        <f>IF(A1L547C80 = 0,A1L556C80, A1L547C80)</f>
        <v>5.5601581917371391E-2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322.68599999999998</v>
      </c>
      <c r="F15" s="16" t="s">
        <v>2959</v>
      </c>
      <c r="G15" s="6">
        <v>15.555999999999999</v>
      </c>
      <c r="H15" s="16" t="s">
        <v>2959</v>
      </c>
      <c r="I15" s="6">
        <v>95.789000000000001</v>
      </c>
      <c r="J15" s="16" t="s">
        <v>2959</v>
      </c>
      <c r="K15" s="6">
        <v>3.4889999999999999</v>
      </c>
      <c r="L15" s="16" t="s">
        <v>3391</v>
      </c>
      <c r="M15" s="1">
        <f>(A1L548C1 * 2 + A1L548C2 + A1L548C3)</f>
        <v>756.71699999999998</v>
      </c>
      <c r="N15" s="16" t="s">
        <v>3392</v>
      </c>
      <c r="O15" s="1">
        <f>(A1L548C4 * 2 + A1L548C2 + A1L548C3)</f>
        <v>118.32300000000001</v>
      </c>
      <c r="P15" s="16" t="s">
        <v>3393</v>
      </c>
      <c r="Q15" s="1">
        <f>(A1L548C1 + A1L548C2 + A1L548C3 + A1L548C4)</f>
        <v>437.51999999999992</v>
      </c>
      <c r="R15" s="16" t="s">
        <v>3394</v>
      </c>
      <c r="S15" s="18">
        <f>IF(A1L548C5 &lt;&gt; 0,A1L548C6 / A1L548C5,0)</f>
        <v>0.1563636075309528</v>
      </c>
      <c r="T15" s="16" t="s">
        <v>3395</v>
      </c>
      <c r="U15" s="18">
        <f>IF(A1L548C8 = 0,A1L556C8, A1L548C8)</f>
        <v>0.1563636075309528</v>
      </c>
      <c r="V15" s="16" t="s">
        <v>2965</v>
      </c>
      <c r="W15" s="6">
        <v>426.09</v>
      </c>
      <c r="X15" s="16" t="s">
        <v>2965</v>
      </c>
      <c r="Y15" s="6">
        <v>10.545</v>
      </c>
      <c r="Z15" s="16" t="s">
        <v>2965</v>
      </c>
      <c r="AA15" s="6">
        <v>92.236999999999995</v>
      </c>
      <c r="AB15" s="16" t="s">
        <v>2965</v>
      </c>
      <c r="AC15" s="6">
        <v>1.849</v>
      </c>
      <c r="AD15" s="16" t="s">
        <v>3396</v>
      </c>
      <c r="AE15" s="1">
        <f>(A1L548C10 * 2 + A1L548C11 + A1L548C12)</f>
        <v>954.96199999999988</v>
      </c>
      <c r="AF15" s="16" t="s">
        <v>3397</v>
      </c>
      <c r="AG15" s="1">
        <f>(A1L548C13 * 2 + A1L548C11 + A1L548C12)</f>
        <v>106.47999999999999</v>
      </c>
      <c r="AH15" s="16" t="s">
        <v>3398</v>
      </c>
      <c r="AI15" s="1">
        <f>(A1L548C10 + A1L548C11 + A1L548C12 + A1L548C13)</f>
        <v>530.721</v>
      </c>
      <c r="AJ15" s="16" t="s">
        <v>3399</v>
      </c>
      <c r="AK15" s="18">
        <f>IF(A1L548C14 &lt;&gt; 0,A1L548C15 / A1L548C14,0)</f>
        <v>0.11150181892054344</v>
      </c>
      <c r="AL15" s="16" t="s">
        <v>3400</v>
      </c>
      <c r="AM15" s="18">
        <f>IF(A1L548C17 = 0,A1L556C17, A1L548C17)</f>
        <v>0.11150181892054344</v>
      </c>
      <c r="AN15" s="16" t="s">
        <v>2971</v>
      </c>
      <c r="AO15" s="6">
        <v>444.42</v>
      </c>
      <c r="AP15" s="16" t="s">
        <v>2971</v>
      </c>
      <c r="AQ15" s="6">
        <v>7.0220000000000002</v>
      </c>
      <c r="AR15" s="16" t="s">
        <v>2971</v>
      </c>
      <c r="AS15" s="6">
        <v>78.441999999999993</v>
      </c>
      <c r="AT15" s="16" t="s">
        <v>2971</v>
      </c>
      <c r="AU15" s="6">
        <v>2.242</v>
      </c>
      <c r="AV15" s="16" t="s">
        <v>3401</v>
      </c>
      <c r="AW15" s="1">
        <f>(A1L548C19 * 2 + A1L548C20 + A1L548C21)</f>
        <v>974.30400000000009</v>
      </c>
      <c r="AX15" s="16" t="s">
        <v>3402</v>
      </c>
      <c r="AY15" s="1">
        <f>(A1L548C22 * 2 + A1L548C20 + A1L548C21)</f>
        <v>89.947999999999993</v>
      </c>
      <c r="AZ15" s="16" t="s">
        <v>3403</v>
      </c>
      <c r="BA15" s="1">
        <f>(A1L548C19 + A1L548C20 + A1L548C21 + A1L548C22)</f>
        <v>532.12599999999998</v>
      </c>
      <c r="BB15" s="16" t="s">
        <v>3404</v>
      </c>
      <c r="BC15" s="18">
        <f>IF(A1L548C23 &lt;&gt; 0,A1L548C24 / A1L548C23,0)</f>
        <v>9.2320261437908488E-2</v>
      </c>
      <c r="BD15" s="16" t="s">
        <v>3405</v>
      </c>
      <c r="BE15" s="18">
        <f>IF(A1L548C26 = 0,A1L556C26, A1L548C26)</f>
        <v>9.2320261437908488E-2</v>
      </c>
      <c r="BF15" s="16" t="s">
        <v>2977</v>
      </c>
      <c r="BG15" s="6">
        <v>458.75900000000001</v>
      </c>
      <c r="BH15" s="16" t="s">
        <v>2977</v>
      </c>
      <c r="BI15" s="6">
        <v>7.298</v>
      </c>
      <c r="BJ15" s="16" t="s">
        <v>2977</v>
      </c>
      <c r="BK15" s="6">
        <v>76.093999999999994</v>
      </c>
      <c r="BL15" s="16" t="s">
        <v>2977</v>
      </c>
      <c r="BM15" s="6">
        <v>2.3370000000000002</v>
      </c>
      <c r="BN15" s="16" t="s">
        <v>3406</v>
      </c>
      <c r="BO15" s="1">
        <f>(A1L548C28 * 2 + A1L548C29 + A1L548C30)</f>
        <v>1000.9100000000001</v>
      </c>
      <c r="BP15" s="16" t="s">
        <v>3407</v>
      </c>
      <c r="BQ15" s="1">
        <f>(A1L548C31 * 2 + A1L548C29 + A1L548C30)</f>
        <v>88.066000000000003</v>
      </c>
      <c r="BR15" s="16" t="s">
        <v>3408</v>
      </c>
      <c r="BS15" s="1">
        <f>(A1L548C28 + A1L548C29 + A1L548C30 + A1L548C31)</f>
        <v>544.48800000000006</v>
      </c>
      <c r="BT15" s="16" t="s">
        <v>3409</v>
      </c>
      <c r="BU15" s="18">
        <f>IF(A1L548C32 &lt;&gt; 0,A1L548C33 / A1L548C32,0)</f>
        <v>8.7985932801150954E-2</v>
      </c>
      <c r="BV15" s="16" t="s">
        <v>3410</v>
      </c>
      <c r="BW15" s="18">
        <f>IF(A1L548C35 = 0,A1L556C35, A1L548C35)</f>
        <v>8.7985932801150954E-2</v>
      </c>
      <c r="BX15" s="16" t="s">
        <v>2983</v>
      </c>
      <c r="BY15" s="6">
        <v>661.36099999999999</v>
      </c>
      <c r="BZ15" s="16" t="s">
        <v>2983</v>
      </c>
      <c r="CA15" s="6">
        <v>11.782</v>
      </c>
      <c r="CB15" s="16" t="s">
        <v>2983</v>
      </c>
      <c r="CC15" s="6">
        <v>54.191000000000003</v>
      </c>
      <c r="CD15" s="16" t="s">
        <v>2983</v>
      </c>
      <c r="CE15" s="6">
        <v>0.69599999999999995</v>
      </c>
      <c r="CF15" s="16" t="s">
        <v>3411</v>
      </c>
      <c r="CG15" s="1">
        <f>(A1L548C37 * 2 + A1L548C38 + A1L548C39)</f>
        <v>1388.6949999999999</v>
      </c>
      <c r="CH15" s="16" t="s">
        <v>3412</v>
      </c>
      <c r="CI15" s="1">
        <f>(A1L548C40 * 2 + A1L548C38 + A1L548C39)</f>
        <v>67.365000000000009</v>
      </c>
      <c r="CJ15" s="16" t="s">
        <v>3413</v>
      </c>
      <c r="CK15" s="1">
        <f>(A1L548C37 + A1L548C38 + A1L548C39 + A1L548C40)</f>
        <v>728.03000000000009</v>
      </c>
      <c r="CL15" s="16" t="s">
        <v>3414</v>
      </c>
      <c r="CM15" s="18">
        <f>IF(A1L548C41 &lt;&gt; 0,A1L548C42 / A1L548C41,0)</f>
        <v>4.8509571936242307E-2</v>
      </c>
      <c r="CN15" s="16" t="s">
        <v>3415</v>
      </c>
      <c r="CO15" s="18">
        <f>IF(A1L548C44 = 0,A1L556C44, A1L548C44)</f>
        <v>4.8509571936242307E-2</v>
      </c>
      <c r="CP15" s="16" t="s">
        <v>3416</v>
      </c>
      <c r="CQ15" s="18">
        <f>IF(RUN_YEARS &gt; 1,(A1L548C1 + A1L548C10) / 2, 0)</f>
        <v>374.38799999999998</v>
      </c>
      <c r="CR15" s="16" t="s">
        <v>3417</v>
      </c>
      <c r="CS15" s="18">
        <f>IF(RUN_YEARS &gt; 1,(A1L548C2 + A1L548C11) / 2, 0)</f>
        <v>13.0505</v>
      </c>
      <c r="CT15" s="16" t="s">
        <v>3418</v>
      </c>
      <c r="CU15" s="18">
        <f>IF(RUN_YEARS &gt; 1,(A1L548C3 + A1L548C12) / 2, 0)</f>
        <v>94.013000000000005</v>
      </c>
      <c r="CV15" s="16" t="s">
        <v>3419</v>
      </c>
      <c r="CW15" s="18">
        <f>IF(RUN_YEARS &gt; 1,(A1L548C4 + A1L548C13) / 2, 0)</f>
        <v>2.669</v>
      </c>
      <c r="CX15" s="16" t="s">
        <v>3420</v>
      </c>
      <c r="CY15" s="18">
        <f>IF(RUN_YEARS &gt; 1,(A1L548C5 + A1L548C14) / 2, 0)</f>
        <v>855.83949999999993</v>
      </c>
      <c r="CZ15" s="16" t="s">
        <v>3421</v>
      </c>
      <c r="DA15" s="18">
        <f>IF(RUN_YEARS &gt; 1,(A1L548C6 + A1L548C15) / 2, 0)</f>
        <v>112.4015</v>
      </c>
      <c r="DB15" s="16" t="s">
        <v>3422</v>
      </c>
      <c r="DC15" s="18">
        <f>IF(RUN_YEARS &gt; 1,(A1L548C7 + A1L548C16) / 2, 0)</f>
        <v>484.12049999999999</v>
      </c>
      <c r="DD15" s="16" t="s">
        <v>3423</v>
      </c>
      <c r="DE15" s="18">
        <f>IF(A1L548C50 &lt;&gt; 0,A1L548C51 / A1L548C50,0)</f>
        <v>0.13133478882430644</v>
      </c>
      <c r="DF15" s="16" t="s">
        <v>3424</v>
      </c>
      <c r="DG15" s="18">
        <f>IF(A1L548C53 = 0,A1L556C53, A1L548C53)</f>
        <v>0.13133478882430644</v>
      </c>
      <c r="DH15" s="16" t="s">
        <v>3425</v>
      </c>
      <c r="DI15" s="18">
        <f>IF(RUN_YEARS &gt; 2,(A1L548C1 + A1L548C10 + A1L548C19) / 3, 0)</f>
        <v>397.73199999999997</v>
      </c>
      <c r="DJ15" s="16" t="s">
        <v>3426</v>
      </c>
      <c r="DK15" s="18">
        <f>IF(RUN_YEARS &gt; 2,(A1L548C2 + A1L548C11 + A1L548C20) / 3, 0)</f>
        <v>11.040999999999999</v>
      </c>
      <c r="DL15" s="16" t="s">
        <v>3427</v>
      </c>
      <c r="DM15" s="18">
        <f>IF(RUN_YEARS &gt; 2,(A1L548C3 + A1L548C12 + A1L548C21) / 3, 0)</f>
        <v>88.822666666666677</v>
      </c>
      <c r="DN15" s="16" t="s">
        <v>3428</v>
      </c>
      <c r="DO15" s="18">
        <f>IF(RUN_YEARS &gt; 2,(A1L548C4 + A1L548C13 + A1L548C22) / 3, 0)</f>
        <v>2.5266666666666668</v>
      </c>
      <c r="DP15" s="16" t="s">
        <v>3429</v>
      </c>
      <c r="DQ15" s="18">
        <f>IF(RUN_YEARS &gt; 2,(A1L548C5 + A1L548C14 + A1L548C23) / 3, 0)</f>
        <v>895.32766666666669</v>
      </c>
      <c r="DR15" s="16" t="s">
        <v>3430</v>
      </c>
      <c r="DS15" s="18">
        <f>IF(RUN_YEARS &gt; 2,(A1L548C6 + A1L548C15 + A1L548C24) / 3, 0)</f>
        <v>104.91699999999999</v>
      </c>
      <c r="DT15" s="16" t="s">
        <v>3431</v>
      </c>
      <c r="DU15" s="18">
        <f>IF(RUN_YEARS &gt; 2,(A1L548C7 + A1L548C16 + A1L548C25) / 3, 0)</f>
        <v>500.1223333333333</v>
      </c>
      <c r="DV15" s="16" t="s">
        <v>3432</v>
      </c>
      <c r="DW15" s="18">
        <f>IF(A1L548C59 &lt;&gt; 0,A1L548C60 / A1L548C59,0)</f>
        <v>0.11718279676379185</v>
      </c>
      <c r="DX15" s="16" t="s">
        <v>3433</v>
      </c>
      <c r="DY15" s="18">
        <f>IF(A1L548C62 = 0,A1L556C62, A1L548C62)</f>
        <v>0.11718279676379185</v>
      </c>
      <c r="DZ15" s="16" t="s">
        <v>3434</v>
      </c>
      <c r="EA15" s="18">
        <f>IF(RUN_YEARS &gt; 3,(A1L548C1 + A1L548C10 + A1L548C19 + A1L548C28) / 4, 0)</f>
        <v>412.98874999999998</v>
      </c>
      <c r="EB15" s="16" t="s">
        <v>3435</v>
      </c>
      <c r="EC15" s="18">
        <f>IF(RUN_YEARS &gt; 3,(A1L548C2 + A1L548C11 + A1L548C20 + A1L548C29) / 4, 0)</f>
        <v>10.10525</v>
      </c>
      <c r="ED15" s="16" t="s">
        <v>3436</v>
      </c>
      <c r="EE15" s="18">
        <f>IF(RUN_YEARS &gt; 3,(A1L548C3 + A1L548C12 + A1L548C21 + A1L548C30) / 4, 0)</f>
        <v>85.640500000000003</v>
      </c>
      <c r="EF15" s="16" t="s">
        <v>3437</v>
      </c>
      <c r="EG15" s="18">
        <f>IF(RUN_YEARS &gt; 3,(A1L548C4 + A1L548C13 + A1L548C22 + A1L548C31) / 4, 0)</f>
        <v>2.47925</v>
      </c>
      <c r="EH15" s="16" t="s">
        <v>3438</v>
      </c>
      <c r="EI15" s="18">
        <f>IF(RUN_YEARS &gt; 3,(A1L548C5 + A1L548C14 + A1L548C23 + A1L548C32) / 4, 0)</f>
        <v>921.72325000000001</v>
      </c>
      <c r="EJ15" s="16" t="s">
        <v>3439</v>
      </c>
      <c r="EK15" s="18">
        <f>IF(RUN_YEARS &gt; 3,(A1L548C6 + A1L548C15 + A1L548C24 + A1L548C33) / 4, 0)</f>
        <v>100.70425</v>
      </c>
      <c r="EL15" s="16" t="s">
        <v>3440</v>
      </c>
      <c r="EM15" s="18">
        <f>IF(RUN_YEARS &gt; 3,(A1L548C7 + A1L548C16 + A1L548C25 + A1L548C34) / 4, 0)</f>
        <v>511.21375</v>
      </c>
      <c r="EN15" s="16" t="s">
        <v>3441</v>
      </c>
      <c r="EO15" s="18">
        <f>IF(A1L548C68 &lt;&gt; 0,A1L548C69 / A1L548C68,0)</f>
        <v>0.10925649320444071</v>
      </c>
      <c r="EP15" s="16" t="s">
        <v>3442</v>
      </c>
      <c r="EQ15" s="18">
        <f>IF(A1L548C71 = 0,A1L556C71, A1L548C71)</f>
        <v>0.10925649320444071</v>
      </c>
      <c r="ER15" s="16" t="s">
        <v>3443</v>
      </c>
      <c r="ES15" s="18">
        <f>IF(RUN_YEARS &gt; 4,(A1L548C1 + A1L548C10 + A1L548C19 + A1L548C28 + A1L548C37) / 5, 0)</f>
        <v>462.66319999999996</v>
      </c>
      <c r="ET15" s="16" t="s">
        <v>3444</v>
      </c>
      <c r="EU15" s="18">
        <f>IF(RUN_YEARS &gt; 4,(A1L548C2 + A1L548C11 + A1L548C20 + A1L548C29 + A1L548C38) / 5, 0)</f>
        <v>10.4406</v>
      </c>
      <c r="EV15" s="16" t="s">
        <v>3445</v>
      </c>
      <c r="EW15" s="18">
        <f>IF(RUN_YEARS &gt; 4,(A1L548C3 + A1L548C12 + A1L548C21 + A1L548C30 + A1L548C39) / 5, 0)</f>
        <v>79.350600000000014</v>
      </c>
      <c r="EX15" s="16" t="s">
        <v>3446</v>
      </c>
      <c r="EY15" s="18">
        <f>IF(RUN_YEARS &gt; 4,(A1L548C4 + A1L548C13 + A1L548C22 + A1L548C31 + A1L548C40) / 5, 0)</f>
        <v>2.1225999999999998</v>
      </c>
      <c r="EZ15" s="16" t="s">
        <v>3447</v>
      </c>
      <c r="FA15" s="18">
        <f>IF(RUN_YEARS &gt; 4,(A1L548C5 + A1L548C14 + A1L548C23 + A1L548C32 + A1L548C41) / 5, 0)</f>
        <v>1015.1175999999999</v>
      </c>
      <c r="FB15" s="16" t="s">
        <v>3448</v>
      </c>
      <c r="FC15" s="18">
        <f>IF(RUN_YEARS &gt; 4,(A1L548C6 + A1L548C15 + A1L548C24 + A1L548C33 + A1L548C42) / 5, 0)</f>
        <v>94.0364</v>
      </c>
      <c r="FD15" s="16" t="s">
        <v>3449</v>
      </c>
      <c r="FE15" s="18">
        <f>IF(RUN_YEARS &gt; 4,(A1L548C7 + A1L548C16 + A1L548C25 + A1L548C34 + A1L548C43) / 5, 0)</f>
        <v>554.577</v>
      </c>
      <c r="FF15" s="16" t="s">
        <v>3450</v>
      </c>
      <c r="FG15" s="18">
        <f>IF(A1L548C77 &lt;&gt; 0,A1L548C78 / A1L548C77,0)</f>
        <v>9.2635966512648396E-2</v>
      </c>
      <c r="FH15" s="16" t="s">
        <v>3451</v>
      </c>
      <c r="FI15" s="18">
        <f>IF(A1L548C80 = 0,A1L556C80, A1L548C80)</f>
        <v>9.2635966512648396E-2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10.073</v>
      </c>
      <c r="F16" s="16" t="s">
        <v>2959</v>
      </c>
      <c r="G16" s="6">
        <v>0.65100000000000002</v>
      </c>
      <c r="H16" s="16" t="s">
        <v>2959</v>
      </c>
      <c r="I16" s="6">
        <v>37.124000000000002</v>
      </c>
      <c r="J16" s="16" t="s">
        <v>2959</v>
      </c>
      <c r="K16" s="6">
        <v>0.67600000000000005</v>
      </c>
      <c r="L16" s="16" t="s">
        <v>3452</v>
      </c>
      <c r="M16" s="1">
        <f>(A1L549C1 * 2 + A1L549C2 + A1L549C3)</f>
        <v>57.921000000000006</v>
      </c>
      <c r="N16" s="16" t="s">
        <v>3453</v>
      </c>
      <c r="O16" s="1">
        <f>(A1L549C4 * 2 + A1L549C2 + A1L549C3)</f>
        <v>39.127000000000002</v>
      </c>
      <c r="P16" s="16" t="s">
        <v>3454</v>
      </c>
      <c r="Q16" s="1">
        <f>(A1L549C1 + A1L549C2 + A1L549C3 + A1L549C4)</f>
        <v>48.524000000000001</v>
      </c>
      <c r="R16" s="16" t="s">
        <v>3455</v>
      </c>
      <c r="S16" s="18">
        <f>IF(A1L549C5 &lt;&gt; 0,A1L549C6 / A1L549C5,0)</f>
        <v>0.67552355794962105</v>
      </c>
      <c r="T16" s="16" t="s">
        <v>3456</v>
      </c>
      <c r="U16" s="18">
        <f>IF(A1L549C8 = 0,A1L556C8, A1L549C8)</f>
        <v>0.67552355794962105</v>
      </c>
      <c r="V16" s="16" t="s">
        <v>2965</v>
      </c>
      <c r="W16" s="6">
        <v>14.388999999999999</v>
      </c>
      <c r="X16" s="16" t="s">
        <v>2965</v>
      </c>
      <c r="Y16" s="6">
        <v>1.5740000000000001</v>
      </c>
      <c r="Z16" s="16" t="s">
        <v>2965</v>
      </c>
      <c r="AA16" s="6">
        <v>41.24</v>
      </c>
      <c r="AB16" s="16" t="s">
        <v>2965</v>
      </c>
      <c r="AC16" s="6">
        <v>1.075</v>
      </c>
      <c r="AD16" s="16" t="s">
        <v>3457</v>
      </c>
      <c r="AE16" s="1">
        <f>(A1L549C10 * 2 + A1L549C11 + A1L549C12)</f>
        <v>71.591999999999999</v>
      </c>
      <c r="AF16" s="16" t="s">
        <v>3458</v>
      </c>
      <c r="AG16" s="1">
        <f>(A1L549C13 * 2 + A1L549C11 + A1L549C12)</f>
        <v>44.963999999999999</v>
      </c>
      <c r="AH16" s="16" t="s">
        <v>3459</v>
      </c>
      <c r="AI16" s="1">
        <f>(A1L549C10 + A1L549C11 + A1L549C12 + A1L549C13)</f>
        <v>58.278000000000006</v>
      </c>
      <c r="AJ16" s="16" t="s">
        <v>3460</v>
      </c>
      <c r="AK16" s="18">
        <f>IF(A1L549C14 &lt;&gt; 0,A1L549C15 / A1L549C14,0)</f>
        <v>0.628059001005699</v>
      </c>
      <c r="AL16" s="16" t="s">
        <v>3461</v>
      </c>
      <c r="AM16" s="18">
        <f>IF(A1L549C17 = 0,A1L556C17, A1L549C17)</f>
        <v>0.628059001005699</v>
      </c>
      <c r="AN16" s="16" t="s">
        <v>2971</v>
      </c>
      <c r="AO16" s="6">
        <v>13.726000000000001</v>
      </c>
      <c r="AP16" s="16" t="s">
        <v>2971</v>
      </c>
      <c r="AQ16" s="6">
        <v>1.238</v>
      </c>
      <c r="AR16" s="16" t="s">
        <v>2971</v>
      </c>
      <c r="AS16" s="6">
        <v>44.08</v>
      </c>
      <c r="AT16" s="16" t="s">
        <v>2971</v>
      </c>
      <c r="AU16" s="6">
        <v>1.0549999999999999</v>
      </c>
      <c r="AV16" s="16" t="s">
        <v>3462</v>
      </c>
      <c r="AW16" s="1">
        <f>(A1L549C19 * 2 + A1L549C20 + A1L549C21)</f>
        <v>72.77</v>
      </c>
      <c r="AX16" s="16" t="s">
        <v>3463</v>
      </c>
      <c r="AY16" s="1">
        <f>(A1L549C22 * 2 + A1L549C20 + A1L549C21)</f>
        <v>47.427999999999997</v>
      </c>
      <c r="AZ16" s="16" t="s">
        <v>3464</v>
      </c>
      <c r="BA16" s="1">
        <f>(A1L549C19 + A1L549C20 + A1L549C21 + A1L549C22)</f>
        <v>60.098999999999997</v>
      </c>
      <c r="BB16" s="16" t="s">
        <v>3465</v>
      </c>
      <c r="BC16" s="18">
        <f>IF(A1L549C23 &lt;&gt; 0,A1L549C24 / A1L549C23,0)</f>
        <v>0.65175209564380931</v>
      </c>
      <c r="BD16" s="16" t="s">
        <v>3466</v>
      </c>
      <c r="BE16" s="18">
        <f>IF(A1L549C26 = 0,A1L556C26, A1L549C26)</f>
        <v>0.65175209564380931</v>
      </c>
      <c r="BF16" s="16" t="s">
        <v>2977</v>
      </c>
      <c r="BG16" s="6">
        <v>14.308</v>
      </c>
      <c r="BH16" s="16" t="s">
        <v>2977</v>
      </c>
      <c r="BI16" s="6">
        <v>1.236</v>
      </c>
      <c r="BJ16" s="16" t="s">
        <v>2977</v>
      </c>
      <c r="BK16" s="6">
        <v>49.697000000000003</v>
      </c>
      <c r="BL16" s="16" t="s">
        <v>2977</v>
      </c>
      <c r="BM16" s="6">
        <v>0.69</v>
      </c>
      <c r="BN16" s="16" t="s">
        <v>3467</v>
      </c>
      <c r="BO16" s="1">
        <f>(A1L549C28 * 2 + A1L549C29 + A1L549C30)</f>
        <v>79.549000000000007</v>
      </c>
      <c r="BP16" s="16" t="s">
        <v>3468</v>
      </c>
      <c r="BQ16" s="1">
        <f>(A1L549C31 * 2 + A1L549C29 + A1L549C30)</f>
        <v>52.313000000000002</v>
      </c>
      <c r="BR16" s="16" t="s">
        <v>3469</v>
      </c>
      <c r="BS16" s="1">
        <f>(A1L549C28 + A1L549C29 + A1L549C30 + A1L549C31)</f>
        <v>65.930999999999997</v>
      </c>
      <c r="BT16" s="16" t="s">
        <v>3470</v>
      </c>
      <c r="BU16" s="18">
        <f>IF(A1L549C32 &lt;&gt; 0,A1L549C33 / A1L549C32,0)</f>
        <v>0.65761983180178252</v>
      </c>
      <c r="BV16" s="16" t="s">
        <v>3471</v>
      </c>
      <c r="BW16" s="18">
        <f>IF(A1L549C35 = 0,A1L556C35, A1L549C35)</f>
        <v>0.65761983180178252</v>
      </c>
      <c r="BX16" s="16" t="s">
        <v>2983</v>
      </c>
      <c r="BY16" s="6">
        <v>18.282</v>
      </c>
      <c r="BZ16" s="16" t="s">
        <v>2983</v>
      </c>
      <c r="CA16" s="6">
        <v>1.24</v>
      </c>
      <c r="CB16" s="16" t="s">
        <v>2983</v>
      </c>
      <c r="CC16" s="6">
        <v>15.646000000000001</v>
      </c>
      <c r="CD16" s="16" t="s">
        <v>2983</v>
      </c>
      <c r="CE16" s="6">
        <v>0.64200000000000002</v>
      </c>
      <c r="CF16" s="16" t="s">
        <v>3472</v>
      </c>
      <c r="CG16" s="1">
        <f>(A1L549C37 * 2 + A1L549C38 + A1L549C39)</f>
        <v>53.45</v>
      </c>
      <c r="CH16" s="16" t="s">
        <v>3473</v>
      </c>
      <c r="CI16" s="1">
        <f>(A1L549C40 * 2 + A1L549C38 + A1L549C39)</f>
        <v>18.170000000000002</v>
      </c>
      <c r="CJ16" s="16" t="s">
        <v>3474</v>
      </c>
      <c r="CK16" s="1">
        <f>(A1L549C37 + A1L549C38 + A1L549C39 + A1L549C40)</f>
        <v>35.81</v>
      </c>
      <c r="CL16" s="16" t="s">
        <v>3475</v>
      </c>
      <c r="CM16" s="18">
        <f>IF(A1L549C41 &lt;&gt; 0,A1L549C42 / A1L549C41,0)</f>
        <v>0.33994387277829746</v>
      </c>
      <c r="CN16" s="16" t="s">
        <v>3476</v>
      </c>
      <c r="CO16" s="18">
        <f>IF(A1L549C44 = 0,A1L556C44, A1L549C44)</f>
        <v>0.33994387277829746</v>
      </c>
      <c r="CP16" s="16" t="s">
        <v>3477</v>
      </c>
      <c r="CQ16" s="18">
        <f>IF(RUN_YEARS &gt; 1,(A1L549C1 + A1L549C10) / 2, 0)</f>
        <v>12.231</v>
      </c>
      <c r="CR16" s="16" t="s">
        <v>3478</v>
      </c>
      <c r="CS16" s="18">
        <f>IF(RUN_YEARS &gt; 1,(A1L549C2 + A1L549C11) / 2, 0)</f>
        <v>1.1125</v>
      </c>
      <c r="CT16" s="16" t="s">
        <v>3479</v>
      </c>
      <c r="CU16" s="18">
        <f>IF(RUN_YEARS &gt; 1,(A1L549C3 + A1L549C12) / 2, 0)</f>
        <v>39.182000000000002</v>
      </c>
      <c r="CV16" s="16" t="s">
        <v>3480</v>
      </c>
      <c r="CW16" s="18">
        <f>IF(RUN_YEARS &gt; 1,(A1L549C4 + A1L549C13) / 2, 0)</f>
        <v>0.87549999999999994</v>
      </c>
      <c r="CX16" s="16" t="s">
        <v>3481</v>
      </c>
      <c r="CY16" s="18">
        <f>IF(RUN_YEARS &gt; 1,(A1L549C5 + A1L549C14) / 2, 0)</f>
        <v>64.756500000000003</v>
      </c>
      <c r="CZ16" s="16" t="s">
        <v>3482</v>
      </c>
      <c r="DA16" s="18">
        <f>IF(RUN_YEARS &gt; 1,(A1L549C6 + A1L549C15) / 2, 0)</f>
        <v>42.045500000000004</v>
      </c>
      <c r="DB16" s="16" t="s">
        <v>3483</v>
      </c>
      <c r="DC16" s="18">
        <f>IF(RUN_YEARS &gt; 1,(A1L549C7 + A1L549C16) / 2, 0)</f>
        <v>53.401000000000003</v>
      </c>
      <c r="DD16" s="16" t="s">
        <v>3484</v>
      </c>
      <c r="DE16" s="18">
        <f>IF(A1L549C50 &lt;&gt; 0,A1L549C51 / A1L549C50,0)</f>
        <v>0.64928617204450523</v>
      </c>
      <c r="DF16" s="16" t="s">
        <v>3485</v>
      </c>
      <c r="DG16" s="18">
        <f>IF(A1L549C53 = 0,A1L556C53, A1L549C53)</f>
        <v>0.64928617204450523</v>
      </c>
      <c r="DH16" s="16" t="s">
        <v>3486</v>
      </c>
      <c r="DI16" s="18">
        <f>IF(RUN_YEARS &gt; 2,(A1L549C1 + A1L549C10 + A1L549C19) / 3, 0)</f>
        <v>12.729333333333335</v>
      </c>
      <c r="DJ16" s="16" t="s">
        <v>3487</v>
      </c>
      <c r="DK16" s="18">
        <f>IF(RUN_YEARS &gt; 2,(A1L549C2 + A1L549C11 + A1L549C20) / 3, 0)</f>
        <v>1.1543333333333334</v>
      </c>
      <c r="DL16" s="16" t="s">
        <v>3488</v>
      </c>
      <c r="DM16" s="18">
        <f>IF(RUN_YEARS &gt; 2,(A1L549C3 + A1L549C12 + A1L549C21) / 3, 0)</f>
        <v>40.814666666666668</v>
      </c>
      <c r="DN16" s="16" t="s">
        <v>3489</v>
      </c>
      <c r="DO16" s="18">
        <f>IF(RUN_YEARS &gt; 2,(A1L549C4 + A1L549C13 + A1L549C22) / 3, 0)</f>
        <v>0.93533333333333335</v>
      </c>
      <c r="DP16" s="16" t="s">
        <v>3490</v>
      </c>
      <c r="DQ16" s="18">
        <f>IF(RUN_YEARS &gt; 2,(A1L549C5 + A1L549C14 + A1L549C23) / 3, 0)</f>
        <v>67.427666666666667</v>
      </c>
      <c r="DR16" s="16" t="s">
        <v>3491</v>
      </c>
      <c r="DS16" s="18">
        <f>IF(RUN_YEARS &gt; 2,(A1L549C6 + A1L549C15 + A1L549C24) / 3, 0)</f>
        <v>43.839666666666666</v>
      </c>
      <c r="DT16" s="16" t="s">
        <v>3492</v>
      </c>
      <c r="DU16" s="18">
        <f>IF(RUN_YEARS &gt; 2,(A1L549C7 + A1L549C16 + A1L549C25) / 3, 0)</f>
        <v>55.63366666666667</v>
      </c>
      <c r="DV16" s="16" t="s">
        <v>3493</v>
      </c>
      <c r="DW16" s="18">
        <f>IF(A1L549C59 &lt;&gt; 0,A1L549C60 / A1L549C59,0)</f>
        <v>0.65017327209899001</v>
      </c>
      <c r="DX16" s="16" t="s">
        <v>3494</v>
      </c>
      <c r="DY16" s="18">
        <f>IF(A1L549C62 = 0,A1L556C62, A1L549C62)</f>
        <v>0.65017327209899001</v>
      </c>
      <c r="DZ16" s="16" t="s">
        <v>3495</v>
      </c>
      <c r="EA16" s="18">
        <f>IF(RUN_YEARS &gt; 3,(A1L549C1 + A1L549C10 + A1L549C19 + A1L549C28) / 4, 0)</f>
        <v>13.124000000000001</v>
      </c>
      <c r="EB16" s="16" t="s">
        <v>3496</v>
      </c>
      <c r="EC16" s="18">
        <f>IF(RUN_YEARS &gt; 3,(A1L549C2 + A1L549C11 + A1L549C20 + A1L549C29) / 4, 0)</f>
        <v>1.17475</v>
      </c>
      <c r="ED16" s="16" t="s">
        <v>3497</v>
      </c>
      <c r="EE16" s="18">
        <f>IF(RUN_YEARS &gt; 3,(A1L549C3 + A1L549C12 + A1L549C21 + A1L549C30) / 4, 0)</f>
        <v>43.035250000000005</v>
      </c>
      <c r="EF16" s="16" t="s">
        <v>3498</v>
      </c>
      <c r="EG16" s="18">
        <f>IF(RUN_YEARS &gt; 3,(A1L549C4 + A1L549C13 + A1L549C22 + A1L549C31) / 4, 0)</f>
        <v>0.874</v>
      </c>
      <c r="EH16" s="16" t="s">
        <v>3499</v>
      </c>
      <c r="EI16" s="18">
        <f>IF(RUN_YEARS &gt; 3,(A1L549C5 + A1L549C14 + A1L549C23 + A1L549C32) / 4, 0)</f>
        <v>70.457999999999998</v>
      </c>
      <c r="EJ16" s="16" t="s">
        <v>3500</v>
      </c>
      <c r="EK16" s="18">
        <f>IF(RUN_YEARS &gt; 3,(A1L549C6 + A1L549C15 + A1L549C24 + A1L549C33) / 4, 0)</f>
        <v>45.957999999999998</v>
      </c>
      <c r="EL16" s="16" t="s">
        <v>3501</v>
      </c>
      <c r="EM16" s="18">
        <f>IF(RUN_YEARS &gt; 3,(A1L549C7 + A1L549C16 + A1L549C25 + A1L549C34) / 4, 0)</f>
        <v>58.207999999999998</v>
      </c>
      <c r="EN16" s="16" t="s">
        <v>3502</v>
      </c>
      <c r="EO16" s="18">
        <f>IF(A1L549C68 &lt;&gt; 0,A1L549C69 / A1L549C68,0)</f>
        <v>0.65227511425246243</v>
      </c>
      <c r="EP16" s="16" t="s">
        <v>3503</v>
      </c>
      <c r="EQ16" s="18">
        <f>IF(A1L549C71 = 0,A1L556C71, A1L549C71)</f>
        <v>0.65227511425246243</v>
      </c>
      <c r="ER16" s="16" t="s">
        <v>3504</v>
      </c>
      <c r="ES16" s="18">
        <f>IF(RUN_YEARS &gt; 4,(A1L549C1 + A1L549C10 + A1L549C19 + A1L549C28 + A1L549C37) / 5, 0)</f>
        <v>14.155600000000002</v>
      </c>
      <c r="ET16" s="16" t="s">
        <v>3505</v>
      </c>
      <c r="EU16" s="18">
        <f>IF(RUN_YEARS &gt; 4,(A1L549C2 + A1L549C11 + A1L549C20 + A1L549C29 + A1L549C38) / 5, 0)</f>
        <v>1.1878</v>
      </c>
      <c r="EV16" s="16" t="s">
        <v>3506</v>
      </c>
      <c r="EW16" s="18">
        <f>IF(RUN_YEARS &gt; 4,(A1L549C3 + A1L549C12 + A1L549C21 + A1L549C30 + A1L549C39) / 5, 0)</f>
        <v>37.557400000000008</v>
      </c>
      <c r="EX16" s="16" t="s">
        <v>3507</v>
      </c>
      <c r="EY16" s="18">
        <f>IF(RUN_YEARS &gt; 4,(A1L549C4 + A1L549C13 + A1L549C22 + A1L549C31 + A1L549C40) / 5, 0)</f>
        <v>0.8276</v>
      </c>
      <c r="EZ16" s="16" t="s">
        <v>3508</v>
      </c>
      <c r="FA16" s="18">
        <f>IF(RUN_YEARS &gt; 4,(A1L549C5 + A1L549C14 + A1L549C23 + A1L549C32 + A1L549C41) / 5, 0)</f>
        <v>67.056399999999996</v>
      </c>
      <c r="FB16" s="16" t="s">
        <v>3509</v>
      </c>
      <c r="FC16" s="18">
        <f>IF(RUN_YEARS &gt; 4,(A1L549C6 + A1L549C15 + A1L549C24 + A1L549C33 + A1L549C42) / 5, 0)</f>
        <v>40.400400000000005</v>
      </c>
      <c r="FD16" s="16" t="s">
        <v>3510</v>
      </c>
      <c r="FE16" s="18">
        <f>IF(RUN_YEARS &gt; 4,(A1L549C7 + A1L549C16 + A1L549C25 + A1L549C34 + A1L549C43) / 5, 0)</f>
        <v>53.728400000000001</v>
      </c>
      <c r="FF16" s="16" t="s">
        <v>3511</v>
      </c>
      <c r="FG16" s="18">
        <f>IF(A1L549C77 &lt;&gt; 0,A1L549C78 / A1L549C77,0)</f>
        <v>0.60248387924195168</v>
      </c>
      <c r="FH16" s="16" t="s">
        <v>3512</v>
      </c>
      <c r="FI16" s="18">
        <f>IF(A1L549C80 = 0,A1L556C80, A1L549C80)</f>
        <v>0.60248387924195168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0.746</v>
      </c>
      <c r="F17" s="16" t="s">
        <v>2959</v>
      </c>
      <c r="G17" s="6">
        <v>0.36599999999999999</v>
      </c>
      <c r="H17" s="16" t="s">
        <v>2959</v>
      </c>
      <c r="I17" s="6">
        <v>8.0579999999999998</v>
      </c>
      <c r="J17" s="16" t="s">
        <v>2959</v>
      </c>
      <c r="K17" s="6">
        <v>0.04</v>
      </c>
      <c r="L17" s="16" t="s">
        <v>3513</v>
      </c>
      <c r="M17" s="1">
        <f>(A1L550C1 * 2 + A1L550C2 + A1L550C3)</f>
        <v>9.9160000000000004</v>
      </c>
      <c r="N17" s="16" t="s">
        <v>3514</v>
      </c>
      <c r="O17" s="1">
        <f>(A1L550C4 * 2 + A1L550C2 + A1L550C3)</f>
        <v>8.5039999999999996</v>
      </c>
      <c r="P17" s="16" t="s">
        <v>3515</v>
      </c>
      <c r="Q17" s="1">
        <f>(A1L550C1 + A1L550C2 + A1L550C3 + A1L550C4)</f>
        <v>9.2099999999999991</v>
      </c>
      <c r="R17" s="16" t="s">
        <v>3516</v>
      </c>
      <c r="S17" s="18">
        <f>IF(A1L550C5 &lt;&gt; 0,A1L550C6 / A1L550C5,0)</f>
        <v>0.85760387252924564</v>
      </c>
      <c r="T17" s="16" t="s">
        <v>3517</v>
      </c>
      <c r="U17" s="18">
        <f>IF(A1L550C8 = 0,A1L556C8, A1L550C8)</f>
        <v>0.85760387252924564</v>
      </c>
      <c r="V17" s="16" t="s">
        <v>2965</v>
      </c>
      <c r="W17" s="6">
        <v>1.39</v>
      </c>
      <c r="X17" s="16" t="s">
        <v>2965</v>
      </c>
      <c r="Y17" s="6">
        <v>0.52500000000000002</v>
      </c>
      <c r="Z17" s="16" t="s">
        <v>2965</v>
      </c>
      <c r="AA17" s="6">
        <v>13.503</v>
      </c>
      <c r="AB17" s="16" t="s">
        <v>2965</v>
      </c>
      <c r="AC17" s="6">
        <v>0.11</v>
      </c>
      <c r="AD17" s="16" t="s">
        <v>3518</v>
      </c>
      <c r="AE17" s="1">
        <f>(A1L550C10 * 2 + A1L550C11 + A1L550C12)</f>
        <v>16.808</v>
      </c>
      <c r="AF17" s="16" t="s">
        <v>3519</v>
      </c>
      <c r="AG17" s="1">
        <f>(A1L550C13 * 2 + A1L550C11 + A1L550C12)</f>
        <v>14.247999999999999</v>
      </c>
      <c r="AH17" s="16" t="s">
        <v>3520</v>
      </c>
      <c r="AI17" s="1">
        <f>(A1L550C10 + A1L550C11 + A1L550C12 + A1L550C13)</f>
        <v>15.527999999999999</v>
      </c>
      <c r="AJ17" s="16" t="s">
        <v>3521</v>
      </c>
      <c r="AK17" s="18">
        <f>IF(A1L550C14 &lt;&gt; 0,A1L550C15 / A1L550C14,0)</f>
        <v>0.84769157544026652</v>
      </c>
      <c r="AL17" s="16" t="s">
        <v>3522</v>
      </c>
      <c r="AM17" s="18">
        <f>IF(A1L550C17 = 0,A1L556C17, A1L550C17)</f>
        <v>0.84769157544026652</v>
      </c>
      <c r="AN17" s="16" t="s">
        <v>2971</v>
      </c>
      <c r="AO17" s="6">
        <v>1.3480000000000001</v>
      </c>
      <c r="AP17" s="16" t="s">
        <v>2971</v>
      </c>
      <c r="AQ17" s="6">
        <v>0.26100000000000001</v>
      </c>
      <c r="AR17" s="16" t="s">
        <v>2971</v>
      </c>
      <c r="AS17" s="6">
        <v>13.44</v>
      </c>
      <c r="AT17" s="16" t="s">
        <v>2971</v>
      </c>
      <c r="AU17" s="6">
        <v>0.36899999999999999</v>
      </c>
      <c r="AV17" s="16" t="s">
        <v>3523</v>
      </c>
      <c r="AW17" s="1">
        <f>(A1L550C19 * 2 + A1L550C20 + A1L550C21)</f>
        <v>16.396999999999998</v>
      </c>
      <c r="AX17" s="16" t="s">
        <v>3524</v>
      </c>
      <c r="AY17" s="1">
        <f>(A1L550C22 * 2 + A1L550C20 + A1L550C21)</f>
        <v>14.439</v>
      </c>
      <c r="AZ17" s="16" t="s">
        <v>3525</v>
      </c>
      <c r="BA17" s="1">
        <f>(A1L550C19 + A1L550C20 + A1L550C21 + A1L550C22)</f>
        <v>15.417999999999999</v>
      </c>
      <c r="BB17" s="16" t="s">
        <v>3526</v>
      </c>
      <c r="BC17" s="18">
        <f>IF(A1L550C23 &lt;&gt; 0,A1L550C24 / A1L550C23,0)</f>
        <v>0.88058791242300427</v>
      </c>
      <c r="BD17" s="16" t="s">
        <v>3527</v>
      </c>
      <c r="BE17" s="18">
        <f>IF(A1L550C26 = 0,A1L556C26, A1L550C26)</f>
        <v>0.88058791242300427</v>
      </c>
      <c r="BF17" s="16" t="s">
        <v>2977</v>
      </c>
      <c r="BG17" s="6">
        <v>2.2360000000000002</v>
      </c>
      <c r="BH17" s="16" t="s">
        <v>2977</v>
      </c>
      <c r="BI17" s="6">
        <v>0.77200000000000002</v>
      </c>
      <c r="BJ17" s="16" t="s">
        <v>2977</v>
      </c>
      <c r="BK17" s="6">
        <v>15.927</v>
      </c>
      <c r="BL17" s="16" t="s">
        <v>2977</v>
      </c>
      <c r="BM17" s="6">
        <v>0.309</v>
      </c>
      <c r="BN17" s="16" t="s">
        <v>3528</v>
      </c>
      <c r="BO17" s="1">
        <f>(A1L550C28 * 2 + A1L550C29 + A1L550C30)</f>
        <v>21.170999999999999</v>
      </c>
      <c r="BP17" s="16" t="s">
        <v>3529</v>
      </c>
      <c r="BQ17" s="1">
        <f>(A1L550C31 * 2 + A1L550C29 + A1L550C30)</f>
        <v>17.317</v>
      </c>
      <c r="BR17" s="16" t="s">
        <v>3530</v>
      </c>
      <c r="BS17" s="1">
        <f>(A1L550C28 + A1L550C29 + A1L550C30 + A1L550C31)</f>
        <v>19.244</v>
      </c>
      <c r="BT17" s="16" t="s">
        <v>3531</v>
      </c>
      <c r="BU17" s="18">
        <f>IF(A1L550C32 &lt;&gt; 0,A1L550C33 / A1L550C32,0)</f>
        <v>0.81795852817533421</v>
      </c>
      <c r="BV17" s="16" t="s">
        <v>3532</v>
      </c>
      <c r="BW17" s="18">
        <f>IF(A1L550C35 = 0,A1L556C35, A1L550C35)</f>
        <v>0.81795852817533421</v>
      </c>
      <c r="BX17" s="16" t="s">
        <v>2983</v>
      </c>
      <c r="BY17" s="6">
        <v>4.3019999999999996</v>
      </c>
      <c r="BZ17" s="16" t="s">
        <v>2983</v>
      </c>
      <c r="CA17" s="6">
        <v>0.52500000000000002</v>
      </c>
      <c r="CB17" s="16" t="s">
        <v>2983</v>
      </c>
      <c r="CC17" s="6">
        <v>7.766</v>
      </c>
      <c r="CD17" s="16" t="s">
        <v>2983</v>
      </c>
      <c r="CE17" s="6">
        <v>0.35499999999999998</v>
      </c>
      <c r="CF17" s="16" t="s">
        <v>3533</v>
      </c>
      <c r="CG17" s="1">
        <f>(A1L550C37 * 2 + A1L550C38 + A1L550C39)</f>
        <v>16.895</v>
      </c>
      <c r="CH17" s="16" t="s">
        <v>3534</v>
      </c>
      <c r="CI17" s="1">
        <f>(A1L550C40 * 2 + A1L550C38 + A1L550C39)</f>
        <v>9.0009999999999994</v>
      </c>
      <c r="CJ17" s="16" t="s">
        <v>3535</v>
      </c>
      <c r="CK17" s="1">
        <f>(A1L550C37 + A1L550C38 + A1L550C39 + A1L550C40)</f>
        <v>12.948</v>
      </c>
      <c r="CL17" s="16" t="s">
        <v>3536</v>
      </c>
      <c r="CM17" s="18">
        <f>IF(A1L550C41 &lt;&gt; 0,A1L550C42 / A1L550C41,0)</f>
        <v>0.53276117194436223</v>
      </c>
      <c r="CN17" s="16" t="s">
        <v>3537</v>
      </c>
      <c r="CO17" s="18">
        <f>IF(A1L550C44 = 0,A1L556C44, A1L550C44)</f>
        <v>0.53276117194436223</v>
      </c>
      <c r="CP17" s="16" t="s">
        <v>3538</v>
      </c>
      <c r="CQ17" s="18">
        <f>IF(RUN_YEARS &gt; 1,(A1L550C1 + A1L550C10) / 2, 0)</f>
        <v>1.0680000000000001</v>
      </c>
      <c r="CR17" s="16" t="s">
        <v>3539</v>
      </c>
      <c r="CS17" s="18">
        <f>IF(RUN_YEARS &gt; 1,(A1L550C2 + A1L550C11) / 2, 0)</f>
        <v>0.44550000000000001</v>
      </c>
      <c r="CT17" s="16" t="s">
        <v>3540</v>
      </c>
      <c r="CU17" s="18">
        <f>IF(RUN_YEARS &gt; 1,(A1L550C3 + A1L550C12) / 2, 0)</f>
        <v>10.7805</v>
      </c>
      <c r="CV17" s="16" t="s">
        <v>3541</v>
      </c>
      <c r="CW17" s="18">
        <f>IF(RUN_YEARS &gt; 1,(A1L550C4 + A1L550C13) / 2, 0)</f>
        <v>7.4999999999999997E-2</v>
      </c>
      <c r="CX17" s="16" t="s">
        <v>3542</v>
      </c>
      <c r="CY17" s="18">
        <f>IF(RUN_YEARS &gt; 1,(A1L550C5 + A1L550C14) / 2, 0)</f>
        <v>13.362</v>
      </c>
      <c r="CZ17" s="16" t="s">
        <v>3543</v>
      </c>
      <c r="DA17" s="18">
        <f>IF(RUN_YEARS &gt; 1,(A1L550C6 + A1L550C15) / 2, 0)</f>
        <v>11.375999999999999</v>
      </c>
      <c r="DB17" s="16" t="s">
        <v>3544</v>
      </c>
      <c r="DC17" s="18">
        <f>IF(RUN_YEARS &gt; 1,(A1L550C7 + A1L550C16) / 2, 0)</f>
        <v>12.369</v>
      </c>
      <c r="DD17" s="16" t="s">
        <v>3545</v>
      </c>
      <c r="DE17" s="18">
        <f>IF(A1L550C50 &lt;&gt; 0,A1L550C51 / A1L550C50,0)</f>
        <v>0.85136955545577009</v>
      </c>
      <c r="DF17" s="16" t="s">
        <v>3546</v>
      </c>
      <c r="DG17" s="18">
        <f>IF(A1L550C53 = 0,A1L556C53, A1L550C53)</f>
        <v>0.85136955545577009</v>
      </c>
      <c r="DH17" s="16" t="s">
        <v>3547</v>
      </c>
      <c r="DI17" s="18">
        <f>IF(RUN_YEARS &gt; 2,(A1L550C1 + A1L550C10 + A1L550C19) / 3, 0)</f>
        <v>1.1613333333333333</v>
      </c>
      <c r="DJ17" s="16" t="s">
        <v>3548</v>
      </c>
      <c r="DK17" s="18">
        <f>IF(RUN_YEARS &gt; 2,(A1L550C2 + A1L550C11 + A1L550C20) / 3, 0)</f>
        <v>0.38400000000000006</v>
      </c>
      <c r="DL17" s="16" t="s">
        <v>3549</v>
      </c>
      <c r="DM17" s="18">
        <f>IF(RUN_YEARS &gt; 2,(A1L550C3 + A1L550C12 + A1L550C21) / 3, 0)</f>
        <v>11.667</v>
      </c>
      <c r="DN17" s="16" t="s">
        <v>3550</v>
      </c>
      <c r="DO17" s="18">
        <f>IF(RUN_YEARS &gt; 2,(A1L550C4 + A1L550C13 + A1L550C22) / 3, 0)</f>
        <v>0.17300000000000001</v>
      </c>
      <c r="DP17" s="16" t="s">
        <v>3551</v>
      </c>
      <c r="DQ17" s="18">
        <f>IF(RUN_YEARS &gt; 2,(A1L550C5 + A1L550C14 + A1L550C23) / 3, 0)</f>
        <v>14.373666666666665</v>
      </c>
      <c r="DR17" s="16" t="s">
        <v>3552</v>
      </c>
      <c r="DS17" s="18">
        <f>IF(RUN_YEARS &gt; 2,(A1L550C6 + A1L550C15 + A1L550C24) / 3, 0)</f>
        <v>12.397</v>
      </c>
      <c r="DT17" s="16" t="s">
        <v>3553</v>
      </c>
      <c r="DU17" s="18">
        <f>IF(RUN_YEARS &gt; 2,(A1L550C7 + A1L550C16 + A1L550C25) / 3, 0)</f>
        <v>13.385333333333334</v>
      </c>
      <c r="DV17" s="16" t="s">
        <v>3554</v>
      </c>
      <c r="DW17" s="18">
        <f>IF(A1L550C59 &lt;&gt; 0,A1L550C60 / A1L550C59,0)</f>
        <v>0.86247999814475562</v>
      </c>
      <c r="DX17" s="16" t="s">
        <v>3555</v>
      </c>
      <c r="DY17" s="18">
        <f>IF(A1L550C62 = 0,A1L556C62, A1L550C62)</f>
        <v>0.86247999814475562</v>
      </c>
      <c r="DZ17" s="16" t="s">
        <v>3556</v>
      </c>
      <c r="EA17" s="18">
        <f>IF(RUN_YEARS &gt; 3,(A1L550C1 + A1L550C10 + A1L550C19 + A1L550C28) / 4, 0)</f>
        <v>1.4300000000000002</v>
      </c>
      <c r="EB17" s="16" t="s">
        <v>3557</v>
      </c>
      <c r="EC17" s="18">
        <f>IF(RUN_YEARS &gt; 3,(A1L550C2 + A1L550C11 + A1L550C20 + A1L550C29) / 4, 0)</f>
        <v>0.48100000000000004</v>
      </c>
      <c r="ED17" s="16" t="s">
        <v>3558</v>
      </c>
      <c r="EE17" s="18">
        <f>IF(RUN_YEARS &gt; 3,(A1L550C3 + A1L550C12 + A1L550C21 + A1L550C30) / 4, 0)</f>
        <v>12.731999999999999</v>
      </c>
      <c r="EF17" s="16" t="s">
        <v>3559</v>
      </c>
      <c r="EG17" s="18">
        <f>IF(RUN_YEARS &gt; 3,(A1L550C4 + A1L550C13 + A1L550C22 + A1L550C31) / 4, 0)</f>
        <v>0.20700000000000002</v>
      </c>
      <c r="EH17" s="16" t="s">
        <v>3560</v>
      </c>
      <c r="EI17" s="18">
        <f>IF(RUN_YEARS &gt; 3,(A1L550C5 + A1L550C14 + A1L550C23 + A1L550C32) / 4, 0)</f>
        <v>16.073</v>
      </c>
      <c r="EJ17" s="16" t="s">
        <v>3561</v>
      </c>
      <c r="EK17" s="18">
        <f>IF(RUN_YEARS &gt; 3,(A1L550C6 + A1L550C15 + A1L550C24 + A1L550C33) / 4, 0)</f>
        <v>13.627000000000001</v>
      </c>
      <c r="EL17" s="16" t="s">
        <v>3562</v>
      </c>
      <c r="EM17" s="18">
        <f>IF(RUN_YEARS &gt; 3,(A1L550C7 + A1L550C16 + A1L550C25 + A1L550C34) / 4, 0)</f>
        <v>14.85</v>
      </c>
      <c r="EN17" s="16" t="s">
        <v>3563</v>
      </c>
      <c r="EO17" s="18">
        <f>IF(A1L550C68 &lt;&gt; 0,A1L550C69 / A1L550C68,0)</f>
        <v>0.84781932433273188</v>
      </c>
      <c r="EP17" s="16" t="s">
        <v>3564</v>
      </c>
      <c r="EQ17" s="18">
        <f>IF(A1L550C71 = 0,A1L556C71, A1L550C71)</f>
        <v>0.84781932433273188</v>
      </c>
      <c r="ER17" s="16" t="s">
        <v>3565</v>
      </c>
      <c r="ES17" s="18">
        <f>IF(RUN_YEARS &gt; 4,(A1L550C1 + A1L550C10 + A1L550C19 + A1L550C28 + A1L550C37) / 5, 0)</f>
        <v>2.0044</v>
      </c>
      <c r="ET17" s="16" t="s">
        <v>3566</v>
      </c>
      <c r="EU17" s="18">
        <f>IF(RUN_YEARS &gt; 4,(A1L550C2 + A1L550C11 + A1L550C20 + A1L550C29 + A1L550C38) / 5, 0)</f>
        <v>0.48980000000000007</v>
      </c>
      <c r="EV17" s="16" t="s">
        <v>3567</v>
      </c>
      <c r="EW17" s="18">
        <f>IF(RUN_YEARS &gt; 4,(A1L550C3 + A1L550C12 + A1L550C21 + A1L550C30 + A1L550C39) / 5, 0)</f>
        <v>11.738799999999999</v>
      </c>
      <c r="EX17" s="16" t="s">
        <v>3568</v>
      </c>
      <c r="EY17" s="18">
        <f>IF(RUN_YEARS &gt; 4,(A1L550C4 + A1L550C13 + A1L550C22 + A1L550C31 + A1L550C40) / 5, 0)</f>
        <v>0.2366</v>
      </c>
      <c r="EZ17" s="16" t="s">
        <v>3569</v>
      </c>
      <c r="FA17" s="18">
        <f>IF(RUN_YEARS &gt; 4,(A1L550C5 + A1L550C14 + A1L550C23 + A1L550C32 + A1L550C41) / 5, 0)</f>
        <v>16.237400000000001</v>
      </c>
      <c r="FB17" s="16" t="s">
        <v>3570</v>
      </c>
      <c r="FC17" s="18">
        <f>IF(RUN_YEARS &gt; 4,(A1L550C6 + A1L550C15 + A1L550C24 + A1L550C33 + A1L550C42) / 5, 0)</f>
        <v>12.7018</v>
      </c>
      <c r="FD17" s="16" t="s">
        <v>3571</v>
      </c>
      <c r="FE17" s="18">
        <f>IF(RUN_YEARS &gt; 4,(A1L550C7 + A1L550C16 + A1L550C25 + A1L550C34 + A1L550C43) / 5, 0)</f>
        <v>14.4696</v>
      </c>
      <c r="FF17" s="16" t="s">
        <v>3572</v>
      </c>
      <c r="FG17" s="18">
        <f>IF(A1L550C77 &lt;&gt; 0,A1L550C78 / A1L550C77,0)</f>
        <v>0.78225577986623474</v>
      </c>
      <c r="FH17" s="16" t="s">
        <v>3573</v>
      </c>
      <c r="FI17" s="18">
        <f>IF(A1L550C80 = 0,A1L556C80, A1L550C80)</f>
        <v>0.78225577986623474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1988.347</v>
      </c>
      <c r="F18" s="16" t="s">
        <v>2959</v>
      </c>
      <c r="G18" s="6">
        <v>185.86799999999999</v>
      </c>
      <c r="H18" s="16" t="s">
        <v>2959</v>
      </c>
      <c r="I18" s="6">
        <v>418.37900000000002</v>
      </c>
      <c r="J18" s="16" t="s">
        <v>2959</v>
      </c>
      <c r="K18" s="6">
        <v>0.29799999999999999</v>
      </c>
      <c r="L18" s="16" t="s">
        <v>3574</v>
      </c>
      <c r="M18" s="1">
        <f>(A1L551C1 * 2 + A1L551C2 + A1L551C3)</f>
        <v>4580.9409999999998</v>
      </c>
      <c r="N18" s="16" t="s">
        <v>3575</v>
      </c>
      <c r="O18" s="1">
        <f>(A1L551C4 * 2 + A1L551C2 + A1L551C3)</f>
        <v>604.84300000000007</v>
      </c>
      <c r="P18" s="16" t="s">
        <v>3576</v>
      </c>
      <c r="Q18" s="1">
        <f>(A1L551C1 + A1L551C2 + A1L551C3 + A1L551C4)</f>
        <v>2592.8919999999998</v>
      </c>
      <c r="R18" s="16" t="s">
        <v>3577</v>
      </c>
      <c r="S18" s="18">
        <f>IF(A1L551C5 &lt;&gt; 0,A1L551C6 / A1L551C5,0)</f>
        <v>0.13203466274723907</v>
      </c>
      <c r="T18" s="16" t="s">
        <v>3578</v>
      </c>
      <c r="U18" s="18">
        <f>IF(A1L551C8 = 0,A1L556C8, A1L551C8)</f>
        <v>0.13203466274723907</v>
      </c>
      <c r="V18" s="16" t="s">
        <v>2965</v>
      </c>
      <c r="W18" s="6">
        <v>2097.8420000000001</v>
      </c>
      <c r="X18" s="16" t="s">
        <v>2965</v>
      </c>
      <c r="Y18" s="6">
        <v>182.12</v>
      </c>
      <c r="Z18" s="16" t="s">
        <v>2965</v>
      </c>
      <c r="AA18" s="6">
        <v>413.22699999999998</v>
      </c>
      <c r="AB18" s="16" t="s">
        <v>2965</v>
      </c>
      <c r="AC18" s="6">
        <v>0.374</v>
      </c>
      <c r="AD18" s="16" t="s">
        <v>3579</v>
      </c>
      <c r="AE18" s="1">
        <f>(A1L551C10 * 2 + A1L551C11 + A1L551C12)</f>
        <v>4791.0309999999999</v>
      </c>
      <c r="AF18" s="16" t="s">
        <v>3580</v>
      </c>
      <c r="AG18" s="1">
        <f>(A1L551C13 * 2 + A1L551C11 + A1L551C12)</f>
        <v>596.09500000000003</v>
      </c>
      <c r="AH18" s="16" t="s">
        <v>3581</v>
      </c>
      <c r="AI18" s="1">
        <f>(A1L551C10 + A1L551C11 + A1L551C12 + A1L551C13)</f>
        <v>2693.5629999999996</v>
      </c>
      <c r="AJ18" s="16" t="s">
        <v>3582</v>
      </c>
      <c r="AK18" s="18">
        <f>IF(A1L551C14 &lt;&gt; 0,A1L551C15 / A1L551C14,0)</f>
        <v>0.12441894030742026</v>
      </c>
      <c r="AL18" s="16" t="s">
        <v>3583</v>
      </c>
      <c r="AM18" s="18">
        <f>IF(A1L551C17 = 0,A1L556C17, A1L551C17)</f>
        <v>0.12441894030742026</v>
      </c>
      <c r="AN18" s="16" t="s">
        <v>2971</v>
      </c>
      <c r="AO18" s="6">
        <v>1980.047</v>
      </c>
      <c r="AP18" s="16" t="s">
        <v>2971</v>
      </c>
      <c r="AQ18" s="6">
        <v>139.06899999999999</v>
      </c>
      <c r="AR18" s="16" t="s">
        <v>2971</v>
      </c>
      <c r="AS18" s="6">
        <v>407.79199999999997</v>
      </c>
      <c r="AT18" s="16" t="s">
        <v>2971</v>
      </c>
      <c r="AU18" s="6">
        <v>0.87</v>
      </c>
      <c r="AV18" s="16" t="s">
        <v>3584</v>
      </c>
      <c r="AW18" s="1">
        <f>(A1L551C19 * 2 + A1L551C20 + A1L551C21)</f>
        <v>4506.9550000000008</v>
      </c>
      <c r="AX18" s="16" t="s">
        <v>3585</v>
      </c>
      <c r="AY18" s="1">
        <f>(A1L551C22 * 2 + A1L551C20 + A1L551C21)</f>
        <v>548.601</v>
      </c>
      <c r="AZ18" s="16" t="s">
        <v>3586</v>
      </c>
      <c r="BA18" s="1">
        <f>(A1L551C19 + A1L551C20 + A1L551C21 + A1L551C22)</f>
        <v>2527.7779999999998</v>
      </c>
      <c r="BB18" s="16" t="s">
        <v>3587</v>
      </c>
      <c r="BC18" s="18">
        <f>IF(A1L551C23 &lt;&gt; 0,A1L551C24 / A1L551C23,0)</f>
        <v>0.12172320336014003</v>
      </c>
      <c r="BD18" s="16" t="s">
        <v>3588</v>
      </c>
      <c r="BE18" s="18">
        <f>IF(A1L551C26 = 0,A1L556C26, A1L551C26)</f>
        <v>0.12172320336014003</v>
      </c>
      <c r="BF18" s="16" t="s">
        <v>2977</v>
      </c>
      <c r="BG18" s="6">
        <v>1936.9839999999999</v>
      </c>
      <c r="BH18" s="16" t="s">
        <v>2977</v>
      </c>
      <c r="BI18" s="6">
        <v>111.092</v>
      </c>
      <c r="BJ18" s="16" t="s">
        <v>2977</v>
      </c>
      <c r="BK18" s="6">
        <v>363.66</v>
      </c>
      <c r="BL18" s="16" t="s">
        <v>2977</v>
      </c>
      <c r="BM18" s="6">
        <v>0.71799999999999997</v>
      </c>
      <c r="BN18" s="16" t="s">
        <v>3589</v>
      </c>
      <c r="BO18" s="1">
        <f>(A1L551C28 * 2 + A1L551C29 + A1L551C30)</f>
        <v>4348.72</v>
      </c>
      <c r="BP18" s="16" t="s">
        <v>3590</v>
      </c>
      <c r="BQ18" s="1">
        <f>(A1L551C31 * 2 + A1L551C29 + A1L551C30)</f>
        <v>476.18799999999999</v>
      </c>
      <c r="BR18" s="16" t="s">
        <v>3591</v>
      </c>
      <c r="BS18" s="1">
        <f>(A1L551C28 + A1L551C29 + A1L551C30 + A1L551C31)</f>
        <v>2412.4539999999997</v>
      </c>
      <c r="BT18" s="16" t="s">
        <v>3592</v>
      </c>
      <c r="BU18" s="18">
        <f>IF(A1L551C32 &lt;&gt; 0,A1L551C33 / A1L551C32,0)</f>
        <v>0.10950072665060062</v>
      </c>
      <c r="BV18" s="16" t="s">
        <v>3593</v>
      </c>
      <c r="BW18" s="18">
        <f>IF(A1L551C35 = 0,A1L556C35, A1L551C35)</f>
        <v>0.10950072665060062</v>
      </c>
      <c r="BX18" s="16" t="s">
        <v>2983</v>
      </c>
      <c r="BY18" s="6">
        <v>2157.2190000000001</v>
      </c>
      <c r="BZ18" s="16" t="s">
        <v>2983</v>
      </c>
      <c r="CA18" s="6">
        <v>140.47800000000001</v>
      </c>
      <c r="CB18" s="16" t="s">
        <v>2983</v>
      </c>
      <c r="CC18" s="6">
        <v>139.047</v>
      </c>
      <c r="CD18" s="16" t="s">
        <v>2983</v>
      </c>
      <c r="CE18" s="6">
        <v>0.72099999999999997</v>
      </c>
      <c r="CF18" s="16" t="s">
        <v>3594</v>
      </c>
      <c r="CG18" s="1">
        <f>(A1L551C37 * 2 + A1L551C38 + A1L551C39)</f>
        <v>4593.9629999999997</v>
      </c>
      <c r="CH18" s="16" t="s">
        <v>3595</v>
      </c>
      <c r="CI18" s="1">
        <f>(A1L551C40 * 2 + A1L551C38 + A1L551C39)</f>
        <v>280.96699999999998</v>
      </c>
      <c r="CJ18" s="16" t="s">
        <v>3596</v>
      </c>
      <c r="CK18" s="1">
        <f>(A1L551C37 + A1L551C38 + A1L551C39 + A1L551C40)</f>
        <v>2437.4650000000001</v>
      </c>
      <c r="CL18" s="16" t="s">
        <v>3597</v>
      </c>
      <c r="CM18" s="18">
        <f>IF(A1L551C41 &lt;&gt; 0,A1L551C42 / A1L551C41,0)</f>
        <v>6.1160048524552764E-2</v>
      </c>
      <c r="CN18" s="16" t="s">
        <v>3598</v>
      </c>
      <c r="CO18" s="18">
        <f>IF(A1L551C44 = 0,A1L556C44, A1L551C44)</f>
        <v>6.1160048524552764E-2</v>
      </c>
      <c r="CP18" s="16" t="s">
        <v>3599</v>
      </c>
      <c r="CQ18" s="18">
        <f>IF(RUN_YEARS &gt; 1,(A1L551C1 + A1L551C10) / 2, 0)</f>
        <v>2043.0945000000002</v>
      </c>
      <c r="CR18" s="16" t="s">
        <v>3600</v>
      </c>
      <c r="CS18" s="18">
        <f>IF(RUN_YEARS &gt; 1,(A1L551C2 + A1L551C11) / 2, 0)</f>
        <v>183.994</v>
      </c>
      <c r="CT18" s="16" t="s">
        <v>3601</v>
      </c>
      <c r="CU18" s="18">
        <f>IF(RUN_YEARS &gt; 1,(A1L551C3 + A1L551C12) / 2, 0)</f>
        <v>415.803</v>
      </c>
      <c r="CV18" s="16" t="s">
        <v>3602</v>
      </c>
      <c r="CW18" s="18">
        <f>IF(RUN_YEARS &gt; 1,(A1L551C4 + A1L551C13) / 2, 0)</f>
        <v>0.33599999999999997</v>
      </c>
      <c r="CX18" s="16" t="s">
        <v>3603</v>
      </c>
      <c r="CY18" s="18">
        <f>IF(RUN_YEARS &gt; 1,(A1L551C5 + A1L551C14) / 2, 0)</f>
        <v>4685.9859999999999</v>
      </c>
      <c r="CZ18" s="16" t="s">
        <v>3604</v>
      </c>
      <c r="DA18" s="18">
        <f>IF(RUN_YEARS &gt; 1,(A1L551C6 + A1L551C15) / 2, 0)</f>
        <v>600.46900000000005</v>
      </c>
      <c r="DB18" s="16" t="s">
        <v>3605</v>
      </c>
      <c r="DC18" s="18">
        <f>IF(RUN_YEARS &gt; 1,(A1L551C7 + A1L551C16) / 2, 0)</f>
        <v>2643.2275</v>
      </c>
      <c r="DD18" s="16" t="s">
        <v>3606</v>
      </c>
      <c r="DE18" s="18">
        <f>IF(A1L551C50 &lt;&gt; 0,A1L551C51 / A1L551C50,0)</f>
        <v>0.12814144131032404</v>
      </c>
      <c r="DF18" s="16" t="s">
        <v>3607</v>
      </c>
      <c r="DG18" s="18">
        <f>IF(A1L551C53 = 0,A1L556C53, A1L551C53)</f>
        <v>0.12814144131032404</v>
      </c>
      <c r="DH18" s="16" t="s">
        <v>3608</v>
      </c>
      <c r="DI18" s="18">
        <f>IF(RUN_YEARS &gt; 2,(A1L551C1 + A1L551C10 + A1L551C19) / 3, 0)</f>
        <v>2022.078666666667</v>
      </c>
      <c r="DJ18" s="16" t="s">
        <v>3609</v>
      </c>
      <c r="DK18" s="18">
        <f>IF(RUN_YEARS &gt; 2,(A1L551C2 + A1L551C11 + A1L551C20) / 3, 0)</f>
        <v>169.01900000000001</v>
      </c>
      <c r="DL18" s="16" t="s">
        <v>3610</v>
      </c>
      <c r="DM18" s="18">
        <f>IF(RUN_YEARS &gt; 2,(A1L551C3 + A1L551C12 + A1L551C21) / 3, 0)</f>
        <v>413.13266666666664</v>
      </c>
      <c r="DN18" s="16" t="s">
        <v>3611</v>
      </c>
      <c r="DO18" s="18">
        <f>IF(RUN_YEARS &gt; 2,(A1L551C4 + A1L551C13 + A1L551C22) / 3, 0)</f>
        <v>0.5139999999999999</v>
      </c>
      <c r="DP18" s="16" t="s">
        <v>3612</v>
      </c>
      <c r="DQ18" s="18">
        <f>IF(RUN_YEARS &gt; 2,(A1L551C5 + A1L551C14 + A1L551C23) / 3, 0)</f>
        <v>4626.3090000000002</v>
      </c>
      <c r="DR18" s="16" t="s">
        <v>3613</v>
      </c>
      <c r="DS18" s="18">
        <f>IF(RUN_YEARS &gt; 2,(A1L551C6 + A1L551C15 + A1L551C24) / 3, 0)</f>
        <v>583.17966666666678</v>
      </c>
      <c r="DT18" s="16" t="s">
        <v>3614</v>
      </c>
      <c r="DU18" s="18">
        <f>IF(RUN_YEARS &gt; 2,(A1L551C7 + A1L551C16 + A1L551C25) / 3, 0)</f>
        <v>2604.7443333333335</v>
      </c>
      <c r="DV18" s="16" t="s">
        <v>3615</v>
      </c>
      <c r="DW18" s="18">
        <f>IF(A1L551C59 &lt;&gt; 0,A1L551C60 / A1L551C59,0)</f>
        <v>0.12605722329975511</v>
      </c>
      <c r="DX18" s="16" t="s">
        <v>3616</v>
      </c>
      <c r="DY18" s="18">
        <f>IF(A1L551C62 = 0,A1L556C62, A1L551C62)</f>
        <v>0.12605722329975511</v>
      </c>
      <c r="DZ18" s="16" t="s">
        <v>3617</v>
      </c>
      <c r="EA18" s="18">
        <f>IF(RUN_YEARS &gt; 3,(A1L551C1 + A1L551C10 + A1L551C19 + A1L551C28) / 4, 0)</f>
        <v>2000.8050000000003</v>
      </c>
      <c r="EB18" s="16" t="s">
        <v>3618</v>
      </c>
      <c r="EC18" s="18">
        <f>IF(RUN_YEARS &gt; 3,(A1L551C2 + A1L551C11 + A1L551C20 + A1L551C29) / 4, 0)</f>
        <v>154.53725</v>
      </c>
      <c r="ED18" s="16" t="s">
        <v>3619</v>
      </c>
      <c r="EE18" s="18">
        <f>IF(RUN_YEARS &gt; 3,(A1L551C3 + A1L551C12 + A1L551C21 + A1L551C30) / 4, 0)</f>
        <v>400.7645</v>
      </c>
      <c r="EF18" s="16" t="s">
        <v>3620</v>
      </c>
      <c r="EG18" s="18">
        <f>IF(RUN_YEARS &gt; 3,(A1L551C4 + A1L551C13 + A1L551C22 + A1L551C31) / 4, 0)</f>
        <v>0.56499999999999995</v>
      </c>
      <c r="EH18" s="16" t="s">
        <v>3621</v>
      </c>
      <c r="EI18" s="18">
        <f>IF(RUN_YEARS &gt; 3,(A1L551C5 + A1L551C14 + A1L551C23 + A1L551C32) / 4, 0)</f>
        <v>4556.9117500000002</v>
      </c>
      <c r="EJ18" s="16" t="s">
        <v>3622</v>
      </c>
      <c r="EK18" s="18">
        <f>IF(RUN_YEARS &gt; 3,(A1L551C6 + A1L551C15 + A1L551C24 + A1L551C33) / 4, 0)</f>
        <v>556.43175000000008</v>
      </c>
      <c r="EL18" s="16" t="s">
        <v>3623</v>
      </c>
      <c r="EM18" s="18">
        <f>IF(RUN_YEARS &gt; 3,(A1L551C7 + A1L551C16 + A1L551C25 + A1L551C34) / 4, 0)</f>
        <v>2556.67175</v>
      </c>
      <c r="EN18" s="16" t="s">
        <v>3624</v>
      </c>
      <c r="EO18" s="18">
        <f>IF(A1L551C68 &lt;&gt; 0,A1L551C69 / A1L551C68,0)</f>
        <v>0.12210720341468102</v>
      </c>
      <c r="EP18" s="16" t="s">
        <v>3625</v>
      </c>
      <c r="EQ18" s="18">
        <f>IF(A1L551C71 = 0,A1L556C71, A1L551C71)</f>
        <v>0.12210720341468102</v>
      </c>
      <c r="ER18" s="16" t="s">
        <v>3626</v>
      </c>
      <c r="ES18" s="18">
        <f>IF(RUN_YEARS &gt; 4,(A1L551C1 + A1L551C10 + A1L551C19 + A1L551C28 + A1L551C37) / 5, 0)</f>
        <v>2032.0878000000005</v>
      </c>
      <c r="ET18" s="16" t="s">
        <v>3627</v>
      </c>
      <c r="EU18" s="18">
        <f>IF(RUN_YEARS &gt; 4,(A1L551C2 + A1L551C11 + A1L551C20 + A1L551C29 + A1L551C38) / 5, 0)</f>
        <v>151.72539999999998</v>
      </c>
      <c r="EV18" s="16" t="s">
        <v>3628</v>
      </c>
      <c r="EW18" s="18">
        <f>IF(RUN_YEARS &gt; 4,(A1L551C3 + A1L551C12 + A1L551C21 + A1L551C30 + A1L551C39) / 5, 0)</f>
        <v>348.42099999999999</v>
      </c>
      <c r="EX18" s="16" t="s">
        <v>3629</v>
      </c>
      <c r="EY18" s="18">
        <f>IF(RUN_YEARS &gt; 4,(A1L551C4 + A1L551C13 + A1L551C22 + A1L551C31 + A1L551C40) / 5, 0)</f>
        <v>0.59619999999999995</v>
      </c>
      <c r="EZ18" s="16" t="s">
        <v>3630</v>
      </c>
      <c r="FA18" s="18">
        <f>IF(RUN_YEARS &gt; 4,(A1L551C5 + A1L551C14 + A1L551C23 + A1L551C32 + A1L551C41) / 5, 0)</f>
        <v>4564.3220000000001</v>
      </c>
      <c r="FB18" s="16" t="s">
        <v>3631</v>
      </c>
      <c r="FC18" s="18">
        <f>IF(RUN_YEARS &gt; 4,(A1L551C6 + A1L551C15 + A1L551C24 + A1L551C33 + A1L551C42) / 5, 0)</f>
        <v>501.33880000000011</v>
      </c>
      <c r="FD18" s="16" t="s">
        <v>3632</v>
      </c>
      <c r="FE18" s="18">
        <f>IF(RUN_YEARS &gt; 4,(A1L551C7 + A1L551C16 + A1L551C25 + A1L551C34 + A1L551C43) / 5, 0)</f>
        <v>2532.8303999999998</v>
      </c>
      <c r="FF18" s="16" t="s">
        <v>3633</v>
      </c>
      <c r="FG18" s="18">
        <f>IF(A1L551C77 &lt;&gt; 0,A1L551C78 / A1L551C77,0)</f>
        <v>0.10983861348958292</v>
      </c>
      <c r="FH18" s="16" t="s">
        <v>3634</v>
      </c>
      <c r="FI18" s="18">
        <f>IF(A1L551C80 = 0,A1L556C80, A1L551C80)</f>
        <v>0.10983861348958292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329.92</v>
      </c>
      <c r="F19" s="16" t="s">
        <v>2959</v>
      </c>
      <c r="G19" s="6">
        <v>16.474</v>
      </c>
      <c r="H19" s="16" t="s">
        <v>2959</v>
      </c>
      <c r="I19" s="6">
        <v>0.83399999999999996</v>
      </c>
      <c r="J19" s="16" t="s">
        <v>2959</v>
      </c>
      <c r="K19" s="6">
        <v>0.02</v>
      </c>
      <c r="L19" s="16" t="s">
        <v>3635</v>
      </c>
      <c r="M19" s="1">
        <f>(A1L552C1 * 2 + A1L552C2 + A1L552C3)</f>
        <v>677.14800000000002</v>
      </c>
      <c r="N19" s="16" t="s">
        <v>3636</v>
      </c>
      <c r="O19" s="1">
        <f>(A1L552C4 * 2 + A1L552C2 + A1L552C3)</f>
        <v>17.347999999999999</v>
      </c>
      <c r="P19" s="16" t="s">
        <v>3637</v>
      </c>
      <c r="Q19" s="1">
        <f>(A1L552C1 + A1L552C2 + A1L552C3 + A1L552C4)</f>
        <v>347.24799999999999</v>
      </c>
      <c r="R19" s="16" t="s">
        <v>3638</v>
      </c>
      <c r="S19" s="18">
        <f>IF(A1L552C5 &lt;&gt; 0,A1L552C6 / A1L552C5,0)</f>
        <v>2.5619214706386194E-2</v>
      </c>
      <c r="T19" s="16" t="s">
        <v>3639</v>
      </c>
      <c r="U19" s="18">
        <f>IF(A1L552C8 = 0,A1L556C8, A1L552C8)</f>
        <v>2.5619214706386194E-2</v>
      </c>
      <c r="V19" s="16" t="s">
        <v>2965</v>
      </c>
      <c r="W19" s="6">
        <v>359.89800000000002</v>
      </c>
      <c r="X19" s="16" t="s">
        <v>2965</v>
      </c>
      <c r="Y19" s="6">
        <v>23.09</v>
      </c>
      <c r="Z19" s="16" t="s">
        <v>2965</v>
      </c>
      <c r="AA19" s="6">
        <v>3.0110000000000001</v>
      </c>
      <c r="AB19" s="16" t="s">
        <v>2965</v>
      </c>
      <c r="AC19" s="6">
        <v>0.59499999999999997</v>
      </c>
      <c r="AD19" s="16" t="s">
        <v>3640</v>
      </c>
      <c r="AE19" s="1">
        <f>(A1L552C10 * 2 + A1L552C11 + A1L552C12)</f>
        <v>745.89700000000005</v>
      </c>
      <c r="AF19" s="16" t="s">
        <v>3641</v>
      </c>
      <c r="AG19" s="1">
        <f>(A1L552C13 * 2 + A1L552C11 + A1L552C12)</f>
        <v>27.291</v>
      </c>
      <c r="AH19" s="16" t="s">
        <v>3642</v>
      </c>
      <c r="AI19" s="1">
        <f>(A1L552C10 + A1L552C11 + A1L552C12 + A1L552C13)</f>
        <v>386.59400000000005</v>
      </c>
      <c r="AJ19" s="16" t="s">
        <v>3643</v>
      </c>
      <c r="AK19" s="18">
        <f>IF(A1L552C14 &lt;&gt; 0,A1L552C15 / A1L552C14,0)</f>
        <v>3.6588161636258089E-2</v>
      </c>
      <c r="AL19" s="16" t="s">
        <v>3644</v>
      </c>
      <c r="AM19" s="18">
        <f>IF(A1L552C17 = 0,A1L556C17, A1L552C17)</f>
        <v>3.6588161636258089E-2</v>
      </c>
      <c r="AN19" s="16" t="s">
        <v>2971</v>
      </c>
      <c r="AO19" s="6">
        <v>348.86200000000002</v>
      </c>
      <c r="AP19" s="16" t="s">
        <v>2971</v>
      </c>
      <c r="AQ19" s="6">
        <v>18.798999999999999</v>
      </c>
      <c r="AR19" s="16" t="s">
        <v>2971</v>
      </c>
      <c r="AS19" s="6">
        <v>10.057</v>
      </c>
      <c r="AT19" s="16" t="s">
        <v>2971</v>
      </c>
      <c r="AU19" s="6">
        <v>0.42199999999999999</v>
      </c>
      <c r="AV19" s="16" t="s">
        <v>3645</v>
      </c>
      <c r="AW19" s="1">
        <f>(A1L552C19 * 2 + A1L552C20 + A1L552C21)</f>
        <v>726.58</v>
      </c>
      <c r="AX19" s="16" t="s">
        <v>3646</v>
      </c>
      <c r="AY19" s="1">
        <f>(A1L552C22 * 2 + A1L552C20 + A1L552C21)</f>
        <v>29.700000000000003</v>
      </c>
      <c r="AZ19" s="16" t="s">
        <v>3647</v>
      </c>
      <c r="BA19" s="1">
        <f>(A1L552C19 + A1L552C20 + A1L552C21 + A1L552C22)</f>
        <v>378.14000000000004</v>
      </c>
      <c r="BB19" s="16" t="s">
        <v>3648</v>
      </c>
      <c r="BC19" s="18">
        <f>IF(A1L552C23 &lt;&gt; 0,A1L552C24 / A1L552C23,0)</f>
        <v>4.0876434804150957E-2</v>
      </c>
      <c r="BD19" s="16" t="s">
        <v>3649</v>
      </c>
      <c r="BE19" s="18">
        <f>IF(A1L552C26 = 0,A1L556C26, A1L552C26)</f>
        <v>4.0876434804150957E-2</v>
      </c>
      <c r="BF19" s="16" t="s">
        <v>2977</v>
      </c>
      <c r="BG19" s="6">
        <v>338.48</v>
      </c>
      <c r="BH19" s="16" t="s">
        <v>2977</v>
      </c>
      <c r="BI19" s="6">
        <v>18.303000000000001</v>
      </c>
      <c r="BJ19" s="16" t="s">
        <v>2977</v>
      </c>
      <c r="BK19" s="6">
        <v>7.9630000000000001</v>
      </c>
      <c r="BL19" s="16" t="s">
        <v>2977</v>
      </c>
      <c r="BM19" s="6">
        <v>0.84499999999999997</v>
      </c>
      <c r="BN19" s="16" t="s">
        <v>3650</v>
      </c>
      <c r="BO19" s="1">
        <f>(A1L552C28 * 2 + A1L552C29 + A1L552C30)</f>
        <v>703.226</v>
      </c>
      <c r="BP19" s="16" t="s">
        <v>3651</v>
      </c>
      <c r="BQ19" s="1">
        <f>(A1L552C31 * 2 + A1L552C29 + A1L552C30)</f>
        <v>27.956000000000003</v>
      </c>
      <c r="BR19" s="16" t="s">
        <v>3652</v>
      </c>
      <c r="BS19" s="1">
        <f>(A1L552C28 + A1L552C29 + A1L552C30 + A1L552C31)</f>
        <v>365.59100000000007</v>
      </c>
      <c r="BT19" s="16" t="s">
        <v>3653</v>
      </c>
      <c r="BU19" s="18">
        <f>IF(A1L552C32 &lt;&gt; 0,A1L552C33 / A1L552C32,0)</f>
        <v>3.9753934012678717E-2</v>
      </c>
      <c r="BV19" s="16" t="s">
        <v>3654</v>
      </c>
      <c r="BW19" s="18">
        <f>IF(A1L552C35 = 0,A1L556C35, A1L552C35)</f>
        <v>3.9753934012678717E-2</v>
      </c>
      <c r="BX19" s="16" t="s">
        <v>2983</v>
      </c>
      <c r="BY19" s="6">
        <v>334.44400000000002</v>
      </c>
      <c r="BZ19" s="16" t="s">
        <v>2983</v>
      </c>
      <c r="CA19" s="6">
        <v>22.658000000000001</v>
      </c>
      <c r="CB19" s="16" t="s">
        <v>2983</v>
      </c>
      <c r="CC19" s="6">
        <v>5.0819999999999999</v>
      </c>
      <c r="CD19" s="16" t="s">
        <v>2983</v>
      </c>
      <c r="CE19" s="6">
        <v>0.84399999999999997</v>
      </c>
      <c r="CF19" s="16" t="s">
        <v>3655</v>
      </c>
      <c r="CG19" s="1">
        <f>(A1L552C37 * 2 + A1L552C38 + A1L552C39)</f>
        <v>696.62800000000004</v>
      </c>
      <c r="CH19" s="16" t="s">
        <v>3656</v>
      </c>
      <c r="CI19" s="1">
        <f>(A1L552C40 * 2 + A1L552C38 + A1L552C39)</f>
        <v>29.428000000000001</v>
      </c>
      <c r="CJ19" s="16" t="s">
        <v>3657</v>
      </c>
      <c r="CK19" s="1">
        <f>(A1L552C37 + A1L552C38 + A1L552C39 + A1L552C40)</f>
        <v>363.02800000000002</v>
      </c>
      <c r="CL19" s="16" t="s">
        <v>3658</v>
      </c>
      <c r="CM19" s="18">
        <f>IF(A1L552C41 &lt;&gt; 0,A1L552C42 / A1L552C41,0)</f>
        <v>4.2243492940278023E-2</v>
      </c>
      <c r="CN19" s="16" t="s">
        <v>3659</v>
      </c>
      <c r="CO19" s="18">
        <f>IF(A1L552C44 = 0,A1L556C44, A1L552C44)</f>
        <v>4.2243492940278023E-2</v>
      </c>
      <c r="CP19" s="16" t="s">
        <v>3660</v>
      </c>
      <c r="CQ19" s="18">
        <f>IF(RUN_YEARS &gt; 1,(A1L552C1 + A1L552C10) / 2, 0)</f>
        <v>344.90899999999999</v>
      </c>
      <c r="CR19" s="16" t="s">
        <v>3661</v>
      </c>
      <c r="CS19" s="18">
        <f>IF(RUN_YEARS &gt; 1,(A1L552C2 + A1L552C11) / 2, 0)</f>
        <v>19.782</v>
      </c>
      <c r="CT19" s="16" t="s">
        <v>3662</v>
      </c>
      <c r="CU19" s="18">
        <f>IF(RUN_YEARS &gt; 1,(A1L552C3 + A1L552C12) / 2, 0)</f>
        <v>1.9225000000000001</v>
      </c>
      <c r="CV19" s="16" t="s">
        <v>3663</v>
      </c>
      <c r="CW19" s="18">
        <f>IF(RUN_YEARS &gt; 1,(A1L552C4 + A1L552C13) / 2, 0)</f>
        <v>0.3075</v>
      </c>
      <c r="CX19" s="16" t="s">
        <v>3664</v>
      </c>
      <c r="CY19" s="18">
        <f>IF(RUN_YEARS &gt; 1,(A1L552C5 + A1L552C14) / 2, 0)</f>
        <v>711.52250000000004</v>
      </c>
      <c r="CZ19" s="16" t="s">
        <v>3665</v>
      </c>
      <c r="DA19" s="18">
        <f>IF(RUN_YEARS &gt; 1,(A1L552C6 + A1L552C15) / 2, 0)</f>
        <v>22.319499999999998</v>
      </c>
      <c r="DB19" s="16" t="s">
        <v>3666</v>
      </c>
      <c r="DC19" s="18">
        <f>IF(RUN_YEARS &gt; 1,(A1L552C7 + A1L552C16) / 2, 0)</f>
        <v>366.92100000000005</v>
      </c>
      <c r="DD19" s="16" t="s">
        <v>3667</v>
      </c>
      <c r="DE19" s="18">
        <f>IF(A1L552C50 &lt;&gt; 0,A1L552C51 / A1L552C50,0)</f>
        <v>3.1368649621059064E-2</v>
      </c>
      <c r="DF19" s="16" t="s">
        <v>3668</v>
      </c>
      <c r="DG19" s="18">
        <f>IF(A1L552C53 = 0,A1L556C53, A1L552C53)</f>
        <v>3.1368649621059064E-2</v>
      </c>
      <c r="DH19" s="16" t="s">
        <v>3669</v>
      </c>
      <c r="DI19" s="18">
        <f>IF(RUN_YEARS &gt; 2,(A1L552C1 + A1L552C10 + A1L552C19) / 3, 0)</f>
        <v>346.22666666666669</v>
      </c>
      <c r="DJ19" s="16" t="s">
        <v>3670</v>
      </c>
      <c r="DK19" s="18">
        <f>IF(RUN_YEARS &gt; 2,(A1L552C2 + A1L552C11 + A1L552C20) / 3, 0)</f>
        <v>19.454333333333334</v>
      </c>
      <c r="DL19" s="16" t="s">
        <v>3671</v>
      </c>
      <c r="DM19" s="18">
        <f>IF(RUN_YEARS &gt; 2,(A1L552C3 + A1L552C12 + A1L552C21) / 3, 0)</f>
        <v>4.6340000000000003</v>
      </c>
      <c r="DN19" s="16" t="s">
        <v>3672</v>
      </c>
      <c r="DO19" s="18">
        <f>IF(RUN_YEARS &gt; 2,(A1L552C4 + A1L552C13 + A1L552C22) / 3, 0)</f>
        <v>0.34566666666666662</v>
      </c>
      <c r="DP19" s="16" t="s">
        <v>3673</v>
      </c>
      <c r="DQ19" s="18">
        <f>IF(RUN_YEARS &gt; 2,(A1L552C5 + A1L552C14 + A1L552C23) / 3, 0)</f>
        <v>716.54166666666663</v>
      </c>
      <c r="DR19" s="16" t="s">
        <v>3674</v>
      </c>
      <c r="DS19" s="18">
        <f>IF(RUN_YEARS &gt; 2,(A1L552C6 + A1L552C15 + A1L552C24) / 3, 0)</f>
        <v>24.779666666666667</v>
      </c>
      <c r="DT19" s="16" t="s">
        <v>3675</v>
      </c>
      <c r="DU19" s="18">
        <f>IF(RUN_YEARS &gt; 2,(A1L552C7 + A1L552C16 + A1L552C25) / 3, 0)</f>
        <v>370.66066666666671</v>
      </c>
      <c r="DV19" s="16" t="s">
        <v>3676</v>
      </c>
      <c r="DW19" s="18">
        <f>IF(A1L552C59 &lt;&gt; 0,A1L552C60 / A1L552C59,0)</f>
        <v>3.4582310868174683E-2</v>
      </c>
      <c r="DX19" s="16" t="s">
        <v>3677</v>
      </c>
      <c r="DY19" s="18">
        <f>IF(A1L552C62 = 0,A1L556C62, A1L552C62)</f>
        <v>3.4582310868174683E-2</v>
      </c>
      <c r="DZ19" s="16" t="s">
        <v>3678</v>
      </c>
      <c r="EA19" s="18">
        <f>IF(RUN_YEARS &gt; 3,(A1L552C1 + A1L552C10 + A1L552C19 + A1L552C28) / 4, 0)</f>
        <v>344.29</v>
      </c>
      <c r="EB19" s="16" t="s">
        <v>3679</v>
      </c>
      <c r="EC19" s="18">
        <f>IF(RUN_YEARS &gt; 3,(A1L552C2 + A1L552C11 + A1L552C20 + A1L552C29) / 4, 0)</f>
        <v>19.166499999999999</v>
      </c>
      <c r="ED19" s="16" t="s">
        <v>3680</v>
      </c>
      <c r="EE19" s="18">
        <f>IF(RUN_YEARS &gt; 3,(A1L552C3 + A1L552C12 + A1L552C21 + A1L552C30) / 4, 0)</f>
        <v>5.4662500000000005</v>
      </c>
      <c r="EF19" s="16" t="s">
        <v>3681</v>
      </c>
      <c r="EG19" s="18">
        <f>IF(RUN_YEARS &gt; 3,(A1L552C4 + A1L552C13 + A1L552C22 + A1L552C31) / 4, 0)</f>
        <v>0.47049999999999997</v>
      </c>
      <c r="EH19" s="16" t="s">
        <v>3682</v>
      </c>
      <c r="EI19" s="18">
        <f>IF(RUN_YEARS &gt; 3,(A1L552C5 + A1L552C14 + A1L552C23 + A1L552C32) / 4, 0)</f>
        <v>713.21275000000003</v>
      </c>
      <c r="EJ19" s="16" t="s">
        <v>3683</v>
      </c>
      <c r="EK19" s="18">
        <f>IF(RUN_YEARS &gt; 3,(A1L552C6 + A1L552C15 + A1L552C24 + A1L552C33) / 4, 0)</f>
        <v>25.57375</v>
      </c>
      <c r="EL19" s="16" t="s">
        <v>3684</v>
      </c>
      <c r="EM19" s="18">
        <f>IF(RUN_YEARS &gt; 3,(A1L552C7 + A1L552C16 + A1L552C25 + A1L552C34) / 4, 0)</f>
        <v>369.39325000000008</v>
      </c>
      <c r="EN19" s="16" t="s">
        <v>3685</v>
      </c>
      <c r="EO19" s="18">
        <f>IF(A1L552C68 &lt;&gt; 0,A1L552C69 / A1L552C68,0)</f>
        <v>3.5857112761935338E-2</v>
      </c>
      <c r="EP19" s="16" t="s">
        <v>3686</v>
      </c>
      <c r="EQ19" s="18">
        <f>IF(A1L552C71 = 0,A1L556C71, A1L552C71)</f>
        <v>3.5857112761935338E-2</v>
      </c>
      <c r="ER19" s="16" t="s">
        <v>3687</v>
      </c>
      <c r="ES19" s="18">
        <f>IF(RUN_YEARS &gt; 4,(A1L552C1 + A1L552C10 + A1L552C19 + A1L552C28 + A1L552C37) / 5, 0)</f>
        <v>342.32080000000002</v>
      </c>
      <c r="ET19" s="16" t="s">
        <v>3688</v>
      </c>
      <c r="EU19" s="18">
        <f>IF(RUN_YEARS &gt; 4,(A1L552C2 + A1L552C11 + A1L552C20 + A1L552C29 + A1L552C38) / 5, 0)</f>
        <v>19.864799999999999</v>
      </c>
      <c r="EV19" s="16" t="s">
        <v>3689</v>
      </c>
      <c r="EW19" s="18">
        <f>IF(RUN_YEARS &gt; 4,(A1L552C3 + A1L552C12 + A1L552C21 + A1L552C30 + A1L552C39) / 5, 0)</f>
        <v>5.3894000000000002</v>
      </c>
      <c r="EX19" s="16" t="s">
        <v>3690</v>
      </c>
      <c r="EY19" s="18">
        <f>IF(RUN_YEARS &gt; 4,(A1L552C4 + A1L552C13 + A1L552C22 + A1L552C31 + A1L552C40) / 5, 0)</f>
        <v>0.54520000000000002</v>
      </c>
      <c r="EZ19" s="16" t="s">
        <v>3691</v>
      </c>
      <c r="FA19" s="18">
        <f>IF(RUN_YEARS &gt; 4,(A1L552C5 + A1L552C14 + A1L552C23 + A1L552C32 + A1L552C41) / 5, 0)</f>
        <v>709.89580000000001</v>
      </c>
      <c r="FB19" s="16" t="s">
        <v>3692</v>
      </c>
      <c r="FC19" s="18">
        <f>IF(RUN_YEARS &gt; 4,(A1L552C6 + A1L552C15 + A1L552C24 + A1L552C33 + A1L552C42) / 5, 0)</f>
        <v>26.344600000000003</v>
      </c>
      <c r="FD19" s="16" t="s">
        <v>3693</v>
      </c>
      <c r="FE19" s="18">
        <f>IF(RUN_YEARS &gt; 4,(A1L552C7 + A1L552C16 + A1L552C25 + A1L552C34 + A1L552C43) / 5, 0)</f>
        <v>368.12020000000007</v>
      </c>
      <c r="FF19" s="16" t="s">
        <v>3694</v>
      </c>
      <c r="FG19" s="18">
        <f>IF(A1L552C77 &lt;&gt; 0,A1L552C78 / A1L552C77,0)</f>
        <v>3.7110516782885607E-2</v>
      </c>
      <c r="FH19" s="16" t="s">
        <v>3695</v>
      </c>
      <c r="FI19" s="18">
        <f>IF(A1L552C80 = 0,A1L556C80, A1L552C80)</f>
        <v>3.7110516782885607E-2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4.1000000000000002E-2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4.1000000000000002E-2</v>
      </c>
      <c r="N20" s="16" t="s">
        <v>3697</v>
      </c>
      <c r="O20" s="1">
        <f>(A1L553C4 * 2 + A1L553C2 + A1L553C3)</f>
        <v>4.1000000000000002E-2</v>
      </c>
      <c r="P20" s="16" t="s">
        <v>3698</v>
      </c>
      <c r="Q20" s="1">
        <f>(A1L553C1 + A1L553C2 + A1L553C3 + A1L553C4)</f>
        <v>4.1000000000000002E-2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7.0999999999999994E-2</v>
      </c>
      <c r="X20" s="16" t="s">
        <v>2965</v>
      </c>
      <c r="Y20" s="6">
        <v>3.6999999999999998E-2</v>
      </c>
      <c r="Z20" s="16" t="s">
        <v>2965</v>
      </c>
      <c r="AA20" s="6">
        <v>9.0999999999999998E-2</v>
      </c>
      <c r="AB20" s="16" t="s">
        <v>2965</v>
      </c>
      <c r="AC20" s="6">
        <v>2.1999999999999999E-2</v>
      </c>
      <c r="AD20" s="16" t="s">
        <v>3701</v>
      </c>
      <c r="AE20" s="1">
        <f>(A1L553C10 * 2 + A1L553C11 + A1L553C12)</f>
        <v>0.27</v>
      </c>
      <c r="AF20" s="16" t="s">
        <v>3702</v>
      </c>
      <c r="AG20" s="1">
        <f>(A1L553C13 * 2 + A1L553C11 + A1L553C12)</f>
        <v>0.17199999999999999</v>
      </c>
      <c r="AH20" s="16" t="s">
        <v>3703</v>
      </c>
      <c r="AI20" s="1">
        <f>(A1L553C10 + A1L553C11 + A1L553C12 + A1L553C13)</f>
        <v>0.22099999999999997</v>
      </c>
      <c r="AJ20" s="16" t="s">
        <v>3704</v>
      </c>
      <c r="AK20" s="18">
        <f>IF(A1L553C14 &lt;&gt; 0,A1L553C15 / A1L553C14,0)</f>
        <v>0.63703703703703696</v>
      </c>
      <c r="AL20" s="16" t="s">
        <v>3705</v>
      </c>
      <c r="AM20" s="18">
        <f>IF(A1L553C17 = 0,A1L556C17, A1L553C17)</f>
        <v>0.63703703703703696</v>
      </c>
      <c r="AN20" s="16" t="s">
        <v>2971</v>
      </c>
      <c r="AO20" s="6">
        <v>5.7000000000000002E-2</v>
      </c>
      <c r="AP20" s="16" t="s">
        <v>2971</v>
      </c>
      <c r="AQ20" s="6">
        <v>3.3000000000000002E-2</v>
      </c>
      <c r="AR20" s="16" t="s">
        <v>2971</v>
      </c>
      <c r="AS20" s="6">
        <v>9.4E-2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0.24100000000000002</v>
      </c>
      <c r="AX20" s="16" t="s">
        <v>3707</v>
      </c>
      <c r="AY20" s="1">
        <f>(A1L553C22 * 2 + A1L553C20 + A1L553C21)</f>
        <v>0.127</v>
      </c>
      <c r="AZ20" s="16" t="s">
        <v>3708</v>
      </c>
      <c r="BA20" s="1">
        <f>(A1L553C19 + A1L553C20 + A1L553C21 + A1L553C22)</f>
        <v>0.184</v>
      </c>
      <c r="BB20" s="16" t="s">
        <v>3709</v>
      </c>
      <c r="BC20" s="18">
        <f>IF(A1L553C23 &lt;&gt; 0,A1L553C24 / A1L553C23,0)</f>
        <v>0.52697095435684649</v>
      </c>
      <c r="BD20" s="16" t="s">
        <v>3710</v>
      </c>
      <c r="BE20" s="18">
        <f>IF(A1L553C26 = 0,A1L556C26, A1L553C26)</f>
        <v>0.52697095435684649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0.14699999999999999</v>
      </c>
      <c r="BL20" s="16" t="s">
        <v>2977</v>
      </c>
      <c r="BM20" s="6">
        <v>0.05</v>
      </c>
      <c r="BN20" s="16" t="s">
        <v>3711</v>
      </c>
      <c r="BO20" s="1">
        <f>(A1L553C28 * 2 + A1L553C29 + A1L553C30)</f>
        <v>0.14699999999999999</v>
      </c>
      <c r="BP20" s="16" t="s">
        <v>3712</v>
      </c>
      <c r="BQ20" s="1">
        <f>(A1L553C31 * 2 + A1L553C29 + A1L553C30)</f>
        <v>0.247</v>
      </c>
      <c r="BR20" s="16" t="s">
        <v>3713</v>
      </c>
      <c r="BS20" s="1">
        <f>(A1L553C28 + A1L553C29 + A1L553C30 + A1L553C31)</f>
        <v>0.19700000000000001</v>
      </c>
      <c r="BT20" s="16" t="s">
        <v>3714</v>
      </c>
      <c r="BU20" s="18">
        <f>IF(A1L553C32 &lt;&gt; 0,A1L553C33 / A1L553C32,0)</f>
        <v>1.6802721088435375</v>
      </c>
      <c r="BV20" s="16" t="s">
        <v>3715</v>
      </c>
      <c r="BW20" s="18">
        <f>IF(A1L553C35 = 0,A1L556C35, A1L553C35)</f>
        <v>1.6802721088435375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0.02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0.04</v>
      </c>
      <c r="CJ20" s="16" t="s">
        <v>3718</v>
      </c>
      <c r="CK20" s="1">
        <f>(A1L553C37 + A1L553C38 + A1L553C39 + A1L553C40)</f>
        <v>0.02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9.7169390457024829E-2</v>
      </c>
      <c r="CP20" s="16" t="s">
        <v>3721</v>
      </c>
      <c r="CQ20" s="18">
        <f>IF(RUN_YEARS &gt; 1,(A1L553C1 + A1L553C10) / 2, 0)</f>
        <v>3.5499999999999997E-2</v>
      </c>
      <c r="CR20" s="16" t="s">
        <v>3722</v>
      </c>
      <c r="CS20" s="18">
        <f>IF(RUN_YEARS &gt; 1,(A1L553C2 + A1L553C11) / 2, 0)</f>
        <v>3.9E-2</v>
      </c>
      <c r="CT20" s="16" t="s">
        <v>3723</v>
      </c>
      <c r="CU20" s="18">
        <f>IF(RUN_YEARS &gt; 1,(A1L553C3 + A1L553C12) / 2, 0)</f>
        <v>4.5499999999999999E-2</v>
      </c>
      <c r="CV20" s="16" t="s">
        <v>3724</v>
      </c>
      <c r="CW20" s="18">
        <f>IF(RUN_YEARS &gt; 1,(A1L553C4 + A1L553C13) / 2, 0)</f>
        <v>1.0999999999999999E-2</v>
      </c>
      <c r="CX20" s="16" t="s">
        <v>3725</v>
      </c>
      <c r="CY20" s="18">
        <f>IF(RUN_YEARS &gt; 1,(A1L553C5 + A1L553C14) / 2, 0)</f>
        <v>0.1555</v>
      </c>
      <c r="CZ20" s="16" t="s">
        <v>3726</v>
      </c>
      <c r="DA20" s="18">
        <f>IF(RUN_YEARS &gt; 1,(A1L553C6 + A1L553C15) / 2, 0)</f>
        <v>0.1065</v>
      </c>
      <c r="DB20" s="16" t="s">
        <v>3727</v>
      </c>
      <c r="DC20" s="18">
        <f>IF(RUN_YEARS &gt; 1,(A1L553C7 + A1L553C16) / 2, 0)</f>
        <v>0.13099999999999998</v>
      </c>
      <c r="DD20" s="16" t="s">
        <v>3728</v>
      </c>
      <c r="DE20" s="18">
        <f>IF(A1L553C50 &lt;&gt; 0,A1L553C51 / A1L553C50,0)</f>
        <v>0.68488745980707399</v>
      </c>
      <c r="DF20" s="16" t="s">
        <v>3729</v>
      </c>
      <c r="DG20" s="18">
        <f>IF(A1L553C53 = 0,A1L556C53, A1L553C53)</f>
        <v>0.68488745980707399</v>
      </c>
      <c r="DH20" s="16" t="s">
        <v>3730</v>
      </c>
      <c r="DI20" s="18">
        <f>IF(RUN_YEARS &gt; 2,(A1L553C1 + A1L553C10 + A1L553C19) / 3, 0)</f>
        <v>4.2666666666666665E-2</v>
      </c>
      <c r="DJ20" s="16" t="s">
        <v>3731</v>
      </c>
      <c r="DK20" s="18">
        <f>IF(RUN_YEARS &gt; 2,(A1L553C2 + A1L553C11 + A1L553C20) / 3, 0)</f>
        <v>3.6999999999999998E-2</v>
      </c>
      <c r="DL20" s="16" t="s">
        <v>3732</v>
      </c>
      <c r="DM20" s="18">
        <f>IF(RUN_YEARS &gt; 2,(A1L553C3 + A1L553C12 + A1L553C21) / 3, 0)</f>
        <v>6.1666666666666668E-2</v>
      </c>
      <c r="DN20" s="16" t="s">
        <v>3733</v>
      </c>
      <c r="DO20" s="18">
        <f>IF(RUN_YEARS &gt; 2,(A1L553C4 + A1L553C13 + A1L553C22) / 3, 0)</f>
        <v>7.3333333333333332E-3</v>
      </c>
      <c r="DP20" s="16" t="s">
        <v>3734</v>
      </c>
      <c r="DQ20" s="18">
        <f>IF(RUN_YEARS &gt; 2,(A1L553C5 + A1L553C14 + A1L553C23) / 3, 0)</f>
        <v>0.18400000000000002</v>
      </c>
      <c r="DR20" s="16" t="s">
        <v>3735</v>
      </c>
      <c r="DS20" s="18">
        <f>IF(RUN_YEARS &gt; 2,(A1L553C6 + A1L553C15 + A1L553C24) / 3, 0)</f>
        <v>0.11333333333333333</v>
      </c>
      <c r="DT20" s="16" t="s">
        <v>3736</v>
      </c>
      <c r="DU20" s="18">
        <f>IF(RUN_YEARS &gt; 2,(A1L553C7 + A1L553C16 + A1L553C25) / 3, 0)</f>
        <v>0.14866666666666664</v>
      </c>
      <c r="DV20" s="16" t="s">
        <v>3737</v>
      </c>
      <c r="DW20" s="18">
        <f>IF(A1L553C59 &lt;&gt; 0,A1L553C60 / A1L553C59,0)</f>
        <v>0.6159420289855071</v>
      </c>
      <c r="DX20" s="16" t="s">
        <v>3738</v>
      </c>
      <c r="DY20" s="18">
        <f>IF(A1L553C62 = 0,A1L556C62, A1L553C62)</f>
        <v>0.6159420289855071</v>
      </c>
      <c r="DZ20" s="16" t="s">
        <v>3739</v>
      </c>
      <c r="EA20" s="18">
        <f>IF(RUN_YEARS &gt; 3,(A1L553C1 + A1L553C10 + A1L553C19 + A1L553C28) / 4, 0)</f>
        <v>3.2000000000000001E-2</v>
      </c>
      <c r="EB20" s="16" t="s">
        <v>3740</v>
      </c>
      <c r="EC20" s="18">
        <f>IF(RUN_YEARS &gt; 3,(A1L553C2 + A1L553C11 + A1L553C20 + A1L553C29) / 4, 0)</f>
        <v>2.775E-2</v>
      </c>
      <c r="ED20" s="16" t="s">
        <v>3741</v>
      </c>
      <c r="EE20" s="18">
        <f>IF(RUN_YEARS &gt; 3,(A1L553C3 + A1L553C12 + A1L553C21 + A1L553C30) / 4, 0)</f>
        <v>8.299999999999999E-2</v>
      </c>
      <c r="EF20" s="16" t="s">
        <v>3742</v>
      </c>
      <c r="EG20" s="18">
        <f>IF(RUN_YEARS &gt; 3,(A1L553C4 + A1L553C13 + A1L553C22 + A1L553C31) / 4, 0)</f>
        <v>1.8000000000000002E-2</v>
      </c>
      <c r="EH20" s="16" t="s">
        <v>3743</v>
      </c>
      <c r="EI20" s="18">
        <f>IF(RUN_YEARS &gt; 3,(A1L553C5 + A1L553C14 + A1L553C23 + A1L553C32) / 4, 0)</f>
        <v>0.17475000000000002</v>
      </c>
      <c r="EJ20" s="16" t="s">
        <v>3744</v>
      </c>
      <c r="EK20" s="18">
        <f>IF(RUN_YEARS &gt; 3,(A1L553C6 + A1L553C15 + A1L553C24 + A1L553C33) / 4, 0)</f>
        <v>0.14674999999999999</v>
      </c>
      <c r="EL20" s="16" t="s">
        <v>3745</v>
      </c>
      <c r="EM20" s="18">
        <f>IF(RUN_YEARS &gt; 3,(A1L553C7 + A1L553C16 + A1L553C25 + A1L553C34) / 4, 0)</f>
        <v>0.16075</v>
      </c>
      <c r="EN20" s="16" t="s">
        <v>3746</v>
      </c>
      <c r="EO20" s="18">
        <f>IF(A1L553C68 &lt;&gt; 0,A1L553C69 / A1L553C68,0)</f>
        <v>0.83977110157367651</v>
      </c>
      <c r="EP20" s="16" t="s">
        <v>3747</v>
      </c>
      <c r="EQ20" s="18">
        <f>IF(A1L553C71 = 0,A1L556C71, A1L553C71)</f>
        <v>0.83977110157367651</v>
      </c>
      <c r="ER20" s="16" t="s">
        <v>3748</v>
      </c>
      <c r="ES20" s="18">
        <f>IF(RUN_YEARS &gt; 4,(A1L553C1 + A1L553C10 + A1L553C19 + A1L553C28 + A1L553C37) / 5, 0)</f>
        <v>2.5600000000000001E-2</v>
      </c>
      <c r="ET20" s="16" t="s">
        <v>3749</v>
      </c>
      <c r="EU20" s="18">
        <f>IF(RUN_YEARS &gt; 4,(A1L553C2 + A1L553C11 + A1L553C20 + A1L553C29 + A1L553C38) / 5, 0)</f>
        <v>2.2200000000000001E-2</v>
      </c>
      <c r="EV20" s="16" t="s">
        <v>3750</v>
      </c>
      <c r="EW20" s="18">
        <f>IF(RUN_YEARS &gt; 4,(A1L553C3 + A1L553C12 + A1L553C21 + A1L553C30 + A1L553C39) / 5, 0)</f>
        <v>6.6399999999999987E-2</v>
      </c>
      <c r="EX20" s="16" t="s">
        <v>3751</v>
      </c>
      <c r="EY20" s="18">
        <f>IF(RUN_YEARS &gt; 4,(A1L553C4 + A1L553C13 + A1L553C22 + A1L553C31 + A1L553C40) / 5, 0)</f>
        <v>1.8400000000000003E-2</v>
      </c>
      <c r="EZ20" s="16" t="s">
        <v>3752</v>
      </c>
      <c r="FA20" s="18">
        <f>IF(RUN_YEARS &gt; 4,(A1L553C5 + A1L553C14 + A1L553C23 + A1L553C32 + A1L553C41) / 5, 0)</f>
        <v>0.13980000000000001</v>
      </c>
      <c r="FB20" s="16" t="s">
        <v>3753</v>
      </c>
      <c r="FC20" s="18">
        <f>IF(RUN_YEARS &gt; 4,(A1L553C6 + A1L553C15 + A1L553C24 + A1L553C33 + A1L553C42) / 5, 0)</f>
        <v>0.12540000000000001</v>
      </c>
      <c r="FD20" s="16" t="s">
        <v>3754</v>
      </c>
      <c r="FE20" s="18">
        <f>IF(RUN_YEARS &gt; 4,(A1L553C7 + A1L553C16 + A1L553C25 + A1L553C34 + A1L553C43) / 5, 0)</f>
        <v>0.1326</v>
      </c>
      <c r="FF20" s="16" t="s">
        <v>3755</v>
      </c>
      <c r="FG20" s="18">
        <f>IF(A1L553C77 &lt;&gt; 0,A1L553C78 / A1L553C77,0)</f>
        <v>0.89699570815450647</v>
      </c>
      <c r="FH20" s="16" t="s">
        <v>3756</v>
      </c>
      <c r="FI20" s="18">
        <f>IF(A1L553C80 = 0,A1L556C80, A1L553C80)</f>
        <v>0.89699570815450647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31.93</v>
      </c>
      <c r="F21" s="16" t="s">
        <v>2959</v>
      </c>
      <c r="G21" s="6">
        <v>17.143999999999998</v>
      </c>
      <c r="H21" s="16" t="s">
        <v>2959</v>
      </c>
      <c r="I21" s="6">
        <v>49.302</v>
      </c>
      <c r="J21" s="16" t="s">
        <v>2959</v>
      </c>
      <c r="K21" s="6">
        <v>3.3690000000000002</v>
      </c>
      <c r="L21" s="16" t="s">
        <v>3757</v>
      </c>
      <c r="M21" s="1">
        <f>(A1L554C1 * 2 + A1L554C2 + A1L554C3)</f>
        <v>130.30599999999998</v>
      </c>
      <c r="N21" s="16" t="s">
        <v>3758</v>
      </c>
      <c r="O21" s="1">
        <f>(A1L554C4 * 2 + A1L554C2 + A1L554C3)</f>
        <v>73.183999999999997</v>
      </c>
      <c r="P21" s="16" t="s">
        <v>3759</v>
      </c>
      <c r="Q21" s="1">
        <f>(A1L554C1 + A1L554C2 + A1L554C3 + A1L554C4)</f>
        <v>101.745</v>
      </c>
      <c r="R21" s="16" t="s">
        <v>3760</v>
      </c>
      <c r="S21" s="18">
        <f>IF(A1L554C5 &lt;&gt; 0,A1L554C6 / A1L554C5,0)</f>
        <v>0.56163185118106618</v>
      </c>
      <c r="T21" s="16" t="s">
        <v>3761</v>
      </c>
      <c r="U21" s="18">
        <f>IF(A1L554C8 = 0,A1L556C8, A1L554C8)</f>
        <v>0.56163185118106618</v>
      </c>
      <c r="V21" s="16" t="s">
        <v>2965</v>
      </c>
      <c r="W21" s="6">
        <v>44.046999999999997</v>
      </c>
      <c r="X21" s="16" t="s">
        <v>2965</v>
      </c>
      <c r="Y21" s="6">
        <v>21.459</v>
      </c>
      <c r="Z21" s="16" t="s">
        <v>2965</v>
      </c>
      <c r="AA21" s="6">
        <v>59.088000000000001</v>
      </c>
      <c r="AB21" s="16" t="s">
        <v>2965</v>
      </c>
      <c r="AC21" s="6">
        <v>5.194</v>
      </c>
      <c r="AD21" s="16" t="s">
        <v>3762</v>
      </c>
      <c r="AE21" s="1">
        <f>(A1L554C10 * 2 + A1L554C11 + A1L554C12)</f>
        <v>168.64099999999999</v>
      </c>
      <c r="AF21" s="16" t="s">
        <v>3763</v>
      </c>
      <c r="AG21" s="1">
        <f>(A1L554C13 * 2 + A1L554C11 + A1L554C12)</f>
        <v>90.935000000000002</v>
      </c>
      <c r="AH21" s="16" t="s">
        <v>3764</v>
      </c>
      <c r="AI21" s="1">
        <f>(A1L554C10 + A1L554C11 + A1L554C12 + A1L554C13)</f>
        <v>129.78799999999998</v>
      </c>
      <c r="AJ21" s="16" t="s">
        <v>3765</v>
      </c>
      <c r="AK21" s="18">
        <f>IF(A1L554C14 &lt;&gt; 0,A1L554C15 / A1L554C14,0)</f>
        <v>0.53922237178384858</v>
      </c>
      <c r="AL21" s="16" t="s">
        <v>3766</v>
      </c>
      <c r="AM21" s="18">
        <f>IF(A1L554C17 = 0,A1L556C17, A1L554C17)</f>
        <v>0.53922237178384858</v>
      </c>
      <c r="AN21" s="16" t="s">
        <v>2971</v>
      </c>
      <c r="AO21" s="6">
        <v>43.154000000000003</v>
      </c>
      <c r="AP21" s="16" t="s">
        <v>2971</v>
      </c>
      <c r="AQ21" s="6">
        <v>18.472999999999999</v>
      </c>
      <c r="AR21" s="16" t="s">
        <v>2971</v>
      </c>
      <c r="AS21" s="6">
        <v>59.447000000000003</v>
      </c>
      <c r="AT21" s="16" t="s">
        <v>2971</v>
      </c>
      <c r="AU21" s="6">
        <v>8.9480000000000004</v>
      </c>
      <c r="AV21" s="16" t="s">
        <v>3767</v>
      </c>
      <c r="AW21" s="1">
        <f>(A1L554C19 * 2 + A1L554C20 + A1L554C21)</f>
        <v>164.22800000000001</v>
      </c>
      <c r="AX21" s="16" t="s">
        <v>3768</v>
      </c>
      <c r="AY21" s="1">
        <f>(A1L554C22 * 2 + A1L554C20 + A1L554C21)</f>
        <v>95.816000000000003</v>
      </c>
      <c r="AZ21" s="16" t="s">
        <v>3769</v>
      </c>
      <c r="BA21" s="1">
        <f>(A1L554C19 + A1L554C20 + A1L554C21 + A1L554C22)</f>
        <v>130.02200000000002</v>
      </c>
      <c r="BB21" s="16" t="s">
        <v>3770</v>
      </c>
      <c r="BC21" s="18">
        <f>IF(A1L554C23 &lt;&gt; 0,A1L554C24 / A1L554C23,0)</f>
        <v>0.58343278856224268</v>
      </c>
      <c r="BD21" s="16" t="s">
        <v>3771</v>
      </c>
      <c r="BE21" s="18">
        <f>IF(A1L554C26 = 0,A1L556C26, A1L554C26)</f>
        <v>0.58343278856224268</v>
      </c>
      <c r="BF21" s="16" t="s">
        <v>2977</v>
      </c>
      <c r="BG21" s="6">
        <v>42.478000000000002</v>
      </c>
      <c r="BH21" s="16" t="s">
        <v>2977</v>
      </c>
      <c r="BI21" s="6">
        <v>20.041</v>
      </c>
      <c r="BJ21" s="16" t="s">
        <v>2977</v>
      </c>
      <c r="BK21" s="6">
        <v>53.235999999999997</v>
      </c>
      <c r="BL21" s="16" t="s">
        <v>2977</v>
      </c>
      <c r="BM21" s="6">
        <v>6.3849999999999998</v>
      </c>
      <c r="BN21" s="16" t="s">
        <v>3772</v>
      </c>
      <c r="BO21" s="1">
        <f>(A1L554C28 * 2 + A1L554C29 + A1L554C30)</f>
        <v>158.233</v>
      </c>
      <c r="BP21" s="16" t="s">
        <v>3773</v>
      </c>
      <c r="BQ21" s="1">
        <f>(A1L554C31 * 2 + A1L554C29 + A1L554C30)</f>
        <v>86.046999999999997</v>
      </c>
      <c r="BR21" s="16" t="s">
        <v>3774</v>
      </c>
      <c r="BS21" s="1">
        <f>(A1L554C28 + A1L554C29 + A1L554C30 + A1L554C31)</f>
        <v>122.14</v>
      </c>
      <c r="BT21" s="16" t="s">
        <v>3775</v>
      </c>
      <c r="BU21" s="18">
        <f>IF(A1L554C32 &lt;&gt; 0,A1L554C33 / A1L554C32,0)</f>
        <v>0.5437993338936884</v>
      </c>
      <c r="BV21" s="16" t="s">
        <v>3776</v>
      </c>
      <c r="BW21" s="18">
        <f>IF(A1L554C35 = 0,A1L556C35, A1L554C35)</f>
        <v>0.5437993338936884</v>
      </c>
      <c r="BX21" s="16" t="s">
        <v>2983</v>
      </c>
      <c r="BY21" s="6">
        <v>51.618000000000002</v>
      </c>
      <c r="BZ21" s="16" t="s">
        <v>2983</v>
      </c>
      <c r="CA21" s="6">
        <v>23.373000000000001</v>
      </c>
      <c r="CB21" s="16" t="s">
        <v>2983</v>
      </c>
      <c r="CC21" s="6">
        <v>18.387</v>
      </c>
      <c r="CD21" s="16" t="s">
        <v>2983</v>
      </c>
      <c r="CE21" s="6">
        <v>5.085</v>
      </c>
      <c r="CF21" s="16" t="s">
        <v>3777</v>
      </c>
      <c r="CG21" s="1">
        <f>(A1L554C37 * 2 + A1L554C38 + A1L554C39)</f>
        <v>144.99600000000001</v>
      </c>
      <c r="CH21" s="16" t="s">
        <v>3778</v>
      </c>
      <c r="CI21" s="1">
        <f>(A1L554C40 * 2 + A1L554C38 + A1L554C39)</f>
        <v>51.93</v>
      </c>
      <c r="CJ21" s="16" t="s">
        <v>3779</v>
      </c>
      <c r="CK21" s="1">
        <f>(A1L554C37 + A1L554C38 + A1L554C39 + A1L554C40)</f>
        <v>98.462999999999994</v>
      </c>
      <c r="CL21" s="16" t="s">
        <v>3780</v>
      </c>
      <c r="CM21" s="18">
        <f>IF(A1L554C41 &lt;&gt; 0,A1L554C42 / A1L554C41,0)</f>
        <v>0.35814781097409581</v>
      </c>
      <c r="CN21" s="16" t="s">
        <v>3781</v>
      </c>
      <c r="CO21" s="18">
        <f>IF(A1L554C44 = 0,A1L556C44, A1L554C44)</f>
        <v>0.35814781097409581</v>
      </c>
      <c r="CP21" s="16" t="s">
        <v>3782</v>
      </c>
      <c r="CQ21" s="18">
        <f>IF(RUN_YEARS &gt; 1,(A1L554C1 + A1L554C10) / 2, 0)</f>
        <v>37.988500000000002</v>
      </c>
      <c r="CR21" s="16" t="s">
        <v>3783</v>
      </c>
      <c r="CS21" s="18">
        <f>IF(RUN_YEARS &gt; 1,(A1L554C2 + A1L554C11) / 2, 0)</f>
        <v>19.301499999999997</v>
      </c>
      <c r="CT21" s="16" t="s">
        <v>3784</v>
      </c>
      <c r="CU21" s="18">
        <f>IF(RUN_YEARS &gt; 1,(A1L554C3 + A1L554C12) / 2, 0)</f>
        <v>54.195</v>
      </c>
      <c r="CV21" s="16" t="s">
        <v>3785</v>
      </c>
      <c r="CW21" s="18">
        <f>IF(RUN_YEARS &gt; 1,(A1L554C4 + A1L554C13) / 2, 0)</f>
        <v>4.2815000000000003</v>
      </c>
      <c r="CX21" s="16" t="s">
        <v>3786</v>
      </c>
      <c r="CY21" s="18">
        <f>IF(RUN_YEARS &gt; 1,(A1L554C5 + A1L554C14) / 2, 0)</f>
        <v>149.4735</v>
      </c>
      <c r="CZ21" s="16" t="s">
        <v>3787</v>
      </c>
      <c r="DA21" s="18">
        <f>IF(RUN_YEARS &gt; 1,(A1L554C6 + A1L554C15) / 2, 0)</f>
        <v>82.0595</v>
      </c>
      <c r="DB21" s="16" t="s">
        <v>3788</v>
      </c>
      <c r="DC21" s="18">
        <f>IF(RUN_YEARS &gt; 1,(A1L554C7 + A1L554C16) / 2, 0)</f>
        <v>115.76649999999999</v>
      </c>
      <c r="DD21" s="16" t="s">
        <v>3789</v>
      </c>
      <c r="DE21" s="18">
        <f>IF(A1L554C50 &lt;&gt; 0,A1L554C51 / A1L554C50,0)</f>
        <v>0.54899028924859594</v>
      </c>
      <c r="DF21" s="16" t="s">
        <v>3790</v>
      </c>
      <c r="DG21" s="18">
        <f>IF(A1L554C53 = 0,A1L556C53, A1L554C53)</f>
        <v>0.54899028924859594</v>
      </c>
      <c r="DH21" s="16" t="s">
        <v>3791</v>
      </c>
      <c r="DI21" s="18">
        <f>IF(RUN_YEARS &gt; 2,(A1L554C1 + A1L554C10 + A1L554C19) / 3, 0)</f>
        <v>39.710333333333331</v>
      </c>
      <c r="DJ21" s="16" t="s">
        <v>3792</v>
      </c>
      <c r="DK21" s="18">
        <f>IF(RUN_YEARS &gt; 2,(A1L554C2 + A1L554C11 + A1L554C20) / 3, 0)</f>
        <v>19.025333333333332</v>
      </c>
      <c r="DL21" s="16" t="s">
        <v>3793</v>
      </c>
      <c r="DM21" s="18">
        <f>IF(RUN_YEARS &gt; 2,(A1L554C3 + A1L554C12 + A1L554C21) / 3, 0)</f>
        <v>55.945666666666661</v>
      </c>
      <c r="DN21" s="16" t="s">
        <v>3794</v>
      </c>
      <c r="DO21" s="18">
        <f>IF(RUN_YEARS &gt; 2,(A1L554C4 + A1L554C13 + A1L554C22) / 3, 0)</f>
        <v>5.8370000000000006</v>
      </c>
      <c r="DP21" s="16" t="s">
        <v>3795</v>
      </c>
      <c r="DQ21" s="18">
        <f>IF(RUN_YEARS &gt; 2,(A1L554C5 + A1L554C14 + A1L554C23) / 3, 0)</f>
        <v>154.39166666666668</v>
      </c>
      <c r="DR21" s="16" t="s">
        <v>3796</v>
      </c>
      <c r="DS21" s="18">
        <f>IF(RUN_YEARS &gt; 2,(A1L554C6 + A1L554C15 + A1L554C24) / 3, 0)</f>
        <v>86.644999999999996</v>
      </c>
      <c r="DT21" s="16" t="s">
        <v>3797</v>
      </c>
      <c r="DU21" s="18">
        <f>IF(RUN_YEARS &gt; 2,(A1L554C7 + A1L554C16 + A1L554C25) / 3, 0)</f>
        <v>120.51833333333333</v>
      </c>
      <c r="DV21" s="16" t="s">
        <v>3798</v>
      </c>
      <c r="DW21" s="18">
        <f>IF(A1L554C59 &lt;&gt; 0,A1L554C60 / A1L554C59,0)</f>
        <v>0.5612025692232957</v>
      </c>
      <c r="DX21" s="16" t="s">
        <v>3799</v>
      </c>
      <c r="DY21" s="18">
        <f>IF(A1L554C62 = 0,A1L556C62, A1L554C62)</f>
        <v>0.5612025692232957</v>
      </c>
      <c r="DZ21" s="16" t="s">
        <v>3800</v>
      </c>
      <c r="EA21" s="18">
        <f>IF(RUN_YEARS &gt; 3,(A1L554C1 + A1L554C10 + A1L554C19 + A1L554C28) / 4, 0)</f>
        <v>40.402250000000002</v>
      </c>
      <c r="EB21" s="16" t="s">
        <v>3801</v>
      </c>
      <c r="EC21" s="18">
        <f>IF(RUN_YEARS &gt; 3,(A1L554C2 + A1L554C11 + A1L554C20 + A1L554C29) / 4, 0)</f>
        <v>19.279249999999998</v>
      </c>
      <c r="ED21" s="16" t="s">
        <v>3802</v>
      </c>
      <c r="EE21" s="18">
        <f>IF(RUN_YEARS &gt; 3,(A1L554C3 + A1L554C12 + A1L554C21 + A1L554C30) / 4, 0)</f>
        <v>55.268249999999995</v>
      </c>
      <c r="EF21" s="16" t="s">
        <v>3803</v>
      </c>
      <c r="EG21" s="18">
        <f>IF(RUN_YEARS &gt; 3,(A1L554C4 + A1L554C13 + A1L554C22 + A1L554C31) / 4, 0)</f>
        <v>5.9740000000000002</v>
      </c>
      <c r="EH21" s="16" t="s">
        <v>3804</v>
      </c>
      <c r="EI21" s="18">
        <f>IF(RUN_YEARS &gt; 3,(A1L554C5 + A1L554C14 + A1L554C23 + A1L554C32) / 4, 0)</f>
        <v>155.352</v>
      </c>
      <c r="EJ21" s="16" t="s">
        <v>3805</v>
      </c>
      <c r="EK21" s="18">
        <f>IF(RUN_YEARS &gt; 3,(A1L554C6 + A1L554C15 + A1L554C24 + A1L554C33) / 4, 0)</f>
        <v>86.495499999999993</v>
      </c>
      <c r="EL21" s="16" t="s">
        <v>3806</v>
      </c>
      <c r="EM21" s="18">
        <f>IF(RUN_YEARS &gt; 3,(A1L554C7 + A1L554C16 + A1L554C25 + A1L554C34) / 4, 0)</f>
        <v>120.92375</v>
      </c>
      <c r="EN21" s="16" t="s">
        <v>3807</v>
      </c>
      <c r="EO21" s="18">
        <f>IF(A1L554C68 &lt;&gt; 0,A1L554C69 / A1L554C68,0)</f>
        <v>0.55677107472063436</v>
      </c>
      <c r="EP21" s="16" t="s">
        <v>3808</v>
      </c>
      <c r="EQ21" s="18">
        <f>IF(A1L554C71 = 0,A1L556C71, A1L554C71)</f>
        <v>0.55677107472063436</v>
      </c>
      <c r="ER21" s="16" t="s">
        <v>3809</v>
      </c>
      <c r="ES21" s="18">
        <f>IF(RUN_YEARS &gt; 4,(A1L554C1 + A1L554C10 + A1L554C19 + A1L554C28 + A1L554C37) / 5, 0)</f>
        <v>42.645400000000002</v>
      </c>
      <c r="ET21" s="16" t="s">
        <v>3810</v>
      </c>
      <c r="EU21" s="18">
        <f>IF(RUN_YEARS &gt; 4,(A1L554C2 + A1L554C11 + A1L554C20 + A1L554C29 + A1L554C38) / 5, 0)</f>
        <v>20.097999999999999</v>
      </c>
      <c r="EV21" s="16" t="s">
        <v>3811</v>
      </c>
      <c r="EW21" s="18">
        <f>IF(RUN_YEARS &gt; 4,(A1L554C3 + A1L554C12 + A1L554C21 + A1L554C30 + A1L554C39) / 5, 0)</f>
        <v>47.891999999999996</v>
      </c>
      <c r="EX21" s="16" t="s">
        <v>3812</v>
      </c>
      <c r="EY21" s="18">
        <f>IF(RUN_YEARS &gt; 4,(A1L554C4 + A1L554C13 + A1L554C22 + A1L554C31 + A1L554C40) / 5, 0)</f>
        <v>5.7962000000000007</v>
      </c>
      <c r="EZ21" s="16" t="s">
        <v>3813</v>
      </c>
      <c r="FA21" s="18">
        <f>IF(RUN_YEARS &gt; 4,(A1L554C5 + A1L554C14 + A1L554C23 + A1L554C32 + A1L554C41) / 5, 0)</f>
        <v>153.2808</v>
      </c>
      <c r="FB21" s="16" t="s">
        <v>3814</v>
      </c>
      <c r="FC21" s="18">
        <f>IF(RUN_YEARS &gt; 4,(A1L554C6 + A1L554C15 + A1L554C24 + A1L554C33 + A1L554C42) / 5, 0)</f>
        <v>79.582399999999993</v>
      </c>
      <c r="FD21" s="16" t="s">
        <v>3815</v>
      </c>
      <c r="FE21" s="18">
        <f>IF(RUN_YEARS &gt; 4,(A1L554C7 + A1L554C16 + A1L554C25 + A1L554C34 + A1L554C43) / 5, 0)</f>
        <v>116.4316</v>
      </c>
      <c r="FF21" s="16" t="s">
        <v>3816</v>
      </c>
      <c r="FG21" s="18">
        <f>IF(A1L554C77 &lt;&gt; 0,A1L554C78 / A1L554C77,0)</f>
        <v>0.51919353239283716</v>
      </c>
      <c r="FH21" s="16" t="s">
        <v>3817</v>
      </c>
      <c r="FI21" s="18">
        <f>IF(A1L554C80 = 0,A1L556C80, A1L554C80)</f>
        <v>0.51919353239283716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823.351</v>
      </c>
      <c r="F22" s="16" t="s">
        <v>2959</v>
      </c>
      <c r="G22" s="6">
        <v>111.157</v>
      </c>
      <c r="H22" s="16" t="s">
        <v>2959</v>
      </c>
      <c r="I22" s="6">
        <v>506.12099999999998</v>
      </c>
      <c r="J22" s="16" t="s">
        <v>2959</v>
      </c>
      <c r="K22" s="6">
        <v>11.888999999999999</v>
      </c>
      <c r="L22" s="16" t="s">
        <v>3818</v>
      </c>
      <c r="M22" s="1">
        <f>(A1L555C1 * 2 + A1L555C2 + A1L555C3)</f>
        <v>2263.98</v>
      </c>
      <c r="N22" s="16" t="s">
        <v>3819</v>
      </c>
      <c r="O22" s="1">
        <f>(A1L555C4 * 2 + A1L555C2 + A1L555C3)</f>
        <v>641.05600000000004</v>
      </c>
      <c r="P22" s="16" t="s">
        <v>3820</v>
      </c>
      <c r="Q22" s="1">
        <f>(A1L555C1 + A1L555C2 + A1L555C3 + A1L555C4)</f>
        <v>1452.5179999999998</v>
      </c>
      <c r="R22" s="16" t="s">
        <v>3821</v>
      </c>
      <c r="S22" s="18">
        <f>IF(A1L555C5 &lt;&gt; 0,A1L555C6 / A1L555C5,0)</f>
        <v>0.28315444482725116</v>
      </c>
      <c r="T22" s="16" t="s">
        <v>3822</v>
      </c>
      <c r="U22" s="18">
        <f>IF(A1L555C8 = 0,A1L556C8, A1L555C8)</f>
        <v>0.28315444482725116</v>
      </c>
      <c r="V22" s="16" t="s">
        <v>2965</v>
      </c>
      <c r="W22" s="6">
        <v>310.298</v>
      </c>
      <c r="X22" s="16" t="s">
        <v>2965</v>
      </c>
      <c r="Y22" s="6">
        <v>58.456000000000003</v>
      </c>
      <c r="Z22" s="16" t="s">
        <v>2965</v>
      </c>
      <c r="AA22" s="6">
        <v>406.17200000000003</v>
      </c>
      <c r="AB22" s="16" t="s">
        <v>2965</v>
      </c>
      <c r="AC22" s="6">
        <v>6.9850000000000003</v>
      </c>
      <c r="AD22" s="16" t="s">
        <v>3823</v>
      </c>
      <c r="AE22" s="1">
        <f>(A1L555C10 * 2 + A1L555C11 + A1L555C12)</f>
        <v>1085.2240000000002</v>
      </c>
      <c r="AF22" s="16" t="s">
        <v>3824</v>
      </c>
      <c r="AG22" s="1">
        <f>(A1L555C13 * 2 + A1L555C11 + A1L555C12)</f>
        <v>478.59800000000001</v>
      </c>
      <c r="AH22" s="16" t="s">
        <v>3825</v>
      </c>
      <c r="AI22" s="1">
        <f>(A1L555C10 + A1L555C11 + A1L555C12 + A1L555C13)</f>
        <v>781.91100000000006</v>
      </c>
      <c r="AJ22" s="16" t="s">
        <v>3826</v>
      </c>
      <c r="AK22" s="18">
        <f>IF(A1L555C14 &lt;&gt; 0,A1L555C15 / A1L555C14,0)</f>
        <v>0.44101309959971391</v>
      </c>
      <c r="AL22" s="16" t="s">
        <v>3827</v>
      </c>
      <c r="AM22" s="18">
        <f>IF(A1L555C17 = 0,A1L556C17, A1L555C17)</f>
        <v>0.44101309959971391</v>
      </c>
      <c r="AN22" s="16" t="s">
        <v>2971</v>
      </c>
      <c r="AO22" s="6">
        <v>277.44099999999997</v>
      </c>
      <c r="AP22" s="16" t="s">
        <v>2971</v>
      </c>
      <c r="AQ22" s="6">
        <v>47.012</v>
      </c>
      <c r="AR22" s="16" t="s">
        <v>2971</v>
      </c>
      <c r="AS22" s="6">
        <v>294.72500000000002</v>
      </c>
      <c r="AT22" s="16" t="s">
        <v>2971</v>
      </c>
      <c r="AU22" s="6">
        <v>10.587</v>
      </c>
      <c r="AV22" s="16" t="s">
        <v>3828</v>
      </c>
      <c r="AW22" s="1">
        <f>(A1L555C19 * 2 + A1L555C20 + A1L555C21)</f>
        <v>896.61900000000003</v>
      </c>
      <c r="AX22" s="16" t="s">
        <v>3829</v>
      </c>
      <c r="AY22" s="1">
        <f>(A1L555C22 * 2 + A1L555C20 + A1L555C21)</f>
        <v>362.91100000000006</v>
      </c>
      <c r="AZ22" s="16" t="s">
        <v>3830</v>
      </c>
      <c r="BA22" s="1">
        <f>(A1L555C19 + A1L555C20 + A1L555C21 + A1L555C22)</f>
        <v>629.76499999999999</v>
      </c>
      <c r="BB22" s="16" t="s">
        <v>3831</v>
      </c>
      <c r="BC22" s="18">
        <f>IF(A1L555C23 &lt;&gt; 0,A1L555C24 / A1L555C23,0)</f>
        <v>0.40475497396329996</v>
      </c>
      <c r="BD22" s="16" t="s">
        <v>3832</v>
      </c>
      <c r="BE22" s="18">
        <f>IF(A1L555C26 = 0,A1L556C26, A1L555C26)</f>
        <v>0.40475497396329996</v>
      </c>
      <c r="BF22" s="16" t="s">
        <v>2977</v>
      </c>
      <c r="BG22" s="6">
        <v>270.06900000000002</v>
      </c>
      <c r="BH22" s="16" t="s">
        <v>2977</v>
      </c>
      <c r="BI22" s="6">
        <v>46.104999999999997</v>
      </c>
      <c r="BJ22" s="16" t="s">
        <v>2977</v>
      </c>
      <c r="BK22" s="6">
        <v>235.066</v>
      </c>
      <c r="BL22" s="16" t="s">
        <v>2977</v>
      </c>
      <c r="BM22" s="6">
        <v>8.843</v>
      </c>
      <c r="BN22" s="16" t="s">
        <v>3833</v>
      </c>
      <c r="BO22" s="1">
        <f>(A1L555C28 * 2 + A1L555C29 + A1L555C30)</f>
        <v>821.30900000000008</v>
      </c>
      <c r="BP22" s="16" t="s">
        <v>3834</v>
      </c>
      <c r="BQ22" s="1">
        <f>(A1L555C31 * 2 + A1L555C29 + A1L555C30)</f>
        <v>298.85699999999997</v>
      </c>
      <c r="BR22" s="16" t="s">
        <v>3835</v>
      </c>
      <c r="BS22" s="1">
        <f>(A1L555C28 + A1L555C29 + A1L555C30 + A1L555C31)</f>
        <v>560.08299999999997</v>
      </c>
      <c r="BT22" s="16" t="s">
        <v>3836</v>
      </c>
      <c r="BU22" s="18">
        <f>IF(A1L555C32 &lt;&gt; 0,A1L555C33 / A1L555C32,0)</f>
        <v>0.36387888115191719</v>
      </c>
      <c r="BV22" s="16" t="s">
        <v>3837</v>
      </c>
      <c r="BW22" s="18">
        <f>IF(A1L555C35 = 0,A1L556C35, A1L555C35)</f>
        <v>0.36387888115191719</v>
      </c>
      <c r="BX22" s="16" t="s">
        <v>2983</v>
      </c>
      <c r="BY22" s="6">
        <v>346.27300000000002</v>
      </c>
      <c r="BZ22" s="16" t="s">
        <v>2983</v>
      </c>
      <c r="CA22" s="6">
        <v>56.143000000000001</v>
      </c>
      <c r="CB22" s="16" t="s">
        <v>2983</v>
      </c>
      <c r="CC22" s="6">
        <v>79.602000000000004</v>
      </c>
      <c r="CD22" s="16" t="s">
        <v>2983</v>
      </c>
      <c r="CE22" s="6">
        <v>8.0920000000000005</v>
      </c>
      <c r="CF22" s="16" t="s">
        <v>3838</v>
      </c>
      <c r="CG22" s="1">
        <f>(A1L555C37 * 2 + A1L555C38 + A1L555C39)</f>
        <v>828.29100000000005</v>
      </c>
      <c r="CH22" s="16" t="s">
        <v>3839</v>
      </c>
      <c r="CI22" s="1">
        <f>(A1L555C40 * 2 + A1L555C38 + A1L555C39)</f>
        <v>151.929</v>
      </c>
      <c r="CJ22" s="16" t="s">
        <v>3840</v>
      </c>
      <c r="CK22" s="1">
        <f>(A1L555C37 + A1L555C38 + A1L555C39 + A1L555C40)</f>
        <v>490.11</v>
      </c>
      <c r="CL22" s="16" t="s">
        <v>3841</v>
      </c>
      <c r="CM22" s="18">
        <f>IF(A1L555C41 &lt;&gt; 0,A1L555C42 / A1L555C41,0)</f>
        <v>0.18342466596884427</v>
      </c>
      <c r="CN22" s="16" t="s">
        <v>3842</v>
      </c>
      <c r="CO22" s="18">
        <f>IF(A1L555C44 = 0,A1L556C44, A1L555C44)</f>
        <v>0.18342466596884427</v>
      </c>
      <c r="CP22" s="16" t="s">
        <v>3843</v>
      </c>
      <c r="CQ22" s="18">
        <f>IF(RUN_YEARS &gt; 1,(A1L555C1 + A1L555C10) / 2, 0)</f>
        <v>566.82449999999994</v>
      </c>
      <c r="CR22" s="16" t="s">
        <v>3844</v>
      </c>
      <c r="CS22" s="18">
        <f>IF(RUN_YEARS &gt; 1,(A1L555C2 + A1L555C11) / 2, 0)</f>
        <v>84.8065</v>
      </c>
      <c r="CT22" s="16" t="s">
        <v>3845</v>
      </c>
      <c r="CU22" s="18">
        <f>IF(RUN_YEARS &gt; 1,(A1L555C3 + A1L555C12) / 2, 0)</f>
        <v>456.1465</v>
      </c>
      <c r="CV22" s="16" t="s">
        <v>3846</v>
      </c>
      <c r="CW22" s="18">
        <f>IF(RUN_YEARS &gt; 1,(A1L555C4 + A1L555C13) / 2, 0)</f>
        <v>9.4369999999999994</v>
      </c>
      <c r="CX22" s="16" t="s">
        <v>3847</v>
      </c>
      <c r="CY22" s="18">
        <f>IF(RUN_YEARS &gt; 1,(A1L555C5 + A1L555C14) / 2, 0)</f>
        <v>1674.6020000000001</v>
      </c>
      <c r="CZ22" s="16" t="s">
        <v>3848</v>
      </c>
      <c r="DA22" s="18">
        <f>IF(RUN_YEARS &gt; 1,(A1L555C6 + A1L555C15) / 2, 0)</f>
        <v>559.827</v>
      </c>
      <c r="DB22" s="16" t="s">
        <v>3849</v>
      </c>
      <c r="DC22" s="18">
        <f>IF(RUN_YEARS &gt; 1,(A1L555C7 + A1L555C16) / 2, 0)</f>
        <v>1117.2145</v>
      </c>
      <c r="DD22" s="16" t="s">
        <v>3850</v>
      </c>
      <c r="DE22" s="18">
        <f>IF(A1L555C50 &lt;&gt; 0,A1L555C51 / A1L555C50,0)</f>
        <v>0.33430450936998762</v>
      </c>
      <c r="DF22" s="16" t="s">
        <v>3851</v>
      </c>
      <c r="DG22" s="18">
        <f>IF(A1L555C53 = 0,A1L556C53, A1L555C53)</f>
        <v>0.33430450936998762</v>
      </c>
      <c r="DH22" s="16" t="s">
        <v>3852</v>
      </c>
      <c r="DI22" s="18">
        <f>IF(RUN_YEARS &gt; 2,(A1L555C1 + A1L555C10 + A1L555C19) / 3, 0)</f>
        <v>470.36333333333329</v>
      </c>
      <c r="DJ22" s="16" t="s">
        <v>3853</v>
      </c>
      <c r="DK22" s="18">
        <f>IF(RUN_YEARS &gt; 2,(A1L555C2 + A1L555C11 + A1L555C20) / 3, 0)</f>
        <v>72.208333333333329</v>
      </c>
      <c r="DL22" s="16" t="s">
        <v>3854</v>
      </c>
      <c r="DM22" s="18">
        <f>IF(RUN_YEARS &gt; 2,(A1L555C3 + A1L555C12 + A1L555C21) / 3, 0)</f>
        <v>402.33933333333334</v>
      </c>
      <c r="DN22" s="16" t="s">
        <v>3855</v>
      </c>
      <c r="DO22" s="18">
        <f>IF(RUN_YEARS &gt; 2,(A1L555C4 + A1L555C13 + A1L555C22) / 3, 0)</f>
        <v>9.8203333333333322</v>
      </c>
      <c r="DP22" s="16" t="s">
        <v>3856</v>
      </c>
      <c r="DQ22" s="18">
        <f>IF(RUN_YEARS &gt; 2,(A1L555C5 + A1L555C14 + A1L555C23) / 3, 0)</f>
        <v>1415.2743333333335</v>
      </c>
      <c r="DR22" s="16" t="s">
        <v>3857</v>
      </c>
      <c r="DS22" s="18">
        <f>IF(RUN_YEARS &gt; 2,(A1L555C6 + A1L555C15 + A1L555C24) / 3, 0)</f>
        <v>494.18833333333333</v>
      </c>
      <c r="DT22" s="16" t="s">
        <v>3858</v>
      </c>
      <c r="DU22" s="18">
        <f>IF(RUN_YEARS &gt; 2,(A1L555C7 + A1L555C16 + A1L555C25) / 3, 0)</f>
        <v>954.73133333333328</v>
      </c>
      <c r="DV22" s="16" t="s">
        <v>3859</v>
      </c>
      <c r="DW22" s="18">
        <f>IF(A1L555C59 &lt;&gt; 0,A1L555C60 / A1L555C59,0)</f>
        <v>0.34918200782274716</v>
      </c>
      <c r="DX22" s="16" t="s">
        <v>3860</v>
      </c>
      <c r="DY22" s="18">
        <f>IF(A1L555C62 = 0,A1L556C62, A1L555C62)</f>
        <v>0.34918200782274716</v>
      </c>
      <c r="DZ22" s="16" t="s">
        <v>3861</v>
      </c>
      <c r="EA22" s="18">
        <f>IF(RUN_YEARS &gt; 3,(A1L555C1 + A1L555C10 + A1L555C19 + A1L555C28) / 4, 0)</f>
        <v>420.28974999999997</v>
      </c>
      <c r="EB22" s="16" t="s">
        <v>3862</v>
      </c>
      <c r="EC22" s="18">
        <f>IF(RUN_YEARS &gt; 3,(A1L555C2 + A1L555C11 + A1L555C20 + A1L555C29) / 4, 0)</f>
        <v>65.682500000000005</v>
      </c>
      <c r="ED22" s="16" t="s">
        <v>3863</v>
      </c>
      <c r="EE22" s="18">
        <f>IF(RUN_YEARS &gt; 3,(A1L555C3 + A1L555C12 + A1L555C21 + A1L555C30) / 4, 0)</f>
        <v>360.52100000000002</v>
      </c>
      <c r="EF22" s="16" t="s">
        <v>3864</v>
      </c>
      <c r="EG22" s="18">
        <f>IF(RUN_YEARS &gt; 3,(A1L555C4 + A1L555C13 + A1L555C22 + A1L555C31) / 4, 0)</f>
        <v>9.5760000000000005</v>
      </c>
      <c r="EH22" s="16" t="s">
        <v>3865</v>
      </c>
      <c r="EI22" s="18">
        <f>IF(RUN_YEARS &gt; 3,(A1L555C5 + A1L555C14 + A1L555C23 + A1L555C32) / 4, 0)</f>
        <v>1266.7830000000001</v>
      </c>
      <c r="EJ22" s="16" t="s">
        <v>3866</v>
      </c>
      <c r="EK22" s="18">
        <f>IF(RUN_YEARS &gt; 3,(A1L555C6 + A1L555C15 + A1L555C24 + A1L555C33) / 4, 0)</f>
        <v>445.35550000000001</v>
      </c>
      <c r="EL22" s="16" t="s">
        <v>3867</v>
      </c>
      <c r="EM22" s="18">
        <f>IF(RUN_YEARS &gt; 3,(A1L555C7 + A1L555C16 + A1L555C25 + A1L555C34) / 4, 0)</f>
        <v>856.06925000000001</v>
      </c>
      <c r="EN22" s="16" t="s">
        <v>3868</v>
      </c>
      <c r="EO22" s="18">
        <f>IF(A1L555C68 &lt;&gt; 0,A1L555C69 / A1L555C68,0)</f>
        <v>0.35156415897592558</v>
      </c>
      <c r="EP22" s="16" t="s">
        <v>3869</v>
      </c>
      <c r="EQ22" s="18">
        <f>IF(A1L555C71 = 0,A1L556C71, A1L555C71)</f>
        <v>0.35156415897592558</v>
      </c>
      <c r="ER22" s="16" t="s">
        <v>3870</v>
      </c>
      <c r="ES22" s="18">
        <f>IF(RUN_YEARS &gt; 4,(A1L555C1 + A1L555C10 + A1L555C19 + A1L555C28 + A1L555C37) / 5, 0)</f>
        <v>405.48639999999995</v>
      </c>
      <c r="ET22" s="16" t="s">
        <v>3871</v>
      </c>
      <c r="EU22" s="18">
        <f>IF(RUN_YEARS &gt; 4,(A1L555C2 + A1L555C11 + A1L555C20 + A1L555C29 + A1L555C38) / 5, 0)</f>
        <v>63.774600000000007</v>
      </c>
      <c r="EV22" s="16" t="s">
        <v>3872</v>
      </c>
      <c r="EW22" s="18">
        <f>IF(RUN_YEARS &gt; 4,(A1L555C3 + A1L555C12 + A1L555C21 + A1L555C30 + A1L555C39) / 5, 0)</f>
        <v>304.33720000000005</v>
      </c>
      <c r="EX22" s="16" t="s">
        <v>3873</v>
      </c>
      <c r="EY22" s="18">
        <f>IF(RUN_YEARS &gt; 4,(A1L555C4 + A1L555C13 + A1L555C22 + A1L555C31 + A1L555C40) / 5, 0)</f>
        <v>9.2791999999999994</v>
      </c>
      <c r="EZ22" s="16" t="s">
        <v>3874</v>
      </c>
      <c r="FA22" s="18">
        <f>IF(RUN_YEARS &gt; 4,(A1L555C5 + A1L555C14 + A1L555C23 + A1L555C32 + A1L555C41) / 5, 0)</f>
        <v>1179.0846000000001</v>
      </c>
      <c r="FB22" s="16" t="s">
        <v>3875</v>
      </c>
      <c r="FC22" s="18">
        <f>IF(RUN_YEARS &gt; 4,(A1L555C6 + A1L555C15 + A1L555C24 + A1L555C33 + A1L555C42) / 5, 0)</f>
        <v>386.67020000000002</v>
      </c>
      <c r="FD22" s="16" t="s">
        <v>3876</v>
      </c>
      <c r="FE22" s="18">
        <f>IF(RUN_YEARS &gt; 4,(A1L555C7 + A1L555C16 + A1L555C25 + A1L555C34 + A1L555C43) / 5, 0)</f>
        <v>782.87740000000008</v>
      </c>
      <c r="FF22" s="16" t="s">
        <v>3877</v>
      </c>
      <c r="FG22" s="18">
        <f>IF(A1L555C77 &lt;&gt; 0,A1L555C78 / A1L555C77,0)</f>
        <v>0.3279410145802939</v>
      </c>
      <c r="FH22" s="16" t="s">
        <v>3878</v>
      </c>
      <c r="FI22" s="18">
        <f>IF(A1L555C80 = 0,A1L556C80, A1L555C80)</f>
        <v>0.3279410145802939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4589.3609999999999</v>
      </c>
      <c r="F23" s="16" t="s">
        <v>2959</v>
      </c>
      <c r="G23" s="6">
        <v>512.51900000000001</v>
      </c>
      <c r="H23" s="16" t="s">
        <v>2959</v>
      </c>
      <c r="I23" s="6">
        <v>1637.001</v>
      </c>
      <c r="J23" s="16" t="s">
        <v>2959</v>
      </c>
      <c r="K23" s="6">
        <v>51.103999999999999</v>
      </c>
      <c r="L23" s="16" t="s">
        <v>3879</v>
      </c>
      <c r="M23" s="1">
        <f>(A1L556C1 * 2 + A1L556C2 + A1L556C3)</f>
        <v>11328.242</v>
      </c>
      <c r="N23" s="16" t="s">
        <v>3880</v>
      </c>
      <c r="O23" s="1">
        <f>(A1L556C4 * 2 + A1L556C2 + A1L556C3)</f>
        <v>2251.7280000000001</v>
      </c>
      <c r="P23" s="16" t="s">
        <v>3881</v>
      </c>
      <c r="Q23" s="1">
        <f>(A1L556C1 + A1L556C2 + A1L556C3 + A1L556C4)</f>
        <v>6789.9850000000006</v>
      </c>
      <c r="R23" s="16" t="s">
        <v>3882</v>
      </c>
      <c r="S23" s="18">
        <f>IF(A1L556C5 &lt;&gt; 0,A1L556C6 / A1L556C5,0)</f>
        <v>0.19877117738127417</v>
      </c>
      <c r="T23" s="16" t="s">
        <v>3883</v>
      </c>
      <c r="U23" s="18">
        <f>IF(A1L556C8 = 0,A1L556C8, A1L556C8)</f>
        <v>0.19877117738127417</v>
      </c>
      <c r="V23" s="16" t="s">
        <v>2965</v>
      </c>
      <c r="W23" s="6">
        <v>4682.1080000000002</v>
      </c>
      <c r="X23" s="16" t="s">
        <v>2965</v>
      </c>
      <c r="Y23" s="6">
        <v>508.21499999999997</v>
      </c>
      <c r="Z23" s="16" t="s">
        <v>2965</v>
      </c>
      <c r="AA23" s="6">
        <v>1640.8520000000001</v>
      </c>
      <c r="AB23" s="16" t="s">
        <v>2965</v>
      </c>
      <c r="AC23" s="6">
        <v>61.191000000000003</v>
      </c>
      <c r="AD23" s="16" t="s">
        <v>3884</v>
      </c>
      <c r="AE23" s="1">
        <f>(A1L556C10 * 2 + A1L556C11 + A1L556C12)</f>
        <v>11513.283000000001</v>
      </c>
      <c r="AF23" s="16" t="s">
        <v>3885</v>
      </c>
      <c r="AG23" s="1">
        <f>(A1L556C13 * 2 + A1L556C11 + A1L556C12)</f>
        <v>2271.4490000000001</v>
      </c>
      <c r="AH23" s="16" t="s">
        <v>3886</v>
      </c>
      <c r="AI23" s="1">
        <f>(A1L556C10 + A1L556C11 + A1L556C12 + A1L556C13)</f>
        <v>6892.366</v>
      </c>
      <c r="AJ23" s="16" t="s">
        <v>3887</v>
      </c>
      <c r="AK23" s="18">
        <f>IF(A1L556C14 &lt;&gt; 0,A1L556C15 / A1L556C14,0)</f>
        <v>0.19728942648243769</v>
      </c>
      <c r="AL23" s="16" t="s">
        <v>3888</v>
      </c>
      <c r="AM23" s="18">
        <f>IF(A1L556C17 = 0,A1L556C17, A1L556C17)</f>
        <v>0.19728942648243769</v>
      </c>
      <c r="AN23" s="16" t="s">
        <v>2971</v>
      </c>
      <c r="AO23" s="6">
        <v>4464.018</v>
      </c>
      <c r="AP23" s="16" t="s">
        <v>2971</v>
      </c>
      <c r="AQ23" s="6">
        <v>405.98700000000002</v>
      </c>
      <c r="AR23" s="16" t="s">
        <v>2971</v>
      </c>
      <c r="AS23" s="6">
        <v>1537.194</v>
      </c>
      <c r="AT23" s="16" t="s">
        <v>2971</v>
      </c>
      <c r="AU23" s="6">
        <v>59.054000000000002</v>
      </c>
      <c r="AV23" s="16" t="s">
        <v>3889</v>
      </c>
      <c r="AW23" s="1">
        <f>(A1L556C19 * 2 + A1L556C20 + A1L556C21)</f>
        <v>10871.216999999999</v>
      </c>
      <c r="AX23" s="16" t="s">
        <v>3890</v>
      </c>
      <c r="AY23" s="1">
        <f>(A1L556C22 * 2 + A1L556C20 + A1L556C21)</f>
        <v>2061.2889999999998</v>
      </c>
      <c r="AZ23" s="16" t="s">
        <v>3891</v>
      </c>
      <c r="BA23" s="1">
        <f>(A1L556C19 + A1L556C20 + A1L556C21 + A1L556C22)</f>
        <v>6466.2530000000006</v>
      </c>
      <c r="BB23" s="16" t="s">
        <v>3892</v>
      </c>
      <c r="BC23" s="18">
        <f>IF(A1L556C23 &lt;&gt; 0,A1L556C24 / A1L556C23,0)</f>
        <v>0.18960977414028254</v>
      </c>
      <c r="BD23" s="16" t="s">
        <v>3893</v>
      </c>
      <c r="BE23" s="18">
        <f>IF(A1L556C26 = 0,A1L556C26, A1L556C26)</f>
        <v>0.18960977414028254</v>
      </c>
      <c r="BF23" s="16" t="s">
        <v>2977</v>
      </c>
      <c r="BG23" s="6">
        <v>4471.3379999999997</v>
      </c>
      <c r="BH23" s="16" t="s">
        <v>2977</v>
      </c>
      <c r="BI23" s="6">
        <v>386.14</v>
      </c>
      <c r="BJ23" s="16" t="s">
        <v>2977</v>
      </c>
      <c r="BK23" s="6">
        <v>1474.694</v>
      </c>
      <c r="BL23" s="16" t="s">
        <v>2977</v>
      </c>
      <c r="BM23" s="6">
        <v>55.237000000000002</v>
      </c>
      <c r="BN23" s="16" t="s">
        <v>3894</v>
      </c>
      <c r="BO23" s="1">
        <f>(A1L556C28 * 2 + A1L556C29 + A1L556C30)</f>
        <v>10803.509999999998</v>
      </c>
      <c r="BP23" s="16" t="s">
        <v>3895</v>
      </c>
      <c r="BQ23" s="1">
        <f>(A1L556C31 * 2 + A1L556C29 + A1L556C30)</f>
        <v>1971.308</v>
      </c>
      <c r="BR23" s="16" t="s">
        <v>3896</v>
      </c>
      <c r="BS23" s="1">
        <f>(A1L556C28 + A1L556C29 + A1L556C30 + A1L556C31)</f>
        <v>6387.4090000000006</v>
      </c>
      <c r="BT23" s="16" t="s">
        <v>3897</v>
      </c>
      <c r="BU23" s="18">
        <f>IF(A1L556C32 &lt;&gt; 0,A1L556C33 / A1L556C32,0)</f>
        <v>0.18246921602331098</v>
      </c>
      <c r="BV23" s="16" t="s">
        <v>3898</v>
      </c>
      <c r="BW23" s="18">
        <f>IF(A1L556C35 = 0,A1L556C35, A1L556C35)</f>
        <v>0.18246921602331098</v>
      </c>
      <c r="BX23" s="16" t="s">
        <v>2983</v>
      </c>
      <c r="BY23" s="6">
        <v>5376.9170000000004</v>
      </c>
      <c r="BZ23" s="16" t="s">
        <v>2983</v>
      </c>
      <c r="CA23" s="6">
        <v>477.005</v>
      </c>
      <c r="CB23" s="16" t="s">
        <v>2983</v>
      </c>
      <c r="CC23" s="6">
        <v>571.03599999999994</v>
      </c>
      <c r="CD23" s="16" t="s">
        <v>2983</v>
      </c>
      <c r="CE23" s="6">
        <v>49.37</v>
      </c>
      <c r="CF23" s="16" t="s">
        <v>3899</v>
      </c>
      <c r="CG23" s="1">
        <f>(A1L556C37 * 2 + A1L556C38 + A1L556C39)</f>
        <v>11801.875</v>
      </c>
      <c r="CH23" s="16" t="s">
        <v>3900</v>
      </c>
      <c r="CI23" s="1">
        <f>(A1L556C40 * 2 + A1L556C38 + A1L556C39)</f>
        <v>1146.7809999999999</v>
      </c>
      <c r="CJ23" s="16" t="s">
        <v>3901</v>
      </c>
      <c r="CK23" s="1">
        <f>(A1L556C37 + A1L556C38 + A1L556C39 + A1L556C40)</f>
        <v>6474.3280000000004</v>
      </c>
      <c r="CL23" s="16" t="s">
        <v>3902</v>
      </c>
      <c r="CM23" s="18">
        <f>IF(A1L556C41 &lt;&gt; 0,A1L556C42 / A1L556C41,0)</f>
        <v>9.7169390457024829E-2</v>
      </c>
      <c r="CN23" s="16" t="s">
        <v>3903</v>
      </c>
      <c r="CO23" s="18">
        <f>IF(A1L556C44 = 0,A1L556C44, A1L556C44)</f>
        <v>9.7169390457024829E-2</v>
      </c>
      <c r="CP23" s="16" t="s">
        <v>3904</v>
      </c>
      <c r="CQ23" s="18">
        <f>IF(RUN_YEARS &gt; 1,(A1L556C1 + A1L556C10) / 2, 0)</f>
        <v>4635.7345000000005</v>
      </c>
      <c r="CR23" s="16" t="s">
        <v>3905</v>
      </c>
      <c r="CS23" s="18">
        <f>IF(RUN_YEARS &gt; 1,(A1L556C2 + A1L556C11) / 2, 0)</f>
        <v>510.36699999999996</v>
      </c>
      <c r="CT23" s="16" t="s">
        <v>3906</v>
      </c>
      <c r="CU23" s="18">
        <f>IF(RUN_YEARS &gt; 1,(A1L556C3 + A1L556C12) / 2, 0)</f>
        <v>1638.9265</v>
      </c>
      <c r="CV23" s="16" t="s">
        <v>3907</v>
      </c>
      <c r="CW23" s="18">
        <f>IF(RUN_YEARS &gt; 1,(A1L556C4 + A1L556C13) / 2, 0)</f>
        <v>56.147500000000001</v>
      </c>
      <c r="CX23" s="16" t="s">
        <v>3908</v>
      </c>
      <c r="CY23" s="18">
        <f>IF(RUN_YEARS &gt; 1,(A1L556C5 + A1L556C14) / 2, 0)</f>
        <v>11420.762500000001</v>
      </c>
      <c r="CZ23" s="16" t="s">
        <v>3909</v>
      </c>
      <c r="DA23" s="18">
        <f>IF(RUN_YEARS &gt; 1,(A1L556C6 + A1L556C15) / 2, 0)</f>
        <v>2261.5884999999998</v>
      </c>
      <c r="DB23" s="16" t="s">
        <v>3910</v>
      </c>
      <c r="DC23" s="18">
        <f>IF(RUN_YEARS &gt; 1,(A1L556C7 + A1L556C16) / 2, 0)</f>
        <v>6841.1755000000003</v>
      </c>
      <c r="DD23" s="16" t="s">
        <v>3911</v>
      </c>
      <c r="DE23" s="18">
        <f>IF(A1L556C50 &lt;&gt; 0,A1L556C51 / A1L556C50,0)</f>
        <v>0.19802430004126254</v>
      </c>
      <c r="DF23" s="16" t="s">
        <v>3912</v>
      </c>
      <c r="DG23" s="18">
        <f>IF(A1L556C53 = 0,A1L556C53, A1L556C53)</f>
        <v>0.19802430004126254</v>
      </c>
      <c r="DH23" s="16" t="s">
        <v>3913</v>
      </c>
      <c r="DI23" s="18">
        <f>IF(RUN_YEARS &gt; 2,(A1L556C1 + A1L556C10 + A1L556C19) / 3, 0)</f>
        <v>4578.4956666666667</v>
      </c>
      <c r="DJ23" s="16" t="s">
        <v>3914</v>
      </c>
      <c r="DK23" s="18">
        <f>IF(RUN_YEARS &gt; 2,(A1L556C2 + A1L556C11 + A1L556C20) / 3, 0)</f>
        <v>475.57366666666667</v>
      </c>
      <c r="DL23" s="16" t="s">
        <v>3915</v>
      </c>
      <c r="DM23" s="18">
        <f>IF(RUN_YEARS &gt; 2,(A1L556C3 + A1L556C12 + A1L556C21) / 3, 0)</f>
        <v>1605.0156666666669</v>
      </c>
      <c r="DN23" s="16" t="s">
        <v>3916</v>
      </c>
      <c r="DO23" s="18">
        <f>IF(RUN_YEARS &gt; 2,(A1L556C4 + A1L556C13 + A1L556C22) / 3, 0)</f>
        <v>57.11633333333333</v>
      </c>
      <c r="DP23" s="16" t="s">
        <v>3917</v>
      </c>
      <c r="DQ23" s="18">
        <f>IF(RUN_YEARS &gt; 2,(A1L556C5 + A1L556C14 + A1L556C23) / 3, 0)</f>
        <v>11237.580666666667</v>
      </c>
      <c r="DR23" s="16" t="s">
        <v>3918</v>
      </c>
      <c r="DS23" s="18">
        <f>IF(RUN_YEARS &gt; 2,(A1L556C6 + A1L556C15 + A1L556C24) / 3, 0)</f>
        <v>2194.8219999999997</v>
      </c>
      <c r="DT23" s="16" t="s">
        <v>3919</v>
      </c>
      <c r="DU23" s="18">
        <f>IF(RUN_YEARS &gt; 2,(A1L556C7 + A1L556C16 + A1L556C25) / 3, 0)</f>
        <v>6716.2013333333334</v>
      </c>
      <c r="DV23" s="16" t="s">
        <v>3920</v>
      </c>
      <c r="DW23" s="18">
        <f>IF(A1L556C59 &lt;&gt; 0,A1L556C60 / A1L556C59,0)</f>
        <v>0.19531090054911579</v>
      </c>
      <c r="DX23" s="16" t="s">
        <v>3921</v>
      </c>
      <c r="DY23" s="18">
        <f>IF(A1L556C62 = 0,A1L556C62, A1L556C62)</f>
        <v>0.19531090054911579</v>
      </c>
      <c r="DZ23" s="16" t="s">
        <v>3922</v>
      </c>
      <c r="EA23" s="18">
        <f>IF(RUN_YEARS &gt; 3,(A1L556C1 + A1L556C10 + A1L556C19 + A1L556C28) / 4, 0)</f>
        <v>4551.7062500000002</v>
      </c>
      <c r="EB23" s="16" t="s">
        <v>3923</v>
      </c>
      <c r="EC23" s="18">
        <f>IF(RUN_YEARS &gt; 3,(A1L556C2 + A1L556C11 + A1L556C20 + A1L556C29) / 4, 0)</f>
        <v>453.21524999999997</v>
      </c>
      <c r="ED23" s="16" t="s">
        <v>3924</v>
      </c>
      <c r="EE23" s="18">
        <f>IF(RUN_YEARS &gt; 3,(A1L556C3 + A1L556C12 + A1L556C21 + A1L556C30) / 4, 0)</f>
        <v>1572.43525</v>
      </c>
      <c r="EF23" s="16" t="s">
        <v>3925</v>
      </c>
      <c r="EG23" s="18">
        <f>IF(RUN_YEARS &gt; 3,(A1L556C4 + A1L556C13 + A1L556C22 + A1L556C31) / 4, 0)</f>
        <v>56.646499999999996</v>
      </c>
      <c r="EH23" s="16" t="s">
        <v>3926</v>
      </c>
      <c r="EI23" s="18">
        <f>IF(RUN_YEARS &gt; 3,(A1L556C5 + A1L556C14 + A1L556C23 + A1L556C32) / 4, 0)</f>
        <v>11129.062999999998</v>
      </c>
      <c r="EJ23" s="16" t="s">
        <v>3927</v>
      </c>
      <c r="EK23" s="18">
        <f>IF(RUN_YEARS &gt; 3,(A1L556C6 + A1L556C15 + A1L556C24 + A1L556C33) / 4, 0)</f>
        <v>2138.9434999999999</v>
      </c>
      <c r="EL23" s="16" t="s">
        <v>3928</v>
      </c>
      <c r="EM23" s="18">
        <f>IF(RUN_YEARS &gt; 3,(A1L556C7 + A1L556C16 + A1L556C25 + A1L556C34) / 4, 0)</f>
        <v>6634.0032499999998</v>
      </c>
      <c r="EN23" s="16" t="s">
        <v>3929</v>
      </c>
      <c r="EO23" s="18">
        <f>IF(A1L556C68 &lt;&gt; 0,A1L556C69 / A1L556C68,0)</f>
        <v>0.19219439228621496</v>
      </c>
      <c r="EP23" s="16" t="s">
        <v>3930</v>
      </c>
      <c r="EQ23" s="18">
        <f>IF(A1L556C71 = 0,A1L556C71, A1L556C71)</f>
        <v>0.19219439228621496</v>
      </c>
      <c r="ER23" s="16" t="s">
        <v>3931</v>
      </c>
      <c r="ES23" s="18">
        <f>IF(RUN_YEARS &gt; 4,(A1L556C1 + A1L556C10 + A1L556C19 + A1L556C28 + A1L556C37) / 5, 0)</f>
        <v>4716.7484000000004</v>
      </c>
      <c r="ET23" s="16" t="s">
        <v>3932</v>
      </c>
      <c r="EU23" s="18">
        <f>IF(RUN_YEARS &gt; 4,(A1L556C2 + A1L556C11 + A1L556C20 + A1L556C29 + A1L556C38) / 5, 0)</f>
        <v>457.97320000000002</v>
      </c>
      <c r="EV23" s="16" t="s">
        <v>3933</v>
      </c>
      <c r="EW23" s="18">
        <f>IF(RUN_YEARS &gt; 4,(A1L556C3 + A1L556C12 + A1L556C21 + A1L556C30 + A1L556C39) / 5, 0)</f>
        <v>1372.1554000000001</v>
      </c>
      <c r="EX23" s="16" t="s">
        <v>3934</v>
      </c>
      <c r="EY23" s="18">
        <f>IF(RUN_YEARS &gt; 4,(A1L556C4 + A1L556C13 + A1L556C22 + A1L556C31 + A1L556C40) / 5, 0)</f>
        <v>55.191199999999995</v>
      </c>
      <c r="EZ23" s="16" t="s">
        <v>3935</v>
      </c>
      <c r="FA23" s="18">
        <f>IF(RUN_YEARS &gt; 4,(A1L556C5 + A1L556C14 + A1L556C23 + A1L556C32 + A1L556C41) / 5, 0)</f>
        <v>11263.625399999999</v>
      </c>
      <c r="FB23" s="16" t="s">
        <v>3936</v>
      </c>
      <c r="FC23" s="18">
        <f>IF(RUN_YEARS &gt; 4,(A1L556C6 + A1L556C15 + A1L556C24 + A1L556C33 + A1L556C42) / 5, 0)</f>
        <v>1940.511</v>
      </c>
      <c r="FD23" s="16" t="s">
        <v>3937</v>
      </c>
      <c r="FE23" s="18">
        <f>IF(RUN_YEARS &gt; 4,(A1L556C7 + A1L556C16 + A1L556C25 + A1L556C34 + A1L556C43) / 5, 0)</f>
        <v>6602.0681999999997</v>
      </c>
      <c r="FF23" s="16" t="s">
        <v>3938</v>
      </c>
      <c r="FG23" s="18">
        <f>IF(A1L556C77 &lt;&gt; 0,A1L556C78 / A1L556C77,0)</f>
        <v>0.17228120885483283</v>
      </c>
      <c r="FH23" s="16" t="s">
        <v>3939</v>
      </c>
      <c r="FI23" s="18">
        <f>IF(A1L556C80 = 0,A1L556C80, A1L556C80)</f>
        <v>0.17228120885483283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4.5599999999999996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0.77742711295860956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0.74472706634916663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0.71910895073800218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0.704985556918578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0.68351569338644258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1423.2933452996854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1363.4269501683291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1316.525970178415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1290.6692279820527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1251.362760043871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1423.2933452996854</v>
      </c>
      <c r="F18" s="16" t="s">
        <v>4022</v>
      </c>
      <c r="G18" s="15">
        <f>SUM(A1L906C2:A1L910C2)</f>
        <v>1363.4269501683291</v>
      </c>
      <c r="H18" s="16" t="s">
        <v>4023</v>
      </c>
      <c r="I18" s="15">
        <f>SUM(A1L906C3:A1L910C3)</f>
        <v>1316.525970178415</v>
      </c>
      <c r="J18" s="16" t="s">
        <v>4024</v>
      </c>
      <c r="K18" s="15">
        <f>SUM(A1L906C4:A1L910C4)</f>
        <v>1290.6692279820527</v>
      </c>
      <c r="L18" s="16" t="s">
        <v>4025</v>
      </c>
      <c r="M18" s="15">
        <f>SUM(A1L906C5:A1L910C5)</f>
        <v>1251.362760043871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10450.372718876322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10010.810386540352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9666.4451694937143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9476.5949224309843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9187.9915634866811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10450.372718876322</v>
      </c>
      <c r="F24" s="16" t="s">
        <v>4032</v>
      </c>
      <c r="G24" s="15">
        <f>SUM(A1L912C2:A1L916C2)</f>
        <v>10010.810386540352</v>
      </c>
      <c r="H24" s="16" t="s">
        <v>4033</v>
      </c>
      <c r="I24" s="15">
        <f>SUM(A1L912C3:A1L916C3)</f>
        <v>9666.4451694937143</v>
      </c>
      <c r="J24" s="16" t="s">
        <v>4034</v>
      </c>
      <c r="K24" s="15">
        <f>SUM(A1L912C4:A1L916C4)</f>
        <v>9476.5949224309843</v>
      </c>
      <c r="L24" s="16" t="s">
        <v>4035</v>
      </c>
      <c r="M24" s="15">
        <f>SUM(A1L912C5:A1L916C5)</f>
        <v>9187.9915634866811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4518</v>
      </c>
      <c r="H8" s="16" t="s">
        <v>4253</v>
      </c>
      <c r="I8" s="20">
        <v>1</v>
      </c>
      <c r="J8" s="16" t="s">
        <v>4252</v>
      </c>
      <c r="K8" s="15">
        <v>849</v>
      </c>
      <c r="L8" s="16" t="s">
        <v>4253</v>
      </c>
      <c r="M8" s="20">
        <v>1</v>
      </c>
      <c r="N8" s="16" t="s">
        <v>4252</v>
      </c>
      <c r="O8" s="15">
        <v>3891</v>
      </c>
      <c r="P8" s="16" t="s">
        <v>4253</v>
      </c>
      <c r="Q8" s="20">
        <v>1</v>
      </c>
      <c r="R8" s="16" t="s">
        <v>4252</v>
      </c>
      <c r="S8" s="15">
        <v>1762</v>
      </c>
      <c r="T8" s="16" t="s">
        <v>4253</v>
      </c>
      <c r="U8" s="20">
        <v>1</v>
      </c>
      <c r="V8" s="16" t="s">
        <v>4252</v>
      </c>
      <c r="W8" s="15">
        <v>11020</v>
      </c>
      <c r="X8" s="16" t="s">
        <v>4252</v>
      </c>
      <c r="Y8" s="15">
        <v>11020</v>
      </c>
      <c r="Z8" s="16" t="s">
        <v>4254</v>
      </c>
      <c r="AA8" s="15">
        <v>4496</v>
      </c>
      <c r="AB8" s="16" t="s">
        <v>4255</v>
      </c>
      <c r="AC8" s="20">
        <v>1.028818</v>
      </c>
      <c r="AD8" s="16" t="s">
        <v>4254</v>
      </c>
      <c r="AE8" s="15">
        <v>1485</v>
      </c>
      <c r="AF8" s="16" t="s">
        <v>4255</v>
      </c>
      <c r="AG8" s="20">
        <v>0.96616000000000002</v>
      </c>
      <c r="AH8" s="16" t="s">
        <v>4254</v>
      </c>
      <c r="AI8" s="15">
        <v>5380</v>
      </c>
      <c r="AJ8" s="16" t="s">
        <v>4255</v>
      </c>
      <c r="AK8" s="20">
        <v>0.87493140000000003</v>
      </c>
      <c r="AL8" s="16" t="s">
        <v>4254</v>
      </c>
      <c r="AM8" s="15">
        <v>2383</v>
      </c>
      <c r="AN8" s="16" t="s">
        <v>4255</v>
      </c>
      <c r="AO8" s="20">
        <v>1.0201260000000001</v>
      </c>
      <c r="AP8" s="16" t="s">
        <v>4256</v>
      </c>
      <c r="AQ8" s="15">
        <v>4327</v>
      </c>
      <c r="AR8" s="16" t="s">
        <v>4257</v>
      </c>
      <c r="AS8" s="20">
        <v>1.0518559999999999</v>
      </c>
      <c r="AT8" s="16" t="s">
        <v>4256</v>
      </c>
      <c r="AU8" s="15">
        <v>725</v>
      </c>
      <c r="AV8" s="16" t="s">
        <v>4257</v>
      </c>
      <c r="AW8" s="20">
        <v>1.000594</v>
      </c>
      <c r="AX8" s="16" t="s">
        <v>4256</v>
      </c>
      <c r="AY8" s="15">
        <v>4102</v>
      </c>
      <c r="AZ8" s="16" t="s">
        <v>4257</v>
      </c>
      <c r="BA8" s="20">
        <v>0.8910614</v>
      </c>
      <c r="BB8" s="16" t="s">
        <v>4256</v>
      </c>
      <c r="BC8" s="15">
        <v>2478</v>
      </c>
      <c r="BD8" s="16" t="s">
        <v>4257</v>
      </c>
      <c r="BE8" s="20">
        <v>1.044764</v>
      </c>
      <c r="BF8" s="16" t="s">
        <v>4258</v>
      </c>
      <c r="BG8" s="15">
        <v>4301</v>
      </c>
      <c r="BH8" s="16" t="s">
        <v>4259</v>
      </c>
      <c r="BI8" s="20">
        <v>1.0625</v>
      </c>
      <c r="BJ8" s="16" t="s">
        <v>4258</v>
      </c>
      <c r="BK8" s="15">
        <v>5355</v>
      </c>
      <c r="BL8" s="16" t="s">
        <v>4259</v>
      </c>
      <c r="BM8" s="20">
        <v>0.98826630000000004</v>
      </c>
      <c r="BN8" s="16" t="s">
        <v>4258</v>
      </c>
      <c r="BO8" s="15">
        <v>2649</v>
      </c>
      <c r="BP8" s="16" t="s">
        <v>4259</v>
      </c>
      <c r="BQ8" s="20">
        <v>0.89006700000000005</v>
      </c>
      <c r="BR8" s="16" t="s">
        <v>4258</v>
      </c>
      <c r="BS8" s="15">
        <v>-3036</v>
      </c>
      <c r="BT8" s="16" t="s">
        <v>4259</v>
      </c>
      <c r="BU8" s="20">
        <v>1.051992</v>
      </c>
      <c r="BV8" s="16" t="s">
        <v>4260</v>
      </c>
      <c r="BW8" s="15">
        <v>4456</v>
      </c>
      <c r="BX8" s="16" t="s">
        <v>4261</v>
      </c>
      <c r="BY8" s="20">
        <v>1.107091</v>
      </c>
      <c r="BZ8" s="16" t="s">
        <v>4260</v>
      </c>
      <c r="CA8" s="15">
        <v>5054</v>
      </c>
      <c r="CB8" s="16" t="s">
        <v>4261</v>
      </c>
      <c r="CC8" s="20">
        <v>1.0485530000000001</v>
      </c>
      <c r="CD8" s="16" t="s">
        <v>4260</v>
      </c>
      <c r="CE8" s="15">
        <v>2766</v>
      </c>
      <c r="CF8" s="16" t="s">
        <v>4261</v>
      </c>
      <c r="CG8" s="20">
        <v>0.94118800000000002</v>
      </c>
      <c r="CH8" s="16" t="s">
        <v>4260</v>
      </c>
      <c r="CI8" s="15">
        <v>-364</v>
      </c>
      <c r="CJ8" s="16" t="s">
        <v>4261</v>
      </c>
      <c r="CK8" s="20">
        <v>1.098992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11440.214144060001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3650</v>
      </c>
      <c r="H9" s="16" t="s">
        <v>4253</v>
      </c>
      <c r="I9" s="20">
        <v>1</v>
      </c>
      <c r="J9" s="16" t="s">
        <v>4252</v>
      </c>
      <c r="K9" s="15">
        <v>322</v>
      </c>
      <c r="L9" s="16" t="s">
        <v>4253</v>
      </c>
      <c r="M9" s="20">
        <v>1</v>
      </c>
      <c r="N9" s="16" t="s">
        <v>4252</v>
      </c>
      <c r="O9" s="15">
        <v>2697</v>
      </c>
      <c r="P9" s="16" t="s">
        <v>4253</v>
      </c>
      <c r="Q9" s="20">
        <v>1</v>
      </c>
      <c r="R9" s="16" t="s">
        <v>4252</v>
      </c>
      <c r="S9" s="15">
        <v>942</v>
      </c>
      <c r="T9" s="16" t="s">
        <v>4253</v>
      </c>
      <c r="U9" s="20">
        <v>1</v>
      </c>
      <c r="V9" s="16" t="s">
        <v>4252</v>
      </c>
      <c r="W9" s="15">
        <v>7611</v>
      </c>
      <c r="X9" s="16" t="s">
        <v>4252</v>
      </c>
      <c r="Y9" s="15">
        <v>7611</v>
      </c>
      <c r="Z9" s="16" t="s">
        <v>4254</v>
      </c>
      <c r="AA9" s="15">
        <v>2108</v>
      </c>
      <c r="AB9" s="16" t="s">
        <v>4255</v>
      </c>
      <c r="AC9" s="20">
        <v>1.028818</v>
      </c>
      <c r="AD9" s="16" t="s">
        <v>4254</v>
      </c>
      <c r="AE9" s="15">
        <v>504</v>
      </c>
      <c r="AF9" s="16" t="s">
        <v>4255</v>
      </c>
      <c r="AG9" s="20">
        <v>0.96616000000000002</v>
      </c>
      <c r="AH9" s="16" t="s">
        <v>4254</v>
      </c>
      <c r="AI9" s="15">
        <v>2095</v>
      </c>
      <c r="AJ9" s="16" t="s">
        <v>4255</v>
      </c>
      <c r="AK9" s="20">
        <v>0.87493140000000003</v>
      </c>
      <c r="AL9" s="16" t="s">
        <v>4254</v>
      </c>
      <c r="AM9" s="15">
        <v>788</v>
      </c>
      <c r="AN9" s="16" t="s">
        <v>4255</v>
      </c>
      <c r="AO9" s="20">
        <v>1.0201260000000001</v>
      </c>
      <c r="AP9" s="16" t="s">
        <v>4256</v>
      </c>
      <c r="AQ9" s="15">
        <v>1695</v>
      </c>
      <c r="AR9" s="16" t="s">
        <v>4257</v>
      </c>
      <c r="AS9" s="20">
        <v>1.0518559999999999</v>
      </c>
      <c r="AT9" s="16" t="s">
        <v>4256</v>
      </c>
      <c r="AU9" s="15">
        <v>274</v>
      </c>
      <c r="AV9" s="16" t="s">
        <v>4257</v>
      </c>
      <c r="AW9" s="20">
        <v>1.000594</v>
      </c>
      <c r="AX9" s="16" t="s">
        <v>4256</v>
      </c>
      <c r="AY9" s="15">
        <v>832</v>
      </c>
      <c r="AZ9" s="16" t="s">
        <v>4257</v>
      </c>
      <c r="BA9" s="20">
        <v>0.8910614</v>
      </c>
      <c r="BB9" s="16" t="s">
        <v>4256</v>
      </c>
      <c r="BC9" s="15">
        <v>796</v>
      </c>
      <c r="BD9" s="16" t="s">
        <v>4257</v>
      </c>
      <c r="BE9" s="20">
        <v>1.044764</v>
      </c>
      <c r="BF9" s="16" t="s">
        <v>4258</v>
      </c>
      <c r="BG9" s="15">
        <v>1620</v>
      </c>
      <c r="BH9" s="16" t="s">
        <v>4259</v>
      </c>
      <c r="BI9" s="20">
        <v>1.0625</v>
      </c>
      <c r="BJ9" s="16" t="s">
        <v>4258</v>
      </c>
      <c r="BK9" s="15">
        <v>272</v>
      </c>
      <c r="BL9" s="16" t="s">
        <v>4259</v>
      </c>
      <c r="BM9" s="20">
        <v>0.98826630000000004</v>
      </c>
      <c r="BN9" s="16" t="s">
        <v>4258</v>
      </c>
      <c r="BO9" s="15">
        <v>790</v>
      </c>
      <c r="BP9" s="16" t="s">
        <v>4259</v>
      </c>
      <c r="BQ9" s="20">
        <v>0.89006700000000005</v>
      </c>
      <c r="BR9" s="16" t="s">
        <v>4258</v>
      </c>
      <c r="BS9" s="15">
        <v>742</v>
      </c>
      <c r="BT9" s="16" t="s">
        <v>4259</v>
      </c>
      <c r="BU9" s="20">
        <v>1.051992</v>
      </c>
      <c r="BV9" s="16" t="s">
        <v>4260</v>
      </c>
      <c r="BW9" s="15">
        <v>2891</v>
      </c>
      <c r="BX9" s="16" t="s">
        <v>4261</v>
      </c>
      <c r="BY9" s="20">
        <v>1.107091</v>
      </c>
      <c r="BZ9" s="16" t="s">
        <v>4260</v>
      </c>
      <c r="CA9" s="15">
        <v>626</v>
      </c>
      <c r="CB9" s="16" t="s">
        <v>4261</v>
      </c>
      <c r="CC9" s="20">
        <v>1.0485530000000001</v>
      </c>
      <c r="CD9" s="16" t="s">
        <v>4260</v>
      </c>
      <c r="CE9" s="15">
        <v>1292</v>
      </c>
      <c r="CF9" s="16" t="s">
        <v>4261</v>
      </c>
      <c r="CG9" s="20">
        <v>0.94118800000000002</v>
      </c>
      <c r="CH9" s="16" t="s">
        <v>4260</v>
      </c>
      <c r="CI9" s="15">
        <v>898</v>
      </c>
      <c r="CJ9" s="16" t="s">
        <v>4261</v>
      </c>
      <c r="CK9" s="20">
        <v>1.098992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5213.4561716799999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19523</v>
      </c>
      <c r="H10" s="16" t="s">
        <v>4253</v>
      </c>
      <c r="I10" s="20">
        <v>1</v>
      </c>
      <c r="J10" s="16" t="s">
        <v>4252</v>
      </c>
      <c r="K10" s="15">
        <v>1044</v>
      </c>
      <c r="L10" s="16" t="s">
        <v>4253</v>
      </c>
      <c r="M10" s="20">
        <v>1</v>
      </c>
      <c r="N10" s="16" t="s">
        <v>4252</v>
      </c>
      <c r="O10" s="15">
        <v>10280</v>
      </c>
      <c r="P10" s="16" t="s">
        <v>4253</v>
      </c>
      <c r="Q10" s="20">
        <v>1</v>
      </c>
      <c r="R10" s="16" t="s">
        <v>4252</v>
      </c>
      <c r="S10" s="15">
        <v>5472</v>
      </c>
      <c r="T10" s="16" t="s">
        <v>4253</v>
      </c>
      <c r="U10" s="20">
        <v>1</v>
      </c>
      <c r="V10" s="16" t="s">
        <v>4252</v>
      </c>
      <c r="W10" s="15">
        <v>36319</v>
      </c>
      <c r="X10" s="16" t="s">
        <v>4252</v>
      </c>
      <c r="Y10" s="15">
        <v>36319</v>
      </c>
      <c r="Z10" s="16" t="s">
        <v>4254</v>
      </c>
      <c r="AA10" s="15">
        <v>19114</v>
      </c>
      <c r="AB10" s="16" t="s">
        <v>4255</v>
      </c>
      <c r="AC10" s="20">
        <v>1.028818</v>
      </c>
      <c r="AD10" s="16" t="s">
        <v>4254</v>
      </c>
      <c r="AE10" s="15">
        <v>2870</v>
      </c>
      <c r="AF10" s="16" t="s">
        <v>4255</v>
      </c>
      <c r="AG10" s="20">
        <v>0.96616000000000002</v>
      </c>
      <c r="AH10" s="16" t="s">
        <v>4254</v>
      </c>
      <c r="AI10" s="15">
        <v>9333</v>
      </c>
      <c r="AJ10" s="16" t="s">
        <v>4255</v>
      </c>
      <c r="AK10" s="20">
        <v>0.87493140000000003</v>
      </c>
      <c r="AL10" s="16" t="s">
        <v>4254</v>
      </c>
      <c r="AM10" s="15">
        <v>5242</v>
      </c>
      <c r="AN10" s="16" t="s">
        <v>4255</v>
      </c>
      <c r="AO10" s="20">
        <v>1.0201260000000001</v>
      </c>
      <c r="AP10" s="16" t="s">
        <v>4256</v>
      </c>
      <c r="AQ10" s="15">
        <v>18000</v>
      </c>
      <c r="AR10" s="16" t="s">
        <v>4257</v>
      </c>
      <c r="AS10" s="20">
        <v>1.0518559999999999</v>
      </c>
      <c r="AT10" s="16" t="s">
        <v>4256</v>
      </c>
      <c r="AU10" s="15">
        <v>2585</v>
      </c>
      <c r="AV10" s="16" t="s">
        <v>4257</v>
      </c>
      <c r="AW10" s="20">
        <v>1.000594</v>
      </c>
      <c r="AX10" s="16" t="s">
        <v>4256</v>
      </c>
      <c r="AY10" s="15">
        <v>7920</v>
      </c>
      <c r="AZ10" s="16" t="s">
        <v>4257</v>
      </c>
      <c r="BA10" s="20">
        <v>0.8910614</v>
      </c>
      <c r="BB10" s="16" t="s">
        <v>4256</v>
      </c>
      <c r="BC10" s="15">
        <v>5028</v>
      </c>
      <c r="BD10" s="16" t="s">
        <v>4257</v>
      </c>
      <c r="BE10" s="20">
        <v>1.044764</v>
      </c>
      <c r="BF10" s="16" t="s">
        <v>4258</v>
      </c>
      <c r="BG10" s="15">
        <v>16170</v>
      </c>
      <c r="BH10" s="16" t="s">
        <v>4259</v>
      </c>
      <c r="BI10" s="20">
        <v>1.0625</v>
      </c>
      <c r="BJ10" s="16" t="s">
        <v>4258</v>
      </c>
      <c r="BK10" s="15">
        <v>3631</v>
      </c>
      <c r="BL10" s="16" t="s">
        <v>4259</v>
      </c>
      <c r="BM10" s="20">
        <v>0.98826630000000004</v>
      </c>
      <c r="BN10" s="16" t="s">
        <v>4258</v>
      </c>
      <c r="BO10" s="15">
        <v>7732</v>
      </c>
      <c r="BP10" s="16" t="s">
        <v>4259</v>
      </c>
      <c r="BQ10" s="20">
        <v>0.89006700000000005</v>
      </c>
      <c r="BR10" s="16" t="s">
        <v>4258</v>
      </c>
      <c r="BS10" s="15">
        <v>5190</v>
      </c>
      <c r="BT10" s="16" t="s">
        <v>4259</v>
      </c>
      <c r="BU10" s="20">
        <v>1.051992</v>
      </c>
      <c r="BV10" s="16" t="s">
        <v>4260</v>
      </c>
      <c r="BW10" s="15">
        <v>14056</v>
      </c>
      <c r="BX10" s="16" t="s">
        <v>4261</v>
      </c>
      <c r="BY10" s="20">
        <v>1.107091</v>
      </c>
      <c r="BZ10" s="16" t="s">
        <v>4260</v>
      </c>
      <c r="CA10" s="15">
        <v>3031</v>
      </c>
      <c r="CB10" s="16" t="s">
        <v>4261</v>
      </c>
      <c r="CC10" s="20">
        <v>1.0485530000000001</v>
      </c>
      <c r="CD10" s="16" t="s">
        <v>4260</v>
      </c>
      <c r="CE10" s="15">
        <v>7638</v>
      </c>
      <c r="CF10" s="16" t="s">
        <v>4261</v>
      </c>
      <c r="CG10" s="20">
        <v>0.94118800000000002</v>
      </c>
      <c r="CH10" s="16" t="s">
        <v>4260</v>
      </c>
      <c r="CI10" s="15">
        <v>3633</v>
      </c>
      <c r="CJ10" s="16" t="s">
        <v>4261</v>
      </c>
      <c r="CK10" s="20">
        <v>1.098992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33826.377689700006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130</v>
      </c>
      <c r="L11" s="16" t="s">
        <v>4253</v>
      </c>
      <c r="M11" s="20">
        <v>1</v>
      </c>
      <c r="N11" s="16" t="s">
        <v>4252</v>
      </c>
      <c r="O11" s="15">
        <v>4159</v>
      </c>
      <c r="P11" s="16" t="s">
        <v>4253</v>
      </c>
      <c r="Q11" s="20">
        <v>1</v>
      </c>
      <c r="R11" s="16" t="s">
        <v>4252</v>
      </c>
      <c r="S11" s="15">
        <v>178</v>
      </c>
      <c r="T11" s="16" t="s">
        <v>4253</v>
      </c>
      <c r="U11" s="20">
        <v>1</v>
      </c>
      <c r="V11" s="16" t="s">
        <v>4252</v>
      </c>
      <c r="W11" s="15">
        <v>4467</v>
      </c>
      <c r="X11" s="16" t="s">
        <v>4252</v>
      </c>
      <c r="Y11" s="15">
        <v>4467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202</v>
      </c>
      <c r="AF11" s="16" t="s">
        <v>4255</v>
      </c>
      <c r="AG11" s="20">
        <v>0.96616000000000002</v>
      </c>
      <c r="AH11" s="16" t="s">
        <v>4254</v>
      </c>
      <c r="AI11" s="15">
        <v>4703</v>
      </c>
      <c r="AJ11" s="16" t="s">
        <v>4255</v>
      </c>
      <c r="AK11" s="20">
        <v>0.87493140000000003</v>
      </c>
      <c r="AL11" s="16" t="s">
        <v>4254</v>
      </c>
      <c r="AM11" s="15">
        <v>40</v>
      </c>
      <c r="AN11" s="16" t="s">
        <v>4255</v>
      </c>
      <c r="AO11" s="20">
        <v>1.0201260000000001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36</v>
      </c>
      <c r="AV11" s="16" t="s">
        <v>4257</v>
      </c>
      <c r="AW11" s="20">
        <v>1.000594</v>
      </c>
      <c r="AX11" s="16" t="s">
        <v>4256</v>
      </c>
      <c r="AY11" s="15">
        <v>3752</v>
      </c>
      <c r="AZ11" s="16" t="s">
        <v>4257</v>
      </c>
      <c r="BA11" s="20">
        <v>0.8910614</v>
      </c>
      <c r="BB11" s="16" t="s">
        <v>4256</v>
      </c>
      <c r="BC11" s="15">
        <v>30</v>
      </c>
      <c r="BD11" s="16" t="s">
        <v>4257</v>
      </c>
      <c r="BE11" s="20">
        <v>1.044764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36</v>
      </c>
      <c r="BL11" s="16" t="s">
        <v>4259</v>
      </c>
      <c r="BM11" s="20">
        <v>0.98826630000000004</v>
      </c>
      <c r="BN11" s="16" t="s">
        <v>4258</v>
      </c>
      <c r="BO11" s="15">
        <v>2881</v>
      </c>
      <c r="BP11" s="16" t="s">
        <v>4259</v>
      </c>
      <c r="BQ11" s="20">
        <v>0.89006700000000005</v>
      </c>
      <c r="BR11" s="16" t="s">
        <v>4258</v>
      </c>
      <c r="BS11" s="15">
        <v>36</v>
      </c>
      <c r="BT11" s="16" t="s">
        <v>4259</v>
      </c>
      <c r="BU11" s="20">
        <v>1.051992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47</v>
      </c>
      <c r="CB11" s="16" t="s">
        <v>4261</v>
      </c>
      <c r="CC11" s="20">
        <v>1.0485530000000001</v>
      </c>
      <c r="CD11" s="16" t="s">
        <v>4260</v>
      </c>
      <c r="CE11" s="15">
        <v>2275</v>
      </c>
      <c r="CF11" s="16" t="s">
        <v>4261</v>
      </c>
      <c r="CG11" s="20">
        <v>0.94118800000000002</v>
      </c>
      <c r="CH11" s="16" t="s">
        <v>4260</v>
      </c>
      <c r="CI11" s="15">
        <v>23</v>
      </c>
      <c r="CJ11" s="16" t="s">
        <v>4261</v>
      </c>
      <c r="CK11" s="20">
        <v>1.098992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3416.3784487600001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158</v>
      </c>
      <c r="H12" s="16" t="s">
        <v>4253</v>
      </c>
      <c r="I12" s="20">
        <v>1</v>
      </c>
      <c r="J12" s="16" t="s">
        <v>4252</v>
      </c>
      <c r="K12" s="15">
        <v>6241</v>
      </c>
      <c r="L12" s="16" t="s">
        <v>4253</v>
      </c>
      <c r="M12" s="20">
        <v>1</v>
      </c>
      <c r="N12" s="16" t="s">
        <v>4252</v>
      </c>
      <c r="O12" s="15">
        <v>7787</v>
      </c>
      <c r="P12" s="16" t="s">
        <v>4253</v>
      </c>
      <c r="Q12" s="20">
        <v>1</v>
      </c>
      <c r="R12" s="16" t="s">
        <v>4252</v>
      </c>
      <c r="S12" s="15">
        <v>13034</v>
      </c>
      <c r="T12" s="16" t="s">
        <v>4253</v>
      </c>
      <c r="U12" s="20">
        <v>1</v>
      </c>
      <c r="V12" s="16" t="s">
        <v>4252</v>
      </c>
      <c r="W12" s="15">
        <v>27220</v>
      </c>
      <c r="X12" s="16" t="s">
        <v>4252</v>
      </c>
      <c r="Y12" s="15">
        <v>27219.87</v>
      </c>
      <c r="Z12" s="16" t="s">
        <v>4254</v>
      </c>
      <c r="AA12" s="15">
        <v>11632</v>
      </c>
      <c r="AB12" s="16" t="s">
        <v>4255</v>
      </c>
      <c r="AC12" s="20">
        <v>1.028818</v>
      </c>
      <c r="AD12" s="16" t="s">
        <v>4254</v>
      </c>
      <c r="AE12" s="15">
        <v>7470</v>
      </c>
      <c r="AF12" s="16" t="s">
        <v>4255</v>
      </c>
      <c r="AG12" s="20">
        <v>0.96616000000000002</v>
      </c>
      <c r="AH12" s="16" t="s">
        <v>4254</v>
      </c>
      <c r="AI12" s="15">
        <v>10736</v>
      </c>
      <c r="AJ12" s="16" t="s">
        <v>4255</v>
      </c>
      <c r="AK12" s="20">
        <v>0.87493140000000003</v>
      </c>
      <c r="AL12" s="16" t="s">
        <v>4254</v>
      </c>
      <c r="AM12" s="15">
        <v>11711</v>
      </c>
      <c r="AN12" s="16" t="s">
        <v>4255</v>
      </c>
      <c r="AO12" s="20">
        <v>1.0201260000000001</v>
      </c>
      <c r="AP12" s="16" t="s">
        <v>4256</v>
      </c>
      <c r="AQ12" s="15">
        <v>25226</v>
      </c>
      <c r="AR12" s="16" t="s">
        <v>4257</v>
      </c>
      <c r="AS12" s="20">
        <v>1.0518559999999999</v>
      </c>
      <c r="AT12" s="16" t="s">
        <v>4256</v>
      </c>
      <c r="AU12" s="15">
        <v>9927</v>
      </c>
      <c r="AV12" s="16" t="s">
        <v>4257</v>
      </c>
      <c r="AW12" s="20">
        <v>1.000594</v>
      </c>
      <c r="AX12" s="16" t="s">
        <v>4256</v>
      </c>
      <c r="AY12" s="15">
        <v>3826</v>
      </c>
      <c r="AZ12" s="16" t="s">
        <v>4257</v>
      </c>
      <c r="BA12" s="20">
        <v>0.8910614</v>
      </c>
      <c r="BB12" s="16" t="s">
        <v>4256</v>
      </c>
      <c r="BC12" s="15">
        <v>3930</v>
      </c>
      <c r="BD12" s="16" t="s">
        <v>4257</v>
      </c>
      <c r="BE12" s="20">
        <v>1.044764</v>
      </c>
      <c r="BF12" s="16" t="s">
        <v>4258</v>
      </c>
      <c r="BG12" s="15">
        <v>21372</v>
      </c>
      <c r="BH12" s="16" t="s">
        <v>4259</v>
      </c>
      <c r="BI12" s="20">
        <v>1.0625</v>
      </c>
      <c r="BJ12" s="16" t="s">
        <v>4258</v>
      </c>
      <c r="BK12" s="15">
        <v>-28735</v>
      </c>
      <c r="BL12" s="16" t="s">
        <v>4259</v>
      </c>
      <c r="BM12" s="20">
        <v>0.98826630000000004</v>
      </c>
      <c r="BN12" s="16" t="s">
        <v>4258</v>
      </c>
      <c r="BO12" s="15">
        <v>1942</v>
      </c>
      <c r="BP12" s="16" t="s">
        <v>4259</v>
      </c>
      <c r="BQ12" s="20">
        <v>0.89006700000000005</v>
      </c>
      <c r="BR12" s="16" t="s">
        <v>4258</v>
      </c>
      <c r="BS12" s="15">
        <v>13610</v>
      </c>
      <c r="BT12" s="16" t="s">
        <v>4259</v>
      </c>
      <c r="BU12" s="20">
        <v>1.051992</v>
      </c>
      <c r="BV12" s="16" t="s">
        <v>4260</v>
      </c>
      <c r="BW12" s="15">
        <v>18650</v>
      </c>
      <c r="BX12" s="16" t="s">
        <v>4261</v>
      </c>
      <c r="BY12" s="20">
        <v>1.107091</v>
      </c>
      <c r="BZ12" s="16" t="s">
        <v>4260</v>
      </c>
      <c r="CA12" s="15">
        <v>-26652</v>
      </c>
      <c r="CB12" s="16" t="s">
        <v>4261</v>
      </c>
      <c r="CC12" s="20">
        <v>1.0485530000000001</v>
      </c>
      <c r="CD12" s="16" t="s">
        <v>4260</v>
      </c>
      <c r="CE12" s="15">
        <v>2683</v>
      </c>
      <c r="CF12" s="16" t="s">
        <v>4261</v>
      </c>
      <c r="CG12" s="20">
        <v>0.94118800000000002</v>
      </c>
      <c r="CH12" s="16" t="s">
        <v>4260</v>
      </c>
      <c r="CI12" s="15">
        <v>10955</v>
      </c>
      <c r="CJ12" s="16" t="s">
        <v>4261</v>
      </c>
      <c r="CK12" s="20">
        <v>1.098992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25869.688252860004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54480</v>
      </c>
      <c r="H13" s="16" t="s">
        <v>4253</v>
      </c>
      <c r="I13" s="20">
        <v>1</v>
      </c>
      <c r="J13" s="16" t="s">
        <v>4252</v>
      </c>
      <c r="K13" s="15">
        <v>2829</v>
      </c>
      <c r="L13" s="16" t="s">
        <v>4253</v>
      </c>
      <c r="M13" s="20">
        <v>1</v>
      </c>
      <c r="N13" s="16" t="s">
        <v>4252</v>
      </c>
      <c r="O13" s="15">
        <v>14275</v>
      </c>
      <c r="P13" s="16" t="s">
        <v>4253</v>
      </c>
      <c r="Q13" s="20">
        <v>1</v>
      </c>
      <c r="R13" s="16" t="s">
        <v>4252</v>
      </c>
      <c r="S13" s="15">
        <v>1</v>
      </c>
      <c r="T13" s="16" t="s">
        <v>4253</v>
      </c>
      <c r="U13" s="20">
        <v>1</v>
      </c>
      <c r="V13" s="16" t="s">
        <v>4252</v>
      </c>
      <c r="W13" s="15">
        <v>71585</v>
      </c>
      <c r="X13" s="16" t="s">
        <v>4252</v>
      </c>
      <c r="Y13" s="15">
        <v>71585</v>
      </c>
      <c r="Z13" s="16" t="s">
        <v>4254</v>
      </c>
      <c r="AA13" s="15">
        <v>56451</v>
      </c>
      <c r="AB13" s="16" t="s">
        <v>4255</v>
      </c>
      <c r="AC13" s="20">
        <v>1.028818</v>
      </c>
      <c r="AD13" s="16" t="s">
        <v>4254</v>
      </c>
      <c r="AE13" s="15">
        <v>2320</v>
      </c>
      <c r="AF13" s="16" t="s">
        <v>4255</v>
      </c>
      <c r="AG13" s="20">
        <v>0.96616000000000002</v>
      </c>
      <c r="AH13" s="16" t="s">
        <v>4254</v>
      </c>
      <c r="AI13" s="15">
        <v>14764</v>
      </c>
      <c r="AJ13" s="16" t="s">
        <v>4255</v>
      </c>
      <c r="AK13" s="20">
        <v>0.87493140000000003</v>
      </c>
      <c r="AL13" s="16" t="s">
        <v>4254</v>
      </c>
      <c r="AM13" s="15">
        <v>2</v>
      </c>
      <c r="AN13" s="16" t="s">
        <v>4255</v>
      </c>
      <c r="AO13" s="20">
        <v>1.0201260000000001</v>
      </c>
      <c r="AP13" s="16" t="s">
        <v>4256</v>
      </c>
      <c r="AQ13" s="15">
        <v>50763</v>
      </c>
      <c r="AR13" s="16" t="s">
        <v>4257</v>
      </c>
      <c r="AS13" s="20">
        <v>1.0518559999999999</v>
      </c>
      <c r="AT13" s="16" t="s">
        <v>4256</v>
      </c>
      <c r="AU13" s="15">
        <v>3130</v>
      </c>
      <c r="AV13" s="16" t="s">
        <v>4257</v>
      </c>
      <c r="AW13" s="20">
        <v>1.000594</v>
      </c>
      <c r="AX13" s="16" t="s">
        <v>4256</v>
      </c>
      <c r="AY13" s="15">
        <v>14969</v>
      </c>
      <c r="AZ13" s="16" t="s">
        <v>4257</v>
      </c>
      <c r="BA13" s="20">
        <v>0.8910614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47745</v>
      </c>
      <c r="BH13" s="16" t="s">
        <v>4259</v>
      </c>
      <c r="BI13" s="20">
        <v>1.0625</v>
      </c>
      <c r="BJ13" s="16" t="s">
        <v>4258</v>
      </c>
      <c r="BK13" s="15">
        <v>3313</v>
      </c>
      <c r="BL13" s="16" t="s">
        <v>4259</v>
      </c>
      <c r="BM13" s="20">
        <v>0.98826630000000004</v>
      </c>
      <c r="BN13" s="16" t="s">
        <v>4258</v>
      </c>
      <c r="BO13" s="15">
        <v>13915</v>
      </c>
      <c r="BP13" s="16" t="s">
        <v>4259</v>
      </c>
      <c r="BQ13" s="20">
        <v>0.89006700000000005</v>
      </c>
      <c r="BR13" s="16" t="s">
        <v>4258</v>
      </c>
      <c r="BS13" s="15">
        <v>2</v>
      </c>
      <c r="BT13" s="16" t="s">
        <v>4259</v>
      </c>
      <c r="BU13" s="20">
        <v>1.051992</v>
      </c>
      <c r="BV13" s="16" t="s">
        <v>4260</v>
      </c>
      <c r="BW13" s="15">
        <v>47023</v>
      </c>
      <c r="BX13" s="16" t="s">
        <v>4261</v>
      </c>
      <c r="BY13" s="20">
        <v>1.107091</v>
      </c>
      <c r="BZ13" s="16" t="s">
        <v>4260</v>
      </c>
      <c r="CA13" s="15">
        <v>4107</v>
      </c>
      <c r="CB13" s="16" t="s">
        <v>4261</v>
      </c>
      <c r="CC13" s="20">
        <v>1.0485530000000001</v>
      </c>
      <c r="CD13" s="16" t="s">
        <v>4260</v>
      </c>
      <c r="CE13" s="15">
        <v>14663</v>
      </c>
      <c r="CF13" s="16" t="s">
        <v>4261</v>
      </c>
      <c r="CG13" s="20">
        <v>0.94118800000000002</v>
      </c>
      <c r="CH13" s="16" t="s">
        <v>4260</v>
      </c>
      <c r="CI13" s="15">
        <v>1</v>
      </c>
      <c r="CJ13" s="16" t="s">
        <v>4261</v>
      </c>
      <c r="CK13" s="20">
        <v>1.098992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70249.361589019987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7586</v>
      </c>
      <c r="H14" s="16" t="s">
        <v>4253</v>
      </c>
      <c r="I14" s="20">
        <v>1</v>
      </c>
      <c r="J14" s="16" t="s">
        <v>4252</v>
      </c>
      <c r="K14" s="15">
        <v>132</v>
      </c>
      <c r="L14" s="16" t="s">
        <v>4253</v>
      </c>
      <c r="M14" s="20">
        <v>1</v>
      </c>
      <c r="N14" s="16" t="s">
        <v>4252</v>
      </c>
      <c r="O14" s="15">
        <v>246</v>
      </c>
      <c r="P14" s="16" t="s">
        <v>4253</v>
      </c>
      <c r="Q14" s="20">
        <v>1</v>
      </c>
      <c r="R14" s="16" t="s">
        <v>4252</v>
      </c>
      <c r="S14" s="15">
        <v>21</v>
      </c>
      <c r="T14" s="16" t="s">
        <v>4253</v>
      </c>
      <c r="U14" s="20">
        <v>1</v>
      </c>
      <c r="V14" s="16" t="s">
        <v>4252</v>
      </c>
      <c r="W14" s="15">
        <v>7985</v>
      </c>
      <c r="X14" s="16" t="s">
        <v>4252</v>
      </c>
      <c r="Y14" s="15">
        <v>7985</v>
      </c>
      <c r="Z14" s="16" t="s">
        <v>4254</v>
      </c>
      <c r="AA14" s="15">
        <v>7771</v>
      </c>
      <c r="AB14" s="16" t="s">
        <v>4255</v>
      </c>
      <c r="AC14" s="20">
        <v>1.028818</v>
      </c>
      <c r="AD14" s="16" t="s">
        <v>4254</v>
      </c>
      <c r="AE14" s="15">
        <v>102</v>
      </c>
      <c r="AF14" s="16" t="s">
        <v>4255</v>
      </c>
      <c r="AG14" s="20">
        <v>0.96616000000000002</v>
      </c>
      <c r="AH14" s="16" t="s">
        <v>4254</v>
      </c>
      <c r="AI14" s="15">
        <v>151</v>
      </c>
      <c r="AJ14" s="16" t="s">
        <v>4255</v>
      </c>
      <c r="AK14" s="20">
        <v>0.87493140000000003</v>
      </c>
      <c r="AL14" s="16" t="s">
        <v>4254</v>
      </c>
      <c r="AM14" s="15">
        <v>29</v>
      </c>
      <c r="AN14" s="16" t="s">
        <v>4255</v>
      </c>
      <c r="AO14" s="20">
        <v>1.0201260000000001</v>
      </c>
      <c r="AP14" s="16" t="s">
        <v>4256</v>
      </c>
      <c r="AQ14" s="15">
        <v>7028</v>
      </c>
      <c r="AR14" s="16" t="s">
        <v>4257</v>
      </c>
      <c r="AS14" s="20">
        <v>1.0518559999999999</v>
      </c>
      <c r="AT14" s="16" t="s">
        <v>4256</v>
      </c>
      <c r="AU14" s="15">
        <v>76</v>
      </c>
      <c r="AV14" s="16" t="s">
        <v>4257</v>
      </c>
      <c r="AW14" s="20">
        <v>1.000594</v>
      </c>
      <c r="AX14" s="16" t="s">
        <v>4256</v>
      </c>
      <c r="AY14" s="15">
        <v>320</v>
      </c>
      <c r="AZ14" s="16" t="s">
        <v>4257</v>
      </c>
      <c r="BA14" s="20">
        <v>0.8910614</v>
      </c>
      <c r="BB14" s="16" t="s">
        <v>4256</v>
      </c>
      <c r="BC14" s="15">
        <v>34</v>
      </c>
      <c r="BD14" s="16" t="s">
        <v>4257</v>
      </c>
      <c r="BE14" s="20">
        <v>1.044764</v>
      </c>
      <c r="BF14" s="16" t="s">
        <v>4258</v>
      </c>
      <c r="BG14" s="15">
        <v>6441</v>
      </c>
      <c r="BH14" s="16" t="s">
        <v>4259</v>
      </c>
      <c r="BI14" s="20">
        <v>1.0625</v>
      </c>
      <c r="BJ14" s="16" t="s">
        <v>4258</v>
      </c>
      <c r="BK14" s="15">
        <v>98</v>
      </c>
      <c r="BL14" s="16" t="s">
        <v>4259</v>
      </c>
      <c r="BM14" s="20">
        <v>0.98826630000000004</v>
      </c>
      <c r="BN14" s="16" t="s">
        <v>4258</v>
      </c>
      <c r="BO14" s="15">
        <v>1273</v>
      </c>
      <c r="BP14" s="16" t="s">
        <v>4259</v>
      </c>
      <c r="BQ14" s="20">
        <v>0.89006700000000005</v>
      </c>
      <c r="BR14" s="16" t="s">
        <v>4258</v>
      </c>
      <c r="BS14" s="15">
        <v>24</v>
      </c>
      <c r="BT14" s="16" t="s">
        <v>4259</v>
      </c>
      <c r="BU14" s="20">
        <v>1.051992</v>
      </c>
      <c r="BV14" s="16" t="s">
        <v>4260</v>
      </c>
      <c r="BW14" s="15">
        <v>6546</v>
      </c>
      <c r="BX14" s="16" t="s">
        <v>4261</v>
      </c>
      <c r="BY14" s="20">
        <v>1.107091</v>
      </c>
      <c r="BZ14" s="16" t="s">
        <v>4260</v>
      </c>
      <c r="CA14" s="15">
        <v>125</v>
      </c>
      <c r="CB14" s="16" t="s">
        <v>4261</v>
      </c>
      <c r="CC14" s="20">
        <v>1.0485530000000001</v>
      </c>
      <c r="CD14" s="16" t="s">
        <v>4260</v>
      </c>
      <c r="CE14" s="15">
        <v>1530</v>
      </c>
      <c r="CF14" s="16" t="s">
        <v>4261</v>
      </c>
      <c r="CG14" s="20">
        <v>0.94118800000000002</v>
      </c>
      <c r="CH14" s="16" t="s">
        <v>4260</v>
      </c>
      <c r="CI14" s="15">
        <v>23</v>
      </c>
      <c r="CJ14" s="16" t="s">
        <v>4261</v>
      </c>
      <c r="CK14" s="20">
        <v>1.098992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8194.2877985600007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13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13</v>
      </c>
      <c r="X15" s="16" t="s">
        <v>4252</v>
      </c>
      <c r="Y15" s="15">
        <v>13</v>
      </c>
      <c r="Z15" s="16" t="s">
        <v>4254</v>
      </c>
      <c r="AA15" s="15">
        <v>14</v>
      </c>
      <c r="AB15" s="16" t="s">
        <v>4255</v>
      </c>
      <c r="AC15" s="20">
        <v>1.028818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16</v>
      </c>
      <c r="AR15" s="16" t="s">
        <v>4257</v>
      </c>
      <c r="AS15" s="20">
        <v>1.0518559999999999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8</v>
      </c>
      <c r="BH15" s="16" t="s">
        <v>4259</v>
      </c>
      <c r="BI15" s="20">
        <v>1.0625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11</v>
      </c>
      <c r="BX15" s="16" t="s">
        <v>4261</v>
      </c>
      <c r="BY15" s="20">
        <v>1.107091</v>
      </c>
      <c r="BZ15" s="16" t="s">
        <v>4260</v>
      </c>
      <c r="CA15" s="15">
        <v>419</v>
      </c>
      <c r="CB15" s="16" t="s">
        <v>4261</v>
      </c>
      <c r="CC15" s="20">
        <v>1.0485530000000001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100.8509712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2398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2398</v>
      </c>
      <c r="X16" s="16" t="s">
        <v>4252</v>
      </c>
      <c r="Y16" s="15">
        <v>2398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2172</v>
      </c>
      <c r="AF16" s="16" t="s">
        <v>4255</v>
      </c>
      <c r="AG16" s="20">
        <v>0.96616000000000002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2502</v>
      </c>
      <c r="AV16" s="16" t="s">
        <v>4257</v>
      </c>
      <c r="AW16" s="20">
        <v>1.000594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2607</v>
      </c>
      <c r="BL16" s="16" t="s">
        <v>4259</v>
      </c>
      <c r="BM16" s="20">
        <v>0.98826630000000004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2855</v>
      </c>
      <c r="CB16" s="16" t="s">
        <v>4261</v>
      </c>
      <c r="CC16" s="20">
        <v>1.0485530000000001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2514.0029534199998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18007</v>
      </c>
      <c r="H17" s="16" t="s">
        <v>4253</v>
      </c>
      <c r="I17" s="20">
        <v>1</v>
      </c>
      <c r="J17" s="16" t="s">
        <v>4252</v>
      </c>
      <c r="K17" s="15">
        <v>3401</v>
      </c>
      <c r="L17" s="16" t="s">
        <v>4253</v>
      </c>
      <c r="M17" s="20">
        <v>1</v>
      </c>
      <c r="N17" s="16" t="s">
        <v>4252</v>
      </c>
      <c r="O17" s="15">
        <v>2646</v>
      </c>
      <c r="P17" s="16" t="s">
        <v>4253</v>
      </c>
      <c r="Q17" s="20">
        <v>1</v>
      </c>
      <c r="R17" s="16" t="s">
        <v>4252</v>
      </c>
      <c r="S17" s="15">
        <v>4470</v>
      </c>
      <c r="T17" s="16" t="s">
        <v>4253</v>
      </c>
      <c r="U17" s="20">
        <v>1</v>
      </c>
      <c r="V17" s="16" t="s">
        <v>4252</v>
      </c>
      <c r="W17" s="15">
        <v>28524</v>
      </c>
      <c r="X17" s="16" t="s">
        <v>4252</v>
      </c>
      <c r="Y17" s="15">
        <v>28524</v>
      </c>
      <c r="Z17" s="16" t="s">
        <v>4254</v>
      </c>
      <c r="AA17" s="15">
        <v>19332</v>
      </c>
      <c r="AB17" s="16" t="s">
        <v>4255</v>
      </c>
      <c r="AC17" s="20">
        <v>1.028818</v>
      </c>
      <c r="AD17" s="16" t="s">
        <v>4254</v>
      </c>
      <c r="AE17" s="15">
        <v>3409</v>
      </c>
      <c r="AF17" s="16" t="s">
        <v>4255</v>
      </c>
      <c r="AG17" s="20">
        <v>0.96616000000000002</v>
      </c>
      <c r="AH17" s="16" t="s">
        <v>4254</v>
      </c>
      <c r="AI17" s="15">
        <v>2544</v>
      </c>
      <c r="AJ17" s="16" t="s">
        <v>4255</v>
      </c>
      <c r="AK17" s="20">
        <v>0.87493140000000003</v>
      </c>
      <c r="AL17" s="16" t="s">
        <v>4254</v>
      </c>
      <c r="AM17" s="15">
        <v>4539</v>
      </c>
      <c r="AN17" s="16" t="s">
        <v>4255</v>
      </c>
      <c r="AO17" s="20">
        <v>1.0201260000000001</v>
      </c>
      <c r="AP17" s="16" t="s">
        <v>4256</v>
      </c>
      <c r="AQ17" s="15">
        <v>16776</v>
      </c>
      <c r="AR17" s="16" t="s">
        <v>4257</v>
      </c>
      <c r="AS17" s="20">
        <v>1.0518559999999999</v>
      </c>
      <c r="AT17" s="16" t="s">
        <v>4256</v>
      </c>
      <c r="AU17" s="15">
        <v>3708</v>
      </c>
      <c r="AV17" s="16" t="s">
        <v>4257</v>
      </c>
      <c r="AW17" s="20">
        <v>1.000594</v>
      </c>
      <c r="AX17" s="16" t="s">
        <v>4256</v>
      </c>
      <c r="AY17" s="15">
        <v>3303</v>
      </c>
      <c r="AZ17" s="16" t="s">
        <v>4257</v>
      </c>
      <c r="BA17" s="20">
        <v>0.8910614</v>
      </c>
      <c r="BB17" s="16" t="s">
        <v>4256</v>
      </c>
      <c r="BC17" s="15">
        <v>4116</v>
      </c>
      <c r="BD17" s="16" t="s">
        <v>4257</v>
      </c>
      <c r="BE17" s="20">
        <v>1.044764</v>
      </c>
      <c r="BF17" s="16" t="s">
        <v>4258</v>
      </c>
      <c r="BG17" s="15">
        <v>16646</v>
      </c>
      <c r="BH17" s="16" t="s">
        <v>4259</v>
      </c>
      <c r="BI17" s="20">
        <v>1.0625</v>
      </c>
      <c r="BJ17" s="16" t="s">
        <v>4258</v>
      </c>
      <c r="BK17" s="15">
        <v>3578</v>
      </c>
      <c r="BL17" s="16" t="s">
        <v>4259</v>
      </c>
      <c r="BM17" s="20">
        <v>0.98826630000000004</v>
      </c>
      <c r="BN17" s="16" t="s">
        <v>4258</v>
      </c>
      <c r="BO17" s="15">
        <v>3574</v>
      </c>
      <c r="BP17" s="16" t="s">
        <v>4259</v>
      </c>
      <c r="BQ17" s="20">
        <v>0.89006700000000005</v>
      </c>
      <c r="BR17" s="16" t="s">
        <v>4258</v>
      </c>
      <c r="BS17" s="15">
        <v>4278</v>
      </c>
      <c r="BT17" s="16" t="s">
        <v>4259</v>
      </c>
      <c r="BU17" s="20">
        <v>1.051992</v>
      </c>
      <c r="BV17" s="16" t="s">
        <v>4260</v>
      </c>
      <c r="BW17" s="15">
        <v>16141</v>
      </c>
      <c r="BX17" s="16" t="s">
        <v>4261</v>
      </c>
      <c r="BY17" s="20">
        <v>1.107091</v>
      </c>
      <c r="BZ17" s="16" t="s">
        <v>4260</v>
      </c>
      <c r="CA17" s="15">
        <v>3113</v>
      </c>
      <c r="CB17" s="16" t="s">
        <v>4261</v>
      </c>
      <c r="CC17" s="20">
        <v>1.0485530000000001</v>
      </c>
      <c r="CD17" s="16" t="s">
        <v>4260</v>
      </c>
      <c r="CE17" s="15">
        <v>2280</v>
      </c>
      <c r="CF17" s="16" t="s">
        <v>4261</v>
      </c>
      <c r="CG17" s="20">
        <v>0.94118800000000002</v>
      </c>
      <c r="CH17" s="16" t="s">
        <v>4260</v>
      </c>
      <c r="CI17" s="15">
        <v>3939</v>
      </c>
      <c r="CJ17" s="16" t="s">
        <v>4261</v>
      </c>
      <c r="CK17" s="20">
        <v>1.098992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28734.988430239999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0</v>
      </c>
      <c r="AB18" s="16" t="s">
        <v>4255</v>
      </c>
      <c r="AC18" s="20">
        <v>0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</v>
      </c>
      <c r="AR18" s="16" t="s">
        <v>4257</v>
      </c>
      <c r="AS18" s="20">
        <v>1.0518559999999999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9</v>
      </c>
      <c r="BH18" s="16" t="s">
        <v>4259</v>
      </c>
      <c r="BI18" s="20">
        <v>1.0625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</v>
      </c>
      <c r="BX18" s="16" t="s">
        <v>4261</v>
      </c>
      <c r="BY18" s="20">
        <v>1.107091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2.3442894000000001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4045</v>
      </c>
      <c r="H19" s="16" t="s">
        <v>4253</v>
      </c>
      <c r="I19" s="20">
        <v>1</v>
      </c>
      <c r="J19" s="16" t="s">
        <v>4252</v>
      </c>
      <c r="K19" s="15">
        <v>629</v>
      </c>
      <c r="L19" s="16" t="s">
        <v>4253</v>
      </c>
      <c r="M19" s="20">
        <v>1</v>
      </c>
      <c r="N19" s="16" t="s">
        <v>4252</v>
      </c>
      <c r="O19" s="15">
        <v>91</v>
      </c>
      <c r="P19" s="16" t="s">
        <v>4253</v>
      </c>
      <c r="Q19" s="20">
        <v>1</v>
      </c>
      <c r="R19" s="16" t="s">
        <v>4252</v>
      </c>
      <c r="S19" s="15">
        <v>282</v>
      </c>
      <c r="T19" s="16" t="s">
        <v>4253</v>
      </c>
      <c r="U19" s="20">
        <v>1</v>
      </c>
      <c r="V19" s="16" t="s">
        <v>4252</v>
      </c>
      <c r="W19" s="15">
        <v>5047</v>
      </c>
      <c r="X19" s="16" t="s">
        <v>4252</v>
      </c>
      <c r="Y19" s="15">
        <v>5047</v>
      </c>
      <c r="Z19" s="16" t="s">
        <v>4254</v>
      </c>
      <c r="AA19" s="15">
        <v>4398</v>
      </c>
      <c r="AB19" s="16" t="s">
        <v>4255</v>
      </c>
      <c r="AC19" s="20">
        <v>1.028818</v>
      </c>
      <c r="AD19" s="16" t="s">
        <v>4254</v>
      </c>
      <c r="AE19" s="15">
        <v>519</v>
      </c>
      <c r="AF19" s="16" t="s">
        <v>4255</v>
      </c>
      <c r="AG19" s="20">
        <v>0.96616000000000002</v>
      </c>
      <c r="AH19" s="16" t="s">
        <v>4254</v>
      </c>
      <c r="AI19" s="15">
        <v>140</v>
      </c>
      <c r="AJ19" s="16" t="s">
        <v>4255</v>
      </c>
      <c r="AK19" s="20">
        <v>0.87493140000000003</v>
      </c>
      <c r="AL19" s="16" t="s">
        <v>4254</v>
      </c>
      <c r="AM19" s="15">
        <v>262</v>
      </c>
      <c r="AN19" s="16" t="s">
        <v>4255</v>
      </c>
      <c r="AO19" s="20">
        <v>1.0201260000000001</v>
      </c>
      <c r="AP19" s="16" t="s">
        <v>4256</v>
      </c>
      <c r="AQ19" s="15">
        <v>1883</v>
      </c>
      <c r="AR19" s="16" t="s">
        <v>4257</v>
      </c>
      <c r="AS19" s="20">
        <v>1.0518559999999999</v>
      </c>
      <c r="AT19" s="16" t="s">
        <v>4256</v>
      </c>
      <c r="AU19" s="15">
        <v>1335</v>
      </c>
      <c r="AV19" s="16" t="s">
        <v>4257</v>
      </c>
      <c r="AW19" s="20">
        <v>1.000594</v>
      </c>
      <c r="AX19" s="16" t="s">
        <v>4256</v>
      </c>
      <c r="AY19" s="15">
        <v>204</v>
      </c>
      <c r="AZ19" s="16" t="s">
        <v>4257</v>
      </c>
      <c r="BA19" s="20">
        <v>0.8910614</v>
      </c>
      <c r="BB19" s="16" t="s">
        <v>4256</v>
      </c>
      <c r="BC19" s="15">
        <v>382</v>
      </c>
      <c r="BD19" s="16" t="s">
        <v>4257</v>
      </c>
      <c r="BE19" s="20">
        <v>1.044764</v>
      </c>
      <c r="BF19" s="16" t="s">
        <v>4258</v>
      </c>
      <c r="BG19" s="15">
        <v>1909</v>
      </c>
      <c r="BH19" s="16" t="s">
        <v>4259</v>
      </c>
      <c r="BI19" s="20">
        <v>1.0625</v>
      </c>
      <c r="BJ19" s="16" t="s">
        <v>4258</v>
      </c>
      <c r="BK19" s="15">
        <v>795</v>
      </c>
      <c r="BL19" s="16" t="s">
        <v>4259</v>
      </c>
      <c r="BM19" s="20">
        <v>0.98826630000000004</v>
      </c>
      <c r="BN19" s="16" t="s">
        <v>4258</v>
      </c>
      <c r="BO19" s="15">
        <v>222</v>
      </c>
      <c r="BP19" s="16" t="s">
        <v>4259</v>
      </c>
      <c r="BQ19" s="20">
        <v>0.89006700000000005</v>
      </c>
      <c r="BR19" s="16" t="s">
        <v>4258</v>
      </c>
      <c r="BS19" s="15">
        <v>328</v>
      </c>
      <c r="BT19" s="16" t="s">
        <v>4259</v>
      </c>
      <c r="BU19" s="20">
        <v>1.051992</v>
      </c>
      <c r="BV19" s="16" t="s">
        <v>4260</v>
      </c>
      <c r="BW19" s="15">
        <v>1740</v>
      </c>
      <c r="BX19" s="16" t="s">
        <v>4261</v>
      </c>
      <c r="BY19" s="20">
        <v>1.107091</v>
      </c>
      <c r="BZ19" s="16" t="s">
        <v>4260</v>
      </c>
      <c r="CA19" s="15">
        <v>855</v>
      </c>
      <c r="CB19" s="16" t="s">
        <v>4261</v>
      </c>
      <c r="CC19" s="20">
        <v>1.0485530000000001</v>
      </c>
      <c r="CD19" s="16" t="s">
        <v>4260</v>
      </c>
      <c r="CE19" s="15">
        <v>18</v>
      </c>
      <c r="CF19" s="16" t="s">
        <v>4261</v>
      </c>
      <c r="CG19" s="20">
        <v>0.94118800000000002</v>
      </c>
      <c r="CH19" s="16" t="s">
        <v>4260</v>
      </c>
      <c r="CI19" s="15">
        <v>277</v>
      </c>
      <c r="CJ19" s="16" t="s">
        <v>4261</v>
      </c>
      <c r="CK19" s="20">
        <v>1.098992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4172.2204010199994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3374</v>
      </c>
      <c r="H20" s="16" t="s">
        <v>4253</v>
      </c>
      <c r="I20" s="20">
        <v>1</v>
      </c>
      <c r="J20" s="16" t="s">
        <v>4252</v>
      </c>
      <c r="K20" s="15">
        <v>16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3390</v>
      </c>
      <c r="X20" s="16" t="s">
        <v>4252</v>
      </c>
      <c r="Y20" s="15">
        <v>3390</v>
      </c>
      <c r="Z20" s="16" t="s">
        <v>4254</v>
      </c>
      <c r="AA20" s="15">
        <v>4018</v>
      </c>
      <c r="AB20" s="16" t="s">
        <v>4255</v>
      </c>
      <c r="AC20" s="20">
        <v>1.028818</v>
      </c>
      <c r="AD20" s="16" t="s">
        <v>4254</v>
      </c>
      <c r="AE20" s="15">
        <v>220</v>
      </c>
      <c r="AF20" s="16" t="s">
        <v>4255</v>
      </c>
      <c r="AG20" s="20">
        <v>0.96616000000000002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4083</v>
      </c>
      <c r="AR20" s="16" t="s">
        <v>4257</v>
      </c>
      <c r="AS20" s="20">
        <v>1.0518559999999999</v>
      </c>
      <c r="AT20" s="16" t="s">
        <v>4256</v>
      </c>
      <c r="AU20" s="15">
        <v>56</v>
      </c>
      <c r="AV20" s="16" t="s">
        <v>4257</v>
      </c>
      <c r="AW20" s="20">
        <v>1.000594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3927</v>
      </c>
      <c r="BH20" s="16" t="s">
        <v>4259</v>
      </c>
      <c r="BI20" s="20">
        <v>1.0625</v>
      </c>
      <c r="BJ20" s="16" t="s">
        <v>4258</v>
      </c>
      <c r="BK20" s="15">
        <v>20</v>
      </c>
      <c r="BL20" s="16" t="s">
        <v>4259</v>
      </c>
      <c r="BM20" s="20">
        <v>0.98826630000000004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3620</v>
      </c>
      <c r="BX20" s="16" t="s">
        <v>4261</v>
      </c>
      <c r="BY20" s="20">
        <v>1.107091</v>
      </c>
      <c r="BZ20" s="16" t="s">
        <v>4260</v>
      </c>
      <c r="CA20" s="15">
        <v>53</v>
      </c>
      <c r="CB20" s="16" t="s">
        <v>4261</v>
      </c>
      <c r="CC20" s="20">
        <v>1.0485530000000001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4068.5105582000006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75264</v>
      </c>
      <c r="H21" s="16" t="s">
        <v>4253</v>
      </c>
      <c r="I21" s="20">
        <v>1</v>
      </c>
      <c r="J21" s="16" t="s">
        <v>4252</v>
      </c>
      <c r="K21" s="15">
        <v>13161</v>
      </c>
      <c r="L21" s="16" t="s">
        <v>4253</v>
      </c>
      <c r="M21" s="20">
        <v>1</v>
      </c>
      <c r="N21" s="16" t="s">
        <v>4252</v>
      </c>
      <c r="O21" s="15">
        <v>50609</v>
      </c>
      <c r="P21" s="16" t="s">
        <v>4253</v>
      </c>
      <c r="Q21" s="20">
        <v>1</v>
      </c>
      <c r="R21" s="16" t="s">
        <v>4252</v>
      </c>
      <c r="S21" s="15">
        <v>11393</v>
      </c>
      <c r="T21" s="16" t="s">
        <v>4253</v>
      </c>
      <c r="U21" s="20">
        <v>1</v>
      </c>
      <c r="V21" s="16" t="s">
        <v>4252</v>
      </c>
      <c r="W21" s="15">
        <v>150427</v>
      </c>
      <c r="X21" s="16" t="s">
        <v>4252</v>
      </c>
      <c r="Y21" s="15">
        <v>150427</v>
      </c>
      <c r="Z21" s="16" t="s">
        <v>4254</v>
      </c>
      <c r="AA21" s="15">
        <v>86109</v>
      </c>
      <c r="AB21" s="16" t="s">
        <v>4255</v>
      </c>
      <c r="AC21" s="20">
        <v>1.028818</v>
      </c>
      <c r="AD21" s="16" t="s">
        <v>4254</v>
      </c>
      <c r="AE21" s="15">
        <v>14994</v>
      </c>
      <c r="AF21" s="16" t="s">
        <v>4255</v>
      </c>
      <c r="AG21" s="20">
        <v>0.96616000000000002</v>
      </c>
      <c r="AH21" s="16" t="s">
        <v>4254</v>
      </c>
      <c r="AI21" s="15">
        <v>47229</v>
      </c>
      <c r="AJ21" s="16" t="s">
        <v>4255</v>
      </c>
      <c r="AK21" s="20">
        <v>0.87493140000000003</v>
      </c>
      <c r="AL21" s="16" t="s">
        <v>4254</v>
      </c>
      <c r="AM21" s="15">
        <v>12403</v>
      </c>
      <c r="AN21" s="16" t="s">
        <v>4255</v>
      </c>
      <c r="AO21" s="20">
        <v>1.0201260000000001</v>
      </c>
      <c r="AP21" s="16" t="s">
        <v>4256</v>
      </c>
      <c r="AQ21" s="15">
        <v>83139</v>
      </c>
      <c r="AR21" s="16" t="s">
        <v>4257</v>
      </c>
      <c r="AS21" s="20">
        <v>1.0518559999999999</v>
      </c>
      <c r="AT21" s="16" t="s">
        <v>4256</v>
      </c>
      <c r="AU21" s="15">
        <v>15950</v>
      </c>
      <c r="AV21" s="16" t="s">
        <v>4257</v>
      </c>
      <c r="AW21" s="20">
        <v>1.000594</v>
      </c>
      <c r="AX21" s="16" t="s">
        <v>4256</v>
      </c>
      <c r="AY21" s="15">
        <v>42699</v>
      </c>
      <c r="AZ21" s="16" t="s">
        <v>4257</v>
      </c>
      <c r="BA21" s="20">
        <v>0.8910614</v>
      </c>
      <c r="BB21" s="16" t="s">
        <v>4256</v>
      </c>
      <c r="BC21" s="15">
        <v>7978</v>
      </c>
      <c r="BD21" s="16" t="s">
        <v>4257</v>
      </c>
      <c r="BE21" s="20">
        <v>1.044764</v>
      </c>
      <c r="BF21" s="16" t="s">
        <v>4258</v>
      </c>
      <c r="BG21" s="15">
        <v>81903</v>
      </c>
      <c r="BH21" s="16" t="s">
        <v>4259</v>
      </c>
      <c r="BI21" s="20">
        <v>1.0625</v>
      </c>
      <c r="BJ21" s="16" t="s">
        <v>4258</v>
      </c>
      <c r="BK21" s="15">
        <v>37335</v>
      </c>
      <c r="BL21" s="16" t="s">
        <v>4259</v>
      </c>
      <c r="BM21" s="20">
        <v>0.98826630000000004</v>
      </c>
      <c r="BN21" s="16" t="s">
        <v>4258</v>
      </c>
      <c r="BO21" s="15">
        <v>45403</v>
      </c>
      <c r="BP21" s="16" t="s">
        <v>4259</v>
      </c>
      <c r="BQ21" s="20">
        <v>0.89006700000000005</v>
      </c>
      <c r="BR21" s="16" t="s">
        <v>4258</v>
      </c>
      <c r="BS21" s="15">
        <v>8419</v>
      </c>
      <c r="BT21" s="16" t="s">
        <v>4259</v>
      </c>
      <c r="BU21" s="20">
        <v>1.051992</v>
      </c>
      <c r="BV21" s="16" t="s">
        <v>4260</v>
      </c>
      <c r="BW21" s="15">
        <v>71827</v>
      </c>
      <c r="BX21" s="16" t="s">
        <v>4261</v>
      </c>
      <c r="BY21" s="20">
        <v>1.107091</v>
      </c>
      <c r="BZ21" s="16" t="s">
        <v>4260</v>
      </c>
      <c r="CA21" s="15">
        <v>41069</v>
      </c>
      <c r="CB21" s="16" t="s">
        <v>4261</v>
      </c>
      <c r="CC21" s="20">
        <v>1.0485530000000001</v>
      </c>
      <c r="CD21" s="16" t="s">
        <v>4260</v>
      </c>
      <c r="CE21" s="15">
        <v>41278</v>
      </c>
      <c r="CF21" s="16" t="s">
        <v>4261</v>
      </c>
      <c r="CG21" s="20">
        <v>0.94118800000000002</v>
      </c>
      <c r="CH21" s="16" t="s">
        <v>4260</v>
      </c>
      <c r="CI21" s="15">
        <v>8541</v>
      </c>
      <c r="CJ21" s="16" t="s">
        <v>4261</v>
      </c>
      <c r="CK21" s="20">
        <v>1.098992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160255.46561493998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7771</v>
      </c>
      <c r="H22" s="16" t="s">
        <v>4253</v>
      </c>
      <c r="I22" s="20">
        <v>1</v>
      </c>
      <c r="J22" s="16" t="s">
        <v>4252</v>
      </c>
      <c r="K22" s="15">
        <v>785</v>
      </c>
      <c r="L22" s="16" t="s">
        <v>4253</v>
      </c>
      <c r="M22" s="20">
        <v>1</v>
      </c>
      <c r="N22" s="16" t="s">
        <v>4252</v>
      </c>
      <c r="O22" s="15">
        <v>1</v>
      </c>
      <c r="P22" s="16" t="s">
        <v>4253</v>
      </c>
      <c r="Q22" s="20">
        <v>1</v>
      </c>
      <c r="R22" s="16" t="s">
        <v>4252</v>
      </c>
      <c r="S22" s="15">
        <v>42</v>
      </c>
      <c r="T22" s="16" t="s">
        <v>4253</v>
      </c>
      <c r="U22" s="20">
        <v>1</v>
      </c>
      <c r="V22" s="16" t="s">
        <v>4252</v>
      </c>
      <c r="W22" s="15">
        <v>8599</v>
      </c>
      <c r="X22" s="16" t="s">
        <v>4252</v>
      </c>
      <c r="Y22" s="15">
        <v>8599</v>
      </c>
      <c r="Z22" s="16" t="s">
        <v>4254</v>
      </c>
      <c r="AA22" s="15">
        <v>8775</v>
      </c>
      <c r="AB22" s="16" t="s">
        <v>4255</v>
      </c>
      <c r="AC22" s="20">
        <v>1.028818</v>
      </c>
      <c r="AD22" s="16" t="s">
        <v>4254</v>
      </c>
      <c r="AE22" s="15">
        <v>1023</v>
      </c>
      <c r="AF22" s="16" t="s">
        <v>4255</v>
      </c>
      <c r="AG22" s="20">
        <v>0.96616000000000002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34</v>
      </c>
      <c r="AN22" s="16" t="s">
        <v>4255</v>
      </c>
      <c r="AO22" s="20">
        <v>1.0201260000000001</v>
      </c>
      <c r="AP22" s="16" t="s">
        <v>4256</v>
      </c>
      <c r="AQ22" s="15">
        <v>8497</v>
      </c>
      <c r="AR22" s="16" t="s">
        <v>4257</v>
      </c>
      <c r="AS22" s="20">
        <v>1.0518559999999999</v>
      </c>
      <c r="AT22" s="16" t="s">
        <v>4256</v>
      </c>
      <c r="AU22" s="15">
        <v>989</v>
      </c>
      <c r="AV22" s="16" t="s">
        <v>4257</v>
      </c>
      <c r="AW22" s="20">
        <v>1.000594</v>
      </c>
      <c r="AX22" s="16" t="s">
        <v>4256</v>
      </c>
      <c r="AY22" s="15">
        <v>1</v>
      </c>
      <c r="AZ22" s="16" t="s">
        <v>4257</v>
      </c>
      <c r="BA22" s="20">
        <v>0.8910614</v>
      </c>
      <c r="BB22" s="16" t="s">
        <v>4256</v>
      </c>
      <c r="BC22" s="15">
        <v>48</v>
      </c>
      <c r="BD22" s="16" t="s">
        <v>4257</v>
      </c>
      <c r="BE22" s="20">
        <v>1.044764</v>
      </c>
      <c r="BF22" s="16" t="s">
        <v>4258</v>
      </c>
      <c r="BG22" s="15">
        <v>7345</v>
      </c>
      <c r="BH22" s="16" t="s">
        <v>4259</v>
      </c>
      <c r="BI22" s="20">
        <v>1.0625</v>
      </c>
      <c r="BJ22" s="16" t="s">
        <v>4258</v>
      </c>
      <c r="BK22" s="15">
        <v>996</v>
      </c>
      <c r="BL22" s="16" t="s">
        <v>4259</v>
      </c>
      <c r="BM22" s="20">
        <v>0.98826630000000004</v>
      </c>
      <c r="BN22" s="16" t="s">
        <v>4258</v>
      </c>
      <c r="BO22" s="15">
        <v>1</v>
      </c>
      <c r="BP22" s="16" t="s">
        <v>4259</v>
      </c>
      <c r="BQ22" s="20">
        <v>0.89006700000000005</v>
      </c>
      <c r="BR22" s="16" t="s">
        <v>4258</v>
      </c>
      <c r="BS22" s="15">
        <v>42</v>
      </c>
      <c r="BT22" s="16" t="s">
        <v>4259</v>
      </c>
      <c r="BU22" s="20">
        <v>1.051992</v>
      </c>
      <c r="BV22" s="16" t="s">
        <v>4260</v>
      </c>
      <c r="BW22" s="15">
        <v>7915</v>
      </c>
      <c r="BX22" s="16" t="s">
        <v>4261</v>
      </c>
      <c r="BY22" s="20">
        <v>1.107091</v>
      </c>
      <c r="BZ22" s="16" t="s">
        <v>4260</v>
      </c>
      <c r="CA22" s="15">
        <v>989</v>
      </c>
      <c r="CB22" s="16" t="s">
        <v>4261</v>
      </c>
      <c r="CC22" s="20">
        <v>1.0485530000000001</v>
      </c>
      <c r="CD22" s="16" t="s">
        <v>4260</v>
      </c>
      <c r="CE22" s="15">
        <v>1</v>
      </c>
      <c r="CF22" s="16" t="s">
        <v>4261</v>
      </c>
      <c r="CG22" s="20">
        <v>0.94118800000000002</v>
      </c>
      <c r="CH22" s="16" t="s">
        <v>4260</v>
      </c>
      <c r="CI22" s="15">
        <v>55</v>
      </c>
      <c r="CJ22" s="16" t="s">
        <v>4261</v>
      </c>
      <c r="CK22" s="20">
        <v>1.098992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9464.5341882399989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19579</v>
      </c>
      <c r="H23" s="16" t="s">
        <v>4253</v>
      </c>
      <c r="I23" s="20">
        <v>1</v>
      </c>
      <c r="J23" s="16" t="s">
        <v>4252</v>
      </c>
      <c r="K23" s="15">
        <v>503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20082</v>
      </c>
      <c r="X23" s="16" t="s">
        <v>4252</v>
      </c>
      <c r="Y23" s="15">
        <v>20082</v>
      </c>
      <c r="Z23" s="16" t="s">
        <v>4254</v>
      </c>
      <c r="AA23" s="15">
        <v>19275</v>
      </c>
      <c r="AB23" s="16" t="s">
        <v>4255</v>
      </c>
      <c r="AC23" s="20">
        <v>1.028818</v>
      </c>
      <c r="AD23" s="16" t="s">
        <v>4254</v>
      </c>
      <c r="AE23" s="15">
        <v>1301</v>
      </c>
      <c r="AF23" s="16" t="s">
        <v>4255</v>
      </c>
      <c r="AG23" s="20">
        <v>0.96616000000000002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20193</v>
      </c>
      <c r="AR23" s="16" t="s">
        <v>4257</v>
      </c>
      <c r="AS23" s="20">
        <v>1.0518559999999999</v>
      </c>
      <c r="AT23" s="16" t="s">
        <v>4256</v>
      </c>
      <c r="AU23" s="15">
        <v>1096</v>
      </c>
      <c r="AV23" s="16" t="s">
        <v>4257</v>
      </c>
      <c r="AW23" s="20">
        <v>1.000594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20232</v>
      </c>
      <c r="BH23" s="16" t="s">
        <v>4259</v>
      </c>
      <c r="BI23" s="20">
        <v>1.0625</v>
      </c>
      <c r="BJ23" s="16" t="s">
        <v>4258</v>
      </c>
      <c r="BK23" s="15">
        <v>938</v>
      </c>
      <c r="BL23" s="16" t="s">
        <v>4259</v>
      </c>
      <c r="BM23" s="20">
        <v>0.98826630000000004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19644</v>
      </c>
      <c r="BX23" s="16" t="s">
        <v>4261</v>
      </c>
      <c r="BY23" s="20">
        <v>1.107091</v>
      </c>
      <c r="BZ23" s="16" t="s">
        <v>4260</v>
      </c>
      <c r="CA23" s="15">
        <v>1269</v>
      </c>
      <c r="CB23" s="16" t="s">
        <v>4261</v>
      </c>
      <c r="CC23" s="20">
        <v>1.0485530000000001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21801.604698479998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294</v>
      </c>
      <c r="H24" s="16" t="s">
        <v>4253</v>
      </c>
      <c r="I24" s="20">
        <v>1</v>
      </c>
      <c r="J24" s="16" t="s">
        <v>4252</v>
      </c>
      <c r="K24" s="15">
        <v>214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508</v>
      </c>
      <c r="X24" s="16" t="s">
        <v>4252</v>
      </c>
      <c r="Y24" s="15">
        <v>508</v>
      </c>
      <c r="Z24" s="16" t="s">
        <v>4254</v>
      </c>
      <c r="AA24" s="15">
        <v>463</v>
      </c>
      <c r="AB24" s="16" t="s">
        <v>4255</v>
      </c>
      <c r="AC24" s="20">
        <v>1.028818</v>
      </c>
      <c r="AD24" s="16" t="s">
        <v>4254</v>
      </c>
      <c r="AE24" s="15">
        <v>77</v>
      </c>
      <c r="AF24" s="16" t="s">
        <v>4255</v>
      </c>
      <c r="AG24" s="20">
        <v>0.96616000000000002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444</v>
      </c>
      <c r="AR24" s="16" t="s">
        <v>4257</v>
      </c>
      <c r="AS24" s="20">
        <v>1.0518559999999999</v>
      </c>
      <c r="AT24" s="16" t="s">
        <v>4256</v>
      </c>
      <c r="AU24" s="15">
        <v>31</v>
      </c>
      <c r="AV24" s="16" t="s">
        <v>4257</v>
      </c>
      <c r="AW24" s="20">
        <v>1.000594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360</v>
      </c>
      <c r="BH24" s="16" t="s">
        <v>4259</v>
      </c>
      <c r="BI24" s="20">
        <v>1.0625</v>
      </c>
      <c r="BJ24" s="16" t="s">
        <v>4258</v>
      </c>
      <c r="BK24" s="15">
        <v>130</v>
      </c>
      <c r="BL24" s="16" t="s">
        <v>4259</v>
      </c>
      <c r="BM24" s="20">
        <v>0.98826630000000004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195</v>
      </c>
      <c r="BX24" s="16" t="s">
        <v>4261</v>
      </c>
      <c r="BY24" s="20">
        <v>1.107091</v>
      </c>
      <c r="BZ24" s="16" t="s">
        <v>4260</v>
      </c>
      <c r="CA24" s="15">
        <v>118</v>
      </c>
      <c r="CB24" s="16" t="s">
        <v>4261</v>
      </c>
      <c r="CC24" s="20">
        <v>1.0485530000000001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481.47322999999994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3199</v>
      </c>
      <c r="H25" s="16" t="s">
        <v>4253</v>
      </c>
      <c r="I25" s="20">
        <v>1</v>
      </c>
      <c r="J25" s="16" t="s">
        <v>4252</v>
      </c>
      <c r="K25" s="15">
        <v>280</v>
      </c>
      <c r="L25" s="16" t="s">
        <v>4253</v>
      </c>
      <c r="M25" s="20">
        <v>1</v>
      </c>
      <c r="N25" s="16" t="s">
        <v>4252</v>
      </c>
      <c r="O25" s="15">
        <v>28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3507</v>
      </c>
      <c r="X25" s="16" t="s">
        <v>4252</v>
      </c>
      <c r="Y25" s="15">
        <v>3507</v>
      </c>
      <c r="Z25" s="16" t="s">
        <v>4254</v>
      </c>
      <c r="AA25" s="15">
        <v>5031</v>
      </c>
      <c r="AB25" s="16" t="s">
        <v>4255</v>
      </c>
      <c r="AC25" s="20">
        <v>1.028818</v>
      </c>
      <c r="AD25" s="16" t="s">
        <v>4254</v>
      </c>
      <c r="AE25" s="15">
        <v>282</v>
      </c>
      <c r="AF25" s="16" t="s">
        <v>4255</v>
      </c>
      <c r="AG25" s="20">
        <v>0.96616000000000002</v>
      </c>
      <c r="AH25" s="16" t="s">
        <v>4254</v>
      </c>
      <c r="AI25" s="15">
        <v>3</v>
      </c>
      <c r="AJ25" s="16" t="s">
        <v>4255</v>
      </c>
      <c r="AK25" s="20">
        <v>0.87493140000000003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5243</v>
      </c>
      <c r="AR25" s="16" t="s">
        <v>4257</v>
      </c>
      <c r="AS25" s="20">
        <v>1.0518559999999999</v>
      </c>
      <c r="AT25" s="16" t="s">
        <v>4256</v>
      </c>
      <c r="AU25" s="15">
        <v>227</v>
      </c>
      <c r="AV25" s="16" t="s">
        <v>4257</v>
      </c>
      <c r="AW25" s="20">
        <v>1.000594</v>
      </c>
      <c r="AX25" s="16" t="s">
        <v>4256</v>
      </c>
      <c r="AY25" s="15">
        <v>15</v>
      </c>
      <c r="AZ25" s="16" t="s">
        <v>4257</v>
      </c>
      <c r="BA25" s="20">
        <v>0.8910614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6451</v>
      </c>
      <c r="BH25" s="16" t="s">
        <v>4259</v>
      </c>
      <c r="BI25" s="20">
        <v>1.0625</v>
      </c>
      <c r="BJ25" s="16" t="s">
        <v>4258</v>
      </c>
      <c r="BK25" s="15">
        <v>259</v>
      </c>
      <c r="BL25" s="16" t="s">
        <v>4259</v>
      </c>
      <c r="BM25" s="20">
        <v>0.98826630000000004</v>
      </c>
      <c r="BN25" s="16" t="s">
        <v>4258</v>
      </c>
      <c r="BO25" s="15">
        <v>15</v>
      </c>
      <c r="BP25" s="16" t="s">
        <v>4259</v>
      </c>
      <c r="BQ25" s="20">
        <v>0.89006700000000005</v>
      </c>
      <c r="BR25" s="16" t="s">
        <v>4258</v>
      </c>
      <c r="BS25" s="15">
        <v>-1</v>
      </c>
      <c r="BT25" s="16" t="s">
        <v>4259</v>
      </c>
      <c r="BU25" s="20">
        <v>1.051992</v>
      </c>
      <c r="BV25" s="16" t="s">
        <v>4260</v>
      </c>
      <c r="BW25" s="15">
        <v>4159</v>
      </c>
      <c r="BX25" s="16" t="s">
        <v>4261</v>
      </c>
      <c r="BY25" s="20">
        <v>1.107091</v>
      </c>
      <c r="BZ25" s="16" t="s">
        <v>4260</v>
      </c>
      <c r="CA25" s="15">
        <v>284</v>
      </c>
      <c r="CB25" s="16" t="s">
        <v>4261</v>
      </c>
      <c r="CC25" s="20">
        <v>1.0485530000000001</v>
      </c>
      <c r="CD25" s="16" t="s">
        <v>4260</v>
      </c>
      <c r="CE25" s="15">
        <v>1</v>
      </c>
      <c r="CF25" s="16" t="s">
        <v>4261</v>
      </c>
      <c r="CG25" s="20">
        <v>0.94118800000000002</v>
      </c>
      <c r="CH25" s="16" t="s">
        <v>4260</v>
      </c>
      <c r="CI25" s="15">
        <v>3</v>
      </c>
      <c r="CJ25" s="16" t="s">
        <v>4261</v>
      </c>
      <c r="CK25" s="20">
        <v>1.098992</v>
      </c>
      <c r="CL25" s="16" t="s">
        <v>4279</v>
      </c>
      <c r="CM25" s="15">
        <f>SUM(A2L118C10)/A2L118C1</f>
        <v>3507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332</v>
      </c>
      <c r="H26" s="16" t="s">
        <v>4253</v>
      </c>
      <c r="I26" s="20">
        <v>1</v>
      </c>
      <c r="J26" s="16" t="s">
        <v>4252</v>
      </c>
      <c r="K26" s="15">
        <v>9</v>
      </c>
      <c r="L26" s="16" t="s">
        <v>4253</v>
      </c>
      <c r="M26" s="20">
        <v>1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341</v>
      </c>
      <c r="X26" s="16" t="s">
        <v>4252</v>
      </c>
      <c r="Y26" s="15">
        <v>341</v>
      </c>
      <c r="Z26" s="16" t="s">
        <v>4254</v>
      </c>
      <c r="AA26" s="15">
        <v>194</v>
      </c>
      <c r="AB26" s="16" t="s">
        <v>4255</v>
      </c>
      <c r="AC26" s="20">
        <v>1.028818</v>
      </c>
      <c r="AD26" s="16" t="s">
        <v>4254</v>
      </c>
      <c r="AE26" s="15">
        <v>1</v>
      </c>
      <c r="AF26" s="16" t="s">
        <v>4255</v>
      </c>
      <c r="AG26" s="20">
        <v>0.96616000000000002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514</v>
      </c>
      <c r="AR26" s="16" t="s">
        <v>4257</v>
      </c>
      <c r="AS26" s="20">
        <v>1.0518559999999999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583</v>
      </c>
      <c r="BH26" s="16" t="s">
        <v>4259</v>
      </c>
      <c r="BI26" s="20">
        <v>1.0625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376</v>
      </c>
      <c r="BX26" s="16" t="s">
        <v>4261</v>
      </c>
      <c r="BY26" s="20">
        <v>1.107091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341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267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267</v>
      </c>
      <c r="X27" s="16" t="s">
        <v>4252</v>
      </c>
      <c r="Y27" s="15">
        <v>267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153</v>
      </c>
      <c r="AF27" s="16" t="s">
        <v>4255</v>
      </c>
      <c r="AG27" s="20">
        <v>0.96616000000000002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356</v>
      </c>
      <c r="AV27" s="16" t="s">
        <v>4257</v>
      </c>
      <c r="AW27" s="20">
        <v>1.000594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744</v>
      </c>
      <c r="BL27" s="16" t="s">
        <v>4259</v>
      </c>
      <c r="BM27" s="20">
        <v>0.98826630000000004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20</v>
      </c>
      <c r="CB27" s="16" t="s">
        <v>4261</v>
      </c>
      <c r="CC27" s="20">
        <v>1.0485530000000001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267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58300</v>
      </c>
      <c r="H28" s="16" t="s">
        <v>4253</v>
      </c>
      <c r="I28" s="20">
        <v>1</v>
      </c>
      <c r="J28" s="16" t="s">
        <v>4252</v>
      </c>
      <c r="K28" s="15">
        <v>15389</v>
      </c>
      <c r="L28" s="16" t="s">
        <v>4253</v>
      </c>
      <c r="M28" s="20">
        <v>1</v>
      </c>
      <c r="N28" s="16" t="s">
        <v>4252</v>
      </c>
      <c r="O28" s="15">
        <v>7211</v>
      </c>
      <c r="P28" s="16" t="s">
        <v>4253</v>
      </c>
      <c r="Q28" s="20">
        <v>1</v>
      </c>
      <c r="R28" s="16" t="s">
        <v>4252</v>
      </c>
      <c r="S28" s="15">
        <v>3001</v>
      </c>
      <c r="T28" s="16" t="s">
        <v>4253</v>
      </c>
      <c r="U28" s="20">
        <v>1</v>
      </c>
      <c r="V28" s="16" t="s">
        <v>4252</v>
      </c>
      <c r="W28" s="15">
        <v>83901</v>
      </c>
      <c r="X28" s="16" t="s">
        <v>4252</v>
      </c>
      <c r="Y28" s="15">
        <v>83901</v>
      </c>
      <c r="Z28" s="16" t="s">
        <v>4254</v>
      </c>
      <c r="AA28" s="15">
        <v>58038</v>
      </c>
      <c r="AB28" s="16" t="s">
        <v>4255</v>
      </c>
      <c r="AC28" s="20">
        <v>1.028818</v>
      </c>
      <c r="AD28" s="16" t="s">
        <v>4254</v>
      </c>
      <c r="AE28" s="15">
        <v>17817</v>
      </c>
      <c r="AF28" s="16" t="s">
        <v>4255</v>
      </c>
      <c r="AG28" s="20">
        <v>0.96616000000000002</v>
      </c>
      <c r="AH28" s="16" t="s">
        <v>4254</v>
      </c>
      <c r="AI28" s="15">
        <v>8185</v>
      </c>
      <c r="AJ28" s="16" t="s">
        <v>4255</v>
      </c>
      <c r="AK28" s="20">
        <v>0.87493140000000003</v>
      </c>
      <c r="AL28" s="16" t="s">
        <v>4254</v>
      </c>
      <c r="AM28" s="15">
        <v>3272</v>
      </c>
      <c r="AN28" s="16" t="s">
        <v>4255</v>
      </c>
      <c r="AO28" s="20">
        <v>1.0201260000000001</v>
      </c>
      <c r="AP28" s="16" t="s">
        <v>4256</v>
      </c>
      <c r="AQ28" s="15">
        <v>54091</v>
      </c>
      <c r="AR28" s="16" t="s">
        <v>4257</v>
      </c>
      <c r="AS28" s="20">
        <v>1.0518559999999999</v>
      </c>
      <c r="AT28" s="16" t="s">
        <v>4256</v>
      </c>
      <c r="AU28" s="15">
        <v>18234</v>
      </c>
      <c r="AV28" s="16" t="s">
        <v>4257</v>
      </c>
      <c r="AW28" s="20">
        <v>1.000594</v>
      </c>
      <c r="AX28" s="16" t="s">
        <v>4256</v>
      </c>
      <c r="AY28" s="15">
        <v>8638</v>
      </c>
      <c r="AZ28" s="16" t="s">
        <v>4257</v>
      </c>
      <c r="BA28" s="20">
        <v>0.8910614</v>
      </c>
      <c r="BB28" s="16" t="s">
        <v>4256</v>
      </c>
      <c r="BC28" s="15">
        <v>3467</v>
      </c>
      <c r="BD28" s="16" t="s">
        <v>4257</v>
      </c>
      <c r="BE28" s="20">
        <v>1.044764</v>
      </c>
      <c r="BF28" s="16" t="s">
        <v>4258</v>
      </c>
      <c r="BG28" s="15">
        <v>52426</v>
      </c>
      <c r="BH28" s="16" t="s">
        <v>4259</v>
      </c>
      <c r="BI28" s="20">
        <v>1.0625</v>
      </c>
      <c r="BJ28" s="16" t="s">
        <v>4258</v>
      </c>
      <c r="BK28" s="15">
        <v>17040</v>
      </c>
      <c r="BL28" s="16" t="s">
        <v>4259</v>
      </c>
      <c r="BM28" s="20">
        <v>0.98826630000000004</v>
      </c>
      <c r="BN28" s="16" t="s">
        <v>4258</v>
      </c>
      <c r="BO28" s="15">
        <v>10398</v>
      </c>
      <c r="BP28" s="16" t="s">
        <v>4259</v>
      </c>
      <c r="BQ28" s="20">
        <v>0.89006700000000005</v>
      </c>
      <c r="BR28" s="16" t="s">
        <v>4258</v>
      </c>
      <c r="BS28" s="15">
        <v>3278</v>
      </c>
      <c r="BT28" s="16" t="s">
        <v>4259</v>
      </c>
      <c r="BU28" s="20">
        <v>1.051992</v>
      </c>
      <c r="BV28" s="16" t="s">
        <v>4260</v>
      </c>
      <c r="BW28" s="15">
        <v>52056</v>
      </c>
      <c r="BX28" s="16" t="s">
        <v>4261</v>
      </c>
      <c r="BY28" s="20">
        <v>1.107091</v>
      </c>
      <c r="BZ28" s="16" t="s">
        <v>4260</v>
      </c>
      <c r="CA28" s="15">
        <v>18382</v>
      </c>
      <c r="CB28" s="16" t="s">
        <v>4261</v>
      </c>
      <c r="CC28" s="20">
        <v>1.0485530000000001</v>
      </c>
      <c r="CD28" s="16" t="s">
        <v>4260</v>
      </c>
      <c r="CE28" s="15">
        <v>7449</v>
      </c>
      <c r="CF28" s="16" t="s">
        <v>4261</v>
      </c>
      <c r="CG28" s="20">
        <v>0.94118800000000002</v>
      </c>
      <c r="CH28" s="16" t="s">
        <v>4260</v>
      </c>
      <c r="CI28" s="15">
        <v>3370</v>
      </c>
      <c r="CJ28" s="16" t="s">
        <v>4261</v>
      </c>
      <c r="CK28" s="20">
        <v>1.098992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86130.101725239991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15919</v>
      </c>
      <c r="H29" s="16" t="s">
        <v>4253</v>
      </c>
      <c r="I29" s="20">
        <v>1</v>
      </c>
      <c r="J29" s="16" t="s">
        <v>4252</v>
      </c>
      <c r="K29" s="15">
        <v>1059</v>
      </c>
      <c r="L29" s="16" t="s">
        <v>4253</v>
      </c>
      <c r="M29" s="20">
        <v>1</v>
      </c>
      <c r="N29" s="16" t="s">
        <v>4252</v>
      </c>
      <c r="O29" s="15">
        <v>3243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20221</v>
      </c>
      <c r="X29" s="16" t="s">
        <v>4252</v>
      </c>
      <c r="Y29" s="15">
        <v>20221</v>
      </c>
      <c r="Z29" s="16" t="s">
        <v>4254</v>
      </c>
      <c r="AA29" s="15">
        <v>16153</v>
      </c>
      <c r="AB29" s="16" t="s">
        <v>4255</v>
      </c>
      <c r="AC29" s="20">
        <v>1.028818</v>
      </c>
      <c r="AD29" s="16" t="s">
        <v>4254</v>
      </c>
      <c r="AE29" s="15">
        <v>1087</v>
      </c>
      <c r="AF29" s="16" t="s">
        <v>4255</v>
      </c>
      <c r="AG29" s="20">
        <v>0.96616000000000002</v>
      </c>
      <c r="AH29" s="16" t="s">
        <v>4254</v>
      </c>
      <c r="AI29" s="15">
        <v>3314</v>
      </c>
      <c r="AJ29" s="16" t="s">
        <v>4255</v>
      </c>
      <c r="AK29" s="20">
        <v>0.87493140000000003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16071</v>
      </c>
      <c r="AR29" s="16" t="s">
        <v>4257</v>
      </c>
      <c r="AS29" s="20">
        <v>1.0518559999999999</v>
      </c>
      <c r="AT29" s="16" t="s">
        <v>4256</v>
      </c>
      <c r="AU29" s="15">
        <v>950</v>
      </c>
      <c r="AV29" s="16" t="s">
        <v>4257</v>
      </c>
      <c r="AW29" s="20">
        <v>1.000594</v>
      </c>
      <c r="AX29" s="16" t="s">
        <v>4256</v>
      </c>
      <c r="AY29" s="15">
        <v>4787</v>
      </c>
      <c r="AZ29" s="16" t="s">
        <v>4257</v>
      </c>
      <c r="BA29" s="20">
        <v>0.8910614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15738</v>
      </c>
      <c r="BH29" s="16" t="s">
        <v>4259</v>
      </c>
      <c r="BI29" s="20">
        <v>1.0625</v>
      </c>
      <c r="BJ29" s="16" t="s">
        <v>4258</v>
      </c>
      <c r="BK29" s="15">
        <v>991</v>
      </c>
      <c r="BL29" s="16" t="s">
        <v>4259</v>
      </c>
      <c r="BM29" s="20">
        <v>0.98826630000000004</v>
      </c>
      <c r="BN29" s="16" t="s">
        <v>4258</v>
      </c>
      <c r="BO29" s="15">
        <v>5254</v>
      </c>
      <c r="BP29" s="16" t="s">
        <v>4259</v>
      </c>
      <c r="BQ29" s="20">
        <v>0.89006700000000005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16012</v>
      </c>
      <c r="BX29" s="16" t="s">
        <v>4261</v>
      </c>
      <c r="BY29" s="20">
        <v>1.107091</v>
      </c>
      <c r="BZ29" s="16" t="s">
        <v>4260</v>
      </c>
      <c r="CA29" s="15">
        <v>849</v>
      </c>
      <c r="CB29" s="16" t="s">
        <v>4261</v>
      </c>
      <c r="CC29" s="20">
        <v>1.0485530000000001</v>
      </c>
      <c r="CD29" s="16" t="s">
        <v>4260</v>
      </c>
      <c r="CE29" s="15">
        <v>4402</v>
      </c>
      <c r="CF29" s="16" t="s">
        <v>4261</v>
      </c>
      <c r="CG29" s="20">
        <v>0.94118800000000002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21609.433963539999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28870</v>
      </c>
      <c r="H30" s="16" t="s">
        <v>4253</v>
      </c>
      <c r="I30" s="20">
        <v>1</v>
      </c>
      <c r="J30" s="16" t="s">
        <v>4252</v>
      </c>
      <c r="K30" s="15">
        <v>5777</v>
      </c>
      <c r="L30" s="16" t="s">
        <v>4253</v>
      </c>
      <c r="M30" s="20">
        <v>1</v>
      </c>
      <c r="N30" s="16" t="s">
        <v>4252</v>
      </c>
      <c r="O30" s="15">
        <v>9492</v>
      </c>
      <c r="P30" s="16" t="s">
        <v>4253</v>
      </c>
      <c r="Q30" s="20">
        <v>1</v>
      </c>
      <c r="R30" s="16" t="s">
        <v>4252</v>
      </c>
      <c r="S30" s="15">
        <v>755</v>
      </c>
      <c r="T30" s="16" t="s">
        <v>4253</v>
      </c>
      <c r="U30" s="20">
        <v>1</v>
      </c>
      <c r="V30" s="16" t="s">
        <v>4252</v>
      </c>
      <c r="W30" s="15">
        <v>44894</v>
      </c>
      <c r="X30" s="16" t="s">
        <v>4252</v>
      </c>
      <c r="Y30" s="15">
        <v>44894</v>
      </c>
      <c r="Z30" s="16" t="s">
        <v>4254</v>
      </c>
      <c r="AA30" s="15">
        <v>34361</v>
      </c>
      <c r="AB30" s="16" t="s">
        <v>4255</v>
      </c>
      <c r="AC30" s="20">
        <v>1.028818</v>
      </c>
      <c r="AD30" s="16" t="s">
        <v>4254</v>
      </c>
      <c r="AE30" s="15">
        <v>6186</v>
      </c>
      <c r="AF30" s="16" t="s">
        <v>4255</v>
      </c>
      <c r="AG30" s="20">
        <v>0.96616000000000002</v>
      </c>
      <c r="AH30" s="16" t="s">
        <v>4254</v>
      </c>
      <c r="AI30" s="15">
        <v>7801</v>
      </c>
      <c r="AJ30" s="16" t="s">
        <v>4255</v>
      </c>
      <c r="AK30" s="20">
        <v>0.87493140000000003</v>
      </c>
      <c r="AL30" s="16" t="s">
        <v>4254</v>
      </c>
      <c r="AM30" s="15">
        <v>811</v>
      </c>
      <c r="AN30" s="16" t="s">
        <v>4255</v>
      </c>
      <c r="AO30" s="20">
        <v>1.0201260000000001</v>
      </c>
      <c r="AP30" s="16" t="s">
        <v>4256</v>
      </c>
      <c r="AQ30" s="15">
        <v>29698</v>
      </c>
      <c r="AR30" s="16" t="s">
        <v>4257</v>
      </c>
      <c r="AS30" s="20">
        <v>1.0518559999999999</v>
      </c>
      <c r="AT30" s="16" t="s">
        <v>4256</v>
      </c>
      <c r="AU30" s="15">
        <v>6192</v>
      </c>
      <c r="AV30" s="16" t="s">
        <v>4257</v>
      </c>
      <c r="AW30" s="20">
        <v>1.000594</v>
      </c>
      <c r="AX30" s="16" t="s">
        <v>4256</v>
      </c>
      <c r="AY30" s="15">
        <v>7980</v>
      </c>
      <c r="AZ30" s="16" t="s">
        <v>4257</v>
      </c>
      <c r="BA30" s="20">
        <v>0.8910614</v>
      </c>
      <c r="BB30" s="16" t="s">
        <v>4256</v>
      </c>
      <c r="BC30" s="15">
        <v>748</v>
      </c>
      <c r="BD30" s="16" t="s">
        <v>4257</v>
      </c>
      <c r="BE30" s="20">
        <v>1.044764</v>
      </c>
      <c r="BF30" s="16" t="s">
        <v>4258</v>
      </c>
      <c r="BG30" s="15">
        <v>28947</v>
      </c>
      <c r="BH30" s="16" t="s">
        <v>4259</v>
      </c>
      <c r="BI30" s="20">
        <v>1.0625</v>
      </c>
      <c r="BJ30" s="16" t="s">
        <v>4258</v>
      </c>
      <c r="BK30" s="15">
        <v>5992</v>
      </c>
      <c r="BL30" s="16" t="s">
        <v>4259</v>
      </c>
      <c r="BM30" s="20">
        <v>0.98826630000000004</v>
      </c>
      <c r="BN30" s="16" t="s">
        <v>4258</v>
      </c>
      <c r="BO30" s="15">
        <v>9324</v>
      </c>
      <c r="BP30" s="16" t="s">
        <v>4259</v>
      </c>
      <c r="BQ30" s="20">
        <v>0.89006700000000005</v>
      </c>
      <c r="BR30" s="16" t="s">
        <v>4258</v>
      </c>
      <c r="BS30" s="15">
        <v>791</v>
      </c>
      <c r="BT30" s="16" t="s">
        <v>4259</v>
      </c>
      <c r="BU30" s="20">
        <v>1.051992</v>
      </c>
      <c r="BV30" s="16" t="s">
        <v>4260</v>
      </c>
      <c r="BW30" s="15">
        <v>28805</v>
      </c>
      <c r="BX30" s="16" t="s">
        <v>4261</v>
      </c>
      <c r="BY30" s="20">
        <v>1.107091</v>
      </c>
      <c r="BZ30" s="16" t="s">
        <v>4260</v>
      </c>
      <c r="CA30" s="15">
        <v>7011</v>
      </c>
      <c r="CB30" s="16" t="s">
        <v>4261</v>
      </c>
      <c r="CC30" s="20">
        <v>1.0485530000000001</v>
      </c>
      <c r="CD30" s="16" t="s">
        <v>4260</v>
      </c>
      <c r="CE30" s="15">
        <v>19967</v>
      </c>
      <c r="CF30" s="16" t="s">
        <v>4261</v>
      </c>
      <c r="CG30" s="20">
        <v>0.94118800000000002</v>
      </c>
      <c r="CH30" s="16" t="s">
        <v>4260</v>
      </c>
      <c r="CI30" s="15">
        <v>607</v>
      </c>
      <c r="CJ30" s="16" t="s">
        <v>4261</v>
      </c>
      <c r="CK30" s="20">
        <v>1.098992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48742.066780599991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1457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1457</v>
      </c>
      <c r="X31" s="16" t="s">
        <v>4252</v>
      </c>
      <c r="Y31" s="15">
        <v>1457</v>
      </c>
      <c r="Z31" s="16" t="s">
        <v>4254</v>
      </c>
      <c r="AA31" s="15">
        <v>1511</v>
      </c>
      <c r="AB31" s="16" t="s">
        <v>4255</v>
      </c>
      <c r="AC31" s="20">
        <v>1.028818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1313</v>
      </c>
      <c r="AR31" s="16" t="s">
        <v>4257</v>
      </c>
      <c r="AS31" s="20">
        <v>1.0518559999999999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1192</v>
      </c>
      <c r="BH31" s="16" t="s">
        <v>4259</v>
      </c>
      <c r="BI31" s="20">
        <v>1.0625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1181</v>
      </c>
      <c r="BX31" s="16" t="s">
        <v>4261</v>
      </c>
      <c r="BY31" s="20">
        <v>1.107091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1393.3210793999999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14926</v>
      </c>
      <c r="H32" s="16" t="s">
        <v>4253</v>
      </c>
      <c r="I32" s="20">
        <v>1</v>
      </c>
      <c r="J32" s="16" t="s">
        <v>4252</v>
      </c>
      <c r="K32" s="15">
        <v>400</v>
      </c>
      <c r="L32" s="16" t="s">
        <v>4253</v>
      </c>
      <c r="M32" s="20">
        <v>1</v>
      </c>
      <c r="N32" s="16" t="s">
        <v>4252</v>
      </c>
      <c r="O32" s="15">
        <v>1883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17209</v>
      </c>
      <c r="X32" s="16" t="s">
        <v>4252</v>
      </c>
      <c r="Y32" s="15">
        <v>17209</v>
      </c>
      <c r="Z32" s="16" t="s">
        <v>4254</v>
      </c>
      <c r="AA32" s="15">
        <v>14889</v>
      </c>
      <c r="AB32" s="16" t="s">
        <v>4255</v>
      </c>
      <c r="AC32" s="20">
        <v>1.028818</v>
      </c>
      <c r="AD32" s="16" t="s">
        <v>4254</v>
      </c>
      <c r="AE32" s="15">
        <v>791</v>
      </c>
      <c r="AF32" s="16" t="s">
        <v>4255</v>
      </c>
      <c r="AG32" s="20">
        <v>0.96616000000000002</v>
      </c>
      <c r="AH32" s="16" t="s">
        <v>4254</v>
      </c>
      <c r="AI32" s="15">
        <v>2370</v>
      </c>
      <c r="AJ32" s="16" t="s">
        <v>4255</v>
      </c>
      <c r="AK32" s="20">
        <v>0.87493140000000003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14323</v>
      </c>
      <c r="AR32" s="16" t="s">
        <v>4257</v>
      </c>
      <c r="AS32" s="20">
        <v>1.0518559999999999</v>
      </c>
      <c r="AT32" s="16" t="s">
        <v>4256</v>
      </c>
      <c r="AU32" s="15">
        <v>461</v>
      </c>
      <c r="AV32" s="16" t="s">
        <v>4257</v>
      </c>
      <c r="AW32" s="20">
        <v>1.000594</v>
      </c>
      <c r="AX32" s="16" t="s">
        <v>4256</v>
      </c>
      <c r="AY32" s="15">
        <v>949</v>
      </c>
      <c r="AZ32" s="16" t="s">
        <v>4257</v>
      </c>
      <c r="BA32" s="20">
        <v>0.8910614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14033</v>
      </c>
      <c r="BH32" s="16" t="s">
        <v>4259</v>
      </c>
      <c r="BI32" s="20">
        <v>1.0625</v>
      </c>
      <c r="BJ32" s="16" t="s">
        <v>4258</v>
      </c>
      <c r="BK32" s="15">
        <v>391</v>
      </c>
      <c r="BL32" s="16" t="s">
        <v>4259</v>
      </c>
      <c r="BM32" s="20">
        <v>0.98826630000000004</v>
      </c>
      <c r="BN32" s="16" t="s">
        <v>4258</v>
      </c>
      <c r="BO32" s="15">
        <v>1075</v>
      </c>
      <c r="BP32" s="16" t="s">
        <v>4259</v>
      </c>
      <c r="BQ32" s="20">
        <v>0.89006700000000005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13376</v>
      </c>
      <c r="BX32" s="16" t="s">
        <v>4261</v>
      </c>
      <c r="BY32" s="20">
        <v>1.107091</v>
      </c>
      <c r="BZ32" s="16" t="s">
        <v>4260</v>
      </c>
      <c r="CA32" s="15">
        <v>309</v>
      </c>
      <c r="CB32" s="16" t="s">
        <v>4261</v>
      </c>
      <c r="CC32" s="20">
        <v>1.0485530000000001</v>
      </c>
      <c r="CD32" s="16" t="s">
        <v>4260</v>
      </c>
      <c r="CE32" s="15">
        <v>738</v>
      </c>
      <c r="CF32" s="16" t="s">
        <v>4261</v>
      </c>
      <c r="CG32" s="20">
        <v>0.94118800000000002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16763.572251180001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39</v>
      </c>
      <c r="H33" s="16" t="s">
        <v>4253</v>
      </c>
      <c r="I33" s="20">
        <v>1</v>
      </c>
      <c r="J33" s="16" t="s">
        <v>4252</v>
      </c>
      <c r="K33" s="15">
        <v>131</v>
      </c>
      <c r="L33" s="16" t="s">
        <v>4253</v>
      </c>
      <c r="M33" s="20">
        <v>1</v>
      </c>
      <c r="N33" s="16" t="s">
        <v>4252</v>
      </c>
      <c r="O33" s="15">
        <v>1079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1249</v>
      </c>
      <c r="X33" s="16" t="s">
        <v>4252</v>
      </c>
      <c r="Y33" s="15">
        <v>1249</v>
      </c>
      <c r="Z33" s="16" t="s">
        <v>4254</v>
      </c>
      <c r="AA33" s="15">
        <v>29</v>
      </c>
      <c r="AB33" s="16" t="s">
        <v>4255</v>
      </c>
      <c r="AC33" s="20">
        <v>1.028818</v>
      </c>
      <c r="AD33" s="16" t="s">
        <v>4254</v>
      </c>
      <c r="AE33" s="15">
        <v>202</v>
      </c>
      <c r="AF33" s="16" t="s">
        <v>4255</v>
      </c>
      <c r="AG33" s="20">
        <v>0.96616000000000002</v>
      </c>
      <c r="AH33" s="16" t="s">
        <v>4254</v>
      </c>
      <c r="AI33" s="15">
        <v>1099</v>
      </c>
      <c r="AJ33" s="16" t="s">
        <v>4255</v>
      </c>
      <c r="AK33" s="20">
        <v>0.87493140000000003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43</v>
      </c>
      <c r="AR33" s="16" t="s">
        <v>4257</v>
      </c>
      <c r="AS33" s="20">
        <v>1.0518559999999999</v>
      </c>
      <c r="AT33" s="16" t="s">
        <v>4256</v>
      </c>
      <c r="AU33" s="15">
        <v>34</v>
      </c>
      <c r="AV33" s="16" t="s">
        <v>4257</v>
      </c>
      <c r="AW33" s="20">
        <v>1.000594</v>
      </c>
      <c r="AX33" s="16" t="s">
        <v>4256</v>
      </c>
      <c r="AY33" s="15">
        <v>479</v>
      </c>
      <c r="AZ33" s="16" t="s">
        <v>4257</v>
      </c>
      <c r="BA33" s="20">
        <v>0.8910614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46</v>
      </c>
      <c r="BH33" s="16" t="s">
        <v>4259</v>
      </c>
      <c r="BI33" s="20">
        <v>1.0625</v>
      </c>
      <c r="BJ33" s="16" t="s">
        <v>4258</v>
      </c>
      <c r="BK33" s="15">
        <v>36</v>
      </c>
      <c r="BL33" s="16" t="s">
        <v>4259</v>
      </c>
      <c r="BM33" s="20">
        <v>0.98826630000000004</v>
      </c>
      <c r="BN33" s="16" t="s">
        <v>4258</v>
      </c>
      <c r="BO33" s="15">
        <v>436</v>
      </c>
      <c r="BP33" s="16" t="s">
        <v>4259</v>
      </c>
      <c r="BQ33" s="20">
        <v>0.89006700000000005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31</v>
      </c>
      <c r="BX33" s="16" t="s">
        <v>4261</v>
      </c>
      <c r="BY33" s="20">
        <v>1.107091</v>
      </c>
      <c r="BZ33" s="16" t="s">
        <v>4260</v>
      </c>
      <c r="CA33" s="15">
        <v>43</v>
      </c>
      <c r="CB33" s="16" t="s">
        <v>4261</v>
      </c>
      <c r="CC33" s="20">
        <v>1.0485530000000001</v>
      </c>
      <c r="CD33" s="16" t="s">
        <v>4260</v>
      </c>
      <c r="CE33" s="15">
        <v>489</v>
      </c>
      <c r="CF33" s="16" t="s">
        <v>4261</v>
      </c>
      <c r="CG33" s="20">
        <v>0.94118800000000002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790.75767919999998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8332</v>
      </c>
      <c r="H34" s="16" t="s">
        <v>4253</v>
      </c>
      <c r="I34" s="20">
        <v>1</v>
      </c>
      <c r="J34" s="16" t="s">
        <v>4252</v>
      </c>
      <c r="K34" s="15">
        <v>3400</v>
      </c>
      <c r="L34" s="16" t="s">
        <v>4253</v>
      </c>
      <c r="M34" s="20">
        <v>1</v>
      </c>
      <c r="N34" s="16" t="s">
        <v>4252</v>
      </c>
      <c r="O34" s="15">
        <v>6003</v>
      </c>
      <c r="P34" s="16" t="s">
        <v>4253</v>
      </c>
      <c r="Q34" s="20">
        <v>1</v>
      </c>
      <c r="R34" s="16" t="s">
        <v>4252</v>
      </c>
      <c r="S34" s="15">
        <v>1956</v>
      </c>
      <c r="T34" s="16" t="s">
        <v>4253</v>
      </c>
      <c r="U34" s="20">
        <v>1</v>
      </c>
      <c r="V34" s="16" t="s">
        <v>4252</v>
      </c>
      <c r="W34" s="15">
        <v>19691</v>
      </c>
      <c r="X34" s="16" t="s">
        <v>4252</v>
      </c>
      <c r="Y34" s="15">
        <v>19691</v>
      </c>
      <c r="Z34" s="16" t="s">
        <v>4254</v>
      </c>
      <c r="AA34" s="15">
        <v>8218</v>
      </c>
      <c r="AB34" s="16" t="s">
        <v>4255</v>
      </c>
      <c r="AC34" s="20">
        <v>1.028818</v>
      </c>
      <c r="AD34" s="16" t="s">
        <v>4254</v>
      </c>
      <c r="AE34" s="15">
        <v>6201</v>
      </c>
      <c r="AF34" s="16" t="s">
        <v>4255</v>
      </c>
      <c r="AG34" s="20">
        <v>0.96616000000000002</v>
      </c>
      <c r="AH34" s="16" t="s">
        <v>4254</v>
      </c>
      <c r="AI34" s="15">
        <v>6793</v>
      </c>
      <c r="AJ34" s="16" t="s">
        <v>4255</v>
      </c>
      <c r="AK34" s="20">
        <v>0.87493140000000003</v>
      </c>
      <c r="AL34" s="16" t="s">
        <v>4254</v>
      </c>
      <c r="AM34" s="15">
        <v>2134</v>
      </c>
      <c r="AN34" s="16" t="s">
        <v>4255</v>
      </c>
      <c r="AO34" s="20">
        <v>1.0201260000000001</v>
      </c>
      <c r="AP34" s="16" t="s">
        <v>4256</v>
      </c>
      <c r="AQ34" s="15">
        <v>7807</v>
      </c>
      <c r="AR34" s="16" t="s">
        <v>4257</v>
      </c>
      <c r="AS34" s="20">
        <v>1.0518559999999999</v>
      </c>
      <c r="AT34" s="16" t="s">
        <v>4256</v>
      </c>
      <c r="AU34" s="15">
        <v>6576</v>
      </c>
      <c r="AV34" s="16" t="s">
        <v>4257</v>
      </c>
      <c r="AW34" s="20">
        <v>1.000594</v>
      </c>
      <c r="AX34" s="16" t="s">
        <v>4256</v>
      </c>
      <c r="AY34" s="15">
        <v>5768</v>
      </c>
      <c r="AZ34" s="16" t="s">
        <v>4257</v>
      </c>
      <c r="BA34" s="20">
        <v>0.8910614</v>
      </c>
      <c r="BB34" s="16" t="s">
        <v>4256</v>
      </c>
      <c r="BC34" s="15">
        <v>1978</v>
      </c>
      <c r="BD34" s="16" t="s">
        <v>4257</v>
      </c>
      <c r="BE34" s="20">
        <v>1.044764</v>
      </c>
      <c r="BF34" s="16" t="s">
        <v>4258</v>
      </c>
      <c r="BG34" s="15">
        <v>7030</v>
      </c>
      <c r="BH34" s="16" t="s">
        <v>4259</v>
      </c>
      <c r="BI34" s="20">
        <v>1.0625</v>
      </c>
      <c r="BJ34" s="16" t="s">
        <v>4258</v>
      </c>
      <c r="BK34" s="15">
        <v>5125</v>
      </c>
      <c r="BL34" s="16" t="s">
        <v>4259</v>
      </c>
      <c r="BM34" s="20">
        <v>0.98826630000000004</v>
      </c>
      <c r="BN34" s="16" t="s">
        <v>4258</v>
      </c>
      <c r="BO34" s="15">
        <v>5467</v>
      </c>
      <c r="BP34" s="16" t="s">
        <v>4259</v>
      </c>
      <c r="BQ34" s="20">
        <v>0.89006700000000005</v>
      </c>
      <c r="BR34" s="16" t="s">
        <v>4258</v>
      </c>
      <c r="BS34" s="15">
        <v>1661</v>
      </c>
      <c r="BT34" s="16" t="s">
        <v>4259</v>
      </c>
      <c r="BU34" s="20">
        <v>1.051992</v>
      </c>
      <c r="BV34" s="16" t="s">
        <v>4260</v>
      </c>
      <c r="BW34" s="15">
        <v>6310</v>
      </c>
      <c r="BX34" s="16" t="s">
        <v>4261</v>
      </c>
      <c r="BY34" s="20">
        <v>1.107091</v>
      </c>
      <c r="BZ34" s="16" t="s">
        <v>4260</v>
      </c>
      <c r="CA34" s="15">
        <v>3442</v>
      </c>
      <c r="CB34" s="16" t="s">
        <v>4261</v>
      </c>
      <c r="CC34" s="20">
        <v>1.0485530000000001</v>
      </c>
      <c r="CD34" s="16" t="s">
        <v>4260</v>
      </c>
      <c r="CE34" s="15">
        <v>4924</v>
      </c>
      <c r="CF34" s="16" t="s">
        <v>4261</v>
      </c>
      <c r="CG34" s="20">
        <v>0.94118800000000002</v>
      </c>
      <c r="CH34" s="16" t="s">
        <v>4260</v>
      </c>
      <c r="CI34" s="15">
        <v>1154</v>
      </c>
      <c r="CJ34" s="16" t="s">
        <v>4261</v>
      </c>
      <c r="CK34" s="20">
        <v>1.098992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19980.075711180001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3729</v>
      </c>
      <c r="H35" s="16" t="s">
        <v>4253</v>
      </c>
      <c r="I35" s="20">
        <v>1</v>
      </c>
      <c r="J35" s="16" t="s">
        <v>4252</v>
      </c>
      <c r="K35" s="15">
        <v>2697</v>
      </c>
      <c r="L35" s="16" t="s">
        <v>4253</v>
      </c>
      <c r="M35" s="20">
        <v>1</v>
      </c>
      <c r="N35" s="16" t="s">
        <v>4252</v>
      </c>
      <c r="O35" s="15">
        <v>2862</v>
      </c>
      <c r="P35" s="16" t="s">
        <v>4253</v>
      </c>
      <c r="Q35" s="20">
        <v>1</v>
      </c>
      <c r="R35" s="16" t="s">
        <v>4252</v>
      </c>
      <c r="S35" s="15">
        <v>237</v>
      </c>
      <c r="T35" s="16" t="s">
        <v>4253</v>
      </c>
      <c r="U35" s="20">
        <v>1</v>
      </c>
      <c r="V35" s="16" t="s">
        <v>4252</v>
      </c>
      <c r="W35" s="15">
        <v>9525</v>
      </c>
      <c r="X35" s="16" t="s">
        <v>4252</v>
      </c>
      <c r="Y35" s="15">
        <v>9525</v>
      </c>
      <c r="Z35" s="16" t="s">
        <v>4254</v>
      </c>
      <c r="AA35" s="15">
        <v>3627</v>
      </c>
      <c r="AB35" s="16" t="s">
        <v>4255</v>
      </c>
      <c r="AC35" s="20">
        <v>1.028818</v>
      </c>
      <c r="AD35" s="16" t="s">
        <v>4254</v>
      </c>
      <c r="AE35" s="15">
        <v>3047</v>
      </c>
      <c r="AF35" s="16" t="s">
        <v>4255</v>
      </c>
      <c r="AG35" s="20">
        <v>0.96616000000000002</v>
      </c>
      <c r="AH35" s="16" t="s">
        <v>4254</v>
      </c>
      <c r="AI35" s="15">
        <v>2930</v>
      </c>
      <c r="AJ35" s="16" t="s">
        <v>4255</v>
      </c>
      <c r="AK35" s="20">
        <v>0.87493140000000003</v>
      </c>
      <c r="AL35" s="16" t="s">
        <v>4254</v>
      </c>
      <c r="AM35" s="15">
        <v>196</v>
      </c>
      <c r="AN35" s="16" t="s">
        <v>4255</v>
      </c>
      <c r="AO35" s="20">
        <v>1.0201260000000001</v>
      </c>
      <c r="AP35" s="16" t="s">
        <v>4256</v>
      </c>
      <c r="AQ35" s="15">
        <v>3315</v>
      </c>
      <c r="AR35" s="16" t="s">
        <v>4257</v>
      </c>
      <c r="AS35" s="20">
        <v>1.0518559999999999</v>
      </c>
      <c r="AT35" s="16" t="s">
        <v>4256</v>
      </c>
      <c r="AU35" s="15">
        <v>2159</v>
      </c>
      <c r="AV35" s="16" t="s">
        <v>4257</v>
      </c>
      <c r="AW35" s="20">
        <v>1.000594</v>
      </c>
      <c r="AX35" s="16" t="s">
        <v>4256</v>
      </c>
      <c r="AY35" s="15">
        <v>3411</v>
      </c>
      <c r="AZ35" s="16" t="s">
        <v>4257</v>
      </c>
      <c r="BA35" s="20">
        <v>0.8910614</v>
      </c>
      <c r="BB35" s="16" t="s">
        <v>4256</v>
      </c>
      <c r="BC35" s="15">
        <v>148</v>
      </c>
      <c r="BD35" s="16" t="s">
        <v>4257</v>
      </c>
      <c r="BE35" s="20">
        <v>1.044764</v>
      </c>
      <c r="BF35" s="16" t="s">
        <v>4258</v>
      </c>
      <c r="BG35" s="15">
        <v>3459</v>
      </c>
      <c r="BH35" s="16" t="s">
        <v>4259</v>
      </c>
      <c r="BI35" s="20">
        <v>1.0625</v>
      </c>
      <c r="BJ35" s="16" t="s">
        <v>4258</v>
      </c>
      <c r="BK35" s="15">
        <v>2165</v>
      </c>
      <c r="BL35" s="16" t="s">
        <v>4259</v>
      </c>
      <c r="BM35" s="20">
        <v>0.98826630000000004</v>
      </c>
      <c r="BN35" s="16" t="s">
        <v>4258</v>
      </c>
      <c r="BO35" s="15">
        <v>2880</v>
      </c>
      <c r="BP35" s="16" t="s">
        <v>4259</v>
      </c>
      <c r="BQ35" s="20">
        <v>0.89006700000000005</v>
      </c>
      <c r="BR35" s="16" t="s">
        <v>4258</v>
      </c>
      <c r="BS35" s="15">
        <v>137</v>
      </c>
      <c r="BT35" s="16" t="s">
        <v>4259</v>
      </c>
      <c r="BU35" s="20">
        <v>1.051992</v>
      </c>
      <c r="BV35" s="16" t="s">
        <v>4260</v>
      </c>
      <c r="BW35" s="15">
        <v>3402</v>
      </c>
      <c r="BX35" s="16" t="s">
        <v>4261</v>
      </c>
      <c r="BY35" s="20">
        <v>1.107091</v>
      </c>
      <c r="BZ35" s="16" t="s">
        <v>4260</v>
      </c>
      <c r="CA35" s="15">
        <v>2695</v>
      </c>
      <c r="CB35" s="16" t="s">
        <v>4261</v>
      </c>
      <c r="CC35" s="20">
        <v>1.0485530000000001</v>
      </c>
      <c r="CD35" s="16" t="s">
        <v>4260</v>
      </c>
      <c r="CE35" s="15">
        <v>3315</v>
      </c>
      <c r="CF35" s="16" t="s">
        <v>4261</v>
      </c>
      <c r="CG35" s="20">
        <v>0.94118800000000002</v>
      </c>
      <c r="CH35" s="16" t="s">
        <v>4260</v>
      </c>
      <c r="CI35" s="15">
        <v>119</v>
      </c>
      <c r="CJ35" s="16" t="s">
        <v>4261</v>
      </c>
      <c r="CK35" s="20">
        <v>1.098992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9234.0837571800021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371</v>
      </c>
      <c r="H36" s="16" t="s">
        <v>4253</v>
      </c>
      <c r="I36" s="20">
        <v>1</v>
      </c>
      <c r="J36" s="16" t="s">
        <v>4252</v>
      </c>
      <c r="K36" s="15">
        <v>280</v>
      </c>
      <c r="L36" s="16" t="s">
        <v>4253</v>
      </c>
      <c r="M36" s="20">
        <v>1</v>
      </c>
      <c r="N36" s="16" t="s">
        <v>4252</v>
      </c>
      <c r="O36" s="15">
        <v>2264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2915</v>
      </c>
      <c r="X36" s="16" t="s">
        <v>4252</v>
      </c>
      <c r="Y36" s="15">
        <v>2915</v>
      </c>
      <c r="Z36" s="16" t="s">
        <v>4254</v>
      </c>
      <c r="AA36" s="15">
        <v>398</v>
      </c>
      <c r="AB36" s="16" t="s">
        <v>4255</v>
      </c>
      <c r="AC36" s="20">
        <v>1.028818</v>
      </c>
      <c r="AD36" s="16" t="s">
        <v>4254</v>
      </c>
      <c r="AE36" s="15">
        <v>410</v>
      </c>
      <c r="AF36" s="16" t="s">
        <v>4255</v>
      </c>
      <c r="AG36" s="20">
        <v>0.96616000000000002</v>
      </c>
      <c r="AH36" s="16" t="s">
        <v>4254</v>
      </c>
      <c r="AI36" s="15">
        <v>2295</v>
      </c>
      <c r="AJ36" s="16" t="s">
        <v>4255</v>
      </c>
      <c r="AK36" s="20">
        <v>0.87493140000000003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614</v>
      </c>
      <c r="AR36" s="16" t="s">
        <v>4257</v>
      </c>
      <c r="AS36" s="20">
        <v>1.0518559999999999</v>
      </c>
      <c r="AT36" s="16" t="s">
        <v>4256</v>
      </c>
      <c r="AU36" s="15">
        <v>219</v>
      </c>
      <c r="AV36" s="16" t="s">
        <v>4257</v>
      </c>
      <c r="AW36" s="20">
        <v>1.000594</v>
      </c>
      <c r="AX36" s="16" t="s">
        <v>4256</v>
      </c>
      <c r="AY36" s="15">
        <v>3001</v>
      </c>
      <c r="AZ36" s="16" t="s">
        <v>4257</v>
      </c>
      <c r="BA36" s="20">
        <v>0.8910614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535</v>
      </c>
      <c r="BH36" s="16" t="s">
        <v>4259</v>
      </c>
      <c r="BI36" s="20">
        <v>1.0625</v>
      </c>
      <c r="BJ36" s="16" t="s">
        <v>4258</v>
      </c>
      <c r="BK36" s="15">
        <v>233</v>
      </c>
      <c r="BL36" s="16" t="s">
        <v>4259</v>
      </c>
      <c r="BM36" s="20">
        <v>0.98826630000000004</v>
      </c>
      <c r="BN36" s="16" t="s">
        <v>4258</v>
      </c>
      <c r="BO36" s="15">
        <v>2756</v>
      </c>
      <c r="BP36" s="16" t="s">
        <v>4259</v>
      </c>
      <c r="BQ36" s="20">
        <v>0.89006700000000005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516</v>
      </c>
      <c r="BX36" s="16" t="s">
        <v>4261</v>
      </c>
      <c r="BY36" s="20">
        <v>1.107091</v>
      </c>
      <c r="BZ36" s="16" t="s">
        <v>4260</v>
      </c>
      <c r="CA36" s="15">
        <v>270</v>
      </c>
      <c r="CB36" s="16" t="s">
        <v>4261</v>
      </c>
      <c r="CC36" s="20">
        <v>1.0485530000000001</v>
      </c>
      <c r="CD36" s="16" t="s">
        <v>4260</v>
      </c>
      <c r="CE36" s="15">
        <v>3007</v>
      </c>
      <c r="CF36" s="16" t="s">
        <v>4261</v>
      </c>
      <c r="CG36" s="20">
        <v>0.94118800000000002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3240.7712880600002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2115</v>
      </c>
      <c r="H37" s="16" t="s">
        <v>4253</v>
      </c>
      <c r="I37" s="20">
        <v>1</v>
      </c>
      <c r="J37" s="16" t="s">
        <v>4252</v>
      </c>
      <c r="K37" s="15">
        <v>3448</v>
      </c>
      <c r="L37" s="16" t="s">
        <v>4253</v>
      </c>
      <c r="M37" s="20">
        <v>1</v>
      </c>
      <c r="N37" s="16" t="s">
        <v>4252</v>
      </c>
      <c r="O37" s="15">
        <v>5205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10768</v>
      </c>
      <c r="X37" s="16" t="s">
        <v>4252</v>
      </c>
      <c r="Y37" s="15">
        <v>10768</v>
      </c>
      <c r="Z37" s="16" t="s">
        <v>4254</v>
      </c>
      <c r="AA37" s="15">
        <v>2354</v>
      </c>
      <c r="AB37" s="16" t="s">
        <v>4255</v>
      </c>
      <c r="AC37" s="20">
        <v>1.028818</v>
      </c>
      <c r="AD37" s="16" t="s">
        <v>4254</v>
      </c>
      <c r="AE37" s="15">
        <v>3522</v>
      </c>
      <c r="AF37" s="16" t="s">
        <v>4255</v>
      </c>
      <c r="AG37" s="20">
        <v>0.96616000000000002</v>
      </c>
      <c r="AH37" s="16" t="s">
        <v>4254</v>
      </c>
      <c r="AI37" s="15">
        <v>5790</v>
      </c>
      <c r="AJ37" s="16" t="s">
        <v>4255</v>
      </c>
      <c r="AK37" s="20">
        <v>0.87493140000000003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2239</v>
      </c>
      <c r="AR37" s="16" t="s">
        <v>4257</v>
      </c>
      <c r="AS37" s="20">
        <v>1.0518559999999999</v>
      </c>
      <c r="AT37" s="16" t="s">
        <v>4256</v>
      </c>
      <c r="AU37" s="15">
        <v>3418</v>
      </c>
      <c r="AV37" s="16" t="s">
        <v>4257</v>
      </c>
      <c r="AW37" s="20">
        <v>1.000594</v>
      </c>
      <c r="AX37" s="16" t="s">
        <v>4256</v>
      </c>
      <c r="AY37" s="15">
        <v>5153</v>
      </c>
      <c r="AZ37" s="16" t="s">
        <v>4257</v>
      </c>
      <c r="BA37" s="20">
        <v>0.8910614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2180</v>
      </c>
      <c r="BH37" s="16" t="s">
        <v>4259</v>
      </c>
      <c r="BI37" s="20">
        <v>1.0625</v>
      </c>
      <c r="BJ37" s="16" t="s">
        <v>4258</v>
      </c>
      <c r="BK37" s="15">
        <v>2783</v>
      </c>
      <c r="BL37" s="16" t="s">
        <v>4259</v>
      </c>
      <c r="BM37" s="20">
        <v>0.98826630000000004</v>
      </c>
      <c r="BN37" s="16" t="s">
        <v>4258</v>
      </c>
      <c r="BO37" s="15">
        <v>4366</v>
      </c>
      <c r="BP37" s="16" t="s">
        <v>4259</v>
      </c>
      <c r="BQ37" s="20">
        <v>0.89006700000000005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1921</v>
      </c>
      <c r="BX37" s="16" t="s">
        <v>4261</v>
      </c>
      <c r="BY37" s="20">
        <v>1.107091</v>
      </c>
      <c r="BZ37" s="16" t="s">
        <v>4260</v>
      </c>
      <c r="CA37" s="15">
        <v>3203</v>
      </c>
      <c r="CB37" s="16" t="s">
        <v>4261</v>
      </c>
      <c r="CC37" s="20">
        <v>1.0485530000000001</v>
      </c>
      <c r="CD37" s="16" t="s">
        <v>4260</v>
      </c>
      <c r="CE37" s="15">
        <v>4907</v>
      </c>
      <c r="CF37" s="16" t="s">
        <v>4261</v>
      </c>
      <c r="CG37" s="20">
        <v>0.94118800000000002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10216.311077820003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3287</v>
      </c>
      <c r="H38" s="16" t="s">
        <v>4253</v>
      </c>
      <c r="I38" s="20">
        <v>1</v>
      </c>
      <c r="J38" s="16" t="s">
        <v>4252</v>
      </c>
      <c r="K38" s="15">
        <v>198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3485</v>
      </c>
      <c r="X38" s="16" t="s">
        <v>4252</v>
      </c>
      <c r="Y38" s="15">
        <v>3485</v>
      </c>
      <c r="Z38" s="16" t="s">
        <v>4254</v>
      </c>
      <c r="AA38" s="15">
        <v>2731</v>
      </c>
      <c r="AB38" s="16" t="s">
        <v>4255</v>
      </c>
      <c r="AC38" s="20">
        <v>1.028818</v>
      </c>
      <c r="AD38" s="16" t="s">
        <v>4254</v>
      </c>
      <c r="AE38" s="15">
        <v>219</v>
      </c>
      <c r="AF38" s="16" t="s">
        <v>4255</v>
      </c>
      <c r="AG38" s="20">
        <v>0.96616000000000002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2390</v>
      </c>
      <c r="AR38" s="16" t="s">
        <v>4257</v>
      </c>
      <c r="AS38" s="20">
        <v>1.0518559999999999</v>
      </c>
      <c r="AT38" s="16" t="s">
        <v>4256</v>
      </c>
      <c r="AU38" s="15">
        <v>160</v>
      </c>
      <c r="AV38" s="16" t="s">
        <v>4257</v>
      </c>
      <c r="AW38" s="20">
        <v>1.000594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2258</v>
      </c>
      <c r="BH38" s="16" t="s">
        <v>4259</v>
      </c>
      <c r="BI38" s="20">
        <v>1.0625</v>
      </c>
      <c r="BJ38" s="16" t="s">
        <v>4258</v>
      </c>
      <c r="BK38" s="15">
        <v>142</v>
      </c>
      <c r="BL38" s="16" t="s">
        <v>4259</v>
      </c>
      <c r="BM38" s="20">
        <v>0.98826630000000004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2162</v>
      </c>
      <c r="BX38" s="16" t="s">
        <v>4261</v>
      </c>
      <c r="BY38" s="20">
        <v>1.107091</v>
      </c>
      <c r="BZ38" s="16" t="s">
        <v>4260</v>
      </c>
      <c r="CA38" s="15">
        <v>122</v>
      </c>
      <c r="CB38" s="16" t="s">
        <v>4261</v>
      </c>
      <c r="CC38" s="20">
        <v>1.0485530000000001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2848.24698012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340</v>
      </c>
      <c r="H39" s="16" t="s">
        <v>4253</v>
      </c>
      <c r="I39" s="20">
        <v>1</v>
      </c>
      <c r="J39" s="16" t="s">
        <v>4252</v>
      </c>
      <c r="K39" s="15">
        <v>23</v>
      </c>
      <c r="L39" s="16" t="s">
        <v>4253</v>
      </c>
      <c r="M39" s="20">
        <v>1</v>
      </c>
      <c r="N39" s="16" t="s">
        <v>4252</v>
      </c>
      <c r="O39" s="15">
        <v>251</v>
      </c>
      <c r="P39" s="16" t="s">
        <v>4253</v>
      </c>
      <c r="Q39" s="20">
        <v>1</v>
      </c>
      <c r="R39" s="16" t="s">
        <v>4252</v>
      </c>
      <c r="S39" s="15">
        <v>36</v>
      </c>
      <c r="T39" s="16" t="s">
        <v>4253</v>
      </c>
      <c r="U39" s="20">
        <v>1</v>
      </c>
      <c r="V39" s="16" t="s">
        <v>4252</v>
      </c>
      <c r="W39" s="15">
        <v>650</v>
      </c>
      <c r="X39" s="16" t="s">
        <v>4252</v>
      </c>
      <c r="Y39" s="15">
        <v>650</v>
      </c>
      <c r="Z39" s="16" t="s">
        <v>4254</v>
      </c>
      <c r="AA39" s="15">
        <v>233</v>
      </c>
      <c r="AB39" s="16" t="s">
        <v>4255</v>
      </c>
      <c r="AC39" s="20">
        <v>1.028818</v>
      </c>
      <c r="AD39" s="16" t="s">
        <v>4254</v>
      </c>
      <c r="AE39" s="15">
        <v>11</v>
      </c>
      <c r="AF39" s="16" t="s">
        <v>4255</v>
      </c>
      <c r="AG39" s="20">
        <v>0.96616000000000002</v>
      </c>
      <c r="AH39" s="16" t="s">
        <v>4254</v>
      </c>
      <c r="AI39" s="15">
        <v>246</v>
      </c>
      <c r="AJ39" s="16" t="s">
        <v>4255</v>
      </c>
      <c r="AK39" s="20">
        <v>0.87493140000000003</v>
      </c>
      <c r="AL39" s="16" t="s">
        <v>4254</v>
      </c>
      <c r="AM39" s="15">
        <v>38</v>
      </c>
      <c r="AN39" s="16" t="s">
        <v>4255</v>
      </c>
      <c r="AO39" s="20">
        <v>1.0201260000000001</v>
      </c>
      <c r="AP39" s="16" t="s">
        <v>4256</v>
      </c>
      <c r="AQ39" s="15">
        <v>196</v>
      </c>
      <c r="AR39" s="16" t="s">
        <v>4257</v>
      </c>
      <c r="AS39" s="20">
        <v>1.0518559999999999</v>
      </c>
      <c r="AT39" s="16" t="s">
        <v>4256</v>
      </c>
      <c r="AU39" s="15">
        <v>63</v>
      </c>
      <c r="AV39" s="16" t="s">
        <v>4257</v>
      </c>
      <c r="AW39" s="20">
        <v>1.000594</v>
      </c>
      <c r="AX39" s="16" t="s">
        <v>4256</v>
      </c>
      <c r="AY39" s="15">
        <v>244</v>
      </c>
      <c r="AZ39" s="16" t="s">
        <v>4257</v>
      </c>
      <c r="BA39" s="20">
        <v>0.8910614</v>
      </c>
      <c r="BB39" s="16" t="s">
        <v>4256</v>
      </c>
      <c r="BC39" s="15">
        <v>35</v>
      </c>
      <c r="BD39" s="16" t="s">
        <v>4257</v>
      </c>
      <c r="BE39" s="20">
        <v>1.044764</v>
      </c>
      <c r="BF39" s="16" t="s">
        <v>4258</v>
      </c>
      <c r="BG39" s="15">
        <v>354</v>
      </c>
      <c r="BH39" s="16" t="s">
        <v>4259</v>
      </c>
      <c r="BI39" s="20">
        <v>1.0625</v>
      </c>
      <c r="BJ39" s="16" t="s">
        <v>4258</v>
      </c>
      <c r="BK39" s="15">
        <v>23</v>
      </c>
      <c r="BL39" s="16" t="s">
        <v>4259</v>
      </c>
      <c r="BM39" s="20">
        <v>0.98826630000000004</v>
      </c>
      <c r="BN39" s="16" t="s">
        <v>4258</v>
      </c>
      <c r="BO39" s="15">
        <v>40</v>
      </c>
      <c r="BP39" s="16" t="s">
        <v>4259</v>
      </c>
      <c r="BQ39" s="20">
        <v>0.89006700000000005</v>
      </c>
      <c r="BR39" s="16" t="s">
        <v>4258</v>
      </c>
      <c r="BS39" s="15">
        <v>35</v>
      </c>
      <c r="BT39" s="16" t="s">
        <v>4259</v>
      </c>
      <c r="BU39" s="20">
        <v>1.051992</v>
      </c>
      <c r="BV39" s="16" t="s">
        <v>4260</v>
      </c>
      <c r="BW39" s="15">
        <v>282</v>
      </c>
      <c r="BX39" s="16" t="s">
        <v>4261</v>
      </c>
      <c r="BY39" s="20">
        <v>1.107091</v>
      </c>
      <c r="BZ39" s="16" t="s">
        <v>4260</v>
      </c>
      <c r="CA39" s="15">
        <v>9</v>
      </c>
      <c r="CB39" s="16" t="s">
        <v>4261</v>
      </c>
      <c r="CC39" s="20">
        <v>1.0485530000000001</v>
      </c>
      <c r="CD39" s="16" t="s">
        <v>4260</v>
      </c>
      <c r="CE39" s="15">
        <v>53</v>
      </c>
      <c r="CF39" s="16" t="s">
        <v>4261</v>
      </c>
      <c r="CG39" s="20">
        <v>0.94118800000000002</v>
      </c>
      <c r="CH39" s="16" t="s">
        <v>4260</v>
      </c>
      <c r="CI39" s="15">
        <v>35</v>
      </c>
      <c r="CJ39" s="16" t="s">
        <v>4261</v>
      </c>
      <c r="CK39" s="20">
        <v>1.098992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511.75780678000001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37</v>
      </c>
      <c r="H40" s="16" t="s">
        <v>4253</v>
      </c>
      <c r="I40" s="20">
        <v>1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8375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8412</v>
      </c>
      <c r="X40" s="16" t="s">
        <v>4252</v>
      </c>
      <c r="Y40" s="15">
        <v>8412</v>
      </c>
      <c r="Z40" s="16" t="s">
        <v>4254</v>
      </c>
      <c r="AA40" s="15">
        <v>68</v>
      </c>
      <c r="AB40" s="16" t="s">
        <v>4255</v>
      </c>
      <c r="AC40" s="20">
        <v>1.028818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8666</v>
      </c>
      <c r="AJ40" s="16" t="s">
        <v>4255</v>
      </c>
      <c r="AK40" s="20">
        <v>0.87493140000000003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64</v>
      </c>
      <c r="AR40" s="16" t="s">
        <v>4257</v>
      </c>
      <c r="AS40" s="20">
        <v>1.0518559999999999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8193</v>
      </c>
      <c r="AZ40" s="16" t="s">
        <v>4257</v>
      </c>
      <c r="BA40" s="20">
        <v>0.8910614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63</v>
      </c>
      <c r="BH40" s="16" t="s">
        <v>4259</v>
      </c>
      <c r="BI40" s="20">
        <v>1.0625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5953</v>
      </c>
      <c r="BP40" s="16" t="s">
        <v>4259</v>
      </c>
      <c r="BQ40" s="20">
        <v>0.89006700000000005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54</v>
      </c>
      <c r="BX40" s="16" t="s">
        <v>4261</v>
      </c>
      <c r="BY40" s="20">
        <v>1.107091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3507</v>
      </c>
      <c r="CF40" s="16" t="s">
        <v>4261</v>
      </c>
      <c r="CG40" s="20">
        <v>0.94118800000000002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6431.5871103199997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1</v>
      </c>
      <c r="AZ41" s="16" t="s">
        <v>4257</v>
      </c>
      <c r="BA41" s="20">
        <v>0.8910614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1762</v>
      </c>
      <c r="BP41" s="16" t="s">
        <v>4259</v>
      </c>
      <c r="BQ41" s="20">
        <v>0.89006700000000005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1350</v>
      </c>
      <c r="CF41" s="16" t="s">
        <v>4261</v>
      </c>
      <c r="CG41" s="20">
        <v>0.94118800000000002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567.95858308000004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5</v>
      </c>
      <c r="H42" s="16" t="s">
        <v>4253</v>
      </c>
      <c r="I42" s="20">
        <v>1</v>
      </c>
      <c r="J42" s="16" t="s">
        <v>4252</v>
      </c>
      <c r="K42" s="15">
        <v>137</v>
      </c>
      <c r="L42" s="16" t="s">
        <v>4253</v>
      </c>
      <c r="M42" s="20">
        <v>1</v>
      </c>
      <c r="N42" s="16" t="s">
        <v>4252</v>
      </c>
      <c r="O42" s="15">
        <v>2533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2675</v>
      </c>
      <c r="X42" s="16" t="s">
        <v>4252</v>
      </c>
      <c r="Y42" s="15">
        <v>2675</v>
      </c>
      <c r="Z42" s="16" t="s">
        <v>4254</v>
      </c>
      <c r="AA42" s="15">
        <v>4</v>
      </c>
      <c r="AB42" s="16" t="s">
        <v>4255</v>
      </c>
      <c r="AC42" s="20">
        <v>1.028818</v>
      </c>
      <c r="AD42" s="16" t="s">
        <v>4254</v>
      </c>
      <c r="AE42" s="15">
        <v>16</v>
      </c>
      <c r="AF42" s="16" t="s">
        <v>4255</v>
      </c>
      <c r="AG42" s="20">
        <v>0.96616000000000002</v>
      </c>
      <c r="AH42" s="16" t="s">
        <v>4254</v>
      </c>
      <c r="AI42" s="15">
        <v>2401</v>
      </c>
      <c r="AJ42" s="16" t="s">
        <v>4255</v>
      </c>
      <c r="AK42" s="20">
        <v>0.87493140000000003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1370</v>
      </c>
      <c r="AZ42" s="16" t="s">
        <v>4257</v>
      </c>
      <c r="BA42" s="20">
        <v>0.8910614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1</v>
      </c>
      <c r="BH42" s="16" t="s">
        <v>4259</v>
      </c>
      <c r="BI42" s="20">
        <v>1.0625</v>
      </c>
      <c r="BJ42" s="16" t="s">
        <v>4258</v>
      </c>
      <c r="BK42" s="15">
        <v>11</v>
      </c>
      <c r="BL42" s="16" t="s">
        <v>4259</v>
      </c>
      <c r="BM42" s="20">
        <v>0.98826630000000004</v>
      </c>
      <c r="BN42" s="16" t="s">
        <v>4258</v>
      </c>
      <c r="BO42" s="15">
        <v>5757</v>
      </c>
      <c r="BP42" s="16" t="s">
        <v>4259</v>
      </c>
      <c r="BQ42" s="20">
        <v>0.89006700000000005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3796</v>
      </c>
      <c r="CF42" s="16" t="s">
        <v>4261</v>
      </c>
      <c r="CG42" s="20">
        <v>0.94118800000000002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2944.9674075400007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0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1</v>
      </c>
      <c r="AB44" s="16" t="s">
        <v>4255</v>
      </c>
      <c r="AC44" s="20">
        <v>1.028818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1.0518559999999999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2</v>
      </c>
      <c r="BH44" s="16" t="s">
        <v>4259</v>
      </c>
      <c r="BI44" s="20">
        <v>1.0625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0.84113480000000007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124</v>
      </c>
      <c r="H45" s="16" t="s">
        <v>4253</v>
      </c>
      <c r="I45" s="20">
        <v>1</v>
      </c>
      <c r="J45" s="16" t="s">
        <v>4252</v>
      </c>
      <c r="K45" s="15">
        <v>216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340</v>
      </c>
      <c r="X45" s="16" t="s">
        <v>4252</v>
      </c>
      <c r="Y45" s="15">
        <v>340</v>
      </c>
      <c r="Z45" s="16" t="s">
        <v>4254</v>
      </c>
      <c r="AA45" s="15">
        <v>159</v>
      </c>
      <c r="AB45" s="16" t="s">
        <v>4255</v>
      </c>
      <c r="AC45" s="20">
        <v>1.028818</v>
      </c>
      <c r="AD45" s="16" t="s">
        <v>4254</v>
      </c>
      <c r="AE45" s="15">
        <v>42</v>
      </c>
      <c r="AF45" s="16" t="s">
        <v>4255</v>
      </c>
      <c r="AG45" s="20">
        <v>0.96616000000000002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111</v>
      </c>
      <c r="AR45" s="16" t="s">
        <v>4257</v>
      </c>
      <c r="AS45" s="20">
        <v>1.0518559999999999</v>
      </c>
      <c r="AT45" s="16" t="s">
        <v>4256</v>
      </c>
      <c r="AU45" s="15">
        <v>138</v>
      </c>
      <c r="AV45" s="16" t="s">
        <v>4257</v>
      </c>
      <c r="AW45" s="20">
        <v>1.000594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52</v>
      </c>
      <c r="BH45" s="16" t="s">
        <v>4259</v>
      </c>
      <c r="BI45" s="20">
        <v>1.0625</v>
      </c>
      <c r="BJ45" s="16" t="s">
        <v>4258</v>
      </c>
      <c r="BK45" s="15">
        <v>117</v>
      </c>
      <c r="BL45" s="16" t="s">
        <v>4259</v>
      </c>
      <c r="BM45" s="20">
        <v>0.98826630000000004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40</v>
      </c>
      <c r="BX45" s="16" t="s">
        <v>4261</v>
      </c>
      <c r="BY45" s="20">
        <v>1.107091</v>
      </c>
      <c r="BZ45" s="16" t="s">
        <v>4260</v>
      </c>
      <c r="CA45" s="15">
        <v>33</v>
      </c>
      <c r="CB45" s="16" t="s">
        <v>4261</v>
      </c>
      <c r="CC45" s="20">
        <v>1.0485530000000001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209.75236321999995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2879</v>
      </c>
      <c r="H46" s="16" t="s">
        <v>4253</v>
      </c>
      <c r="I46" s="20">
        <v>1</v>
      </c>
      <c r="J46" s="16" t="s">
        <v>4252</v>
      </c>
      <c r="K46" s="15">
        <v>12131</v>
      </c>
      <c r="L46" s="16" t="s">
        <v>4253</v>
      </c>
      <c r="M46" s="20">
        <v>1</v>
      </c>
      <c r="N46" s="16" t="s">
        <v>4252</v>
      </c>
      <c r="O46" s="15">
        <v>1156</v>
      </c>
      <c r="P46" s="16" t="s">
        <v>4253</v>
      </c>
      <c r="Q46" s="20">
        <v>1</v>
      </c>
      <c r="R46" s="16" t="s">
        <v>4252</v>
      </c>
      <c r="S46" s="15">
        <v>374</v>
      </c>
      <c r="T46" s="16" t="s">
        <v>4253</v>
      </c>
      <c r="U46" s="20">
        <v>1</v>
      </c>
      <c r="V46" s="16" t="s">
        <v>4252</v>
      </c>
      <c r="W46" s="15">
        <v>16540</v>
      </c>
      <c r="X46" s="16" t="s">
        <v>4252</v>
      </c>
      <c r="Y46" s="15">
        <v>16540</v>
      </c>
      <c r="Z46" s="16" t="s">
        <v>4254</v>
      </c>
      <c r="AA46" s="15">
        <v>2817</v>
      </c>
      <c r="AB46" s="16" t="s">
        <v>4255</v>
      </c>
      <c r="AC46" s="20">
        <v>1.028818</v>
      </c>
      <c r="AD46" s="16" t="s">
        <v>4254</v>
      </c>
      <c r="AE46" s="15">
        <v>17033</v>
      </c>
      <c r="AF46" s="16" t="s">
        <v>4255</v>
      </c>
      <c r="AG46" s="20">
        <v>0.96616000000000002</v>
      </c>
      <c r="AH46" s="16" t="s">
        <v>4254</v>
      </c>
      <c r="AI46" s="15">
        <v>1271</v>
      </c>
      <c r="AJ46" s="16" t="s">
        <v>4255</v>
      </c>
      <c r="AK46" s="20">
        <v>0.87493140000000003</v>
      </c>
      <c r="AL46" s="16" t="s">
        <v>4254</v>
      </c>
      <c r="AM46" s="15">
        <v>350</v>
      </c>
      <c r="AN46" s="16" t="s">
        <v>4255</v>
      </c>
      <c r="AO46" s="20">
        <v>1.0201260000000001</v>
      </c>
      <c r="AP46" s="16" t="s">
        <v>4256</v>
      </c>
      <c r="AQ46" s="15">
        <v>2922</v>
      </c>
      <c r="AR46" s="16" t="s">
        <v>4257</v>
      </c>
      <c r="AS46" s="20">
        <v>1.0518559999999999</v>
      </c>
      <c r="AT46" s="16" t="s">
        <v>4256</v>
      </c>
      <c r="AU46" s="15">
        <v>12513</v>
      </c>
      <c r="AV46" s="16" t="s">
        <v>4257</v>
      </c>
      <c r="AW46" s="20">
        <v>1.000594</v>
      </c>
      <c r="AX46" s="16" t="s">
        <v>4256</v>
      </c>
      <c r="AY46" s="15">
        <v>964</v>
      </c>
      <c r="AZ46" s="16" t="s">
        <v>4257</v>
      </c>
      <c r="BA46" s="20">
        <v>0.8910614</v>
      </c>
      <c r="BB46" s="16" t="s">
        <v>4256</v>
      </c>
      <c r="BC46" s="15">
        <v>238</v>
      </c>
      <c r="BD46" s="16" t="s">
        <v>4257</v>
      </c>
      <c r="BE46" s="20">
        <v>1.044764</v>
      </c>
      <c r="BF46" s="16" t="s">
        <v>4258</v>
      </c>
      <c r="BG46" s="15">
        <v>2963</v>
      </c>
      <c r="BH46" s="16" t="s">
        <v>4259</v>
      </c>
      <c r="BI46" s="20">
        <v>1.0625</v>
      </c>
      <c r="BJ46" s="16" t="s">
        <v>4258</v>
      </c>
      <c r="BK46" s="15">
        <v>10498</v>
      </c>
      <c r="BL46" s="16" t="s">
        <v>4259</v>
      </c>
      <c r="BM46" s="20">
        <v>0.98826630000000004</v>
      </c>
      <c r="BN46" s="16" t="s">
        <v>4258</v>
      </c>
      <c r="BO46" s="15">
        <v>988</v>
      </c>
      <c r="BP46" s="16" t="s">
        <v>4259</v>
      </c>
      <c r="BQ46" s="20">
        <v>0.89006700000000005</v>
      </c>
      <c r="BR46" s="16" t="s">
        <v>4258</v>
      </c>
      <c r="BS46" s="15">
        <v>413</v>
      </c>
      <c r="BT46" s="16" t="s">
        <v>4259</v>
      </c>
      <c r="BU46" s="20">
        <v>1.051992</v>
      </c>
      <c r="BV46" s="16" t="s">
        <v>4260</v>
      </c>
      <c r="BW46" s="15">
        <v>2269</v>
      </c>
      <c r="BX46" s="16" t="s">
        <v>4261</v>
      </c>
      <c r="BY46" s="20">
        <v>1.107091</v>
      </c>
      <c r="BZ46" s="16" t="s">
        <v>4260</v>
      </c>
      <c r="CA46" s="15">
        <v>11958</v>
      </c>
      <c r="CB46" s="16" t="s">
        <v>4261</v>
      </c>
      <c r="CC46" s="20">
        <v>1.0485530000000001</v>
      </c>
      <c r="CD46" s="16" t="s">
        <v>4260</v>
      </c>
      <c r="CE46" s="15">
        <v>1198</v>
      </c>
      <c r="CF46" s="16" t="s">
        <v>4261</v>
      </c>
      <c r="CG46" s="20">
        <v>0.94118800000000002</v>
      </c>
      <c r="CH46" s="16" t="s">
        <v>4260</v>
      </c>
      <c r="CI46" s="15">
        <v>251</v>
      </c>
      <c r="CJ46" s="16" t="s">
        <v>4261</v>
      </c>
      <c r="CK46" s="20">
        <v>1.098992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17071.260189880002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6228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2212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8440</v>
      </c>
      <c r="X48" s="16" t="s">
        <v>4252</v>
      </c>
      <c r="Y48" s="15">
        <v>8440</v>
      </c>
      <c r="Z48" s="16" t="s">
        <v>4254</v>
      </c>
      <c r="AA48" s="15">
        <v>5437</v>
      </c>
      <c r="AB48" s="16" t="s">
        <v>4255</v>
      </c>
      <c r="AC48" s="20">
        <v>1.028818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1218</v>
      </c>
      <c r="AJ48" s="16" t="s">
        <v>4255</v>
      </c>
      <c r="AK48" s="20">
        <v>0.87493140000000003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1737</v>
      </c>
      <c r="AR48" s="16" t="s">
        <v>4257</v>
      </c>
      <c r="AS48" s="20">
        <v>1.0518559999999999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617</v>
      </c>
      <c r="AZ48" s="16" t="s">
        <v>4257</v>
      </c>
      <c r="BA48" s="20">
        <v>0.8910614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971</v>
      </c>
      <c r="BH48" s="16" t="s">
        <v>4259</v>
      </c>
      <c r="BI48" s="20">
        <v>1.0625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218</v>
      </c>
      <c r="BP48" s="16" t="s">
        <v>4259</v>
      </c>
      <c r="BQ48" s="20">
        <v>0.89006700000000005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2828</v>
      </c>
      <c r="BX48" s="16" t="s">
        <v>4261</v>
      </c>
      <c r="BY48" s="20">
        <v>1.107091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866</v>
      </c>
      <c r="CF48" s="16" t="s">
        <v>4261</v>
      </c>
      <c r="CG48" s="20">
        <v>0.94118800000000002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8440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101383</v>
      </c>
      <c r="T49" s="16" t="s">
        <v>4253</v>
      </c>
      <c r="U49" s="20">
        <v>1</v>
      </c>
      <c r="V49" s="16" t="s">
        <v>4252</v>
      </c>
      <c r="W49" s="15">
        <v>101383</v>
      </c>
      <c r="X49" s="16" t="s">
        <v>4252</v>
      </c>
      <c r="Y49" s="15">
        <v>101383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104791</v>
      </c>
      <c r="AN49" s="16" t="s">
        <v>4255</v>
      </c>
      <c r="AO49" s="20">
        <v>1.0201260000000001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101969</v>
      </c>
      <c r="BD49" s="16" t="s">
        <v>4257</v>
      </c>
      <c r="BE49" s="20">
        <v>1.044764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107766</v>
      </c>
      <c r="BT49" s="16" t="s">
        <v>4259</v>
      </c>
      <c r="BU49" s="20">
        <v>1.051992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110859</v>
      </c>
      <c r="CJ49" s="16" t="s">
        <v>4261</v>
      </c>
      <c r="CK49" s="20">
        <v>1.098992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110003.73759639999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0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52098</v>
      </c>
      <c r="T51" s="16" t="s">
        <v>4253</v>
      </c>
      <c r="U51" s="20">
        <v>1</v>
      </c>
      <c r="V51" s="16" t="s">
        <v>4252</v>
      </c>
      <c r="W51" s="15">
        <v>52098</v>
      </c>
      <c r="X51" s="16" t="s">
        <v>4252</v>
      </c>
      <c r="Y51" s="15">
        <v>52098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50180</v>
      </c>
      <c r="AN51" s="16" t="s">
        <v>4255</v>
      </c>
      <c r="AO51" s="20">
        <v>1.0201260000000001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50904</v>
      </c>
      <c r="BD51" s="16" t="s">
        <v>4257</v>
      </c>
      <c r="BE51" s="20">
        <v>1.044764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53554</v>
      </c>
      <c r="BT51" s="16" t="s">
        <v>4259</v>
      </c>
      <c r="BU51" s="20">
        <v>1.051992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48083</v>
      </c>
      <c r="CJ51" s="16" t="s">
        <v>4261</v>
      </c>
      <c r="CK51" s="20">
        <v>1.098992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53130.360247999997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16798</v>
      </c>
      <c r="T52" s="16" t="s">
        <v>4253</v>
      </c>
      <c r="U52" s="20">
        <v>1</v>
      </c>
      <c r="V52" s="16" t="s">
        <v>4252</v>
      </c>
      <c r="W52" s="15">
        <v>16798</v>
      </c>
      <c r="X52" s="16" t="s">
        <v>4252</v>
      </c>
      <c r="Y52" s="15">
        <v>16798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23317</v>
      </c>
      <c r="AN52" s="16" t="s">
        <v>4255</v>
      </c>
      <c r="AO52" s="20">
        <v>1.0201260000000001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18179</v>
      </c>
      <c r="BD52" s="16" t="s">
        <v>4257</v>
      </c>
      <c r="BE52" s="20">
        <v>1.044764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12503</v>
      </c>
      <c r="BT52" s="16" t="s">
        <v>4259</v>
      </c>
      <c r="BU52" s="20">
        <v>1.051992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20172</v>
      </c>
      <c r="CJ52" s="16" t="s">
        <v>4261</v>
      </c>
      <c r="CK52" s="20">
        <v>1.098992</v>
      </c>
      <c r="CL52" s="16" t="s">
        <v>4306</v>
      </c>
      <c r="CM52" s="15">
        <f>SUM(A2L145C10)/A2L145C1</f>
        <v>16798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5370</v>
      </c>
      <c r="T53" s="16" t="s">
        <v>4253</v>
      </c>
      <c r="U53" s="20">
        <v>1</v>
      </c>
      <c r="V53" s="16" t="s">
        <v>4252</v>
      </c>
      <c r="W53" s="15">
        <v>5370</v>
      </c>
      <c r="X53" s="16" t="s">
        <v>4252</v>
      </c>
      <c r="Y53" s="15">
        <v>5370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5913</v>
      </c>
      <c r="AN53" s="16" t="s">
        <v>4255</v>
      </c>
      <c r="AO53" s="20">
        <v>1.0201260000000001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4756</v>
      </c>
      <c r="BD53" s="16" t="s">
        <v>4257</v>
      </c>
      <c r="BE53" s="20">
        <v>1.044764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4754</v>
      </c>
      <c r="BT53" s="16" t="s">
        <v>4259</v>
      </c>
      <c r="BU53" s="20">
        <v>1.051992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4743</v>
      </c>
      <c r="CJ53" s="16" t="s">
        <v>4261</v>
      </c>
      <c r="CK53" s="20">
        <v>1.098992</v>
      </c>
      <c r="CL53" s="16" t="s">
        <v>4307</v>
      </c>
      <c r="CM53" s="15">
        <f>SUM(A2L146C10)/A2L146C1</f>
        <v>5370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2685</v>
      </c>
      <c r="T54" s="16" t="s">
        <v>4253</v>
      </c>
      <c r="U54" s="20">
        <v>1</v>
      </c>
      <c r="V54" s="16" t="s">
        <v>4252</v>
      </c>
      <c r="W54" s="15">
        <v>2685</v>
      </c>
      <c r="X54" s="16" t="s">
        <v>4252</v>
      </c>
      <c r="Y54" s="15">
        <v>2685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2956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2378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2377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2371</v>
      </c>
      <c r="CJ54" s="16" t="s">
        <v>4261</v>
      </c>
      <c r="CK54" s="20">
        <v>1.098992</v>
      </c>
      <c r="CL54" s="16" t="s">
        <v>4308</v>
      </c>
      <c r="CM54" s="15">
        <f>SUM(A2L147C10)/A2L147C1</f>
        <v>2685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42927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42927</v>
      </c>
      <c r="X55" s="16" t="s">
        <v>4252</v>
      </c>
      <c r="Y55" s="15">
        <v>42927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43970</v>
      </c>
      <c r="AJ55" s="16" t="s">
        <v>4255</v>
      </c>
      <c r="AK55" s="20">
        <v>0.87493140000000003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44098</v>
      </c>
      <c r="AZ55" s="16" t="s">
        <v>4257</v>
      </c>
      <c r="BA55" s="20">
        <v>0.8910614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38564</v>
      </c>
      <c r="BP55" s="16" t="s">
        <v>4259</v>
      </c>
      <c r="BQ55" s="20">
        <v>0.89006700000000005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31148</v>
      </c>
      <c r="CF55" s="16" t="s">
        <v>4261</v>
      </c>
      <c r="CG55" s="20">
        <v>0.94118800000000002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42927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3874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3874</v>
      </c>
      <c r="X57" s="16" t="s">
        <v>4252</v>
      </c>
      <c r="Y57" s="15">
        <v>3874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8004</v>
      </c>
      <c r="AJ57" s="16" t="s">
        <v>4255</v>
      </c>
      <c r="AK57" s="20">
        <v>0.87493140000000003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8026</v>
      </c>
      <c r="AZ57" s="16" t="s">
        <v>4257</v>
      </c>
      <c r="BA57" s="20">
        <v>0.8910614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6312</v>
      </c>
      <c r="BP57" s="16" t="s">
        <v>4259</v>
      </c>
      <c r="BQ57" s="20">
        <v>0.89006700000000005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7269</v>
      </c>
      <c r="CF57" s="16" t="s">
        <v>4261</v>
      </c>
      <c r="CG57" s="20">
        <v>0.94118800000000002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3874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27570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27570</v>
      </c>
      <c r="X58" s="16" t="s">
        <v>4252</v>
      </c>
      <c r="Y58" s="15">
        <v>27570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27570</v>
      </c>
      <c r="AJ58" s="16" t="s">
        <v>4255</v>
      </c>
      <c r="AK58" s="20">
        <v>0.87493140000000003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27570</v>
      </c>
      <c r="AZ58" s="16" t="s">
        <v>4257</v>
      </c>
      <c r="BA58" s="20">
        <v>0.8910614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22958</v>
      </c>
      <c r="BP58" s="16" t="s">
        <v>4259</v>
      </c>
      <c r="BQ58" s="20">
        <v>0.89006700000000005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16500</v>
      </c>
      <c r="CF58" s="16" t="s">
        <v>4261</v>
      </c>
      <c r="CG58" s="20">
        <v>0.94118800000000002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27570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42156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42156</v>
      </c>
      <c r="X60" s="16" t="s">
        <v>4252</v>
      </c>
      <c r="Y60" s="15">
        <v>42156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46602</v>
      </c>
      <c r="AJ60" s="16" t="s">
        <v>4255</v>
      </c>
      <c r="AK60" s="20">
        <v>0.87493140000000003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46051</v>
      </c>
      <c r="AZ60" s="16" t="s">
        <v>4257</v>
      </c>
      <c r="BA60" s="20">
        <v>0.8910614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38736</v>
      </c>
      <c r="BP60" s="16" t="s">
        <v>4259</v>
      </c>
      <c r="BQ60" s="20">
        <v>0.89006700000000005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37395</v>
      </c>
      <c r="CF60" s="16" t="s">
        <v>4261</v>
      </c>
      <c r="CG60" s="20">
        <v>0.94118800000000002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42156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23833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23833</v>
      </c>
      <c r="X62" s="16" t="s">
        <v>4252</v>
      </c>
      <c r="Y62" s="15">
        <v>23833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24546</v>
      </c>
      <c r="AJ62" s="16" t="s">
        <v>4255</v>
      </c>
      <c r="AK62" s="20">
        <v>0.87493140000000003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24453</v>
      </c>
      <c r="AZ62" s="16" t="s">
        <v>4257</v>
      </c>
      <c r="BA62" s="20">
        <v>0.8910614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27344</v>
      </c>
      <c r="BP62" s="16" t="s">
        <v>4259</v>
      </c>
      <c r="BQ62" s="20">
        <v>0.89006700000000005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21745</v>
      </c>
      <c r="CF62" s="16" t="s">
        <v>4261</v>
      </c>
      <c r="CG62" s="20">
        <v>0.94118800000000002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23833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0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29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29</v>
      </c>
      <c r="X65" s="16" t="s">
        <v>4252</v>
      </c>
      <c r="Y65" s="15">
        <v>29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27</v>
      </c>
      <c r="AJ65" s="16" t="s">
        <v>4255</v>
      </c>
      <c r="AK65" s="20">
        <v>0.87493140000000003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29</v>
      </c>
      <c r="AZ65" s="16" t="s">
        <v>4257</v>
      </c>
      <c r="BA65" s="20">
        <v>0.8910614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23</v>
      </c>
      <c r="BP65" s="16" t="s">
        <v>4259</v>
      </c>
      <c r="BQ65" s="20">
        <v>0.89006700000000005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24</v>
      </c>
      <c r="CF65" s="16" t="s">
        <v>4261</v>
      </c>
      <c r="CG65" s="20">
        <v>0.94118800000000002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29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105</v>
      </c>
      <c r="AJ67" s="16" t="s">
        <v>4255</v>
      </c>
      <c r="AK67" s="20">
        <v>0.87493140000000003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9</v>
      </c>
      <c r="AZ67" s="16" t="s">
        <v>4257</v>
      </c>
      <c r="BA67" s="20">
        <v>0.8910614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3</v>
      </c>
      <c r="BP67" s="16" t="s">
        <v>4259</v>
      </c>
      <c r="BQ67" s="20">
        <v>0.89006700000000005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IF(SSAC="Y",0,500493)</f>
        <v>500493</v>
      </c>
      <c r="T73" s="16" t="s">
        <v>4253</v>
      </c>
      <c r="U73" s="20">
        <v>1</v>
      </c>
      <c r="V73" s="16" t="s">
        <v>4252</v>
      </c>
      <c r="W73" s="15">
        <f>IF(SSAC="Y",0,500493)</f>
        <v>500493</v>
      </c>
      <c r="X73" s="16" t="s">
        <v>4252</v>
      </c>
      <c r="Y73" s="15">
        <f>IF(SSAC="Y",0,500493)</f>
        <v>500493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IF(SSAC="Y",0,506381)</f>
        <v>506381</v>
      </c>
      <c r="AN73" s="16" t="s">
        <v>4255</v>
      </c>
      <c r="AO73" s="20">
        <v>1.0201260000000001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IF(SSAC="Y",0,493366)</f>
        <v>493366</v>
      </c>
      <c r="BD73" s="16" t="s">
        <v>4257</v>
      </c>
      <c r="BE73" s="20">
        <v>1.044764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IF(SSAC="Y",0,462202)</f>
        <v>462202</v>
      </c>
      <c r="BT73" s="16" t="s">
        <v>4259</v>
      </c>
      <c r="BU73" s="20">
        <v>1.051992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IF(SSAC="Y",0,440922)</f>
        <v>440922</v>
      </c>
      <c r="CJ73" s="16" t="s">
        <v>4261</v>
      </c>
      <c r="CK73" s="20">
        <v>1.098992</v>
      </c>
      <c r="CL73" s="16" t="s">
        <v>4327</v>
      </c>
      <c r="CM73" s="15">
        <f>SUM(A2L166C10)/A2L166C1</f>
        <v>500493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IF(SSAC="Y",0,0)</f>
        <v>0</v>
      </c>
      <c r="T74" s="16" t="s">
        <v>4253</v>
      </c>
      <c r="U74" s="20">
        <v>0</v>
      </c>
      <c r="V74" s="16" t="s">
        <v>4252</v>
      </c>
      <c r="W74" s="15">
        <f>IF(SSAC="Y",0,0)</f>
        <v>0</v>
      </c>
      <c r="X74" s="16" t="s">
        <v>4252</v>
      </c>
      <c r="Y74" s="15">
        <f>IF(SSAC="Y",0,0)</f>
        <v>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IF(SSAC="Y",0,0)</f>
        <v>0</v>
      </c>
      <c r="AN74" s="16" t="s">
        <v>4255</v>
      </c>
      <c r="AO74" s="20">
        <v>0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IF(SSAC="Y",0,0)</f>
        <v>0</v>
      </c>
      <c r="BD74" s="16" t="s">
        <v>4257</v>
      </c>
      <c r="BE74" s="20">
        <v>0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IF(SSAC="Y",0,0)</f>
        <v>0</v>
      </c>
      <c r="BT74" s="16" t="s">
        <v>4259</v>
      </c>
      <c r="BU74" s="20">
        <v>0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IF(SSAC="Y",0,0)</f>
        <v>0</v>
      </c>
      <c r="CJ74" s="16" t="s">
        <v>4261</v>
      </c>
      <c r="CK74" s="20">
        <v>0</v>
      </c>
      <c r="CL74" s="16" t="s">
        <v>4328</v>
      </c>
      <c r="CM74" s="15">
        <f>SUM(A2L167C10)/A2L167C1</f>
        <v>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IF(SSAC="Y",0,283474)</f>
        <v>283474</v>
      </c>
      <c r="T75" s="16" t="s">
        <v>4253</v>
      </c>
      <c r="U75" s="20">
        <v>1</v>
      </c>
      <c r="V75" s="16" t="s">
        <v>4252</v>
      </c>
      <c r="W75" s="15">
        <f>IF(SSAC="Y",0,283474)</f>
        <v>283474</v>
      </c>
      <c r="X75" s="16" t="s">
        <v>4252</v>
      </c>
      <c r="Y75" s="15">
        <f>IF(SSAC="Y",0,283474)</f>
        <v>283474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IF(SSAC="Y",0,260642)</f>
        <v>260642</v>
      </c>
      <c r="AN75" s="16" t="s">
        <v>4255</v>
      </c>
      <c r="AO75" s="20">
        <v>1.0201260000000001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IF(SSAC="Y",0,249817)</f>
        <v>249817</v>
      </c>
      <c r="BD75" s="16" t="s">
        <v>4257</v>
      </c>
      <c r="BE75" s="20">
        <v>1.044764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IF(SSAC="Y",0,244186)</f>
        <v>244186</v>
      </c>
      <c r="BT75" s="16" t="s">
        <v>4259</v>
      </c>
      <c r="BU75" s="20">
        <v>1.051992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IF(SSAC="Y",0,225274)</f>
        <v>225274</v>
      </c>
      <c r="CJ75" s="16" t="s">
        <v>4261</v>
      </c>
      <c r="CK75" s="20">
        <v>1.098992</v>
      </c>
      <c r="CL75" s="16" t="s">
        <v>4329</v>
      </c>
      <c r="CM75" s="15">
        <f>SUM(A2L168C10)/A2L168C1</f>
        <v>283474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0</v>
      </c>
      <c r="P76" s="16" t="s">
        <v>4253</v>
      </c>
      <c r="Q76" s="20">
        <v>0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0</v>
      </c>
      <c r="X76" s="16" t="s">
        <v>4252</v>
      </c>
      <c r="Y76" s="15">
        <v>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0</v>
      </c>
      <c r="AJ76" s="16" t="s">
        <v>4255</v>
      </c>
      <c r="AK76" s="20">
        <v>0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0</v>
      </c>
      <c r="AZ76" s="16" t="s">
        <v>4257</v>
      </c>
      <c r="BA76" s="20">
        <v>0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0</v>
      </c>
      <c r="BP76" s="16" t="s">
        <v>4259</v>
      </c>
      <c r="BQ76" s="20">
        <v>0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0</v>
      </c>
      <c r="CF76" s="16" t="s">
        <v>4261</v>
      </c>
      <c r="CG76" s="20">
        <v>0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16005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16005</v>
      </c>
      <c r="X77" s="16" t="s">
        <v>4252</v>
      </c>
      <c r="Y77" s="15">
        <v>16005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16188</v>
      </c>
      <c r="AJ77" s="16" t="s">
        <v>4255</v>
      </c>
      <c r="AK77" s="20">
        <v>0.87493140000000003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13454</v>
      </c>
      <c r="AZ77" s="16" t="s">
        <v>4257</v>
      </c>
      <c r="BA77" s="20">
        <v>0.8910614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17573</v>
      </c>
      <c r="BP77" s="16" t="s">
        <v>4259</v>
      </c>
      <c r="BQ77" s="20">
        <v>0.89006700000000005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15643</v>
      </c>
      <c r="CF77" s="16" t="s">
        <v>4261</v>
      </c>
      <c r="CG77" s="20">
        <v>0.94118800000000002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16005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126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126</v>
      </c>
      <c r="X78" s="16" t="s">
        <v>4252</v>
      </c>
      <c r="Y78" s="15">
        <v>126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126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0</v>
      </c>
      <c r="P79" s="16" t="s">
        <v>4253</v>
      </c>
      <c r="Q79" s="20">
        <v>0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0</v>
      </c>
      <c r="X79" s="16" t="s">
        <v>4252</v>
      </c>
      <c r="Y79" s="15">
        <v>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0</v>
      </c>
      <c r="AJ79" s="16" t="s">
        <v>4255</v>
      </c>
      <c r="AK79" s="20">
        <v>0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11</v>
      </c>
      <c r="AZ79" s="16" t="s">
        <v>4257</v>
      </c>
      <c r="BA79" s="20">
        <v>0.8910614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10</v>
      </c>
      <c r="BP79" s="16" t="s">
        <v>4259</v>
      </c>
      <c r="BQ79" s="20">
        <v>0.89006700000000005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10</v>
      </c>
      <c r="CF79" s="16" t="s">
        <v>4261</v>
      </c>
      <c r="CG79" s="20">
        <v>0.94118800000000002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0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17</v>
      </c>
      <c r="AJ81" s="16" t="s">
        <v>4255</v>
      </c>
      <c r="AK81" s="20">
        <v>0.87493140000000003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</v>
      </c>
      <c r="CF81" s="16" t="s">
        <v>4261</v>
      </c>
      <c r="CG81" s="20">
        <v>0.94118800000000002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IF(SSAC="Y",0,237)</f>
        <v>237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IF(SSAC="Y",0,237)</f>
        <v>237</v>
      </c>
      <c r="X82" s="16" t="s">
        <v>4252</v>
      </c>
      <c r="Y82" s="15">
        <f>IF(SSAC="Y",0,237)</f>
        <v>237</v>
      </c>
      <c r="Z82" s="16" t="s">
        <v>4254</v>
      </c>
      <c r="AA82" s="15">
        <f>IF(SSAC="Y",0,249)</f>
        <v>249</v>
      </c>
      <c r="AB82" s="16" t="s">
        <v>4255</v>
      </c>
      <c r="AC82" s="20">
        <v>1.028818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IF(SSAC="Y",0,164)</f>
        <v>164</v>
      </c>
      <c r="AR82" s="16" t="s">
        <v>4257</v>
      </c>
      <c r="AS82" s="20">
        <v>1.0518559999999999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IF(SSAC="Y",0,230)</f>
        <v>230</v>
      </c>
      <c r="BH82" s="16" t="s">
        <v>4259</v>
      </c>
      <c r="BI82" s="20">
        <v>1.0625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IF(SSAC="Y",0,271)</f>
        <v>271</v>
      </c>
      <c r="BX82" s="16" t="s">
        <v>4261</v>
      </c>
      <c r="BY82" s="20">
        <v>1.107091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237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2136</v>
      </c>
      <c r="H85" s="16" t="s">
        <v>4253</v>
      </c>
      <c r="I85" s="20">
        <v>1</v>
      </c>
      <c r="J85" s="16" t="s">
        <v>4252</v>
      </c>
      <c r="K85" s="15">
        <v>1004</v>
      </c>
      <c r="L85" s="16" t="s">
        <v>4253</v>
      </c>
      <c r="M85" s="20">
        <v>1</v>
      </c>
      <c r="N85" s="16" t="s">
        <v>4252</v>
      </c>
      <c r="O85" s="15">
        <v>13121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16261</v>
      </c>
      <c r="X85" s="16" t="s">
        <v>4252</v>
      </c>
      <c r="Y85" s="15">
        <v>16261</v>
      </c>
      <c r="Z85" s="16" t="s">
        <v>4254</v>
      </c>
      <c r="AA85" s="15">
        <v>2418</v>
      </c>
      <c r="AB85" s="16" t="s">
        <v>4255</v>
      </c>
      <c r="AC85" s="20">
        <v>1.028818</v>
      </c>
      <c r="AD85" s="16" t="s">
        <v>4254</v>
      </c>
      <c r="AE85" s="15">
        <v>2147</v>
      </c>
      <c r="AF85" s="16" t="s">
        <v>4255</v>
      </c>
      <c r="AG85" s="20">
        <v>0.96616000000000002</v>
      </c>
      <c r="AH85" s="16" t="s">
        <v>4254</v>
      </c>
      <c r="AI85" s="15">
        <v>10728</v>
      </c>
      <c r="AJ85" s="16" t="s">
        <v>4255</v>
      </c>
      <c r="AK85" s="20">
        <v>0.87493140000000003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2598</v>
      </c>
      <c r="AR85" s="16" t="s">
        <v>4257</v>
      </c>
      <c r="AS85" s="20">
        <v>1.0518559999999999</v>
      </c>
      <c r="AT85" s="16" t="s">
        <v>4256</v>
      </c>
      <c r="AU85" s="15">
        <v>2452</v>
      </c>
      <c r="AV85" s="16" t="s">
        <v>4257</v>
      </c>
      <c r="AW85" s="20">
        <v>1.000594</v>
      </c>
      <c r="AX85" s="16" t="s">
        <v>4256</v>
      </c>
      <c r="AY85" s="15">
        <v>6862</v>
      </c>
      <c r="AZ85" s="16" t="s">
        <v>4257</v>
      </c>
      <c r="BA85" s="20">
        <v>0.8910614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2637</v>
      </c>
      <c r="BH85" s="16" t="s">
        <v>4259</v>
      </c>
      <c r="BI85" s="20">
        <v>1.0625</v>
      </c>
      <c r="BJ85" s="16" t="s">
        <v>4258</v>
      </c>
      <c r="BK85" s="15">
        <v>881</v>
      </c>
      <c r="BL85" s="16" t="s">
        <v>4259</v>
      </c>
      <c r="BM85" s="20">
        <v>0.98826630000000004</v>
      </c>
      <c r="BN85" s="16" t="s">
        <v>4258</v>
      </c>
      <c r="BO85" s="15">
        <v>5714</v>
      </c>
      <c r="BP85" s="16" t="s">
        <v>4259</v>
      </c>
      <c r="BQ85" s="20">
        <v>0.89006700000000005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2383</v>
      </c>
      <c r="BX85" s="16" t="s">
        <v>4261</v>
      </c>
      <c r="BY85" s="20">
        <v>1.107091</v>
      </c>
      <c r="BZ85" s="16" t="s">
        <v>4260</v>
      </c>
      <c r="CA85" s="15">
        <v>2291</v>
      </c>
      <c r="CB85" s="16" t="s">
        <v>4261</v>
      </c>
      <c r="CC85" s="20">
        <v>1.0485530000000001</v>
      </c>
      <c r="CD85" s="16" t="s">
        <v>4260</v>
      </c>
      <c r="CE85" s="15">
        <v>6428</v>
      </c>
      <c r="CF85" s="16" t="s">
        <v>4261</v>
      </c>
      <c r="CG85" s="20">
        <v>0.94118800000000002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16261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22963</v>
      </c>
      <c r="H86" s="16" t="s">
        <v>4253</v>
      </c>
      <c r="I86" s="20">
        <v>1</v>
      </c>
      <c r="J86" s="16" t="s">
        <v>4252</v>
      </c>
      <c r="K86" s="15">
        <v>338</v>
      </c>
      <c r="L86" s="16" t="s">
        <v>4253</v>
      </c>
      <c r="M86" s="20">
        <v>1</v>
      </c>
      <c r="N86" s="16" t="s">
        <v>4252</v>
      </c>
      <c r="O86" s="15">
        <v>2199</v>
      </c>
      <c r="P86" s="16" t="s">
        <v>4253</v>
      </c>
      <c r="Q86" s="20">
        <v>1</v>
      </c>
      <c r="R86" s="16" t="s">
        <v>4252</v>
      </c>
      <c r="S86" s="15">
        <v>1448</v>
      </c>
      <c r="T86" s="16" t="s">
        <v>4253</v>
      </c>
      <c r="U86" s="20">
        <v>1</v>
      </c>
      <c r="V86" s="16" t="s">
        <v>4252</v>
      </c>
      <c r="W86" s="15">
        <v>26948</v>
      </c>
      <c r="X86" s="16" t="s">
        <v>4252</v>
      </c>
      <c r="Y86" s="15">
        <v>26948</v>
      </c>
      <c r="Z86" s="16" t="s">
        <v>4254</v>
      </c>
      <c r="AA86" s="15">
        <v>21416</v>
      </c>
      <c r="AB86" s="16" t="s">
        <v>4255</v>
      </c>
      <c r="AC86" s="20">
        <v>1.028818</v>
      </c>
      <c r="AD86" s="16" t="s">
        <v>4254</v>
      </c>
      <c r="AE86" s="15">
        <v>518</v>
      </c>
      <c r="AF86" s="16" t="s">
        <v>4255</v>
      </c>
      <c r="AG86" s="20">
        <v>0.96616000000000002</v>
      </c>
      <c r="AH86" s="16" t="s">
        <v>4254</v>
      </c>
      <c r="AI86" s="15">
        <v>2234</v>
      </c>
      <c r="AJ86" s="16" t="s">
        <v>4255</v>
      </c>
      <c r="AK86" s="20">
        <v>0.87493140000000003</v>
      </c>
      <c r="AL86" s="16" t="s">
        <v>4254</v>
      </c>
      <c r="AM86" s="15">
        <v>1550</v>
      </c>
      <c r="AN86" s="16" t="s">
        <v>4255</v>
      </c>
      <c r="AO86" s="20">
        <v>1.0201260000000001</v>
      </c>
      <c r="AP86" s="16" t="s">
        <v>4256</v>
      </c>
      <c r="AQ86" s="15">
        <v>20399</v>
      </c>
      <c r="AR86" s="16" t="s">
        <v>4257</v>
      </c>
      <c r="AS86" s="20">
        <v>1.0518559999999999</v>
      </c>
      <c r="AT86" s="16" t="s">
        <v>4256</v>
      </c>
      <c r="AU86" s="15">
        <v>228</v>
      </c>
      <c r="AV86" s="16" t="s">
        <v>4257</v>
      </c>
      <c r="AW86" s="20">
        <v>1.000594</v>
      </c>
      <c r="AX86" s="16" t="s">
        <v>4256</v>
      </c>
      <c r="AY86" s="15">
        <v>1497</v>
      </c>
      <c r="AZ86" s="16" t="s">
        <v>4257</v>
      </c>
      <c r="BA86" s="20">
        <v>0.8910614</v>
      </c>
      <c r="BB86" s="16" t="s">
        <v>4256</v>
      </c>
      <c r="BC86" s="15">
        <v>1327</v>
      </c>
      <c r="BD86" s="16" t="s">
        <v>4257</v>
      </c>
      <c r="BE86" s="20">
        <v>1.044764</v>
      </c>
      <c r="BF86" s="16" t="s">
        <v>4258</v>
      </c>
      <c r="BG86" s="15">
        <v>19693</v>
      </c>
      <c r="BH86" s="16" t="s">
        <v>4259</v>
      </c>
      <c r="BI86" s="20">
        <v>1.0625</v>
      </c>
      <c r="BJ86" s="16" t="s">
        <v>4258</v>
      </c>
      <c r="BK86" s="15">
        <v>274</v>
      </c>
      <c r="BL86" s="16" t="s">
        <v>4259</v>
      </c>
      <c r="BM86" s="20">
        <v>0.98826630000000004</v>
      </c>
      <c r="BN86" s="16" t="s">
        <v>4258</v>
      </c>
      <c r="BO86" s="15">
        <v>1359</v>
      </c>
      <c r="BP86" s="16" t="s">
        <v>4259</v>
      </c>
      <c r="BQ86" s="20">
        <v>0.89006700000000005</v>
      </c>
      <c r="BR86" s="16" t="s">
        <v>4258</v>
      </c>
      <c r="BS86" s="15">
        <v>1235</v>
      </c>
      <c r="BT86" s="16" t="s">
        <v>4259</v>
      </c>
      <c r="BU86" s="20">
        <v>1.051992</v>
      </c>
      <c r="BV86" s="16" t="s">
        <v>4260</v>
      </c>
      <c r="BW86" s="15">
        <v>19315</v>
      </c>
      <c r="BX86" s="16" t="s">
        <v>4261</v>
      </c>
      <c r="BY86" s="20">
        <v>1.107091</v>
      </c>
      <c r="BZ86" s="16" t="s">
        <v>4260</v>
      </c>
      <c r="CA86" s="15">
        <v>276</v>
      </c>
      <c r="CB86" s="16" t="s">
        <v>4261</v>
      </c>
      <c r="CC86" s="20">
        <v>1.0485530000000001</v>
      </c>
      <c r="CD86" s="16" t="s">
        <v>4260</v>
      </c>
      <c r="CE86" s="15">
        <v>1507</v>
      </c>
      <c r="CF86" s="16" t="s">
        <v>4261</v>
      </c>
      <c r="CG86" s="20">
        <v>0.94118800000000002</v>
      </c>
      <c r="CH86" s="16" t="s">
        <v>4260</v>
      </c>
      <c r="CI86" s="15">
        <v>1144</v>
      </c>
      <c r="CJ86" s="16" t="s">
        <v>4261</v>
      </c>
      <c r="CK86" s="20">
        <v>1.098992</v>
      </c>
      <c r="CL86" s="16" t="s">
        <v>4340</v>
      </c>
      <c r="CM86" s="15">
        <f>SUM(A2L179C10)/A2L179C1</f>
        <v>26948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2359</v>
      </c>
      <c r="H87" s="16" t="s">
        <v>4253</v>
      </c>
      <c r="I87" s="20">
        <v>1</v>
      </c>
      <c r="J87" s="16" t="s">
        <v>4252</v>
      </c>
      <c r="K87" s="15">
        <v>1897</v>
      </c>
      <c r="L87" s="16" t="s">
        <v>4253</v>
      </c>
      <c r="M87" s="20">
        <v>1</v>
      </c>
      <c r="N87" s="16" t="s">
        <v>4252</v>
      </c>
      <c r="O87" s="15">
        <v>1777</v>
      </c>
      <c r="P87" s="16" t="s">
        <v>4253</v>
      </c>
      <c r="Q87" s="20">
        <v>1</v>
      </c>
      <c r="R87" s="16" t="s">
        <v>4252</v>
      </c>
      <c r="S87" s="15">
        <v>516</v>
      </c>
      <c r="T87" s="16" t="s">
        <v>4253</v>
      </c>
      <c r="U87" s="20">
        <v>1</v>
      </c>
      <c r="V87" s="16" t="s">
        <v>4252</v>
      </c>
      <c r="W87" s="15">
        <v>6549</v>
      </c>
      <c r="X87" s="16" t="s">
        <v>4252</v>
      </c>
      <c r="Y87" s="15">
        <v>6549</v>
      </c>
      <c r="Z87" s="16" t="s">
        <v>4254</v>
      </c>
      <c r="AA87" s="15">
        <v>2009</v>
      </c>
      <c r="AB87" s="16" t="s">
        <v>4255</v>
      </c>
      <c r="AC87" s="20">
        <v>1.028818</v>
      </c>
      <c r="AD87" s="16" t="s">
        <v>4254</v>
      </c>
      <c r="AE87" s="15">
        <v>1341</v>
      </c>
      <c r="AF87" s="16" t="s">
        <v>4255</v>
      </c>
      <c r="AG87" s="20">
        <v>0.96616000000000002</v>
      </c>
      <c r="AH87" s="16" t="s">
        <v>4254</v>
      </c>
      <c r="AI87" s="15">
        <v>1753</v>
      </c>
      <c r="AJ87" s="16" t="s">
        <v>4255</v>
      </c>
      <c r="AK87" s="20">
        <v>0.87493140000000003</v>
      </c>
      <c r="AL87" s="16" t="s">
        <v>4254</v>
      </c>
      <c r="AM87" s="15">
        <v>687</v>
      </c>
      <c r="AN87" s="16" t="s">
        <v>4255</v>
      </c>
      <c r="AO87" s="20">
        <v>1.0201260000000001</v>
      </c>
      <c r="AP87" s="16" t="s">
        <v>4256</v>
      </c>
      <c r="AQ87" s="15">
        <v>1951</v>
      </c>
      <c r="AR87" s="16" t="s">
        <v>4257</v>
      </c>
      <c r="AS87" s="20">
        <v>1.0518559999999999</v>
      </c>
      <c r="AT87" s="16" t="s">
        <v>4256</v>
      </c>
      <c r="AU87" s="15">
        <v>725</v>
      </c>
      <c r="AV87" s="16" t="s">
        <v>4257</v>
      </c>
      <c r="AW87" s="20">
        <v>1.000594</v>
      </c>
      <c r="AX87" s="16" t="s">
        <v>4256</v>
      </c>
      <c r="AY87" s="15">
        <v>1566</v>
      </c>
      <c r="AZ87" s="16" t="s">
        <v>4257</v>
      </c>
      <c r="BA87" s="20">
        <v>0.8910614</v>
      </c>
      <c r="BB87" s="16" t="s">
        <v>4256</v>
      </c>
      <c r="BC87" s="15">
        <v>749</v>
      </c>
      <c r="BD87" s="16" t="s">
        <v>4257</v>
      </c>
      <c r="BE87" s="20">
        <v>1.044764</v>
      </c>
      <c r="BF87" s="16" t="s">
        <v>4258</v>
      </c>
      <c r="BG87" s="15">
        <v>1734</v>
      </c>
      <c r="BH87" s="16" t="s">
        <v>4259</v>
      </c>
      <c r="BI87" s="20">
        <v>1.0625</v>
      </c>
      <c r="BJ87" s="16" t="s">
        <v>4258</v>
      </c>
      <c r="BK87" s="15">
        <v>720</v>
      </c>
      <c r="BL87" s="16" t="s">
        <v>4259</v>
      </c>
      <c r="BM87" s="20">
        <v>0.98826630000000004</v>
      </c>
      <c r="BN87" s="16" t="s">
        <v>4258</v>
      </c>
      <c r="BO87" s="15">
        <v>1242</v>
      </c>
      <c r="BP87" s="16" t="s">
        <v>4259</v>
      </c>
      <c r="BQ87" s="20">
        <v>0.89006700000000005</v>
      </c>
      <c r="BR87" s="16" t="s">
        <v>4258</v>
      </c>
      <c r="BS87" s="15">
        <v>749</v>
      </c>
      <c r="BT87" s="16" t="s">
        <v>4259</v>
      </c>
      <c r="BU87" s="20">
        <v>1.051992</v>
      </c>
      <c r="BV87" s="16" t="s">
        <v>4260</v>
      </c>
      <c r="BW87" s="15">
        <v>1910</v>
      </c>
      <c r="BX87" s="16" t="s">
        <v>4261</v>
      </c>
      <c r="BY87" s="20">
        <v>1.107091</v>
      </c>
      <c r="BZ87" s="16" t="s">
        <v>4260</v>
      </c>
      <c r="CA87" s="15">
        <v>546</v>
      </c>
      <c r="CB87" s="16" t="s">
        <v>4261</v>
      </c>
      <c r="CC87" s="20">
        <v>1.0485530000000001</v>
      </c>
      <c r="CD87" s="16" t="s">
        <v>4260</v>
      </c>
      <c r="CE87" s="15">
        <v>2097</v>
      </c>
      <c r="CF87" s="16" t="s">
        <v>4261</v>
      </c>
      <c r="CG87" s="20">
        <v>0.94118800000000002</v>
      </c>
      <c r="CH87" s="16" t="s">
        <v>4260</v>
      </c>
      <c r="CI87" s="15">
        <v>704</v>
      </c>
      <c r="CJ87" s="16" t="s">
        <v>4261</v>
      </c>
      <c r="CK87" s="20">
        <v>1.098992</v>
      </c>
      <c r="CL87" s="16" t="s">
        <v>4341</v>
      </c>
      <c r="CM87" s="15">
        <f>SUM(A2L180C10)/A2L180C1</f>
        <v>6549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396446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81735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184586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1008221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1670988</v>
      </c>
      <c r="X88" s="16" t="s">
        <v>4347</v>
      </c>
      <c r="Y88" s="17">
        <f>SUM(A2L101C11:A2L180C11)-2*(SUM(A2L151C11:A2L153C11)+SUM(A2L157C11:A2L159C11)+SUM(A2L163C11:A2L165C11)+SUM(A2L172C11:A2L174C11))</f>
        <v>1670987.87</v>
      </c>
      <c r="Z88" s="16" t="s">
        <v>4348</v>
      </c>
      <c r="AA88" s="17">
        <f>SUM(A2L101C12:A2L180C12)-2*(SUM(A2L151C12:A2L153C12)+SUM(A2L157C12:A2L159C12)+SUM(A2L163C12:A2L165C12)+SUM(A2L172C12:A2L174C12))</f>
        <v>426301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99694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184769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1000651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409875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97525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159802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954879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393566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78794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173455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925275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374375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88821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168299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887792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1690006.7241633199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14960</v>
      </c>
      <c r="H8" s="16" t="s">
        <v>4253</v>
      </c>
      <c r="I8" s="20">
        <v>1</v>
      </c>
      <c r="J8" s="16" t="s">
        <v>4252</v>
      </c>
      <c r="K8" s="15">
        <v>848</v>
      </c>
      <c r="L8" s="16" t="s">
        <v>4253</v>
      </c>
      <c r="M8" s="20">
        <v>1</v>
      </c>
      <c r="N8" s="16" t="s">
        <v>4252</v>
      </c>
      <c r="O8" s="15">
        <v>4499</v>
      </c>
      <c r="P8" s="16" t="s">
        <v>4253</v>
      </c>
      <c r="Q8" s="20">
        <v>1</v>
      </c>
      <c r="R8" s="16" t="s">
        <v>4252</v>
      </c>
      <c r="S8" s="15">
        <v>1575</v>
      </c>
      <c r="T8" s="16" t="s">
        <v>4253</v>
      </c>
      <c r="U8" s="20">
        <v>1</v>
      </c>
      <c r="V8" s="16" t="s">
        <v>4252</v>
      </c>
      <c r="W8" s="15">
        <v>21882</v>
      </c>
      <c r="X8" s="16" t="s">
        <v>4252</v>
      </c>
      <c r="Y8" s="15">
        <v>21882</v>
      </c>
      <c r="Z8" s="16" t="s">
        <v>4254</v>
      </c>
      <c r="AA8" s="15">
        <v>15867</v>
      </c>
      <c r="AB8" s="16" t="s">
        <v>4255</v>
      </c>
      <c r="AC8" s="20">
        <v>1.028818</v>
      </c>
      <c r="AD8" s="16" t="s">
        <v>4254</v>
      </c>
      <c r="AE8" s="15">
        <v>1169</v>
      </c>
      <c r="AF8" s="16" t="s">
        <v>4255</v>
      </c>
      <c r="AG8" s="20">
        <v>0.96616000000000002</v>
      </c>
      <c r="AH8" s="16" t="s">
        <v>4254</v>
      </c>
      <c r="AI8" s="15">
        <v>5110</v>
      </c>
      <c r="AJ8" s="16" t="s">
        <v>4255</v>
      </c>
      <c r="AK8" s="20">
        <v>0.87493140000000003</v>
      </c>
      <c r="AL8" s="16" t="s">
        <v>4254</v>
      </c>
      <c r="AM8" s="15">
        <v>2410</v>
      </c>
      <c r="AN8" s="16" t="s">
        <v>4255</v>
      </c>
      <c r="AO8" s="20">
        <v>1.0201260000000001</v>
      </c>
      <c r="AP8" s="16" t="s">
        <v>4256</v>
      </c>
      <c r="AQ8" s="15">
        <v>15400</v>
      </c>
      <c r="AR8" s="16" t="s">
        <v>4257</v>
      </c>
      <c r="AS8" s="20">
        <v>1.0518559999999999</v>
      </c>
      <c r="AT8" s="16" t="s">
        <v>4256</v>
      </c>
      <c r="AU8" s="15">
        <v>779</v>
      </c>
      <c r="AV8" s="16" t="s">
        <v>4257</v>
      </c>
      <c r="AW8" s="20">
        <v>1.000594</v>
      </c>
      <c r="AX8" s="16" t="s">
        <v>4256</v>
      </c>
      <c r="AY8" s="15">
        <v>3928</v>
      </c>
      <c r="AZ8" s="16" t="s">
        <v>4257</v>
      </c>
      <c r="BA8" s="20">
        <v>0.8910614</v>
      </c>
      <c r="BB8" s="16" t="s">
        <v>4256</v>
      </c>
      <c r="BC8" s="15">
        <v>2550</v>
      </c>
      <c r="BD8" s="16" t="s">
        <v>4257</v>
      </c>
      <c r="BE8" s="20">
        <v>1.044764</v>
      </c>
      <c r="BF8" s="16" t="s">
        <v>4258</v>
      </c>
      <c r="BG8" s="15">
        <v>17616</v>
      </c>
      <c r="BH8" s="16" t="s">
        <v>4259</v>
      </c>
      <c r="BI8" s="20">
        <v>1.0625</v>
      </c>
      <c r="BJ8" s="16" t="s">
        <v>4258</v>
      </c>
      <c r="BK8" s="15">
        <v>696</v>
      </c>
      <c r="BL8" s="16" t="s">
        <v>4259</v>
      </c>
      <c r="BM8" s="20">
        <v>0.98826630000000004</v>
      </c>
      <c r="BN8" s="16" t="s">
        <v>4258</v>
      </c>
      <c r="BO8" s="15">
        <v>3643</v>
      </c>
      <c r="BP8" s="16" t="s">
        <v>4259</v>
      </c>
      <c r="BQ8" s="20">
        <v>0.89006700000000005</v>
      </c>
      <c r="BR8" s="16" t="s">
        <v>4258</v>
      </c>
      <c r="BS8" s="15">
        <v>2728</v>
      </c>
      <c r="BT8" s="16" t="s">
        <v>4259</v>
      </c>
      <c r="BU8" s="20">
        <v>1.051992</v>
      </c>
      <c r="BV8" s="16" t="s">
        <v>4260</v>
      </c>
      <c r="BW8" s="15">
        <v>17644</v>
      </c>
      <c r="BX8" s="16" t="s">
        <v>4261</v>
      </c>
      <c r="BY8" s="20">
        <v>1.107091</v>
      </c>
      <c r="BZ8" s="16" t="s">
        <v>4260</v>
      </c>
      <c r="CA8" s="15">
        <v>994</v>
      </c>
      <c r="CB8" s="16" t="s">
        <v>4261</v>
      </c>
      <c r="CC8" s="20">
        <v>1.0485530000000001</v>
      </c>
      <c r="CD8" s="16" t="s">
        <v>4260</v>
      </c>
      <c r="CE8" s="15">
        <v>3832</v>
      </c>
      <c r="CF8" s="16" t="s">
        <v>4261</v>
      </c>
      <c r="CG8" s="20">
        <v>0.94118800000000002</v>
      </c>
      <c r="CH8" s="16" t="s">
        <v>4260</v>
      </c>
      <c r="CI8" s="15">
        <v>3555</v>
      </c>
      <c r="CJ8" s="16" t="s">
        <v>4261</v>
      </c>
      <c r="CK8" s="20">
        <v>1.098992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23135.793955066663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115663</v>
      </c>
      <c r="H9" s="16" t="s">
        <v>4253</v>
      </c>
      <c r="I9" s="20">
        <v>1</v>
      </c>
      <c r="J9" s="16" t="s">
        <v>4252</v>
      </c>
      <c r="K9" s="15">
        <v>84160</v>
      </c>
      <c r="L9" s="16" t="s">
        <v>4253</v>
      </c>
      <c r="M9" s="20">
        <v>1</v>
      </c>
      <c r="N9" s="16" t="s">
        <v>4252</v>
      </c>
      <c r="O9" s="15">
        <v>236997</v>
      </c>
      <c r="P9" s="16" t="s">
        <v>4253</v>
      </c>
      <c r="Q9" s="20">
        <v>1</v>
      </c>
      <c r="R9" s="16" t="s">
        <v>4252</v>
      </c>
      <c r="S9" s="15">
        <v>12860</v>
      </c>
      <c r="T9" s="16" t="s">
        <v>4253</v>
      </c>
      <c r="U9" s="20">
        <v>1</v>
      </c>
      <c r="V9" s="16" t="s">
        <v>4252</v>
      </c>
      <c r="W9" s="15">
        <v>449680</v>
      </c>
      <c r="X9" s="16" t="s">
        <v>4252</v>
      </c>
      <c r="Y9" s="15">
        <v>449680</v>
      </c>
      <c r="Z9" s="16" t="s">
        <v>4254</v>
      </c>
      <c r="AA9" s="15">
        <v>80092</v>
      </c>
      <c r="AB9" s="16" t="s">
        <v>4255</v>
      </c>
      <c r="AC9" s="20">
        <v>1.028818</v>
      </c>
      <c r="AD9" s="16" t="s">
        <v>4254</v>
      </c>
      <c r="AE9" s="15">
        <v>96816</v>
      </c>
      <c r="AF9" s="16" t="s">
        <v>4255</v>
      </c>
      <c r="AG9" s="20">
        <v>0.96616000000000002</v>
      </c>
      <c r="AH9" s="16" t="s">
        <v>4254</v>
      </c>
      <c r="AI9" s="15">
        <v>235841</v>
      </c>
      <c r="AJ9" s="16" t="s">
        <v>4255</v>
      </c>
      <c r="AK9" s="20">
        <v>0.87493140000000003</v>
      </c>
      <c r="AL9" s="16" t="s">
        <v>4254</v>
      </c>
      <c r="AM9" s="15">
        <v>11529</v>
      </c>
      <c r="AN9" s="16" t="s">
        <v>4255</v>
      </c>
      <c r="AO9" s="20">
        <v>1.0201260000000001</v>
      </c>
      <c r="AP9" s="16" t="s">
        <v>4256</v>
      </c>
      <c r="AQ9" s="15">
        <v>36053</v>
      </c>
      <c r="AR9" s="16" t="s">
        <v>4257</v>
      </c>
      <c r="AS9" s="20">
        <v>1.0518559999999999</v>
      </c>
      <c r="AT9" s="16" t="s">
        <v>4256</v>
      </c>
      <c r="AU9" s="15">
        <v>91674</v>
      </c>
      <c r="AV9" s="16" t="s">
        <v>4257</v>
      </c>
      <c r="AW9" s="20">
        <v>1.000594</v>
      </c>
      <c r="AX9" s="16" t="s">
        <v>4256</v>
      </c>
      <c r="AY9" s="15">
        <v>264976</v>
      </c>
      <c r="AZ9" s="16" t="s">
        <v>4257</v>
      </c>
      <c r="BA9" s="20">
        <v>0.8910614</v>
      </c>
      <c r="BB9" s="16" t="s">
        <v>4256</v>
      </c>
      <c r="BC9" s="15">
        <v>9078</v>
      </c>
      <c r="BD9" s="16" t="s">
        <v>4257</v>
      </c>
      <c r="BE9" s="20">
        <v>1.044764</v>
      </c>
      <c r="BF9" s="16" t="s">
        <v>4258</v>
      </c>
      <c r="BG9" s="15">
        <v>33178</v>
      </c>
      <c r="BH9" s="16" t="s">
        <v>4259</v>
      </c>
      <c r="BI9" s="20">
        <v>1.0625</v>
      </c>
      <c r="BJ9" s="16" t="s">
        <v>4258</v>
      </c>
      <c r="BK9" s="15">
        <v>96027</v>
      </c>
      <c r="BL9" s="16" t="s">
        <v>4259</v>
      </c>
      <c r="BM9" s="20">
        <v>0.98826630000000004</v>
      </c>
      <c r="BN9" s="16" t="s">
        <v>4258</v>
      </c>
      <c r="BO9" s="15">
        <v>273410</v>
      </c>
      <c r="BP9" s="16" t="s">
        <v>4259</v>
      </c>
      <c r="BQ9" s="20">
        <v>0.89006700000000005</v>
      </c>
      <c r="BR9" s="16" t="s">
        <v>4258</v>
      </c>
      <c r="BS9" s="15">
        <v>-9483</v>
      </c>
      <c r="BT9" s="16" t="s">
        <v>4259</v>
      </c>
      <c r="BU9" s="20">
        <v>1.051992</v>
      </c>
      <c r="BV9" s="16" t="s">
        <v>4260</v>
      </c>
      <c r="BW9" s="15">
        <v>33702</v>
      </c>
      <c r="BX9" s="16" t="s">
        <v>4261</v>
      </c>
      <c r="BY9" s="20">
        <v>1.107091</v>
      </c>
      <c r="BZ9" s="16" t="s">
        <v>4260</v>
      </c>
      <c r="CA9" s="15">
        <v>99568</v>
      </c>
      <c r="CB9" s="16" t="s">
        <v>4261</v>
      </c>
      <c r="CC9" s="20">
        <v>1.0485530000000001</v>
      </c>
      <c r="CD9" s="16" t="s">
        <v>4260</v>
      </c>
      <c r="CE9" s="15">
        <v>263973</v>
      </c>
      <c r="CF9" s="16" t="s">
        <v>4261</v>
      </c>
      <c r="CG9" s="20">
        <v>0.94118800000000002</v>
      </c>
      <c r="CH9" s="16" t="s">
        <v>4260</v>
      </c>
      <c r="CI9" s="15">
        <v>-5208</v>
      </c>
      <c r="CJ9" s="16" t="s">
        <v>4261</v>
      </c>
      <c r="CK9" s="20">
        <v>1.098992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406323.61287326668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1349</v>
      </c>
      <c r="H10" s="16" t="s">
        <v>4253</v>
      </c>
      <c r="I10" s="20">
        <v>1</v>
      </c>
      <c r="J10" s="16" t="s">
        <v>4252</v>
      </c>
      <c r="K10" s="15">
        <v>780</v>
      </c>
      <c r="L10" s="16" t="s">
        <v>4253</v>
      </c>
      <c r="M10" s="20">
        <v>1</v>
      </c>
      <c r="N10" s="16" t="s">
        <v>4252</v>
      </c>
      <c r="O10" s="15">
        <v>275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2404</v>
      </c>
      <c r="X10" s="16" t="s">
        <v>4252</v>
      </c>
      <c r="Y10" s="15">
        <v>2404</v>
      </c>
      <c r="Z10" s="16" t="s">
        <v>4254</v>
      </c>
      <c r="AA10" s="15">
        <v>1327</v>
      </c>
      <c r="AB10" s="16" t="s">
        <v>4255</v>
      </c>
      <c r="AC10" s="20">
        <v>1.028818</v>
      </c>
      <c r="AD10" s="16" t="s">
        <v>4254</v>
      </c>
      <c r="AE10" s="15">
        <v>1042</v>
      </c>
      <c r="AF10" s="16" t="s">
        <v>4255</v>
      </c>
      <c r="AG10" s="20">
        <v>0.96616000000000002</v>
      </c>
      <c r="AH10" s="16" t="s">
        <v>4254</v>
      </c>
      <c r="AI10" s="15">
        <v>208</v>
      </c>
      <c r="AJ10" s="16" t="s">
        <v>4255</v>
      </c>
      <c r="AK10" s="20">
        <v>0.87493140000000003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1018</v>
      </c>
      <c r="AR10" s="16" t="s">
        <v>4257</v>
      </c>
      <c r="AS10" s="20">
        <v>1.0518559999999999</v>
      </c>
      <c r="AT10" s="16" t="s">
        <v>4256</v>
      </c>
      <c r="AU10" s="15">
        <v>423</v>
      </c>
      <c r="AV10" s="16" t="s">
        <v>4257</v>
      </c>
      <c r="AW10" s="20">
        <v>1.000594</v>
      </c>
      <c r="AX10" s="16" t="s">
        <v>4256</v>
      </c>
      <c r="AY10" s="15">
        <v>83</v>
      </c>
      <c r="AZ10" s="16" t="s">
        <v>4257</v>
      </c>
      <c r="BA10" s="20">
        <v>0.8910614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997</v>
      </c>
      <c r="BH10" s="16" t="s">
        <v>4259</v>
      </c>
      <c r="BI10" s="20">
        <v>1.0625</v>
      </c>
      <c r="BJ10" s="16" t="s">
        <v>4258</v>
      </c>
      <c r="BK10" s="15">
        <v>595</v>
      </c>
      <c r="BL10" s="16" t="s">
        <v>4259</v>
      </c>
      <c r="BM10" s="20">
        <v>0.98826630000000004</v>
      </c>
      <c r="BN10" s="16" t="s">
        <v>4258</v>
      </c>
      <c r="BO10" s="15">
        <v>82</v>
      </c>
      <c r="BP10" s="16" t="s">
        <v>4259</v>
      </c>
      <c r="BQ10" s="20">
        <v>0.89006700000000005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1193</v>
      </c>
      <c r="BX10" s="16" t="s">
        <v>4261</v>
      </c>
      <c r="BY10" s="20">
        <v>1.107091</v>
      </c>
      <c r="BZ10" s="16" t="s">
        <v>4260</v>
      </c>
      <c r="CA10" s="15">
        <v>694</v>
      </c>
      <c r="CB10" s="16" t="s">
        <v>4261</v>
      </c>
      <c r="CC10" s="20">
        <v>1.0485530000000001</v>
      </c>
      <c r="CD10" s="16" t="s">
        <v>4260</v>
      </c>
      <c r="CE10" s="15">
        <v>118</v>
      </c>
      <c r="CF10" s="16" t="s">
        <v>4261</v>
      </c>
      <c r="CG10" s="20">
        <v>0.94118800000000002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2175.3215678000001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3</v>
      </c>
      <c r="AJ11" s="16" t="s">
        <v>4255</v>
      </c>
      <c r="AK11" s="20">
        <v>0.87493140000000003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1</v>
      </c>
      <c r="BP11" s="16" t="s">
        <v>4259</v>
      </c>
      <c r="BQ11" s="20">
        <v>0.89006700000000005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379</v>
      </c>
      <c r="CF11" s="16" t="s">
        <v>4261</v>
      </c>
      <c r="CG11" s="20">
        <v>0.94118800000000002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53632</v>
      </c>
      <c r="T12" s="16" t="s">
        <v>4253</v>
      </c>
      <c r="U12" s="20">
        <v>1</v>
      </c>
      <c r="V12" s="16" t="s">
        <v>4252</v>
      </c>
      <c r="W12" s="15">
        <v>53632</v>
      </c>
      <c r="X12" s="16" t="s">
        <v>4252</v>
      </c>
      <c r="Y12" s="15">
        <v>53632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52232</v>
      </c>
      <c r="AN12" s="16" t="s">
        <v>4255</v>
      </c>
      <c r="AO12" s="20">
        <v>1.0201260000000001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52219</v>
      </c>
      <c r="BD12" s="16" t="s">
        <v>4257</v>
      </c>
      <c r="BE12" s="20">
        <v>1.044764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51707</v>
      </c>
      <c r="BT12" s="16" t="s">
        <v>4259</v>
      </c>
      <c r="BU12" s="20">
        <v>1.051992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53272</v>
      </c>
      <c r="CJ12" s="16" t="s">
        <v>4261</v>
      </c>
      <c r="CK12" s="20">
        <v>1.098992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53823.917516000009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9179</v>
      </c>
      <c r="T13" s="16" t="s">
        <v>4253</v>
      </c>
      <c r="U13" s="20">
        <v>1</v>
      </c>
      <c r="V13" s="16" t="s">
        <v>4252</v>
      </c>
      <c r="W13" s="15">
        <v>9179</v>
      </c>
      <c r="X13" s="16" t="s">
        <v>4252</v>
      </c>
      <c r="Y13" s="15">
        <v>9179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11714</v>
      </c>
      <c r="AN13" s="16" t="s">
        <v>4255</v>
      </c>
      <c r="AO13" s="20">
        <v>1.0201260000000001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8886</v>
      </c>
      <c r="BD13" s="16" t="s">
        <v>4257</v>
      </c>
      <c r="BE13" s="20">
        <v>1.044764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7437</v>
      </c>
      <c r="BT13" s="16" t="s">
        <v>4259</v>
      </c>
      <c r="BU13" s="20">
        <v>1.051992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9314</v>
      </c>
      <c r="CJ13" s="16" t="s">
        <v>4261</v>
      </c>
      <c r="CK13" s="20">
        <v>1.098992</v>
      </c>
      <c r="CL13" s="16" t="s">
        <v>4514</v>
      </c>
      <c r="CM13" s="15">
        <f>SUM(A2L206C10)/A2L206C1</f>
        <v>9179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7538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7538</v>
      </c>
      <c r="X14" s="16" t="s">
        <v>4252</v>
      </c>
      <c r="Y14" s="15">
        <v>7538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3178</v>
      </c>
      <c r="AJ14" s="16" t="s">
        <v>4255</v>
      </c>
      <c r="AK14" s="20">
        <v>0.87493140000000003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4257</v>
      </c>
      <c r="AZ14" s="16" t="s">
        <v>4257</v>
      </c>
      <c r="BA14" s="20">
        <v>0.8910614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17693</v>
      </c>
      <c r="BP14" s="16" t="s">
        <v>4259</v>
      </c>
      <c r="BQ14" s="20">
        <v>0.89006700000000005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10104</v>
      </c>
      <c r="CF14" s="16" t="s">
        <v>4261</v>
      </c>
      <c r="CG14" s="20">
        <v>0.94118800000000002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7538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174712</v>
      </c>
      <c r="T20" s="16" t="s">
        <v>4253</v>
      </c>
      <c r="U20" s="20">
        <v>1</v>
      </c>
      <c r="V20" s="16" t="s">
        <v>4252</v>
      </c>
      <c r="W20" s="15">
        <v>174712</v>
      </c>
      <c r="X20" s="16" t="s">
        <v>4252</v>
      </c>
      <c r="Y20" s="15">
        <v>174712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161290</v>
      </c>
      <c r="AN20" s="16" t="s">
        <v>4255</v>
      </c>
      <c r="AO20" s="20">
        <v>1.0201260000000001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156959</v>
      </c>
      <c r="BD20" s="16" t="s">
        <v>4257</v>
      </c>
      <c r="BE20" s="20">
        <v>1.044764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151878</v>
      </c>
      <c r="BT20" s="16" t="s">
        <v>4259</v>
      </c>
      <c r="BU20" s="20">
        <v>1.051992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141927</v>
      </c>
      <c r="CJ20" s="16" t="s">
        <v>4261</v>
      </c>
      <c r="CK20" s="20">
        <v>1.098992</v>
      </c>
      <c r="CL20" s="16" t="s">
        <v>4521</v>
      </c>
      <c r="CM20" s="15">
        <f>SUM(A2L213C10)/A2L213C1</f>
        <v>174712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196</v>
      </c>
      <c r="L25" s="16" t="s">
        <v>4253</v>
      </c>
      <c r="M25" s="20">
        <v>1</v>
      </c>
      <c r="N25" s="16" t="s">
        <v>4252</v>
      </c>
      <c r="O25" s="15">
        <v>1980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2176</v>
      </c>
      <c r="X25" s="16" t="s">
        <v>4252</v>
      </c>
      <c r="Y25" s="15">
        <v>2176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302</v>
      </c>
      <c r="AF25" s="16" t="s">
        <v>4255</v>
      </c>
      <c r="AG25" s="20">
        <v>0.96616000000000002</v>
      </c>
      <c r="AH25" s="16" t="s">
        <v>4254</v>
      </c>
      <c r="AI25" s="15">
        <v>1989</v>
      </c>
      <c r="AJ25" s="16" t="s">
        <v>4255</v>
      </c>
      <c r="AK25" s="20">
        <v>0.87493140000000003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103</v>
      </c>
      <c r="AV25" s="16" t="s">
        <v>4257</v>
      </c>
      <c r="AW25" s="20">
        <v>1.000594</v>
      </c>
      <c r="AX25" s="16" t="s">
        <v>4256</v>
      </c>
      <c r="AY25" s="15">
        <v>1753</v>
      </c>
      <c r="AZ25" s="16" t="s">
        <v>4257</v>
      </c>
      <c r="BA25" s="20">
        <v>0.8910614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72</v>
      </c>
      <c r="BL25" s="16" t="s">
        <v>4259</v>
      </c>
      <c r="BM25" s="20">
        <v>0.98826630000000004</v>
      </c>
      <c r="BN25" s="16" t="s">
        <v>4258</v>
      </c>
      <c r="BO25" s="15">
        <v>1157</v>
      </c>
      <c r="BP25" s="16" t="s">
        <v>4259</v>
      </c>
      <c r="BQ25" s="20">
        <v>0.89006700000000005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130</v>
      </c>
      <c r="CB25" s="16" t="s">
        <v>4261</v>
      </c>
      <c r="CC25" s="20">
        <v>1.0485530000000001</v>
      </c>
      <c r="CD25" s="16" t="s">
        <v>4260</v>
      </c>
      <c r="CE25" s="15">
        <v>1744</v>
      </c>
      <c r="CF25" s="16" t="s">
        <v>4261</v>
      </c>
      <c r="CG25" s="20">
        <v>0.94118800000000002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2176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131972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85984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251289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251958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721203</v>
      </c>
      <c r="X26" s="16" t="s">
        <v>4532</v>
      </c>
      <c r="Y26" s="17">
        <f>SUM(A2L201C11:A2L218C11)-2*(A2L208C11+A2L210C11+A2L212C11+A2L215C11+A2L216C11)</f>
        <v>721203</v>
      </c>
      <c r="Z26" s="16" t="s">
        <v>4533</v>
      </c>
      <c r="AA26" s="17">
        <f>SUM(A2L201C12:A2L218C12)-2*SUM(A2L208C12,A2L210C12,A2L212C12,A2L215C12,A2L216C12)</f>
        <v>97286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99329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246329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239175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52471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92979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274997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229692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51791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97390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295986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204267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52539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101386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280150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202860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679063.64591213339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4744</v>
      </c>
      <c r="H27" s="16" t="s">
        <v>4253</v>
      </c>
      <c r="I27" s="20">
        <v>1</v>
      </c>
      <c r="J27" s="16" t="s">
        <v>4252</v>
      </c>
      <c r="K27" s="15">
        <v>327</v>
      </c>
      <c r="L27" s="16" t="s">
        <v>4253</v>
      </c>
      <c r="M27" s="20">
        <v>1</v>
      </c>
      <c r="N27" s="16" t="s">
        <v>4252</v>
      </c>
      <c r="O27" s="15">
        <v>1778</v>
      </c>
      <c r="P27" s="16" t="s">
        <v>4253</v>
      </c>
      <c r="Q27" s="20">
        <v>1</v>
      </c>
      <c r="R27" s="16" t="s">
        <v>4252</v>
      </c>
      <c r="S27" s="15">
        <v>3268</v>
      </c>
      <c r="T27" s="16" t="s">
        <v>4253</v>
      </c>
      <c r="U27" s="20">
        <v>1</v>
      </c>
      <c r="V27" s="16" t="s">
        <v>4252</v>
      </c>
      <c r="W27" s="15">
        <v>10117</v>
      </c>
      <c r="X27" s="16" t="s">
        <v>4252</v>
      </c>
      <c r="Y27" s="15">
        <v>10117</v>
      </c>
      <c r="Z27" s="16" t="s">
        <v>4254</v>
      </c>
      <c r="AA27" s="15">
        <v>2752</v>
      </c>
      <c r="AB27" s="16" t="s">
        <v>4255</v>
      </c>
      <c r="AC27" s="20">
        <v>1.028818</v>
      </c>
      <c r="AD27" s="16" t="s">
        <v>4254</v>
      </c>
      <c r="AE27" s="15">
        <v>416</v>
      </c>
      <c r="AF27" s="16" t="s">
        <v>4255</v>
      </c>
      <c r="AG27" s="20">
        <v>0.96616000000000002</v>
      </c>
      <c r="AH27" s="16" t="s">
        <v>4254</v>
      </c>
      <c r="AI27" s="15">
        <v>1715</v>
      </c>
      <c r="AJ27" s="16" t="s">
        <v>4255</v>
      </c>
      <c r="AK27" s="20">
        <v>0.87493140000000003</v>
      </c>
      <c r="AL27" s="16" t="s">
        <v>4254</v>
      </c>
      <c r="AM27" s="15">
        <v>2276</v>
      </c>
      <c r="AN27" s="16" t="s">
        <v>4255</v>
      </c>
      <c r="AO27" s="20">
        <v>1.0201260000000001</v>
      </c>
      <c r="AP27" s="16" t="s">
        <v>4256</v>
      </c>
      <c r="AQ27" s="15">
        <v>2081</v>
      </c>
      <c r="AR27" s="16" t="s">
        <v>4257</v>
      </c>
      <c r="AS27" s="20">
        <v>1.0518559999999999</v>
      </c>
      <c r="AT27" s="16" t="s">
        <v>4256</v>
      </c>
      <c r="AU27" s="15">
        <v>253</v>
      </c>
      <c r="AV27" s="16" t="s">
        <v>4257</v>
      </c>
      <c r="AW27" s="20">
        <v>1.000594</v>
      </c>
      <c r="AX27" s="16" t="s">
        <v>4256</v>
      </c>
      <c r="AY27" s="15">
        <v>1618</v>
      </c>
      <c r="AZ27" s="16" t="s">
        <v>4257</v>
      </c>
      <c r="BA27" s="20">
        <v>0.8910614</v>
      </c>
      <c r="BB27" s="16" t="s">
        <v>4256</v>
      </c>
      <c r="BC27" s="15">
        <v>3046</v>
      </c>
      <c r="BD27" s="16" t="s">
        <v>4257</v>
      </c>
      <c r="BE27" s="20">
        <v>1.044764</v>
      </c>
      <c r="BF27" s="16" t="s">
        <v>4258</v>
      </c>
      <c r="BG27" s="15">
        <v>5903</v>
      </c>
      <c r="BH27" s="16" t="s">
        <v>4259</v>
      </c>
      <c r="BI27" s="20">
        <v>1.0625</v>
      </c>
      <c r="BJ27" s="16" t="s">
        <v>4258</v>
      </c>
      <c r="BK27" s="15">
        <v>-795</v>
      </c>
      <c r="BL27" s="16" t="s">
        <v>4259</v>
      </c>
      <c r="BM27" s="20">
        <v>0.98826630000000004</v>
      </c>
      <c r="BN27" s="16" t="s">
        <v>4258</v>
      </c>
      <c r="BO27" s="15">
        <v>1715</v>
      </c>
      <c r="BP27" s="16" t="s">
        <v>4259</v>
      </c>
      <c r="BQ27" s="20">
        <v>0.89006700000000005</v>
      </c>
      <c r="BR27" s="16" t="s">
        <v>4258</v>
      </c>
      <c r="BS27" s="15">
        <v>5877</v>
      </c>
      <c r="BT27" s="16" t="s">
        <v>4259</v>
      </c>
      <c r="BU27" s="20">
        <v>1.051992</v>
      </c>
      <c r="BV27" s="16" t="s">
        <v>4260</v>
      </c>
      <c r="BW27" s="15">
        <v>5564</v>
      </c>
      <c r="BX27" s="16" t="s">
        <v>4261</v>
      </c>
      <c r="BY27" s="20">
        <v>1.107091</v>
      </c>
      <c r="BZ27" s="16" t="s">
        <v>4260</v>
      </c>
      <c r="CA27" s="15">
        <v>-3152</v>
      </c>
      <c r="CB27" s="16" t="s">
        <v>4261</v>
      </c>
      <c r="CC27" s="20">
        <v>1.0485530000000001</v>
      </c>
      <c r="CD27" s="16" t="s">
        <v>4260</v>
      </c>
      <c r="CE27" s="15">
        <v>1806</v>
      </c>
      <c r="CF27" s="16" t="s">
        <v>4261</v>
      </c>
      <c r="CG27" s="20">
        <v>0.94118800000000002</v>
      </c>
      <c r="CH27" s="16" t="s">
        <v>4260</v>
      </c>
      <c r="CI27" s="15">
        <v>5893</v>
      </c>
      <c r="CJ27" s="16" t="s">
        <v>4261</v>
      </c>
      <c r="CK27" s="20">
        <v>1.098992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8079.5649767333334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70647</v>
      </c>
      <c r="H28" s="16" t="s">
        <v>4253</v>
      </c>
      <c r="I28" s="20">
        <v>1</v>
      </c>
      <c r="J28" s="16" t="s">
        <v>4252</v>
      </c>
      <c r="K28" s="15">
        <v>87259</v>
      </c>
      <c r="L28" s="16" t="s">
        <v>4253</v>
      </c>
      <c r="M28" s="20">
        <v>1</v>
      </c>
      <c r="N28" s="16" t="s">
        <v>4252</v>
      </c>
      <c r="O28" s="15">
        <v>56863</v>
      </c>
      <c r="P28" s="16" t="s">
        <v>4253</v>
      </c>
      <c r="Q28" s="20">
        <v>1</v>
      </c>
      <c r="R28" s="16" t="s">
        <v>4252</v>
      </c>
      <c r="S28" s="15">
        <v>12255</v>
      </c>
      <c r="T28" s="16" t="s">
        <v>4253</v>
      </c>
      <c r="U28" s="20">
        <v>1</v>
      </c>
      <c r="V28" s="16" t="s">
        <v>4252</v>
      </c>
      <c r="W28" s="15">
        <v>227024</v>
      </c>
      <c r="X28" s="16" t="s">
        <v>4252</v>
      </c>
      <c r="Y28" s="15">
        <v>227024</v>
      </c>
      <c r="Z28" s="16" t="s">
        <v>4254</v>
      </c>
      <c r="AA28" s="15">
        <v>72044</v>
      </c>
      <c r="AB28" s="16" t="s">
        <v>4255</v>
      </c>
      <c r="AC28" s="20">
        <v>1.028818</v>
      </c>
      <c r="AD28" s="16" t="s">
        <v>4254</v>
      </c>
      <c r="AE28" s="15">
        <v>84037</v>
      </c>
      <c r="AF28" s="16" t="s">
        <v>4255</v>
      </c>
      <c r="AG28" s="20">
        <v>0.96616000000000002</v>
      </c>
      <c r="AH28" s="16" t="s">
        <v>4254</v>
      </c>
      <c r="AI28" s="15">
        <v>48417</v>
      </c>
      <c r="AJ28" s="16" t="s">
        <v>4255</v>
      </c>
      <c r="AK28" s="20">
        <v>0.87493140000000003</v>
      </c>
      <c r="AL28" s="16" t="s">
        <v>4254</v>
      </c>
      <c r="AM28" s="15">
        <v>11515</v>
      </c>
      <c r="AN28" s="16" t="s">
        <v>4255</v>
      </c>
      <c r="AO28" s="20">
        <v>1.0201260000000001</v>
      </c>
      <c r="AP28" s="16" t="s">
        <v>4256</v>
      </c>
      <c r="AQ28" s="15">
        <v>67377</v>
      </c>
      <c r="AR28" s="16" t="s">
        <v>4257</v>
      </c>
      <c r="AS28" s="20">
        <v>1.0518559999999999</v>
      </c>
      <c r="AT28" s="16" t="s">
        <v>4256</v>
      </c>
      <c r="AU28" s="15">
        <v>92256</v>
      </c>
      <c r="AV28" s="16" t="s">
        <v>4257</v>
      </c>
      <c r="AW28" s="20">
        <v>1.000594</v>
      </c>
      <c r="AX28" s="16" t="s">
        <v>4256</v>
      </c>
      <c r="AY28" s="15">
        <v>48273</v>
      </c>
      <c r="AZ28" s="16" t="s">
        <v>4257</v>
      </c>
      <c r="BA28" s="20">
        <v>0.8910614</v>
      </c>
      <c r="BB28" s="16" t="s">
        <v>4256</v>
      </c>
      <c r="BC28" s="15">
        <v>12100</v>
      </c>
      <c r="BD28" s="16" t="s">
        <v>4257</v>
      </c>
      <c r="BE28" s="20">
        <v>1.044764</v>
      </c>
      <c r="BF28" s="16" t="s">
        <v>4258</v>
      </c>
      <c r="BG28" s="15">
        <v>59239</v>
      </c>
      <c r="BH28" s="16" t="s">
        <v>4259</v>
      </c>
      <c r="BI28" s="20">
        <v>1.0625</v>
      </c>
      <c r="BJ28" s="16" t="s">
        <v>4258</v>
      </c>
      <c r="BK28" s="15">
        <v>91946</v>
      </c>
      <c r="BL28" s="16" t="s">
        <v>4259</v>
      </c>
      <c r="BM28" s="20">
        <v>0.98826630000000004</v>
      </c>
      <c r="BN28" s="16" t="s">
        <v>4258</v>
      </c>
      <c r="BO28" s="15">
        <v>43494</v>
      </c>
      <c r="BP28" s="16" t="s">
        <v>4259</v>
      </c>
      <c r="BQ28" s="20">
        <v>0.89006700000000005</v>
      </c>
      <c r="BR28" s="16" t="s">
        <v>4258</v>
      </c>
      <c r="BS28" s="15">
        <v>5752</v>
      </c>
      <c r="BT28" s="16" t="s">
        <v>4259</v>
      </c>
      <c r="BU28" s="20">
        <v>1.051992</v>
      </c>
      <c r="BV28" s="16" t="s">
        <v>4260</v>
      </c>
      <c r="BW28" s="15">
        <v>57331</v>
      </c>
      <c r="BX28" s="16" t="s">
        <v>4261</v>
      </c>
      <c r="BY28" s="20">
        <v>1.107091</v>
      </c>
      <c r="BZ28" s="16" t="s">
        <v>4260</v>
      </c>
      <c r="CA28" s="15">
        <v>88460</v>
      </c>
      <c r="CB28" s="16" t="s">
        <v>4261</v>
      </c>
      <c r="CC28" s="20">
        <v>1.0485530000000001</v>
      </c>
      <c r="CD28" s="16" t="s">
        <v>4260</v>
      </c>
      <c r="CE28" s="15">
        <v>45472</v>
      </c>
      <c r="CF28" s="16" t="s">
        <v>4261</v>
      </c>
      <c r="CG28" s="20">
        <v>0.94118800000000002</v>
      </c>
      <c r="CH28" s="16" t="s">
        <v>4260</v>
      </c>
      <c r="CI28" s="15">
        <v>6463</v>
      </c>
      <c r="CJ28" s="16" t="s">
        <v>4261</v>
      </c>
      <c r="CK28" s="20">
        <v>1.098992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218427.73651133329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119</v>
      </c>
      <c r="H29" s="16" t="s">
        <v>4253</v>
      </c>
      <c r="I29" s="20">
        <v>1</v>
      </c>
      <c r="J29" s="16" t="s">
        <v>4252</v>
      </c>
      <c r="K29" s="15">
        <v>418</v>
      </c>
      <c r="L29" s="16" t="s">
        <v>4253</v>
      </c>
      <c r="M29" s="20">
        <v>1</v>
      </c>
      <c r="N29" s="16" t="s">
        <v>4252</v>
      </c>
      <c r="O29" s="15">
        <v>4483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5020</v>
      </c>
      <c r="X29" s="16" t="s">
        <v>4252</v>
      </c>
      <c r="Y29" s="15">
        <v>5020</v>
      </c>
      <c r="Z29" s="16" t="s">
        <v>4254</v>
      </c>
      <c r="AA29" s="15">
        <v>121</v>
      </c>
      <c r="AB29" s="16" t="s">
        <v>4255</v>
      </c>
      <c r="AC29" s="20">
        <v>1.028818</v>
      </c>
      <c r="AD29" s="16" t="s">
        <v>4254</v>
      </c>
      <c r="AE29" s="15">
        <v>295</v>
      </c>
      <c r="AF29" s="16" t="s">
        <v>4255</v>
      </c>
      <c r="AG29" s="20">
        <v>0.96616000000000002</v>
      </c>
      <c r="AH29" s="16" t="s">
        <v>4254</v>
      </c>
      <c r="AI29" s="15">
        <v>3951</v>
      </c>
      <c r="AJ29" s="16" t="s">
        <v>4255</v>
      </c>
      <c r="AK29" s="20">
        <v>0.87493140000000003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104</v>
      </c>
      <c r="AR29" s="16" t="s">
        <v>4257</v>
      </c>
      <c r="AS29" s="20">
        <v>1.0518559999999999</v>
      </c>
      <c r="AT29" s="16" t="s">
        <v>4256</v>
      </c>
      <c r="AU29" s="15">
        <v>291</v>
      </c>
      <c r="AV29" s="16" t="s">
        <v>4257</v>
      </c>
      <c r="AW29" s="20">
        <v>1.000594</v>
      </c>
      <c r="AX29" s="16" t="s">
        <v>4256</v>
      </c>
      <c r="AY29" s="15">
        <v>3520</v>
      </c>
      <c r="AZ29" s="16" t="s">
        <v>4257</v>
      </c>
      <c r="BA29" s="20">
        <v>0.8910614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190</v>
      </c>
      <c r="BH29" s="16" t="s">
        <v>4259</v>
      </c>
      <c r="BI29" s="20">
        <v>1.0625</v>
      </c>
      <c r="BJ29" s="16" t="s">
        <v>4258</v>
      </c>
      <c r="BK29" s="15">
        <v>427</v>
      </c>
      <c r="BL29" s="16" t="s">
        <v>4259</v>
      </c>
      <c r="BM29" s="20">
        <v>0.98826630000000004</v>
      </c>
      <c r="BN29" s="16" t="s">
        <v>4258</v>
      </c>
      <c r="BO29" s="15">
        <v>2984</v>
      </c>
      <c r="BP29" s="16" t="s">
        <v>4259</v>
      </c>
      <c r="BQ29" s="20">
        <v>0.89006700000000005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184</v>
      </c>
      <c r="BX29" s="16" t="s">
        <v>4261</v>
      </c>
      <c r="BY29" s="20">
        <v>1.107091</v>
      </c>
      <c r="BZ29" s="16" t="s">
        <v>4260</v>
      </c>
      <c r="CA29" s="15">
        <v>324</v>
      </c>
      <c r="CB29" s="16" t="s">
        <v>4261</v>
      </c>
      <c r="CC29" s="20">
        <v>1.0485530000000001</v>
      </c>
      <c r="CD29" s="16" t="s">
        <v>4260</v>
      </c>
      <c r="CE29" s="15">
        <v>2832</v>
      </c>
      <c r="CF29" s="16" t="s">
        <v>4261</v>
      </c>
      <c r="CG29" s="20">
        <v>0.94118800000000002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4141.1533817999998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1693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1693</v>
      </c>
      <c r="X30" s="16" t="s">
        <v>4252</v>
      </c>
      <c r="Y30" s="15">
        <v>1693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1451</v>
      </c>
      <c r="AJ30" s="16" t="s">
        <v>4255</v>
      </c>
      <c r="AK30" s="20">
        <v>0.87493140000000003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3198</v>
      </c>
      <c r="AZ30" s="16" t="s">
        <v>4257</v>
      </c>
      <c r="BA30" s="20">
        <v>0.8910614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2936</v>
      </c>
      <c r="BP30" s="16" t="s">
        <v>4259</v>
      </c>
      <c r="BQ30" s="20">
        <v>0.89006700000000005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7856</v>
      </c>
      <c r="CF30" s="16" t="s">
        <v>4261</v>
      </c>
      <c r="CG30" s="20">
        <v>0.94118800000000002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1693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32055</v>
      </c>
      <c r="T31" s="16" t="s">
        <v>4253</v>
      </c>
      <c r="U31" s="20">
        <v>1</v>
      </c>
      <c r="V31" s="16" t="s">
        <v>4252</v>
      </c>
      <c r="W31" s="15">
        <v>32055</v>
      </c>
      <c r="X31" s="16" t="s">
        <v>4252</v>
      </c>
      <c r="Y31" s="15">
        <v>32055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31773</v>
      </c>
      <c r="AN31" s="16" t="s">
        <v>4255</v>
      </c>
      <c r="AO31" s="20">
        <v>1.0201260000000001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31844</v>
      </c>
      <c r="BD31" s="16" t="s">
        <v>4257</v>
      </c>
      <c r="BE31" s="20">
        <v>1.044764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31525</v>
      </c>
      <c r="BT31" s="16" t="s">
        <v>4259</v>
      </c>
      <c r="BU31" s="20">
        <v>1.051992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30792</v>
      </c>
      <c r="CJ31" s="16" t="s">
        <v>4261</v>
      </c>
      <c r="CK31" s="20">
        <v>1.098992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32578.976071333338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10433</v>
      </c>
      <c r="T32" s="16" t="s">
        <v>4253</v>
      </c>
      <c r="U32" s="20">
        <v>1</v>
      </c>
      <c r="V32" s="16" t="s">
        <v>4252</v>
      </c>
      <c r="W32" s="15">
        <v>10433</v>
      </c>
      <c r="X32" s="16" t="s">
        <v>4252</v>
      </c>
      <c r="Y32" s="15">
        <v>10433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15714</v>
      </c>
      <c r="AN32" s="16" t="s">
        <v>4255</v>
      </c>
      <c r="AO32" s="20">
        <v>1.0201260000000001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17383</v>
      </c>
      <c r="BD32" s="16" t="s">
        <v>4257</v>
      </c>
      <c r="BE32" s="20">
        <v>1.044764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14288</v>
      </c>
      <c r="BT32" s="16" t="s">
        <v>4259</v>
      </c>
      <c r="BU32" s="20">
        <v>1.051992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16289</v>
      </c>
      <c r="CJ32" s="16" t="s">
        <v>4261</v>
      </c>
      <c r="CK32" s="20">
        <v>1.098992</v>
      </c>
      <c r="CL32" s="16" t="s">
        <v>4555</v>
      </c>
      <c r="CM32" s="15">
        <f>SUM(A2L225C10)/A2L225C1</f>
        <v>10433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15126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15126</v>
      </c>
      <c r="X33" s="16" t="s">
        <v>4252</v>
      </c>
      <c r="Y33" s="15">
        <v>15126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13792</v>
      </c>
      <c r="AJ33" s="16" t="s">
        <v>4255</v>
      </c>
      <c r="AK33" s="20">
        <v>0.87493140000000003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11632</v>
      </c>
      <c r="AZ33" s="16" t="s">
        <v>4257</v>
      </c>
      <c r="BA33" s="20">
        <v>0.8910614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9446</v>
      </c>
      <c r="BP33" s="16" t="s">
        <v>4259</v>
      </c>
      <c r="BQ33" s="20">
        <v>0.89006700000000005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11149</v>
      </c>
      <c r="CF33" s="16" t="s">
        <v>4261</v>
      </c>
      <c r="CG33" s="20">
        <v>0.94118800000000002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15126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453807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453807</v>
      </c>
      <c r="X37" s="16" t="s">
        <v>4252</v>
      </c>
      <c r="Y37" s="15">
        <v>453807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449790</v>
      </c>
      <c r="AJ37" s="16" t="s">
        <v>4255</v>
      </c>
      <c r="AK37" s="20">
        <v>0.87493140000000003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387443</v>
      </c>
      <c r="AZ37" s="16" t="s">
        <v>4257</v>
      </c>
      <c r="BA37" s="20">
        <v>0.8910614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362352</v>
      </c>
      <c r="BP37" s="16" t="s">
        <v>4259</v>
      </c>
      <c r="BQ37" s="20">
        <v>0.89006700000000005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354469</v>
      </c>
      <c r="CF37" s="16" t="s">
        <v>4261</v>
      </c>
      <c r="CG37" s="20">
        <v>0.94118800000000002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453807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84081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84081</v>
      </c>
      <c r="X38" s="16" t="s">
        <v>4252</v>
      </c>
      <c r="Y38" s="15">
        <v>84081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82348</v>
      </c>
      <c r="AJ38" s="16" t="s">
        <v>4255</v>
      </c>
      <c r="AK38" s="20">
        <v>0.87493140000000003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67754</v>
      </c>
      <c r="AZ38" s="16" t="s">
        <v>4257</v>
      </c>
      <c r="BA38" s="20">
        <v>0.8910614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43600</v>
      </c>
      <c r="BP38" s="16" t="s">
        <v>4259</v>
      </c>
      <c r="BQ38" s="20">
        <v>0.89006700000000005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42496</v>
      </c>
      <c r="CF38" s="16" t="s">
        <v>4261</v>
      </c>
      <c r="CG38" s="20">
        <v>0.94118800000000002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84081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85108</v>
      </c>
      <c r="T39" s="16" t="s">
        <v>4253</v>
      </c>
      <c r="U39" s="20">
        <v>1</v>
      </c>
      <c r="V39" s="16" t="s">
        <v>4252</v>
      </c>
      <c r="W39" s="15">
        <v>85108</v>
      </c>
      <c r="X39" s="16" t="s">
        <v>4252</v>
      </c>
      <c r="Y39" s="15">
        <v>85108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82697</v>
      </c>
      <c r="AN39" s="16" t="s">
        <v>4255</v>
      </c>
      <c r="AO39" s="20">
        <v>1.0201260000000001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76880</v>
      </c>
      <c r="BD39" s="16" t="s">
        <v>4257</v>
      </c>
      <c r="BE39" s="20">
        <v>1.044764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87517</v>
      </c>
      <c r="BT39" s="16" t="s">
        <v>4259</v>
      </c>
      <c r="BU39" s="20">
        <v>1.051992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78169</v>
      </c>
      <c r="CJ39" s="16" t="s">
        <v>4261</v>
      </c>
      <c r="CK39" s="20">
        <v>1.098992</v>
      </c>
      <c r="CL39" s="16" t="s">
        <v>4562</v>
      </c>
      <c r="CM39" s="15">
        <f>SUM(A2L232C10)/A2L232C1</f>
        <v>85108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101274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101274</v>
      </c>
      <c r="X42" s="16" t="s">
        <v>4252</v>
      </c>
      <c r="Y42" s="15">
        <v>101274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92374</v>
      </c>
      <c r="AJ42" s="16" t="s">
        <v>4255</v>
      </c>
      <c r="AK42" s="20">
        <v>0.87493140000000003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98620</v>
      </c>
      <c r="AZ42" s="16" t="s">
        <v>4257</v>
      </c>
      <c r="BA42" s="20">
        <v>0.8910614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97098</v>
      </c>
      <c r="BP42" s="16" t="s">
        <v>4259</v>
      </c>
      <c r="BQ42" s="20">
        <v>0.89006700000000005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102541</v>
      </c>
      <c r="CF42" s="16" t="s">
        <v>4261</v>
      </c>
      <c r="CG42" s="20">
        <v>0.94118800000000002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89990.462803866656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196</v>
      </c>
      <c r="L44" s="16" t="s">
        <v>4253</v>
      </c>
      <c r="M44" s="20">
        <v>1</v>
      </c>
      <c r="N44" s="16" t="s">
        <v>4252</v>
      </c>
      <c r="O44" s="15">
        <v>2701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2897</v>
      </c>
      <c r="X44" s="16" t="s">
        <v>4252</v>
      </c>
      <c r="Y44" s="15">
        <v>2897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302</v>
      </c>
      <c r="AF44" s="16" t="s">
        <v>4255</v>
      </c>
      <c r="AG44" s="20">
        <v>0.96616000000000002</v>
      </c>
      <c r="AH44" s="16" t="s">
        <v>4254</v>
      </c>
      <c r="AI44" s="15">
        <v>2670</v>
      </c>
      <c r="AJ44" s="16" t="s">
        <v>4255</v>
      </c>
      <c r="AK44" s="20">
        <v>0.87493140000000003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103</v>
      </c>
      <c r="AV44" s="16" t="s">
        <v>4257</v>
      </c>
      <c r="AW44" s="20">
        <v>1.000594</v>
      </c>
      <c r="AX44" s="16" t="s">
        <v>4256</v>
      </c>
      <c r="AY44" s="15">
        <v>2387</v>
      </c>
      <c r="AZ44" s="16" t="s">
        <v>4257</v>
      </c>
      <c r="BA44" s="20">
        <v>0.8910614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72</v>
      </c>
      <c r="BL44" s="16" t="s">
        <v>4259</v>
      </c>
      <c r="BM44" s="20">
        <v>0.98826630000000004</v>
      </c>
      <c r="BN44" s="16" t="s">
        <v>4258</v>
      </c>
      <c r="BO44" s="15">
        <v>1729</v>
      </c>
      <c r="BP44" s="16" t="s">
        <v>4259</v>
      </c>
      <c r="BQ44" s="20">
        <v>0.89006700000000005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130</v>
      </c>
      <c r="CB44" s="16" t="s">
        <v>4261</v>
      </c>
      <c r="CC44" s="20">
        <v>1.0485530000000001</v>
      </c>
      <c r="CD44" s="16" t="s">
        <v>4260</v>
      </c>
      <c r="CE44" s="15">
        <v>2300</v>
      </c>
      <c r="CF44" s="16" t="s">
        <v>4261</v>
      </c>
      <c r="CG44" s="20">
        <v>0.94118800000000002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2897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75510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88200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351096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143119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657925</v>
      </c>
      <c r="X45" s="16" t="s">
        <v>4573</v>
      </c>
      <c r="Y45" s="17">
        <f>SUM(A2L220C11:A2L237C11)-2*(A2L227C11+A2L229C11+A2L231C11+A2L234C11+A2L235C11)</f>
        <v>657925</v>
      </c>
      <c r="Z45" s="16" t="s">
        <v>4574</v>
      </c>
      <c r="AA45" s="17">
        <f>SUM(A2L220C12:A2L237C12)-2*SUM(A2L227C12,A2L229C12,A2L231C12,A2L234C12,A2L235C12)</f>
        <v>74917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85050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347064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143975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69562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92903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291697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141253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65332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91650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283958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144959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63079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85762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280847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137606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658219.96813733329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2366</v>
      </c>
      <c r="T46" s="16" t="s">
        <v>4253</v>
      </c>
      <c r="U46" s="20">
        <v>1</v>
      </c>
      <c r="V46" s="16" t="s">
        <v>4252</v>
      </c>
      <c r="W46" s="15">
        <v>2366</v>
      </c>
      <c r="X46" s="16" t="s">
        <v>4252</v>
      </c>
      <c r="Y46" s="15">
        <v>2366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2272</v>
      </c>
      <c r="AN46" s="16" t="s">
        <v>4255</v>
      </c>
      <c r="AO46" s="20">
        <v>1.0201260000000001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1985</v>
      </c>
      <c r="BD46" s="16" t="s">
        <v>4257</v>
      </c>
      <c r="BE46" s="20">
        <v>1.044764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3164</v>
      </c>
      <c r="BT46" s="16" t="s">
        <v>4259</v>
      </c>
      <c r="BU46" s="20">
        <v>1.051992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43</v>
      </c>
      <c r="CB46" s="16" t="s">
        <v>4261</v>
      </c>
      <c r="CC46" s="20">
        <v>1.0485530000000001</v>
      </c>
      <c r="CD46" s="16" t="s">
        <v>4260</v>
      </c>
      <c r="CE46" s="15">
        <v>489</v>
      </c>
      <c r="CF46" s="16" t="s">
        <v>4261</v>
      </c>
      <c r="CG46" s="20">
        <v>0.94118800000000002</v>
      </c>
      <c r="CH46" s="16" t="s">
        <v>4260</v>
      </c>
      <c r="CI46" s="15">
        <v>2059</v>
      </c>
      <c r="CJ46" s="16" t="s">
        <v>4261</v>
      </c>
      <c r="CK46" s="20">
        <v>1.098992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2252.5276040000003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14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14</v>
      </c>
      <c r="X47" s="16" t="s">
        <v>4252</v>
      </c>
      <c r="Y47" s="15">
        <v>14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6</v>
      </c>
      <c r="AJ47" s="16" t="s">
        <v>4255</v>
      </c>
      <c r="AK47" s="20">
        <v>0.87493140000000003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6.4165294666666668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4</v>
      </c>
      <c r="H51" s="16" t="s">
        <v>4253</v>
      </c>
      <c r="I51" s="20">
        <v>1</v>
      </c>
      <c r="J51" s="16" t="s">
        <v>4252</v>
      </c>
      <c r="K51" s="15">
        <v>1163</v>
      </c>
      <c r="L51" s="16" t="s">
        <v>4253</v>
      </c>
      <c r="M51" s="20">
        <v>1</v>
      </c>
      <c r="N51" s="16" t="s">
        <v>4252</v>
      </c>
      <c r="O51" s="15">
        <v>252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1419</v>
      </c>
      <c r="X51" s="16" t="s">
        <v>4252</v>
      </c>
      <c r="Y51" s="15">
        <v>1419</v>
      </c>
      <c r="Z51" s="16" t="s">
        <v>4254</v>
      </c>
      <c r="AA51" s="15">
        <v>6</v>
      </c>
      <c r="AB51" s="16" t="s">
        <v>4255</v>
      </c>
      <c r="AC51" s="20">
        <v>1.028818</v>
      </c>
      <c r="AD51" s="16" t="s">
        <v>4254</v>
      </c>
      <c r="AE51" s="15">
        <v>1081</v>
      </c>
      <c r="AF51" s="16" t="s">
        <v>4255</v>
      </c>
      <c r="AG51" s="20">
        <v>0.96616000000000002</v>
      </c>
      <c r="AH51" s="16" t="s">
        <v>4254</v>
      </c>
      <c r="AI51" s="15">
        <v>272</v>
      </c>
      <c r="AJ51" s="16" t="s">
        <v>4255</v>
      </c>
      <c r="AK51" s="20">
        <v>0.87493140000000003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8</v>
      </c>
      <c r="AR51" s="16" t="s">
        <v>4257</v>
      </c>
      <c r="AS51" s="20">
        <v>1.0518559999999999</v>
      </c>
      <c r="AT51" s="16" t="s">
        <v>4256</v>
      </c>
      <c r="AU51" s="15">
        <v>502</v>
      </c>
      <c r="AV51" s="16" t="s">
        <v>4257</v>
      </c>
      <c r="AW51" s="20">
        <v>1.000594</v>
      </c>
      <c r="AX51" s="16" t="s">
        <v>4256</v>
      </c>
      <c r="AY51" s="15">
        <v>235</v>
      </c>
      <c r="AZ51" s="16" t="s">
        <v>4257</v>
      </c>
      <c r="BA51" s="20">
        <v>0.8910614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8</v>
      </c>
      <c r="BH51" s="16" t="s">
        <v>4259</v>
      </c>
      <c r="BI51" s="20">
        <v>1.0625</v>
      </c>
      <c r="BJ51" s="16" t="s">
        <v>4258</v>
      </c>
      <c r="BK51" s="15">
        <v>334</v>
      </c>
      <c r="BL51" s="16" t="s">
        <v>4259</v>
      </c>
      <c r="BM51" s="20">
        <v>0.98826630000000004</v>
      </c>
      <c r="BN51" s="16" t="s">
        <v>4258</v>
      </c>
      <c r="BO51" s="15">
        <v>194</v>
      </c>
      <c r="BP51" s="16" t="s">
        <v>4259</v>
      </c>
      <c r="BQ51" s="20">
        <v>0.89006700000000005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</v>
      </c>
      <c r="BX51" s="16" t="s">
        <v>4261</v>
      </c>
      <c r="BY51" s="20">
        <v>1.107091</v>
      </c>
      <c r="BZ51" s="16" t="s">
        <v>4260</v>
      </c>
      <c r="CA51" s="15">
        <v>627</v>
      </c>
      <c r="CB51" s="16" t="s">
        <v>4261</v>
      </c>
      <c r="CC51" s="20">
        <v>1.0485530000000001</v>
      </c>
      <c r="CD51" s="16" t="s">
        <v>4260</v>
      </c>
      <c r="CE51" s="15">
        <v>233</v>
      </c>
      <c r="CF51" s="16" t="s">
        <v>4261</v>
      </c>
      <c r="CG51" s="20">
        <v>0.94118800000000002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1142.5618912666666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28</v>
      </c>
      <c r="H52" s="16" t="s">
        <v>4253</v>
      </c>
      <c r="I52" s="20">
        <v>1</v>
      </c>
      <c r="J52" s="16" t="s">
        <v>4252</v>
      </c>
      <c r="K52" s="15">
        <v>480</v>
      </c>
      <c r="L52" s="16" t="s">
        <v>4253</v>
      </c>
      <c r="M52" s="20">
        <v>1</v>
      </c>
      <c r="N52" s="16" t="s">
        <v>4252</v>
      </c>
      <c r="O52" s="15">
        <v>51093</v>
      </c>
      <c r="P52" s="16" t="s">
        <v>4253</v>
      </c>
      <c r="Q52" s="20">
        <v>1</v>
      </c>
      <c r="R52" s="16" t="s">
        <v>4252</v>
      </c>
      <c r="S52" s="15">
        <v>8</v>
      </c>
      <c r="T52" s="16" t="s">
        <v>4253</v>
      </c>
      <c r="U52" s="20">
        <v>1</v>
      </c>
      <c r="V52" s="16" t="s">
        <v>4252</v>
      </c>
      <c r="W52" s="15">
        <v>51609</v>
      </c>
      <c r="X52" s="16" t="s">
        <v>4252</v>
      </c>
      <c r="Y52" s="15">
        <v>51609</v>
      </c>
      <c r="Z52" s="16" t="s">
        <v>4254</v>
      </c>
      <c r="AA52" s="15">
        <v>31</v>
      </c>
      <c r="AB52" s="16" t="s">
        <v>4255</v>
      </c>
      <c r="AC52" s="20">
        <v>1.028818</v>
      </c>
      <c r="AD52" s="16" t="s">
        <v>4254</v>
      </c>
      <c r="AE52" s="15">
        <v>813</v>
      </c>
      <c r="AF52" s="16" t="s">
        <v>4255</v>
      </c>
      <c r="AG52" s="20">
        <v>0.96616000000000002</v>
      </c>
      <c r="AH52" s="16" t="s">
        <v>4254</v>
      </c>
      <c r="AI52" s="15">
        <v>50305</v>
      </c>
      <c r="AJ52" s="16" t="s">
        <v>4255</v>
      </c>
      <c r="AK52" s="20">
        <v>0.87493140000000003</v>
      </c>
      <c r="AL52" s="16" t="s">
        <v>4254</v>
      </c>
      <c r="AM52" s="15">
        <v>10</v>
      </c>
      <c r="AN52" s="16" t="s">
        <v>4255</v>
      </c>
      <c r="AO52" s="20">
        <v>1.0201260000000001</v>
      </c>
      <c r="AP52" s="16" t="s">
        <v>4256</v>
      </c>
      <c r="AQ52" s="15">
        <v>27</v>
      </c>
      <c r="AR52" s="16" t="s">
        <v>4257</v>
      </c>
      <c r="AS52" s="20">
        <v>1.0518559999999999</v>
      </c>
      <c r="AT52" s="16" t="s">
        <v>4256</v>
      </c>
      <c r="AU52" s="15">
        <v>1138</v>
      </c>
      <c r="AV52" s="16" t="s">
        <v>4257</v>
      </c>
      <c r="AW52" s="20">
        <v>1.000594</v>
      </c>
      <c r="AX52" s="16" t="s">
        <v>4256</v>
      </c>
      <c r="AY52" s="15">
        <v>45578</v>
      </c>
      <c r="AZ52" s="16" t="s">
        <v>4257</v>
      </c>
      <c r="BA52" s="20">
        <v>0.8910614</v>
      </c>
      <c r="BB52" s="16" t="s">
        <v>4256</v>
      </c>
      <c r="BC52" s="15">
        <v>42</v>
      </c>
      <c r="BD52" s="16" t="s">
        <v>4257</v>
      </c>
      <c r="BE52" s="20">
        <v>1.044764</v>
      </c>
      <c r="BF52" s="16" t="s">
        <v>4258</v>
      </c>
      <c r="BG52" s="15">
        <v>168</v>
      </c>
      <c r="BH52" s="16" t="s">
        <v>4259</v>
      </c>
      <c r="BI52" s="20">
        <v>1.0625</v>
      </c>
      <c r="BJ52" s="16" t="s">
        <v>4258</v>
      </c>
      <c r="BK52" s="15">
        <v>1151</v>
      </c>
      <c r="BL52" s="16" t="s">
        <v>4259</v>
      </c>
      <c r="BM52" s="20">
        <v>0.98826630000000004</v>
      </c>
      <c r="BN52" s="16" t="s">
        <v>4258</v>
      </c>
      <c r="BO52" s="15">
        <v>41262</v>
      </c>
      <c r="BP52" s="16" t="s">
        <v>4259</v>
      </c>
      <c r="BQ52" s="20">
        <v>0.89006700000000005</v>
      </c>
      <c r="BR52" s="16" t="s">
        <v>4258</v>
      </c>
      <c r="BS52" s="15">
        <v>31</v>
      </c>
      <c r="BT52" s="16" t="s">
        <v>4259</v>
      </c>
      <c r="BU52" s="20">
        <v>1.051992</v>
      </c>
      <c r="BV52" s="16" t="s">
        <v>4260</v>
      </c>
      <c r="BW52" s="15">
        <v>192</v>
      </c>
      <c r="BX52" s="16" t="s">
        <v>4261</v>
      </c>
      <c r="BY52" s="20">
        <v>1.107091</v>
      </c>
      <c r="BZ52" s="16" t="s">
        <v>4260</v>
      </c>
      <c r="CA52" s="15">
        <v>1045</v>
      </c>
      <c r="CB52" s="16" t="s">
        <v>4261</v>
      </c>
      <c r="CC52" s="20">
        <v>1.0485530000000001</v>
      </c>
      <c r="CD52" s="16" t="s">
        <v>4260</v>
      </c>
      <c r="CE52" s="15">
        <v>42394</v>
      </c>
      <c r="CF52" s="16" t="s">
        <v>4261</v>
      </c>
      <c r="CG52" s="20">
        <v>0.94118800000000002</v>
      </c>
      <c r="CH52" s="16" t="s">
        <v>4260</v>
      </c>
      <c r="CI52" s="15">
        <v>36</v>
      </c>
      <c r="CJ52" s="16" t="s">
        <v>4261</v>
      </c>
      <c r="CK52" s="20">
        <v>1.098992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46091.253145400005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99</v>
      </c>
      <c r="T54" s="16" t="s">
        <v>4253</v>
      </c>
      <c r="U54" s="20">
        <v>1</v>
      </c>
      <c r="V54" s="16" t="s">
        <v>4252</v>
      </c>
      <c r="W54" s="15">
        <v>99</v>
      </c>
      <c r="X54" s="16" t="s">
        <v>4252</v>
      </c>
      <c r="Y54" s="15">
        <v>99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104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104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158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193</v>
      </c>
      <c r="CJ54" s="16" t="s">
        <v>4261</v>
      </c>
      <c r="CK54" s="20">
        <v>1.098992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104.58285333333333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2685</v>
      </c>
      <c r="T55" s="16" t="s">
        <v>4253</v>
      </c>
      <c r="U55" s="20">
        <v>1</v>
      </c>
      <c r="V55" s="16" t="s">
        <v>4252</v>
      </c>
      <c r="W55" s="15">
        <v>2685</v>
      </c>
      <c r="X55" s="16" t="s">
        <v>4252</v>
      </c>
      <c r="Y55" s="15">
        <v>2685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2956</v>
      </c>
      <c r="AN55" s="16" t="s">
        <v>4255</v>
      </c>
      <c r="AO55" s="20">
        <v>1.0201260000000001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2378</v>
      </c>
      <c r="BD55" s="16" t="s">
        <v>4257</v>
      </c>
      <c r="BE55" s="20">
        <v>1.044764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2377</v>
      </c>
      <c r="BT55" s="16" t="s">
        <v>4259</v>
      </c>
      <c r="BU55" s="20">
        <v>1.051992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2371</v>
      </c>
      <c r="CJ55" s="16" t="s">
        <v>4261</v>
      </c>
      <c r="CK55" s="20">
        <v>1.098992</v>
      </c>
      <c r="CL55" s="16" t="s">
        <v>4600</v>
      </c>
      <c r="CM55" s="15">
        <f>SUM(A2L248C10)/A2L248C1</f>
        <v>2685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10134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10134</v>
      </c>
      <c r="X56" s="16" t="s">
        <v>4252</v>
      </c>
      <c r="Y56" s="15">
        <v>10134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10512</v>
      </c>
      <c r="AJ56" s="16" t="s">
        <v>4255</v>
      </c>
      <c r="AK56" s="20">
        <v>0.87493140000000003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8312</v>
      </c>
      <c r="AZ56" s="16" t="s">
        <v>4257</v>
      </c>
      <c r="BA56" s="20">
        <v>0.8910614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6610</v>
      </c>
      <c r="BP56" s="16" t="s">
        <v>4259</v>
      </c>
      <c r="BQ56" s="20">
        <v>0.89006700000000005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7374</v>
      </c>
      <c r="CF56" s="16" t="s">
        <v>4261</v>
      </c>
      <c r="CG56" s="20">
        <v>0.94118800000000002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10134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20261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20261</v>
      </c>
      <c r="X57" s="16" t="s">
        <v>4252</v>
      </c>
      <c r="Y57" s="15">
        <v>20261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21045</v>
      </c>
      <c r="AJ57" s="16" t="s">
        <v>4255</v>
      </c>
      <c r="AK57" s="20">
        <v>0.87493140000000003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12822</v>
      </c>
      <c r="AZ57" s="16" t="s">
        <v>4257</v>
      </c>
      <c r="BA57" s="20">
        <v>0.8910614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20261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9472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9472</v>
      </c>
      <c r="X60" s="16" t="s">
        <v>4252</v>
      </c>
      <c r="Y60" s="15">
        <v>9472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9721</v>
      </c>
      <c r="AJ60" s="16" t="s">
        <v>4255</v>
      </c>
      <c r="AK60" s="20">
        <v>0.87493140000000003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10487</v>
      </c>
      <c r="AZ60" s="16" t="s">
        <v>4257</v>
      </c>
      <c r="BA60" s="20">
        <v>0.8910614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9411</v>
      </c>
      <c r="BP60" s="16" t="s">
        <v>4259</v>
      </c>
      <c r="BQ60" s="20">
        <v>0.89006700000000005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7991</v>
      </c>
      <c r="CF60" s="16" t="s">
        <v>4261</v>
      </c>
      <c r="CG60" s="20">
        <v>0.94118800000000002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9472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45762</v>
      </c>
      <c r="T62" s="16" t="s">
        <v>4253</v>
      </c>
      <c r="U62" s="20">
        <v>1</v>
      </c>
      <c r="V62" s="16" t="s">
        <v>4252</v>
      </c>
      <c r="W62" s="15">
        <v>45762</v>
      </c>
      <c r="X62" s="16" t="s">
        <v>4252</v>
      </c>
      <c r="Y62" s="15">
        <v>45762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42225</v>
      </c>
      <c r="AN62" s="16" t="s">
        <v>4255</v>
      </c>
      <c r="AO62" s="20">
        <v>1.0201260000000001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36989</v>
      </c>
      <c r="BD62" s="16" t="s">
        <v>4257</v>
      </c>
      <c r="BE62" s="20">
        <v>1.044764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32017</v>
      </c>
      <c r="BT62" s="16" t="s">
        <v>4259</v>
      </c>
      <c r="BU62" s="20">
        <v>1.051992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32340</v>
      </c>
      <c r="CJ62" s="16" t="s">
        <v>4261</v>
      </c>
      <c r="CK62" s="20">
        <v>1.098992</v>
      </c>
      <c r="CL62" s="16" t="s">
        <v>4607</v>
      </c>
      <c r="CM62" s="15">
        <f>SUM(A2L255C10)/A2L255C1</f>
        <v>45762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196</v>
      </c>
      <c r="L67" s="16" t="s">
        <v>4253</v>
      </c>
      <c r="M67" s="20">
        <v>1</v>
      </c>
      <c r="N67" s="16" t="s">
        <v>4252</v>
      </c>
      <c r="O67" s="15">
        <v>1619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1815</v>
      </c>
      <c r="X67" s="16" t="s">
        <v>4252</v>
      </c>
      <c r="Y67" s="15">
        <v>1815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302</v>
      </c>
      <c r="AF67" s="16" t="s">
        <v>4255</v>
      </c>
      <c r="AG67" s="20">
        <v>0.96616000000000002</v>
      </c>
      <c r="AH67" s="16" t="s">
        <v>4254</v>
      </c>
      <c r="AI67" s="15">
        <v>1648</v>
      </c>
      <c r="AJ67" s="16" t="s">
        <v>4255</v>
      </c>
      <c r="AK67" s="20">
        <v>0.87493140000000003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68</v>
      </c>
      <c r="AV67" s="16" t="s">
        <v>4257</v>
      </c>
      <c r="AW67" s="20">
        <v>1.000594</v>
      </c>
      <c r="AX67" s="16" t="s">
        <v>4256</v>
      </c>
      <c r="AY67" s="15">
        <v>958</v>
      </c>
      <c r="AZ67" s="16" t="s">
        <v>4257</v>
      </c>
      <c r="BA67" s="20">
        <v>0.8910614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72</v>
      </c>
      <c r="BL67" s="16" t="s">
        <v>4259</v>
      </c>
      <c r="BM67" s="20">
        <v>0.98826630000000004</v>
      </c>
      <c r="BN67" s="16" t="s">
        <v>4258</v>
      </c>
      <c r="BO67" s="15">
        <v>872</v>
      </c>
      <c r="BP67" s="16" t="s">
        <v>4259</v>
      </c>
      <c r="BQ67" s="20">
        <v>0.89006700000000005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130</v>
      </c>
      <c r="CB67" s="16" t="s">
        <v>4261</v>
      </c>
      <c r="CC67" s="20">
        <v>1.0485530000000001</v>
      </c>
      <c r="CD67" s="16" t="s">
        <v>4260</v>
      </c>
      <c r="CE67" s="15">
        <v>1466</v>
      </c>
      <c r="CF67" s="16" t="s">
        <v>4261</v>
      </c>
      <c r="CG67" s="20">
        <v>0.94118800000000002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1815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1839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52323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50920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105114</v>
      </c>
      <c r="X68" s="16" t="s">
        <v>4618</v>
      </c>
      <c r="Y68" s="17">
        <f>SUM(A2L239C11:A2L260C11)-2*(A2L250C11+A2L252C11+A2L254C11+A2L257C11+A2L258C11)</f>
        <v>105114</v>
      </c>
      <c r="Z68" s="16" t="s">
        <v>4619</v>
      </c>
      <c r="AA68" s="17">
        <f>SUM(A2L239C12:A2L260C12)-2*SUM(A2L250C12,A2L252C12,A2L254C12,A2L257C12,A2L258C12)</f>
        <v>37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2196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51419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47567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35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1708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52748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41498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176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1557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58349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37747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193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1845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59947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36999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99204.342023466656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207514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176023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654708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445997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1484242</v>
      </c>
      <c r="X69" s="16" t="s">
        <v>4641</v>
      </c>
      <c r="Y69" s="17">
        <f>A2L219C11+A2L238C11+A2L261C11</f>
        <v>1484242</v>
      </c>
      <c r="Z69" s="16" t="s">
        <v>4642</v>
      </c>
      <c r="AA69" s="17">
        <f>A2L219C12+A2L238C12+A2L261C12</f>
        <v>172240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186575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644812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430717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122068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187590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619442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412443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117299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190597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638293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386973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115811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188993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620944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377465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1436487.9560729335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73171</v>
      </c>
      <c r="H8" s="16" t="s">
        <v>4253</v>
      </c>
      <c r="I8" s="20">
        <v>1</v>
      </c>
      <c r="J8" s="16" t="s">
        <v>4252</v>
      </c>
      <c r="K8" s="15">
        <v>692</v>
      </c>
      <c r="L8" s="16" t="s">
        <v>4253</v>
      </c>
      <c r="M8" s="20">
        <v>1</v>
      </c>
      <c r="N8" s="16" t="s">
        <v>4252</v>
      </c>
      <c r="O8" s="15">
        <v>3254</v>
      </c>
      <c r="P8" s="16" t="s">
        <v>4253</v>
      </c>
      <c r="Q8" s="20">
        <v>1</v>
      </c>
      <c r="R8" s="16" t="s">
        <v>4252</v>
      </c>
      <c r="S8" s="15">
        <v>22498</v>
      </c>
      <c r="T8" s="16" t="s">
        <v>4253</v>
      </c>
      <c r="U8" s="20">
        <v>1</v>
      </c>
      <c r="V8" s="16" t="s">
        <v>4252</v>
      </c>
      <c r="W8" s="15">
        <v>99615</v>
      </c>
      <c r="X8" s="16" t="s">
        <v>4252</v>
      </c>
      <c r="Y8" s="15">
        <v>99615</v>
      </c>
      <c r="Z8" s="16" t="s">
        <v>4254</v>
      </c>
      <c r="AA8" s="15">
        <v>72894</v>
      </c>
      <c r="AB8" s="16" t="s">
        <v>4255</v>
      </c>
      <c r="AC8" s="20">
        <v>1.028818</v>
      </c>
      <c r="AD8" s="16" t="s">
        <v>4254</v>
      </c>
      <c r="AE8" s="15">
        <v>963</v>
      </c>
      <c r="AF8" s="16" t="s">
        <v>4255</v>
      </c>
      <c r="AG8" s="20">
        <v>0.96616000000000002</v>
      </c>
      <c r="AH8" s="16" t="s">
        <v>4254</v>
      </c>
      <c r="AI8" s="15">
        <v>3396</v>
      </c>
      <c r="AJ8" s="16" t="s">
        <v>4255</v>
      </c>
      <c r="AK8" s="20">
        <v>0.87493140000000003</v>
      </c>
      <c r="AL8" s="16" t="s">
        <v>4254</v>
      </c>
      <c r="AM8" s="15">
        <v>39769</v>
      </c>
      <c r="AN8" s="16" t="s">
        <v>4255</v>
      </c>
      <c r="AO8" s="20">
        <v>1.0201260000000001</v>
      </c>
      <c r="AP8" s="16" t="s">
        <v>4256</v>
      </c>
      <c r="AQ8" s="15">
        <v>74316</v>
      </c>
      <c r="AR8" s="16" t="s">
        <v>4257</v>
      </c>
      <c r="AS8" s="20">
        <v>1.0518559999999999</v>
      </c>
      <c r="AT8" s="16" t="s">
        <v>4256</v>
      </c>
      <c r="AU8" s="15">
        <v>615</v>
      </c>
      <c r="AV8" s="16" t="s">
        <v>4257</v>
      </c>
      <c r="AW8" s="20">
        <v>1.000594</v>
      </c>
      <c r="AX8" s="16" t="s">
        <v>4256</v>
      </c>
      <c r="AY8" s="15">
        <v>2465</v>
      </c>
      <c r="AZ8" s="16" t="s">
        <v>4257</v>
      </c>
      <c r="BA8" s="20">
        <v>0.8910614</v>
      </c>
      <c r="BB8" s="16" t="s">
        <v>4256</v>
      </c>
      <c r="BC8" s="15">
        <v>18476</v>
      </c>
      <c r="BD8" s="16" t="s">
        <v>4257</v>
      </c>
      <c r="BE8" s="20">
        <v>1.044764</v>
      </c>
      <c r="BF8" s="16" t="s">
        <v>4258</v>
      </c>
      <c r="BG8" s="15">
        <v>73215</v>
      </c>
      <c r="BH8" s="16" t="s">
        <v>4259</v>
      </c>
      <c r="BI8" s="20">
        <v>1.0625</v>
      </c>
      <c r="BJ8" s="16" t="s">
        <v>4258</v>
      </c>
      <c r="BK8" s="15">
        <v>663</v>
      </c>
      <c r="BL8" s="16" t="s">
        <v>4259</v>
      </c>
      <c r="BM8" s="20">
        <v>0.98826630000000004</v>
      </c>
      <c r="BN8" s="16" t="s">
        <v>4258</v>
      </c>
      <c r="BO8" s="15">
        <v>1589</v>
      </c>
      <c r="BP8" s="16" t="s">
        <v>4259</v>
      </c>
      <c r="BQ8" s="20">
        <v>0.89006700000000005</v>
      </c>
      <c r="BR8" s="16" t="s">
        <v>4258</v>
      </c>
      <c r="BS8" s="15">
        <v>21462</v>
      </c>
      <c r="BT8" s="16" t="s">
        <v>4259</v>
      </c>
      <c r="BU8" s="20">
        <v>1.051992</v>
      </c>
      <c r="BV8" s="16" t="s">
        <v>4260</v>
      </c>
      <c r="BW8" s="15">
        <v>73711</v>
      </c>
      <c r="BX8" s="16" t="s">
        <v>4261</v>
      </c>
      <c r="BY8" s="20">
        <v>1.107091</v>
      </c>
      <c r="BZ8" s="16" t="s">
        <v>4260</v>
      </c>
      <c r="CA8" s="15">
        <v>665</v>
      </c>
      <c r="CB8" s="16" t="s">
        <v>4261</v>
      </c>
      <c r="CC8" s="20">
        <v>1.0485530000000001</v>
      </c>
      <c r="CD8" s="16" t="s">
        <v>4260</v>
      </c>
      <c r="CE8" s="15">
        <v>9873</v>
      </c>
      <c r="CF8" s="16" t="s">
        <v>4261</v>
      </c>
      <c r="CG8" s="20">
        <v>0.94118800000000002</v>
      </c>
      <c r="CH8" s="16" t="s">
        <v>4260</v>
      </c>
      <c r="CI8" s="15">
        <v>25115</v>
      </c>
      <c r="CJ8" s="16" t="s">
        <v>4261</v>
      </c>
      <c r="CK8" s="20">
        <v>1.098992</v>
      </c>
      <c r="CL8" s="16" t="s">
        <v>4789</v>
      </c>
      <c r="CM8" s="15">
        <f>SUM(A2L301C10)/A2L301C1</f>
        <v>99615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232841</v>
      </c>
      <c r="H9" s="16" t="s">
        <v>4253</v>
      </c>
      <c r="I9" s="20">
        <v>1</v>
      </c>
      <c r="J9" s="16" t="s">
        <v>4252</v>
      </c>
      <c r="K9" s="15">
        <v>4</v>
      </c>
      <c r="L9" s="16" t="s">
        <v>4253</v>
      </c>
      <c r="M9" s="20">
        <v>1</v>
      </c>
      <c r="N9" s="16" t="s">
        <v>4252</v>
      </c>
      <c r="O9" s="15">
        <v>722</v>
      </c>
      <c r="P9" s="16" t="s">
        <v>4253</v>
      </c>
      <c r="Q9" s="20">
        <v>1</v>
      </c>
      <c r="R9" s="16" t="s">
        <v>4252</v>
      </c>
      <c r="S9" s="15">
        <v>89</v>
      </c>
      <c r="T9" s="16" t="s">
        <v>4253</v>
      </c>
      <c r="U9" s="20">
        <v>1</v>
      </c>
      <c r="V9" s="16" t="s">
        <v>4252</v>
      </c>
      <c r="W9" s="15">
        <v>233656</v>
      </c>
      <c r="X9" s="16" t="s">
        <v>4252</v>
      </c>
      <c r="Y9" s="15">
        <v>233656</v>
      </c>
      <c r="Z9" s="16" t="s">
        <v>4254</v>
      </c>
      <c r="AA9" s="15">
        <v>232338</v>
      </c>
      <c r="AB9" s="16" t="s">
        <v>4255</v>
      </c>
      <c r="AC9" s="20">
        <v>1.028818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682</v>
      </c>
      <c r="AJ9" s="16" t="s">
        <v>4255</v>
      </c>
      <c r="AK9" s="20">
        <v>0.87493140000000003</v>
      </c>
      <c r="AL9" s="16" t="s">
        <v>4254</v>
      </c>
      <c r="AM9" s="15">
        <v>106</v>
      </c>
      <c r="AN9" s="16" t="s">
        <v>4255</v>
      </c>
      <c r="AO9" s="20">
        <v>1.0201260000000001</v>
      </c>
      <c r="AP9" s="16" t="s">
        <v>4256</v>
      </c>
      <c r="AQ9" s="15">
        <v>205178</v>
      </c>
      <c r="AR9" s="16" t="s">
        <v>4257</v>
      </c>
      <c r="AS9" s="20">
        <v>1.0518559999999999</v>
      </c>
      <c r="AT9" s="16" t="s">
        <v>4256</v>
      </c>
      <c r="AU9" s="15">
        <v>1</v>
      </c>
      <c r="AV9" s="16" t="s">
        <v>4257</v>
      </c>
      <c r="AW9" s="20">
        <v>1.000594</v>
      </c>
      <c r="AX9" s="16" t="s">
        <v>4256</v>
      </c>
      <c r="AY9" s="15">
        <v>635</v>
      </c>
      <c r="AZ9" s="16" t="s">
        <v>4257</v>
      </c>
      <c r="BA9" s="20">
        <v>0.8910614</v>
      </c>
      <c r="BB9" s="16" t="s">
        <v>4256</v>
      </c>
      <c r="BC9" s="15">
        <v>160</v>
      </c>
      <c r="BD9" s="16" t="s">
        <v>4257</v>
      </c>
      <c r="BE9" s="20">
        <v>1.044764</v>
      </c>
      <c r="BF9" s="16" t="s">
        <v>4258</v>
      </c>
      <c r="BG9" s="15">
        <v>202940</v>
      </c>
      <c r="BH9" s="16" t="s">
        <v>4259</v>
      </c>
      <c r="BI9" s="20">
        <v>1.0625</v>
      </c>
      <c r="BJ9" s="16" t="s">
        <v>4258</v>
      </c>
      <c r="BK9" s="15">
        <v>2</v>
      </c>
      <c r="BL9" s="16" t="s">
        <v>4259</v>
      </c>
      <c r="BM9" s="20">
        <v>0.98826630000000004</v>
      </c>
      <c r="BN9" s="16" t="s">
        <v>4258</v>
      </c>
      <c r="BO9" s="15">
        <v>573</v>
      </c>
      <c r="BP9" s="16" t="s">
        <v>4259</v>
      </c>
      <c r="BQ9" s="20">
        <v>0.89006700000000005</v>
      </c>
      <c r="BR9" s="16" t="s">
        <v>4258</v>
      </c>
      <c r="BS9" s="15">
        <v>109</v>
      </c>
      <c r="BT9" s="16" t="s">
        <v>4259</v>
      </c>
      <c r="BU9" s="20">
        <v>1.051992</v>
      </c>
      <c r="BV9" s="16" t="s">
        <v>4260</v>
      </c>
      <c r="BW9" s="15">
        <v>216682</v>
      </c>
      <c r="BX9" s="16" t="s">
        <v>4261</v>
      </c>
      <c r="BY9" s="20">
        <v>1.107091</v>
      </c>
      <c r="BZ9" s="16" t="s">
        <v>4260</v>
      </c>
      <c r="CA9" s="15">
        <v>3</v>
      </c>
      <c r="CB9" s="16" t="s">
        <v>4261</v>
      </c>
      <c r="CC9" s="20">
        <v>1.0485530000000001</v>
      </c>
      <c r="CD9" s="16" t="s">
        <v>4260</v>
      </c>
      <c r="CE9" s="15">
        <v>566</v>
      </c>
      <c r="CF9" s="16" t="s">
        <v>4261</v>
      </c>
      <c r="CG9" s="20">
        <v>0.94118800000000002</v>
      </c>
      <c r="CH9" s="16" t="s">
        <v>4260</v>
      </c>
      <c r="CI9" s="15">
        <v>206</v>
      </c>
      <c r="CJ9" s="16" t="s">
        <v>4261</v>
      </c>
      <c r="CK9" s="20">
        <v>1.098992</v>
      </c>
      <c r="CL9" s="16" t="s">
        <v>4790</v>
      </c>
      <c r="CM9" s="15">
        <f>SUM(A2L302C10)/A2L302C1</f>
        <v>233656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453314</v>
      </c>
      <c r="H10" s="16" t="s">
        <v>4253</v>
      </c>
      <c r="I10" s="20">
        <v>1</v>
      </c>
      <c r="J10" s="16" t="s">
        <v>4252</v>
      </c>
      <c r="K10" s="15">
        <v>741</v>
      </c>
      <c r="L10" s="16" t="s">
        <v>4253</v>
      </c>
      <c r="M10" s="20">
        <v>1</v>
      </c>
      <c r="N10" s="16" t="s">
        <v>4252</v>
      </c>
      <c r="O10" s="15">
        <v>2723</v>
      </c>
      <c r="P10" s="16" t="s">
        <v>4253</v>
      </c>
      <c r="Q10" s="20">
        <v>1</v>
      </c>
      <c r="R10" s="16" t="s">
        <v>4252</v>
      </c>
      <c r="S10" s="15">
        <v>107339</v>
      </c>
      <c r="T10" s="16" t="s">
        <v>4253</v>
      </c>
      <c r="U10" s="20">
        <v>1</v>
      </c>
      <c r="V10" s="16" t="s">
        <v>4252</v>
      </c>
      <c r="W10" s="15">
        <v>564117</v>
      </c>
      <c r="X10" s="16" t="s">
        <v>4252</v>
      </c>
      <c r="Y10" s="15">
        <v>564117</v>
      </c>
      <c r="Z10" s="16" t="s">
        <v>4254</v>
      </c>
      <c r="AA10" s="15">
        <v>431300</v>
      </c>
      <c r="AB10" s="16" t="s">
        <v>4255</v>
      </c>
      <c r="AC10" s="20">
        <v>1.028818</v>
      </c>
      <c r="AD10" s="16" t="s">
        <v>4254</v>
      </c>
      <c r="AE10" s="15">
        <v>802</v>
      </c>
      <c r="AF10" s="16" t="s">
        <v>4255</v>
      </c>
      <c r="AG10" s="20">
        <v>0.96616000000000002</v>
      </c>
      <c r="AH10" s="16" t="s">
        <v>4254</v>
      </c>
      <c r="AI10" s="15">
        <v>2996</v>
      </c>
      <c r="AJ10" s="16" t="s">
        <v>4255</v>
      </c>
      <c r="AK10" s="20">
        <v>0.87493140000000003</v>
      </c>
      <c r="AL10" s="16" t="s">
        <v>4254</v>
      </c>
      <c r="AM10" s="15">
        <v>102802</v>
      </c>
      <c r="AN10" s="16" t="s">
        <v>4255</v>
      </c>
      <c r="AO10" s="20">
        <v>1.0201260000000001</v>
      </c>
      <c r="AP10" s="16" t="s">
        <v>4256</v>
      </c>
      <c r="AQ10" s="15">
        <v>395855</v>
      </c>
      <c r="AR10" s="16" t="s">
        <v>4257</v>
      </c>
      <c r="AS10" s="20">
        <v>1.0518559999999999</v>
      </c>
      <c r="AT10" s="16" t="s">
        <v>4256</v>
      </c>
      <c r="AU10" s="15">
        <v>719</v>
      </c>
      <c r="AV10" s="16" t="s">
        <v>4257</v>
      </c>
      <c r="AW10" s="20">
        <v>1.000594</v>
      </c>
      <c r="AX10" s="16" t="s">
        <v>4256</v>
      </c>
      <c r="AY10" s="15">
        <v>2327</v>
      </c>
      <c r="AZ10" s="16" t="s">
        <v>4257</v>
      </c>
      <c r="BA10" s="20">
        <v>0.8910614</v>
      </c>
      <c r="BB10" s="16" t="s">
        <v>4256</v>
      </c>
      <c r="BC10" s="15">
        <v>89988</v>
      </c>
      <c r="BD10" s="16" t="s">
        <v>4257</v>
      </c>
      <c r="BE10" s="20">
        <v>1.044764</v>
      </c>
      <c r="BF10" s="16" t="s">
        <v>4258</v>
      </c>
      <c r="BG10" s="15">
        <v>395138</v>
      </c>
      <c r="BH10" s="16" t="s">
        <v>4259</v>
      </c>
      <c r="BI10" s="20">
        <v>1.0625</v>
      </c>
      <c r="BJ10" s="16" t="s">
        <v>4258</v>
      </c>
      <c r="BK10" s="15">
        <v>1131</v>
      </c>
      <c r="BL10" s="16" t="s">
        <v>4259</v>
      </c>
      <c r="BM10" s="20">
        <v>0.98826630000000004</v>
      </c>
      <c r="BN10" s="16" t="s">
        <v>4258</v>
      </c>
      <c r="BO10" s="15">
        <v>2010</v>
      </c>
      <c r="BP10" s="16" t="s">
        <v>4259</v>
      </c>
      <c r="BQ10" s="20">
        <v>0.89006700000000005</v>
      </c>
      <c r="BR10" s="16" t="s">
        <v>4258</v>
      </c>
      <c r="BS10" s="15">
        <v>90463</v>
      </c>
      <c r="BT10" s="16" t="s">
        <v>4259</v>
      </c>
      <c r="BU10" s="20">
        <v>1.051992</v>
      </c>
      <c r="BV10" s="16" t="s">
        <v>4260</v>
      </c>
      <c r="BW10" s="15">
        <v>399469</v>
      </c>
      <c r="BX10" s="16" t="s">
        <v>4261</v>
      </c>
      <c r="BY10" s="20">
        <v>1.107091</v>
      </c>
      <c r="BZ10" s="16" t="s">
        <v>4260</v>
      </c>
      <c r="CA10" s="15">
        <v>916</v>
      </c>
      <c r="CB10" s="16" t="s">
        <v>4261</v>
      </c>
      <c r="CC10" s="20">
        <v>1.0485530000000001</v>
      </c>
      <c r="CD10" s="16" t="s">
        <v>4260</v>
      </c>
      <c r="CE10" s="15">
        <v>2178</v>
      </c>
      <c r="CF10" s="16" t="s">
        <v>4261</v>
      </c>
      <c r="CG10" s="20">
        <v>0.94118800000000002</v>
      </c>
      <c r="CH10" s="16" t="s">
        <v>4260</v>
      </c>
      <c r="CI10" s="15">
        <v>89265</v>
      </c>
      <c r="CJ10" s="16" t="s">
        <v>4261</v>
      </c>
      <c r="CK10" s="20">
        <v>1.098992</v>
      </c>
      <c r="CL10" s="16" t="s">
        <v>4791</v>
      </c>
      <c r="CM10" s="15">
        <f>SUM(A2L303C10)/A2L303C1</f>
        <v>564117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65282</v>
      </c>
      <c r="H11" s="16" t="s">
        <v>4253</v>
      </c>
      <c r="I11" s="20">
        <v>1</v>
      </c>
      <c r="J11" s="16" t="s">
        <v>4252</v>
      </c>
      <c r="K11" s="15">
        <v>51</v>
      </c>
      <c r="L11" s="16" t="s">
        <v>4253</v>
      </c>
      <c r="M11" s="20">
        <v>1</v>
      </c>
      <c r="N11" s="16" t="s">
        <v>4252</v>
      </c>
      <c r="O11" s="15">
        <v>8877</v>
      </c>
      <c r="P11" s="16" t="s">
        <v>4253</v>
      </c>
      <c r="Q11" s="20">
        <v>1</v>
      </c>
      <c r="R11" s="16" t="s">
        <v>4252</v>
      </c>
      <c r="S11" s="15">
        <v>3175</v>
      </c>
      <c r="T11" s="16" t="s">
        <v>4253</v>
      </c>
      <c r="U11" s="20">
        <v>1</v>
      </c>
      <c r="V11" s="16" t="s">
        <v>4252</v>
      </c>
      <c r="W11" s="15">
        <v>77385</v>
      </c>
      <c r="X11" s="16" t="s">
        <v>4252</v>
      </c>
      <c r="Y11" s="15">
        <v>77385</v>
      </c>
      <c r="Z11" s="16" t="s">
        <v>4254</v>
      </c>
      <c r="AA11" s="15">
        <v>70289</v>
      </c>
      <c r="AB11" s="16" t="s">
        <v>4255</v>
      </c>
      <c r="AC11" s="20">
        <v>1.028818</v>
      </c>
      <c r="AD11" s="16" t="s">
        <v>4254</v>
      </c>
      <c r="AE11" s="15">
        <v>82</v>
      </c>
      <c r="AF11" s="16" t="s">
        <v>4255</v>
      </c>
      <c r="AG11" s="20">
        <v>0.96616000000000002</v>
      </c>
      <c r="AH11" s="16" t="s">
        <v>4254</v>
      </c>
      <c r="AI11" s="15">
        <v>9273</v>
      </c>
      <c r="AJ11" s="16" t="s">
        <v>4255</v>
      </c>
      <c r="AK11" s="20">
        <v>0.87493140000000003</v>
      </c>
      <c r="AL11" s="16" t="s">
        <v>4254</v>
      </c>
      <c r="AM11" s="15">
        <v>6429</v>
      </c>
      <c r="AN11" s="16" t="s">
        <v>4255</v>
      </c>
      <c r="AO11" s="20">
        <v>1.0201260000000001</v>
      </c>
      <c r="AP11" s="16" t="s">
        <v>4256</v>
      </c>
      <c r="AQ11" s="15">
        <v>66959</v>
      </c>
      <c r="AR11" s="16" t="s">
        <v>4257</v>
      </c>
      <c r="AS11" s="20">
        <v>1.0518559999999999</v>
      </c>
      <c r="AT11" s="16" t="s">
        <v>4256</v>
      </c>
      <c r="AU11" s="15">
        <v>95</v>
      </c>
      <c r="AV11" s="16" t="s">
        <v>4257</v>
      </c>
      <c r="AW11" s="20">
        <v>1.000594</v>
      </c>
      <c r="AX11" s="16" t="s">
        <v>4256</v>
      </c>
      <c r="AY11" s="15">
        <v>8006</v>
      </c>
      <c r="AZ11" s="16" t="s">
        <v>4257</v>
      </c>
      <c r="BA11" s="20">
        <v>0.8910614</v>
      </c>
      <c r="BB11" s="16" t="s">
        <v>4256</v>
      </c>
      <c r="BC11" s="15">
        <v>4114</v>
      </c>
      <c r="BD11" s="16" t="s">
        <v>4257</v>
      </c>
      <c r="BE11" s="20">
        <v>1.044764</v>
      </c>
      <c r="BF11" s="16" t="s">
        <v>4258</v>
      </c>
      <c r="BG11" s="15">
        <v>66723</v>
      </c>
      <c r="BH11" s="16" t="s">
        <v>4259</v>
      </c>
      <c r="BI11" s="20">
        <v>1.0625</v>
      </c>
      <c r="BJ11" s="16" t="s">
        <v>4258</v>
      </c>
      <c r="BK11" s="15">
        <v>81</v>
      </c>
      <c r="BL11" s="16" t="s">
        <v>4259</v>
      </c>
      <c r="BM11" s="20">
        <v>0.98826630000000004</v>
      </c>
      <c r="BN11" s="16" t="s">
        <v>4258</v>
      </c>
      <c r="BO11" s="15">
        <v>7188</v>
      </c>
      <c r="BP11" s="16" t="s">
        <v>4259</v>
      </c>
      <c r="BQ11" s="20">
        <v>0.89006700000000005</v>
      </c>
      <c r="BR11" s="16" t="s">
        <v>4258</v>
      </c>
      <c r="BS11" s="15">
        <v>3965</v>
      </c>
      <c r="BT11" s="16" t="s">
        <v>4259</v>
      </c>
      <c r="BU11" s="20">
        <v>1.051992</v>
      </c>
      <c r="BV11" s="16" t="s">
        <v>4260</v>
      </c>
      <c r="BW11" s="15">
        <v>66559</v>
      </c>
      <c r="BX11" s="16" t="s">
        <v>4261</v>
      </c>
      <c r="BY11" s="20">
        <v>1.107091</v>
      </c>
      <c r="BZ11" s="16" t="s">
        <v>4260</v>
      </c>
      <c r="CA11" s="15">
        <v>136</v>
      </c>
      <c r="CB11" s="16" t="s">
        <v>4261</v>
      </c>
      <c r="CC11" s="20">
        <v>1.0485530000000001</v>
      </c>
      <c r="CD11" s="16" t="s">
        <v>4260</v>
      </c>
      <c r="CE11" s="15">
        <v>7067</v>
      </c>
      <c r="CF11" s="16" t="s">
        <v>4261</v>
      </c>
      <c r="CG11" s="20">
        <v>0.94118800000000002</v>
      </c>
      <c r="CH11" s="16" t="s">
        <v>4260</v>
      </c>
      <c r="CI11" s="15">
        <v>4076</v>
      </c>
      <c r="CJ11" s="16" t="s">
        <v>4261</v>
      </c>
      <c r="CK11" s="20">
        <v>1.098992</v>
      </c>
      <c r="CL11" s="16" t="s">
        <v>4792</v>
      </c>
      <c r="CM11" s="15">
        <f>SUM(A2L304C10)/A2L304C1</f>
        <v>77385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667</v>
      </c>
      <c r="H12" s="16" t="s">
        <v>4253</v>
      </c>
      <c r="I12" s="20">
        <v>1</v>
      </c>
      <c r="J12" s="16" t="s">
        <v>4252</v>
      </c>
      <c r="K12" s="15">
        <v>392</v>
      </c>
      <c r="L12" s="16" t="s">
        <v>4253</v>
      </c>
      <c r="M12" s="20">
        <v>1</v>
      </c>
      <c r="N12" s="16" t="s">
        <v>4252</v>
      </c>
      <c r="O12" s="15">
        <v>3238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4297</v>
      </c>
      <c r="X12" s="16" t="s">
        <v>4252</v>
      </c>
      <c r="Y12" s="15">
        <v>4297</v>
      </c>
      <c r="Z12" s="16" t="s">
        <v>4254</v>
      </c>
      <c r="AA12" s="15">
        <v>721</v>
      </c>
      <c r="AB12" s="16" t="s">
        <v>4255</v>
      </c>
      <c r="AC12" s="20">
        <v>1.028818</v>
      </c>
      <c r="AD12" s="16" t="s">
        <v>4254</v>
      </c>
      <c r="AE12" s="15">
        <v>605</v>
      </c>
      <c r="AF12" s="16" t="s">
        <v>4255</v>
      </c>
      <c r="AG12" s="20">
        <v>0.96616000000000002</v>
      </c>
      <c r="AH12" s="16" t="s">
        <v>4254</v>
      </c>
      <c r="AI12" s="15">
        <v>3296</v>
      </c>
      <c r="AJ12" s="16" t="s">
        <v>4255</v>
      </c>
      <c r="AK12" s="20">
        <v>0.87493140000000003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614</v>
      </c>
      <c r="AR12" s="16" t="s">
        <v>4257</v>
      </c>
      <c r="AS12" s="20">
        <v>1.0518559999999999</v>
      </c>
      <c r="AT12" s="16" t="s">
        <v>4256</v>
      </c>
      <c r="AU12" s="15">
        <v>350</v>
      </c>
      <c r="AV12" s="16" t="s">
        <v>4257</v>
      </c>
      <c r="AW12" s="20">
        <v>1.000594</v>
      </c>
      <c r="AX12" s="16" t="s">
        <v>4256</v>
      </c>
      <c r="AY12" s="15">
        <v>4788</v>
      </c>
      <c r="AZ12" s="16" t="s">
        <v>4257</v>
      </c>
      <c r="BA12" s="20">
        <v>0.8910614</v>
      </c>
      <c r="BB12" s="16" t="s">
        <v>4256</v>
      </c>
      <c r="BC12" s="15">
        <v>1</v>
      </c>
      <c r="BD12" s="16" t="s">
        <v>4257</v>
      </c>
      <c r="BE12" s="20">
        <v>1.044764</v>
      </c>
      <c r="BF12" s="16" t="s">
        <v>4258</v>
      </c>
      <c r="BG12" s="15">
        <v>638</v>
      </c>
      <c r="BH12" s="16" t="s">
        <v>4259</v>
      </c>
      <c r="BI12" s="20">
        <v>1.0625</v>
      </c>
      <c r="BJ12" s="16" t="s">
        <v>4258</v>
      </c>
      <c r="BK12" s="15">
        <v>395</v>
      </c>
      <c r="BL12" s="16" t="s">
        <v>4259</v>
      </c>
      <c r="BM12" s="20">
        <v>0.98826630000000004</v>
      </c>
      <c r="BN12" s="16" t="s">
        <v>4258</v>
      </c>
      <c r="BO12" s="15">
        <v>4795</v>
      </c>
      <c r="BP12" s="16" t="s">
        <v>4259</v>
      </c>
      <c r="BQ12" s="20">
        <v>0.89006700000000005</v>
      </c>
      <c r="BR12" s="16" t="s">
        <v>4258</v>
      </c>
      <c r="BS12" s="15">
        <v>1</v>
      </c>
      <c r="BT12" s="16" t="s">
        <v>4259</v>
      </c>
      <c r="BU12" s="20">
        <v>1.051992</v>
      </c>
      <c r="BV12" s="16" t="s">
        <v>4260</v>
      </c>
      <c r="BW12" s="15">
        <v>806</v>
      </c>
      <c r="BX12" s="16" t="s">
        <v>4261</v>
      </c>
      <c r="BY12" s="20">
        <v>1.107091</v>
      </c>
      <c r="BZ12" s="16" t="s">
        <v>4260</v>
      </c>
      <c r="CA12" s="15">
        <v>347</v>
      </c>
      <c r="CB12" s="16" t="s">
        <v>4261</v>
      </c>
      <c r="CC12" s="20">
        <v>1.0485530000000001</v>
      </c>
      <c r="CD12" s="16" t="s">
        <v>4260</v>
      </c>
      <c r="CE12" s="15">
        <v>3910</v>
      </c>
      <c r="CF12" s="16" t="s">
        <v>4261</v>
      </c>
      <c r="CG12" s="20">
        <v>0.94118800000000002</v>
      </c>
      <c r="CH12" s="16" t="s">
        <v>4260</v>
      </c>
      <c r="CI12" s="15">
        <v>7</v>
      </c>
      <c r="CJ12" s="16" t="s">
        <v>4261</v>
      </c>
      <c r="CK12" s="20">
        <v>1.098992</v>
      </c>
      <c r="CL12" s="16" t="s">
        <v>4793</v>
      </c>
      <c r="CM12" s="15">
        <f>SUM(A2L305C10)/A2L305C1</f>
        <v>4297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3990</v>
      </c>
      <c r="H13" s="16" t="s">
        <v>4253</v>
      </c>
      <c r="I13" s="20">
        <v>1</v>
      </c>
      <c r="J13" s="16" t="s">
        <v>4252</v>
      </c>
      <c r="K13" s="15">
        <v>77</v>
      </c>
      <c r="L13" s="16" t="s">
        <v>4253</v>
      </c>
      <c r="M13" s="20">
        <v>1</v>
      </c>
      <c r="N13" s="16" t="s">
        <v>4252</v>
      </c>
      <c r="O13" s="15">
        <v>59</v>
      </c>
      <c r="P13" s="16" t="s">
        <v>4253</v>
      </c>
      <c r="Q13" s="20">
        <v>1</v>
      </c>
      <c r="R13" s="16" t="s">
        <v>4252</v>
      </c>
      <c r="S13" s="15">
        <v>176</v>
      </c>
      <c r="T13" s="16" t="s">
        <v>4253</v>
      </c>
      <c r="U13" s="20">
        <v>1</v>
      </c>
      <c r="V13" s="16" t="s">
        <v>4252</v>
      </c>
      <c r="W13" s="15">
        <v>4302</v>
      </c>
      <c r="X13" s="16" t="s">
        <v>4252</v>
      </c>
      <c r="Y13" s="15">
        <v>4302</v>
      </c>
      <c r="Z13" s="16" t="s">
        <v>4254</v>
      </c>
      <c r="AA13" s="15">
        <v>3613</v>
      </c>
      <c r="AB13" s="16" t="s">
        <v>4255</v>
      </c>
      <c r="AC13" s="20">
        <v>1.028818</v>
      </c>
      <c r="AD13" s="16" t="s">
        <v>4254</v>
      </c>
      <c r="AE13" s="15">
        <v>104</v>
      </c>
      <c r="AF13" s="16" t="s">
        <v>4255</v>
      </c>
      <c r="AG13" s="20">
        <v>0.96616000000000002</v>
      </c>
      <c r="AH13" s="16" t="s">
        <v>4254</v>
      </c>
      <c r="AI13" s="15">
        <v>10</v>
      </c>
      <c r="AJ13" s="16" t="s">
        <v>4255</v>
      </c>
      <c r="AK13" s="20">
        <v>0.87493140000000003</v>
      </c>
      <c r="AL13" s="16" t="s">
        <v>4254</v>
      </c>
      <c r="AM13" s="15">
        <v>123</v>
      </c>
      <c r="AN13" s="16" t="s">
        <v>4255</v>
      </c>
      <c r="AO13" s="20">
        <v>1.0201260000000001</v>
      </c>
      <c r="AP13" s="16" t="s">
        <v>4256</v>
      </c>
      <c r="AQ13" s="15">
        <v>3734</v>
      </c>
      <c r="AR13" s="16" t="s">
        <v>4257</v>
      </c>
      <c r="AS13" s="20">
        <v>1.0518559999999999</v>
      </c>
      <c r="AT13" s="16" t="s">
        <v>4256</v>
      </c>
      <c r="AU13" s="15">
        <v>22</v>
      </c>
      <c r="AV13" s="16" t="s">
        <v>4257</v>
      </c>
      <c r="AW13" s="20">
        <v>1.000594</v>
      </c>
      <c r="AX13" s="16" t="s">
        <v>4256</v>
      </c>
      <c r="AY13" s="15">
        <v>7</v>
      </c>
      <c r="AZ13" s="16" t="s">
        <v>4257</v>
      </c>
      <c r="BA13" s="20">
        <v>0.8910614</v>
      </c>
      <c r="BB13" s="16" t="s">
        <v>4256</v>
      </c>
      <c r="BC13" s="15">
        <v>73</v>
      </c>
      <c r="BD13" s="16" t="s">
        <v>4257</v>
      </c>
      <c r="BE13" s="20">
        <v>1.044764</v>
      </c>
      <c r="BF13" s="16" t="s">
        <v>4258</v>
      </c>
      <c r="BG13" s="15">
        <v>3672</v>
      </c>
      <c r="BH13" s="16" t="s">
        <v>4259</v>
      </c>
      <c r="BI13" s="20">
        <v>1.0625</v>
      </c>
      <c r="BJ13" s="16" t="s">
        <v>4258</v>
      </c>
      <c r="BK13" s="15">
        <v>1</v>
      </c>
      <c r="BL13" s="16" t="s">
        <v>4259</v>
      </c>
      <c r="BM13" s="20">
        <v>0.98826630000000004</v>
      </c>
      <c r="BN13" s="16" t="s">
        <v>4258</v>
      </c>
      <c r="BO13" s="15">
        <v>5</v>
      </c>
      <c r="BP13" s="16" t="s">
        <v>4259</v>
      </c>
      <c r="BQ13" s="20">
        <v>0.89006700000000005</v>
      </c>
      <c r="BR13" s="16" t="s">
        <v>4258</v>
      </c>
      <c r="BS13" s="15">
        <v>65</v>
      </c>
      <c r="BT13" s="16" t="s">
        <v>4259</v>
      </c>
      <c r="BU13" s="20">
        <v>1.051992</v>
      </c>
      <c r="BV13" s="16" t="s">
        <v>4260</v>
      </c>
      <c r="BW13" s="15">
        <v>3586</v>
      </c>
      <c r="BX13" s="16" t="s">
        <v>4261</v>
      </c>
      <c r="BY13" s="20">
        <v>1.107091</v>
      </c>
      <c r="BZ13" s="16" t="s">
        <v>4260</v>
      </c>
      <c r="CA13" s="15">
        <v>2</v>
      </c>
      <c r="CB13" s="16" t="s">
        <v>4261</v>
      </c>
      <c r="CC13" s="20">
        <v>1.0485530000000001</v>
      </c>
      <c r="CD13" s="16" t="s">
        <v>4260</v>
      </c>
      <c r="CE13" s="15">
        <v>5</v>
      </c>
      <c r="CF13" s="16" t="s">
        <v>4261</v>
      </c>
      <c r="CG13" s="20">
        <v>0.94118800000000002</v>
      </c>
      <c r="CH13" s="16" t="s">
        <v>4260</v>
      </c>
      <c r="CI13" s="15">
        <v>73</v>
      </c>
      <c r="CJ13" s="16" t="s">
        <v>4261</v>
      </c>
      <c r="CK13" s="20">
        <v>1.098992</v>
      </c>
      <c r="CL13" s="16" t="s">
        <v>4794</v>
      </c>
      <c r="CM13" s="15">
        <f>SUM(A2L306C10)/A2L306C1</f>
        <v>4302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10</v>
      </c>
      <c r="H14" s="16" t="s">
        <v>4253</v>
      </c>
      <c r="I14" s="20">
        <v>1</v>
      </c>
      <c r="J14" s="16" t="s">
        <v>4252</v>
      </c>
      <c r="K14" s="15">
        <v>131</v>
      </c>
      <c r="L14" s="16" t="s">
        <v>4253</v>
      </c>
      <c r="M14" s="20">
        <v>1</v>
      </c>
      <c r="N14" s="16" t="s">
        <v>4252</v>
      </c>
      <c r="O14" s="15">
        <v>3244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3385</v>
      </c>
      <c r="X14" s="16" t="s">
        <v>4252</v>
      </c>
      <c r="Y14" s="15">
        <v>3385</v>
      </c>
      <c r="Z14" s="16" t="s">
        <v>4254</v>
      </c>
      <c r="AA14" s="15">
        <v>275</v>
      </c>
      <c r="AB14" s="16" t="s">
        <v>4255</v>
      </c>
      <c r="AC14" s="20">
        <v>1.028818</v>
      </c>
      <c r="AD14" s="16" t="s">
        <v>4254</v>
      </c>
      <c r="AE14" s="15">
        <v>202</v>
      </c>
      <c r="AF14" s="16" t="s">
        <v>4255</v>
      </c>
      <c r="AG14" s="20">
        <v>0.96616000000000002</v>
      </c>
      <c r="AH14" s="16" t="s">
        <v>4254</v>
      </c>
      <c r="AI14" s="15">
        <v>3144</v>
      </c>
      <c r="AJ14" s="16" t="s">
        <v>4255</v>
      </c>
      <c r="AK14" s="20">
        <v>0.87493140000000003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30</v>
      </c>
      <c r="AR14" s="16" t="s">
        <v>4257</v>
      </c>
      <c r="AS14" s="20">
        <v>1.0518559999999999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1901</v>
      </c>
      <c r="AZ14" s="16" t="s">
        <v>4257</v>
      </c>
      <c r="BA14" s="20">
        <v>0.8910614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10</v>
      </c>
      <c r="BH14" s="16" t="s">
        <v>4259</v>
      </c>
      <c r="BI14" s="20">
        <v>1.0625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1714</v>
      </c>
      <c r="BP14" s="16" t="s">
        <v>4259</v>
      </c>
      <c r="BQ14" s="20">
        <v>0.89006700000000005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5</v>
      </c>
      <c r="BX14" s="16" t="s">
        <v>4261</v>
      </c>
      <c r="BY14" s="20">
        <v>1.107091</v>
      </c>
      <c r="BZ14" s="16" t="s">
        <v>4260</v>
      </c>
      <c r="CA14" s="15">
        <v>43</v>
      </c>
      <c r="CB14" s="16" t="s">
        <v>4261</v>
      </c>
      <c r="CC14" s="20">
        <v>1.0485530000000001</v>
      </c>
      <c r="CD14" s="16" t="s">
        <v>4260</v>
      </c>
      <c r="CE14" s="15">
        <v>2157</v>
      </c>
      <c r="CF14" s="16" t="s">
        <v>4261</v>
      </c>
      <c r="CG14" s="20">
        <v>0.94118800000000002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3385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62322</v>
      </c>
      <c r="H15" s="16" t="s">
        <v>4253</v>
      </c>
      <c r="I15" s="20">
        <v>1</v>
      </c>
      <c r="J15" s="16" t="s">
        <v>4252</v>
      </c>
      <c r="K15" s="15">
        <v>11764</v>
      </c>
      <c r="L15" s="16" t="s">
        <v>4253</v>
      </c>
      <c r="M15" s="20">
        <v>1</v>
      </c>
      <c r="N15" s="16" t="s">
        <v>4252</v>
      </c>
      <c r="O15" s="15">
        <v>1410</v>
      </c>
      <c r="P15" s="16" t="s">
        <v>4253</v>
      </c>
      <c r="Q15" s="20">
        <v>1</v>
      </c>
      <c r="R15" s="16" t="s">
        <v>4252</v>
      </c>
      <c r="S15" s="15">
        <v>278</v>
      </c>
      <c r="T15" s="16" t="s">
        <v>4253</v>
      </c>
      <c r="U15" s="20">
        <v>1</v>
      </c>
      <c r="V15" s="16" t="s">
        <v>4252</v>
      </c>
      <c r="W15" s="15">
        <v>75774</v>
      </c>
      <c r="X15" s="16" t="s">
        <v>4252</v>
      </c>
      <c r="Y15" s="15">
        <v>75774</v>
      </c>
      <c r="Z15" s="16" t="s">
        <v>4254</v>
      </c>
      <c r="AA15" s="15">
        <v>60287</v>
      </c>
      <c r="AB15" s="16" t="s">
        <v>4255</v>
      </c>
      <c r="AC15" s="20">
        <v>1.028818</v>
      </c>
      <c r="AD15" s="16" t="s">
        <v>4254</v>
      </c>
      <c r="AE15" s="15">
        <v>13630</v>
      </c>
      <c r="AF15" s="16" t="s">
        <v>4255</v>
      </c>
      <c r="AG15" s="20">
        <v>0.96616000000000002</v>
      </c>
      <c r="AH15" s="16" t="s">
        <v>4254</v>
      </c>
      <c r="AI15" s="15">
        <v>1125</v>
      </c>
      <c r="AJ15" s="16" t="s">
        <v>4255</v>
      </c>
      <c r="AK15" s="20">
        <v>0.87493140000000003</v>
      </c>
      <c r="AL15" s="16" t="s">
        <v>4254</v>
      </c>
      <c r="AM15" s="15">
        <v>448</v>
      </c>
      <c r="AN15" s="16" t="s">
        <v>4255</v>
      </c>
      <c r="AO15" s="20">
        <v>1.0201260000000001</v>
      </c>
      <c r="AP15" s="16" t="s">
        <v>4256</v>
      </c>
      <c r="AQ15" s="15">
        <v>56541</v>
      </c>
      <c r="AR15" s="16" t="s">
        <v>4257</v>
      </c>
      <c r="AS15" s="20">
        <v>1.0518559999999999</v>
      </c>
      <c r="AT15" s="16" t="s">
        <v>4256</v>
      </c>
      <c r="AU15" s="15">
        <v>12937</v>
      </c>
      <c r="AV15" s="16" t="s">
        <v>4257</v>
      </c>
      <c r="AW15" s="20">
        <v>1.000594</v>
      </c>
      <c r="AX15" s="16" t="s">
        <v>4256</v>
      </c>
      <c r="AY15" s="15">
        <v>868</v>
      </c>
      <c r="AZ15" s="16" t="s">
        <v>4257</v>
      </c>
      <c r="BA15" s="20">
        <v>0.8910614</v>
      </c>
      <c r="BB15" s="16" t="s">
        <v>4256</v>
      </c>
      <c r="BC15" s="15">
        <v>404</v>
      </c>
      <c r="BD15" s="16" t="s">
        <v>4257</v>
      </c>
      <c r="BE15" s="20">
        <v>1.044764</v>
      </c>
      <c r="BF15" s="16" t="s">
        <v>4258</v>
      </c>
      <c r="BG15" s="15">
        <v>56100</v>
      </c>
      <c r="BH15" s="16" t="s">
        <v>4259</v>
      </c>
      <c r="BI15" s="20">
        <v>1.0625</v>
      </c>
      <c r="BJ15" s="16" t="s">
        <v>4258</v>
      </c>
      <c r="BK15" s="15">
        <v>12388</v>
      </c>
      <c r="BL15" s="16" t="s">
        <v>4259</v>
      </c>
      <c r="BM15" s="20">
        <v>0.98826630000000004</v>
      </c>
      <c r="BN15" s="16" t="s">
        <v>4258</v>
      </c>
      <c r="BO15" s="15">
        <v>846</v>
      </c>
      <c r="BP15" s="16" t="s">
        <v>4259</v>
      </c>
      <c r="BQ15" s="20">
        <v>0.89006700000000005</v>
      </c>
      <c r="BR15" s="16" t="s">
        <v>4258</v>
      </c>
      <c r="BS15" s="15">
        <v>1005</v>
      </c>
      <c r="BT15" s="16" t="s">
        <v>4259</v>
      </c>
      <c r="BU15" s="20">
        <v>1.051992</v>
      </c>
      <c r="BV15" s="16" t="s">
        <v>4260</v>
      </c>
      <c r="BW15" s="15">
        <v>57178</v>
      </c>
      <c r="BX15" s="16" t="s">
        <v>4261</v>
      </c>
      <c r="BY15" s="20">
        <v>1.107091</v>
      </c>
      <c r="BZ15" s="16" t="s">
        <v>4260</v>
      </c>
      <c r="CA15" s="15">
        <v>11369</v>
      </c>
      <c r="CB15" s="16" t="s">
        <v>4261</v>
      </c>
      <c r="CC15" s="20">
        <v>1.0485530000000001</v>
      </c>
      <c r="CD15" s="16" t="s">
        <v>4260</v>
      </c>
      <c r="CE15" s="15">
        <v>794</v>
      </c>
      <c r="CF15" s="16" t="s">
        <v>4261</v>
      </c>
      <c r="CG15" s="20">
        <v>0.94118800000000002</v>
      </c>
      <c r="CH15" s="16" t="s">
        <v>4260</v>
      </c>
      <c r="CI15" s="15">
        <v>1071</v>
      </c>
      <c r="CJ15" s="16" t="s">
        <v>4261</v>
      </c>
      <c r="CK15" s="20">
        <v>1.098992</v>
      </c>
      <c r="CL15" s="16" t="s">
        <v>4796</v>
      </c>
      <c r="CM15" s="15">
        <f>SUM(A2L308C10)/A2L308C1</f>
        <v>75774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798989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798989</v>
      </c>
      <c r="X16" s="16" t="s">
        <v>4252</v>
      </c>
      <c r="Y16" s="15">
        <v>798989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1363234</v>
      </c>
      <c r="AF16" s="16" t="s">
        <v>4255</v>
      </c>
      <c r="AG16" s="20">
        <v>0.58840539999999997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1407450</v>
      </c>
      <c r="AV16" s="16" t="s">
        <v>4257</v>
      </c>
      <c r="AW16" s="20">
        <v>0.56116580000000005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1390786</v>
      </c>
      <c r="BL16" s="16" t="s">
        <v>4259</v>
      </c>
      <c r="BM16" s="20">
        <v>0.5487919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1406472</v>
      </c>
      <c r="CB16" s="16" t="s">
        <v>4261</v>
      </c>
      <c r="CC16" s="20">
        <v>0.56407479999999999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798989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42638</v>
      </c>
      <c r="H18" s="16" t="s">
        <v>4253</v>
      </c>
      <c r="I18" s="20">
        <v>1</v>
      </c>
      <c r="J18" s="16" t="s">
        <v>4252</v>
      </c>
      <c r="K18" s="15">
        <v>3115</v>
      </c>
      <c r="L18" s="16" t="s">
        <v>4253</v>
      </c>
      <c r="M18" s="20">
        <v>1</v>
      </c>
      <c r="N18" s="16" t="s">
        <v>4252</v>
      </c>
      <c r="O18" s="15">
        <v>1074</v>
      </c>
      <c r="P18" s="16" t="s">
        <v>4253</v>
      </c>
      <c r="Q18" s="20">
        <v>1</v>
      </c>
      <c r="R18" s="16" t="s">
        <v>4252</v>
      </c>
      <c r="S18" s="15">
        <v>2084</v>
      </c>
      <c r="T18" s="16" t="s">
        <v>4253</v>
      </c>
      <c r="U18" s="20">
        <v>1</v>
      </c>
      <c r="V18" s="16" t="s">
        <v>4252</v>
      </c>
      <c r="W18" s="15">
        <v>48911</v>
      </c>
      <c r="X18" s="16" t="s">
        <v>4252</v>
      </c>
      <c r="Y18" s="15">
        <v>48911</v>
      </c>
      <c r="Z18" s="16" t="s">
        <v>4254</v>
      </c>
      <c r="AA18" s="15">
        <v>40434</v>
      </c>
      <c r="AB18" s="16" t="s">
        <v>4255</v>
      </c>
      <c r="AC18" s="20">
        <v>1.028818</v>
      </c>
      <c r="AD18" s="16" t="s">
        <v>4254</v>
      </c>
      <c r="AE18" s="15">
        <v>3521</v>
      </c>
      <c r="AF18" s="16" t="s">
        <v>4255</v>
      </c>
      <c r="AG18" s="20">
        <v>0.96616000000000002</v>
      </c>
      <c r="AH18" s="16" t="s">
        <v>4254</v>
      </c>
      <c r="AI18" s="15">
        <v>1185</v>
      </c>
      <c r="AJ18" s="16" t="s">
        <v>4255</v>
      </c>
      <c r="AK18" s="20">
        <v>0.87493140000000003</v>
      </c>
      <c r="AL18" s="16" t="s">
        <v>4254</v>
      </c>
      <c r="AM18" s="15">
        <v>2031</v>
      </c>
      <c r="AN18" s="16" t="s">
        <v>4255</v>
      </c>
      <c r="AO18" s="20">
        <v>1.0201260000000001</v>
      </c>
      <c r="AP18" s="16" t="s">
        <v>4256</v>
      </c>
      <c r="AQ18" s="15">
        <v>38549</v>
      </c>
      <c r="AR18" s="16" t="s">
        <v>4257</v>
      </c>
      <c r="AS18" s="20">
        <v>1.0518559999999999</v>
      </c>
      <c r="AT18" s="16" t="s">
        <v>4256</v>
      </c>
      <c r="AU18" s="15">
        <v>2862</v>
      </c>
      <c r="AV18" s="16" t="s">
        <v>4257</v>
      </c>
      <c r="AW18" s="20">
        <v>1.000594</v>
      </c>
      <c r="AX18" s="16" t="s">
        <v>4256</v>
      </c>
      <c r="AY18" s="15">
        <v>1172</v>
      </c>
      <c r="AZ18" s="16" t="s">
        <v>4257</v>
      </c>
      <c r="BA18" s="20">
        <v>0.8910614</v>
      </c>
      <c r="BB18" s="16" t="s">
        <v>4256</v>
      </c>
      <c r="BC18" s="15">
        <v>1979</v>
      </c>
      <c r="BD18" s="16" t="s">
        <v>4257</v>
      </c>
      <c r="BE18" s="20">
        <v>1.044764</v>
      </c>
      <c r="BF18" s="16" t="s">
        <v>4258</v>
      </c>
      <c r="BG18" s="15">
        <v>40801</v>
      </c>
      <c r="BH18" s="16" t="s">
        <v>4259</v>
      </c>
      <c r="BI18" s="20">
        <v>1.0625</v>
      </c>
      <c r="BJ18" s="16" t="s">
        <v>4258</v>
      </c>
      <c r="BK18" s="15">
        <v>2209</v>
      </c>
      <c r="BL18" s="16" t="s">
        <v>4259</v>
      </c>
      <c r="BM18" s="20">
        <v>0.98826630000000004</v>
      </c>
      <c r="BN18" s="16" t="s">
        <v>4258</v>
      </c>
      <c r="BO18" s="15">
        <v>940</v>
      </c>
      <c r="BP18" s="16" t="s">
        <v>4259</v>
      </c>
      <c r="BQ18" s="20">
        <v>0.89006700000000005</v>
      </c>
      <c r="BR18" s="16" t="s">
        <v>4258</v>
      </c>
      <c r="BS18" s="15">
        <v>2481</v>
      </c>
      <c r="BT18" s="16" t="s">
        <v>4259</v>
      </c>
      <c r="BU18" s="20">
        <v>1.051992</v>
      </c>
      <c r="BV18" s="16" t="s">
        <v>4260</v>
      </c>
      <c r="BW18" s="15">
        <v>41316</v>
      </c>
      <c r="BX18" s="16" t="s">
        <v>4261</v>
      </c>
      <c r="BY18" s="20">
        <v>1.107091</v>
      </c>
      <c r="BZ18" s="16" t="s">
        <v>4260</v>
      </c>
      <c r="CA18" s="15">
        <v>2141</v>
      </c>
      <c r="CB18" s="16" t="s">
        <v>4261</v>
      </c>
      <c r="CC18" s="20">
        <v>1.0485530000000001</v>
      </c>
      <c r="CD18" s="16" t="s">
        <v>4260</v>
      </c>
      <c r="CE18" s="15">
        <v>989</v>
      </c>
      <c r="CF18" s="16" t="s">
        <v>4261</v>
      </c>
      <c r="CG18" s="20">
        <v>0.94118800000000002</v>
      </c>
      <c r="CH18" s="16" t="s">
        <v>4260</v>
      </c>
      <c r="CI18" s="15">
        <v>2666</v>
      </c>
      <c r="CJ18" s="16" t="s">
        <v>4261</v>
      </c>
      <c r="CK18" s="20">
        <v>1.098992</v>
      </c>
      <c r="CL18" s="16" t="s">
        <v>4799</v>
      </c>
      <c r="CM18" s="15">
        <f>SUM(A2L311C10)/A2L311C1</f>
        <v>48911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87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10775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10862</v>
      </c>
      <c r="X20" s="16" t="s">
        <v>4252</v>
      </c>
      <c r="Y20" s="15">
        <v>10862</v>
      </c>
      <c r="Z20" s="16" t="s">
        <v>4254</v>
      </c>
      <c r="AA20" s="15">
        <v>216</v>
      </c>
      <c r="AB20" s="16" t="s">
        <v>4255</v>
      </c>
      <c r="AC20" s="20">
        <v>1.028818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12813</v>
      </c>
      <c r="AJ20" s="16" t="s">
        <v>4255</v>
      </c>
      <c r="AK20" s="20">
        <v>0.87493140000000003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524</v>
      </c>
      <c r="AR20" s="16" t="s">
        <v>4257</v>
      </c>
      <c r="AS20" s="20">
        <v>1.0518559999999999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12222</v>
      </c>
      <c r="AZ20" s="16" t="s">
        <v>4257</v>
      </c>
      <c r="BA20" s="20">
        <v>0.8910614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116</v>
      </c>
      <c r="BH20" s="16" t="s">
        <v>4259</v>
      </c>
      <c r="BI20" s="20">
        <v>1.0625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8681</v>
      </c>
      <c r="BP20" s="16" t="s">
        <v>4259</v>
      </c>
      <c r="BQ20" s="20">
        <v>0.89006700000000005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141</v>
      </c>
      <c r="BX20" s="16" t="s">
        <v>4261</v>
      </c>
      <c r="BY20" s="20">
        <v>1.107091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9095</v>
      </c>
      <c r="CF20" s="16" t="s">
        <v>4261</v>
      </c>
      <c r="CG20" s="20">
        <v>0.94118800000000002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10862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404637</v>
      </c>
      <c r="T21" s="16" t="s">
        <v>4253</v>
      </c>
      <c r="U21" s="20">
        <v>1</v>
      </c>
      <c r="V21" s="16" t="s">
        <v>4252</v>
      </c>
      <c r="W21" s="15">
        <v>404637</v>
      </c>
      <c r="X21" s="16" t="s">
        <v>4252</v>
      </c>
      <c r="Y21" s="15">
        <v>404637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413110</v>
      </c>
      <c r="AN21" s="16" t="s">
        <v>4255</v>
      </c>
      <c r="AO21" s="20">
        <v>1.0201260000000001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384039</v>
      </c>
      <c r="BD21" s="16" t="s">
        <v>4257</v>
      </c>
      <c r="BE21" s="20">
        <v>1.044764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379885</v>
      </c>
      <c r="BT21" s="16" t="s">
        <v>4259</v>
      </c>
      <c r="BU21" s="20">
        <v>1.051992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407799</v>
      </c>
      <c r="CJ21" s="16" t="s">
        <v>4261</v>
      </c>
      <c r="CK21" s="20">
        <v>1.098992</v>
      </c>
      <c r="CL21" s="16" t="s">
        <v>4802</v>
      </c>
      <c r="CM21" s="15">
        <f>SUM(A2L314C10)/A2L314C1</f>
        <v>404637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44301</v>
      </c>
      <c r="T22" s="16" t="s">
        <v>4253</v>
      </c>
      <c r="U22" s="20">
        <v>1</v>
      </c>
      <c r="V22" s="16" t="s">
        <v>4252</v>
      </c>
      <c r="W22" s="15">
        <v>44301</v>
      </c>
      <c r="X22" s="16" t="s">
        <v>4252</v>
      </c>
      <c r="Y22" s="15">
        <v>44301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40296</v>
      </c>
      <c r="AN22" s="16" t="s">
        <v>4255</v>
      </c>
      <c r="AO22" s="20">
        <v>1.0201260000000001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37585</v>
      </c>
      <c r="BD22" s="16" t="s">
        <v>4257</v>
      </c>
      <c r="BE22" s="20">
        <v>1.044764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22760</v>
      </c>
      <c r="BT22" s="16" t="s">
        <v>4259</v>
      </c>
      <c r="BU22" s="20">
        <v>1.051992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29403</v>
      </c>
      <c r="CJ22" s="16" t="s">
        <v>4261</v>
      </c>
      <c r="CK22" s="20">
        <v>1.098992</v>
      </c>
      <c r="CL22" s="16" t="s">
        <v>4803</v>
      </c>
      <c r="CM22" s="15">
        <f>SUM(A2L315C10)/A2L315C1</f>
        <v>44301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89037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89037</v>
      </c>
      <c r="X23" s="16" t="s">
        <v>4252</v>
      </c>
      <c r="Y23" s="15">
        <v>89037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91927</v>
      </c>
      <c r="AJ23" s="16" t="s">
        <v>4255</v>
      </c>
      <c r="AK23" s="20">
        <v>0.87493140000000003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88569</v>
      </c>
      <c r="AZ23" s="16" t="s">
        <v>4257</v>
      </c>
      <c r="BA23" s="20">
        <v>0.8910614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70711</v>
      </c>
      <c r="BP23" s="16" t="s">
        <v>4259</v>
      </c>
      <c r="BQ23" s="20">
        <v>0.89006700000000005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72788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89037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12237</v>
      </c>
      <c r="H25" s="16" t="s">
        <v>4253</v>
      </c>
      <c r="I25" s="20">
        <v>1</v>
      </c>
      <c r="J25" s="16" t="s">
        <v>4252</v>
      </c>
      <c r="K25" s="15">
        <v>999</v>
      </c>
      <c r="L25" s="16" t="s">
        <v>4253</v>
      </c>
      <c r="M25" s="20">
        <v>1</v>
      </c>
      <c r="N25" s="16" t="s">
        <v>4252</v>
      </c>
      <c r="O25" s="15">
        <v>7922</v>
      </c>
      <c r="P25" s="16" t="s">
        <v>4253</v>
      </c>
      <c r="Q25" s="20">
        <v>1</v>
      </c>
      <c r="R25" s="16" t="s">
        <v>4252</v>
      </c>
      <c r="S25" s="15">
        <v>534</v>
      </c>
      <c r="T25" s="16" t="s">
        <v>4253</v>
      </c>
      <c r="U25" s="20">
        <v>1</v>
      </c>
      <c r="V25" s="16" t="s">
        <v>4252</v>
      </c>
      <c r="W25" s="15">
        <v>21692</v>
      </c>
      <c r="X25" s="16" t="s">
        <v>4252</v>
      </c>
      <c r="Y25" s="15">
        <v>21692</v>
      </c>
      <c r="Z25" s="16" t="s">
        <v>4254</v>
      </c>
      <c r="AA25" s="15">
        <v>12090</v>
      </c>
      <c r="AB25" s="16" t="s">
        <v>4255</v>
      </c>
      <c r="AC25" s="20">
        <v>1.028818</v>
      </c>
      <c r="AD25" s="16" t="s">
        <v>4254</v>
      </c>
      <c r="AE25" s="15">
        <v>1468</v>
      </c>
      <c r="AF25" s="16" t="s">
        <v>4255</v>
      </c>
      <c r="AG25" s="20">
        <v>0.96616000000000002</v>
      </c>
      <c r="AH25" s="16" t="s">
        <v>4254</v>
      </c>
      <c r="AI25" s="15">
        <v>7743</v>
      </c>
      <c r="AJ25" s="16" t="s">
        <v>4255</v>
      </c>
      <c r="AK25" s="20">
        <v>0.87493140000000003</v>
      </c>
      <c r="AL25" s="16" t="s">
        <v>4254</v>
      </c>
      <c r="AM25" s="15">
        <v>1085</v>
      </c>
      <c r="AN25" s="16" t="s">
        <v>4255</v>
      </c>
      <c r="AO25" s="20">
        <v>1.0201260000000001</v>
      </c>
      <c r="AP25" s="16" t="s">
        <v>4256</v>
      </c>
      <c r="AQ25" s="15">
        <v>11682</v>
      </c>
      <c r="AR25" s="16" t="s">
        <v>4257</v>
      </c>
      <c r="AS25" s="20">
        <v>1.0518559999999999</v>
      </c>
      <c r="AT25" s="16" t="s">
        <v>4256</v>
      </c>
      <c r="AU25" s="15">
        <v>1253</v>
      </c>
      <c r="AV25" s="16" t="s">
        <v>4257</v>
      </c>
      <c r="AW25" s="20">
        <v>1.000594</v>
      </c>
      <c r="AX25" s="16" t="s">
        <v>4256</v>
      </c>
      <c r="AY25" s="15">
        <v>2633</v>
      </c>
      <c r="AZ25" s="16" t="s">
        <v>4257</v>
      </c>
      <c r="BA25" s="20">
        <v>0.8910614</v>
      </c>
      <c r="BB25" s="16" t="s">
        <v>4256</v>
      </c>
      <c r="BC25" s="15">
        <v>933</v>
      </c>
      <c r="BD25" s="16" t="s">
        <v>4257</v>
      </c>
      <c r="BE25" s="20">
        <v>1.044764</v>
      </c>
      <c r="BF25" s="16" t="s">
        <v>4258</v>
      </c>
      <c r="BG25" s="15">
        <v>10409</v>
      </c>
      <c r="BH25" s="16" t="s">
        <v>4259</v>
      </c>
      <c r="BI25" s="20">
        <v>1.0625</v>
      </c>
      <c r="BJ25" s="16" t="s">
        <v>4258</v>
      </c>
      <c r="BK25" s="15">
        <v>1444</v>
      </c>
      <c r="BL25" s="16" t="s">
        <v>4259</v>
      </c>
      <c r="BM25" s="20">
        <v>0.98826630000000004</v>
      </c>
      <c r="BN25" s="16" t="s">
        <v>4258</v>
      </c>
      <c r="BO25" s="15">
        <v>12344</v>
      </c>
      <c r="BP25" s="16" t="s">
        <v>4259</v>
      </c>
      <c r="BQ25" s="20">
        <v>0.89006700000000005</v>
      </c>
      <c r="BR25" s="16" t="s">
        <v>4258</v>
      </c>
      <c r="BS25" s="15">
        <v>797</v>
      </c>
      <c r="BT25" s="16" t="s">
        <v>4259</v>
      </c>
      <c r="BU25" s="20">
        <v>1.051992</v>
      </c>
      <c r="BV25" s="16" t="s">
        <v>4260</v>
      </c>
      <c r="BW25" s="15">
        <v>8452</v>
      </c>
      <c r="BX25" s="16" t="s">
        <v>4261</v>
      </c>
      <c r="BY25" s="20">
        <v>1.107091</v>
      </c>
      <c r="BZ25" s="16" t="s">
        <v>4260</v>
      </c>
      <c r="CA25" s="15">
        <v>1288</v>
      </c>
      <c r="CB25" s="16" t="s">
        <v>4261</v>
      </c>
      <c r="CC25" s="20">
        <v>1.0485530000000001</v>
      </c>
      <c r="CD25" s="16" t="s">
        <v>4260</v>
      </c>
      <c r="CE25" s="15">
        <v>3448</v>
      </c>
      <c r="CF25" s="16" t="s">
        <v>4261</v>
      </c>
      <c r="CG25" s="20">
        <v>0.94118800000000002</v>
      </c>
      <c r="CH25" s="16" t="s">
        <v>4260</v>
      </c>
      <c r="CI25" s="15">
        <v>800</v>
      </c>
      <c r="CJ25" s="16" t="s">
        <v>4261</v>
      </c>
      <c r="CK25" s="20">
        <v>1.098992</v>
      </c>
      <c r="CL25" s="16" t="s">
        <v>4806</v>
      </c>
      <c r="CM25" s="15">
        <f>SUM(A2L318C10)/A2L318C1</f>
        <v>21692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946559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816955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132335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585111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2480960</v>
      </c>
      <c r="X26" s="16" t="s">
        <v>4812</v>
      </c>
      <c r="Y26" s="17">
        <f>SUM(A2L301C11:A2L318C11)-2*SUM(A2L317C11)</f>
        <v>2480960</v>
      </c>
      <c r="Z26" s="16" t="s">
        <v>4813</v>
      </c>
      <c r="AA26" s="17">
        <f>SUM(A2L301C12:A2L318C12)-2*SUM(A2L317C12)</f>
        <v>924457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1384611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137590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606199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853982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1426304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125593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537752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849762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1409100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111396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522993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867905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1423382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112870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560481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2480960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9790</v>
      </c>
      <c r="H27" s="16" t="s">
        <v>4253</v>
      </c>
      <c r="I27" s="20">
        <v>1</v>
      </c>
      <c r="J27" s="16" t="s">
        <v>4252</v>
      </c>
      <c r="K27" s="15">
        <v>1408</v>
      </c>
      <c r="L27" s="16" t="s">
        <v>4253</v>
      </c>
      <c r="M27" s="20">
        <v>1</v>
      </c>
      <c r="N27" s="16" t="s">
        <v>4252</v>
      </c>
      <c r="O27" s="15">
        <v>2721</v>
      </c>
      <c r="P27" s="16" t="s">
        <v>4253</v>
      </c>
      <c r="Q27" s="20">
        <v>1</v>
      </c>
      <c r="R27" s="16" t="s">
        <v>4252</v>
      </c>
      <c r="S27" s="15">
        <v>9023</v>
      </c>
      <c r="T27" s="16" t="s">
        <v>4253</v>
      </c>
      <c r="U27" s="20">
        <v>1</v>
      </c>
      <c r="V27" s="16" t="s">
        <v>4252</v>
      </c>
      <c r="W27" s="15">
        <v>22942</v>
      </c>
      <c r="X27" s="16" t="s">
        <v>4252</v>
      </c>
      <c r="Y27" s="15">
        <v>22942</v>
      </c>
      <c r="Z27" s="16" t="s">
        <v>4254</v>
      </c>
      <c r="AA27" s="15">
        <v>9425</v>
      </c>
      <c r="AB27" s="16" t="s">
        <v>4255</v>
      </c>
      <c r="AC27" s="20">
        <v>1.028818</v>
      </c>
      <c r="AD27" s="16" t="s">
        <v>4254</v>
      </c>
      <c r="AE27" s="15">
        <v>1833</v>
      </c>
      <c r="AF27" s="16" t="s">
        <v>4255</v>
      </c>
      <c r="AG27" s="20">
        <v>0.96616000000000002</v>
      </c>
      <c r="AH27" s="16" t="s">
        <v>4254</v>
      </c>
      <c r="AI27" s="15">
        <v>3164</v>
      </c>
      <c r="AJ27" s="16" t="s">
        <v>4255</v>
      </c>
      <c r="AK27" s="20">
        <v>0.87493140000000003</v>
      </c>
      <c r="AL27" s="16" t="s">
        <v>4254</v>
      </c>
      <c r="AM27" s="15">
        <v>9831</v>
      </c>
      <c r="AN27" s="16" t="s">
        <v>4255</v>
      </c>
      <c r="AO27" s="20">
        <v>1.0201260000000001</v>
      </c>
      <c r="AP27" s="16" t="s">
        <v>4256</v>
      </c>
      <c r="AQ27" s="15">
        <v>8964</v>
      </c>
      <c r="AR27" s="16" t="s">
        <v>4257</v>
      </c>
      <c r="AS27" s="20">
        <v>1.0518559999999999</v>
      </c>
      <c r="AT27" s="16" t="s">
        <v>4256</v>
      </c>
      <c r="AU27" s="15">
        <v>1747</v>
      </c>
      <c r="AV27" s="16" t="s">
        <v>4257</v>
      </c>
      <c r="AW27" s="20">
        <v>1.000594</v>
      </c>
      <c r="AX27" s="16" t="s">
        <v>4256</v>
      </c>
      <c r="AY27" s="15">
        <v>2513</v>
      </c>
      <c r="AZ27" s="16" t="s">
        <v>4257</v>
      </c>
      <c r="BA27" s="20">
        <v>0.8910614</v>
      </c>
      <c r="BB27" s="16" t="s">
        <v>4256</v>
      </c>
      <c r="BC27" s="15">
        <v>9109</v>
      </c>
      <c r="BD27" s="16" t="s">
        <v>4257</v>
      </c>
      <c r="BE27" s="20">
        <v>1.044764</v>
      </c>
      <c r="BF27" s="16" t="s">
        <v>4258</v>
      </c>
      <c r="BG27" s="15">
        <v>10202</v>
      </c>
      <c r="BH27" s="16" t="s">
        <v>4259</v>
      </c>
      <c r="BI27" s="20">
        <v>1.0625</v>
      </c>
      <c r="BJ27" s="16" t="s">
        <v>4258</v>
      </c>
      <c r="BK27" s="15">
        <v>1745</v>
      </c>
      <c r="BL27" s="16" t="s">
        <v>4259</v>
      </c>
      <c r="BM27" s="20">
        <v>0.98826630000000004</v>
      </c>
      <c r="BN27" s="16" t="s">
        <v>4258</v>
      </c>
      <c r="BO27" s="15">
        <v>2374</v>
      </c>
      <c r="BP27" s="16" t="s">
        <v>4259</v>
      </c>
      <c r="BQ27" s="20">
        <v>0.89006700000000005</v>
      </c>
      <c r="BR27" s="16" t="s">
        <v>4258</v>
      </c>
      <c r="BS27" s="15">
        <v>9391</v>
      </c>
      <c r="BT27" s="16" t="s">
        <v>4259</v>
      </c>
      <c r="BU27" s="20">
        <v>1.051992</v>
      </c>
      <c r="BV27" s="16" t="s">
        <v>4260</v>
      </c>
      <c r="BW27" s="15">
        <v>10624</v>
      </c>
      <c r="BX27" s="16" t="s">
        <v>4261</v>
      </c>
      <c r="BY27" s="20">
        <v>1.107091</v>
      </c>
      <c r="BZ27" s="16" t="s">
        <v>4260</v>
      </c>
      <c r="CA27" s="15">
        <v>1621</v>
      </c>
      <c r="CB27" s="16" t="s">
        <v>4261</v>
      </c>
      <c r="CC27" s="20">
        <v>1.0485530000000001</v>
      </c>
      <c r="CD27" s="16" t="s">
        <v>4260</v>
      </c>
      <c r="CE27" s="15">
        <v>2462</v>
      </c>
      <c r="CF27" s="16" t="s">
        <v>4261</v>
      </c>
      <c r="CG27" s="20">
        <v>0.94118800000000002</v>
      </c>
      <c r="CH27" s="16" t="s">
        <v>4260</v>
      </c>
      <c r="CI27" s="15">
        <v>9937</v>
      </c>
      <c r="CJ27" s="16" t="s">
        <v>4261</v>
      </c>
      <c r="CK27" s="20">
        <v>1.098992</v>
      </c>
      <c r="CL27" s="16" t="s">
        <v>4830</v>
      </c>
      <c r="CM27" s="15">
        <f>SUM(A2L320C10)/A2L320C1</f>
        <v>22942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174300</v>
      </c>
      <c r="H28" s="16" t="s">
        <v>4253</v>
      </c>
      <c r="I28" s="20">
        <v>1</v>
      </c>
      <c r="J28" s="16" t="s">
        <v>4252</v>
      </c>
      <c r="K28" s="15">
        <v>827</v>
      </c>
      <c r="L28" s="16" t="s">
        <v>4253</v>
      </c>
      <c r="M28" s="20">
        <v>1</v>
      </c>
      <c r="N28" s="16" t="s">
        <v>4252</v>
      </c>
      <c r="O28" s="15">
        <v>3332</v>
      </c>
      <c r="P28" s="16" t="s">
        <v>4253</v>
      </c>
      <c r="Q28" s="20">
        <v>1</v>
      </c>
      <c r="R28" s="16" t="s">
        <v>4252</v>
      </c>
      <c r="S28" s="15">
        <v>16345</v>
      </c>
      <c r="T28" s="16" t="s">
        <v>4253</v>
      </c>
      <c r="U28" s="20">
        <v>1</v>
      </c>
      <c r="V28" s="16" t="s">
        <v>4252</v>
      </c>
      <c r="W28" s="15">
        <v>194804</v>
      </c>
      <c r="X28" s="16" t="s">
        <v>4252</v>
      </c>
      <c r="Y28" s="15">
        <v>194804</v>
      </c>
      <c r="Z28" s="16" t="s">
        <v>4254</v>
      </c>
      <c r="AA28" s="15">
        <v>166398</v>
      </c>
      <c r="AB28" s="16" t="s">
        <v>4255</v>
      </c>
      <c r="AC28" s="20">
        <v>1.028818</v>
      </c>
      <c r="AD28" s="16" t="s">
        <v>4254</v>
      </c>
      <c r="AE28" s="15">
        <v>1067</v>
      </c>
      <c r="AF28" s="16" t="s">
        <v>4255</v>
      </c>
      <c r="AG28" s="20">
        <v>0.96616000000000002</v>
      </c>
      <c r="AH28" s="16" t="s">
        <v>4254</v>
      </c>
      <c r="AI28" s="15">
        <v>1317</v>
      </c>
      <c r="AJ28" s="16" t="s">
        <v>4255</v>
      </c>
      <c r="AK28" s="20">
        <v>0.87493140000000003</v>
      </c>
      <c r="AL28" s="16" t="s">
        <v>4254</v>
      </c>
      <c r="AM28" s="15">
        <v>17402</v>
      </c>
      <c r="AN28" s="16" t="s">
        <v>4255</v>
      </c>
      <c r="AO28" s="20">
        <v>1.0201260000000001</v>
      </c>
      <c r="AP28" s="16" t="s">
        <v>4256</v>
      </c>
      <c r="AQ28" s="15">
        <v>156116</v>
      </c>
      <c r="AR28" s="16" t="s">
        <v>4257</v>
      </c>
      <c r="AS28" s="20">
        <v>1.0518559999999999</v>
      </c>
      <c r="AT28" s="16" t="s">
        <v>4256</v>
      </c>
      <c r="AU28" s="15">
        <v>1023</v>
      </c>
      <c r="AV28" s="16" t="s">
        <v>4257</v>
      </c>
      <c r="AW28" s="20">
        <v>1.000594</v>
      </c>
      <c r="AX28" s="16" t="s">
        <v>4256</v>
      </c>
      <c r="AY28" s="15">
        <v>1178</v>
      </c>
      <c r="AZ28" s="16" t="s">
        <v>4257</v>
      </c>
      <c r="BA28" s="20">
        <v>0.8910614</v>
      </c>
      <c r="BB28" s="16" t="s">
        <v>4256</v>
      </c>
      <c r="BC28" s="15">
        <v>15555</v>
      </c>
      <c r="BD28" s="16" t="s">
        <v>4257</v>
      </c>
      <c r="BE28" s="20">
        <v>1.044764</v>
      </c>
      <c r="BF28" s="16" t="s">
        <v>4258</v>
      </c>
      <c r="BG28" s="15">
        <v>161178</v>
      </c>
      <c r="BH28" s="16" t="s">
        <v>4259</v>
      </c>
      <c r="BI28" s="20">
        <v>1.0625</v>
      </c>
      <c r="BJ28" s="16" t="s">
        <v>4258</v>
      </c>
      <c r="BK28" s="15">
        <v>1289</v>
      </c>
      <c r="BL28" s="16" t="s">
        <v>4259</v>
      </c>
      <c r="BM28" s="20">
        <v>0.98826630000000004</v>
      </c>
      <c r="BN28" s="16" t="s">
        <v>4258</v>
      </c>
      <c r="BO28" s="15">
        <v>1106</v>
      </c>
      <c r="BP28" s="16" t="s">
        <v>4259</v>
      </c>
      <c r="BQ28" s="20">
        <v>0.89006700000000005</v>
      </c>
      <c r="BR28" s="16" t="s">
        <v>4258</v>
      </c>
      <c r="BS28" s="15">
        <v>16026</v>
      </c>
      <c r="BT28" s="16" t="s">
        <v>4259</v>
      </c>
      <c r="BU28" s="20">
        <v>1.051992</v>
      </c>
      <c r="BV28" s="16" t="s">
        <v>4260</v>
      </c>
      <c r="BW28" s="15">
        <v>158547</v>
      </c>
      <c r="BX28" s="16" t="s">
        <v>4261</v>
      </c>
      <c r="BY28" s="20">
        <v>1.107091</v>
      </c>
      <c r="BZ28" s="16" t="s">
        <v>4260</v>
      </c>
      <c r="CA28" s="15">
        <v>1246</v>
      </c>
      <c r="CB28" s="16" t="s">
        <v>4261</v>
      </c>
      <c r="CC28" s="20">
        <v>1.0485530000000001</v>
      </c>
      <c r="CD28" s="16" t="s">
        <v>4260</v>
      </c>
      <c r="CE28" s="15">
        <v>1023</v>
      </c>
      <c r="CF28" s="16" t="s">
        <v>4261</v>
      </c>
      <c r="CG28" s="20">
        <v>0.94118800000000002</v>
      </c>
      <c r="CH28" s="16" t="s">
        <v>4260</v>
      </c>
      <c r="CI28" s="15">
        <v>15134</v>
      </c>
      <c r="CJ28" s="16" t="s">
        <v>4261</v>
      </c>
      <c r="CK28" s="20">
        <v>1.098992</v>
      </c>
      <c r="CL28" s="16" t="s">
        <v>4831</v>
      </c>
      <c r="CM28" s="15">
        <f>SUM(A2L321C10)/A2L321C1</f>
        <v>194804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39472</v>
      </c>
      <c r="H29" s="16" t="s">
        <v>4253</v>
      </c>
      <c r="I29" s="20">
        <v>1</v>
      </c>
      <c r="J29" s="16" t="s">
        <v>4252</v>
      </c>
      <c r="K29" s="15">
        <v>98</v>
      </c>
      <c r="L29" s="16" t="s">
        <v>4253</v>
      </c>
      <c r="M29" s="20">
        <v>1</v>
      </c>
      <c r="N29" s="16" t="s">
        <v>4252</v>
      </c>
      <c r="O29" s="15">
        <v>2917</v>
      </c>
      <c r="P29" s="16" t="s">
        <v>4253</v>
      </c>
      <c r="Q29" s="20">
        <v>1</v>
      </c>
      <c r="R29" s="16" t="s">
        <v>4252</v>
      </c>
      <c r="S29" s="15">
        <v>2948</v>
      </c>
      <c r="T29" s="16" t="s">
        <v>4253</v>
      </c>
      <c r="U29" s="20">
        <v>1</v>
      </c>
      <c r="V29" s="16" t="s">
        <v>4252</v>
      </c>
      <c r="W29" s="15">
        <v>45435</v>
      </c>
      <c r="X29" s="16" t="s">
        <v>4252</v>
      </c>
      <c r="Y29" s="15">
        <v>45435</v>
      </c>
      <c r="Z29" s="16" t="s">
        <v>4254</v>
      </c>
      <c r="AA29" s="15">
        <v>38726</v>
      </c>
      <c r="AB29" s="16" t="s">
        <v>4255</v>
      </c>
      <c r="AC29" s="20">
        <v>1.028818</v>
      </c>
      <c r="AD29" s="16" t="s">
        <v>4254</v>
      </c>
      <c r="AE29" s="15">
        <v>120</v>
      </c>
      <c r="AF29" s="16" t="s">
        <v>4255</v>
      </c>
      <c r="AG29" s="20">
        <v>0.96616000000000002</v>
      </c>
      <c r="AH29" s="16" t="s">
        <v>4254</v>
      </c>
      <c r="AI29" s="15">
        <v>2789</v>
      </c>
      <c r="AJ29" s="16" t="s">
        <v>4255</v>
      </c>
      <c r="AK29" s="20">
        <v>0.87493140000000003</v>
      </c>
      <c r="AL29" s="16" t="s">
        <v>4254</v>
      </c>
      <c r="AM29" s="15">
        <v>3324</v>
      </c>
      <c r="AN29" s="16" t="s">
        <v>4255</v>
      </c>
      <c r="AO29" s="20">
        <v>1.0201260000000001</v>
      </c>
      <c r="AP29" s="16" t="s">
        <v>4256</v>
      </c>
      <c r="AQ29" s="15">
        <v>37532</v>
      </c>
      <c r="AR29" s="16" t="s">
        <v>4257</v>
      </c>
      <c r="AS29" s="20">
        <v>1.0518559999999999</v>
      </c>
      <c r="AT29" s="16" t="s">
        <v>4256</v>
      </c>
      <c r="AU29" s="15">
        <v>150</v>
      </c>
      <c r="AV29" s="16" t="s">
        <v>4257</v>
      </c>
      <c r="AW29" s="20">
        <v>1.000594</v>
      </c>
      <c r="AX29" s="16" t="s">
        <v>4256</v>
      </c>
      <c r="AY29" s="15">
        <v>2637</v>
      </c>
      <c r="AZ29" s="16" t="s">
        <v>4257</v>
      </c>
      <c r="BA29" s="20">
        <v>0.8910614</v>
      </c>
      <c r="BB29" s="16" t="s">
        <v>4256</v>
      </c>
      <c r="BC29" s="15">
        <v>2992</v>
      </c>
      <c r="BD29" s="16" t="s">
        <v>4257</v>
      </c>
      <c r="BE29" s="20">
        <v>1.044764</v>
      </c>
      <c r="BF29" s="16" t="s">
        <v>4258</v>
      </c>
      <c r="BG29" s="15">
        <v>37119</v>
      </c>
      <c r="BH29" s="16" t="s">
        <v>4259</v>
      </c>
      <c r="BI29" s="20">
        <v>1.0625</v>
      </c>
      <c r="BJ29" s="16" t="s">
        <v>4258</v>
      </c>
      <c r="BK29" s="15">
        <v>151</v>
      </c>
      <c r="BL29" s="16" t="s">
        <v>4259</v>
      </c>
      <c r="BM29" s="20">
        <v>0.98826630000000004</v>
      </c>
      <c r="BN29" s="16" t="s">
        <v>4258</v>
      </c>
      <c r="BO29" s="15">
        <v>2366</v>
      </c>
      <c r="BP29" s="16" t="s">
        <v>4259</v>
      </c>
      <c r="BQ29" s="20">
        <v>0.89006700000000005</v>
      </c>
      <c r="BR29" s="16" t="s">
        <v>4258</v>
      </c>
      <c r="BS29" s="15">
        <v>3256</v>
      </c>
      <c r="BT29" s="16" t="s">
        <v>4259</v>
      </c>
      <c r="BU29" s="20">
        <v>1.051992</v>
      </c>
      <c r="BV29" s="16" t="s">
        <v>4260</v>
      </c>
      <c r="BW29" s="15">
        <v>36517</v>
      </c>
      <c r="BX29" s="16" t="s">
        <v>4261</v>
      </c>
      <c r="BY29" s="20">
        <v>1.107091</v>
      </c>
      <c r="BZ29" s="16" t="s">
        <v>4260</v>
      </c>
      <c r="CA29" s="15">
        <v>155</v>
      </c>
      <c r="CB29" s="16" t="s">
        <v>4261</v>
      </c>
      <c r="CC29" s="20">
        <v>1.0485530000000001</v>
      </c>
      <c r="CD29" s="16" t="s">
        <v>4260</v>
      </c>
      <c r="CE29" s="15">
        <v>2311</v>
      </c>
      <c r="CF29" s="16" t="s">
        <v>4261</v>
      </c>
      <c r="CG29" s="20">
        <v>0.94118800000000002</v>
      </c>
      <c r="CH29" s="16" t="s">
        <v>4260</v>
      </c>
      <c r="CI29" s="15">
        <v>3049</v>
      </c>
      <c r="CJ29" s="16" t="s">
        <v>4261</v>
      </c>
      <c r="CK29" s="20">
        <v>1.098992</v>
      </c>
      <c r="CL29" s="16" t="s">
        <v>4832</v>
      </c>
      <c r="CM29" s="15">
        <f>SUM(A2L322C10)/A2L322C1</f>
        <v>45435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25776</v>
      </c>
      <c r="H30" s="16" t="s">
        <v>4253</v>
      </c>
      <c r="I30" s="20">
        <v>1</v>
      </c>
      <c r="J30" s="16" t="s">
        <v>4252</v>
      </c>
      <c r="K30" s="15">
        <v>59</v>
      </c>
      <c r="L30" s="16" t="s">
        <v>4253</v>
      </c>
      <c r="M30" s="20">
        <v>1</v>
      </c>
      <c r="N30" s="16" t="s">
        <v>4252</v>
      </c>
      <c r="O30" s="15">
        <v>380</v>
      </c>
      <c r="P30" s="16" t="s">
        <v>4253</v>
      </c>
      <c r="Q30" s="20">
        <v>1</v>
      </c>
      <c r="R30" s="16" t="s">
        <v>4252</v>
      </c>
      <c r="S30" s="15">
        <v>989</v>
      </c>
      <c r="T30" s="16" t="s">
        <v>4253</v>
      </c>
      <c r="U30" s="20">
        <v>1</v>
      </c>
      <c r="V30" s="16" t="s">
        <v>4252</v>
      </c>
      <c r="W30" s="15">
        <v>27204</v>
      </c>
      <c r="X30" s="16" t="s">
        <v>4252</v>
      </c>
      <c r="Y30" s="15">
        <v>27204</v>
      </c>
      <c r="Z30" s="16" t="s">
        <v>4254</v>
      </c>
      <c r="AA30" s="15">
        <v>26247</v>
      </c>
      <c r="AB30" s="16" t="s">
        <v>4255</v>
      </c>
      <c r="AC30" s="20">
        <v>1.028818</v>
      </c>
      <c r="AD30" s="16" t="s">
        <v>4254</v>
      </c>
      <c r="AE30" s="15">
        <v>80</v>
      </c>
      <c r="AF30" s="16" t="s">
        <v>4255</v>
      </c>
      <c r="AG30" s="20">
        <v>0.96616000000000002</v>
      </c>
      <c r="AH30" s="16" t="s">
        <v>4254</v>
      </c>
      <c r="AI30" s="15">
        <v>384</v>
      </c>
      <c r="AJ30" s="16" t="s">
        <v>4255</v>
      </c>
      <c r="AK30" s="20">
        <v>0.87493140000000003</v>
      </c>
      <c r="AL30" s="16" t="s">
        <v>4254</v>
      </c>
      <c r="AM30" s="15">
        <v>1312</v>
      </c>
      <c r="AN30" s="16" t="s">
        <v>4255</v>
      </c>
      <c r="AO30" s="20">
        <v>1.0201260000000001</v>
      </c>
      <c r="AP30" s="16" t="s">
        <v>4256</v>
      </c>
      <c r="AQ30" s="15">
        <v>26314</v>
      </c>
      <c r="AR30" s="16" t="s">
        <v>4257</v>
      </c>
      <c r="AS30" s="20">
        <v>1.0518559999999999</v>
      </c>
      <c r="AT30" s="16" t="s">
        <v>4256</v>
      </c>
      <c r="AU30" s="15">
        <v>81</v>
      </c>
      <c r="AV30" s="16" t="s">
        <v>4257</v>
      </c>
      <c r="AW30" s="20">
        <v>1.000594</v>
      </c>
      <c r="AX30" s="16" t="s">
        <v>4256</v>
      </c>
      <c r="AY30" s="15">
        <v>397</v>
      </c>
      <c r="AZ30" s="16" t="s">
        <v>4257</v>
      </c>
      <c r="BA30" s="20">
        <v>0.8910614</v>
      </c>
      <c r="BB30" s="16" t="s">
        <v>4256</v>
      </c>
      <c r="BC30" s="15">
        <v>1149</v>
      </c>
      <c r="BD30" s="16" t="s">
        <v>4257</v>
      </c>
      <c r="BE30" s="20">
        <v>1.044764</v>
      </c>
      <c r="BF30" s="16" t="s">
        <v>4258</v>
      </c>
      <c r="BG30" s="15">
        <v>26680</v>
      </c>
      <c r="BH30" s="16" t="s">
        <v>4259</v>
      </c>
      <c r="BI30" s="20">
        <v>1.0625</v>
      </c>
      <c r="BJ30" s="16" t="s">
        <v>4258</v>
      </c>
      <c r="BK30" s="15">
        <v>115</v>
      </c>
      <c r="BL30" s="16" t="s">
        <v>4259</v>
      </c>
      <c r="BM30" s="20">
        <v>0.98826630000000004</v>
      </c>
      <c r="BN30" s="16" t="s">
        <v>4258</v>
      </c>
      <c r="BO30" s="15">
        <v>351</v>
      </c>
      <c r="BP30" s="16" t="s">
        <v>4259</v>
      </c>
      <c r="BQ30" s="20">
        <v>0.89006700000000005</v>
      </c>
      <c r="BR30" s="16" t="s">
        <v>4258</v>
      </c>
      <c r="BS30" s="15">
        <v>1254</v>
      </c>
      <c r="BT30" s="16" t="s">
        <v>4259</v>
      </c>
      <c r="BU30" s="20">
        <v>1.051992</v>
      </c>
      <c r="BV30" s="16" t="s">
        <v>4260</v>
      </c>
      <c r="BW30" s="15">
        <v>25355</v>
      </c>
      <c r="BX30" s="16" t="s">
        <v>4261</v>
      </c>
      <c r="BY30" s="20">
        <v>1.107091</v>
      </c>
      <c r="BZ30" s="16" t="s">
        <v>4260</v>
      </c>
      <c r="CA30" s="15">
        <v>98</v>
      </c>
      <c r="CB30" s="16" t="s">
        <v>4261</v>
      </c>
      <c r="CC30" s="20">
        <v>1.0485530000000001</v>
      </c>
      <c r="CD30" s="16" t="s">
        <v>4260</v>
      </c>
      <c r="CE30" s="15">
        <v>338</v>
      </c>
      <c r="CF30" s="16" t="s">
        <v>4261</v>
      </c>
      <c r="CG30" s="20">
        <v>0.94118800000000002</v>
      </c>
      <c r="CH30" s="16" t="s">
        <v>4260</v>
      </c>
      <c r="CI30" s="15">
        <v>1224</v>
      </c>
      <c r="CJ30" s="16" t="s">
        <v>4261</v>
      </c>
      <c r="CK30" s="20">
        <v>1.098992</v>
      </c>
      <c r="CL30" s="16" t="s">
        <v>4833</v>
      </c>
      <c r="CM30" s="15">
        <f>SUM(A2L323C10)/A2L323C1</f>
        <v>27204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2346</v>
      </c>
      <c r="H31" s="16" t="s">
        <v>4253</v>
      </c>
      <c r="I31" s="20">
        <v>1</v>
      </c>
      <c r="J31" s="16" t="s">
        <v>4252</v>
      </c>
      <c r="K31" s="15">
        <v>395</v>
      </c>
      <c r="L31" s="16" t="s">
        <v>4253</v>
      </c>
      <c r="M31" s="20">
        <v>1</v>
      </c>
      <c r="N31" s="16" t="s">
        <v>4252</v>
      </c>
      <c r="O31" s="15">
        <v>4321</v>
      </c>
      <c r="P31" s="16" t="s">
        <v>4253</v>
      </c>
      <c r="Q31" s="20">
        <v>1</v>
      </c>
      <c r="R31" s="16" t="s">
        <v>4252</v>
      </c>
      <c r="S31" s="15">
        <v>198</v>
      </c>
      <c r="T31" s="16" t="s">
        <v>4253</v>
      </c>
      <c r="U31" s="20">
        <v>1</v>
      </c>
      <c r="V31" s="16" t="s">
        <v>4252</v>
      </c>
      <c r="W31" s="15">
        <v>7260</v>
      </c>
      <c r="X31" s="16" t="s">
        <v>4252</v>
      </c>
      <c r="Y31" s="15">
        <v>7260</v>
      </c>
      <c r="Z31" s="16" t="s">
        <v>4254</v>
      </c>
      <c r="AA31" s="15">
        <v>2225</v>
      </c>
      <c r="AB31" s="16" t="s">
        <v>4255</v>
      </c>
      <c r="AC31" s="20">
        <v>1.028818</v>
      </c>
      <c r="AD31" s="16" t="s">
        <v>4254</v>
      </c>
      <c r="AE31" s="15">
        <v>610</v>
      </c>
      <c r="AF31" s="16" t="s">
        <v>4255</v>
      </c>
      <c r="AG31" s="20">
        <v>0.96616000000000002</v>
      </c>
      <c r="AH31" s="16" t="s">
        <v>4254</v>
      </c>
      <c r="AI31" s="15">
        <v>4318</v>
      </c>
      <c r="AJ31" s="16" t="s">
        <v>4255</v>
      </c>
      <c r="AK31" s="20">
        <v>0.87493140000000003</v>
      </c>
      <c r="AL31" s="16" t="s">
        <v>4254</v>
      </c>
      <c r="AM31" s="15">
        <v>237</v>
      </c>
      <c r="AN31" s="16" t="s">
        <v>4255</v>
      </c>
      <c r="AO31" s="20">
        <v>1.0201260000000001</v>
      </c>
      <c r="AP31" s="16" t="s">
        <v>4256</v>
      </c>
      <c r="AQ31" s="15">
        <v>2087</v>
      </c>
      <c r="AR31" s="16" t="s">
        <v>4257</v>
      </c>
      <c r="AS31" s="20">
        <v>1.0518559999999999</v>
      </c>
      <c r="AT31" s="16" t="s">
        <v>4256</v>
      </c>
      <c r="AU31" s="15">
        <v>350</v>
      </c>
      <c r="AV31" s="16" t="s">
        <v>4257</v>
      </c>
      <c r="AW31" s="20">
        <v>1.000594</v>
      </c>
      <c r="AX31" s="16" t="s">
        <v>4256</v>
      </c>
      <c r="AY31" s="15">
        <v>5740</v>
      </c>
      <c r="AZ31" s="16" t="s">
        <v>4257</v>
      </c>
      <c r="BA31" s="20">
        <v>0.8910614</v>
      </c>
      <c r="BB31" s="16" t="s">
        <v>4256</v>
      </c>
      <c r="BC31" s="15">
        <v>183</v>
      </c>
      <c r="BD31" s="16" t="s">
        <v>4257</v>
      </c>
      <c r="BE31" s="20">
        <v>1.044764</v>
      </c>
      <c r="BF31" s="16" t="s">
        <v>4258</v>
      </c>
      <c r="BG31" s="15">
        <v>2111</v>
      </c>
      <c r="BH31" s="16" t="s">
        <v>4259</v>
      </c>
      <c r="BI31" s="20">
        <v>1.0625</v>
      </c>
      <c r="BJ31" s="16" t="s">
        <v>4258</v>
      </c>
      <c r="BK31" s="15">
        <v>412</v>
      </c>
      <c r="BL31" s="16" t="s">
        <v>4259</v>
      </c>
      <c r="BM31" s="20">
        <v>0.98826630000000004</v>
      </c>
      <c r="BN31" s="16" t="s">
        <v>4258</v>
      </c>
      <c r="BO31" s="15">
        <v>5652</v>
      </c>
      <c r="BP31" s="16" t="s">
        <v>4259</v>
      </c>
      <c r="BQ31" s="20">
        <v>0.89006700000000005</v>
      </c>
      <c r="BR31" s="16" t="s">
        <v>4258</v>
      </c>
      <c r="BS31" s="15">
        <v>202</v>
      </c>
      <c r="BT31" s="16" t="s">
        <v>4259</v>
      </c>
      <c r="BU31" s="20">
        <v>1.051992</v>
      </c>
      <c r="BV31" s="16" t="s">
        <v>4260</v>
      </c>
      <c r="BW31" s="15">
        <v>2065</v>
      </c>
      <c r="BX31" s="16" t="s">
        <v>4261</v>
      </c>
      <c r="BY31" s="20">
        <v>1.107091</v>
      </c>
      <c r="BZ31" s="16" t="s">
        <v>4260</v>
      </c>
      <c r="CA31" s="15">
        <v>362</v>
      </c>
      <c r="CB31" s="16" t="s">
        <v>4261</v>
      </c>
      <c r="CC31" s="20">
        <v>1.0485530000000001</v>
      </c>
      <c r="CD31" s="16" t="s">
        <v>4260</v>
      </c>
      <c r="CE31" s="15">
        <v>4744</v>
      </c>
      <c r="CF31" s="16" t="s">
        <v>4261</v>
      </c>
      <c r="CG31" s="20">
        <v>0.94118800000000002</v>
      </c>
      <c r="CH31" s="16" t="s">
        <v>4260</v>
      </c>
      <c r="CI31" s="15">
        <v>209</v>
      </c>
      <c r="CJ31" s="16" t="s">
        <v>4261</v>
      </c>
      <c r="CK31" s="20">
        <v>1.098992</v>
      </c>
      <c r="CL31" s="16" t="s">
        <v>4834</v>
      </c>
      <c r="CM31" s="15">
        <f>SUM(A2L324C10)/A2L324C1</f>
        <v>7260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79021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79021</v>
      </c>
      <c r="X32" s="16" t="s">
        <v>4252</v>
      </c>
      <c r="Y32" s="15">
        <v>79021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134825</v>
      </c>
      <c r="AF32" s="16" t="s">
        <v>4255</v>
      </c>
      <c r="AG32" s="20">
        <v>0.58840539999999997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139198</v>
      </c>
      <c r="AV32" s="16" t="s">
        <v>4257</v>
      </c>
      <c r="AW32" s="20">
        <v>0.56116580000000005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151961</v>
      </c>
      <c r="BL32" s="16" t="s">
        <v>4259</v>
      </c>
      <c r="BM32" s="20">
        <v>0.5487919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153674</v>
      </c>
      <c r="CB32" s="16" t="s">
        <v>4261</v>
      </c>
      <c r="CC32" s="20">
        <v>0.56407479999999999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79021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802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803</v>
      </c>
      <c r="X34" s="16" t="s">
        <v>4252</v>
      </c>
      <c r="Y34" s="15">
        <v>803</v>
      </c>
      <c r="Z34" s="16" t="s">
        <v>4254</v>
      </c>
      <c r="AA34" s="15">
        <v>865</v>
      </c>
      <c r="AB34" s="16" t="s">
        <v>4255</v>
      </c>
      <c r="AC34" s="20">
        <v>1.028818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1161</v>
      </c>
      <c r="AR34" s="16" t="s">
        <v>4257</v>
      </c>
      <c r="AS34" s="20">
        <v>1.0518559999999999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5</v>
      </c>
      <c r="BD34" s="16" t="s">
        <v>4257</v>
      </c>
      <c r="BE34" s="20">
        <v>1.044764</v>
      </c>
      <c r="BF34" s="16" t="s">
        <v>4258</v>
      </c>
      <c r="BG34" s="15">
        <v>1713</v>
      </c>
      <c r="BH34" s="16" t="s">
        <v>4259</v>
      </c>
      <c r="BI34" s="20">
        <v>1.0625</v>
      </c>
      <c r="BJ34" s="16" t="s">
        <v>4258</v>
      </c>
      <c r="BK34" s="15">
        <v>1</v>
      </c>
      <c r="BL34" s="16" t="s">
        <v>4259</v>
      </c>
      <c r="BM34" s="20">
        <v>0.98826630000000004</v>
      </c>
      <c r="BN34" s="16" t="s">
        <v>4258</v>
      </c>
      <c r="BO34" s="15">
        <v>1</v>
      </c>
      <c r="BP34" s="16" t="s">
        <v>4259</v>
      </c>
      <c r="BQ34" s="20">
        <v>0.89006700000000005</v>
      </c>
      <c r="BR34" s="16" t="s">
        <v>4258</v>
      </c>
      <c r="BS34" s="15">
        <v>6</v>
      </c>
      <c r="BT34" s="16" t="s">
        <v>4259</v>
      </c>
      <c r="BU34" s="20">
        <v>1.051992</v>
      </c>
      <c r="BV34" s="16" t="s">
        <v>4260</v>
      </c>
      <c r="BW34" s="15">
        <v>1940</v>
      </c>
      <c r="BX34" s="16" t="s">
        <v>4261</v>
      </c>
      <c r="BY34" s="20">
        <v>1.107091</v>
      </c>
      <c r="BZ34" s="16" t="s">
        <v>4260</v>
      </c>
      <c r="CA34" s="15">
        <v>3</v>
      </c>
      <c r="CB34" s="16" t="s">
        <v>4261</v>
      </c>
      <c r="CC34" s="20">
        <v>1.0485530000000001</v>
      </c>
      <c r="CD34" s="16" t="s">
        <v>4260</v>
      </c>
      <c r="CE34" s="15">
        <v>3</v>
      </c>
      <c r="CF34" s="16" t="s">
        <v>4261</v>
      </c>
      <c r="CG34" s="20">
        <v>0.94118800000000002</v>
      </c>
      <c r="CH34" s="16" t="s">
        <v>4260</v>
      </c>
      <c r="CI34" s="15">
        <v>16</v>
      </c>
      <c r="CJ34" s="16" t="s">
        <v>4261</v>
      </c>
      <c r="CK34" s="20">
        <v>1.098992</v>
      </c>
      <c r="CL34" s="16" t="s">
        <v>4837</v>
      </c>
      <c r="CM34" s="15">
        <f>SUM(A2L327C10)/A2L327C1</f>
        <v>803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330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9418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9748</v>
      </c>
      <c r="X36" s="16" t="s">
        <v>4252</v>
      </c>
      <c r="Y36" s="15">
        <v>9748</v>
      </c>
      <c r="Z36" s="16" t="s">
        <v>4254</v>
      </c>
      <c r="AA36" s="15">
        <v>367</v>
      </c>
      <c r="AB36" s="16" t="s">
        <v>4255</v>
      </c>
      <c r="AC36" s="20">
        <v>1.028818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8655</v>
      </c>
      <c r="AJ36" s="16" t="s">
        <v>4255</v>
      </c>
      <c r="AK36" s="20">
        <v>0.87493140000000003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253</v>
      </c>
      <c r="AR36" s="16" t="s">
        <v>4257</v>
      </c>
      <c r="AS36" s="20">
        <v>1.0518559999999999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6364</v>
      </c>
      <c r="AZ36" s="16" t="s">
        <v>4257</v>
      </c>
      <c r="BA36" s="20">
        <v>0.8910614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198</v>
      </c>
      <c r="BH36" s="16" t="s">
        <v>4259</v>
      </c>
      <c r="BI36" s="20">
        <v>1.0625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6723</v>
      </c>
      <c r="BP36" s="16" t="s">
        <v>4259</v>
      </c>
      <c r="BQ36" s="20">
        <v>0.89006700000000005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271</v>
      </c>
      <c r="BX36" s="16" t="s">
        <v>4261</v>
      </c>
      <c r="BY36" s="20">
        <v>1.107091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7823</v>
      </c>
      <c r="CF36" s="16" t="s">
        <v>4261</v>
      </c>
      <c r="CG36" s="20">
        <v>0.94118800000000002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9748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114121</v>
      </c>
      <c r="T37" s="16" t="s">
        <v>4253</v>
      </c>
      <c r="U37" s="20">
        <v>1</v>
      </c>
      <c r="V37" s="16" t="s">
        <v>4252</v>
      </c>
      <c r="W37" s="15">
        <v>114121</v>
      </c>
      <c r="X37" s="16" t="s">
        <v>4252</v>
      </c>
      <c r="Y37" s="15">
        <v>114121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111366</v>
      </c>
      <c r="AN37" s="16" t="s">
        <v>4255</v>
      </c>
      <c r="AO37" s="20">
        <v>1.0201260000000001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107845</v>
      </c>
      <c r="BD37" s="16" t="s">
        <v>4257</v>
      </c>
      <c r="BE37" s="20">
        <v>1.044764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108812</v>
      </c>
      <c r="BT37" s="16" t="s">
        <v>4259</v>
      </c>
      <c r="BU37" s="20">
        <v>1.051992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116979</v>
      </c>
      <c r="CJ37" s="16" t="s">
        <v>4261</v>
      </c>
      <c r="CK37" s="20">
        <v>1.098992</v>
      </c>
      <c r="CL37" s="16" t="s">
        <v>4840</v>
      </c>
      <c r="CM37" s="15">
        <f>SUM(A2L330C10)/A2L330C1</f>
        <v>114121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24853</v>
      </c>
      <c r="T38" s="16" t="s">
        <v>4253</v>
      </c>
      <c r="U38" s="20">
        <v>1</v>
      </c>
      <c r="V38" s="16" t="s">
        <v>4252</v>
      </c>
      <c r="W38" s="15">
        <v>24853</v>
      </c>
      <c r="X38" s="16" t="s">
        <v>4252</v>
      </c>
      <c r="Y38" s="15">
        <v>24853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32186</v>
      </c>
      <c r="AN38" s="16" t="s">
        <v>4255</v>
      </c>
      <c r="AO38" s="20">
        <v>1.0201260000000001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24280</v>
      </c>
      <c r="BD38" s="16" t="s">
        <v>4257</v>
      </c>
      <c r="BE38" s="20">
        <v>1.044764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19038</v>
      </c>
      <c r="BT38" s="16" t="s">
        <v>4259</v>
      </c>
      <c r="BU38" s="20">
        <v>1.051992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25572</v>
      </c>
      <c r="CJ38" s="16" t="s">
        <v>4261</v>
      </c>
      <c r="CK38" s="20">
        <v>1.098992</v>
      </c>
      <c r="CL38" s="16" t="s">
        <v>4841</v>
      </c>
      <c r="CM38" s="15">
        <f>SUM(A2L331C10)/A2L331C1</f>
        <v>24853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37204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37204</v>
      </c>
      <c r="X39" s="16" t="s">
        <v>4252</v>
      </c>
      <c r="Y39" s="15">
        <v>37204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41065</v>
      </c>
      <c r="AJ39" s="16" t="s">
        <v>4255</v>
      </c>
      <c r="AK39" s="20">
        <v>0.87493140000000003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40797</v>
      </c>
      <c r="AZ39" s="16" t="s">
        <v>4257</v>
      </c>
      <c r="BA39" s="20">
        <v>0.8910614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49235</v>
      </c>
      <c r="BP39" s="16" t="s">
        <v>4259</v>
      </c>
      <c r="BQ39" s="20">
        <v>0.89006700000000005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39301</v>
      </c>
      <c r="CF39" s="16" t="s">
        <v>4261</v>
      </c>
      <c r="CG39" s="20">
        <v>0.94118800000000002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37204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75731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75731</v>
      </c>
      <c r="X40" s="16" t="s">
        <v>4252</v>
      </c>
      <c r="Y40" s="15">
        <v>75731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70560</v>
      </c>
      <c r="AJ40" s="16" t="s">
        <v>4255</v>
      </c>
      <c r="AK40" s="20">
        <v>0.87493140000000003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56707</v>
      </c>
      <c r="AZ40" s="16" t="s">
        <v>4257</v>
      </c>
      <c r="BA40" s="20">
        <v>0.8910614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46343</v>
      </c>
      <c r="BP40" s="16" t="s">
        <v>4259</v>
      </c>
      <c r="BQ40" s="20">
        <v>0.89006700000000005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46225</v>
      </c>
      <c r="CF40" s="16" t="s">
        <v>4261</v>
      </c>
      <c r="CG40" s="20">
        <v>0.94118800000000002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75731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4524</v>
      </c>
      <c r="H41" s="16" t="s">
        <v>4253</v>
      </c>
      <c r="I41" s="20">
        <v>1</v>
      </c>
      <c r="J41" s="16" t="s">
        <v>4252</v>
      </c>
      <c r="K41" s="15">
        <v>925</v>
      </c>
      <c r="L41" s="16" t="s">
        <v>4253</v>
      </c>
      <c r="M41" s="20">
        <v>1</v>
      </c>
      <c r="N41" s="16" t="s">
        <v>4252</v>
      </c>
      <c r="O41" s="15">
        <v>12420</v>
      </c>
      <c r="P41" s="16" t="s">
        <v>4253</v>
      </c>
      <c r="Q41" s="20">
        <v>1</v>
      </c>
      <c r="R41" s="16" t="s">
        <v>4252</v>
      </c>
      <c r="S41" s="15">
        <v>628</v>
      </c>
      <c r="T41" s="16" t="s">
        <v>4253</v>
      </c>
      <c r="U41" s="20">
        <v>1</v>
      </c>
      <c r="V41" s="16" t="s">
        <v>4252</v>
      </c>
      <c r="W41" s="15">
        <v>18497</v>
      </c>
      <c r="X41" s="16" t="s">
        <v>4252</v>
      </c>
      <c r="Y41" s="15">
        <v>18497</v>
      </c>
      <c r="Z41" s="16" t="s">
        <v>4254</v>
      </c>
      <c r="AA41" s="15">
        <v>4220</v>
      </c>
      <c r="AB41" s="16" t="s">
        <v>4255</v>
      </c>
      <c r="AC41" s="20">
        <v>1.028818</v>
      </c>
      <c r="AD41" s="16" t="s">
        <v>4254</v>
      </c>
      <c r="AE41" s="15">
        <v>955</v>
      </c>
      <c r="AF41" s="16" t="s">
        <v>4255</v>
      </c>
      <c r="AG41" s="20">
        <v>0.96616000000000002</v>
      </c>
      <c r="AH41" s="16" t="s">
        <v>4254</v>
      </c>
      <c r="AI41" s="15">
        <v>13288</v>
      </c>
      <c r="AJ41" s="16" t="s">
        <v>4255</v>
      </c>
      <c r="AK41" s="20">
        <v>0.87493140000000003</v>
      </c>
      <c r="AL41" s="16" t="s">
        <v>4254</v>
      </c>
      <c r="AM41" s="15">
        <v>688</v>
      </c>
      <c r="AN41" s="16" t="s">
        <v>4255</v>
      </c>
      <c r="AO41" s="20">
        <v>1.0201260000000001</v>
      </c>
      <c r="AP41" s="16" t="s">
        <v>4256</v>
      </c>
      <c r="AQ41" s="15">
        <v>4330</v>
      </c>
      <c r="AR41" s="16" t="s">
        <v>4257</v>
      </c>
      <c r="AS41" s="20">
        <v>1.0518559999999999</v>
      </c>
      <c r="AT41" s="16" t="s">
        <v>4256</v>
      </c>
      <c r="AU41" s="15">
        <v>841</v>
      </c>
      <c r="AV41" s="16" t="s">
        <v>4257</v>
      </c>
      <c r="AW41" s="20">
        <v>1.000594</v>
      </c>
      <c r="AX41" s="16" t="s">
        <v>4256</v>
      </c>
      <c r="AY41" s="15">
        <v>9310</v>
      </c>
      <c r="AZ41" s="16" t="s">
        <v>4257</v>
      </c>
      <c r="BA41" s="20">
        <v>0.8910614</v>
      </c>
      <c r="BB41" s="16" t="s">
        <v>4256</v>
      </c>
      <c r="BC41" s="15">
        <v>661</v>
      </c>
      <c r="BD41" s="16" t="s">
        <v>4257</v>
      </c>
      <c r="BE41" s="20">
        <v>1.044764</v>
      </c>
      <c r="BF41" s="16" t="s">
        <v>4258</v>
      </c>
      <c r="BG41" s="15">
        <v>4050</v>
      </c>
      <c r="BH41" s="16" t="s">
        <v>4259</v>
      </c>
      <c r="BI41" s="20">
        <v>1.0625</v>
      </c>
      <c r="BJ41" s="16" t="s">
        <v>4258</v>
      </c>
      <c r="BK41" s="15">
        <v>701</v>
      </c>
      <c r="BL41" s="16" t="s">
        <v>4259</v>
      </c>
      <c r="BM41" s="20">
        <v>0.98826630000000004</v>
      </c>
      <c r="BN41" s="16" t="s">
        <v>4258</v>
      </c>
      <c r="BO41" s="15">
        <v>10617</v>
      </c>
      <c r="BP41" s="16" t="s">
        <v>4259</v>
      </c>
      <c r="BQ41" s="20">
        <v>0.89006700000000005</v>
      </c>
      <c r="BR41" s="16" t="s">
        <v>4258</v>
      </c>
      <c r="BS41" s="15">
        <v>654</v>
      </c>
      <c r="BT41" s="16" t="s">
        <v>4259</v>
      </c>
      <c r="BU41" s="20">
        <v>1.051992</v>
      </c>
      <c r="BV41" s="16" t="s">
        <v>4260</v>
      </c>
      <c r="BW41" s="15">
        <v>3301</v>
      </c>
      <c r="BX41" s="16" t="s">
        <v>4261</v>
      </c>
      <c r="BY41" s="20">
        <v>1.107091</v>
      </c>
      <c r="BZ41" s="16" t="s">
        <v>4260</v>
      </c>
      <c r="CA41" s="15">
        <v>767</v>
      </c>
      <c r="CB41" s="16" t="s">
        <v>4261</v>
      </c>
      <c r="CC41" s="20">
        <v>1.0485530000000001</v>
      </c>
      <c r="CD41" s="16" t="s">
        <v>4260</v>
      </c>
      <c r="CE41" s="15">
        <v>10306</v>
      </c>
      <c r="CF41" s="16" t="s">
        <v>4261</v>
      </c>
      <c r="CG41" s="20">
        <v>0.94118800000000002</v>
      </c>
      <c r="CH41" s="16" t="s">
        <v>4260</v>
      </c>
      <c r="CI41" s="15">
        <v>620</v>
      </c>
      <c r="CJ41" s="16" t="s">
        <v>4261</v>
      </c>
      <c r="CK41" s="20">
        <v>1.098992</v>
      </c>
      <c r="CL41" s="16" t="s">
        <v>4844</v>
      </c>
      <c r="CM41" s="15">
        <f>SUM(A2L334C10)/A2L334C1</f>
        <v>18497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257340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82733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-3018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169106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506161</v>
      </c>
      <c r="X42" s="16" t="s">
        <v>4850</v>
      </c>
      <c r="Y42" s="17">
        <f>SUM(A2L320C11:A2L334C11)-2*SUM(A2L333C11)</f>
        <v>506161</v>
      </c>
      <c r="Z42" s="16" t="s">
        <v>4851</v>
      </c>
      <c r="AA42" s="17">
        <f>SUM(A2L320C12:A2L334C12)-2*SUM(A2L333C12)</f>
        <v>248473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139490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4420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176346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236757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143390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12229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161779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243251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156375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32082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158639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238620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157926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22086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172740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506161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1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4952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4953</v>
      </c>
      <c r="X43" s="16" t="s">
        <v>4252</v>
      </c>
      <c r="Y43" s="15">
        <v>4953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5266</v>
      </c>
      <c r="AJ43" s="16" t="s">
        <v>4255</v>
      </c>
      <c r="AK43" s="20">
        <v>0.87493140000000003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4926</v>
      </c>
      <c r="AZ43" s="16" t="s">
        <v>4257</v>
      </c>
      <c r="BA43" s="20">
        <v>0.8910614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4006</v>
      </c>
      <c r="BP43" s="16" t="s">
        <v>4259</v>
      </c>
      <c r="BQ43" s="20">
        <v>0.89006700000000005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</v>
      </c>
      <c r="BX43" s="16" t="s">
        <v>4261</v>
      </c>
      <c r="BY43" s="20">
        <v>1.107091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3992</v>
      </c>
      <c r="CF43" s="16" t="s">
        <v>4261</v>
      </c>
      <c r="CG43" s="20">
        <v>0.94118800000000002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4953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75</v>
      </c>
      <c r="L44" s="16" t="s">
        <v>4253</v>
      </c>
      <c r="M44" s="20">
        <v>1</v>
      </c>
      <c r="N44" s="16" t="s">
        <v>4252</v>
      </c>
      <c r="O44" s="15">
        <v>7347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7423</v>
      </c>
      <c r="X44" s="16" t="s">
        <v>4252</v>
      </c>
      <c r="Y44" s="15">
        <v>7423</v>
      </c>
      <c r="Z44" s="16" t="s">
        <v>4254</v>
      </c>
      <c r="AA44" s="15">
        <v>14</v>
      </c>
      <c r="AB44" s="16" t="s">
        <v>4255</v>
      </c>
      <c r="AC44" s="20">
        <v>1.028818</v>
      </c>
      <c r="AD44" s="16" t="s">
        <v>4254</v>
      </c>
      <c r="AE44" s="15">
        <v>86</v>
      </c>
      <c r="AF44" s="16" t="s">
        <v>4255</v>
      </c>
      <c r="AG44" s="20">
        <v>0.96616000000000002</v>
      </c>
      <c r="AH44" s="16" t="s">
        <v>4254</v>
      </c>
      <c r="AI44" s="15">
        <v>9249</v>
      </c>
      <c r="AJ44" s="16" t="s">
        <v>4255</v>
      </c>
      <c r="AK44" s="20">
        <v>0.87493140000000003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7</v>
      </c>
      <c r="AR44" s="16" t="s">
        <v>4257</v>
      </c>
      <c r="AS44" s="20">
        <v>1.0518559999999999</v>
      </c>
      <c r="AT44" s="16" t="s">
        <v>4256</v>
      </c>
      <c r="AU44" s="15">
        <v>61</v>
      </c>
      <c r="AV44" s="16" t="s">
        <v>4257</v>
      </c>
      <c r="AW44" s="20">
        <v>1.000594</v>
      </c>
      <c r="AX44" s="16" t="s">
        <v>4256</v>
      </c>
      <c r="AY44" s="15">
        <v>4843</v>
      </c>
      <c r="AZ44" s="16" t="s">
        <v>4257</v>
      </c>
      <c r="BA44" s="20">
        <v>0.8910614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136</v>
      </c>
      <c r="BL44" s="16" t="s">
        <v>4259</v>
      </c>
      <c r="BM44" s="20">
        <v>0.98826630000000004</v>
      </c>
      <c r="BN44" s="16" t="s">
        <v>4258</v>
      </c>
      <c r="BO44" s="15">
        <v>7778</v>
      </c>
      <c r="BP44" s="16" t="s">
        <v>4259</v>
      </c>
      <c r="BQ44" s="20">
        <v>0.89006700000000005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14</v>
      </c>
      <c r="BX44" s="16" t="s">
        <v>4261</v>
      </c>
      <c r="BY44" s="20">
        <v>1.107091</v>
      </c>
      <c r="BZ44" s="16" t="s">
        <v>4260</v>
      </c>
      <c r="CA44" s="15">
        <v>38</v>
      </c>
      <c r="CB44" s="16" t="s">
        <v>4261</v>
      </c>
      <c r="CC44" s="20">
        <v>1.0485530000000001</v>
      </c>
      <c r="CD44" s="16" t="s">
        <v>4260</v>
      </c>
      <c r="CE44" s="15">
        <v>4382</v>
      </c>
      <c r="CF44" s="16" t="s">
        <v>4261</v>
      </c>
      <c r="CG44" s="20">
        <v>0.94118800000000002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7423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138</v>
      </c>
      <c r="AF45" s="16" t="s">
        <v>4255</v>
      </c>
      <c r="AG45" s="20">
        <v>0.96616000000000002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335</v>
      </c>
      <c r="AV45" s="16" t="s">
        <v>4257</v>
      </c>
      <c r="AW45" s="20">
        <v>1.000594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1137</v>
      </c>
      <c r="BL45" s="16" t="s">
        <v>4259</v>
      </c>
      <c r="BM45" s="20">
        <v>0.98826630000000004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981</v>
      </c>
      <c r="CB45" s="16" t="s">
        <v>4261</v>
      </c>
      <c r="CC45" s="20">
        <v>1.0485530000000001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14271</v>
      </c>
      <c r="T46" s="16" t="s">
        <v>4253</v>
      </c>
      <c r="U46" s="20">
        <v>1</v>
      </c>
      <c r="V46" s="16" t="s">
        <v>4252</v>
      </c>
      <c r="W46" s="15">
        <v>14271</v>
      </c>
      <c r="X46" s="16" t="s">
        <v>4252</v>
      </c>
      <c r="Y46" s="15">
        <v>14271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15644</v>
      </c>
      <c r="AN46" s="16" t="s">
        <v>4255</v>
      </c>
      <c r="AO46" s="20">
        <v>1.0201260000000001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15144</v>
      </c>
      <c r="BD46" s="16" t="s">
        <v>4257</v>
      </c>
      <c r="BE46" s="20">
        <v>1.044764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13740</v>
      </c>
      <c r="BT46" s="16" t="s">
        <v>4259</v>
      </c>
      <c r="BU46" s="20">
        <v>1.051992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26316</v>
      </c>
      <c r="CJ46" s="16" t="s">
        <v>4261</v>
      </c>
      <c r="CK46" s="20">
        <v>1.098992</v>
      </c>
      <c r="CL46" s="16" t="s">
        <v>4871</v>
      </c>
      <c r="CM46" s="15">
        <f>SUM(A2L339C10)/A2L339C1</f>
        <v>14271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75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12299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14271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26647</v>
      </c>
      <c r="X48" s="16" t="s">
        <v>4878</v>
      </c>
      <c r="Y48" s="15">
        <f>SUM(A2L336C11:A2L340C11)</f>
        <v>26647</v>
      </c>
      <c r="Z48" s="16" t="s">
        <v>4879</v>
      </c>
      <c r="AA48" s="15">
        <f>SUM(A2L336C12:A2L340C12)</f>
        <v>14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224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14515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15644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7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396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9769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15144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1273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11784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13740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15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1019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8374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26316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26647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25651</v>
      </c>
      <c r="H51" s="16" t="s">
        <v>4253</v>
      </c>
      <c r="I51" s="20">
        <v>1</v>
      </c>
      <c r="J51" s="16" t="s">
        <v>4252</v>
      </c>
      <c r="K51" s="15">
        <v>3135</v>
      </c>
      <c r="L51" s="16" t="s">
        <v>4253</v>
      </c>
      <c r="M51" s="20">
        <v>1</v>
      </c>
      <c r="N51" s="16" t="s">
        <v>4252</v>
      </c>
      <c r="O51" s="15">
        <v>670150</v>
      </c>
      <c r="P51" s="16" t="s">
        <v>4253</v>
      </c>
      <c r="Q51" s="20">
        <v>1</v>
      </c>
      <c r="R51" s="16" t="s">
        <v>4252</v>
      </c>
      <c r="S51" s="15">
        <v>72907</v>
      </c>
      <c r="T51" s="16" t="s">
        <v>4253</v>
      </c>
      <c r="U51" s="20">
        <v>1</v>
      </c>
      <c r="V51" s="16" t="s">
        <v>4252</v>
      </c>
      <c r="W51" s="15">
        <v>771843</v>
      </c>
      <c r="X51" s="16" t="s">
        <v>4252</v>
      </c>
      <c r="Y51" s="15">
        <v>771843</v>
      </c>
      <c r="Z51" s="16" t="s">
        <v>4254</v>
      </c>
      <c r="AA51" s="15">
        <v>25386</v>
      </c>
      <c r="AB51" s="16" t="s">
        <v>4255</v>
      </c>
      <c r="AC51" s="20">
        <v>1.028818</v>
      </c>
      <c r="AD51" s="16" t="s">
        <v>4254</v>
      </c>
      <c r="AE51" s="15">
        <v>5262</v>
      </c>
      <c r="AF51" s="16" t="s">
        <v>4255</v>
      </c>
      <c r="AG51" s="20">
        <v>0.96616000000000002</v>
      </c>
      <c r="AH51" s="16" t="s">
        <v>4254</v>
      </c>
      <c r="AI51" s="15">
        <v>676109</v>
      </c>
      <c r="AJ51" s="16" t="s">
        <v>4255</v>
      </c>
      <c r="AK51" s="20">
        <v>0.87493140000000003</v>
      </c>
      <c r="AL51" s="16" t="s">
        <v>4254</v>
      </c>
      <c r="AM51" s="15">
        <v>85044</v>
      </c>
      <c r="AN51" s="16" t="s">
        <v>4255</v>
      </c>
      <c r="AO51" s="20">
        <v>1.0201260000000001</v>
      </c>
      <c r="AP51" s="16" t="s">
        <v>4256</v>
      </c>
      <c r="AQ51" s="15">
        <v>23446</v>
      </c>
      <c r="AR51" s="16" t="s">
        <v>4257</v>
      </c>
      <c r="AS51" s="20">
        <v>1.0518559999999999</v>
      </c>
      <c r="AT51" s="16" t="s">
        <v>4256</v>
      </c>
      <c r="AU51" s="15">
        <v>7062</v>
      </c>
      <c r="AV51" s="16" t="s">
        <v>4257</v>
      </c>
      <c r="AW51" s="20">
        <v>1.000594</v>
      </c>
      <c r="AX51" s="16" t="s">
        <v>4256</v>
      </c>
      <c r="AY51" s="15">
        <v>691775</v>
      </c>
      <c r="AZ51" s="16" t="s">
        <v>4257</v>
      </c>
      <c r="BA51" s="20">
        <v>0.8910614</v>
      </c>
      <c r="BB51" s="16" t="s">
        <v>4256</v>
      </c>
      <c r="BC51" s="15">
        <v>94690</v>
      </c>
      <c r="BD51" s="16" t="s">
        <v>4257</v>
      </c>
      <c r="BE51" s="20">
        <v>1.044764</v>
      </c>
      <c r="BF51" s="16" t="s">
        <v>4258</v>
      </c>
      <c r="BG51" s="15">
        <v>22488</v>
      </c>
      <c r="BH51" s="16" t="s">
        <v>4259</v>
      </c>
      <c r="BI51" s="20">
        <v>1.0625</v>
      </c>
      <c r="BJ51" s="16" t="s">
        <v>4258</v>
      </c>
      <c r="BK51" s="15">
        <v>10952</v>
      </c>
      <c r="BL51" s="16" t="s">
        <v>4259</v>
      </c>
      <c r="BM51" s="20">
        <v>0.98826630000000004</v>
      </c>
      <c r="BN51" s="16" t="s">
        <v>4258</v>
      </c>
      <c r="BO51" s="15">
        <v>655977</v>
      </c>
      <c r="BP51" s="16" t="s">
        <v>4259</v>
      </c>
      <c r="BQ51" s="20">
        <v>0.89006700000000005</v>
      </c>
      <c r="BR51" s="16" t="s">
        <v>4258</v>
      </c>
      <c r="BS51" s="15">
        <v>89602</v>
      </c>
      <c r="BT51" s="16" t="s">
        <v>4259</v>
      </c>
      <c r="BU51" s="20">
        <v>1.051992</v>
      </c>
      <c r="BV51" s="16" t="s">
        <v>4260</v>
      </c>
      <c r="BW51" s="15">
        <v>21070</v>
      </c>
      <c r="BX51" s="16" t="s">
        <v>4261</v>
      </c>
      <c r="BY51" s="20">
        <v>1.107091</v>
      </c>
      <c r="BZ51" s="16" t="s">
        <v>4260</v>
      </c>
      <c r="CA51" s="15">
        <v>13531</v>
      </c>
      <c r="CB51" s="16" t="s">
        <v>4261</v>
      </c>
      <c r="CC51" s="20">
        <v>1.0485530000000001</v>
      </c>
      <c r="CD51" s="16" t="s">
        <v>4260</v>
      </c>
      <c r="CE51" s="15">
        <v>598050</v>
      </c>
      <c r="CF51" s="16" t="s">
        <v>4261</v>
      </c>
      <c r="CG51" s="20">
        <v>0.94118800000000002</v>
      </c>
      <c r="CH51" s="16" t="s">
        <v>4260</v>
      </c>
      <c r="CI51" s="15">
        <v>76631</v>
      </c>
      <c r="CJ51" s="16" t="s">
        <v>4261</v>
      </c>
      <c r="CK51" s="20">
        <v>1.098992</v>
      </c>
      <c r="CL51" s="16" t="s">
        <v>4898</v>
      </c>
      <c r="CM51" s="15">
        <f>SUM(A2L344C10)/A2L344C1</f>
        <v>771843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11415</v>
      </c>
      <c r="T54" s="16" t="s">
        <v>4253</v>
      </c>
      <c r="U54" s="20">
        <v>1</v>
      </c>
      <c r="V54" s="16" t="s">
        <v>4252</v>
      </c>
      <c r="W54" s="15">
        <v>11415</v>
      </c>
      <c r="X54" s="16" t="s">
        <v>4252</v>
      </c>
      <c r="Y54" s="15">
        <v>11415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11659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11273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12037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11040</v>
      </c>
      <c r="CJ54" s="16" t="s">
        <v>4261</v>
      </c>
      <c r="CK54" s="20">
        <v>1.098992</v>
      </c>
      <c r="CL54" s="16" t="s">
        <v>4901</v>
      </c>
      <c r="CM54" s="15">
        <f>SUM(A2L347C10)/A2L347C1</f>
        <v>11415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7214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7214</v>
      </c>
      <c r="X56" s="16" t="s">
        <v>4252</v>
      </c>
      <c r="Y56" s="15">
        <v>7214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7343</v>
      </c>
      <c r="AJ56" s="16" t="s">
        <v>4255</v>
      </c>
      <c r="AK56" s="20">
        <v>0.87493140000000003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6062</v>
      </c>
      <c r="AZ56" s="16" t="s">
        <v>4257</v>
      </c>
      <c r="BA56" s="20">
        <v>0.8910614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6395</v>
      </c>
      <c r="BP56" s="16" t="s">
        <v>4259</v>
      </c>
      <c r="BQ56" s="20">
        <v>0.89006700000000005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6622</v>
      </c>
      <c r="CF56" s="16" t="s">
        <v>4261</v>
      </c>
      <c r="CG56" s="20">
        <v>0.94118800000000002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7214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467</v>
      </c>
      <c r="H58" s="16" t="s">
        <v>4253</v>
      </c>
      <c r="I58" s="20">
        <v>1</v>
      </c>
      <c r="J58" s="16" t="s">
        <v>4252</v>
      </c>
      <c r="K58" s="15">
        <v>1</v>
      </c>
      <c r="L58" s="16" t="s">
        <v>4253</v>
      </c>
      <c r="M58" s="20">
        <v>1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1765</v>
      </c>
      <c r="T58" s="16" t="s">
        <v>4253</v>
      </c>
      <c r="U58" s="20">
        <v>1</v>
      </c>
      <c r="V58" s="16" t="s">
        <v>4252</v>
      </c>
      <c r="W58" s="15">
        <v>2234</v>
      </c>
      <c r="X58" s="16" t="s">
        <v>4252</v>
      </c>
      <c r="Y58" s="15">
        <v>2234</v>
      </c>
      <c r="Z58" s="16" t="s">
        <v>4254</v>
      </c>
      <c r="AA58" s="15">
        <v>1358</v>
      </c>
      <c r="AB58" s="16" t="s">
        <v>4255</v>
      </c>
      <c r="AC58" s="20">
        <v>1.028818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1</v>
      </c>
      <c r="AJ58" s="16" t="s">
        <v>4255</v>
      </c>
      <c r="AK58" s="20">
        <v>0.87493140000000003</v>
      </c>
      <c r="AL58" s="16" t="s">
        <v>4254</v>
      </c>
      <c r="AM58" s="15">
        <v>1811</v>
      </c>
      <c r="AN58" s="16" t="s">
        <v>4255</v>
      </c>
      <c r="AO58" s="20">
        <v>1.0201260000000001</v>
      </c>
      <c r="AP58" s="16" t="s">
        <v>4256</v>
      </c>
      <c r="AQ58" s="15">
        <v>1429</v>
      </c>
      <c r="AR58" s="16" t="s">
        <v>4257</v>
      </c>
      <c r="AS58" s="20">
        <v>1.0518559999999999</v>
      </c>
      <c r="AT58" s="16" t="s">
        <v>4256</v>
      </c>
      <c r="AU58" s="15">
        <v>3</v>
      </c>
      <c r="AV58" s="16" t="s">
        <v>4257</v>
      </c>
      <c r="AW58" s="20">
        <v>1.000594</v>
      </c>
      <c r="AX58" s="16" t="s">
        <v>4256</v>
      </c>
      <c r="AY58" s="15">
        <v>13</v>
      </c>
      <c r="AZ58" s="16" t="s">
        <v>4257</v>
      </c>
      <c r="BA58" s="20">
        <v>0.8910614</v>
      </c>
      <c r="BB58" s="16" t="s">
        <v>4256</v>
      </c>
      <c r="BC58" s="15">
        <v>1781</v>
      </c>
      <c r="BD58" s="16" t="s">
        <v>4257</v>
      </c>
      <c r="BE58" s="20">
        <v>1.044764</v>
      </c>
      <c r="BF58" s="16" t="s">
        <v>4258</v>
      </c>
      <c r="BG58" s="15">
        <v>1383</v>
      </c>
      <c r="BH58" s="16" t="s">
        <v>4259</v>
      </c>
      <c r="BI58" s="20">
        <v>1.0625</v>
      </c>
      <c r="BJ58" s="16" t="s">
        <v>4258</v>
      </c>
      <c r="BK58" s="15">
        <v>3</v>
      </c>
      <c r="BL58" s="16" t="s">
        <v>4259</v>
      </c>
      <c r="BM58" s="20">
        <v>0.98826630000000004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1442</v>
      </c>
      <c r="BT58" s="16" t="s">
        <v>4259</v>
      </c>
      <c r="BU58" s="20">
        <v>1.051992</v>
      </c>
      <c r="BV58" s="16" t="s">
        <v>4260</v>
      </c>
      <c r="BW58" s="15">
        <v>1120</v>
      </c>
      <c r="BX58" s="16" t="s">
        <v>4261</v>
      </c>
      <c r="BY58" s="20">
        <v>1.107091</v>
      </c>
      <c r="BZ58" s="16" t="s">
        <v>4260</v>
      </c>
      <c r="CA58" s="15">
        <v>8</v>
      </c>
      <c r="CB58" s="16" t="s">
        <v>4261</v>
      </c>
      <c r="CC58" s="20">
        <v>1.0485530000000001</v>
      </c>
      <c r="CD58" s="16" t="s">
        <v>4260</v>
      </c>
      <c r="CE58" s="15">
        <v>2</v>
      </c>
      <c r="CF58" s="16" t="s">
        <v>4261</v>
      </c>
      <c r="CG58" s="20">
        <v>0.94118800000000002</v>
      </c>
      <c r="CH58" s="16" t="s">
        <v>4260</v>
      </c>
      <c r="CI58" s="15">
        <v>1049</v>
      </c>
      <c r="CJ58" s="16" t="s">
        <v>4261</v>
      </c>
      <c r="CK58" s="20">
        <v>1.098992</v>
      </c>
      <c r="CL58" s="16" t="s">
        <v>4905</v>
      </c>
      <c r="CM58" s="15">
        <f>SUM(A2L351C10)/A2L351C1</f>
        <v>2234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26118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3136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677365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86087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792706</v>
      </c>
      <c r="X59" s="16" t="s">
        <v>4911</v>
      </c>
      <c r="Y59" s="15">
        <f>SUM(A2L342C11:A2L351C11)-2*SUM(A2L350C11)</f>
        <v>792706</v>
      </c>
      <c r="Z59" s="16" t="s">
        <v>4912</v>
      </c>
      <c r="AA59" s="15">
        <f>SUM(A2L342C12:A2L351C12)-2*SUM(A2L350C12)</f>
        <v>26744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5262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683453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98514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24875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7065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697850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107744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23871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10955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662372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103081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22190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13539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604674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88720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792706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47403</v>
      </c>
      <c r="H60" s="16" t="s">
        <v>4253</v>
      </c>
      <c r="I60" s="20">
        <v>1</v>
      </c>
      <c r="J60" s="16" t="s">
        <v>4252</v>
      </c>
      <c r="K60" s="15">
        <v>4568</v>
      </c>
      <c r="L60" s="16" t="s">
        <v>4253</v>
      </c>
      <c r="M60" s="20">
        <v>1</v>
      </c>
      <c r="N60" s="16" t="s">
        <v>4252</v>
      </c>
      <c r="O60" s="15">
        <v>1715</v>
      </c>
      <c r="P60" s="16" t="s">
        <v>4253</v>
      </c>
      <c r="Q60" s="20">
        <v>1</v>
      </c>
      <c r="R60" s="16" t="s">
        <v>4252</v>
      </c>
      <c r="S60" s="15">
        <v>6090</v>
      </c>
      <c r="T60" s="16" t="s">
        <v>4253</v>
      </c>
      <c r="U60" s="20">
        <v>1</v>
      </c>
      <c r="V60" s="16" t="s">
        <v>4252</v>
      </c>
      <c r="W60" s="15">
        <v>59776</v>
      </c>
      <c r="X60" s="16" t="s">
        <v>4252</v>
      </c>
      <c r="Y60" s="15">
        <v>59776</v>
      </c>
      <c r="Z60" s="16" t="s">
        <v>4254</v>
      </c>
      <c r="AA60" s="15">
        <v>89401</v>
      </c>
      <c r="AB60" s="16" t="s">
        <v>4255</v>
      </c>
      <c r="AC60" s="20">
        <v>1.028818</v>
      </c>
      <c r="AD60" s="16" t="s">
        <v>4254</v>
      </c>
      <c r="AE60" s="15">
        <v>8547</v>
      </c>
      <c r="AF60" s="16" t="s">
        <v>4255</v>
      </c>
      <c r="AG60" s="20">
        <v>0.96616000000000002</v>
      </c>
      <c r="AH60" s="16" t="s">
        <v>4254</v>
      </c>
      <c r="AI60" s="15">
        <v>1858</v>
      </c>
      <c r="AJ60" s="16" t="s">
        <v>4255</v>
      </c>
      <c r="AK60" s="20">
        <v>0.87493140000000003</v>
      </c>
      <c r="AL60" s="16" t="s">
        <v>4254</v>
      </c>
      <c r="AM60" s="15">
        <v>6098</v>
      </c>
      <c r="AN60" s="16" t="s">
        <v>4255</v>
      </c>
      <c r="AO60" s="20">
        <v>1.0201260000000001</v>
      </c>
      <c r="AP60" s="16" t="s">
        <v>4256</v>
      </c>
      <c r="AQ60" s="15">
        <v>76074</v>
      </c>
      <c r="AR60" s="16" t="s">
        <v>4257</v>
      </c>
      <c r="AS60" s="20">
        <v>1.0518559999999999</v>
      </c>
      <c r="AT60" s="16" t="s">
        <v>4256</v>
      </c>
      <c r="AU60" s="15">
        <v>8590</v>
      </c>
      <c r="AV60" s="16" t="s">
        <v>4257</v>
      </c>
      <c r="AW60" s="20">
        <v>1.000594</v>
      </c>
      <c r="AX60" s="16" t="s">
        <v>4256</v>
      </c>
      <c r="AY60" s="15">
        <v>3822</v>
      </c>
      <c r="AZ60" s="16" t="s">
        <v>4257</v>
      </c>
      <c r="BA60" s="20">
        <v>0.8910614</v>
      </c>
      <c r="BB60" s="16" t="s">
        <v>4256</v>
      </c>
      <c r="BC60" s="15">
        <v>7691</v>
      </c>
      <c r="BD60" s="16" t="s">
        <v>4257</v>
      </c>
      <c r="BE60" s="20">
        <v>1.044764</v>
      </c>
      <c r="BF60" s="16" t="s">
        <v>4258</v>
      </c>
      <c r="BG60" s="15">
        <v>19821</v>
      </c>
      <c r="BH60" s="16" t="s">
        <v>4259</v>
      </c>
      <c r="BI60" s="20">
        <v>1.0625</v>
      </c>
      <c r="BJ60" s="16" t="s">
        <v>4258</v>
      </c>
      <c r="BK60" s="15">
        <v>7831</v>
      </c>
      <c r="BL60" s="16" t="s">
        <v>4259</v>
      </c>
      <c r="BM60" s="20">
        <v>0.98826630000000004</v>
      </c>
      <c r="BN60" s="16" t="s">
        <v>4258</v>
      </c>
      <c r="BO60" s="15">
        <v>1410</v>
      </c>
      <c r="BP60" s="16" t="s">
        <v>4259</v>
      </c>
      <c r="BQ60" s="20">
        <v>0.89006700000000005</v>
      </c>
      <c r="BR60" s="16" t="s">
        <v>4258</v>
      </c>
      <c r="BS60" s="15">
        <v>7548</v>
      </c>
      <c r="BT60" s="16" t="s">
        <v>4259</v>
      </c>
      <c r="BU60" s="20">
        <v>1.051992</v>
      </c>
      <c r="BV60" s="16" t="s">
        <v>4260</v>
      </c>
      <c r="BW60" s="15">
        <v>24229</v>
      </c>
      <c r="BX60" s="16" t="s">
        <v>4261</v>
      </c>
      <c r="BY60" s="20">
        <v>1.107091</v>
      </c>
      <c r="BZ60" s="16" t="s">
        <v>4260</v>
      </c>
      <c r="CA60" s="15">
        <v>7854</v>
      </c>
      <c r="CB60" s="16" t="s">
        <v>4261</v>
      </c>
      <c r="CC60" s="20">
        <v>1.0485530000000001</v>
      </c>
      <c r="CD60" s="16" t="s">
        <v>4260</v>
      </c>
      <c r="CE60" s="15">
        <v>1200</v>
      </c>
      <c r="CF60" s="16" t="s">
        <v>4261</v>
      </c>
      <c r="CG60" s="20">
        <v>0.94118800000000002</v>
      </c>
      <c r="CH60" s="16" t="s">
        <v>4260</v>
      </c>
      <c r="CI60" s="15">
        <v>7299</v>
      </c>
      <c r="CJ60" s="16" t="s">
        <v>4261</v>
      </c>
      <c r="CK60" s="20">
        <v>1.098992</v>
      </c>
      <c r="CL60" s="16" t="s">
        <v>4929</v>
      </c>
      <c r="CM60" s="15">
        <f>SUM(A2L353C10)/A2L353C1</f>
        <v>59776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16338</v>
      </c>
      <c r="H61" s="16" t="s">
        <v>4253</v>
      </c>
      <c r="I61" s="20">
        <v>1</v>
      </c>
      <c r="J61" s="16" t="s">
        <v>4252</v>
      </c>
      <c r="K61" s="15">
        <v>30</v>
      </c>
      <c r="L61" s="16" t="s">
        <v>4253</v>
      </c>
      <c r="M61" s="20">
        <v>1</v>
      </c>
      <c r="N61" s="16" t="s">
        <v>4252</v>
      </c>
      <c r="O61" s="15">
        <v>1526</v>
      </c>
      <c r="P61" s="16" t="s">
        <v>4253</v>
      </c>
      <c r="Q61" s="20">
        <v>1</v>
      </c>
      <c r="R61" s="16" t="s">
        <v>4252</v>
      </c>
      <c r="S61" s="15">
        <v>1198</v>
      </c>
      <c r="T61" s="16" t="s">
        <v>4253</v>
      </c>
      <c r="U61" s="20">
        <v>1</v>
      </c>
      <c r="V61" s="16" t="s">
        <v>4252</v>
      </c>
      <c r="W61" s="15">
        <v>19092</v>
      </c>
      <c r="X61" s="16" t="s">
        <v>4252</v>
      </c>
      <c r="Y61" s="15">
        <v>19092</v>
      </c>
      <c r="Z61" s="16" t="s">
        <v>4254</v>
      </c>
      <c r="AA61" s="15">
        <v>19005</v>
      </c>
      <c r="AB61" s="16" t="s">
        <v>4255</v>
      </c>
      <c r="AC61" s="20">
        <v>1.028818</v>
      </c>
      <c r="AD61" s="16" t="s">
        <v>4254</v>
      </c>
      <c r="AE61" s="15">
        <v>62</v>
      </c>
      <c r="AF61" s="16" t="s">
        <v>4255</v>
      </c>
      <c r="AG61" s="20">
        <v>0.96616000000000002</v>
      </c>
      <c r="AH61" s="16" t="s">
        <v>4254</v>
      </c>
      <c r="AI61" s="15">
        <v>1120</v>
      </c>
      <c r="AJ61" s="16" t="s">
        <v>4255</v>
      </c>
      <c r="AK61" s="20">
        <v>0.87493140000000003</v>
      </c>
      <c r="AL61" s="16" t="s">
        <v>4254</v>
      </c>
      <c r="AM61" s="15">
        <v>1938</v>
      </c>
      <c r="AN61" s="16" t="s">
        <v>4255</v>
      </c>
      <c r="AO61" s="20">
        <v>1.0201260000000001</v>
      </c>
      <c r="AP61" s="16" t="s">
        <v>4256</v>
      </c>
      <c r="AQ61" s="15">
        <v>21440</v>
      </c>
      <c r="AR61" s="16" t="s">
        <v>4257</v>
      </c>
      <c r="AS61" s="20">
        <v>1.0518559999999999</v>
      </c>
      <c r="AT61" s="16" t="s">
        <v>4256</v>
      </c>
      <c r="AU61" s="15">
        <v>50</v>
      </c>
      <c r="AV61" s="16" t="s">
        <v>4257</v>
      </c>
      <c r="AW61" s="20">
        <v>1.000594</v>
      </c>
      <c r="AX61" s="16" t="s">
        <v>4256</v>
      </c>
      <c r="AY61" s="15">
        <v>1100</v>
      </c>
      <c r="AZ61" s="16" t="s">
        <v>4257</v>
      </c>
      <c r="BA61" s="20">
        <v>0.8910614</v>
      </c>
      <c r="BB61" s="16" t="s">
        <v>4256</v>
      </c>
      <c r="BC61" s="15">
        <v>1779</v>
      </c>
      <c r="BD61" s="16" t="s">
        <v>4257</v>
      </c>
      <c r="BE61" s="20">
        <v>1.044764</v>
      </c>
      <c r="BF61" s="16" t="s">
        <v>4258</v>
      </c>
      <c r="BG61" s="15">
        <v>16979</v>
      </c>
      <c r="BH61" s="16" t="s">
        <v>4259</v>
      </c>
      <c r="BI61" s="20">
        <v>1.0625</v>
      </c>
      <c r="BJ61" s="16" t="s">
        <v>4258</v>
      </c>
      <c r="BK61" s="15">
        <v>64</v>
      </c>
      <c r="BL61" s="16" t="s">
        <v>4259</v>
      </c>
      <c r="BM61" s="20">
        <v>0.98826630000000004</v>
      </c>
      <c r="BN61" s="16" t="s">
        <v>4258</v>
      </c>
      <c r="BO61" s="15">
        <v>979</v>
      </c>
      <c r="BP61" s="16" t="s">
        <v>4259</v>
      </c>
      <c r="BQ61" s="20">
        <v>0.89006700000000005</v>
      </c>
      <c r="BR61" s="16" t="s">
        <v>4258</v>
      </c>
      <c r="BS61" s="15">
        <v>1897</v>
      </c>
      <c r="BT61" s="16" t="s">
        <v>4259</v>
      </c>
      <c r="BU61" s="20">
        <v>1.051992</v>
      </c>
      <c r="BV61" s="16" t="s">
        <v>4260</v>
      </c>
      <c r="BW61" s="15">
        <v>15762</v>
      </c>
      <c r="BX61" s="16" t="s">
        <v>4261</v>
      </c>
      <c r="BY61" s="20">
        <v>1.107091</v>
      </c>
      <c r="BZ61" s="16" t="s">
        <v>4260</v>
      </c>
      <c r="CA61" s="15">
        <v>61</v>
      </c>
      <c r="CB61" s="16" t="s">
        <v>4261</v>
      </c>
      <c r="CC61" s="20">
        <v>1.0485530000000001</v>
      </c>
      <c r="CD61" s="16" t="s">
        <v>4260</v>
      </c>
      <c r="CE61" s="15">
        <v>913</v>
      </c>
      <c r="CF61" s="16" t="s">
        <v>4261</v>
      </c>
      <c r="CG61" s="20">
        <v>0.94118800000000002</v>
      </c>
      <c r="CH61" s="16" t="s">
        <v>4260</v>
      </c>
      <c r="CI61" s="15">
        <v>2523</v>
      </c>
      <c r="CJ61" s="16" t="s">
        <v>4261</v>
      </c>
      <c r="CK61" s="20">
        <v>1.098992</v>
      </c>
      <c r="CL61" s="16" t="s">
        <v>4930</v>
      </c>
      <c r="CM61" s="15">
        <f>SUM(A2L354C10)/A2L354C1</f>
        <v>19092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1252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1252</v>
      </c>
      <c r="X62" s="16" t="s">
        <v>4252</v>
      </c>
      <c r="Y62" s="15">
        <v>1252</v>
      </c>
      <c r="Z62" s="16" t="s">
        <v>4254</v>
      </c>
      <c r="AA62" s="15">
        <v>1292</v>
      </c>
      <c r="AB62" s="16" t="s">
        <v>4255</v>
      </c>
      <c r="AC62" s="20">
        <v>1.028818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1030</v>
      </c>
      <c r="AR62" s="16" t="s">
        <v>4257</v>
      </c>
      <c r="AS62" s="20">
        <v>1.0518559999999999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1091</v>
      </c>
      <c r="BH62" s="16" t="s">
        <v>4259</v>
      </c>
      <c r="BI62" s="20">
        <v>1.0625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782</v>
      </c>
      <c r="BX62" s="16" t="s">
        <v>4261</v>
      </c>
      <c r="BY62" s="20">
        <v>1.107091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1252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1687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1687</v>
      </c>
      <c r="X63" s="16" t="s">
        <v>4252</v>
      </c>
      <c r="Y63" s="15">
        <v>1687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1735</v>
      </c>
      <c r="AJ63" s="16" t="s">
        <v>4255</v>
      </c>
      <c r="AK63" s="20">
        <v>0.87493140000000003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1988</v>
      </c>
      <c r="AZ63" s="16" t="s">
        <v>4257</v>
      </c>
      <c r="BA63" s="20">
        <v>0.8910614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1915</v>
      </c>
      <c r="BP63" s="16" t="s">
        <v>4259</v>
      </c>
      <c r="BQ63" s="20">
        <v>0.89006700000000005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1727</v>
      </c>
      <c r="CF63" s="16" t="s">
        <v>4261</v>
      </c>
      <c r="CG63" s="20">
        <v>0.94118800000000002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1687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19150</v>
      </c>
      <c r="T64" s="16" t="s">
        <v>4253</v>
      </c>
      <c r="U64" s="20">
        <v>1</v>
      </c>
      <c r="V64" s="16" t="s">
        <v>4252</v>
      </c>
      <c r="W64" s="15">
        <v>19150</v>
      </c>
      <c r="X64" s="16" t="s">
        <v>4252</v>
      </c>
      <c r="Y64" s="15">
        <v>19150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20121</v>
      </c>
      <c r="AN64" s="16" t="s">
        <v>4255</v>
      </c>
      <c r="AO64" s="20">
        <v>1.0201260000000001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21834</v>
      </c>
      <c r="BD64" s="16" t="s">
        <v>4257</v>
      </c>
      <c r="BE64" s="20">
        <v>1.044764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57709</v>
      </c>
      <c r="BT64" s="16" t="s">
        <v>4259</v>
      </c>
      <c r="BU64" s="20">
        <v>1.051992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65455</v>
      </c>
      <c r="CJ64" s="16" t="s">
        <v>4261</v>
      </c>
      <c r="CK64" s="20">
        <v>1.098992</v>
      </c>
      <c r="CL64" s="16" t="s">
        <v>4933</v>
      </c>
      <c r="CM64" s="15">
        <f>SUM(A2L357C10)/A2L357C1</f>
        <v>19150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476</v>
      </c>
      <c r="T65" s="16" t="s">
        <v>4253</v>
      </c>
      <c r="U65" s="20">
        <v>1</v>
      </c>
      <c r="V65" s="16" t="s">
        <v>4252</v>
      </c>
      <c r="W65" s="15">
        <v>476</v>
      </c>
      <c r="X65" s="16" t="s">
        <v>4252</v>
      </c>
      <c r="Y65" s="15">
        <v>476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725</v>
      </c>
      <c r="AN65" s="16" t="s">
        <v>4255</v>
      </c>
      <c r="AO65" s="20">
        <v>1.0201260000000001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517</v>
      </c>
      <c r="BD65" s="16" t="s">
        <v>4257</v>
      </c>
      <c r="BE65" s="20">
        <v>1.044764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298</v>
      </c>
      <c r="BT65" s="16" t="s">
        <v>4259</v>
      </c>
      <c r="BU65" s="20">
        <v>1.051992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571</v>
      </c>
      <c r="CJ65" s="16" t="s">
        <v>4261</v>
      </c>
      <c r="CK65" s="20">
        <v>1.098992</v>
      </c>
      <c r="CL65" s="16" t="s">
        <v>4934</v>
      </c>
      <c r="CM65" s="15">
        <f>SUM(A2L358C10)/A2L358C1</f>
        <v>476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196</v>
      </c>
      <c r="L68" s="16" t="s">
        <v>4253</v>
      </c>
      <c r="M68" s="20">
        <v>1</v>
      </c>
      <c r="N68" s="16" t="s">
        <v>4252</v>
      </c>
      <c r="O68" s="15">
        <v>4405</v>
      </c>
      <c r="P68" s="16" t="s">
        <v>4253</v>
      </c>
      <c r="Q68" s="20">
        <v>1</v>
      </c>
      <c r="R68" s="16" t="s">
        <v>4252</v>
      </c>
      <c r="S68" s="15">
        <v>10465</v>
      </c>
      <c r="T68" s="16" t="s">
        <v>4253</v>
      </c>
      <c r="U68" s="20">
        <v>1</v>
      </c>
      <c r="V68" s="16" t="s">
        <v>4252</v>
      </c>
      <c r="W68" s="15">
        <v>15066</v>
      </c>
      <c r="X68" s="16" t="s">
        <v>4252</v>
      </c>
      <c r="Y68" s="15">
        <v>15066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302</v>
      </c>
      <c r="AF68" s="16" t="s">
        <v>4255</v>
      </c>
      <c r="AG68" s="20">
        <v>0.96616000000000002</v>
      </c>
      <c r="AH68" s="16" t="s">
        <v>4254</v>
      </c>
      <c r="AI68" s="15">
        <v>4618</v>
      </c>
      <c r="AJ68" s="16" t="s">
        <v>4255</v>
      </c>
      <c r="AK68" s="20">
        <v>0.87493140000000003</v>
      </c>
      <c r="AL68" s="16" t="s">
        <v>4254</v>
      </c>
      <c r="AM68" s="15">
        <v>10639</v>
      </c>
      <c r="AN68" s="16" t="s">
        <v>4255</v>
      </c>
      <c r="AO68" s="20">
        <v>1.0201260000000001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103</v>
      </c>
      <c r="AV68" s="16" t="s">
        <v>4257</v>
      </c>
      <c r="AW68" s="20">
        <v>1.000594</v>
      </c>
      <c r="AX68" s="16" t="s">
        <v>4256</v>
      </c>
      <c r="AY68" s="15">
        <v>3606</v>
      </c>
      <c r="AZ68" s="16" t="s">
        <v>4257</v>
      </c>
      <c r="BA68" s="20">
        <v>0.8910614</v>
      </c>
      <c r="BB68" s="16" t="s">
        <v>4256</v>
      </c>
      <c r="BC68" s="15">
        <v>9755</v>
      </c>
      <c r="BD68" s="16" t="s">
        <v>4257</v>
      </c>
      <c r="BE68" s="20">
        <v>1.044764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108</v>
      </c>
      <c r="BL68" s="16" t="s">
        <v>4259</v>
      </c>
      <c r="BM68" s="20">
        <v>0.98826630000000004</v>
      </c>
      <c r="BN68" s="16" t="s">
        <v>4258</v>
      </c>
      <c r="BO68" s="15">
        <v>4387</v>
      </c>
      <c r="BP68" s="16" t="s">
        <v>4259</v>
      </c>
      <c r="BQ68" s="20">
        <v>0.89006700000000005</v>
      </c>
      <c r="BR68" s="16" t="s">
        <v>4258</v>
      </c>
      <c r="BS68" s="15">
        <v>10580</v>
      </c>
      <c r="BT68" s="16" t="s">
        <v>4259</v>
      </c>
      <c r="BU68" s="20">
        <v>1.051992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130</v>
      </c>
      <c r="CB68" s="16" t="s">
        <v>4261</v>
      </c>
      <c r="CC68" s="20">
        <v>1.0485530000000001</v>
      </c>
      <c r="CD68" s="16" t="s">
        <v>4260</v>
      </c>
      <c r="CE68" s="15">
        <v>4314</v>
      </c>
      <c r="CF68" s="16" t="s">
        <v>4261</v>
      </c>
      <c r="CG68" s="20">
        <v>0.94118800000000002</v>
      </c>
      <c r="CH68" s="16" t="s">
        <v>4260</v>
      </c>
      <c r="CI68" s="15">
        <v>11613</v>
      </c>
      <c r="CJ68" s="16" t="s">
        <v>4261</v>
      </c>
      <c r="CK68" s="20">
        <v>1.098992</v>
      </c>
      <c r="CL68" s="16" t="s">
        <v>4937</v>
      </c>
      <c r="CM68" s="15">
        <f>SUM(A2L361C10)/A2L361C1</f>
        <v>15066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64993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4794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9333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37379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116499</v>
      </c>
      <c r="X69" s="16" t="s">
        <v>4943</v>
      </c>
      <c r="Y69" s="15">
        <f>SUM(A2L353C11:A2L361C11)-2*SUM(A2L360C11)</f>
        <v>116499</v>
      </c>
      <c r="Z69" s="16" t="s">
        <v>4944</v>
      </c>
      <c r="AA69" s="15">
        <f>SUM(A2L353C12:A2L361C12)-2*SUM(A2L360C12)</f>
        <v>109698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8911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9331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39521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98544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8743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10516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41576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37891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8003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8691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78032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40773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8045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8154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87461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116499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1295012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907693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828314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891954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3922973</v>
      </c>
      <c r="X70" s="16" t="s">
        <v>4966</v>
      </c>
      <c r="Y70" s="15">
        <f>SUM(A2L319C11,A2L335C11,A2L341C11,A2L352C11,A2L362C11)</f>
        <v>3922973</v>
      </c>
      <c r="Z70" s="16" t="s">
        <v>4967</v>
      </c>
      <c r="AA70" s="15">
        <f>SUM(A2L319C12,A2L335C12,A2L341C12,A2L352C12,A2L362C12)</f>
        <v>1309386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1538498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849309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936224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1214165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1585898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855957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863995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1154775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1585706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826325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876485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1169503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1603911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756158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935718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3922973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23221</v>
      </c>
      <c r="H8" s="16" t="s">
        <v>4253</v>
      </c>
      <c r="I8" s="20">
        <v>1</v>
      </c>
      <c r="J8" s="16" t="s">
        <v>4252</v>
      </c>
      <c r="K8" s="15">
        <v>2534</v>
      </c>
      <c r="L8" s="16" t="s">
        <v>4253</v>
      </c>
      <c r="M8" s="20">
        <v>1</v>
      </c>
      <c r="N8" s="16" t="s">
        <v>4252</v>
      </c>
      <c r="O8" s="15">
        <v>7036</v>
      </c>
      <c r="P8" s="16" t="s">
        <v>4253</v>
      </c>
      <c r="Q8" s="20">
        <v>1</v>
      </c>
      <c r="R8" s="16" t="s">
        <v>4252</v>
      </c>
      <c r="S8" s="15">
        <v>114092</v>
      </c>
      <c r="T8" s="16" t="s">
        <v>4253</v>
      </c>
      <c r="U8" s="20">
        <v>1</v>
      </c>
      <c r="V8" s="16" t="s">
        <v>4252</v>
      </c>
      <c r="W8" s="15">
        <v>146883</v>
      </c>
      <c r="X8" s="16" t="s">
        <v>4252</v>
      </c>
      <c r="Y8" s="15">
        <v>146883</v>
      </c>
      <c r="Z8" s="16" t="s">
        <v>4254</v>
      </c>
      <c r="AA8" s="15">
        <v>25706</v>
      </c>
      <c r="AB8" s="16" t="s">
        <v>4255</v>
      </c>
      <c r="AC8" s="20">
        <v>1.028818</v>
      </c>
      <c r="AD8" s="16" t="s">
        <v>4254</v>
      </c>
      <c r="AE8" s="15">
        <v>3189</v>
      </c>
      <c r="AF8" s="16" t="s">
        <v>4255</v>
      </c>
      <c r="AG8" s="20">
        <v>0.96616000000000002</v>
      </c>
      <c r="AH8" s="16" t="s">
        <v>4254</v>
      </c>
      <c r="AI8" s="15">
        <v>10747</v>
      </c>
      <c r="AJ8" s="16" t="s">
        <v>4255</v>
      </c>
      <c r="AK8" s="20">
        <v>0.87493140000000003</v>
      </c>
      <c r="AL8" s="16" t="s">
        <v>4254</v>
      </c>
      <c r="AM8" s="15">
        <v>99426</v>
      </c>
      <c r="AN8" s="16" t="s">
        <v>4255</v>
      </c>
      <c r="AO8" s="20">
        <v>1.0201260000000001</v>
      </c>
      <c r="AP8" s="16" t="s">
        <v>4256</v>
      </c>
      <c r="AQ8" s="15">
        <v>22439</v>
      </c>
      <c r="AR8" s="16" t="s">
        <v>4257</v>
      </c>
      <c r="AS8" s="20">
        <v>1.0518559999999999</v>
      </c>
      <c r="AT8" s="16" t="s">
        <v>4256</v>
      </c>
      <c r="AU8" s="15">
        <v>2487</v>
      </c>
      <c r="AV8" s="16" t="s">
        <v>4257</v>
      </c>
      <c r="AW8" s="20">
        <v>1.000594</v>
      </c>
      <c r="AX8" s="16" t="s">
        <v>4256</v>
      </c>
      <c r="AY8" s="15">
        <v>10395</v>
      </c>
      <c r="AZ8" s="16" t="s">
        <v>4257</v>
      </c>
      <c r="BA8" s="20">
        <v>0.8910614</v>
      </c>
      <c r="BB8" s="16" t="s">
        <v>4256</v>
      </c>
      <c r="BC8" s="15">
        <v>84842</v>
      </c>
      <c r="BD8" s="16" t="s">
        <v>4257</v>
      </c>
      <c r="BE8" s="20">
        <v>1.044764</v>
      </c>
      <c r="BF8" s="16" t="s">
        <v>4258</v>
      </c>
      <c r="BG8" s="15">
        <v>21695</v>
      </c>
      <c r="BH8" s="16" t="s">
        <v>4259</v>
      </c>
      <c r="BI8" s="20">
        <v>1.0625</v>
      </c>
      <c r="BJ8" s="16" t="s">
        <v>4258</v>
      </c>
      <c r="BK8" s="15">
        <v>1048</v>
      </c>
      <c r="BL8" s="16" t="s">
        <v>4259</v>
      </c>
      <c r="BM8" s="20">
        <v>0.98826630000000004</v>
      </c>
      <c r="BN8" s="16" t="s">
        <v>4258</v>
      </c>
      <c r="BO8" s="15">
        <v>9156</v>
      </c>
      <c r="BP8" s="16" t="s">
        <v>4259</v>
      </c>
      <c r="BQ8" s="20">
        <v>0.89006700000000005</v>
      </c>
      <c r="BR8" s="16" t="s">
        <v>4258</v>
      </c>
      <c r="BS8" s="15">
        <v>90121</v>
      </c>
      <c r="BT8" s="16" t="s">
        <v>4259</v>
      </c>
      <c r="BU8" s="20">
        <v>1.051992</v>
      </c>
      <c r="BV8" s="16" t="s">
        <v>4260</v>
      </c>
      <c r="BW8" s="15">
        <v>15368</v>
      </c>
      <c r="BX8" s="16" t="s">
        <v>4261</v>
      </c>
      <c r="BY8" s="20">
        <v>1.107091</v>
      </c>
      <c r="BZ8" s="16" t="s">
        <v>4260</v>
      </c>
      <c r="CA8" s="15">
        <v>2157</v>
      </c>
      <c r="CB8" s="16" t="s">
        <v>4261</v>
      </c>
      <c r="CC8" s="20">
        <v>1.0485530000000001</v>
      </c>
      <c r="CD8" s="16" t="s">
        <v>4260</v>
      </c>
      <c r="CE8" s="15">
        <v>11438</v>
      </c>
      <c r="CF8" s="16" t="s">
        <v>4261</v>
      </c>
      <c r="CG8" s="20">
        <v>0.94118800000000002</v>
      </c>
      <c r="CH8" s="16" t="s">
        <v>4260</v>
      </c>
      <c r="CI8" s="15">
        <v>89074</v>
      </c>
      <c r="CJ8" s="16" t="s">
        <v>4261</v>
      </c>
      <c r="CK8" s="20">
        <v>1.098992</v>
      </c>
      <c r="CL8" s="16" t="s">
        <v>5056</v>
      </c>
      <c r="CM8" s="15">
        <f>SUM(A2L401C10)/A2L401C1</f>
        <v>146883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21828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3771</v>
      </c>
      <c r="P9" s="16" t="s">
        <v>4253</v>
      </c>
      <c r="Q9" s="20">
        <v>1</v>
      </c>
      <c r="R9" s="16" t="s">
        <v>4252</v>
      </c>
      <c r="S9" s="15">
        <v>119690</v>
      </c>
      <c r="T9" s="16" t="s">
        <v>4253</v>
      </c>
      <c r="U9" s="20">
        <v>1</v>
      </c>
      <c r="V9" s="16" t="s">
        <v>4252</v>
      </c>
      <c r="W9" s="15">
        <v>145289</v>
      </c>
      <c r="X9" s="16" t="s">
        <v>4252</v>
      </c>
      <c r="Y9" s="15">
        <v>145289</v>
      </c>
      <c r="Z9" s="16" t="s">
        <v>4254</v>
      </c>
      <c r="AA9" s="15">
        <v>23951</v>
      </c>
      <c r="AB9" s="16" t="s">
        <v>4255</v>
      </c>
      <c r="AC9" s="20">
        <v>1.028818</v>
      </c>
      <c r="AD9" s="16" t="s">
        <v>4254</v>
      </c>
      <c r="AE9" s="15">
        <v>153</v>
      </c>
      <c r="AF9" s="16" t="s">
        <v>4255</v>
      </c>
      <c r="AG9" s="20">
        <v>0.96616000000000002</v>
      </c>
      <c r="AH9" s="16" t="s">
        <v>4254</v>
      </c>
      <c r="AI9" s="15">
        <v>3755</v>
      </c>
      <c r="AJ9" s="16" t="s">
        <v>4255</v>
      </c>
      <c r="AK9" s="20">
        <v>0.87493140000000003</v>
      </c>
      <c r="AL9" s="16" t="s">
        <v>4254</v>
      </c>
      <c r="AM9" s="15">
        <v>87706</v>
      </c>
      <c r="AN9" s="16" t="s">
        <v>4255</v>
      </c>
      <c r="AO9" s="20">
        <v>1.0201260000000001</v>
      </c>
      <c r="AP9" s="16" t="s">
        <v>4256</v>
      </c>
      <c r="AQ9" s="15">
        <v>21077</v>
      </c>
      <c r="AR9" s="16" t="s">
        <v>4257</v>
      </c>
      <c r="AS9" s="20">
        <v>1.0518559999999999</v>
      </c>
      <c r="AT9" s="16" t="s">
        <v>4256</v>
      </c>
      <c r="AU9" s="15">
        <v>60</v>
      </c>
      <c r="AV9" s="16" t="s">
        <v>4257</v>
      </c>
      <c r="AW9" s="20">
        <v>1.000594</v>
      </c>
      <c r="AX9" s="16" t="s">
        <v>4256</v>
      </c>
      <c r="AY9" s="15">
        <v>3932</v>
      </c>
      <c r="AZ9" s="16" t="s">
        <v>4257</v>
      </c>
      <c r="BA9" s="20">
        <v>0.8910614</v>
      </c>
      <c r="BB9" s="16" t="s">
        <v>4256</v>
      </c>
      <c r="BC9" s="15">
        <v>73543</v>
      </c>
      <c r="BD9" s="16" t="s">
        <v>4257</v>
      </c>
      <c r="BE9" s="20">
        <v>1.044764</v>
      </c>
      <c r="BF9" s="16" t="s">
        <v>4258</v>
      </c>
      <c r="BG9" s="15">
        <v>22461</v>
      </c>
      <c r="BH9" s="16" t="s">
        <v>4259</v>
      </c>
      <c r="BI9" s="20">
        <v>1.0625</v>
      </c>
      <c r="BJ9" s="16" t="s">
        <v>4258</v>
      </c>
      <c r="BK9" s="15">
        <v>27</v>
      </c>
      <c r="BL9" s="16" t="s">
        <v>4259</v>
      </c>
      <c r="BM9" s="20">
        <v>0.98826630000000004</v>
      </c>
      <c r="BN9" s="16" t="s">
        <v>4258</v>
      </c>
      <c r="BO9" s="15">
        <v>3151</v>
      </c>
      <c r="BP9" s="16" t="s">
        <v>4259</v>
      </c>
      <c r="BQ9" s="20">
        <v>0.89006700000000005</v>
      </c>
      <c r="BR9" s="16" t="s">
        <v>4258</v>
      </c>
      <c r="BS9" s="15">
        <v>80156</v>
      </c>
      <c r="BT9" s="16" t="s">
        <v>4259</v>
      </c>
      <c r="BU9" s="20">
        <v>1.051992</v>
      </c>
      <c r="BV9" s="16" t="s">
        <v>4260</v>
      </c>
      <c r="BW9" s="15">
        <v>21584</v>
      </c>
      <c r="BX9" s="16" t="s">
        <v>4261</v>
      </c>
      <c r="BY9" s="20">
        <v>1.107091</v>
      </c>
      <c r="BZ9" s="16" t="s">
        <v>4260</v>
      </c>
      <c r="CA9" s="15">
        <v>-4</v>
      </c>
      <c r="CB9" s="16" t="s">
        <v>4261</v>
      </c>
      <c r="CC9" s="20">
        <v>1.0485530000000001</v>
      </c>
      <c r="CD9" s="16" t="s">
        <v>4260</v>
      </c>
      <c r="CE9" s="15">
        <v>2507</v>
      </c>
      <c r="CF9" s="16" t="s">
        <v>4261</v>
      </c>
      <c r="CG9" s="20">
        <v>0.94118800000000002</v>
      </c>
      <c r="CH9" s="16" t="s">
        <v>4260</v>
      </c>
      <c r="CI9" s="15">
        <v>72001</v>
      </c>
      <c r="CJ9" s="16" t="s">
        <v>4261</v>
      </c>
      <c r="CK9" s="20">
        <v>1.098992</v>
      </c>
      <c r="CL9" s="16" t="s">
        <v>5057</v>
      </c>
      <c r="CM9" s="15">
        <f>SUM(A2L402C10)/A2L402C1</f>
        <v>145289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7905</v>
      </c>
      <c r="H10" s="16" t="s">
        <v>4253</v>
      </c>
      <c r="I10" s="20">
        <v>1</v>
      </c>
      <c r="J10" s="16" t="s">
        <v>4252</v>
      </c>
      <c r="K10" s="15">
        <v>42</v>
      </c>
      <c r="L10" s="16" t="s">
        <v>4253</v>
      </c>
      <c r="M10" s="20">
        <v>1</v>
      </c>
      <c r="N10" s="16" t="s">
        <v>4252</v>
      </c>
      <c r="O10" s="15">
        <v>293319</v>
      </c>
      <c r="P10" s="16" t="s">
        <v>4253</v>
      </c>
      <c r="Q10" s="20">
        <v>1</v>
      </c>
      <c r="R10" s="16" t="s">
        <v>4252</v>
      </c>
      <c r="S10" s="15">
        <v>1772</v>
      </c>
      <c r="T10" s="16" t="s">
        <v>4253</v>
      </c>
      <c r="U10" s="20">
        <v>1</v>
      </c>
      <c r="V10" s="16" t="s">
        <v>4252</v>
      </c>
      <c r="W10" s="15">
        <v>303038</v>
      </c>
      <c r="X10" s="16" t="s">
        <v>4252</v>
      </c>
      <c r="Y10" s="15">
        <v>303038</v>
      </c>
      <c r="Z10" s="16" t="s">
        <v>4254</v>
      </c>
      <c r="AA10" s="15">
        <v>8787</v>
      </c>
      <c r="AB10" s="16" t="s">
        <v>4255</v>
      </c>
      <c r="AC10" s="20">
        <v>1.028818</v>
      </c>
      <c r="AD10" s="16" t="s">
        <v>4254</v>
      </c>
      <c r="AE10" s="15">
        <v>43</v>
      </c>
      <c r="AF10" s="16" t="s">
        <v>4255</v>
      </c>
      <c r="AG10" s="20">
        <v>0.96616000000000002</v>
      </c>
      <c r="AH10" s="16" t="s">
        <v>4254</v>
      </c>
      <c r="AI10" s="15">
        <v>277668</v>
      </c>
      <c r="AJ10" s="16" t="s">
        <v>4255</v>
      </c>
      <c r="AK10" s="20">
        <v>0.87493140000000003</v>
      </c>
      <c r="AL10" s="16" t="s">
        <v>4254</v>
      </c>
      <c r="AM10" s="15">
        <v>2207</v>
      </c>
      <c r="AN10" s="16" t="s">
        <v>4255</v>
      </c>
      <c r="AO10" s="20">
        <v>1.0201260000000001</v>
      </c>
      <c r="AP10" s="16" t="s">
        <v>4256</v>
      </c>
      <c r="AQ10" s="15">
        <v>8468</v>
      </c>
      <c r="AR10" s="16" t="s">
        <v>4257</v>
      </c>
      <c r="AS10" s="20">
        <v>1.0518559999999999</v>
      </c>
      <c r="AT10" s="16" t="s">
        <v>4256</v>
      </c>
      <c r="AU10" s="15">
        <v>8</v>
      </c>
      <c r="AV10" s="16" t="s">
        <v>4257</v>
      </c>
      <c r="AW10" s="20">
        <v>1.000594</v>
      </c>
      <c r="AX10" s="16" t="s">
        <v>4256</v>
      </c>
      <c r="AY10" s="15">
        <v>257297</v>
      </c>
      <c r="AZ10" s="16" t="s">
        <v>4257</v>
      </c>
      <c r="BA10" s="20">
        <v>0.8910614</v>
      </c>
      <c r="BB10" s="16" t="s">
        <v>4256</v>
      </c>
      <c r="BC10" s="15">
        <v>1835</v>
      </c>
      <c r="BD10" s="16" t="s">
        <v>4257</v>
      </c>
      <c r="BE10" s="20">
        <v>1.044764</v>
      </c>
      <c r="BF10" s="16" t="s">
        <v>4258</v>
      </c>
      <c r="BG10" s="15">
        <v>3958</v>
      </c>
      <c r="BH10" s="16" t="s">
        <v>4259</v>
      </c>
      <c r="BI10" s="20">
        <v>1.0625</v>
      </c>
      <c r="BJ10" s="16" t="s">
        <v>4258</v>
      </c>
      <c r="BK10" s="15">
        <v>2</v>
      </c>
      <c r="BL10" s="16" t="s">
        <v>4259</v>
      </c>
      <c r="BM10" s="20">
        <v>0.98826630000000004</v>
      </c>
      <c r="BN10" s="16" t="s">
        <v>4258</v>
      </c>
      <c r="BO10" s="15">
        <v>228301</v>
      </c>
      <c r="BP10" s="16" t="s">
        <v>4259</v>
      </c>
      <c r="BQ10" s="20">
        <v>0.89006700000000005</v>
      </c>
      <c r="BR10" s="16" t="s">
        <v>4258</v>
      </c>
      <c r="BS10" s="15">
        <v>1242</v>
      </c>
      <c r="BT10" s="16" t="s">
        <v>4259</v>
      </c>
      <c r="BU10" s="20">
        <v>1.051992</v>
      </c>
      <c r="BV10" s="16" t="s">
        <v>4260</v>
      </c>
      <c r="BW10" s="15">
        <v>3526</v>
      </c>
      <c r="BX10" s="16" t="s">
        <v>4261</v>
      </c>
      <c r="BY10" s="20">
        <v>1.107091</v>
      </c>
      <c r="BZ10" s="16" t="s">
        <v>4260</v>
      </c>
      <c r="CA10" s="15">
        <v>315</v>
      </c>
      <c r="CB10" s="16" t="s">
        <v>4261</v>
      </c>
      <c r="CC10" s="20">
        <v>1.0485530000000001</v>
      </c>
      <c r="CD10" s="16" t="s">
        <v>4260</v>
      </c>
      <c r="CE10" s="15">
        <v>191136</v>
      </c>
      <c r="CF10" s="16" t="s">
        <v>4261</v>
      </c>
      <c r="CG10" s="20">
        <v>0.94118800000000002</v>
      </c>
      <c r="CH10" s="16" t="s">
        <v>4260</v>
      </c>
      <c r="CI10" s="15">
        <v>1334</v>
      </c>
      <c r="CJ10" s="16" t="s">
        <v>4261</v>
      </c>
      <c r="CK10" s="20">
        <v>1.098992</v>
      </c>
      <c r="CL10" s="16" t="s">
        <v>5058</v>
      </c>
      <c r="CM10" s="15">
        <f>SUM(A2L403C10)/A2L403C1</f>
        <v>303038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13203</v>
      </c>
      <c r="H11" s="16" t="s">
        <v>4253</v>
      </c>
      <c r="I11" s="20">
        <v>1</v>
      </c>
      <c r="J11" s="16" t="s">
        <v>4252</v>
      </c>
      <c r="K11" s="15">
        <v>4</v>
      </c>
      <c r="L11" s="16" t="s">
        <v>4253</v>
      </c>
      <c r="M11" s="20">
        <v>1</v>
      </c>
      <c r="N11" s="16" t="s">
        <v>4252</v>
      </c>
      <c r="O11" s="15">
        <v>4053</v>
      </c>
      <c r="P11" s="16" t="s">
        <v>4253</v>
      </c>
      <c r="Q11" s="20">
        <v>1</v>
      </c>
      <c r="R11" s="16" t="s">
        <v>4252</v>
      </c>
      <c r="S11" s="15">
        <v>11007</v>
      </c>
      <c r="T11" s="16" t="s">
        <v>4253</v>
      </c>
      <c r="U11" s="20">
        <v>1</v>
      </c>
      <c r="V11" s="16" t="s">
        <v>4252</v>
      </c>
      <c r="W11" s="15">
        <v>28267</v>
      </c>
      <c r="X11" s="16" t="s">
        <v>4252</v>
      </c>
      <c r="Y11" s="15">
        <v>28267</v>
      </c>
      <c r="Z11" s="16" t="s">
        <v>4254</v>
      </c>
      <c r="AA11" s="15">
        <v>14643</v>
      </c>
      <c r="AB11" s="16" t="s">
        <v>4255</v>
      </c>
      <c r="AC11" s="20">
        <v>1.028818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5448</v>
      </c>
      <c r="AJ11" s="16" t="s">
        <v>4255</v>
      </c>
      <c r="AK11" s="20">
        <v>0.87493140000000003</v>
      </c>
      <c r="AL11" s="16" t="s">
        <v>4254</v>
      </c>
      <c r="AM11" s="15">
        <v>17374</v>
      </c>
      <c r="AN11" s="16" t="s">
        <v>4255</v>
      </c>
      <c r="AO11" s="20">
        <v>1.0201260000000001</v>
      </c>
      <c r="AP11" s="16" t="s">
        <v>4256</v>
      </c>
      <c r="AQ11" s="15">
        <v>13793</v>
      </c>
      <c r="AR11" s="16" t="s">
        <v>4257</v>
      </c>
      <c r="AS11" s="20">
        <v>1.0518559999999999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4657</v>
      </c>
      <c r="AZ11" s="16" t="s">
        <v>4257</v>
      </c>
      <c r="BA11" s="20">
        <v>0.8910614</v>
      </c>
      <c r="BB11" s="16" t="s">
        <v>4256</v>
      </c>
      <c r="BC11" s="15">
        <v>11619</v>
      </c>
      <c r="BD11" s="16" t="s">
        <v>4257</v>
      </c>
      <c r="BE11" s="20">
        <v>1.044764</v>
      </c>
      <c r="BF11" s="16" t="s">
        <v>4258</v>
      </c>
      <c r="BG11" s="15">
        <v>13046</v>
      </c>
      <c r="BH11" s="16" t="s">
        <v>4259</v>
      </c>
      <c r="BI11" s="20">
        <v>1.0625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7728</v>
      </c>
      <c r="BP11" s="16" t="s">
        <v>4259</v>
      </c>
      <c r="BQ11" s="20">
        <v>0.89006700000000005</v>
      </c>
      <c r="BR11" s="16" t="s">
        <v>4258</v>
      </c>
      <c r="BS11" s="15">
        <v>24431</v>
      </c>
      <c r="BT11" s="16" t="s">
        <v>4259</v>
      </c>
      <c r="BU11" s="20">
        <v>1.051992</v>
      </c>
      <c r="BV11" s="16" t="s">
        <v>4260</v>
      </c>
      <c r="BW11" s="15">
        <v>16946</v>
      </c>
      <c r="BX11" s="16" t="s">
        <v>4261</v>
      </c>
      <c r="BY11" s="20">
        <v>1.107091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10667</v>
      </c>
      <c r="CF11" s="16" t="s">
        <v>4261</v>
      </c>
      <c r="CG11" s="20">
        <v>0.94118800000000002</v>
      </c>
      <c r="CH11" s="16" t="s">
        <v>4260</v>
      </c>
      <c r="CI11" s="15">
        <v>32606</v>
      </c>
      <c r="CJ11" s="16" t="s">
        <v>4261</v>
      </c>
      <c r="CK11" s="20">
        <v>1.098992</v>
      </c>
      <c r="CL11" s="16" t="s">
        <v>5059</v>
      </c>
      <c r="CM11" s="15">
        <f>SUM(A2L404C10)/A2L404C1</f>
        <v>28267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24522</v>
      </c>
      <c r="H12" s="16" t="s">
        <v>4253</v>
      </c>
      <c r="I12" s="20">
        <v>1</v>
      </c>
      <c r="J12" s="16" t="s">
        <v>4252</v>
      </c>
      <c r="K12" s="15">
        <v>4</v>
      </c>
      <c r="L12" s="16" t="s">
        <v>4253</v>
      </c>
      <c r="M12" s="20">
        <v>1</v>
      </c>
      <c r="N12" s="16" t="s">
        <v>4252</v>
      </c>
      <c r="O12" s="15">
        <v>216</v>
      </c>
      <c r="P12" s="16" t="s">
        <v>4253</v>
      </c>
      <c r="Q12" s="20">
        <v>1</v>
      </c>
      <c r="R12" s="16" t="s">
        <v>4252</v>
      </c>
      <c r="S12" s="15">
        <v>4006</v>
      </c>
      <c r="T12" s="16" t="s">
        <v>4253</v>
      </c>
      <c r="U12" s="20">
        <v>1</v>
      </c>
      <c r="V12" s="16" t="s">
        <v>4252</v>
      </c>
      <c r="W12" s="15">
        <v>28748</v>
      </c>
      <c r="X12" s="16" t="s">
        <v>4252</v>
      </c>
      <c r="Y12" s="15">
        <v>28748</v>
      </c>
      <c r="Z12" s="16" t="s">
        <v>4254</v>
      </c>
      <c r="AA12" s="15">
        <v>27434</v>
      </c>
      <c r="AB12" s="16" t="s">
        <v>4255</v>
      </c>
      <c r="AC12" s="20">
        <v>1.028818</v>
      </c>
      <c r="AD12" s="16" t="s">
        <v>4254</v>
      </c>
      <c r="AE12" s="15">
        <v>16</v>
      </c>
      <c r="AF12" s="16" t="s">
        <v>4255</v>
      </c>
      <c r="AG12" s="20">
        <v>0.96616000000000002</v>
      </c>
      <c r="AH12" s="16" t="s">
        <v>4254</v>
      </c>
      <c r="AI12" s="15">
        <v>5191</v>
      </c>
      <c r="AJ12" s="16" t="s">
        <v>4255</v>
      </c>
      <c r="AK12" s="20">
        <v>0.87493140000000003</v>
      </c>
      <c r="AL12" s="16" t="s">
        <v>4254</v>
      </c>
      <c r="AM12" s="15">
        <v>5442</v>
      </c>
      <c r="AN12" s="16" t="s">
        <v>4255</v>
      </c>
      <c r="AO12" s="20">
        <v>1.0201260000000001</v>
      </c>
      <c r="AP12" s="16" t="s">
        <v>4256</v>
      </c>
      <c r="AQ12" s="15">
        <v>25694</v>
      </c>
      <c r="AR12" s="16" t="s">
        <v>4257</v>
      </c>
      <c r="AS12" s="20">
        <v>1.0518559999999999</v>
      </c>
      <c r="AT12" s="16" t="s">
        <v>4256</v>
      </c>
      <c r="AU12" s="15">
        <v>11</v>
      </c>
      <c r="AV12" s="16" t="s">
        <v>4257</v>
      </c>
      <c r="AW12" s="20">
        <v>1.000594</v>
      </c>
      <c r="AX12" s="16" t="s">
        <v>4256</v>
      </c>
      <c r="AY12" s="15">
        <v>5559</v>
      </c>
      <c r="AZ12" s="16" t="s">
        <v>4257</v>
      </c>
      <c r="BA12" s="20">
        <v>0.8910614</v>
      </c>
      <c r="BB12" s="16" t="s">
        <v>4256</v>
      </c>
      <c r="BC12" s="15">
        <v>5400</v>
      </c>
      <c r="BD12" s="16" t="s">
        <v>4257</v>
      </c>
      <c r="BE12" s="20">
        <v>1.044764</v>
      </c>
      <c r="BF12" s="16" t="s">
        <v>4258</v>
      </c>
      <c r="BG12" s="15">
        <v>24846</v>
      </c>
      <c r="BH12" s="16" t="s">
        <v>4259</v>
      </c>
      <c r="BI12" s="20">
        <v>1.0625</v>
      </c>
      <c r="BJ12" s="16" t="s">
        <v>4258</v>
      </c>
      <c r="BK12" s="15">
        <v>44</v>
      </c>
      <c r="BL12" s="16" t="s">
        <v>4259</v>
      </c>
      <c r="BM12" s="20">
        <v>0.98826630000000004</v>
      </c>
      <c r="BN12" s="16" t="s">
        <v>4258</v>
      </c>
      <c r="BO12" s="15">
        <v>5642</v>
      </c>
      <c r="BP12" s="16" t="s">
        <v>4259</v>
      </c>
      <c r="BQ12" s="20">
        <v>0.89006700000000005</v>
      </c>
      <c r="BR12" s="16" t="s">
        <v>4258</v>
      </c>
      <c r="BS12" s="15">
        <v>4778</v>
      </c>
      <c r="BT12" s="16" t="s">
        <v>4259</v>
      </c>
      <c r="BU12" s="20">
        <v>1.051992</v>
      </c>
      <c r="BV12" s="16" t="s">
        <v>4260</v>
      </c>
      <c r="BW12" s="15">
        <v>19643</v>
      </c>
      <c r="BX12" s="16" t="s">
        <v>4261</v>
      </c>
      <c r="BY12" s="20">
        <v>1.107091</v>
      </c>
      <c r="BZ12" s="16" t="s">
        <v>4260</v>
      </c>
      <c r="CA12" s="15">
        <v>6</v>
      </c>
      <c r="CB12" s="16" t="s">
        <v>4261</v>
      </c>
      <c r="CC12" s="20">
        <v>1.0485530000000001</v>
      </c>
      <c r="CD12" s="16" t="s">
        <v>4260</v>
      </c>
      <c r="CE12" s="15">
        <v>515</v>
      </c>
      <c r="CF12" s="16" t="s">
        <v>4261</v>
      </c>
      <c r="CG12" s="20">
        <v>0.94118800000000002</v>
      </c>
      <c r="CH12" s="16" t="s">
        <v>4260</v>
      </c>
      <c r="CI12" s="15">
        <v>4007</v>
      </c>
      <c r="CJ12" s="16" t="s">
        <v>4261</v>
      </c>
      <c r="CK12" s="20">
        <v>1.098992</v>
      </c>
      <c r="CL12" s="16" t="s">
        <v>5060</v>
      </c>
      <c r="CM12" s="15">
        <f>SUM(A2L405C10)/A2L405C1</f>
        <v>28748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47996</v>
      </c>
      <c r="H14" s="16" t="s">
        <v>4253</v>
      </c>
      <c r="I14" s="20">
        <v>1</v>
      </c>
      <c r="J14" s="16" t="s">
        <v>4252</v>
      </c>
      <c r="K14" s="15">
        <v>37</v>
      </c>
      <c r="L14" s="16" t="s">
        <v>4253</v>
      </c>
      <c r="M14" s="20">
        <v>1</v>
      </c>
      <c r="N14" s="16" t="s">
        <v>4252</v>
      </c>
      <c r="O14" s="15">
        <v>6271</v>
      </c>
      <c r="P14" s="16" t="s">
        <v>4253</v>
      </c>
      <c r="Q14" s="20">
        <v>1</v>
      </c>
      <c r="R14" s="16" t="s">
        <v>4252</v>
      </c>
      <c r="S14" s="15">
        <v>73090</v>
      </c>
      <c r="T14" s="16" t="s">
        <v>4253</v>
      </c>
      <c r="U14" s="20">
        <v>1</v>
      </c>
      <c r="V14" s="16" t="s">
        <v>4252</v>
      </c>
      <c r="W14" s="15">
        <v>127394</v>
      </c>
      <c r="X14" s="16" t="s">
        <v>4252</v>
      </c>
      <c r="Y14" s="15">
        <v>127394</v>
      </c>
      <c r="Z14" s="16" t="s">
        <v>4254</v>
      </c>
      <c r="AA14" s="15">
        <v>16992</v>
      </c>
      <c r="AB14" s="16" t="s">
        <v>4255</v>
      </c>
      <c r="AC14" s="20">
        <v>1.028818</v>
      </c>
      <c r="AD14" s="16" t="s">
        <v>4254</v>
      </c>
      <c r="AE14" s="15">
        <v>71</v>
      </c>
      <c r="AF14" s="16" t="s">
        <v>4255</v>
      </c>
      <c r="AG14" s="20">
        <v>0.96616000000000002</v>
      </c>
      <c r="AH14" s="16" t="s">
        <v>4254</v>
      </c>
      <c r="AI14" s="15">
        <v>6201</v>
      </c>
      <c r="AJ14" s="16" t="s">
        <v>4255</v>
      </c>
      <c r="AK14" s="20">
        <v>0.87493140000000003</v>
      </c>
      <c r="AL14" s="16" t="s">
        <v>4254</v>
      </c>
      <c r="AM14" s="15">
        <v>58805</v>
      </c>
      <c r="AN14" s="16" t="s">
        <v>4255</v>
      </c>
      <c r="AO14" s="20">
        <v>1.0201260000000001</v>
      </c>
      <c r="AP14" s="16" t="s">
        <v>4256</v>
      </c>
      <c r="AQ14" s="15">
        <v>14677</v>
      </c>
      <c r="AR14" s="16" t="s">
        <v>4257</v>
      </c>
      <c r="AS14" s="20">
        <v>1.0518559999999999</v>
      </c>
      <c r="AT14" s="16" t="s">
        <v>4256</v>
      </c>
      <c r="AU14" s="15">
        <v>75</v>
      </c>
      <c r="AV14" s="16" t="s">
        <v>4257</v>
      </c>
      <c r="AW14" s="20">
        <v>1.000594</v>
      </c>
      <c r="AX14" s="16" t="s">
        <v>4256</v>
      </c>
      <c r="AY14" s="15">
        <v>6287</v>
      </c>
      <c r="AZ14" s="16" t="s">
        <v>4257</v>
      </c>
      <c r="BA14" s="20">
        <v>0.8910614</v>
      </c>
      <c r="BB14" s="16" t="s">
        <v>4256</v>
      </c>
      <c r="BC14" s="15">
        <v>53229</v>
      </c>
      <c r="BD14" s="16" t="s">
        <v>4257</v>
      </c>
      <c r="BE14" s="20">
        <v>1.044764</v>
      </c>
      <c r="BF14" s="16" t="s">
        <v>4258</v>
      </c>
      <c r="BG14" s="15">
        <v>15947</v>
      </c>
      <c r="BH14" s="16" t="s">
        <v>4259</v>
      </c>
      <c r="BI14" s="20">
        <v>1.0625</v>
      </c>
      <c r="BJ14" s="16" t="s">
        <v>4258</v>
      </c>
      <c r="BK14" s="15">
        <v>64</v>
      </c>
      <c r="BL14" s="16" t="s">
        <v>4259</v>
      </c>
      <c r="BM14" s="20">
        <v>0.98826630000000004</v>
      </c>
      <c r="BN14" s="16" t="s">
        <v>4258</v>
      </c>
      <c r="BO14" s="15">
        <v>-146</v>
      </c>
      <c r="BP14" s="16" t="s">
        <v>4259</v>
      </c>
      <c r="BQ14" s="20">
        <v>0.89006700000000005</v>
      </c>
      <c r="BR14" s="16" t="s">
        <v>4258</v>
      </c>
      <c r="BS14" s="15">
        <v>58811</v>
      </c>
      <c r="BT14" s="16" t="s">
        <v>4259</v>
      </c>
      <c r="BU14" s="20">
        <v>1.051992</v>
      </c>
      <c r="BV14" s="16" t="s">
        <v>4260</v>
      </c>
      <c r="BW14" s="15">
        <v>30963</v>
      </c>
      <c r="BX14" s="16" t="s">
        <v>4261</v>
      </c>
      <c r="BY14" s="20">
        <v>1.107091</v>
      </c>
      <c r="BZ14" s="16" t="s">
        <v>4260</v>
      </c>
      <c r="CA14" s="15">
        <v>25</v>
      </c>
      <c r="CB14" s="16" t="s">
        <v>4261</v>
      </c>
      <c r="CC14" s="20">
        <v>1.0485530000000001</v>
      </c>
      <c r="CD14" s="16" t="s">
        <v>4260</v>
      </c>
      <c r="CE14" s="15">
        <v>-742</v>
      </c>
      <c r="CF14" s="16" t="s">
        <v>4261</v>
      </c>
      <c r="CG14" s="20">
        <v>0.94118800000000002</v>
      </c>
      <c r="CH14" s="16" t="s">
        <v>4260</v>
      </c>
      <c r="CI14" s="15">
        <v>54032</v>
      </c>
      <c r="CJ14" s="16" t="s">
        <v>4261</v>
      </c>
      <c r="CK14" s="20">
        <v>1.098992</v>
      </c>
      <c r="CL14" s="16" t="s">
        <v>5062</v>
      </c>
      <c r="CM14" s="15">
        <f>SUM(A2L407C10)/A2L407C1</f>
        <v>127394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13614</v>
      </c>
      <c r="H15" s="16" t="s">
        <v>4253</v>
      </c>
      <c r="I15" s="20">
        <v>1</v>
      </c>
      <c r="J15" s="16" t="s">
        <v>4252</v>
      </c>
      <c r="K15" s="15">
        <v>79</v>
      </c>
      <c r="L15" s="16" t="s">
        <v>4253</v>
      </c>
      <c r="M15" s="20">
        <v>1</v>
      </c>
      <c r="N15" s="16" t="s">
        <v>4252</v>
      </c>
      <c r="O15" s="15">
        <v>76548</v>
      </c>
      <c r="P15" s="16" t="s">
        <v>4253</v>
      </c>
      <c r="Q15" s="20">
        <v>1</v>
      </c>
      <c r="R15" s="16" t="s">
        <v>4252</v>
      </c>
      <c r="S15" s="15">
        <v>109151</v>
      </c>
      <c r="T15" s="16" t="s">
        <v>4253</v>
      </c>
      <c r="U15" s="20">
        <v>1</v>
      </c>
      <c r="V15" s="16" t="s">
        <v>4252</v>
      </c>
      <c r="W15" s="15">
        <v>199392</v>
      </c>
      <c r="X15" s="16" t="s">
        <v>4252</v>
      </c>
      <c r="Y15" s="15">
        <v>199392</v>
      </c>
      <c r="Z15" s="16" t="s">
        <v>4254</v>
      </c>
      <c r="AA15" s="15">
        <v>15149</v>
      </c>
      <c r="AB15" s="16" t="s">
        <v>4255</v>
      </c>
      <c r="AC15" s="20">
        <v>1.028818</v>
      </c>
      <c r="AD15" s="16" t="s">
        <v>4254</v>
      </c>
      <c r="AE15" s="15">
        <v>163</v>
      </c>
      <c r="AF15" s="16" t="s">
        <v>4255</v>
      </c>
      <c r="AG15" s="20">
        <v>0.96616000000000002</v>
      </c>
      <c r="AH15" s="16" t="s">
        <v>4254</v>
      </c>
      <c r="AI15" s="15">
        <v>82956</v>
      </c>
      <c r="AJ15" s="16" t="s">
        <v>4255</v>
      </c>
      <c r="AK15" s="20">
        <v>0.87493140000000003</v>
      </c>
      <c r="AL15" s="16" t="s">
        <v>4254</v>
      </c>
      <c r="AM15" s="15">
        <v>106914</v>
      </c>
      <c r="AN15" s="16" t="s">
        <v>4255</v>
      </c>
      <c r="AO15" s="20">
        <v>1.0201260000000001</v>
      </c>
      <c r="AP15" s="16" t="s">
        <v>4256</v>
      </c>
      <c r="AQ15" s="15">
        <v>14823</v>
      </c>
      <c r="AR15" s="16" t="s">
        <v>4257</v>
      </c>
      <c r="AS15" s="20">
        <v>1.0518559999999999</v>
      </c>
      <c r="AT15" s="16" t="s">
        <v>4256</v>
      </c>
      <c r="AU15" s="15">
        <v>429</v>
      </c>
      <c r="AV15" s="16" t="s">
        <v>4257</v>
      </c>
      <c r="AW15" s="20">
        <v>1.000594</v>
      </c>
      <c r="AX15" s="16" t="s">
        <v>4256</v>
      </c>
      <c r="AY15" s="15">
        <v>92848</v>
      </c>
      <c r="AZ15" s="16" t="s">
        <v>4257</v>
      </c>
      <c r="BA15" s="20">
        <v>0.8910614</v>
      </c>
      <c r="BB15" s="16" t="s">
        <v>4256</v>
      </c>
      <c r="BC15" s="15">
        <v>116492</v>
      </c>
      <c r="BD15" s="16" t="s">
        <v>4257</v>
      </c>
      <c r="BE15" s="20">
        <v>1.044764</v>
      </c>
      <c r="BF15" s="16" t="s">
        <v>4258</v>
      </c>
      <c r="BG15" s="15">
        <v>12667</v>
      </c>
      <c r="BH15" s="16" t="s">
        <v>4259</v>
      </c>
      <c r="BI15" s="20">
        <v>1.0625</v>
      </c>
      <c r="BJ15" s="16" t="s">
        <v>4258</v>
      </c>
      <c r="BK15" s="15">
        <v>187</v>
      </c>
      <c r="BL15" s="16" t="s">
        <v>4259</v>
      </c>
      <c r="BM15" s="20">
        <v>0.98826630000000004</v>
      </c>
      <c r="BN15" s="16" t="s">
        <v>4258</v>
      </c>
      <c r="BO15" s="15">
        <v>80176</v>
      </c>
      <c r="BP15" s="16" t="s">
        <v>4259</v>
      </c>
      <c r="BQ15" s="20">
        <v>0.89006700000000005</v>
      </c>
      <c r="BR15" s="16" t="s">
        <v>4258</v>
      </c>
      <c r="BS15" s="15">
        <v>122876</v>
      </c>
      <c r="BT15" s="16" t="s">
        <v>4259</v>
      </c>
      <c r="BU15" s="20">
        <v>1.051992</v>
      </c>
      <c r="BV15" s="16" t="s">
        <v>4260</v>
      </c>
      <c r="BW15" s="15">
        <v>11504</v>
      </c>
      <c r="BX15" s="16" t="s">
        <v>4261</v>
      </c>
      <c r="BY15" s="20">
        <v>1.107091</v>
      </c>
      <c r="BZ15" s="16" t="s">
        <v>4260</v>
      </c>
      <c r="CA15" s="15">
        <v>31</v>
      </c>
      <c r="CB15" s="16" t="s">
        <v>4261</v>
      </c>
      <c r="CC15" s="20">
        <v>1.0485530000000001</v>
      </c>
      <c r="CD15" s="16" t="s">
        <v>4260</v>
      </c>
      <c r="CE15" s="15">
        <v>76588</v>
      </c>
      <c r="CF15" s="16" t="s">
        <v>4261</v>
      </c>
      <c r="CG15" s="20">
        <v>0.94118800000000002</v>
      </c>
      <c r="CH15" s="16" t="s">
        <v>4260</v>
      </c>
      <c r="CI15" s="15">
        <v>86857</v>
      </c>
      <c r="CJ15" s="16" t="s">
        <v>4261</v>
      </c>
      <c r="CK15" s="20">
        <v>1.098992</v>
      </c>
      <c r="CL15" s="16" t="s">
        <v>5063</v>
      </c>
      <c r="CM15" s="15">
        <f>SUM(A2L408C10)/A2L408C1</f>
        <v>199392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4533</v>
      </c>
      <c r="H16" s="16" t="s">
        <v>4253</v>
      </c>
      <c r="I16" s="20">
        <v>1</v>
      </c>
      <c r="J16" s="16" t="s">
        <v>4252</v>
      </c>
      <c r="K16" s="15">
        <v>11</v>
      </c>
      <c r="L16" s="16" t="s">
        <v>4253</v>
      </c>
      <c r="M16" s="20">
        <v>1</v>
      </c>
      <c r="N16" s="16" t="s">
        <v>4252</v>
      </c>
      <c r="O16" s="15">
        <v>14415</v>
      </c>
      <c r="P16" s="16" t="s">
        <v>4253</v>
      </c>
      <c r="Q16" s="20">
        <v>1</v>
      </c>
      <c r="R16" s="16" t="s">
        <v>4252</v>
      </c>
      <c r="S16" s="15">
        <v>204156</v>
      </c>
      <c r="T16" s="16" t="s">
        <v>4253</v>
      </c>
      <c r="U16" s="20">
        <v>1</v>
      </c>
      <c r="V16" s="16" t="s">
        <v>4252</v>
      </c>
      <c r="W16" s="15">
        <v>223115</v>
      </c>
      <c r="X16" s="16" t="s">
        <v>4252</v>
      </c>
      <c r="Y16" s="15">
        <v>223115</v>
      </c>
      <c r="Z16" s="16" t="s">
        <v>4254</v>
      </c>
      <c r="AA16" s="15">
        <v>4483</v>
      </c>
      <c r="AB16" s="16" t="s">
        <v>4255</v>
      </c>
      <c r="AC16" s="20">
        <v>1.028818</v>
      </c>
      <c r="AD16" s="16" t="s">
        <v>4254</v>
      </c>
      <c r="AE16" s="15">
        <v>7</v>
      </c>
      <c r="AF16" s="16" t="s">
        <v>4255</v>
      </c>
      <c r="AG16" s="20">
        <v>0.96616000000000002</v>
      </c>
      <c r="AH16" s="16" t="s">
        <v>4254</v>
      </c>
      <c r="AI16" s="15">
        <v>5021</v>
      </c>
      <c r="AJ16" s="16" t="s">
        <v>4255</v>
      </c>
      <c r="AK16" s="20">
        <v>0.87493140000000003</v>
      </c>
      <c r="AL16" s="16" t="s">
        <v>4254</v>
      </c>
      <c r="AM16" s="15">
        <v>149906</v>
      </c>
      <c r="AN16" s="16" t="s">
        <v>4255</v>
      </c>
      <c r="AO16" s="20">
        <v>1.0201260000000001</v>
      </c>
      <c r="AP16" s="16" t="s">
        <v>4256</v>
      </c>
      <c r="AQ16" s="15">
        <v>4170</v>
      </c>
      <c r="AR16" s="16" t="s">
        <v>4257</v>
      </c>
      <c r="AS16" s="20">
        <v>1.0518559999999999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4548</v>
      </c>
      <c r="AZ16" s="16" t="s">
        <v>4257</v>
      </c>
      <c r="BA16" s="20">
        <v>0.8910614</v>
      </c>
      <c r="BB16" s="16" t="s">
        <v>4256</v>
      </c>
      <c r="BC16" s="15">
        <v>126490</v>
      </c>
      <c r="BD16" s="16" t="s">
        <v>4257</v>
      </c>
      <c r="BE16" s="20">
        <v>1.044764</v>
      </c>
      <c r="BF16" s="16" t="s">
        <v>4258</v>
      </c>
      <c r="BG16" s="15">
        <v>3138</v>
      </c>
      <c r="BH16" s="16" t="s">
        <v>4259</v>
      </c>
      <c r="BI16" s="20">
        <v>1.0625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2654</v>
      </c>
      <c r="BP16" s="16" t="s">
        <v>4259</v>
      </c>
      <c r="BQ16" s="20">
        <v>0.89006700000000005</v>
      </c>
      <c r="BR16" s="16" t="s">
        <v>4258</v>
      </c>
      <c r="BS16" s="15">
        <v>108428</v>
      </c>
      <c r="BT16" s="16" t="s">
        <v>4259</v>
      </c>
      <c r="BU16" s="20">
        <v>1.051992</v>
      </c>
      <c r="BV16" s="16" t="s">
        <v>4260</v>
      </c>
      <c r="BW16" s="15">
        <v>2866</v>
      </c>
      <c r="BX16" s="16" t="s">
        <v>4261</v>
      </c>
      <c r="BY16" s="20">
        <v>1.107091</v>
      </c>
      <c r="BZ16" s="16" t="s">
        <v>4260</v>
      </c>
      <c r="CA16" s="15">
        <v>3</v>
      </c>
      <c r="CB16" s="16" t="s">
        <v>4261</v>
      </c>
      <c r="CC16" s="20">
        <v>1.0485530000000001</v>
      </c>
      <c r="CD16" s="16" t="s">
        <v>4260</v>
      </c>
      <c r="CE16" s="15">
        <v>3146</v>
      </c>
      <c r="CF16" s="16" t="s">
        <v>4261</v>
      </c>
      <c r="CG16" s="20">
        <v>0.94118800000000002</v>
      </c>
      <c r="CH16" s="16" t="s">
        <v>4260</v>
      </c>
      <c r="CI16" s="15">
        <v>88527</v>
      </c>
      <c r="CJ16" s="16" t="s">
        <v>4261</v>
      </c>
      <c r="CK16" s="20">
        <v>1.098992</v>
      </c>
      <c r="CL16" s="16" t="s">
        <v>5064</v>
      </c>
      <c r="CM16" s="15">
        <f>SUM(A2L409C10)/A2L409C1</f>
        <v>223115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116249</v>
      </c>
      <c r="T18" s="16" t="s">
        <v>4253</v>
      </c>
      <c r="U18" s="20">
        <v>1</v>
      </c>
      <c r="V18" s="16" t="s">
        <v>4252</v>
      </c>
      <c r="W18" s="15">
        <v>116249</v>
      </c>
      <c r="X18" s="16" t="s">
        <v>4252</v>
      </c>
      <c r="Y18" s="15">
        <v>116249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136029</v>
      </c>
      <c r="AN18" s="16" t="s">
        <v>4255</v>
      </c>
      <c r="AO18" s="20">
        <v>1.0201260000000001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127930</v>
      </c>
      <c r="BD18" s="16" t="s">
        <v>4257</v>
      </c>
      <c r="BE18" s="20">
        <v>1.044764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148482</v>
      </c>
      <c r="BT18" s="16" t="s">
        <v>4259</v>
      </c>
      <c r="BU18" s="20">
        <v>1.051992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161894</v>
      </c>
      <c r="CJ18" s="16" t="s">
        <v>4261</v>
      </c>
      <c r="CK18" s="20">
        <v>1.098992</v>
      </c>
      <c r="CL18" s="16" t="s">
        <v>5066</v>
      </c>
      <c r="CM18" s="15">
        <f>SUM(A2L411C10)/A2L411C1</f>
        <v>116249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8875</v>
      </c>
      <c r="T19" s="16" t="s">
        <v>4253</v>
      </c>
      <c r="U19" s="20">
        <v>1</v>
      </c>
      <c r="V19" s="16" t="s">
        <v>4252</v>
      </c>
      <c r="W19" s="15">
        <v>8875</v>
      </c>
      <c r="X19" s="16" t="s">
        <v>4252</v>
      </c>
      <c r="Y19" s="15">
        <v>8875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12384</v>
      </c>
      <c r="AN19" s="16" t="s">
        <v>4255</v>
      </c>
      <c r="AO19" s="20">
        <v>1.0201260000000001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7541</v>
      </c>
      <c r="BD19" s="16" t="s">
        <v>4257</v>
      </c>
      <c r="BE19" s="20">
        <v>1.044764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5059</v>
      </c>
      <c r="BT19" s="16" t="s">
        <v>4259</v>
      </c>
      <c r="BU19" s="20">
        <v>1.051992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7515</v>
      </c>
      <c r="CJ19" s="16" t="s">
        <v>4261</v>
      </c>
      <c r="CK19" s="20">
        <v>1.098992</v>
      </c>
      <c r="CL19" s="16" t="s">
        <v>5067</v>
      </c>
      <c r="CM19" s="15">
        <f>SUM(A2L412C10)/A2L412C1</f>
        <v>8875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6516</v>
      </c>
      <c r="T20" s="16" t="s">
        <v>4253</v>
      </c>
      <c r="U20" s="20">
        <v>1</v>
      </c>
      <c r="V20" s="16" t="s">
        <v>4252</v>
      </c>
      <c r="W20" s="15">
        <v>6516</v>
      </c>
      <c r="X20" s="16" t="s">
        <v>4252</v>
      </c>
      <c r="Y20" s="15">
        <v>6516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8781</v>
      </c>
      <c r="AN20" s="16" t="s">
        <v>4255</v>
      </c>
      <c r="AO20" s="20">
        <v>1.0201260000000001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4466</v>
      </c>
      <c r="BD20" s="16" t="s">
        <v>4257</v>
      </c>
      <c r="BE20" s="20">
        <v>1.044764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13214</v>
      </c>
      <c r="BT20" s="16" t="s">
        <v>4259</v>
      </c>
      <c r="BU20" s="20">
        <v>1.051992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10341</v>
      </c>
      <c r="CJ20" s="16" t="s">
        <v>4261</v>
      </c>
      <c r="CK20" s="20">
        <v>1.098992</v>
      </c>
      <c r="CL20" s="16" t="s">
        <v>5068</v>
      </c>
      <c r="CM20" s="15">
        <f>SUM(A2L413C10)/A2L413C1</f>
        <v>6516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139264</v>
      </c>
      <c r="T21" s="16" t="s">
        <v>4253</v>
      </c>
      <c r="U21" s="20">
        <v>1</v>
      </c>
      <c r="V21" s="16" t="s">
        <v>4252</v>
      </c>
      <c r="W21" s="15">
        <v>139264</v>
      </c>
      <c r="X21" s="16" t="s">
        <v>4252</v>
      </c>
      <c r="Y21" s="15">
        <v>139264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139307</v>
      </c>
      <c r="AN21" s="16" t="s">
        <v>4255</v>
      </c>
      <c r="AO21" s="20">
        <v>1.0201260000000001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127023</v>
      </c>
      <c r="BD21" s="16" t="s">
        <v>4257</v>
      </c>
      <c r="BE21" s="20">
        <v>1.044764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117695</v>
      </c>
      <c r="BT21" s="16" t="s">
        <v>4259</v>
      </c>
      <c r="BU21" s="20">
        <v>1.051992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109239</v>
      </c>
      <c r="CJ21" s="16" t="s">
        <v>4261</v>
      </c>
      <c r="CK21" s="20">
        <v>1.098992</v>
      </c>
      <c r="CL21" s="16" t="s">
        <v>5069</v>
      </c>
      <c r="CM21" s="15">
        <f>SUM(A2L414C10)/A2L414C1</f>
        <v>139264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28789</v>
      </c>
      <c r="T22" s="16" t="s">
        <v>4253</v>
      </c>
      <c r="U22" s="20">
        <v>1</v>
      </c>
      <c r="V22" s="16" t="s">
        <v>4252</v>
      </c>
      <c r="W22" s="15">
        <v>28789</v>
      </c>
      <c r="X22" s="16" t="s">
        <v>4252</v>
      </c>
      <c r="Y22" s="15">
        <v>28789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26547</v>
      </c>
      <c r="AN22" s="16" t="s">
        <v>4255</v>
      </c>
      <c r="AO22" s="20">
        <v>1.0201260000000001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23827</v>
      </c>
      <c r="BD22" s="16" t="s">
        <v>4257</v>
      </c>
      <c r="BE22" s="20">
        <v>1.044764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44620</v>
      </c>
      <c r="BT22" s="16" t="s">
        <v>4259</v>
      </c>
      <c r="BU22" s="20">
        <v>1.051992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49248</v>
      </c>
      <c r="CJ22" s="16" t="s">
        <v>4261</v>
      </c>
      <c r="CK22" s="20">
        <v>1.098992</v>
      </c>
      <c r="CL22" s="16" t="s">
        <v>5070</v>
      </c>
      <c r="CM22" s="15">
        <f>SUM(A2L415C10)/A2L415C1</f>
        <v>28789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32770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32770</v>
      </c>
      <c r="X23" s="16" t="s">
        <v>4252</v>
      </c>
      <c r="Y23" s="15">
        <v>32770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29078</v>
      </c>
      <c r="AJ23" s="16" t="s">
        <v>4255</v>
      </c>
      <c r="AK23" s="20">
        <v>0.87493140000000003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25266</v>
      </c>
      <c r="AZ23" s="16" t="s">
        <v>4257</v>
      </c>
      <c r="BA23" s="20">
        <v>0.8910614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32162</v>
      </c>
      <c r="BP23" s="16" t="s">
        <v>4259</v>
      </c>
      <c r="BQ23" s="20">
        <v>0.89006700000000005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21638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32770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56885</v>
      </c>
      <c r="H25" s="16" t="s">
        <v>4253</v>
      </c>
      <c r="I25" s="20">
        <v>1</v>
      </c>
      <c r="J25" s="16" t="s">
        <v>4252</v>
      </c>
      <c r="K25" s="15">
        <v>1626</v>
      </c>
      <c r="L25" s="16" t="s">
        <v>4253</v>
      </c>
      <c r="M25" s="20">
        <v>1</v>
      </c>
      <c r="N25" s="16" t="s">
        <v>4252</v>
      </c>
      <c r="O25" s="15">
        <v>19531</v>
      </c>
      <c r="P25" s="16" t="s">
        <v>4253</v>
      </c>
      <c r="Q25" s="20">
        <v>1</v>
      </c>
      <c r="R25" s="16" t="s">
        <v>4252</v>
      </c>
      <c r="S25" s="15">
        <v>119291</v>
      </c>
      <c r="T25" s="16" t="s">
        <v>4253</v>
      </c>
      <c r="U25" s="20">
        <v>1</v>
      </c>
      <c r="V25" s="16" t="s">
        <v>4252</v>
      </c>
      <c r="W25" s="15">
        <v>197333</v>
      </c>
      <c r="X25" s="16" t="s">
        <v>4252</v>
      </c>
      <c r="Y25" s="15">
        <v>197333</v>
      </c>
      <c r="Z25" s="16" t="s">
        <v>4254</v>
      </c>
      <c r="AA25" s="15">
        <v>120909</v>
      </c>
      <c r="AB25" s="16" t="s">
        <v>4255</v>
      </c>
      <c r="AC25" s="20">
        <v>1.028818</v>
      </c>
      <c r="AD25" s="16" t="s">
        <v>4254</v>
      </c>
      <c r="AE25" s="15">
        <v>1651</v>
      </c>
      <c r="AF25" s="16" t="s">
        <v>4255</v>
      </c>
      <c r="AG25" s="20">
        <v>0.96616000000000002</v>
      </c>
      <c r="AH25" s="16" t="s">
        <v>4254</v>
      </c>
      <c r="AI25" s="15">
        <v>30899</v>
      </c>
      <c r="AJ25" s="16" t="s">
        <v>4255</v>
      </c>
      <c r="AK25" s="20">
        <v>0.87493140000000003</v>
      </c>
      <c r="AL25" s="16" t="s">
        <v>4254</v>
      </c>
      <c r="AM25" s="15">
        <v>110162</v>
      </c>
      <c r="AN25" s="16" t="s">
        <v>4255</v>
      </c>
      <c r="AO25" s="20">
        <v>1.0201260000000001</v>
      </c>
      <c r="AP25" s="16" t="s">
        <v>4256</v>
      </c>
      <c r="AQ25" s="15">
        <v>108142</v>
      </c>
      <c r="AR25" s="16" t="s">
        <v>4257</v>
      </c>
      <c r="AS25" s="20">
        <v>1.0518559999999999</v>
      </c>
      <c r="AT25" s="16" t="s">
        <v>4256</v>
      </c>
      <c r="AU25" s="15">
        <v>1241</v>
      </c>
      <c r="AV25" s="16" t="s">
        <v>4257</v>
      </c>
      <c r="AW25" s="20">
        <v>1.000594</v>
      </c>
      <c r="AX25" s="16" t="s">
        <v>4256</v>
      </c>
      <c r="AY25" s="15">
        <v>34529</v>
      </c>
      <c r="AZ25" s="16" t="s">
        <v>4257</v>
      </c>
      <c r="BA25" s="20">
        <v>0.8910614</v>
      </c>
      <c r="BB25" s="16" t="s">
        <v>4256</v>
      </c>
      <c r="BC25" s="15">
        <v>113132</v>
      </c>
      <c r="BD25" s="16" t="s">
        <v>4257</v>
      </c>
      <c r="BE25" s="20">
        <v>1.044764</v>
      </c>
      <c r="BF25" s="16" t="s">
        <v>4258</v>
      </c>
      <c r="BG25" s="15">
        <v>28404</v>
      </c>
      <c r="BH25" s="16" t="s">
        <v>4259</v>
      </c>
      <c r="BI25" s="20">
        <v>1.0625</v>
      </c>
      <c r="BJ25" s="16" t="s">
        <v>4258</v>
      </c>
      <c r="BK25" s="15">
        <v>2054</v>
      </c>
      <c r="BL25" s="16" t="s">
        <v>4259</v>
      </c>
      <c r="BM25" s="20">
        <v>0.98826630000000004</v>
      </c>
      <c r="BN25" s="16" t="s">
        <v>4258</v>
      </c>
      <c r="BO25" s="15">
        <v>25888</v>
      </c>
      <c r="BP25" s="16" t="s">
        <v>4259</v>
      </c>
      <c r="BQ25" s="20">
        <v>0.89006700000000005</v>
      </c>
      <c r="BR25" s="16" t="s">
        <v>4258</v>
      </c>
      <c r="BS25" s="15">
        <v>68129</v>
      </c>
      <c r="BT25" s="16" t="s">
        <v>4259</v>
      </c>
      <c r="BU25" s="20">
        <v>1.051992</v>
      </c>
      <c r="BV25" s="16" t="s">
        <v>4260</v>
      </c>
      <c r="BW25" s="15">
        <v>69871</v>
      </c>
      <c r="BX25" s="16" t="s">
        <v>4261</v>
      </c>
      <c r="BY25" s="20">
        <v>1.107091</v>
      </c>
      <c r="BZ25" s="16" t="s">
        <v>4260</v>
      </c>
      <c r="CA25" s="15">
        <v>20189</v>
      </c>
      <c r="CB25" s="16" t="s">
        <v>4261</v>
      </c>
      <c r="CC25" s="20">
        <v>1.0485530000000001</v>
      </c>
      <c r="CD25" s="16" t="s">
        <v>4260</v>
      </c>
      <c r="CE25" s="15">
        <v>53398</v>
      </c>
      <c r="CF25" s="16" t="s">
        <v>4261</v>
      </c>
      <c r="CG25" s="20">
        <v>0.94118800000000002</v>
      </c>
      <c r="CH25" s="16" t="s">
        <v>4260</v>
      </c>
      <c r="CI25" s="15">
        <v>69323</v>
      </c>
      <c r="CJ25" s="16" t="s">
        <v>4261</v>
      </c>
      <c r="CK25" s="20">
        <v>1.098992</v>
      </c>
      <c r="CL25" s="16" t="s">
        <v>5073</v>
      </c>
      <c r="CM25" s="15">
        <f>SUM(A2L418C10)/A2L418C1</f>
        <v>197333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213707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4337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457930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1055948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1731922</v>
      </c>
      <c r="X26" s="16" t="s">
        <v>5079</v>
      </c>
      <c r="Y26" s="17">
        <f>SUM(A2L401C11:A2L418C11)-2*SUM(A2L417C11)</f>
        <v>1731922</v>
      </c>
      <c r="Z26" s="16" t="s">
        <v>5080</v>
      </c>
      <c r="AA26" s="17">
        <f>SUM(A2L401C12:A2L418C12)-2*SUM(A2L417C12)</f>
        <v>258054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5293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456964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960990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233283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4311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445318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877369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146162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3426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394712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888042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192271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22722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370291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835998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1731922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2112679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1169788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2125538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3402120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8810125</v>
      </c>
      <c r="X27" s="16" t="s">
        <v>5102</v>
      </c>
      <c r="Y27" s="15">
        <f>SUM(A2L181C11,A2L262C11,A2L363C11,A2L419C11)</f>
        <v>8810124.870000001</v>
      </c>
      <c r="Z27" s="16" t="s">
        <v>5103</v>
      </c>
      <c r="AA27" s="15">
        <f>SUM(A2L181C12,A2L262C12,A2L363C12,A2L419C12)</f>
        <v>2165981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1830060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2135854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3328582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1979391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1875324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2080519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3108686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1811802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1858523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2032785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3076775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1851960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1904447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1915692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3036973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8781389.6802362539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213333</v>
      </c>
      <c r="T28" s="16" t="s">
        <v>4253</v>
      </c>
      <c r="U28" s="20">
        <v>1</v>
      </c>
      <c r="V28" s="16" t="s">
        <v>5120</v>
      </c>
      <c r="W28" s="15">
        <v>213333</v>
      </c>
      <c r="X28" s="16" t="s">
        <v>5120</v>
      </c>
      <c r="Y28" s="15">
        <v>213333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172287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169707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59873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239234</v>
      </c>
      <c r="CJ28" s="16" t="s">
        <v>4261</v>
      </c>
      <c r="CK28" s="20">
        <v>1</v>
      </c>
      <c r="CL28" s="16" t="s">
        <v>5125</v>
      </c>
      <c r="CM28" s="15">
        <f>SUM(A2L421C10)/A2L421C1</f>
        <v>213333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36524</v>
      </c>
      <c r="T29" s="16" t="s">
        <v>4253</v>
      </c>
      <c r="U29" s="20">
        <v>1</v>
      </c>
      <c r="V29" s="16" t="s">
        <v>5120</v>
      </c>
      <c r="W29" s="15">
        <v>36524</v>
      </c>
      <c r="X29" s="16" t="s">
        <v>5120</v>
      </c>
      <c r="Y29" s="15">
        <v>36524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34380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41077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42885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37716</v>
      </c>
      <c r="CJ29" s="16" t="s">
        <v>4261</v>
      </c>
      <c r="CK29" s="20">
        <v>1</v>
      </c>
      <c r="CL29" s="16" t="s">
        <v>5126</v>
      </c>
      <c r="CM29" s="15">
        <f>SUM(A2L422C10)/A2L422C1</f>
        <v>36524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0</v>
      </c>
      <c r="H8" s="16" t="s">
        <v>4253</v>
      </c>
      <c r="I8" s="20">
        <v>0</v>
      </c>
      <c r="J8" s="16" t="s">
        <v>5219</v>
      </c>
      <c r="K8" s="15">
        <v>0</v>
      </c>
      <c r="L8" s="16" t="s">
        <v>4255</v>
      </c>
      <c r="M8" s="20">
        <v>0</v>
      </c>
      <c r="N8" s="16" t="s">
        <v>5220</v>
      </c>
      <c r="O8" s="15">
        <v>0</v>
      </c>
      <c r="P8" s="16" t="s">
        <v>4257</v>
      </c>
      <c r="Q8" s="20">
        <v>0</v>
      </c>
      <c r="R8" s="16" t="s">
        <v>5221</v>
      </c>
      <c r="S8" s="15">
        <v>0</v>
      </c>
      <c r="T8" s="16" t="s">
        <v>4259</v>
      </c>
      <c r="U8" s="20">
        <v>0</v>
      </c>
      <c r="V8" s="16" t="s">
        <v>5222</v>
      </c>
      <c r="W8" s="15">
        <v>0</v>
      </c>
      <c r="X8" s="16" t="s">
        <v>4261</v>
      </c>
      <c r="Y8" s="20">
        <v>0</v>
      </c>
      <c r="Z8" s="16" t="s">
        <v>5223</v>
      </c>
      <c r="AA8" s="17">
        <f>SUM(PRODUCT(A3L101C2,A3L101C3))/A3L101C1</f>
        <v>0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661824</v>
      </c>
      <c r="H10" s="16" t="s">
        <v>4253</v>
      </c>
      <c r="I10" s="20">
        <v>1</v>
      </c>
      <c r="J10" s="16" t="s">
        <v>5219</v>
      </c>
      <c r="K10" s="15">
        <v>674667</v>
      </c>
      <c r="L10" s="16" t="s">
        <v>4255</v>
      </c>
      <c r="M10" s="20">
        <v>0.90148609999999996</v>
      </c>
      <c r="N10" s="16" t="s">
        <v>5220</v>
      </c>
      <c r="O10" s="15">
        <v>703198</v>
      </c>
      <c r="P10" s="16" t="s">
        <v>4257</v>
      </c>
      <c r="Q10" s="20">
        <v>0.92054460000000005</v>
      </c>
      <c r="R10" s="16" t="s">
        <v>5221</v>
      </c>
      <c r="S10" s="15">
        <v>668305</v>
      </c>
      <c r="T10" s="16" t="s">
        <v>4259</v>
      </c>
      <c r="U10" s="20">
        <v>0.92135100000000003</v>
      </c>
      <c r="V10" s="16" t="s">
        <v>5222</v>
      </c>
      <c r="W10" s="15">
        <v>609715</v>
      </c>
      <c r="X10" s="16" t="s">
        <v>4261</v>
      </c>
      <c r="Y10" s="20">
        <v>0.97340530000000003</v>
      </c>
      <c r="Z10" s="16" t="s">
        <v>5225</v>
      </c>
      <c r="AA10" s="17">
        <f>SUM(PRODUCT(A3L103C2,A3L103C3))/A3L103C1</f>
        <v>661824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1324</v>
      </c>
      <c r="H12" s="16" t="s">
        <v>4253</v>
      </c>
      <c r="I12" s="20">
        <v>1</v>
      </c>
      <c r="J12" s="16" t="s">
        <v>5219</v>
      </c>
      <c r="K12" s="15">
        <v>1289</v>
      </c>
      <c r="L12" s="16" t="s">
        <v>4255</v>
      </c>
      <c r="M12" s="20">
        <v>0.90148609999999996</v>
      </c>
      <c r="N12" s="16" t="s">
        <v>5220</v>
      </c>
      <c r="O12" s="15">
        <v>1396</v>
      </c>
      <c r="P12" s="16" t="s">
        <v>4257</v>
      </c>
      <c r="Q12" s="20">
        <v>0.92054460000000005</v>
      </c>
      <c r="R12" s="16" t="s">
        <v>5221</v>
      </c>
      <c r="S12" s="15">
        <v>1543</v>
      </c>
      <c r="T12" s="16" t="s">
        <v>4259</v>
      </c>
      <c r="U12" s="20">
        <v>0.92135100000000003</v>
      </c>
      <c r="V12" s="16" t="s">
        <v>5222</v>
      </c>
      <c r="W12" s="15">
        <v>1541</v>
      </c>
      <c r="X12" s="16" t="s">
        <v>4261</v>
      </c>
      <c r="Y12" s="20">
        <v>0.97340530000000003</v>
      </c>
      <c r="Z12" s="16" t="s">
        <v>5227</v>
      </c>
      <c r="AA12" s="17">
        <f>SUM(PRODUCT(A3L105C2,A3L105C3))/A3L105C1</f>
        <v>1324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1747</v>
      </c>
      <c r="H16" s="16" t="s">
        <v>4253</v>
      </c>
      <c r="I16" s="20">
        <v>1</v>
      </c>
      <c r="J16" s="16" t="s">
        <v>5219</v>
      </c>
      <c r="K16" s="15">
        <v>1735</v>
      </c>
      <c r="L16" s="16" t="s">
        <v>4255</v>
      </c>
      <c r="M16" s="20">
        <v>0.90148609999999996</v>
      </c>
      <c r="N16" s="16" t="s">
        <v>5220</v>
      </c>
      <c r="O16" s="15">
        <v>1728</v>
      </c>
      <c r="P16" s="16" t="s">
        <v>4257</v>
      </c>
      <c r="Q16" s="20">
        <v>0.92054460000000005</v>
      </c>
      <c r="R16" s="16" t="s">
        <v>5221</v>
      </c>
      <c r="S16" s="15">
        <v>1383</v>
      </c>
      <c r="T16" s="16" t="s">
        <v>4259</v>
      </c>
      <c r="U16" s="20">
        <v>0.92135100000000003</v>
      </c>
      <c r="V16" s="16" t="s">
        <v>5222</v>
      </c>
      <c r="W16" s="15">
        <v>1015</v>
      </c>
      <c r="X16" s="16" t="s">
        <v>4261</v>
      </c>
      <c r="Y16" s="20">
        <v>0.97340530000000003</v>
      </c>
      <c r="Z16" s="16" t="s">
        <v>5231</v>
      </c>
      <c r="AA16" s="17">
        <f>SUM(PRODUCT(A3L109C2,A3L109C3))/A3L109C1</f>
        <v>1747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664895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677691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706322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671231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612271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664895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24646</v>
      </c>
      <c r="H30" s="16" t="s">
        <v>4253</v>
      </c>
      <c r="I30" s="20">
        <v>1</v>
      </c>
      <c r="J30" s="16" t="s">
        <v>5219</v>
      </c>
      <c r="K30" s="15">
        <v>27582</v>
      </c>
      <c r="L30" s="16" t="s">
        <v>4255</v>
      </c>
      <c r="M30" s="20">
        <v>0.90148609999999996</v>
      </c>
      <c r="N30" s="16" t="s">
        <v>5220</v>
      </c>
      <c r="O30" s="15">
        <v>26822</v>
      </c>
      <c r="P30" s="16" t="s">
        <v>4257</v>
      </c>
      <c r="Q30" s="20">
        <v>0.92054460000000005</v>
      </c>
      <c r="R30" s="16" t="s">
        <v>5221</v>
      </c>
      <c r="S30" s="15">
        <v>28332</v>
      </c>
      <c r="T30" s="16" t="s">
        <v>4259</v>
      </c>
      <c r="U30" s="20">
        <v>0.92135100000000003</v>
      </c>
      <c r="V30" s="16" t="s">
        <v>5222</v>
      </c>
      <c r="W30" s="15">
        <v>25160</v>
      </c>
      <c r="X30" s="16" t="s">
        <v>4261</v>
      </c>
      <c r="Y30" s="20">
        <v>0.97340530000000003</v>
      </c>
      <c r="Z30" s="16" t="s">
        <v>5255</v>
      </c>
      <c r="AA30" s="17">
        <f>SUM(PRODUCT(A3L123C2,A3L123C3))/A3L123C1</f>
        <v>24646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7926</v>
      </c>
      <c r="H32" s="16" t="s">
        <v>4253</v>
      </c>
      <c r="I32" s="20">
        <v>1</v>
      </c>
      <c r="J32" s="16" t="s">
        <v>5219</v>
      </c>
      <c r="K32" s="15">
        <v>7798</v>
      </c>
      <c r="L32" s="16" t="s">
        <v>4255</v>
      </c>
      <c r="M32" s="20">
        <v>0.90148609999999996</v>
      </c>
      <c r="N32" s="16" t="s">
        <v>5220</v>
      </c>
      <c r="O32" s="15">
        <v>7553</v>
      </c>
      <c r="P32" s="16" t="s">
        <v>4257</v>
      </c>
      <c r="Q32" s="20">
        <v>0.92054460000000005</v>
      </c>
      <c r="R32" s="16" t="s">
        <v>5221</v>
      </c>
      <c r="S32" s="15">
        <v>8322</v>
      </c>
      <c r="T32" s="16" t="s">
        <v>4259</v>
      </c>
      <c r="U32" s="20">
        <v>0.92135100000000003</v>
      </c>
      <c r="V32" s="16" t="s">
        <v>5222</v>
      </c>
      <c r="W32" s="15">
        <v>6054</v>
      </c>
      <c r="X32" s="16" t="s">
        <v>4261</v>
      </c>
      <c r="Y32" s="20">
        <v>0.97340530000000003</v>
      </c>
      <c r="Z32" s="16" t="s">
        <v>5257</v>
      </c>
      <c r="AA32" s="17">
        <f>SUM(PRODUCT(A3L125C2,A3L125C3))/A3L125C1</f>
        <v>7926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32572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35380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34375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36654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31214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32572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2834</v>
      </c>
      <c r="H40" s="16" t="s">
        <v>4253</v>
      </c>
      <c r="I40" s="20">
        <v>1</v>
      </c>
      <c r="J40" s="16" t="s">
        <v>5219</v>
      </c>
      <c r="K40" s="15">
        <v>2563</v>
      </c>
      <c r="L40" s="16" t="s">
        <v>4255</v>
      </c>
      <c r="M40" s="20">
        <v>0.90148609999999996</v>
      </c>
      <c r="N40" s="16" t="s">
        <v>5220</v>
      </c>
      <c r="O40" s="15">
        <v>2229</v>
      </c>
      <c r="P40" s="16" t="s">
        <v>4257</v>
      </c>
      <c r="Q40" s="20">
        <v>0.92054460000000005</v>
      </c>
      <c r="R40" s="16" t="s">
        <v>5221</v>
      </c>
      <c r="S40" s="15">
        <v>1470</v>
      </c>
      <c r="T40" s="16" t="s">
        <v>4259</v>
      </c>
      <c r="U40" s="20">
        <v>0.92135100000000003</v>
      </c>
      <c r="V40" s="16" t="s">
        <v>5222</v>
      </c>
      <c r="W40" s="15">
        <v>6134</v>
      </c>
      <c r="X40" s="16" t="s">
        <v>4261</v>
      </c>
      <c r="Y40" s="20">
        <v>0.97340530000000003</v>
      </c>
      <c r="Z40" s="16" t="s">
        <v>5270</v>
      </c>
      <c r="AA40" s="17">
        <f>SUM(PRODUCT(A3L133C2,A3L133C3))/A3L133C1</f>
        <v>2834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1025</v>
      </c>
      <c r="H42" s="16" t="s">
        <v>4253</v>
      </c>
      <c r="I42" s="20">
        <v>1</v>
      </c>
      <c r="J42" s="16" t="s">
        <v>5219</v>
      </c>
      <c r="K42" s="15">
        <v>1001</v>
      </c>
      <c r="L42" s="16" t="s">
        <v>4255</v>
      </c>
      <c r="M42" s="20">
        <v>0.90148609999999996</v>
      </c>
      <c r="N42" s="16" t="s">
        <v>5220</v>
      </c>
      <c r="O42" s="15">
        <v>886</v>
      </c>
      <c r="P42" s="16" t="s">
        <v>4257</v>
      </c>
      <c r="Q42" s="20">
        <v>0.92054460000000005</v>
      </c>
      <c r="R42" s="16" t="s">
        <v>5221</v>
      </c>
      <c r="S42" s="15">
        <v>44</v>
      </c>
      <c r="T42" s="16" t="s">
        <v>4259</v>
      </c>
      <c r="U42" s="20">
        <v>0.92135100000000003</v>
      </c>
      <c r="V42" s="16" t="s">
        <v>5222</v>
      </c>
      <c r="W42" s="15">
        <v>1473</v>
      </c>
      <c r="X42" s="16" t="s">
        <v>4261</v>
      </c>
      <c r="Y42" s="20">
        <v>0.97340530000000003</v>
      </c>
      <c r="Z42" s="16" t="s">
        <v>5272</v>
      </c>
      <c r="AA42" s="17">
        <f>SUM(PRODUCT(A3L135C2,A3L135C3))/A3L135C1</f>
        <v>1025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3859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3564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3115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1514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7607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3859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1629</v>
      </c>
      <c r="T50" s="16" t="s">
        <v>4259</v>
      </c>
      <c r="U50" s="20">
        <v>0.92135100000000003</v>
      </c>
      <c r="V50" s="16" t="s">
        <v>5222</v>
      </c>
      <c r="W50" s="15">
        <v>1551</v>
      </c>
      <c r="X50" s="16" t="s">
        <v>4261</v>
      </c>
      <c r="Y50" s="20">
        <v>0.97340530000000003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689</v>
      </c>
      <c r="T52" s="16" t="s">
        <v>4259</v>
      </c>
      <c r="U52" s="20">
        <v>0.92135100000000003</v>
      </c>
      <c r="V52" s="16" t="s">
        <v>5222</v>
      </c>
      <c r="W52" s="15">
        <v>686</v>
      </c>
      <c r="X52" s="16" t="s">
        <v>4261</v>
      </c>
      <c r="Y52" s="20">
        <v>0.97340530000000003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2318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2237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80198</v>
      </c>
      <c r="H60" s="16" t="s">
        <v>4253</v>
      </c>
      <c r="I60" s="20">
        <v>1</v>
      </c>
      <c r="J60" s="16" t="s">
        <v>5219</v>
      </c>
      <c r="K60" s="15">
        <v>84567</v>
      </c>
      <c r="L60" s="16" t="s">
        <v>4255</v>
      </c>
      <c r="M60" s="20">
        <v>0.90148609999999996</v>
      </c>
      <c r="N60" s="16" t="s">
        <v>5220</v>
      </c>
      <c r="O60" s="15">
        <v>82282</v>
      </c>
      <c r="P60" s="16" t="s">
        <v>4257</v>
      </c>
      <c r="Q60" s="20">
        <v>0.92054460000000005</v>
      </c>
      <c r="R60" s="16" t="s">
        <v>5221</v>
      </c>
      <c r="S60" s="15">
        <v>76338</v>
      </c>
      <c r="T60" s="16" t="s">
        <v>4259</v>
      </c>
      <c r="U60" s="20">
        <v>0.92135100000000003</v>
      </c>
      <c r="V60" s="16" t="s">
        <v>5222</v>
      </c>
      <c r="W60" s="15">
        <v>63924</v>
      </c>
      <c r="X60" s="16" t="s">
        <v>4261</v>
      </c>
      <c r="Y60" s="20">
        <v>0.97340530000000003</v>
      </c>
      <c r="Z60" s="16" t="s">
        <v>5300</v>
      </c>
      <c r="AA60" s="17">
        <f>SUM(PRODUCT(A3L153C2,A3L153C3))/A3L153C1</f>
        <v>80198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32</v>
      </c>
      <c r="H62" s="16" t="s">
        <v>4253</v>
      </c>
      <c r="I62" s="20">
        <v>1</v>
      </c>
      <c r="J62" s="16" t="s">
        <v>5219</v>
      </c>
      <c r="K62" s="15">
        <v>56</v>
      </c>
      <c r="L62" s="16" t="s">
        <v>4255</v>
      </c>
      <c r="M62" s="20">
        <v>0.90148609999999996</v>
      </c>
      <c r="N62" s="16" t="s">
        <v>5220</v>
      </c>
      <c r="O62" s="15">
        <v>29</v>
      </c>
      <c r="P62" s="16" t="s">
        <v>4257</v>
      </c>
      <c r="Q62" s="20">
        <v>0.92054460000000005</v>
      </c>
      <c r="R62" s="16" t="s">
        <v>5221</v>
      </c>
      <c r="S62" s="15">
        <v>28</v>
      </c>
      <c r="T62" s="16" t="s">
        <v>4259</v>
      </c>
      <c r="U62" s="20">
        <v>0.92135100000000003</v>
      </c>
      <c r="V62" s="16" t="s">
        <v>5222</v>
      </c>
      <c r="W62" s="15">
        <v>27</v>
      </c>
      <c r="X62" s="16" t="s">
        <v>4261</v>
      </c>
      <c r="Y62" s="20">
        <v>0.97340530000000003</v>
      </c>
      <c r="Z62" s="16" t="s">
        <v>5302</v>
      </c>
      <c r="AA62" s="17">
        <f>SUM(PRODUCT(A3L155C2,A3L155C3))/A3L155C1</f>
        <v>32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80230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84623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82311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76366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63951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80230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2341</v>
      </c>
      <c r="H78" s="16" t="s">
        <v>4253</v>
      </c>
      <c r="I78" s="20">
        <v>1</v>
      </c>
      <c r="J78" s="16" t="s">
        <v>5219</v>
      </c>
      <c r="K78" s="15">
        <v>2422</v>
      </c>
      <c r="L78" s="16" t="s">
        <v>4255</v>
      </c>
      <c r="M78" s="20">
        <v>0.90148609999999996</v>
      </c>
      <c r="N78" s="16" t="s">
        <v>5220</v>
      </c>
      <c r="O78" s="15">
        <v>2442</v>
      </c>
      <c r="P78" s="16" t="s">
        <v>4257</v>
      </c>
      <c r="Q78" s="20">
        <v>0.92054460000000005</v>
      </c>
      <c r="R78" s="16" t="s">
        <v>5221</v>
      </c>
      <c r="S78" s="15">
        <v>2945</v>
      </c>
      <c r="T78" s="16" t="s">
        <v>4259</v>
      </c>
      <c r="U78" s="20">
        <v>0.92135100000000003</v>
      </c>
      <c r="V78" s="16" t="s">
        <v>5222</v>
      </c>
      <c r="W78" s="15">
        <v>2798</v>
      </c>
      <c r="X78" s="16" t="s">
        <v>4261</v>
      </c>
      <c r="Y78" s="20">
        <v>0.97340530000000003</v>
      </c>
      <c r="Z78" s="16" t="s">
        <v>5328</v>
      </c>
      <c r="AA78" s="17">
        <f>SUM(PRODUCT(A3L171C2,A3L171C3))/A3L171C1</f>
        <v>2341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1108</v>
      </c>
      <c r="H80" s="16" t="s">
        <v>4253</v>
      </c>
      <c r="I80" s="20">
        <v>1</v>
      </c>
      <c r="J80" s="16" t="s">
        <v>5219</v>
      </c>
      <c r="K80" s="15">
        <v>1515</v>
      </c>
      <c r="L80" s="16" t="s">
        <v>4255</v>
      </c>
      <c r="M80" s="20">
        <v>0.90148609999999996</v>
      </c>
      <c r="N80" s="16" t="s">
        <v>5220</v>
      </c>
      <c r="O80" s="15">
        <v>1409</v>
      </c>
      <c r="P80" s="16" t="s">
        <v>4257</v>
      </c>
      <c r="Q80" s="20">
        <v>0.92054460000000005</v>
      </c>
      <c r="R80" s="16" t="s">
        <v>5221</v>
      </c>
      <c r="S80" s="15">
        <v>1411</v>
      </c>
      <c r="T80" s="16" t="s">
        <v>4259</v>
      </c>
      <c r="U80" s="20">
        <v>0.92135100000000003</v>
      </c>
      <c r="V80" s="16" t="s">
        <v>5222</v>
      </c>
      <c r="W80" s="15">
        <v>1259</v>
      </c>
      <c r="X80" s="16" t="s">
        <v>4261</v>
      </c>
      <c r="Y80" s="20">
        <v>0.97340530000000003</v>
      </c>
      <c r="Z80" s="16" t="s">
        <v>5330</v>
      </c>
      <c r="AA80" s="17">
        <f>SUM(PRODUCT(A3L173C2,A3L173C3))/A3L173C1</f>
        <v>1108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7214</v>
      </c>
      <c r="H82" s="16" t="s">
        <v>4253</v>
      </c>
      <c r="I82" s="20">
        <v>1</v>
      </c>
      <c r="J82" s="16" t="s">
        <v>5219</v>
      </c>
      <c r="K82" s="15">
        <v>7343</v>
      </c>
      <c r="L82" s="16" t="s">
        <v>4255</v>
      </c>
      <c r="M82" s="20">
        <v>0.90148609999999996</v>
      </c>
      <c r="N82" s="16" t="s">
        <v>5220</v>
      </c>
      <c r="O82" s="15">
        <v>6062</v>
      </c>
      <c r="P82" s="16" t="s">
        <v>4257</v>
      </c>
      <c r="Q82" s="20">
        <v>0.92054460000000005</v>
      </c>
      <c r="R82" s="16" t="s">
        <v>5221</v>
      </c>
      <c r="S82" s="15">
        <v>6395</v>
      </c>
      <c r="T82" s="16" t="s">
        <v>4259</v>
      </c>
      <c r="U82" s="20">
        <v>0.92135100000000003</v>
      </c>
      <c r="V82" s="16" t="s">
        <v>5222</v>
      </c>
      <c r="W82" s="15">
        <v>6622</v>
      </c>
      <c r="X82" s="16" t="s">
        <v>4261</v>
      </c>
      <c r="Y82" s="20">
        <v>0.97340530000000003</v>
      </c>
      <c r="Z82" s="16" t="s">
        <v>5332</v>
      </c>
      <c r="AA82" s="17">
        <f>SUM(PRODUCT(A3L175C2,A3L175C3))/A3L175C1</f>
        <v>7214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487</v>
      </c>
      <c r="H84" s="16" t="s">
        <v>4253</v>
      </c>
      <c r="I84" s="20">
        <v>1</v>
      </c>
      <c r="J84" s="16" t="s">
        <v>5219</v>
      </c>
      <c r="K84" s="15">
        <v>1435</v>
      </c>
      <c r="L84" s="16" t="s">
        <v>4255</v>
      </c>
      <c r="M84" s="20">
        <v>0.90148609999999996</v>
      </c>
      <c r="N84" s="16" t="s">
        <v>5220</v>
      </c>
      <c r="O84" s="15">
        <v>1498</v>
      </c>
      <c r="P84" s="16" t="s">
        <v>4257</v>
      </c>
      <c r="Q84" s="20">
        <v>0.92054460000000005</v>
      </c>
      <c r="R84" s="16" t="s">
        <v>5221</v>
      </c>
      <c r="S84" s="15">
        <v>1445</v>
      </c>
      <c r="T84" s="16" t="s">
        <v>4259</v>
      </c>
      <c r="U84" s="20">
        <v>0.92135100000000003</v>
      </c>
      <c r="V84" s="16" t="s">
        <v>5222</v>
      </c>
      <c r="W84" s="15">
        <v>1164</v>
      </c>
      <c r="X84" s="16" t="s">
        <v>4261</v>
      </c>
      <c r="Y84" s="20">
        <v>0.97340530000000003</v>
      </c>
      <c r="Z84" s="16" t="s">
        <v>5334</v>
      </c>
      <c r="AA84" s="17">
        <f>SUM(PRODUCT(A3L177C2,A3L177C3))/A3L177C1</f>
        <v>487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11150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12715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11411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12196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11843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11150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0.87493140000000003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0.8910614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0.89006700000000005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0.94118800000000002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4</v>
      </c>
      <c r="L9" s="16" t="s">
        <v>5398</v>
      </c>
      <c r="M9" s="17">
        <v>0</v>
      </c>
      <c r="N9" s="16" t="s">
        <v>5398</v>
      </c>
      <c r="O9" s="17">
        <v>9564</v>
      </c>
      <c r="P9" s="16" t="s">
        <v>5398</v>
      </c>
      <c r="Q9" s="17">
        <v>772</v>
      </c>
      <c r="R9" s="16" t="s">
        <v>5398</v>
      </c>
      <c r="S9" s="17">
        <v>2825</v>
      </c>
      <c r="T9" s="16" t="s">
        <v>4255</v>
      </c>
      <c r="U9" s="20">
        <v>0.87493140000000003</v>
      </c>
      <c r="V9" s="16" t="s">
        <v>5399</v>
      </c>
      <c r="W9" s="17">
        <v>0</v>
      </c>
      <c r="X9" s="16" t="s">
        <v>5399</v>
      </c>
      <c r="Y9" s="17">
        <v>5</v>
      </c>
      <c r="Z9" s="16" t="s">
        <v>5399</v>
      </c>
      <c r="AA9" s="17">
        <v>0</v>
      </c>
      <c r="AB9" s="16" t="s">
        <v>5399</v>
      </c>
      <c r="AC9" s="17">
        <v>9530</v>
      </c>
      <c r="AD9" s="16" t="s">
        <v>5399</v>
      </c>
      <c r="AE9" s="17">
        <v>771</v>
      </c>
      <c r="AF9" s="16" t="s">
        <v>5399</v>
      </c>
      <c r="AG9" s="17">
        <v>2725</v>
      </c>
      <c r="AH9" s="16" t="s">
        <v>4257</v>
      </c>
      <c r="AI9" s="20">
        <v>0.8910614</v>
      </c>
      <c r="AJ9" s="16" t="s">
        <v>5400</v>
      </c>
      <c r="AK9" s="17">
        <v>0</v>
      </c>
      <c r="AL9" s="16" t="s">
        <v>5400</v>
      </c>
      <c r="AM9" s="17">
        <v>5</v>
      </c>
      <c r="AN9" s="16" t="s">
        <v>5400</v>
      </c>
      <c r="AO9" s="17">
        <v>1</v>
      </c>
      <c r="AP9" s="16" t="s">
        <v>5400</v>
      </c>
      <c r="AQ9" s="17">
        <v>7439</v>
      </c>
      <c r="AR9" s="16" t="s">
        <v>5400</v>
      </c>
      <c r="AS9" s="17">
        <v>730</v>
      </c>
      <c r="AT9" s="16" t="s">
        <v>5400</v>
      </c>
      <c r="AU9" s="17">
        <v>2219</v>
      </c>
      <c r="AV9" s="16" t="s">
        <v>4259</v>
      </c>
      <c r="AW9" s="20">
        <v>0.89006700000000005</v>
      </c>
      <c r="AX9" s="16" t="s">
        <v>5401</v>
      </c>
      <c r="AY9" s="17">
        <v>-70</v>
      </c>
      <c r="AZ9" s="16" t="s">
        <v>5401</v>
      </c>
      <c r="BA9" s="17">
        <v>6</v>
      </c>
      <c r="BB9" s="16" t="s">
        <v>5401</v>
      </c>
      <c r="BC9" s="17">
        <v>12</v>
      </c>
      <c r="BD9" s="16" t="s">
        <v>5401</v>
      </c>
      <c r="BE9" s="17">
        <v>7411</v>
      </c>
      <c r="BF9" s="16" t="s">
        <v>5401</v>
      </c>
      <c r="BG9" s="17">
        <v>749</v>
      </c>
      <c r="BH9" s="16" t="s">
        <v>5401</v>
      </c>
      <c r="BI9" s="17">
        <v>2285</v>
      </c>
      <c r="BJ9" s="16" t="s">
        <v>4261</v>
      </c>
      <c r="BK9" s="20">
        <v>0.94118800000000002</v>
      </c>
      <c r="BL9" s="16" t="s">
        <v>5402</v>
      </c>
      <c r="BM9" s="17">
        <v>0</v>
      </c>
      <c r="BN9" s="16" t="s">
        <v>5402</v>
      </c>
      <c r="BO9" s="17">
        <v>6</v>
      </c>
      <c r="BP9" s="16" t="s">
        <v>5402</v>
      </c>
      <c r="BQ9" s="17">
        <v>-68</v>
      </c>
      <c r="BR9" s="16" t="s">
        <v>5402</v>
      </c>
      <c r="BS9" s="17">
        <v>6779</v>
      </c>
      <c r="BT9" s="16" t="s">
        <v>5402</v>
      </c>
      <c r="BU9" s="17">
        <v>733</v>
      </c>
      <c r="BV9" s="16" t="s">
        <v>5402</v>
      </c>
      <c r="BW9" s="17">
        <v>2337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4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9564</v>
      </c>
      <c r="CF9" s="16" t="s">
        <v>5415</v>
      </c>
      <c r="CG9" s="17">
        <f>SUM(PRODUCT(A3L202C2,A3L202C7))/A3L202C1</f>
        <v>772</v>
      </c>
      <c r="CH9" s="16" t="s">
        <v>5416</v>
      </c>
      <c r="CI9" s="17">
        <f>SUM(PRODUCT(A3L202C2,A3L202C8))/A3L202C1</f>
        <v>2825</v>
      </c>
      <c r="CJ9" s="16" t="s">
        <v>5410</v>
      </c>
      <c r="CK9" s="17">
        <f>(A3L202C40-A3L202C37)+(A3L202C41-A3L202C38)+(A3L202C42-A3L202C39)</f>
        <v>13157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3781</v>
      </c>
      <c r="L10" s="16" t="s">
        <v>5398</v>
      </c>
      <c r="M10" s="17">
        <v>12592</v>
      </c>
      <c r="N10" s="16" t="s">
        <v>5398</v>
      </c>
      <c r="O10" s="17">
        <v>18450</v>
      </c>
      <c r="P10" s="16" t="s">
        <v>5398</v>
      </c>
      <c r="Q10" s="17">
        <v>13427</v>
      </c>
      <c r="R10" s="16" t="s">
        <v>5398</v>
      </c>
      <c r="S10" s="17">
        <v>43933</v>
      </c>
      <c r="T10" s="16" t="s">
        <v>4255</v>
      </c>
      <c r="U10" s="20">
        <v>0.87493140000000003</v>
      </c>
      <c r="V10" s="16" t="s">
        <v>5399</v>
      </c>
      <c r="W10" s="17">
        <v>0</v>
      </c>
      <c r="X10" s="16" t="s">
        <v>5399</v>
      </c>
      <c r="Y10" s="17">
        <v>4200</v>
      </c>
      <c r="Z10" s="16" t="s">
        <v>5399</v>
      </c>
      <c r="AA10" s="17">
        <v>13207</v>
      </c>
      <c r="AB10" s="16" t="s">
        <v>5399</v>
      </c>
      <c r="AC10" s="17">
        <v>20454</v>
      </c>
      <c r="AD10" s="16" t="s">
        <v>5399</v>
      </c>
      <c r="AE10" s="17">
        <v>13667</v>
      </c>
      <c r="AF10" s="16" t="s">
        <v>5399</v>
      </c>
      <c r="AG10" s="17">
        <v>44301</v>
      </c>
      <c r="AH10" s="16" t="s">
        <v>4257</v>
      </c>
      <c r="AI10" s="20">
        <v>0.8910614</v>
      </c>
      <c r="AJ10" s="16" t="s">
        <v>5400</v>
      </c>
      <c r="AK10" s="17">
        <v>0</v>
      </c>
      <c r="AL10" s="16" t="s">
        <v>5400</v>
      </c>
      <c r="AM10" s="17">
        <v>4143</v>
      </c>
      <c r="AN10" s="16" t="s">
        <v>5400</v>
      </c>
      <c r="AO10" s="17">
        <v>12724</v>
      </c>
      <c r="AP10" s="16" t="s">
        <v>5400</v>
      </c>
      <c r="AQ10" s="17">
        <v>17876</v>
      </c>
      <c r="AR10" s="16" t="s">
        <v>5400</v>
      </c>
      <c r="AS10" s="17">
        <v>13894</v>
      </c>
      <c r="AT10" s="16" t="s">
        <v>5400</v>
      </c>
      <c r="AU10" s="17">
        <v>38993</v>
      </c>
      <c r="AV10" s="16" t="s">
        <v>4259</v>
      </c>
      <c r="AW10" s="20">
        <v>0.89006700000000005</v>
      </c>
      <c r="AX10" s="16" t="s">
        <v>5401</v>
      </c>
      <c r="AY10" s="17">
        <v>-361</v>
      </c>
      <c r="AZ10" s="16" t="s">
        <v>5401</v>
      </c>
      <c r="BA10" s="17">
        <v>4345</v>
      </c>
      <c r="BB10" s="16" t="s">
        <v>5401</v>
      </c>
      <c r="BC10" s="17">
        <v>12764</v>
      </c>
      <c r="BD10" s="16" t="s">
        <v>5401</v>
      </c>
      <c r="BE10" s="17">
        <v>14300</v>
      </c>
      <c r="BF10" s="16" t="s">
        <v>5401</v>
      </c>
      <c r="BG10" s="17">
        <v>13735</v>
      </c>
      <c r="BH10" s="16" t="s">
        <v>5401</v>
      </c>
      <c r="BI10" s="17">
        <v>39168</v>
      </c>
      <c r="BJ10" s="16" t="s">
        <v>4261</v>
      </c>
      <c r="BK10" s="20">
        <v>0.94118800000000002</v>
      </c>
      <c r="BL10" s="16" t="s">
        <v>5402</v>
      </c>
      <c r="BM10" s="17">
        <v>0</v>
      </c>
      <c r="BN10" s="16" t="s">
        <v>5402</v>
      </c>
      <c r="BO10" s="17">
        <v>4684</v>
      </c>
      <c r="BP10" s="16" t="s">
        <v>5402</v>
      </c>
      <c r="BQ10" s="17">
        <v>12935</v>
      </c>
      <c r="BR10" s="16" t="s">
        <v>5402</v>
      </c>
      <c r="BS10" s="17">
        <v>11010</v>
      </c>
      <c r="BT10" s="16" t="s">
        <v>5402</v>
      </c>
      <c r="BU10" s="17">
        <v>13362</v>
      </c>
      <c r="BV10" s="16" t="s">
        <v>5402</v>
      </c>
      <c r="BW10" s="17">
        <v>42217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3781</v>
      </c>
      <c r="CB10" s="16" t="s">
        <v>5420</v>
      </c>
      <c r="CC10" s="17">
        <f>SUM(PRODUCT(A3L203C2,A3L203C5))/A3L203C1</f>
        <v>12592</v>
      </c>
      <c r="CD10" s="16" t="s">
        <v>5421</v>
      </c>
      <c r="CE10" s="17">
        <f>SUM(PRODUCT(A3L203C2,A3L203C6))/A3L203C1</f>
        <v>18450</v>
      </c>
      <c r="CF10" s="16" t="s">
        <v>5422</v>
      </c>
      <c r="CG10" s="17">
        <f>SUM(PRODUCT(A3L203C2,A3L203C7))/A3L203C1</f>
        <v>13427</v>
      </c>
      <c r="CH10" s="16" t="s">
        <v>5423</v>
      </c>
      <c r="CI10" s="17">
        <f>SUM(PRODUCT(A3L203C2,A3L203C8))/A3L203C1</f>
        <v>43933</v>
      </c>
      <c r="CJ10" s="16" t="s">
        <v>5417</v>
      </c>
      <c r="CK10" s="17">
        <f>(A3L203C40-A3L203C37)+(A3L203C41-A3L203C38)+(A3L203C42-A3L203C39)</f>
        <v>59437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108</v>
      </c>
      <c r="L11" s="16" t="s">
        <v>5398</v>
      </c>
      <c r="M11" s="17">
        <v>908</v>
      </c>
      <c r="N11" s="16" t="s">
        <v>5398</v>
      </c>
      <c r="O11" s="17">
        <v>6992</v>
      </c>
      <c r="P11" s="16" t="s">
        <v>5398</v>
      </c>
      <c r="Q11" s="17">
        <v>321</v>
      </c>
      <c r="R11" s="16" t="s">
        <v>5398</v>
      </c>
      <c r="S11" s="17">
        <v>1074</v>
      </c>
      <c r="T11" s="16" t="s">
        <v>4255</v>
      </c>
      <c r="U11" s="20">
        <v>0.87493140000000003</v>
      </c>
      <c r="V11" s="16" t="s">
        <v>5399</v>
      </c>
      <c r="W11" s="17">
        <v>0</v>
      </c>
      <c r="X11" s="16" t="s">
        <v>5399</v>
      </c>
      <c r="Y11" s="17">
        <v>183</v>
      </c>
      <c r="Z11" s="16" t="s">
        <v>5399</v>
      </c>
      <c r="AA11" s="17">
        <v>1464</v>
      </c>
      <c r="AB11" s="16" t="s">
        <v>5399</v>
      </c>
      <c r="AC11" s="17">
        <v>6707</v>
      </c>
      <c r="AD11" s="16" t="s">
        <v>5399</v>
      </c>
      <c r="AE11" s="17">
        <v>405</v>
      </c>
      <c r="AF11" s="16" t="s">
        <v>5399</v>
      </c>
      <c r="AG11" s="17">
        <v>1396</v>
      </c>
      <c r="AH11" s="16" t="s">
        <v>4257</v>
      </c>
      <c r="AI11" s="20">
        <v>0.8910614</v>
      </c>
      <c r="AJ11" s="16" t="s">
        <v>5400</v>
      </c>
      <c r="AK11" s="17">
        <v>0</v>
      </c>
      <c r="AL11" s="16" t="s">
        <v>5400</v>
      </c>
      <c r="AM11" s="17">
        <v>504</v>
      </c>
      <c r="AN11" s="16" t="s">
        <v>5400</v>
      </c>
      <c r="AO11" s="17">
        <v>1461</v>
      </c>
      <c r="AP11" s="16" t="s">
        <v>5400</v>
      </c>
      <c r="AQ11" s="17">
        <v>7699</v>
      </c>
      <c r="AR11" s="16" t="s">
        <v>5400</v>
      </c>
      <c r="AS11" s="17">
        <v>428</v>
      </c>
      <c r="AT11" s="16" t="s">
        <v>5400</v>
      </c>
      <c r="AU11" s="17">
        <v>1097</v>
      </c>
      <c r="AV11" s="16" t="s">
        <v>4259</v>
      </c>
      <c r="AW11" s="20">
        <v>0.89006700000000005</v>
      </c>
      <c r="AX11" s="16" t="s">
        <v>5401</v>
      </c>
      <c r="AY11" s="17">
        <v>-60</v>
      </c>
      <c r="AZ11" s="16" t="s">
        <v>5401</v>
      </c>
      <c r="BA11" s="17">
        <v>580</v>
      </c>
      <c r="BB11" s="16" t="s">
        <v>5401</v>
      </c>
      <c r="BC11" s="17">
        <v>1419</v>
      </c>
      <c r="BD11" s="16" t="s">
        <v>5401</v>
      </c>
      <c r="BE11" s="17">
        <v>8143</v>
      </c>
      <c r="BF11" s="16" t="s">
        <v>5401</v>
      </c>
      <c r="BG11" s="17">
        <v>407</v>
      </c>
      <c r="BH11" s="16" t="s">
        <v>5401</v>
      </c>
      <c r="BI11" s="17">
        <v>1737</v>
      </c>
      <c r="BJ11" s="16" t="s">
        <v>4261</v>
      </c>
      <c r="BK11" s="20">
        <v>0.94118800000000002</v>
      </c>
      <c r="BL11" s="16" t="s">
        <v>5402</v>
      </c>
      <c r="BM11" s="17">
        <v>0</v>
      </c>
      <c r="BN11" s="16" t="s">
        <v>5402</v>
      </c>
      <c r="BO11" s="17">
        <v>409</v>
      </c>
      <c r="BP11" s="16" t="s">
        <v>5402</v>
      </c>
      <c r="BQ11" s="17">
        <v>1009</v>
      </c>
      <c r="BR11" s="16" t="s">
        <v>5402</v>
      </c>
      <c r="BS11" s="17">
        <v>9688</v>
      </c>
      <c r="BT11" s="16" t="s">
        <v>5402</v>
      </c>
      <c r="BU11" s="17">
        <v>396</v>
      </c>
      <c r="BV11" s="16" t="s">
        <v>5402</v>
      </c>
      <c r="BW11" s="17">
        <v>1183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108</v>
      </c>
      <c r="CB11" s="16" t="s">
        <v>5427</v>
      </c>
      <c r="CC11" s="17">
        <f>SUM(PRODUCT(A3L204C2,A3L204C5))/A3L204C1</f>
        <v>908</v>
      </c>
      <c r="CD11" s="16" t="s">
        <v>5428</v>
      </c>
      <c r="CE11" s="17">
        <f>SUM(PRODUCT(A3L204C2,A3L204C6))/A3L204C1</f>
        <v>6992</v>
      </c>
      <c r="CF11" s="16" t="s">
        <v>5429</v>
      </c>
      <c r="CG11" s="17">
        <f>SUM(PRODUCT(A3L204C2,A3L204C7))/A3L204C1</f>
        <v>321</v>
      </c>
      <c r="CH11" s="16" t="s">
        <v>5430</v>
      </c>
      <c r="CI11" s="17">
        <f>SUM(PRODUCT(A3L204C2,A3L204C8))/A3L204C1</f>
        <v>1074</v>
      </c>
      <c r="CJ11" s="16" t="s">
        <v>5424</v>
      </c>
      <c r="CK11" s="17">
        <f>(A3L204C40-A3L204C37)+(A3L204C41-A3L204C38)+(A3L204C42-A3L204C39)</f>
        <v>7371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2147</v>
      </c>
      <c r="L12" s="16" t="s">
        <v>5398</v>
      </c>
      <c r="M12" s="17">
        <v>7687</v>
      </c>
      <c r="N12" s="16" t="s">
        <v>5398</v>
      </c>
      <c r="O12" s="17">
        <v>2585</v>
      </c>
      <c r="P12" s="16" t="s">
        <v>5398</v>
      </c>
      <c r="Q12" s="17">
        <v>1679</v>
      </c>
      <c r="R12" s="16" t="s">
        <v>5398</v>
      </c>
      <c r="S12" s="17">
        <v>5679</v>
      </c>
      <c r="T12" s="16" t="s">
        <v>4255</v>
      </c>
      <c r="U12" s="20">
        <v>0.87493140000000003</v>
      </c>
      <c r="V12" s="16" t="s">
        <v>5399</v>
      </c>
      <c r="W12" s="17">
        <v>0</v>
      </c>
      <c r="X12" s="16" t="s">
        <v>5399</v>
      </c>
      <c r="Y12" s="17">
        <v>2458</v>
      </c>
      <c r="Z12" s="16" t="s">
        <v>5399</v>
      </c>
      <c r="AA12" s="17">
        <v>9248</v>
      </c>
      <c r="AB12" s="16" t="s">
        <v>5399</v>
      </c>
      <c r="AC12" s="17">
        <v>2026</v>
      </c>
      <c r="AD12" s="16" t="s">
        <v>5399</v>
      </c>
      <c r="AE12" s="17">
        <v>2486</v>
      </c>
      <c r="AF12" s="16" t="s">
        <v>5399</v>
      </c>
      <c r="AG12" s="17">
        <v>7635</v>
      </c>
      <c r="AH12" s="16" t="s">
        <v>4257</v>
      </c>
      <c r="AI12" s="20">
        <v>0.8910614</v>
      </c>
      <c r="AJ12" s="16" t="s">
        <v>5400</v>
      </c>
      <c r="AK12" s="17">
        <v>0</v>
      </c>
      <c r="AL12" s="16" t="s">
        <v>5400</v>
      </c>
      <c r="AM12" s="17">
        <v>1848</v>
      </c>
      <c r="AN12" s="16" t="s">
        <v>5400</v>
      </c>
      <c r="AO12" s="17">
        <v>7353</v>
      </c>
      <c r="AP12" s="16" t="s">
        <v>5400</v>
      </c>
      <c r="AQ12" s="17">
        <v>1756</v>
      </c>
      <c r="AR12" s="16" t="s">
        <v>5400</v>
      </c>
      <c r="AS12" s="17">
        <v>2659</v>
      </c>
      <c r="AT12" s="16" t="s">
        <v>5400</v>
      </c>
      <c r="AU12" s="17">
        <v>5929</v>
      </c>
      <c r="AV12" s="16" t="s">
        <v>4259</v>
      </c>
      <c r="AW12" s="20">
        <v>0.89006700000000005</v>
      </c>
      <c r="AX12" s="16" t="s">
        <v>5401</v>
      </c>
      <c r="AY12" s="17">
        <v>0</v>
      </c>
      <c r="AZ12" s="16" t="s">
        <v>5401</v>
      </c>
      <c r="BA12" s="17">
        <v>1811</v>
      </c>
      <c r="BB12" s="16" t="s">
        <v>5401</v>
      </c>
      <c r="BC12" s="17">
        <v>7548</v>
      </c>
      <c r="BD12" s="16" t="s">
        <v>5401</v>
      </c>
      <c r="BE12" s="17">
        <v>1642</v>
      </c>
      <c r="BF12" s="16" t="s">
        <v>5401</v>
      </c>
      <c r="BG12" s="17">
        <v>2930</v>
      </c>
      <c r="BH12" s="16" t="s">
        <v>5401</v>
      </c>
      <c r="BI12" s="17">
        <v>7244</v>
      </c>
      <c r="BJ12" s="16" t="s">
        <v>4261</v>
      </c>
      <c r="BK12" s="20">
        <v>0.94118800000000002</v>
      </c>
      <c r="BL12" s="16" t="s">
        <v>5402</v>
      </c>
      <c r="BM12" s="17">
        <v>0</v>
      </c>
      <c r="BN12" s="16" t="s">
        <v>5402</v>
      </c>
      <c r="BO12" s="17">
        <v>1692</v>
      </c>
      <c r="BP12" s="16" t="s">
        <v>5402</v>
      </c>
      <c r="BQ12" s="17">
        <v>6934</v>
      </c>
      <c r="BR12" s="16" t="s">
        <v>5402</v>
      </c>
      <c r="BS12" s="17">
        <v>1750</v>
      </c>
      <c r="BT12" s="16" t="s">
        <v>5402</v>
      </c>
      <c r="BU12" s="17">
        <v>1756</v>
      </c>
      <c r="BV12" s="16" t="s">
        <v>5402</v>
      </c>
      <c r="BW12" s="17">
        <v>4615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2147</v>
      </c>
      <c r="CB12" s="16" t="s">
        <v>5434</v>
      </c>
      <c r="CC12" s="17">
        <f>SUM(PRODUCT(A3L205C2,A3L205C5))/A3L205C1</f>
        <v>7687</v>
      </c>
      <c r="CD12" s="16" t="s">
        <v>5435</v>
      </c>
      <c r="CE12" s="17">
        <f>SUM(PRODUCT(A3L205C2,A3L205C6))/A3L205C1</f>
        <v>2585</v>
      </c>
      <c r="CF12" s="16" t="s">
        <v>5436</v>
      </c>
      <c r="CG12" s="17">
        <f>SUM(PRODUCT(A3L205C2,A3L205C7))/A3L205C1</f>
        <v>1679</v>
      </c>
      <c r="CH12" s="16" t="s">
        <v>5437</v>
      </c>
      <c r="CI12" s="17">
        <f>SUM(PRODUCT(A3L205C2,A3L205C8))/A3L205C1</f>
        <v>5679</v>
      </c>
      <c r="CJ12" s="16" t="s">
        <v>5431</v>
      </c>
      <c r="CK12" s="17">
        <f>(A3L205C40-A3L205C37)+(A3L205C41-A3L205C38)+(A3L205C42-A3L205C39)</f>
        <v>109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1669</v>
      </c>
      <c r="L13" s="16" t="s">
        <v>5398</v>
      </c>
      <c r="M13" s="17">
        <v>8445</v>
      </c>
      <c r="N13" s="16" t="s">
        <v>5398</v>
      </c>
      <c r="O13" s="17">
        <v>5949</v>
      </c>
      <c r="P13" s="16" t="s">
        <v>5398</v>
      </c>
      <c r="Q13" s="17">
        <v>6228</v>
      </c>
      <c r="R13" s="16" t="s">
        <v>5398</v>
      </c>
      <c r="S13" s="17">
        <v>17756</v>
      </c>
      <c r="T13" s="16" t="s">
        <v>4255</v>
      </c>
      <c r="U13" s="20">
        <v>0.87493140000000003</v>
      </c>
      <c r="V13" s="16" t="s">
        <v>5399</v>
      </c>
      <c r="W13" s="17">
        <v>0</v>
      </c>
      <c r="X13" s="16" t="s">
        <v>5399</v>
      </c>
      <c r="Y13" s="17">
        <v>2188</v>
      </c>
      <c r="Z13" s="16" t="s">
        <v>5399</v>
      </c>
      <c r="AA13" s="17">
        <v>10045</v>
      </c>
      <c r="AB13" s="16" t="s">
        <v>5399</v>
      </c>
      <c r="AC13" s="17">
        <v>5506</v>
      </c>
      <c r="AD13" s="16" t="s">
        <v>5399</v>
      </c>
      <c r="AE13" s="17">
        <v>5900</v>
      </c>
      <c r="AF13" s="16" t="s">
        <v>5399</v>
      </c>
      <c r="AG13" s="17">
        <v>17385</v>
      </c>
      <c r="AH13" s="16" t="s">
        <v>4257</v>
      </c>
      <c r="AI13" s="20">
        <v>0.8910614</v>
      </c>
      <c r="AJ13" s="16" t="s">
        <v>5400</v>
      </c>
      <c r="AK13" s="17">
        <v>0</v>
      </c>
      <c r="AL13" s="16" t="s">
        <v>5400</v>
      </c>
      <c r="AM13" s="17">
        <v>2182</v>
      </c>
      <c r="AN13" s="16" t="s">
        <v>5400</v>
      </c>
      <c r="AO13" s="17">
        <v>8724</v>
      </c>
      <c r="AP13" s="16" t="s">
        <v>5400</v>
      </c>
      <c r="AQ13" s="17">
        <v>3706</v>
      </c>
      <c r="AR13" s="16" t="s">
        <v>5400</v>
      </c>
      <c r="AS13" s="17">
        <v>5446</v>
      </c>
      <c r="AT13" s="16" t="s">
        <v>5400</v>
      </c>
      <c r="AU13" s="17">
        <v>13492</v>
      </c>
      <c r="AV13" s="16" t="s">
        <v>4259</v>
      </c>
      <c r="AW13" s="20">
        <v>0.89006700000000005</v>
      </c>
      <c r="AX13" s="16" t="s">
        <v>5401</v>
      </c>
      <c r="AY13" s="17">
        <v>0</v>
      </c>
      <c r="AZ13" s="16" t="s">
        <v>5401</v>
      </c>
      <c r="BA13" s="17">
        <v>2101</v>
      </c>
      <c r="BB13" s="16" t="s">
        <v>5401</v>
      </c>
      <c r="BC13" s="17">
        <v>8314</v>
      </c>
      <c r="BD13" s="16" t="s">
        <v>5401</v>
      </c>
      <c r="BE13" s="17">
        <v>4366</v>
      </c>
      <c r="BF13" s="16" t="s">
        <v>5401</v>
      </c>
      <c r="BG13" s="17">
        <v>5332</v>
      </c>
      <c r="BH13" s="16" t="s">
        <v>5401</v>
      </c>
      <c r="BI13" s="17">
        <v>13961</v>
      </c>
      <c r="BJ13" s="16" t="s">
        <v>4261</v>
      </c>
      <c r="BK13" s="20">
        <v>0.94118800000000002</v>
      </c>
      <c r="BL13" s="16" t="s">
        <v>5402</v>
      </c>
      <c r="BM13" s="17">
        <v>0</v>
      </c>
      <c r="BN13" s="16" t="s">
        <v>5402</v>
      </c>
      <c r="BO13" s="17">
        <v>2047</v>
      </c>
      <c r="BP13" s="16" t="s">
        <v>5402</v>
      </c>
      <c r="BQ13" s="17">
        <v>8479</v>
      </c>
      <c r="BR13" s="16" t="s">
        <v>5402</v>
      </c>
      <c r="BS13" s="17">
        <v>5847</v>
      </c>
      <c r="BT13" s="16" t="s">
        <v>5402</v>
      </c>
      <c r="BU13" s="17">
        <v>5754</v>
      </c>
      <c r="BV13" s="16" t="s">
        <v>5402</v>
      </c>
      <c r="BW13" s="17">
        <v>16385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1669</v>
      </c>
      <c r="CB13" s="16" t="s">
        <v>5441</v>
      </c>
      <c r="CC13" s="17">
        <f>SUM(PRODUCT(A3L206C2,A3L206C5))/A3L206C1</f>
        <v>8445</v>
      </c>
      <c r="CD13" s="16" t="s">
        <v>5442</v>
      </c>
      <c r="CE13" s="17">
        <f>SUM(PRODUCT(A3L206C2,A3L206C6))/A3L206C1</f>
        <v>5949</v>
      </c>
      <c r="CF13" s="16" t="s">
        <v>5443</v>
      </c>
      <c r="CG13" s="17">
        <f>SUM(PRODUCT(A3L206C2,A3L206C7))/A3L206C1</f>
        <v>6228</v>
      </c>
      <c r="CH13" s="16" t="s">
        <v>5444</v>
      </c>
      <c r="CI13" s="17">
        <f>SUM(PRODUCT(A3L206C2,A3L206C8))/A3L206C1</f>
        <v>17756</v>
      </c>
      <c r="CJ13" s="16" t="s">
        <v>5438</v>
      </c>
      <c r="CK13" s="17">
        <f>(A3L206C40-A3L206C37)+(A3L206C41-A3L206C38)+(A3L206C42-A3L206C39)</f>
        <v>19819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68</v>
      </c>
      <c r="L14" s="16" t="s">
        <v>5398</v>
      </c>
      <c r="M14" s="17">
        <v>1052</v>
      </c>
      <c r="N14" s="16" t="s">
        <v>5398</v>
      </c>
      <c r="O14" s="17">
        <v>935</v>
      </c>
      <c r="P14" s="16" t="s">
        <v>5398</v>
      </c>
      <c r="Q14" s="17">
        <v>107</v>
      </c>
      <c r="R14" s="16" t="s">
        <v>5398</v>
      </c>
      <c r="S14" s="17">
        <v>525</v>
      </c>
      <c r="T14" s="16" t="s">
        <v>4255</v>
      </c>
      <c r="U14" s="20">
        <v>0.87493140000000003</v>
      </c>
      <c r="V14" s="16" t="s">
        <v>5399</v>
      </c>
      <c r="W14" s="17">
        <v>0</v>
      </c>
      <c r="X14" s="16" t="s">
        <v>5399</v>
      </c>
      <c r="Y14" s="17">
        <v>67</v>
      </c>
      <c r="Z14" s="16" t="s">
        <v>5399</v>
      </c>
      <c r="AA14" s="17">
        <v>1004</v>
      </c>
      <c r="AB14" s="16" t="s">
        <v>5399</v>
      </c>
      <c r="AC14" s="17">
        <v>979</v>
      </c>
      <c r="AD14" s="16" t="s">
        <v>5399</v>
      </c>
      <c r="AE14" s="17">
        <v>235</v>
      </c>
      <c r="AF14" s="16" t="s">
        <v>5399</v>
      </c>
      <c r="AG14" s="17">
        <v>785</v>
      </c>
      <c r="AH14" s="16" t="s">
        <v>4257</v>
      </c>
      <c r="AI14" s="20">
        <v>0.8910614</v>
      </c>
      <c r="AJ14" s="16" t="s">
        <v>5400</v>
      </c>
      <c r="AK14" s="17">
        <v>0</v>
      </c>
      <c r="AL14" s="16" t="s">
        <v>5400</v>
      </c>
      <c r="AM14" s="17">
        <v>59</v>
      </c>
      <c r="AN14" s="16" t="s">
        <v>5400</v>
      </c>
      <c r="AO14" s="17">
        <v>842</v>
      </c>
      <c r="AP14" s="16" t="s">
        <v>5400</v>
      </c>
      <c r="AQ14" s="17">
        <v>1495</v>
      </c>
      <c r="AR14" s="16" t="s">
        <v>5400</v>
      </c>
      <c r="AS14" s="17">
        <v>314</v>
      </c>
      <c r="AT14" s="16" t="s">
        <v>5400</v>
      </c>
      <c r="AU14" s="17">
        <v>466</v>
      </c>
      <c r="AV14" s="16" t="s">
        <v>4259</v>
      </c>
      <c r="AW14" s="20">
        <v>0.89006700000000005</v>
      </c>
      <c r="AX14" s="16" t="s">
        <v>5401</v>
      </c>
      <c r="AY14" s="17">
        <v>0</v>
      </c>
      <c r="AZ14" s="16" t="s">
        <v>5401</v>
      </c>
      <c r="BA14" s="17">
        <v>72</v>
      </c>
      <c r="BB14" s="16" t="s">
        <v>5401</v>
      </c>
      <c r="BC14" s="17">
        <v>1067</v>
      </c>
      <c r="BD14" s="16" t="s">
        <v>5401</v>
      </c>
      <c r="BE14" s="17">
        <v>983</v>
      </c>
      <c r="BF14" s="16" t="s">
        <v>5401</v>
      </c>
      <c r="BG14" s="17">
        <v>353</v>
      </c>
      <c r="BH14" s="16" t="s">
        <v>5401</v>
      </c>
      <c r="BI14" s="17">
        <v>848</v>
      </c>
      <c r="BJ14" s="16" t="s">
        <v>4261</v>
      </c>
      <c r="BK14" s="20">
        <v>0.94118800000000002</v>
      </c>
      <c r="BL14" s="16" t="s">
        <v>5402</v>
      </c>
      <c r="BM14" s="17">
        <v>0</v>
      </c>
      <c r="BN14" s="16" t="s">
        <v>5402</v>
      </c>
      <c r="BO14" s="17">
        <v>185</v>
      </c>
      <c r="BP14" s="16" t="s">
        <v>5402</v>
      </c>
      <c r="BQ14" s="17">
        <v>1477</v>
      </c>
      <c r="BR14" s="16" t="s">
        <v>5402</v>
      </c>
      <c r="BS14" s="17">
        <v>829</v>
      </c>
      <c r="BT14" s="16" t="s">
        <v>5402</v>
      </c>
      <c r="BU14" s="17">
        <v>185</v>
      </c>
      <c r="BV14" s="16" t="s">
        <v>5402</v>
      </c>
      <c r="BW14" s="17">
        <v>787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68</v>
      </c>
      <c r="CB14" s="16" t="s">
        <v>5448</v>
      </c>
      <c r="CC14" s="17">
        <f>SUM(PRODUCT(A3L207C2,A3L207C5))/A3L207C1</f>
        <v>1052</v>
      </c>
      <c r="CD14" s="16" t="s">
        <v>5449</v>
      </c>
      <c r="CE14" s="17">
        <f>SUM(PRODUCT(A3L207C2,A3L207C6))/A3L207C1</f>
        <v>935</v>
      </c>
      <c r="CF14" s="16" t="s">
        <v>5450</v>
      </c>
      <c r="CG14" s="17">
        <f>SUM(PRODUCT(A3L207C2,A3L207C7))/A3L207C1</f>
        <v>107</v>
      </c>
      <c r="CH14" s="16" t="s">
        <v>5451</v>
      </c>
      <c r="CI14" s="17">
        <f>SUM(PRODUCT(A3L207C2,A3L207C8))/A3L207C1</f>
        <v>525</v>
      </c>
      <c r="CJ14" s="16" t="s">
        <v>5445</v>
      </c>
      <c r="CK14" s="17">
        <f>(A3L207C40-A3L207C37)+(A3L207C41-A3L207C38)+(A3L207C42-A3L207C39)</f>
        <v>447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70</v>
      </c>
      <c r="L15" s="16" t="s">
        <v>5398</v>
      </c>
      <c r="M15" s="17">
        <v>1684</v>
      </c>
      <c r="N15" s="16" t="s">
        <v>5398</v>
      </c>
      <c r="O15" s="17">
        <v>1</v>
      </c>
      <c r="P15" s="16" t="s">
        <v>5398</v>
      </c>
      <c r="Q15" s="17">
        <v>160</v>
      </c>
      <c r="R15" s="16" t="s">
        <v>5398</v>
      </c>
      <c r="S15" s="17">
        <v>456</v>
      </c>
      <c r="T15" s="16" t="s">
        <v>4255</v>
      </c>
      <c r="U15" s="20">
        <v>0.87493140000000003</v>
      </c>
      <c r="V15" s="16" t="s">
        <v>5399</v>
      </c>
      <c r="W15" s="17">
        <v>0</v>
      </c>
      <c r="X15" s="16" t="s">
        <v>5399</v>
      </c>
      <c r="Y15" s="17">
        <v>103</v>
      </c>
      <c r="Z15" s="16" t="s">
        <v>5399</v>
      </c>
      <c r="AA15" s="17">
        <v>1696</v>
      </c>
      <c r="AB15" s="16" t="s">
        <v>5399</v>
      </c>
      <c r="AC15" s="17">
        <v>343</v>
      </c>
      <c r="AD15" s="16" t="s">
        <v>5399</v>
      </c>
      <c r="AE15" s="17">
        <v>131</v>
      </c>
      <c r="AF15" s="16" t="s">
        <v>5399</v>
      </c>
      <c r="AG15" s="17">
        <v>593</v>
      </c>
      <c r="AH15" s="16" t="s">
        <v>4257</v>
      </c>
      <c r="AI15" s="20">
        <v>0.8910614</v>
      </c>
      <c r="AJ15" s="16" t="s">
        <v>5400</v>
      </c>
      <c r="AK15" s="17">
        <v>0</v>
      </c>
      <c r="AL15" s="16" t="s">
        <v>5400</v>
      </c>
      <c r="AM15" s="17">
        <v>93</v>
      </c>
      <c r="AN15" s="16" t="s">
        <v>5400</v>
      </c>
      <c r="AO15" s="17">
        <v>1366</v>
      </c>
      <c r="AP15" s="16" t="s">
        <v>5400</v>
      </c>
      <c r="AQ15" s="17">
        <v>16</v>
      </c>
      <c r="AR15" s="16" t="s">
        <v>5400</v>
      </c>
      <c r="AS15" s="17">
        <v>129</v>
      </c>
      <c r="AT15" s="16" t="s">
        <v>5400</v>
      </c>
      <c r="AU15" s="17">
        <v>467</v>
      </c>
      <c r="AV15" s="16" t="s">
        <v>4259</v>
      </c>
      <c r="AW15" s="20">
        <v>0.89006700000000005</v>
      </c>
      <c r="AX15" s="16" t="s">
        <v>5401</v>
      </c>
      <c r="AY15" s="17">
        <v>0</v>
      </c>
      <c r="AZ15" s="16" t="s">
        <v>5401</v>
      </c>
      <c r="BA15" s="17">
        <v>79</v>
      </c>
      <c r="BB15" s="16" t="s">
        <v>5401</v>
      </c>
      <c r="BC15" s="17">
        <v>1190</v>
      </c>
      <c r="BD15" s="16" t="s">
        <v>5401</v>
      </c>
      <c r="BE15" s="17">
        <v>29</v>
      </c>
      <c r="BF15" s="16" t="s">
        <v>5401</v>
      </c>
      <c r="BG15" s="17">
        <v>196</v>
      </c>
      <c r="BH15" s="16" t="s">
        <v>5401</v>
      </c>
      <c r="BI15" s="17">
        <v>726</v>
      </c>
      <c r="BJ15" s="16" t="s">
        <v>4261</v>
      </c>
      <c r="BK15" s="20">
        <v>0.94118800000000002</v>
      </c>
      <c r="BL15" s="16" t="s">
        <v>5402</v>
      </c>
      <c r="BM15" s="17">
        <v>0</v>
      </c>
      <c r="BN15" s="16" t="s">
        <v>5402</v>
      </c>
      <c r="BO15" s="17">
        <v>83</v>
      </c>
      <c r="BP15" s="16" t="s">
        <v>5402</v>
      </c>
      <c r="BQ15" s="17">
        <v>1139</v>
      </c>
      <c r="BR15" s="16" t="s">
        <v>5402</v>
      </c>
      <c r="BS15" s="17">
        <v>0</v>
      </c>
      <c r="BT15" s="16" t="s">
        <v>5402</v>
      </c>
      <c r="BU15" s="17">
        <v>373</v>
      </c>
      <c r="BV15" s="16" t="s">
        <v>5402</v>
      </c>
      <c r="BW15" s="17">
        <v>599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70</v>
      </c>
      <c r="CB15" s="16" t="s">
        <v>5455</v>
      </c>
      <c r="CC15" s="17">
        <f>SUM(PRODUCT(A3L208C2,A3L208C5))/A3L208C1</f>
        <v>1684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160</v>
      </c>
      <c r="CH15" s="16" t="s">
        <v>5458</v>
      </c>
      <c r="CI15" s="17">
        <f>SUM(PRODUCT(A3L208C2,A3L208C8))/A3L208C1</f>
        <v>456</v>
      </c>
      <c r="CJ15" s="16" t="s">
        <v>5452</v>
      </c>
      <c r="CK15" s="17">
        <f>(A3L208C40-A3L208C37)+(A3L208C41-A3L208C38)+(A3L208C42-A3L208C39)</f>
        <v>-1137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4</v>
      </c>
      <c r="L16" s="16" t="s">
        <v>5398</v>
      </c>
      <c r="M16" s="17">
        <v>10</v>
      </c>
      <c r="N16" s="16" t="s">
        <v>5398</v>
      </c>
      <c r="O16" s="17">
        <v>12</v>
      </c>
      <c r="P16" s="16" t="s">
        <v>5398</v>
      </c>
      <c r="Q16" s="17">
        <v>4132</v>
      </c>
      <c r="R16" s="16" t="s">
        <v>5398</v>
      </c>
      <c r="S16" s="17">
        <v>8544</v>
      </c>
      <c r="T16" s="16" t="s">
        <v>4255</v>
      </c>
      <c r="U16" s="20">
        <v>0.87493140000000003</v>
      </c>
      <c r="V16" s="16" t="s">
        <v>5399</v>
      </c>
      <c r="W16" s="17">
        <v>0</v>
      </c>
      <c r="X16" s="16" t="s">
        <v>5399</v>
      </c>
      <c r="Y16" s="17">
        <v>5</v>
      </c>
      <c r="Z16" s="16" t="s">
        <v>5399</v>
      </c>
      <c r="AA16" s="17">
        <v>3</v>
      </c>
      <c r="AB16" s="16" t="s">
        <v>5399</v>
      </c>
      <c r="AC16" s="17">
        <v>16</v>
      </c>
      <c r="AD16" s="16" t="s">
        <v>5399</v>
      </c>
      <c r="AE16" s="17">
        <v>4739</v>
      </c>
      <c r="AF16" s="16" t="s">
        <v>5399</v>
      </c>
      <c r="AG16" s="17">
        <v>9071</v>
      </c>
      <c r="AH16" s="16" t="s">
        <v>4257</v>
      </c>
      <c r="AI16" s="20">
        <v>0.8910614</v>
      </c>
      <c r="AJ16" s="16" t="s">
        <v>5400</v>
      </c>
      <c r="AK16" s="17">
        <v>0</v>
      </c>
      <c r="AL16" s="16" t="s">
        <v>5400</v>
      </c>
      <c r="AM16" s="17">
        <v>4</v>
      </c>
      <c r="AN16" s="16" t="s">
        <v>5400</v>
      </c>
      <c r="AO16" s="17">
        <v>0</v>
      </c>
      <c r="AP16" s="16" t="s">
        <v>5400</v>
      </c>
      <c r="AQ16" s="17">
        <v>4</v>
      </c>
      <c r="AR16" s="16" t="s">
        <v>5400</v>
      </c>
      <c r="AS16" s="17">
        <v>4285</v>
      </c>
      <c r="AT16" s="16" t="s">
        <v>5400</v>
      </c>
      <c r="AU16" s="17">
        <v>6413</v>
      </c>
      <c r="AV16" s="16" t="s">
        <v>4259</v>
      </c>
      <c r="AW16" s="20">
        <v>0.89006700000000005</v>
      </c>
      <c r="AX16" s="16" t="s">
        <v>5401</v>
      </c>
      <c r="AY16" s="17">
        <v>0</v>
      </c>
      <c r="AZ16" s="16" t="s">
        <v>5401</v>
      </c>
      <c r="BA16" s="17">
        <v>2</v>
      </c>
      <c r="BB16" s="16" t="s">
        <v>5401</v>
      </c>
      <c r="BC16" s="17">
        <v>5</v>
      </c>
      <c r="BD16" s="16" t="s">
        <v>5401</v>
      </c>
      <c r="BE16" s="17">
        <v>20</v>
      </c>
      <c r="BF16" s="16" t="s">
        <v>5401</v>
      </c>
      <c r="BG16" s="17">
        <v>4251</v>
      </c>
      <c r="BH16" s="16" t="s">
        <v>5401</v>
      </c>
      <c r="BI16" s="17">
        <v>6589</v>
      </c>
      <c r="BJ16" s="16" t="s">
        <v>4261</v>
      </c>
      <c r="BK16" s="20">
        <v>0.94118800000000002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-9</v>
      </c>
      <c r="BR16" s="16" t="s">
        <v>5402</v>
      </c>
      <c r="BS16" s="17">
        <v>19</v>
      </c>
      <c r="BT16" s="16" t="s">
        <v>5402</v>
      </c>
      <c r="BU16" s="17">
        <v>3137</v>
      </c>
      <c r="BV16" s="16" t="s">
        <v>5402</v>
      </c>
      <c r="BW16" s="17">
        <v>5405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4</v>
      </c>
      <c r="CB16" s="16" t="s">
        <v>5462</v>
      </c>
      <c r="CC16" s="17">
        <f>SUM(PRODUCT(A3L209C2,A3L209C5))/A3L209C1</f>
        <v>10</v>
      </c>
      <c r="CD16" s="16" t="s">
        <v>5463</v>
      </c>
      <c r="CE16" s="17">
        <f>SUM(PRODUCT(A3L209C2,A3L209C6))/A3L209C1</f>
        <v>12</v>
      </c>
      <c r="CF16" s="16" t="s">
        <v>5464</v>
      </c>
      <c r="CG16" s="17">
        <f>SUM(PRODUCT(A3L209C2,A3L209C7))/A3L209C1</f>
        <v>4132</v>
      </c>
      <c r="CH16" s="16" t="s">
        <v>5465</v>
      </c>
      <c r="CI16" s="17">
        <f>SUM(PRODUCT(A3L209C2,A3L209C8))/A3L209C1</f>
        <v>8544</v>
      </c>
      <c r="CJ16" s="16" t="s">
        <v>5459</v>
      </c>
      <c r="CK16" s="17">
        <f>(A3L209C40-A3L209C37)+(A3L209C41-A3L209C38)+(A3L209C42-A3L209C39)</f>
        <v>12674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37</v>
      </c>
      <c r="L17" s="16" t="s">
        <v>5398</v>
      </c>
      <c r="M17" s="17">
        <v>126</v>
      </c>
      <c r="N17" s="16" t="s">
        <v>5398</v>
      </c>
      <c r="O17" s="17">
        <v>0</v>
      </c>
      <c r="P17" s="16" t="s">
        <v>5398</v>
      </c>
      <c r="Q17" s="17">
        <v>606</v>
      </c>
      <c r="R17" s="16" t="s">
        <v>5398</v>
      </c>
      <c r="S17" s="17">
        <v>1556</v>
      </c>
      <c r="T17" s="16" t="s">
        <v>4255</v>
      </c>
      <c r="U17" s="20">
        <v>0.87493140000000003</v>
      </c>
      <c r="V17" s="16" t="s">
        <v>5399</v>
      </c>
      <c r="W17" s="17">
        <v>0</v>
      </c>
      <c r="X17" s="16" t="s">
        <v>5399</v>
      </c>
      <c r="Y17" s="17">
        <v>33</v>
      </c>
      <c r="Z17" s="16" t="s">
        <v>5399</v>
      </c>
      <c r="AA17" s="17">
        <v>90</v>
      </c>
      <c r="AB17" s="16" t="s">
        <v>5399</v>
      </c>
      <c r="AC17" s="17">
        <v>9</v>
      </c>
      <c r="AD17" s="16" t="s">
        <v>5399</v>
      </c>
      <c r="AE17" s="17">
        <v>795</v>
      </c>
      <c r="AF17" s="16" t="s">
        <v>5399</v>
      </c>
      <c r="AG17" s="17">
        <v>2142</v>
      </c>
      <c r="AH17" s="16" t="s">
        <v>4257</v>
      </c>
      <c r="AI17" s="20">
        <v>0.8910614</v>
      </c>
      <c r="AJ17" s="16" t="s">
        <v>5400</v>
      </c>
      <c r="AK17" s="17">
        <v>0</v>
      </c>
      <c r="AL17" s="16" t="s">
        <v>5400</v>
      </c>
      <c r="AM17" s="17">
        <v>46</v>
      </c>
      <c r="AN17" s="16" t="s">
        <v>5400</v>
      </c>
      <c r="AO17" s="17">
        <v>126</v>
      </c>
      <c r="AP17" s="16" t="s">
        <v>5400</v>
      </c>
      <c r="AQ17" s="17">
        <v>0</v>
      </c>
      <c r="AR17" s="16" t="s">
        <v>5400</v>
      </c>
      <c r="AS17" s="17">
        <v>672</v>
      </c>
      <c r="AT17" s="16" t="s">
        <v>5400</v>
      </c>
      <c r="AU17" s="17">
        <v>1540</v>
      </c>
      <c r="AV17" s="16" t="s">
        <v>4259</v>
      </c>
      <c r="AW17" s="20">
        <v>0.89006700000000005</v>
      </c>
      <c r="AX17" s="16" t="s">
        <v>5401</v>
      </c>
      <c r="AY17" s="17">
        <v>0</v>
      </c>
      <c r="AZ17" s="16" t="s">
        <v>5401</v>
      </c>
      <c r="BA17" s="17">
        <v>50</v>
      </c>
      <c r="BB17" s="16" t="s">
        <v>5401</v>
      </c>
      <c r="BC17" s="17">
        <v>131</v>
      </c>
      <c r="BD17" s="16" t="s">
        <v>5401</v>
      </c>
      <c r="BE17" s="17">
        <v>34</v>
      </c>
      <c r="BF17" s="16" t="s">
        <v>5401</v>
      </c>
      <c r="BG17" s="17">
        <v>886</v>
      </c>
      <c r="BH17" s="16" t="s">
        <v>5401</v>
      </c>
      <c r="BI17" s="17">
        <v>2179</v>
      </c>
      <c r="BJ17" s="16" t="s">
        <v>4261</v>
      </c>
      <c r="BK17" s="20">
        <v>0.94118800000000002</v>
      </c>
      <c r="BL17" s="16" t="s">
        <v>5402</v>
      </c>
      <c r="BM17" s="17">
        <v>0</v>
      </c>
      <c r="BN17" s="16" t="s">
        <v>5402</v>
      </c>
      <c r="BO17" s="17">
        <v>48</v>
      </c>
      <c r="BP17" s="16" t="s">
        <v>5402</v>
      </c>
      <c r="BQ17" s="17">
        <v>158</v>
      </c>
      <c r="BR17" s="16" t="s">
        <v>5402</v>
      </c>
      <c r="BS17" s="17">
        <v>16</v>
      </c>
      <c r="BT17" s="16" t="s">
        <v>5402</v>
      </c>
      <c r="BU17" s="17">
        <v>1117</v>
      </c>
      <c r="BV17" s="16" t="s">
        <v>5402</v>
      </c>
      <c r="BW17" s="17">
        <v>2886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37</v>
      </c>
      <c r="CB17" s="16" t="s">
        <v>5469</v>
      </c>
      <c r="CC17" s="17">
        <f>SUM(PRODUCT(A3L210C2,A3L210C5))/A3L210C1</f>
        <v>126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606</v>
      </c>
      <c r="CH17" s="16" t="s">
        <v>5472</v>
      </c>
      <c r="CI17" s="17">
        <f>SUM(PRODUCT(A3L210C2,A3L210C8))/A3L210C1</f>
        <v>1556</v>
      </c>
      <c r="CJ17" s="16" t="s">
        <v>5466</v>
      </c>
      <c r="CK17" s="17">
        <f>(A3L210C40-A3L210C37)+(A3L210C41-A3L210C38)+(A3L210C42-A3L210C39)</f>
        <v>1999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887</v>
      </c>
      <c r="L18" s="16" t="s">
        <v>5398</v>
      </c>
      <c r="M18" s="17">
        <v>2851</v>
      </c>
      <c r="N18" s="16" t="s">
        <v>5398</v>
      </c>
      <c r="O18" s="17">
        <v>79477</v>
      </c>
      <c r="P18" s="16" t="s">
        <v>5398</v>
      </c>
      <c r="Q18" s="17">
        <v>8479</v>
      </c>
      <c r="R18" s="16" t="s">
        <v>5398</v>
      </c>
      <c r="S18" s="17">
        <v>27885</v>
      </c>
      <c r="T18" s="16" t="s">
        <v>4255</v>
      </c>
      <c r="U18" s="20">
        <v>0.87493140000000003</v>
      </c>
      <c r="V18" s="16" t="s">
        <v>5399</v>
      </c>
      <c r="W18" s="17">
        <v>0</v>
      </c>
      <c r="X18" s="16" t="s">
        <v>5399</v>
      </c>
      <c r="Y18" s="17">
        <v>1004</v>
      </c>
      <c r="Z18" s="16" t="s">
        <v>5399</v>
      </c>
      <c r="AA18" s="17">
        <v>3019</v>
      </c>
      <c r="AB18" s="16" t="s">
        <v>5399</v>
      </c>
      <c r="AC18" s="17">
        <v>75683</v>
      </c>
      <c r="AD18" s="16" t="s">
        <v>5399</v>
      </c>
      <c r="AE18" s="17">
        <v>8260</v>
      </c>
      <c r="AF18" s="16" t="s">
        <v>5399</v>
      </c>
      <c r="AG18" s="17">
        <v>29020</v>
      </c>
      <c r="AH18" s="16" t="s">
        <v>4257</v>
      </c>
      <c r="AI18" s="20">
        <v>0.8910614</v>
      </c>
      <c r="AJ18" s="16" t="s">
        <v>5400</v>
      </c>
      <c r="AK18" s="17">
        <v>0</v>
      </c>
      <c r="AL18" s="16" t="s">
        <v>5400</v>
      </c>
      <c r="AM18" s="17">
        <v>1006</v>
      </c>
      <c r="AN18" s="16" t="s">
        <v>5400</v>
      </c>
      <c r="AO18" s="17">
        <v>2365</v>
      </c>
      <c r="AP18" s="16" t="s">
        <v>5400</v>
      </c>
      <c r="AQ18" s="17">
        <v>67365</v>
      </c>
      <c r="AR18" s="16" t="s">
        <v>5400</v>
      </c>
      <c r="AS18" s="17">
        <v>7482</v>
      </c>
      <c r="AT18" s="16" t="s">
        <v>5400</v>
      </c>
      <c r="AU18" s="17">
        <v>25115</v>
      </c>
      <c r="AV18" s="16" t="s">
        <v>4259</v>
      </c>
      <c r="AW18" s="20">
        <v>0.89006700000000005</v>
      </c>
      <c r="AX18" s="16" t="s">
        <v>5401</v>
      </c>
      <c r="AY18" s="17">
        <v>-306</v>
      </c>
      <c r="AZ18" s="16" t="s">
        <v>5401</v>
      </c>
      <c r="BA18" s="17">
        <v>811</v>
      </c>
      <c r="BB18" s="16" t="s">
        <v>5401</v>
      </c>
      <c r="BC18" s="17">
        <v>2447</v>
      </c>
      <c r="BD18" s="16" t="s">
        <v>5401</v>
      </c>
      <c r="BE18" s="17">
        <v>62312</v>
      </c>
      <c r="BF18" s="16" t="s">
        <v>5401</v>
      </c>
      <c r="BG18" s="17">
        <v>7291</v>
      </c>
      <c r="BH18" s="16" t="s">
        <v>5401</v>
      </c>
      <c r="BI18" s="17">
        <v>25773</v>
      </c>
      <c r="BJ18" s="16" t="s">
        <v>4261</v>
      </c>
      <c r="BK18" s="20">
        <v>0.94118800000000002</v>
      </c>
      <c r="BL18" s="16" t="s">
        <v>5402</v>
      </c>
      <c r="BM18" s="17">
        <v>0</v>
      </c>
      <c r="BN18" s="16" t="s">
        <v>5402</v>
      </c>
      <c r="BO18" s="17">
        <v>856</v>
      </c>
      <c r="BP18" s="16" t="s">
        <v>5402</v>
      </c>
      <c r="BQ18" s="17">
        <v>3297</v>
      </c>
      <c r="BR18" s="16" t="s">
        <v>5402</v>
      </c>
      <c r="BS18" s="17">
        <v>68240</v>
      </c>
      <c r="BT18" s="16" t="s">
        <v>5402</v>
      </c>
      <c r="BU18" s="17">
        <v>10094</v>
      </c>
      <c r="BV18" s="16" t="s">
        <v>5402</v>
      </c>
      <c r="BW18" s="17">
        <v>38100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887</v>
      </c>
      <c r="CB18" s="16" t="s">
        <v>5476</v>
      </c>
      <c r="CC18" s="17">
        <f>SUM(PRODUCT(A3L211C2,A3L211C5))/A3L211C1</f>
        <v>2851</v>
      </c>
      <c r="CD18" s="16" t="s">
        <v>5477</v>
      </c>
      <c r="CE18" s="17">
        <f>SUM(PRODUCT(A3L211C2,A3L211C6))/A3L211C1</f>
        <v>79477</v>
      </c>
      <c r="CF18" s="16" t="s">
        <v>5478</v>
      </c>
      <c r="CG18" s="17">
        <f>SUM(PRODUCT(A3L211C2,A3L211C7))/A3L211C1</f>
        <v>8479</v>
      </c>
      <c r="CH18" s="16" t="s">
        <v>5479</v>
      </c>
      <c r="CI18" s="17">
        <f>SUM(PRODUCT(A3L211C2,A3L211C8))/A3L211C1</f>
        <v>27885</v>
      </c>
      <c r="CJ18" s="16" t="s">
        <v>5473</v>
      </c>
      <c r="CK18" s="17">
        <f>(A3L211C40-A3L211C37)+(A3L211C41-A3L211C38)+(A3L211C42-A3L211C39)</f>
        <v>112103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259</v>
      </c>
      <c r="L19" s="16" t="s">
        <v>5398</v>
      </c>
      <c r="M19" s="17">
        <v>0</v>
      </c>
      <c r="N19" s="16" t="s">
        <v>5398</v>
      </c>
      <c r="O19" s="17">
        <v>77549</v>
      </c>
      <c r="P19" s="16" t="s">
        <v>5398</v>
      </c>
      <c r="Q19" s="17">
        <v>3701</v>
      </c>
      <c r="R19" s="16" t="s">
        <v>5398</v>
      </c>
      <c r="S19" s="17">
        <v>9229</v>
      </c>
      <c r="T19" s="16" t="s">
        <v>4255</v>
      </c>
      <c r="U19" s="20">
        <v>0.87493140000000003</v>
      </c>
      <c r="V19" s="16" t="s">
        <v>5399</v>
      </c>
      <c r="W19" s="17">
        <v>0</v>
      </c>
      <c r="X19" s="16" t="s">
        <v>5399</v>
      </c>
      <c r="Y19" s="17">
        <v>271</v>
      </c>
      <c r="Z19" s="16" t="s">
        <v>5399</v>
      </c>
      <c r="AA19" s="17">
        <v>463</v>
      </c>
      <c r="AB19" s="16" t="s">
        <v>5399</v>
      </c>
      <c r="AC19" s="17">
        <v>76293</v>
      </c>
      <c r="AD19" s="16" t="s">
        <v>5399</v>
      </c>
      <c r="AE19" s="17">
        <v>4473</v>
      </c>
      <c r="AF19" s="16" t="s">
        <v>5399</v>
      </c>
      <c r="AG19" s="17">
        <v>10888</v>
      </c>
      <c r="AH19" s="16" t="s">
        <v>4257</v>
      </c>
      <c r="AI19" s="20">
        <v>0.8910614</v>
      </c>
      <c r="AJ19" s="16" t="s">
        <v>5400</v>
      </c>
      <c r="AK19" s="17">
        <v>0</v>
      </c>
      <c r="AL19" s="16" t="s">
        <v>5400</v>
      </c>
      <c r="AM19" s="17">
        <v>416</v>
      </c>
      <c r="AN19" s="16" t="s">
        <v>5400</v>
      </c>
      <c r="AO19" s="17">
        <v>548</v>
      </c>
      <c r="AP19" s="16" t="s">
        <v>5400</v>
      </c>
      <c r="AQ19" s="17">
        <v>71534</v>
      </c>
      <c r="AR19" s="16" t="s">
        <v>5400</v>
      </c>
      <c r="AS19" s="17">
        <v>4490</v>
      </c>
      <c r="AT19" s="16" t="s">
        <v>5400</v>
      </c>
      <c r="AU19" s="17">
        <v>8885</v>
      </c>
      <c r="AV19" s="16" t="s">
        <v>4259</v>
      </c>
      <c r="AW19" s="20">
        <v>0.89006700000000005</v>
      </c>
      <c r="AX19" s="16" t="s">
        <v>5401</v>
      </c>
      <c r="AY19" s="17">
        <v>-15493</v>
      </c>
      <c r="AZ19" s="16" t="s">
        <v>5401</v>
      </c>
      <c r="BA19" s="17">
        <v>310</v>
      </c>
      <c r="BB19" s="16" t="s">
        <v>5401</v>
      </c>
      <c r="BC19" s="17">
        <v>433</v>
      </c>
      <c r="BD19" s="16" t="s">
        <v>5401</v>
      </c>
      <c r="BE19" s="17">
        <v>51584</v>
      </c>
      <c r="BF19" s="16" t="s">
        <v>5401</v>
      </c>
      <c r="BG19" s="17">
        <v>3757</v>
      </c>
      <c r="BH19" s="16" t="s">
        <v>5401</v>
      </c>
      <c r="BI19" s="17">
        <v>8248</v>
      </c>
      <c r="BJ19" s="16" t="s">
        <v>4261</v>
      </c>
      <c r="BK19" s="20">
        <v>0.94118800000000002</v>
      </c>
      <c r="BL19" s="16" t="s">
        <v>5402</v>
      </c>
      <c r="BM19" s="17">
        <v>-20577</v>
      </c>
      <c r="BN19" s="16" t="s">
        <v>5402</v>
      </c>
      <c r="BO19" s="17">
        <v>200</v>
      </c>
      <c r="BP19" s="16" t="s">
        <v>5402</v>
      </c>
      <c r="BQ19" s="17">
        <v>642</v>
      </c>
      <c r="BR19" s="16" t="s">
        <v>5402</v>
      </c>
      <c r="BS19" s="17">
        <v>45101</v>
      </c>
      <c r="BT19" s="16" t="s">
        <v>5402</v>
      </c>
      <c r="BU19" s="17">
        <v>2753</v>
      </c>
      <c r="BV19" s="16" t="s">
        <v>5402</v>
      </c>
      <c r="BW19" s="17">
        <v>7839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259</v>
      </c>
      <c r="CB19" s="16" t="s">
        <v>5483</v>
      </c>
      <c r="CC19" s="17">
        <f>SUM(PRODUCT(A3L212C2,A3L212C5))/A3L212C1</f>
        <v>0</v>
      </c>
      <c r="CD19" s="16" t="s">
        <v>5484</v>
      </c>
      <c r="CE19" s="17">
        <f>SUM(PRODUCT(A3L212C2,A3L212C6))/A3L212C1</f>
        <v>77549</v>
      </c>
      <c r="CF19" s="16" t="s">
        <v>5485</v>
      </c>
      <c r="CG19" s="17">
        <f>SUM(PRODUCT(A3L212C2,A3L212C7))/A3L212C1</f>
        <v>3701</v>
      </c>
      <c r="CH19" s="16" t="s">
        <v>5486</v>
      </c>
      <c r="CI19" s="17">
        <f>SUM(PRODUCT(A3L212C2,A3L212C8))/A3L212C1</f>
        <v>9229</v>
      </c>
      <c r="CJ19" s="16" t="s">
        <v>5480</v>
      </c>
      <c r="CK19" s="17">
        <f>(A3L212C40-A3L212C37)+(A3L212C41-A3L212C38)+(A3L212C42-A3L212C39)</f>
        <v>90220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2</v>
      </c>
      <c r="P20" s="16" t="s">
        <v>5398</v>
      </c>
      <c r="Q20" s="17">
        <v>17</v>
      </c>
      <c r="R20" s="16" t="s">
        <v>5398</v>
      </c>
      <c r="S20" s="17">
        <v>81</v>
      </c>
      <c r="T20" s="16" t="s">
        <v>4255</v>
      </c>
      <c r="U20" s="20">
        <v>0.87493140000000003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25</v>
      </c>
      <c r="AF20" s="16" t="s">
        <v>5399</v>
      </c>
      <c r="AG20" s="17">
        <v>106</v>
      </c>
      <c r="AH20" s="16" t="s">
        <v>4257</v>
      </c>
      <c r="AI20" s="20">
        <v>0.8910614</v>
      </c>
      <c r="AJ20" s="16" t="s">
        <v>5400</v>
      </c>
      <c r="AK20" s="17">
        <v>0</v>
      </c>
      <c r="AL20" s="16" t="s">
        <v>5400</v>
      </c>
      <c r="AM20" s="17">
        <v>54</v>
      </c>
      <c r="AN20" s="16" t="s">
        <v>5400</v>
      </c>
      <c r="AO20" s="17">
        <v>0</v>
      </c>
      <c r="AP20" s="16" t="s">
        <v>5400</v>
      </c>
      <c r="AQ20" s="17">
        <v>2</v>
      </c>
      <c r="AR20" s="16" t="s">
        <v>5400</v>
      </c>
      <c r="AS20" s="17">
        <v>37</v>
      </c>
      <c r="AT20" s="16" t="s">
        <v>5400</v>
      </c>
      <c r="AU20" s="17">
        <v>104</v>
      </c>
      <c r="AV20" s="16" t="s">
        <v>4259</v>
      </c>
      <c r="AW20" s="20">
        <v>0.89006700000000005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-1</v>
      </c>
      <c r="BD20" s="16" t="s">
        <v>5401</v>
      </c>
      <c r="BE20" s="17">
        <v>31</v>
      </c>
      <c r="BF20" s="16" t="s">
        <v>5401</v>
      </c>
      <c r="BG20" s="17">
        <v>14</v>
      </c>
      <c r="BH20" s="16" t="s">
        <v>5401</v>
      </c>
      <c r="BI20" s="17">
        <v>39</v>
      </c>
      <c r="BJ20" s="16" t="s">
        <v>4261</v>
      </c>
      <c r="BK20" s="20">
        <v>0.94118800000000002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7</v>
      </c>
      <c r="BT20" s="16" t="s">
        <v>5402</v>
      </c>
      <c r="BU20" s="17">
        <v>9</v>
      </c>
      <c r="BV20" s="16" t="s">
        <v>5402</v>
      </c>
      <c r="BW20" s="17">
        <v>27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2</v>
      </c>
      <c r="CF20" s="16" t="s">
        <v>5492</v>
      </c>
      <c r="CG20" s="17">
        <f>SUM(PRODUCT(A3L213C2,A3L213C7))/A3L213C1</f>
        <v>17</v>
      </c>
      <c r="CH20" s="16" t="s">
        <v>5493</v>
      </c>
      <c r="CI20" s="17">
        <f>SUM(PRODUCT(A3L213C2,A3L213C8))/A3L213C1</f>
        <v>81</v>
      </c>
      <c r="CJ20" s="16" t="s">
        <v>5487</v>
      </c>
      <c r="CK20" s="17">
        <f>(A3L213C40-A3L213C37)+(A3L213C41-A3L213C38)+(A3L213C42-A3L213C39)</f>
        <v>100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59</v>
      </c>
      <c r="L21" s="16" t="s">
        <v>5398</v>
      </c>
      <c r="M21" s="17">
        <v>290</v>
      </c>
      <c r="N21" s="16" t="s">
        <v>5398</v>
      </c>
      <c r="O21" s="17">
        <v>28483</v>
      </c>
      <c r="P21" s="16" t="s">
        <v>5398</v>
      </c>
      <c r="Q21" s="17">
        <v>4193</v>
      </c>
      <c r="R21" s="16" t="s">
        <v>5398</v>
      </c>
      <c r="S21" s="17">
        <v>11500</v>
      </c>
      <c r="T21" s="16" t="s">
        <v>4255</v>
      </c>
      <c r="U21" s="20">
        <v>0.87493140000000003</v>
      </c>
      <c r="V21" s="16" t="s">
        <v>5399</v>
      </c>
      <c r="W21" s="17">
        <v>0</v>
      </c>
      <c r="X21" s="16" t="s">
        <v>5399</v>
      </c>
      <c r="Y21" s="17">
        <v>55</v>
      </c>
      <c r="Z21" s="16" t="s">
        <v>5399</v>
      </c>
      <c r="AA21" s="17">
        <v>293</v>
      </c>
      <c r="AB21" s="16" t="s">
        <v>5399</v>
      </c>
      <c r="AC21" s="17">
        <v>25634</v>
      </c>
      <c r="AD21" s="16" t="s">
        <v>5399</v>
      </c>
      <c r="AE21" s="17">
        <v>4213</v>
      </c>
      <c r="AF21" s="16" t="s">
        <v>5399</v>
      </c>
      <c r="AG21" s="17">
        <v>11008</v>
      </c>
      <c r="AH21" s="16" t="s">
        <v>4257</v>
      </c>
      <c r="AI21" s="20">
        <v>0.8910614</v>
      </c>
      <c r="AJ21" s="16" t="s">
        <v>5400</v>
      </c>
      <c r="AK21" s="17">
        <v>0</v>
      </c>
      <c r="AL21" s="16" t="s">
        <v>5400</v>
      </c>
      <c r="AM21" s="17">
        <v>0</v>
      </c>
      <c r="AN21" s="16" t="s">
        <v>5400</v>
      </c>
      <c r="AO21" s="17">
        <v>241</v>
      </c>
      <c r="AP21" s="16" t="s">
        <v>5400</v>
      </c>
      <c r="AQ21" s="17">
        <v>21238</v>
      </c>
      <c r="AR21" s="16" t="s">
        <v>5400</v>
      </c>
      <c r="AS21" s="17">
        <v>4032</v>
      </c>
      <c r="AT21" s="16" t="s">
        <v>5400</v>
      </c>
      <c r="AU21" s="17">
        <v>8960</v>
      </c>
      <c r="AV21" s="16" t="s">
        <v>4259</v>
      </c>
      <c r="AW21" s="20">
        <v>0.89006700000000005</v>
      </c>
      <c r="AX21" s="16" t="s">
        <v>5401</v>
      </c>
      <c r="AY21" s="17">
        <v>-234</v>
      </c>
      <c r="AZ21" s="16" t="s">
        <v>5401</v>
      </c>
      <c r="BA21" s="17">
        <v>41</v>
      </c>
      <c r="BB21" s="16" t="s">
        <v>5401</v>
      </c>
      <c r="BC21" s="17">
        <v>190</v>
      </c>
      <c r="BD21" s="16" t="s">
        <v>5401</v>
      </c>
      <c r="BE21" s="17">
        <v>22568</v>
      </c>
      <c r="BF21" s="16" t="s">
        <v>5401</v>
      </c>
      <c r="BG21" s="17">
        <v>3927</v>
      </c>
      <c r="BH21" s="16" t="s">
        <v>5401</v>
      </c>
      <c r="BI21" s="17">
        <v>8655</v>
      </c>
      <c r="BJ21" s="16" t="s">
        <v>4261</v>
      </c>
      <c r="BK21" s="20">
        <v>0.94118800000000002</v>
      </c>
      <c r="BL21" s="16" t="s">
        <v>5402</v>
      </c>
      <c r="BM21" s="17">
        <v>0</v>
      </c>
      <c r="BN21" s="16" t="s">
        <v>5402</v>
      </c>
      <c r="BO21" s="17">
        <v>46</v>
      </c>
      <c r="BP21" s="16" t="s">
        <v>5402</v>
      </c>
      <c r="BQ21" s="17">
        <v>-37</v>
      </c>
      <c r="BR21" s="16" t="s">
        <v>5402</v>
      </c>
      <c r="BS21" s="17">
        <v>9362</v>
      </c>
      <c r="BT21" s="16" t="s">
        <v>5402</v>
      </c>
      <c r="BU21" s="17">
        <v>2505</v>
      </c>
      <c r="BV21" s="16" t="s">
        <v>5402</v>
      </c>
      <c r="BW21" s="17">
        <v>6068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59</v>
      </c>
      <c r="CB21" s="16" t="s">
        <v>5497</v>
      </c>
      <c r="CC21" s="17">
        <f>SUM(PRODUCT(A3L214C2,A3L214C5))/A3L214C1</f>
        <v>290</v>
      </c>
      <c r="CD21" s="16" t="s">
        <v>5498</v>
      </c>
      <c r="CE21" s="17">
        <f>SUM(PRODUCT(A3L214C2,A3L214C6))/A3L214C1</f>
        <v>28483</v>
      </c>
      <c r="CF21" s="16" t="s">
        <v>5499</v>
      </c>
      <c r="CG21" s="17">
        <f>SUM(PRODUCT(A3L214C2,A3L214C7))/A3L214C1</f>
        <v>4193</v>
      </c>
      <c r="CH21" s="16" t="s">
        <v>5500</v>
      </c>
      <c r="CI21" s="17">
        <f>SUM(PRODUCT(A3L214C2,A3L214C8))/A3L214C1</f>
        <v>11500</v>
      </c>
      <c r="CJ21" s="16" t="s">
        <v>5494</v>
      </c>
      <c r="CK21" s="17">
        <f>(A3L214C40-A3L214C37)+(A3L214C41-A3L214C38)+(A3L214C42-A3L214C39)</f>
        <v>43827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578</v>
      </c>
      <c r="P22" s="16" t="s">
        <v>5398</v>
      </c>
      <c r="Q22" s="17">
        <v>0</v>
      </c>
      <c r="R22" s="16" t="s">
        <v>5398</v>
      </c>
      <c r="S22" s="17">
        <v>55</v>
      </c>
      <c r="T22" s="16" t="s">
        <v>4255</v>
      </c>
      <c r="U22" s="20">
        <v>0.87493140000000003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-51</v>
      </c>
      <c r="AB22" s="16" t="s">
        <v>5399</v>
      </c>
      <c r="AC22" s="17">
        <v>619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0.8910614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694</v>
      </c>
      <c r="AR22" s="16" t="s">
        <v>5400</v>
      </c>
      <c r="AS22" s="17">
        <v>0</v>
      </c>
      <c r="AT22" s="16" t="s">
        <v>5400</v>
      </c>
      <c r="AU22" s="17">
        <v>10</v>
      </c>
      <c r="AV22" s="16" t="s">
        <v>4259</v>
      </c>
      <c r="AW22" s="20">
        <v>0.89006700000000005</v>
      </c>
      <c r="AX22" s="16" t="s">
        <v>5401</v>
      </c>
      <c r="AY22" s="17">
        <v>-7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897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0.94118800000000002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1232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578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55</v>
      </c>
      <c r="CJ22" s="16" t="s">
        <v>5501</v>
      </c>
      <c r="CK22" s="17">
        <f>SUM(A3L215C37,A3L215C40)</f>
        <v>578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2277</v>
      </c>
      <c r="P23" s="16" t="s">
        <v>5398</v>
      </c>
      <c r="Q23" s="17">
        <v>0</v>
      </c>
      <c r="R23" s="16" t="s">
        <v>5398</v>
      </c>
      <c r="S23" s="17">
        <v>41</v>
      </c>
      <c r="T23" s="16" t="s">
        <v>4255</v>
      </c>
      <c r="U23" s="20">
        <v>0.87493140000000003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-8</v>
      </c>
      <c r="AB23" s="16" t="s">
        <v>5399</v>
      </c>
      <c r="AC23" s="17">
        <v>3616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0.8910614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3338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0.89006700000000005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3918</v>
      </c>
      <c r="BF23" s="16" t="s">
        <v>5401</v>
      </c>
      <c r="BG23" s="17">
        <v>0</v>
      </c>
      <c r="BH23" s="16" t="s">
        <v>5401</v>
      </c>
      <c r="BI23" s="17">
        <v>1</v>
      </c>
      <c r="BJ23" s="16" t="s">
        <v>4261</v>
      </c>
      <c r="BK23" s="20">
        <v>0.94118800000000002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5842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2277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41</v>
      </c>
      <c r="CJ23" s="16" t="s">
        <v>5508</v>
      </c>
      <c r="CK23" s="17">
        <f>SUM(A3L216C37,A3L216C40)</f>
        <v>2277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39340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45547</v>
      </c>
      <c r="T24" s="16" t="s">
        <v>4255</v>
      </c>
      <c r="U24" s="20">
        <v>0.87493140000000003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31270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38766</v>
      </c>
      <c r="AH24" s="16" t="s">
        <v>4257</v>
      </c>
      <c r="AI24" s="20">
        <v>0.8910614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21456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24647</v>
      </c>
      <c r="AV24" s="16" t="s">
        <v>4259</v>
      </c>
      <c r="AW24" s="20">
        <v>0.89006700000000005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14375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22458</v>
      </c>
      <c r="BJ24" s="16" t="s">
        <v>4261</v>
      </c>
      <c r="BK24" s="20">
        <v>0.94118800000000002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16877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18030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39340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45547</v>
      </c>
      <c r="CJ24" s="16" t="s">
        <v>5515</v>
      </c>
      <c r="CK24" s="17">
        <f>(A3L217C40-A3L217C37)+(A3L217C41-A3L217C38)+(A3L217C42-A3L217C39)</f>
        <v>6207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A3L215C5+A3L216C5+2</f>
        <v>2</v>
      </c>
      <c r="N25" s="16" t="s">
        <v>5398</v>
      </c>
      <c r="O25" s="17">
        <v>0</v>
      </c>
      <c r="P25" s="16" t="s">
        <v>5398</v>
      </c>
      <c r="Q25" s="17">
        <f>A3L215C7+A3L216C7+109</f>
        <v>109</v>
      </c>
      <c r="R25" s="16" t="s">
        <v>5398</v>
      </c>
      <c r="S25" s="17">
        <f>A3L215C8+A3L216C8+336</f>
        <v>432</v>
      </c>
      <c r="T25" s="16" t="s">
        <v>4255</v>
      </c>
      <c r="U25" s="20">
        <v>0.87493140000000003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A3L215C12+A3L216C12+33</f>
        <v>-26</v>
      </c>
      <c r="AB25" s="16" t="s">
        <v>5399</v>
      </c>
      <c r="AC25" s="17">
        <v>0</v>
      </c>
      <c r="AD25" s="16" t="s">
        <v>5399</v>
      </c>
      <c r="AE25" s="17">
        <f>A3L215C14+A3L216C14+113</f>
        <v>113</v>
      </c>
      <c r="AF25" s="16" t="s">
        <v>5399</v>
      </c>
      <c r="AG25" s="17">
        <f>A3L215C15+A3L216C15+341</f>
        <v>341</v>
      </c>
      <c r="AH25" s="16" t="s">
        <v>4257</v>
      </c>
      <c r="AI25" s="20">
        <v>0.8910614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A3L215C19+A3L216C19+186</f>
        <v>186</v>
      </c>
      <c r="AP25" s="16" t="s">
        <v>5400</v>
      </c>
      <c r="AQ25" s="17">
        <v>0</v>
      </c>
      <c r="AR25" s="16" t="s">
        <v>5400</v>
      </c>
      <c r="AS25" s="17">
        <f>A3L215C21+A3L216C21+99</f>
        <v>99</v>
      </c>
      <c r="AT25" s="16" t="s">
        <v>5400</v>
      </c>
      <c r="AU25" s="17">
        <f>A3L215C22+A3L216C22+247</f>
        <v>257</v>
      </c>
      <c r="AV25" s="16" t="s">
        <v>4259</v>
      </c>
      <c r="AW25" s="20">
        <v>0.89006700000000005</v>
      </c>
      <c r="AX25" s="16" t="s">
        <v>5401</v>
      </c>
      <c r="AY25" s="17">
        <v>-1</v>
      </c>
      <c r="AZ25" s="16" t="s">
        <v>5401</v>
      </c>
      <c r="BA25" s="17">
        <f>A3L215C25+A3L216C25+1</f>
        <v>1</v>
      </c>
      <c r="BB25" s="16" t="s">
        <v>5401</v>
      </c>
      <c r="BC25" s="17">
        <f>A3L215C26+A3L216C26+29</f>
        <v>29</v>
      </c>
      <c r="BD25" s="16" t="s">
        <v>5401</v>
      </c>
      <c r="BE25" s="17">
        <v>40</v>
      </c>
      <c r="BF25" s="16" t="s">
        <v>5401</v>
      </c>
      <c r="BG25" s="17">
        <f>A3L215C28+A3L216C28+93</f>
        <v>93</v>
      </c>
      <c r="BH25" s="16" t="s">
        <v>5401</v>
      </c>
      <c r="BI25" s="17">
        <f>A3L215C29+A3L216C29+242</f>
        <v>243</v>
      </c>
      <c r="BJ25" s="16" t="s">
        <v>4261</v>
      </c>
      <c r="BK25" s="20">
        <v>0.94118800000000002</v>
      </c>
      <c r="BL25" s="16" t="s">
        <v>5402</v>
      </c>
      <c r="BM25" s="17">
        <v>0</v>
      </c>
      <c r="BN25" s="16" t="s">
        <v>5402</v>
      </c>
      <c r="BO25" s="17">
        <f>A3L215C32+A3L216C32+1</f>
        <v>1</v>
      </c>
      <c r="BP25" s="16" t="s">
        <v>5402</v>
      </c>
      <c r="BQ25" s="17">
        <f>A3L215C33+A3L216C33+-17</f>
        <v>-17</v>
      </c>
      <c r="BR25" s="16" t="s">
        <v>5402</v>
      </c>
      <c r="BS25" s="17">
        <v>-10</v>
      </c>
      <c r="BT25" s="16" t="s">
        <v>5402</v>
      </c>
      <c r="BU25" s="17">
        <f>A3L215C35+A3L216C35+35</f>
        <v>35</v>
      </c>
      <c r="BV25" s="16" t="s">
        <v>5402</v>
      </c>
      <c r="BW25" s="17">
        <f>A3L215C36+A3L216C36+70</f>
        <v>70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109</v>
      </c>
      <c r="CH25" s="16" t="s">
        <v>5528</v>
      </c>
      <c r="CI25" s="17">
        <f>SUM(PRODUCT(A3L218C2,A3L218C8))/A3L218C1</f>
        <v>432</v>
      </c>
      <c r="CJ25" s="16" t="s">
        <v>5522</v>
      </c>
      <c r="CK25" s="17">
        <f>(A3L218C40-A3L218C37)+(A3L218C41-A3L218C38)+(A3L218C42-A3L218C39)</f>
        <v>538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9094</v>
      </c>
      <c r="L26" s="16" t="s">
        <v>5531</v>
      </c>
      <c r="M26" s="17">
        <f>SUM(A3L201C5:A3L214C5,A3L217C5:A3L218C5)</f>
        <v>74987</v>
      </c>
      <c r="N26" s="16" t="s">
        <v>5532</v>
      </c>
      <c r="O26" s="17">
        <f>SUM(A3L201C6:A3L218C6)</f>
        <v>232854</v>
      </c>
      <c r="P26" s="16" t="s">
        <v>5533</v>
      </c>
      <c r="Q26" s="17">
        <f>SUM(A3L201C7:A3L214C7,A3L217C7:A3L218C7)</f>
        <v>43931</v>
      </c>
      <c r="R26" s="16" t="s">
        <v>5534</v>
      </c>
      <c r="S26" s="17">
        <f>SUM(A3L201C8:A3L214C8,A3L217C8:A3L218C8)</f>
        <v>177022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10572</v>
      </c>
      <c r="Z26" s="16" t="s">
        <v>5537</v>
      </c>
      <c r="AA26" s="17">
        <f>SUM(A3L201C12:A3L214C12,A3L217C12:A3L218C12)</f>
        <v>71776</v>
      </c>
      <c r="AB26" s="16" t="s">
        <v>5538</v>
      </c>
      <c r="AC26" s="17">
        <f>SUM(A3L201C13:A3L218C13)</f>
        <v>227415</v>
      </c>
      <c r="AD26" s="16" t="s">
        <v>5539</v>
      </c>
      <c r="AE26" s="17">
        <f>SUM(A3L201C14:A3L214C14,A3L217C14:A3L218C14)</f>
        <v>46213</v>
      </c>
      <c r="AF26" s="16" t="s">
        <v>5540</v>
      </c>
      <c r="AG26" s="17">
        <f>SUM(A3L201C15:A3L214C15,A3L217C15:A3L218C15)</f>
        <v>176162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10361</v>
      </c>
      <c r="AN26" s="16" t="s">
        <v>5543</v>
      </c>
      <c r="AO26" s="17">
        <f>SUM(A3L201C19:A3L214C19,A3L217C19:A3L218C19)</f>
        <v>57393</v>
      </c>
      <c r="AP26" s="16" t="s">
        <v>5544</v>
      </c>
      <c r="AQ26" s="17">
        <f>SUM(A3L201C20:A3L218C20)</f>
        <v>204162</v>
      </c>
      <c r="AR26" s="16" t="s">
        <v>5545</v>
      </c>
      <c r="AS26" s="17">
        <f>SUM(A3L201C21:A3L214C21,A3L217C21:A3L218C21)</f>
        <v>44697</v>
      </c>
      <c r="AT26" s="16" t="s">
        <v>5546</v>
      </c>
      <c r="AU26" s="17">
        <f>SUM(A3L201C22:A3L214C22,A3L217C22:A3L218C22)</f>
        <v>138584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-16532</v>
      </c>
      <c r="AZ26" s="16" t="s">
        <v>5548</v>
      </c>
      <c r="BA26" s="17">
        <f>SUM(A3L201C25:A3L214C25,A3L217C25:A3L218C25)</f>
        <v>10209</v>
      </c>
      <c r="BB26" s="16" t="s">
        <v>5549</v>
      </c>
      <c r="BC26" s="17">
        <f>SUM(A3L201C26:A3L214C26,A3L217C26:A3L218C26)</f>
        <v>49923</v>
      </c>
      <c r="BD26" s="16" t="s">
        <v>5550</v>
      </c>
      <c r="BE26" s="17">
        <f>SUM(A3L201C27:A3L218C27)</f>
        <v>178278</v>
      </c>
      <c r="BF26" s="16" t="s">
        <v>5551</v>
      </c>
      <c r="BG26" s="17">
        <f>SUM(A3L201C28:A3L214C28,A3L217C28:A3L218C28)</f>
        <v>43921</v>
      </c>
      <c r="BH26" s="16" t="s">
        <v>5552</v>
      </c>
      <c r="BI26" s="17">
        <f>SUM(A3L201C29:A3L214C29,A3L217C29:A3L218C29)</f>
        <v>140153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-20577</v>
      </c>
      <c r="BN26" s="16" t="s">
        <v>5554</v>
      </c>
      <c r="BO26" s="17">
        <f>SUM(A3L201C32:A3L214C32,A3L217C32:A3L218C32)</f>
        <v>10257</v>
      </c>
      <c r="BP26" s="16" t="s">
        <v>5555</v>
      </c>
      <c r="BQ26" s="17">
        <f>SUM(A3L201C33:A3L214C33,A3L217C33:A3L218C33)</f>
        <v>52816</v>
      </c>
      <c r="BR26" s="16" t="s">
        <v>5556</v>
      </c>
      <c r="BS26" s="17">
        <f>SUM(A3L201C34:A3L218C34)</f>
        <v>165712</v>
      </c>
      <c r="BT26" s="16" t="s">
        <v>5557</v>
      </c>
      <c r="BU26" s="17">
        <f>SUM(A3L201C35:A3L214C35,A3L217C35:A3L218C35)</f>
        <v>42209</v>
      </c>
      <c r="BV26" s="16" t="s">
        <v>5558</v>
      </c>
      <c r="BW26" s="17">
        <f>SUM(A3L201C36:A3L214C36,A3L217C36:A3L218C36)</f>
        <v>146548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9094</v>
      </c>
      <c r="CB26" s="16" t="s">
        <v>5561</v>
      </c>
      <c r="CC26" s="17">
        <f>SUM(A3L201C39:A3L218C39)</f>
        <v>74987</v>
      </c>
      <c r="CD26" s="16" t="s">
        <v>5562</v>
      </c>
      <c r="CE26" s="17">
        <f>SUM(A3L201C40:A3L218C40)</f>
        <v>232854</v>
      </c>
      <c r="CF26" s="16" t="s">
        <v>5563</v>
      </c>
      <c r="CG26" s="17">
        <f>SUM(A3L201C41:A3L218C41)</f>
        <v>43931</v>
      </c>
      <c r="CH26" s="16" t="s">
        <v>5564</v>
      </c>
      <c r="CI26" s="17">
        <f>SUM(A3L201C42:A3L218C42)</f>
        <v>177118</v>
      </c>
      <c r="CJ26" s="16" t="s">
        <v>5565</v>
      </c>
      <c r="CK26" s="17">
        <f>SUM(A3L201C43:A3L218C43)</f>
        <v>369726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0.87493140000000003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0.8910614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0.89006700000000005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0.94118800000000002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2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0.87493140000000003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0.8910614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0.89006700000000005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0.94118800000000002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0.87493140000000003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0.8910614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0.89006700000000005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0.94118800000000002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0.87493140000000003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0.8910614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0.89006700000000005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0.94118800000000002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12094</v>
      </c>
      <c r="H8" s="16" t="s">
        <v>4253</v>
      </c>
      <c r="I8" s="20">
        <v>1</v>
      </c>
      <c r="J8" s="16" t="s">
        <v>5670</v>
      </c>
      <c r="K8" s="17">
        <v>15812</v>
      </c>
      <c r="L8" s="16" t="s">
        <v>4255</v>
      </c>
      <c r="M8" s="20">
        <v>0.95391060000000005</v>
      </c>
      <c r="N8" s="16" t="s">
        <v>5671</v>
      </c>
      <c r="O8" s="17">
        <v>40177</v>
      </c>
      <c r="P8" s="16" t="s">
        <v>4257</v>
      </c>
      <c r="Q8" s="20">
        <v>0.97332700000000005</v>
      </c>
      <c r="R8" s="16" t="s">
        <v>5672</v>
      </c>
      <c r="S8" s="17">
        <v>39313</v>
      </c>
      <c r="T8" s="16" t="s">
        <v>4259</v>
      </c>
      <c r="U8" s="20">
        <v>0.96484389999999998</v>
      </c>
      <c r="V8" s="16" t="s">
        <v>5673</v>
      </c>
      <c r="W8" s="17">
        <v>39203</v>
      </c>
      <c r="X8" s="16" t="s">
        <v>4261</v>
      </c>
      <c r="Y8" s="20">
        <v>1.018915</v>
      </c>
      <c r="Z8" s="16" t="s">
        <v>5674</v>
      </c>
      <c r="AA8" s="17">
        <f>SUM(PRODUCT(A3L301C2,A3L301C3),PRODUCT(A3L301C4,A3L301C5),PRODUCT(A3L301C6,A3L301C7))/A3L301C1</f>
        <v>22094.197762066669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400325</v>
      </c>
      <c r="H9" s="16" t="s">
        <v>4253</v>
      </c>
      <c r="I9" s="20">
        <v>1</v>
      </c>
      <c r="J9" s="16" t="s">
        <v>5670</v>
      </c>
      <c r="K9" s="17">
        <v>363826</v>
      </c>
      <c r="L9" s="16" t="s">
        <v>4255</v>
      </c>
      <c r="M9" s="20">
        <v>0.95391060000000005</v>
      </c>
      <c r="N9" s="16" t="s">
        <v>5671</v>
      </c>
      <c r="O9" s="17">
        <v>361604</v>
      </c>
      <c r="P9" s="16" t="s">
        <v>4257</v>
      </c>
      <c r="Q9" s="20">
        <v>0.97332700000000005</v>
      </c>
      <c r="R9" s="16" t="s">
        <v>5672</v>
      </c>
      <c r="S9" s="17">
        <v>353819</v>
      </c>
      <c r="T9" s="16" t="s">
        <v>4259</v>
      </c>
      <c r="U9" s="20">
        <v>0.96484389999999998</v>
      </c>
      <c r="V9" s="16" t="s">
        <v>5673</v>
      </c>
      <c r="W9" s="17">
        <v>352832</v>
      </c>
      <c r="X9" s="16" t="s">
        <v>4261</v>
      </c>
      <c r="Y9" s="20">
        <v>1.018915</v>
      </c>
      <c r="Z9" s="16" t="s">
        <v>5675</v>
      </c>
      <c r="AA9" s="17">
        <f>SUM(PRODUCT(A3L302C2,A3L302C3),PRODUCT(A3L302C4,A3L302C5),PRODUCT(A3L302C6,A3L302C7))/A3L302C1</f>
        <v>366447.1381545334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0.95391060000000005</v>
      </c>
      <c r="N10" s="16" t="s">
        <v>5671</v>
      </c>
      <c r="O10" s="17">
        <v>0</v>
      </c>
      <c r="P10" s="16" t="s">
        <v>4257</v>
      </c>
      <c r="Q10" s="20">
        <v>0.97332700000000005</v>
      </c>
      <c r="R10" s="16" t="s">
        <v>5672</v>
      </c>
      <c r="S10" s="17">
        <v>0</v>
      </c>
      <c r="T10" s="16" t="s">
        <v>4259</v>
      </c>
      <c r="U10" s="20">
        <v>0.96484389999999998</v>
      </c>
      <c r="V10" s="16" t="s">
        <v>5673</v>
      </c>
      <c r="W10" s="17">
        <v>0</v>
      </c>
      <c r="X10" s="16" t="s">
        <v>4261</v>
      </c>
      <c r="Y10" s="20">
        <v>1.018915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37261</v>
      </c>
      <c r="H11" s="16" t="s">
        <v>4253</v>
      </c>
      <c r="I11" s="20">
        <v>1</v>
      </c>
      <c r="J11" s="16" t="s">
        <v>5670</v>
      </c>
      <c r="K11" s="17">
        <v>44640</v>
      </c>
      <c r="L11" s="16" t="s">
        <v>4255</v>
      </c>
      <c r="M11" s="20">
        <v>0.95391060000000005</v>
      </c>
      <c r="N11" s="16" t="s">
        <v>5671</v>
      </c>
      <c r="O11" s="17">
        <v>0</v>
      </c>
      <c r="P11" s="16" t="s">
        <v>4257</v>
      </c>
      <c r="Q11" s="20">
        <v>0.97332700000000005</v>
      </c>
      <c r="R11" s="16" t="s">
        <v>5672</v>
      </c>
      <c r="S11" s="17">
        <v>0</v>
      </c>
      <c r="T11" s="16" t="s">
        <v>4259</v>
      </c>
      <c r="U11" s="20">
        <v>0.96484389999999998</v>
      </c>
      <c r="V11" s="16" t="s">
        <v>5673</v>
      </c>
      <c r="W11" s="17">
        <v>0</v>
      </c>
      <c r="X11" s="16" t="s">
        <v>4261</v>
      </c>
      <c r="Y11" s="20">
        <v>1.018915</v>
      </c>
      <c r="Z11" s="16" t="s">
        <v>5677</v>
      </c>
      <c r="AA11" s="17">
        <f>SUM(PRODUCT(A3L304C2,A3L304C3),PRODUCT(A3L304C4,A3L304C5),PRODUCT(A3L304C6,A3L304C7))/A3L304C1</f>
        <v>26614.52306133333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437586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408466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361604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353819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352832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393061.66121586674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12094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15812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40177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39313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39203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22094.197762066669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449680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424278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401781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393132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392035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415155.85897793341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1.0061469999999999</v>
      </c>
      <c r="N15" s="16" t="s">
        <v>5671</v>
      </c>
      <c r="O15" s="17">
        <v>0</v>
      </c>
      <c r="P15" s="16" t="s">
        <v>4257</v>
      </c>
      <c r="Q15" s="20">
        <v>1.0382659999999999</v>
      </c>
      <c r="R15" s="16" t="s">
        <v>5672</v>
      </c>
      <c r="S15" s="17">
        <v>0</v>
      </c>
      <c r="T15" s="16" t="s">
        <v>4259</v>
      </c>
      <c r="U15" s="20">
        <v>1.0423690000000001</v>
      </c>
      <c r="V15" s="16" t="s">
        <v>5673</v>
      </c>
      <c r="W15" s="17">
        <v>0</v>
      </c>
      <c r="X15" s="16" t="s">
        <v>4261</v>
      </c>
      <c r="Y15" s="20">
        <v>1.103772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95</v>
      </c>
      <c r="H16" s="16" t="s">
        <v>4253</v>
      </c>
      <c r="I16" s="20">
        <v>1</v>
      </c>
      <c r="J16" s="16" t="s">
        <v>5670</v>
      </c>
      <c r="K16" s="17">
        <v>63</v>
      </c>
      <c r="L16" s="16" t="s">
        <v>4255</v>
      </c>
      <c r="M16" s="20">
        <v>1.0061469999999999</v>
      </c>
      <c r="N16" s="16" t="s">
        <v>5671</v>
      </c>
      <c r="O16" s="17">
        <v>16</v>
      </c>
      <c r="P16" s="16" t="s">
        <v>4257</v>
      </c>
      <c r="Q16" s="20">
        <v>1.0382659999999999</v>
      </c>
      <c r="R16" s="16" t="s">
        <v>5672</v>
      </c>
      <c r="S16" s="17">
        <v>26</v>
      </c>
      <c r="T16" s="16" t="s">
        <v>4259</v>
      </c>
      <c r="U16" s="20">
        <v>1.0423690000000001</v>
      </c>
      <c r="V16" s="16" t="s">
        <v>5673</v>
      </c>
      <c r="W16" s="17">
        <v>17</v>
      </c>
      <c r="X16" s="16" t="s">
        <v>4261</v>
      </c>
      <c r="Y16" s="20">
        <v>1.103772</v>
      </c>
      <c r="Z16" s="16" t="s">
        <v>5697</v>
      </c>
      <c r="AA16" s="17">
        <f>SUM(PRODUCT(A3L309C2,A3L309C3),PRODUCT(A3L309C4,A3L309C5),PRODUCT(A3L309C6,A3L309C7))/A3L309C1</f>
        <v>58.33317233333333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15103</v>
      </c>
      <c r="H17" s="16" t="s">
        <v>4253</v>
      </c>
      <c r="I17" s="20">
        <v>1</v>
      </c>
      <c r="J17" s="16" t="s">
        <v>5670</v>
      </c>
      <c r="K17" s="17">
        <v>13530</v>
      </c>
      <c r="L17" s="16" t="s">
        <v>4255</v>
      </c>
      <c r="M17" s="20">
        <v>1.0061469999999999</v>
      </c>
      <c r="N17" s="16" t="s">
        <v>5671</v>
      </c>
      <c r="O17" s="17">
        <v>12391</v>
      </c>
      <c r="P17" s="16" t="s">
        <v>4257</v>
      </c>
      <c r="Q17" s="20">
        <v>1.0382659999999999</v>
      </c>
      <c r="R17" s="16" t="s">
        <v>5672</v>
      </c>
      <c r="S17" s="17">
        <v>14665</v>
      </c>
      <c r="T17" s="16" t="s">
        <v>4259</v>
      </c>
      <c r="U17" s="20">
        <v>1.0423690000000001</v>
      </c>
      <c r="V17" s="16" t="s">
        <v>5673</v>
      </c>
      <c r="W17" s="17">
        <v>17314</v>
      </c>
      <c r="X17" s="16" t="s">
        <v>4261</v>
      </c>
      <c r="Y17" s="20">
        <v>1.103772</v>
      </c>
      <c r="Z17" s="16" t="s">
        <v>5698</v>
      </c>
      <c r="AA17" s="17">
        <f>SUM(PRODUCT(A3L310C2,A3L310C3),PRODUCT(A3L310C4,A3L310C5),PRODUCT(A3L310C6,A3L310C7))/A3L310C1</f>
        <v>13860.440971999999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23163</v>
      </c>
      <c r="H18" s="16" t="s">
        <v>4253</v>
      </c>
      <c r="I18" s="20">
        <v>1</v>
      </c>
      <c r="J18" s="16" t="s">
        <v>5670</v>
      </c>
      <c r="K18" s="17">
        <v>30629</v>
      </c>
      <c r="L18" s="16" t="s">
        <v>4255</v>
      </c>
      <c r="M18" s="20">
        <v>1.0061469999999999</v>
      </c>
      <c r="N18" s="16" t="s">
        <v>5671</v>
      </c>
      <c r="O18" s="17">
        <v>13049</v>
      </c>
      <c r="P18" s="16" t="s">
        <v>4257</v>
      </c>
      <c r="Q18" s="20">
        <v>1.0382659999999999</v>
      </c>
      <c r="R18" s="16" t="s">
        <v>5672</v>
      </c>
      <c r="S18" s="17">
        <v>16046</v>
      </c>
      <c r="T18" s="16" t="s">
        <v>4259</v>
      </c>
      <c r="U18" s="20">
        <v>1.0423690000000001</v>
      </c>
      <c r="V18" s="16" t="s">
        <v>5673</v>
      </c>
      <c r="W18" s="17">
        <v>12377</v>
      </c>
      <c r="X18" s="16" t="s">
        <v>4261</v>
      </c>
      <c r="Y18" s="20">
        <v>1.103772</v>
      </c>
      <c r="Z18" s="16" t="s">
        <v>5699</v>
      </c>
      <c r="AA18" s="17">
        <f>SUM(PRODUCT(A3L311C2,A3L311C3),PRODUCT(A3L311C4,A3L311C5),PRODUCT(A3L311C6,A3L311C7))/A3L311C1</f>
        <v>22509.536498999998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16617</v>
      </c>
      <c r="H19" s="16" t="s">
        <v>4253</v>
      </c>
      <c r="I19" s="20">
        <v>1</v>
      </c>
      <c r="J19" s="16" t="s">
        <v>5670</v>
      </c>
      <c r="K19" s="17">
        <v>21992</v>
      </c>
      <c r="L19" s="16" t="s">
        <v>4255</v>
      </c>
      <c r="M19" s="20">
        <v>1.0061469999999999</v>
      </c>
      <c r="N19" s="16" t="s">
        <v>5671</v>
      </c>
      <c r="O19" s="17">
        <v>12125</v>
      </c>
      <c r="P19" s="16" t="s">
        <v>4257</v>
      </c>
      <c r="Q19" s="20">
        <v>1.0382659999999999</v>
      </c>
      <c r="R19" s="16" t="s">
        <v>5672</v>
      </c>
      <c r="S19" s="17">
        <v>15778</v>
      </c>
      <c r="T19" s="16" t="s">
        <v>4259</v>
      </c>
      <c r="U19" s="20">
        <v>1.0423690000000001</v>
      </c>
      <c r="V19" s="16" t="s">
        <v>5673</v>
      </c>
      <c r="W19" s="17">
        <v>14142</v>
      </c>
      <c r="X19" s="16" t="s">
        <v>4261</v>
      </c>
      <c r="Y19" s="20">
        <v>1.103772</v>
      </c>
      <c r="Z19" s="16" t="s">
        <v>5700</v>
      </c>
      <c r="AA19" s="17">
        <f>SUM(PRODUCT(A3L312C2,A3L312C3),PRODUCT(A3L312C4,A3L312C5),PRODUCT(A3L312C6,A3L312C7))/A3L312C1</f>
        <v>17111.053358000001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20387</v>
      </c>
      <c r="H20" s="16" t="s">
        <v>4253</v>
      </c>
      <c r="I20" s="20">
        <v>1</v>
      </c>
      <c r="J20" s="16" t="s">
        <v>5670</v>
      </c>
      <c r="K20" s="17">
        <v>15369</v>
      </c>
      <c r="L20" s="16" t="s">
        <v>4255</v>
      </c>
      <c r="M20" s="20">
        <v>1.0061469999999999</v>
      </c>
      <c r="N20" s="16" t="s">
        <v>5671</v>
      </c>
      <c r="O20" s="17">
        <v>41116</v>
      </c>
      <c r="P20" s="16" t="s">
        <v>4257</v>
      </c>
      <c r="Q20" s="20">
        <v>1.0382659999999999</v>
      </c>
      <c r="R20" s="16" t="s">
        <v>5672</v>
      </c>
      <c r="S20" s="17">
        <v>14997</v>
      </c>
      <c r="T20" s="16" t="s">
        <v>4259</v>
      </c>
      <c r="U20" s="20">
        <v>1.0423690000000001</v>
      </c>
      <c r="V20" s="16" t="s">
        <v>5673</v>
      </c>
      <c r="W20" s="17">
        <v>12617</v>
      </c>
      <c r="X20" s="16" t="s">
        <v>4261</v>
      </c>
      <c r="Y20" s="20">
        <v>1.103772</v>
      </c>
      <c r="Z20" s="16" t="s">
        <v>5701</v>
      </c>
      <c r="AA20" s="17">
        <f>SUM(PRODUCT(A3L313C2,A3L313C3),PRODUCT(A3L313C4,A3L313C5),PRODUCT(A3L313C6,A3L313C7))/A3L313C1</f>
        <v>26179.939366333332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2944</v>
      </c>
      <c r="H21" s="16" t="s">
        <v>4253</v>
      </c>
      <c r="I21" s="20">
        <v>1</v>
      </c>
      <c r="J21" s="16" t="s">
        <v>5670</v>
      </c>
      <c r="K21" s="17">
        <v>5906</v>
      </c>
      <c r="L21" s="16" t="s">
        <v>4255</v>
      </c>
      <c r="M21" s="20">
        <v>1.0061469999999999</v>
      </c>
      <c r="N21" s="16" t="s">
        <v>5671</v>
      </c>
      <c r="O21" s="17">
        <v>3254</v>
      </c>
      <c r="P21" s="16" t="s">
        <v>4257</v>
      </c>
      <c r="Q21" s="20">
        <v>1.0382659999999999</v>
      </c>
      <c r="R21" s="16" t="s">
        <v>5672</v>
      </c>
      <c r="S21" s="17">
        <v>6579</v>
      </c>
      <c r="T21" s="16" t="s">
        <v>4259</v>
      </c>
      <c r="U21" s="20">
        <v>1.0423690000000001</v>
      </c>
      <c r="V21" s="16" t="s">
        <v>5673</v>
      </c>
      <c r="W21" s="17">
        <v>6293</v>
      </c>
      <c r="X21" s="16" t="s">
        <v>4261</v>
      </c>
      <c r="Y21" s="20">
        <v>1.103772</v>
      </c>
      <c r="Z21" s="16" t="s">
        <v>5702</v>
      </c>
      <c r="AA21" s="17">
        <f>SUM(PRODUCT(A3L314C2,A3L314C3),PRODUCT(A3L314C4,A3L314C5),PRODUCT(A3L314C6,A3L314C7))/A3L314C1</f>
        <v>4088.2739153333332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19089</v>
      </c>
      <c r="H22" s="16" t="s">
        <v>4253</v>
      </c>
      <c r="I22" s="20">
        <v>1</v>
      </c>
      <c r="J22" s="16" t="s">
        <v>5670</v>
      </c>
      <c r="K22" s="17">
        <v>10910</v>
      </c>
      <c r="L22" s="16" t="s">
        <v>4255</v>
      </c>
      <c r="M22" s="20">
        <v>1.0061469999999999</v>
      </c>
      <c r="N22" s="16" t="s">
        <v>5671</v>
      </c>
      <c r="O22" s="17">
        <v>8549</v>
      </c>
      <c r="P22" s="16" t="s">
        <v>4257</v>
      </c>
      <c r="Q22" s="20">
        <v>1.0382659999999999</v>
      </c>
      <c r="R22" s="16" t="s">
        <v>5672</v>
      </c>
      <c r="S22" s="17">
        <v>8989</v>
      </c>
      <c r="T22" s="16" t="s">
        <v>4259</v>
      </c>
      <c r="U22" s="20">
        <v>1.0423690000000001</v>
      </c>
      <c r="V22" s="16" t="s">
        <v>5673</v>
      </c>
      <c r="W22" s="17">
        <v>7452</v>
      </c>
      <c r="X22" s="16" t="s">
        <v>4261</v>
      </c>
      <c r="Y22" s="20">
        <v>1.103772</v>
      </c>
      <c r="Z22" s="16" t="s">
        <v>5703</v>
      </c>
      <c r="AA22" s="17">
        <f>SUM(PRODUCT(A3L315C2,A3L315C3),PRODUCT(A3L315C4,A3L315C5),PRODUCT(A3L315C6,A3L315C7))/A3L315C1</f>
        <v>12980.733268000002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95</v>
      </c>
      <c r="H23" s="16" t="s">
        <v>4253</v>
      </c>
      <c r="I23" s="20">
        <v>1</v>
      </c>
      <c r="J23" s="16" t="s">
        <v>5670</v>
      </c>
      <c r="K23" s="17">
        <v>132</v>
      </c>
      <c r="L23" s="16" t="s">
        <v>4255</v>
      </c>
      <c r="M23" s="20">
        <v>1.0061469999999999</v>
      </c>
      <c r="N23" s="16" t="s">
        <v>5671</v>
      </c>
      <c r="O23" s="17">
        <v>117</v>
      </c>
      <c r="P23" s="16" t="s">
        <v>4257</v>
      </c>
      <c r="Q23" s="20">
        <v>1.0382659999999999</v>
      </c>
      <c r="R23" s="16" t="s">
        <v>5672</v>
      </c>
      <c r="S23" s="17">
        <v>106</v>
      </c>
      <c r="T23" s="16" t="s">
        <v>4259</v>
      </c>
      <c r="U23" s="20">
        <v>1.0423690000000001</v>
      </c>
      <c r="V23" s="16" t="s">
        <v>5673</v>
      </c>
      <c r="W23" s="17">
        <v>54</v>
      </c>
      <c r="X23" s="16" t="s">
        <v>4261</v>
      </c>
      <c r="Y23" s="20">
        <v>1.103772</v>
      </c>
      <c r="Z23" s="16" t="s">
        <v>5704</v>
      </c>
      <c r="AA23" s="17">
        <f>SUM(PRODUCT(A3L316C2,A3L316C3),PRODUCT(A3L316C4,A3L316C5),PRODUCT(A3L316C6,A3L316C7))/A3L316C1</f>
        <v>116.42950866666666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155</v>
      </c>
      <c r="H24" s="16" t="s">
        <v>4253</v>
      </c>
      <c r="I24" s="20">
        <v>1</v>
      </c>
      <c r="J24" s="16" t="s">
        <v>5670</v>
      </c>
      <c r="K24" s="17">
        <v>263</v>
      </c>
      <c r="L24" s="16" t="s">
        <v>4255</v>
      </c>
      <c r="M24" s="20">
        <v>1.0061469999999999</v>
      </c>
      <c r="N24" s="16" t="s">
        <v>5671</v>
      </c>
      <c r="O24" s="17">
        <v>161</v>
      </c>
      <c r="P24" s="16" t="s">
        <v>4257</v>
      </c>
      <c r="Q24" s="20">
        <v>1.0382659999999999</v>
      </c>
      <c r="R24" s="16" t="s">
        <v>5672</v>
      </c>
      <c r="S24" s="17">
        <v>336</v>
      </c>
      <c r="T24" s="16" t="s">
        <v>4259</v>
      </c>
      <c r="U24" s="20">
        <v>1.0423690000000001</v>
      </c>
      <c r="V24" s="16" t="s">
        <v>5673</v>
      </c>
      <c r="W24" s="17">
        <v>334</v>
      </c>
      <c r="X24" s="16" t="s">
        <v>4261</v>
      </c>
      <c r="Y24" s="20">
        <v>1.103772</v>
      </c>
      <c r="Z24" s="16" t="s">
        <v>5705</v>
      </c>
      <c r="AA24" s="17">
        <f>SUM(PRODUCT(A3L317C2,A3L317C3),PRODUCT(A3L317C4,A3L317C5),PRODUCT(A3L317C6,A3L317C7))/A3L317C1</f>
        <v>195.59249566666665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112</v>
      </c>
      <c r="H25" s="16" t="s">
        <v>4253</v>
      </c>
      <c r="I25" s="20">
        <v>1</v>
      </c>
      <c r="J25" s="16" t="s">
        <v>5670</v>
      </c>
      <c r="K25" s="17">
        <v>177</v>
      </c>
      <c r="L25" s="16" t="s">
        <v>4255</v>
      </c>
      <c r="M25" s="20">
        <v>1.0061469999999999</v>
      </c>
      <c r="N25" s="16" t="s">
        <v>5671</v>
      </c>
      <c r="O25" s="17">
        <v>166</v>
      </c>
      <c r="P25" s="16" t="s">
        <v>4257</v>
      </c>
      <c r="Q25" s="20">
        <v>1.0382659999999999</v>
      </c>
      <c r="R25" s="16" t="s">
        <v>5672</v>
      </c>
      <c r="S25" s="17">
        <v>314</v>
      </c>
      <c r="T25" s="16" t="s">
        <v>4259</v>
      </c>
      <c r="U25" s="20">
        <v>1.0423690000000001</v>
      </c>
      <c r="V25" s="16" t="s">
        <v>5673</v>
      </c>
      <c r="W25" s="17">
        <v>248</v>
      </c>
      <c r="X25" s="16" t="s">
        <v>4261</v>
      </c>
      <c r="Y25" s="20">
        <v>1.103772</v>
      </c>
      <c r="Z25" s="16" t="s">
        <v>5706</v>
      </c>
      <c r="AA25" s="17">
        <f>SUM(PRODUCT(A3L318C2,A3L318C3),PRODUCT(A3L318C4,A3L318C5),PRODUCT(A3L318C6,A3L318C7))/A3L318C1</f>
        <v>154.14672499999998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5066</v>
      </c>
      <c r="H26" s="16" t="s">
        <v>4253</v>
      </c>
      <c r="I26" s="20">
        <v>1</v>
      </c>
      <c r="J26" s="16" t="s">
        <v>5670</v>
      </c>
      <c r="K26" s="17">
        <v>4412</v>
      </c>
      <c r="L26" s="16" t="s">
        <v>4255</v>
      </c>
      <c r="M26" s="20">
        <v>1.0061469999999999</v>
      </c>
      <c r="N26" s="16" t="s">
        <v>5671</v>
      </c>
      <c r="O26" s="17">
        <v>3275</v>
      </c>
      <c r="P26" s="16" t="s">
        <v>4257</v>
      </c>
      <c r="Q26" s="20">
        <v>1.0382659999999999</v>
      </c>
      <c r="R26" s="16" t="s">
        <v>5672</v>
      </c>
      <c r="S26" s="17">
        <v>4608</v>
      </c>
      <c r="T26" s="16" t="s">
        <v>4259</v>
      </c>
      <c r="U26" s="20">
        <v>1.0423690000000001</v>
      </c>
      <c r="V26" s="16" t="s">
        <v>5673</v>
      </c>
      <c r="W26" s="17">
        <v>3542</v>
      </c>
      <c r="X26" s="16" t="s">
        <v>4261</v>
      </c>
      <c r="Y26" s="20">
        <v>1.103772</v>
      </c>
      <c r="Z26" s="16" t="s">
        <v>5707</v>
      </c>
      <c r="AA26" s="17">
        <f>SUM(PRODUCT(A3L319C2,A3L319C3),PRODUCT(A3L319C4,A3L319C5),PRODUCT(A3L319C6,A3L319C7))/A3L319C1</f>
        <v>4301.8139046666665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1.0061469999999999</v>
      </c>
      <c r="N27" s="16" t="s">
        <v>5671</v>
      </c>
      <c r="O27" s="17">
        <v>0</v>
      </c>
      <c r="P27" s="16" t="s">
        <v>4257</v>
      </c>
      <c r="Q27" s="20">
        <v>1.0382659999999999</v>
      </c>
      <c r="R27" s="16" t="s">
        <v>5672</v>
      </c>
      <c r="S27" s="17">
        <v>0</v>
      </c>
      <c r="T27" s="16" t="s">
        <v>4259</v>
      </c>
      <c r="U27" s="20">
        <v>1.0423690000000001</v>
      </c>
      <c r="V27" s="16" t="s">
        <v>5673</v>
      </c>
      <c r="W27" s="17">
        <v>0</v>
      </c>
      <c r="X27" s="16" t="s">
        <v>4261</v>
      </c>
      <c r="Y27" s="20">
        <v>1.103772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5851</v>
      </c>
      <c r="H28" s="16" t="s">
        <v>4253</v>
      </c>
      <c r="I28" s="20">
        <v>1</v>
      </c>
      <c r="J28" s="16" t="s">
        <v>5670</v>
      </c>
      <c r="K28" s="17">
        <v>5674</v>
      </c>
      <c r="L28" s="16" t="s">
        <v>4255</v>
      </c>
      <c r="M28" s="20">
        <v>1.0061469999999999</v>
      </c>
      <c r="N28" s="16" t="s">
        <v>5671</v>
      </c>
      <c r="O28" s="17">
        <v>3386</v>
      </c>
      <c r="P28" s="16" t="s">
        <v>4257</v>
      </c>
      <c r="Q28" s="20">
        <v>1.0382659999999999</v>
      </c>
      <c r="R28" s="16" t="s">
        <v>5672</v>
      </c>
      <c r="S28" s="17">
        <v>4064</v>
      </c>
      <c r="T28" s="16" t="s">
        <v>4259</v>
      </c>
      <c r="U28" s="20">
        <v>1.0423690000000001</v>
      </c>
      <c r="V28" s="16" t="s">
        <v>5673</v>
      </c>
      <c r="W28" s="17">
        <v>3299</v>
      </c>
      <c r="X28" s="16" t="s">
        <v>4261</v>
      </c>
      <c r="Y28" s="20">
        <v>1.103772</v>
      </c>
      <c r="Z28" s="16" t="s">
        <v>5709</v>
      </c>
      <c r="AA28" s="17">
        <f>SUM(PRODUCT(A3L321C2,A3L321C3),PRODUCT(A3L321C4,A3L321C5),PRODUCT(A3L321C6,A3L321C7))/A3L321C1</f>
        <v>5025.1489179999999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23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1.0061469999999999</v>
      </c>
      <c r="N29" s="16" t="s">
        <v>5671</v>
      </c>
      <c r="O29" s="17">
        <v>7093</v>
      </c>
      <c r="P29" s="16" t="s">
        <v>4257</v>
      </c>
      <c r="Q29" s="20">
        <v>1.0382659999999999</v>
      </c>
      <c r="R29" s="16" t="s">
        <v>5672</v>
      </c>
      <c r="S29" s="17">
        <v>2</v>
      </c>
      <c r="T29" s="16" t="s">
        <v>4259</v>
      </c>
      <c r="U29" s="20">
        <v>1.0423690000000001</v>
      </c>
      <c r="V29" s="16" t="s">
        <v>5673</v>
      </c>
      <c r="W29" s="17">
        <v>27</v>
      </c>
      <c r="X29" s="16" t="s">
        <v>4261</v>
      </c>
      <c r="Y29" s="20">
        <v>1.103772</v>
      </c>
      <c r="Z29" s="16" t="s">
        <v>5710</v>
      </c>
      <c r="AA29" s="17">
        <f>SUM(PRODUCT(A3L322C2,A3L322C3),PRODUCT(A3L322C4,A3L322C5),PRODUCT(A3L322C6,A3L322C7))/A3L322C1</f>
        <v>2462.4735793333334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1.0061469999999999</v>
      </c>
      <c r="N30" s="16" t="s">
        <v>5671</v>
      </c>
      <c r="O30" s="17">
        <v>0</v>
      </c>
      <c r="P30" s="16" t="s">
        <v>4257</v>
      </c>
      <c r="Q30" s="20">
        <v>1.0382659999999999</v>
      </c>
      <c r="R30" s="16" t="s">
        <v>5672</v>
      </c>
      <c r="S30" s="17">
        <v>0</v>
      </c>
      <c r="T30" s="16" t="s">
        <v>4259</v>
      </c>
      <c r="U30" s="20">
        <v>1.0423690000000001</v>
      </c>
      <c r="V30" s="16" t="s">
        <v>5673</v>
      </c>
      <c r="W30" s="17">
        <v>0</v>
      </c>
      <c r="X30" s="16" t="s">
        <v>4261</v>
      </c>
      <c r="Y30" s="20">
        <v>1.103772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17050</v>
      </c>
      <c r="H31" s="16" t="s">
        <v>4253</v>
      </c>
      <c r="I31" s="20">
        <v>1</v>
      </c>
      <c r="J31" s="16" t="s">
        <v>5670</v>
      </c>
      <c r="K31" s="17">
        <v>14582</v>
      </c>
      <c r="L31" s="16" t="s">
        <v>4255</v>
      </c>
      <c r="M31" s="20">
        <v>1.0061469999999999</v>
      </c>
      <c r="N31" s="16" t="s">
        <v>5671</v>
      </c>
      <c r="O31" s="17">
        <v>16688</v>
      </c>
      <c r="P31" s="16" t="s">
        <v>4257</v>
      </c>
      <c r="Q31" s="20">
        <v>1.0382659999999999</v>
      </c>
      <c r="R31" s="16" t="s">
        <v>5672</v>
      </c>
      <c r="S31" s="17">
        <v>16823</v>
      </c>
      <c r="T31" s="16" t="s">
        <v>4259</v>
      </c>
      <c r="U31" s="20">
        <v>1.0423690000000001</v>
      </c>
      <c r="V31" s="16" t="s">
        <v>5673</v>
      </c>
      <c r="W31" s="17">
        <v>17469</v>
      </c>
      <c r="X31" s="16" t="s">
        <v>4261</v>
      </c>
      <c r="Y31" s="20">
        <v>1.103772</v>
      </c>
      <c r="Z31" s="16" t="s">
        <v>5712</v>
      </c>
      <c r="AA31" s="17">
        <f>SUM(PRODUCT(A3L324C2,A3L324C3),PRODUCT(A3L324C4,A3L324C5),PRODUCT(A3L324C6,A3L324C7))/A3L324C1</f>
        <v>16349.406187333332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1.0061469999999999</v>
      </c>
      <c r="N32" s="16" t="s">
        <v>5671</v>
      </c>
      <c r="O32" s="17">
        <v>0</v>
      </c>
      <c r="P32" s="16" t="s">
        <v>4257</v>
      </c>
      <c r="Q32" s="20">
        <v>1.0382659999999999</v>
      </c>
      <c r="R32" s="16" t="s">
        <v>5672</v>
      </c>
      <c r="S32" s="17">
        <v>0</v>
      </c>
      <c r="T32" s="16" t="s">
        <v>4259</v>
      </c>
      <c r="U32" s="20">
        <v>1.0423690000000001</v>
      </c>
      <c r="V32" s="16" t="s">
        <v>5673</v>
      </c>
      <c r="W32" s="17">
        <v>0</v>
      </c>
      <c r="X32" s="16" t="s">
        <v>4261</v>
      </c>
      <c r="Y32" s="20">
        <v>1.103772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125750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123639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121386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103333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95185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125393.32186966667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0.88425830000000005</v>
      </c>
      <c r="N34" s="16" t="s">
        <v>5671</v>
      </c>
      <c r="O34" s="17">
        <v>0</v>
      </c>
      <c r="P34" s="16" t="s">
        <v>4257</v>
      </c>
      <c r="Q34" s="20">
        <v>0.90260669999999998</v>
      </c>
      <c r="R34" s="16" t="s">
        <v>5672</v>
      </c>
      <c r="S34" s="17">
        <v>0</v>
      </c>
      <c r="T34" s="16" t="s">
        <v>4259</v>
      </c>
      <c r="U34" s="20">
        <v>0.89938620000000002</v>
      </c>
      <c r="V34" s="16" t="s">
        <v>5673</v>
      </c>
      <c r="W34" s="17">
        <v>0</v>
      </c>
      <c r="X34" s="16" t="s">
        <v>4261</v>
      </c>
      <c r="Y34" s="20">
        <v>0.95087440000000001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0.88425830000000005</v>
      </c>
      <c r="N35" s="16" t="s">
        <v>5671</v>
      </c>
      <c r="O35" s="17">
        <v>0</v>
      </c>
      <c r="P35" s="16" t="s">
        <v>4257</v>
      </c>
      <c r="Q35" s="20">
        <v>0.90260669999999998</v>
      </c>
      <c r="R35" s="16" t="s">
        <v>5672</v>
      </c>
      <c r="S35" s="17">
        <v>0</v>
      </c>
      <c r="T35" s="16" t="s">
        <v>4259</v>
      </c>
      <c r="U35" s="20">
        <v>0.89938620000000002</v>
      </c>
      <c r="V35" s="16" t="s">
        <v>5673</v>
      </c>
      <c r="W35" s="17">
        <v>0</v>
      </c>
      <c r="X35" s="16" t="s">
        <v>4261</v>
      </c>
      <c r="Y35" s="20">
        <v>0.95087440000000001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0.88425830000000005</v>
      </c>
      <c r="N36" s="16" t="s">
        <v>5671</v>
      </c>
      <c r="O36" s="17">
        <v>0</v>
      </c>
      <c r="P36" s="16" t="s">
        <v>4257</v>
      </c>
      <c r="Q36" s="20">
        <v>0.90260669999999998</v>
      </c>
      <c r="R36" s="16" t="s">
        <v>5672</v>
      </c>
      <c r="S36" s="17">
        <v>0</v>
      </c>
      <c r="T36" s="16" t="s">
        <v>4259</v>
      </c>
      <c r="U36" s="20">
        <v>0.89938620000000002</v>
      </c>
      <c r="V36" s="16" t="s">
        <v>5673</v>
      </c>
      <c r="W36" s="17">
        <v>0</v>
      </c>
      <c r="X36" s="16" t="s">
        <v>4261</v>
      </c>
      <c r="Y36" s="20">
        <v>0.95087440000000001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0.88425830000000005</v>
      </c>
      <c r="N37" s="16" t="s">
        <v>5671</v>
      </c>
      <c r="O37" s="17">
        <v>0</v>
      </c>
      <c r="P37" s="16" t="s">
        <v>4257</v>
      </c>
      <c r="Q37" s="20">
        <v>0.90260669999999998</v>
      </c>
      <c r="R37" s="16" t="s">
        <v>5672</v>
      </c>
      <c r="S37" s="17">
        <v>0</v>
      </c>
      <c r="T37" s="16" t="s">
        <v>4259</v>
      </c>
      <c r="U37" s="20">
        <v>0.89938620000000002</v>
      </c>
      <c r="V37" s="16" t="s">
        <v>5673</v>
      </c>
      <c r="W37" s="17">
        <v>0</v>
      </c>
      <c r="X37" s="16" t="s">
        <v>4261</v>
      </c>
      <c r="Y37" s="20">
        <v>0.95087440000000001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0.88425830000000005</v>
      </c>
      <c r="N38" s="16" t="s">
        <v>5671</v>
      </c>
      <c r="O38" s="17">
        <v>0</v>
      </c>
      <c r="P38" s="16" t="s">
        <v>4257</v>
      </c>
      <c r="Q38" s="20">
        <v>0.90260669999999998</v>
      </c>
      <c r="R38" s="16" t="s">
        <v>5672</v>
      </c>
      <c r="S38" s="17">
        <v>0</v>
      </c>
      <c r="T38" s="16" t="s">
        <v>4259</v>
      </c>
      <c r="U38" s="20">
        <v>0.89938620000000002</v>
      </c>
      <c r="V38" s="16" t="s">
        <v>5673</v>
      </c>
      <c r="W38" s="17">
        <v>0</v>
      </c>
      <c r="X38" s="16" t="s">
        <v>4261</v>
      </c>
      <c r="Y38" s="20">
        <v>0.95087440000000001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0.88425830000000005</v>
      </c>
      <c r="N39" s="16" t="s">
        <v>5671</v>
      </c>
      <c r="O39" s="17">
        <v>0</v>
      </c>
      <c r="P39" s="16" t="s">
        <v>4257</v>
      </c>
      <c r="Q39" s="20">
        <v>0.90260669999999998</v>
      </c>
      <c r="R39" s="16" t="s">
        <v>5672</v>
      </c>
      <c r="S39" s="17">
        <v>0</v>
      </c>
      <c r="T39" s="16" t="s">
        <v>4259</v>
      </c>
      <c r="U39" s="20">
        <v>0.89938620000000002</v>
      </c>
      <c r="V39" s="16" t="s">
        <v>5673</v>
      </c>
      <c r="W39" s="17">
        <v>0</v>
      </c>
      <c r="X39" s="16" t="s">
        <v>4261</v>
      </c>
      <c r="Y39" s="20">
        <v>0.95087440000000001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0.88425830000000005</v>
      </c>
      <c r="N40" s="16" t="s">
        <v>5671</v>
      </c>
      <c r="O40" s="17">
        <v>0</v>
      </c>
      <c r="P40" s="16" t="s">
        <v>4257</v>
      </c>
      <c r="Q40" s="20">
        <v>0.90260669999999998</v>
      </c>
      <c r="R40" s="16" t="s">
        <v>5672</v>
      </c>
      <c r="S40" s="17">
        <v>0</v>
      </c>
      <c r="T40" s="16" t="s">
        <v>4259</v>
      </c>
      <c r="U40" s="20">
        <v>0.89938620000000002</v>
      </c>
      <c r="V40" s="16" t="s">
        <v>5673</v>
      </c>
      <c r="W40" s="17">
        <v>0</v>
      </c>
      <c r="X40" s="16" t="s">
        <v>4261</v>
      </c>
      <c r="Y40" s="20">
        <v>0.95087440000000001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0.88425830000000005</v>
      </c>
      <c r="N41" s="16" t="s">
        <v>5671</v>
      </c>
      <c r="O41" s="17">
        <v>0</v>
      </c>
      <c r="P41" s="16" t="s">
        <v>4257</v>
      </c>
      <c r="Q41" s="20">
        <v>0.90260669999999998</v>
      </c>
      <c r="R41" s="16" t="s">
        <v>5672</v>
      </c>
      <c r="S41" s="17">
        <v>0</v>
      </c>
      <c r="T41" s="16" t="s">
        <v>4259</v>
      </c>
      <c r="U41" s="20">
        <v>0.89938620000000002</v>
      </c>
      <c r="V41" s="16" t="s">
        <v>5673</v>
      </c>
      <c r="W41" s="17">
        <v>0</v>
      </c>
      <c r="X41" s="16" t="s">
        <v>4261</v>
      </c>
      <c r="Y41" s="20">
        <v>0.95087440000000001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0.88425830000000005</v>
      </c>
      <c r="N42" s="16" t="s">
        <v>5671</v>
      </c>
      <c r="O42" s="17">
        <v>0</v>
      </c>
      <c r="P42" s="16" t="s">
        <v>4257</v>
      </c>
      <c r="Q42" s="20">
        <v>0.90260669999999998</v>
      </c>
      <c r="R42" s="16" t="s">
        <v>5672</v>
      </c>
      <c r="S42" s="17">
        <v>0</v>
      </c>
      <c r="T42" s="16" t="s">
        <v>4259</v>
      </c>
      <c r="U42" s="20">
        <v>0.89938620000000002</v>
      </c>
      <c r="V42" s="16" t="s">
        <v>5673</v>
      </c>
      <c r="W42" s="17">
        <v>0</v>
      </c>
      <c r="X42" s="16" t="s">
        <v>4261</v>
      </c>
      <c r="Y42" s="20">
        <v>0.95087440000000001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0.88425830000000005</v>
      </c>
      <c r="N43" s="16" t="s">
        <v>5671</v>
      </c>
      <c r="O43" s="17">
        <v>0</v>
      </c>
      <c r="P43" s="16" t="s">
        <v>4257</v>
      </c>
      <c r="Q43" s="20">
        <v>0.90260669999999998</v>
      </c>
      <c r="R43" s="16" t="s">
        <v>5672</v>
      </c>
      <c r="S43" s="17">
        <v>0</v>
      </c>
      <c r="T43" s="16" t="s">
        <v>4259</v>
      </c>
      <c r="U43" s="20">
        <v>0.89938620000000002</v>
      </c>
      <c r="V43" s="16" t="s">
        <v>5673</v>
      </c>
      <c r="W43" s="17">
        <v>0</v>
      </c>
      <c r="X43" s="16" t="s">
        <v>4261</v>
      </c>
      <c r="Y43" s="20">
        <v>0.95087440000000001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0.88425830000000005</v>
      </c>
      <c r="N44" s="16" t="s">
        <v>5671</v>
      </c>
      <c r="O44" s="17">
        <v>0</v>
      </c>
      <c r="P44" s="16" t="s">
        <v>4257</v>
      </c>
      <c r="Q44" s="20">
        <v>0.90260669999999998</v>
      </c>
      <c r="R44" s="16" t="s">
        <v>5672</v>
      </c>
      <c r="S44" s="17">
        <v>0</v>
      </c>
      <c r="T44" s="16" t="s">
        <v>4259</v>
      </c>
      <c r="U44" s="20">
        <v>0.89938620000000002</v>
      </c>
      <c r="V44" s="16" t="s">
        <v>5673</v>
      </c>
      <c r="W44" s="17">
        <v>0</v>
      </c>
      <c r="X44" s="16" t="s">
        <v>4261</v>
      </c>
      <c r="Y44" s="20">
        <v>0.95087440000000001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2404</v>
      </c>
      <c r="H45" s="16" t="s">
        <v>4253</v>
      </c>
      <c r="I45" s="20">
        <v>1</v>
      </c>
      <c r="J45" s="16" t="s">
        <v>5670</v>
      </c>
      <c r="K45" s="17">
        <v>2577</v>
      </c>
      <c r="L45" s="16" t="s">
        <v>4255</v>
      </c>
      <c r="M45" s="20">
        <v>0.95391060000000005</v>
      </c>
      <c r="N45" s="16" t="s">
        <v>5671</v>
      </c>
      <c r="O45" s="17">
        <v>1524</v>
      </c>
      <c r="P45" s="16" t="s">
        <v>4257</v>
      </c>
      <c r="Q45" s="20">
        <v>0.97332700000000005</v>
      </c>
      <c r="R45" s="16" t="s">
        <v>5672</v>
      </c>
      <c r="S45" s="17">
        <v>1674</v>
      </c>
      <c r="T45" s="16" t="s">
        <v>4259</v>
      </c>
      <c r="U45" s="20">
        <v>0.96484389999999998</v>
      </c>
      <c r="V45" s="16" t="s">
        <v>5673</v>
      </c>
      <c r="W45" s="17">
        <v>2005</v>
      </c>
      <c r="X45" s="16" t="s">
        <v>4261</v>
      </c>
      <c r="Y45" s="20">
        <v>1.018915</v>
      </c>
      <c r="Z45" s="16" t="s">
        <v>5731</v>
      </c>
      <c r="AA45" s="17">
        <f>SUM(PRODUCT(A3L338C2,A3L338C3),PRODUCT(A3L338C4,A3L338C5),PRODUCT(A3L338C6,A3L338C7))/A3L338C1</f>
        <v>2115.1926547333333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5020</v>
      </c>
      <c r="H46" s="16" t="s">
        <v>4253</v>
      </c>
      <c r="I46" s="20">
        <v>1</v>
      </c>
      <c r="J46" s="16" t="s">
        <v>5670</v>
      </c>
      <c r="K46" s="17">
        <v>4367</v>
      </c>
      <c r="L46" s="16" t="s">
        <v>4255</v>
      </c>
      <c r="M46" s="20">
        <v>1.0061469999999999</v>
      </c>
      <c r="N46" s="16" t="s">
        <v>5671</v>
      </c>
      <c r="O46" s="17">
        <v>3915</v>
      </c>
      <c r="P46" s="16" t="s">
        <v>4257</v>
      </c>
      <c r="Q46" s="20">
        <v>1.0382659999999999</v>
      </c>
      <c r="R46" s="16" t="s">
        <v>5672</v>
      </c>
      <c r="S46" s="17">
        <v>3601</v>
      </c>
      <c r="T46" s="16" t="s">
        <v>4259</v>
      </c>
      <c r="U46" s="20">
        <v>1.0423690000000001</v>
      </c>
      <c r="V46" s="16" t="s">
        <v>5673</v>
      </c>
      <c r="W46" s="17">
        <v>3340</v>
      </c>
      <c r="X46" s="16" t="s">
        <v>4261</v>
      </c>
      <c r="Y46" s="20">
        <v>1.103772</v>
      </c>
      <c r="Z46" s="16" t="s">
        <v>5732</v>
      </c>
      <c r="AA46" s="17">
        <f>SUM(PRODUCT(A3L339C2,A3L339C3),PRODUCT(A3L339C4,A3L339C5),PRODUCT(A3L339C6,A3L339C7))/A3L339C1</f>
        <v>4492.8851129999994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1433</v>
      </c>
      <c r="H47" s="16" t="s">
        <v>4253</v>
      </c>
      <c r="I47" s="20">
        <v>1</v>
      </c>
      <c r="J47" s="16" t="s">
        <v>5670</v>
      </c>
      <c r="K47" s="17">
        <v>1365</v>
      </c>
      <c r="L47" s="16" t="s">
        <v>4255</v>
      </c>
      <c r="M47" s="20">
        <v>0.88425830000000005</v>
      </c>
      <c r="N47" s="16" t="s">
        <v>5671</v>
      </c>
      <c r="O47" s="17">
        <v>745</v>
      </c>
      <c r="P47" s="16" t="s">
        <v>4257</v>
      </c>
      <c r="Q47" s="20">
        <v>0.90260669999999998</v>
      </c>
      <c r="R47" s="16" t="s">
        <v>5672</v>
      </c>
      <c r="S47" s="17">
        <v>536</v>
      </c>
      <c r="T47" s="16" t="s">
        <v>4259</v>
      </c>
      <c r="U47" s="20">
        <v>0.89938620000000002</v>
      </c>
      <c r="V47" s="16" t="s">
        <v>5673</v>
      </c>
      <c r="W47" s="17">
        <v>861</v>
      </c>
      <c r="X47" s="16" t="s">
        <v>4261</v>
      </c>
      <c r="Y47" s="20">
        <v>0.95087440000000001</v>
      </c>
      <c r="Z47" s="16" t="s">
        <v>5733</v>
      </c>
      <c r="AA47" s="17">
        <f>SUM(PRODUCT(A3L340C2,A3L340C3),PRODUCT(A3L340C4,A3L340C5),PRODUCT(A3L340C6,A3L340C7))/A3L340C1</f>
        <v>1104.1515236666667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51609</v>
      </c>
      <c r="H48" s="16" t="s">
        <v>4253</v>
      </c>
      <c r="I48" s="20">
        <v>1</v>
      </c>
      <c r="J48" s="16" t="s">
        <v>5670</v>
      </c>
      <c r="K48" s="17">
        <v>51159</v>
      </c>
      <c r="L48" s="16" t="s">
        <v>4255</v>
      </c>
      <c r="M48" s="20">
        <v>0.88425830000000005</v>
      </c>
      <c r="N48" s="16" t="s">
        <v>5671</v>
      </c>
      <c r="O48" s="17">
        <v>46785</v>
      </c>
      <c r="P48" s="16" t="s">
        <v>4257</v>
      </c>
      <c r="Q48" s="20">
        <v>0.90260669999999998</v>
      </c>
      <c r="R48" s="16" t="s">
        <v>5672</v>
      </c>
      <c r="S48" s="17">
        <v>42612</v>
      </c>
      <c r="T48" s="16" t="s">
        <v>4259</v>
      </c>
      <c r="U48" s="20">
        <v>0.89938620000000002</v>
      </c>
      <c r="V48" s="16" t="s">
        <v>5673</v>
      </c>
      <c r="W48" s="17">
        <v>43667</v>
      </c>
      <c r="X48" s="16" t="s">
        <v>4261</v>
      </c>
      <c r="Y48" s="20">
        <v>0.95087440000000001</v>
      </c>
      <c r="Z48" s="16" t="s">
        <v>5734</v>
      </c>
      <c r="AA48" s="17">
        <f>SUM(PRODUCT(A3L341C2,A3L341C3),PRODUCT(A3L341C4,A3L341C5),PRODUCT(A3L341C6,A3L341C7))/A3L341C1</f>
        <v>46358.408276400005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51609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51159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46785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42612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43667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46358.408276400005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627039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599076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569952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539077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530887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586907.58912400017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4583</v>
      </c>
      <c r="H8" s="16" t="s">
        <v>4253</v>
      </c>
      <c r="I8" s="20">
        <v>1</v>
      </c>
      <c r="J8" s="16" t="s">
        <v>5670</v>
      </c>
      <c r="K8" s="17">
        <v>5417</v>
      </c>
      <c r="L8" s="16" t="s">
        <v>4255</v>
      </c>
      <c r="M8" s="20">
        <v>1.0201260000000001</v>
      </c>
      <c r="N8" s="16" t="s">
        <v>5671</v>
      </c>
      <c r="O8" s="17">
        <v>1203</v>
      </c>
      <c r="P8" s="16" t="s">
        <v>4257</v>
      </c>
      <c r="Q8" s="20">
        <v>1.044764</v>
      </c>
      <c r="R8" s="16" t="s">
        <v>5672</v>
      </c>
      <c r="S8" s="17">
        <v>1174</v>
      </c>
      <c r="T8" s="16" t="s">
        <v>4259</v>
      </c>
      <c r="U8" s="20">
        <v>1.051992</v>
      </c>
      <c r="V8" s="16" t="s">
        <v>5673</v>
      </c>
      <c r="W8" s="17">
        <v>1096</v>
      </c>
      <c r="X8" s="16" t="s">
        <v>4261</v>
      </c>
      <c r="Y8" s="20">
        <v>1.098992</v>
      </c>
      <c r="Z8" s="16" t="s">
        <v>5768</v>
      </c>
      <c r="AA8" s="17">
        <f>SUM(PRODUCT(A3L401C2,A3L401C3))/A3L401C1</f>
        <v>4583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151701</v>
      </c>
      <c r="H9" s="16" t="s">
        <v>4253</v>
      </c>
      <c r="I9" s="20">
        <v>1</v>
      </c>
      <c r="J9" s="16" t="s">
        <v>5670</v>
      </c>
      <c r="K9" s="17">
        <v>137657</v>
      </c>
      <c r="L9" s="16" t="s">
        <v>4255</v>
      </c>
      <c r="M9" s="20">
        <v>1.0201260000000001</v>
      </c>
      <c r="N9" s="16" t="s">
        <v>5671</v>
      </c>
      <c r="O9" s="17">
        <v>149287</v>
      </c>
      <c r="P9" s="16" t="s">
        <v>4257</v>
      </c>
      <c r="Q9" s="20">
        <v>1.044764</v>
      </c>
      <c r="R9" s="16" t="s">
        <v>5672</v>
      </c>
      <c r="S9" s="17">
        <v>147681</v>
      </c>
      <c r="T9" s="16" t="s">
        <v>4259</v>
      </c>
      <c r="U9" s="20">
        <v>1.051992</v>
      </c>
      <c r="V9" s="16" t="s">
        <v>5673</v>
      </c>
      <c r="W9" s="17">
        <v>138009</v>
      </c>
      <c r="X9" s="16" t="s">
        <v>4261</v>
      </c>
      <c r="Y9" s="20">
        <v>1.098992</v>
      </c>
      <c r="Z9" s="16" t="s">
        <v>5769</v>
      </c>
      <c r="AA9" s="17">
        <f>SUM(PRODUCT(A3L402C2,A3L402C3))/A3L402C1</f>
        <v>151701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1.0201260000000001</v>
      </c>
      <c r="N10" s="16" t="s">
        <v>5671</v>
      </c>
      <c r="O10" s="17">
        <v>0</v>
      </c>
      <c r="P10" s="16" t="s">
        <v>4257</v>
      </c>
      <c r="Q10" s="20">
        <v>1.044764</v>
      </c>
      <c r="R10" s="16" t="s">
        <v>5672</v>
      </c>
      <c r="S10" s="17">
        <v>0</v>
      </c>
      <c r="T10" s="16" t="s">
        <v>4259</v>
      </c>
      <c r="U10" s="20">
        <v>1.051992</v>
      </c>
      <c r="V10" s="16" t="s">
        <v>5673</v>
      </c>
      <c r="W10" s="17">
        <v>0</v>
      </c>
      <c r="X10" s="16" t="s">
        <v>4261</v>
      </c>
      <c r="Y10" s="20">
        <v>1.098992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14120</v>
      </c>
      <c r="H11" s="16" t="s">
        <v>4253</v>
      </c>
      <c r="I11" s="20">
        <v>1</v>
      </c>
      <c r="J11" s="16" t="s">
        <v>5670</v>
      </c>
      <c r="K11" s="17">
        <v>14495</v>
      </c>
      <c r="L11" s="16" t="s">
        <v>4255</v>
      </c>
      <c r="M11" s="20">
        <v>1.0201260000000001</v>
      </c>
      <c r="N11" s="16" t="s">
        <v>5671</v>
      </c>
      <c r="O11" s="17">
        <v>3099</v>
      </c>
      <c r="P11" s="16" t="s">
        <v>4257</v>
      </c>
      <c r="Q11" s="20">
        <v>1.044764</v>
      </c>
      <c r="R11" s="16" t="s">
        <v>5672</v>
      </c>
      <c r="S11" s="17">
        <v>3023</v>
      </c>
      <c r="T11" s="16" t="s">
        <v>4259</v>
      </c>
      <c r="U11" s="20">
        <v>1.051992</v>
      </c>
      <c r="V11" s="16" t="s">
        <v>5673</v>
      </c>
      <c r="W11" s="17">
        <v>2822</v>
      </c>
      <c r="X11" s="16" t="s">
        <v>4261</v>
      </c>
      <c r="Y11" s="20">
        <v>1.098992</v>
      </c>
      <c r="Z11" s="16" t="s">
        <v>5771</v>
      </c>
      <c r="AA11" s="17">
        <f>SUM(PRODUCT(A3L404C2,A3L404C3))/A3L404C1</f>
        <v>14120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165821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152152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152386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150704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140831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165821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4583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5417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1203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1174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1096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4583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170404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157569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153589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151878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141927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170404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1.0201260000000001</v>
      </c>
      <c r="N15" s="16" t="s">
        <v>5671</v>
      </c>
      <c r="O15" s="17">
        <v>0</v>
      </c>
      <c r="P15" s="16" t="s">
        <v>4257</v>
      </c>
      <c r="Q15" s="20">
        <v>1.044764</v>
      </c>
      <c r="R15" s="16" t="s">
        <v>5672</v>
      </c>
      <c r="S15" s="17">
        <v>0</v>
      </c>
      <c r="T15" s="16" t="s">
        <v>4259</v>
      </c>
      <c r="U15" s="20">
        <v>1.051992</v>
      </c>
      <c r="V15" s="16" t="s">
        <v>5673</v>
      </c>
      <c r="W15" s="17">
        <v>0</v>
      </c>
      <c r="X15" s="16" t="s">
        <v>4261</v>
      </c>
      <c r="Y15" s="20">
        <v>1.098992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-3</v>
      </c>
      <c r="H16" s="16" t="s">
        <v>4253</v>
      </c>
      <c r="I16" s="20">
        <v>1</v>
      </c>
      <c r="J16" s="16" t="s">
        <v>5670</v>
      </c>
      <c r="K16" s="17">
        <v>18</v>
      </c>
      <c r="L16" s="16" t="s">
        <v>4255</v>
      </c>
      <c r="M16" s="20">
        <v>1.0201260000000001</v>
      </c>
      <c r="N16" s="16" t="s">
        <v>5671</v>
      </c>
      <c r="O16" s="17">
        <v>25</v>
      </c>
      <c r="P16" s="16" t="s">
        <v>4257</v>
      </c>
      <c r="Q16" s="20">
        <v>1.044764</v>
      </c>
      <c r="R16" s="16" t="s">
        <v>5672</v>
      </c>
      <c r="S16" s="17">
        <v>0</v>
      </c>
      <c r="T16" s="16" t="s">
        <v>4259</v>
      </c>
      <c r="U16" s="20">
        <v>1.051992</v>
      </c>
      <c r="V16" s="16" t="s">
        <v>5673</v>
      </c>
      <c r="W16" s="17">
        <v>37</v>
      </c>
      <c r="X16" s="16" t="s">
        <v>4261</v>
      </c>
      <c r="Y16" s="20">
        <v>1.098992</v>
      </c>
      <c r="Z16" s="16" t="s">
        <v>5791</v>
      </c>
      <c r="AA16" s="17">
        <f>SUM(PRODUCT(A3L409C2,A3L409C3))/A3L409C1</f>
        <v>-3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3268</v>
      </c>
      <c r="H17" s="16" t="s">
        <v>4253</v>
      </c>
      <c r="I17" s="20">
        <v>1</v>
      </c>
      <c r="J17" s="16" t="s">
        <v>5670</v>
      </c>
      <c r="K17" s="17">
        <v>8730</v>
      </c>
      <c r="L17" s="16" t="s">
        <v>4255</v>
      </c>
      <c r="M17" s="20">
        <v>1.0201260000000001</v>
      </c>
      <c r="N17" s="16" t="s">
        <v>5671</v>
      </c>
      <c r="O17" s="17">
        <v>8530</v>
      </c>
      <c r="P17" s="16" t="s">
        <v>4257</v>
      </c>
      <c r="Q17" s="20">
        <v>1.044764</v>
      </c>
      <c r="R17" s="16" t="s">
        <v>5672</v>
      </c>
      <c r="S17" s="17">
        <v>9917</v>
      </c>
      <c r="T17" s="16" t="s">
        <v>4259</v>
      </c>
      <c r="U17" s="20">
        <v>1.051992</v>
      </c>
      <c r="V17" s="16" t="s">
        <v>5673</v>
      </c>
      <c r="W17" s="17">
        <v>9024</v>
      </c>
      <c r="X17" s="16" t="s">
        <v>4261</v>
      </c>
      <c r="Y17" s="20">
        <v>1.098992</v>
      </c>
      <c r="Z17" s="16" t="s">
        <v>5792</v>
      </c>
      <c r="AA17" s="17">
        <f>SUM(PRODUCT(A3L410C2,A3L410C3))/A3L410C1</f>
        <v>3268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26019</v>
      </c>
      <c r="H18" s="16" t="s">
        <v>4253</v>
      </c>
      <c r="I18" s="20">
        <v>1</v>
      </c>
      <c r="J18" s="16" t="s">
        <v>5670</v>
      </c>
      <c r="K18" s="17">
        <v>16560</v>
      </c>
      <c r="L18" s="16" t="s">
        <v>4255</v>
      </c>
      <c r="M18" s="20">
        <v>1.0201260000000001</v>
      </c>
      <c r="N18" s="16" t="s">
        <v>5671</v>
      </c>
      <c r="O18" s="17">
        <v>7530</v>
      </c>
      <c r="P18" s="16" t="s">
        <v>4257</v>
      </c>
      <c r="Q18" s="20">
        <v>1.044764</v>
      </c>
      <c r="R18" s="16" t="s">
        <v>5672</v>
      </c>
      <c r="S18" s="17">
        <v>8900</v>
      </c>
      <c r="T18" s="16" t="s">
        <v>4259</v>
      </c>
      <c r="U18" s="20">
        <v>1.051992</v>
      </c>
      <c r="V18" s="16" t="s">
        <v>5673</v>
      </c>
      <c r="W18" s="17">
        <v>7912</v>
      </c>
      <c r="X18" s="16" t="s">
        <v>4261</v>
      </c>
      <c r="Y18" s="20">
        <v>1.098992</v>
      </c>
      <c r="Z18" s="16" t="s">
        <v>5793</v>
      </c>
      <c r="AA18" s="17">
        <f>SUM(PRODUCT(A3L411C2,A3L411C3))/A3L411C1</f>
        <v>26019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10580</v>
      </c>
      <c r="H19" s="16" t="s">
        <v>4253</v>
      </c>
      <c r="I19" s="20">
        <v>1</v>
      </c>
      <c r="J19" s="16" t="s">
        <v>5670</v>
      </c>
      <c r="K19" s="17">
        <v>7980</v>
      </c>
      <c r="L19" s="16" t="s">
        <v>4255</v>
      </c>
      <c r="M19" s="20">
        <v>1.0201260000000001</v>
      </c>
      <c r="N19" s="16" t="s">
        <v>5671</v>
      </c>
      <c r="O19" s="17">
        <v>9061</v>
      </c>
      <c r="P19" s="16" t="s">
        <v>4257</v>
      </c>
      <c r="Q19" s="20">
        <v>1.044764</v>
      </c>
      <c r="R19" s="16" t="s">
        <v>5672</v>
      </c>
      <c r="S19" s="17">
        <v>10712</v>
      </c>
      <c r="T19" s="16" t="s">
        <v>4259</v>
      </c>
      <c r="U19" s="20">
        <v>1.051992</v>
      </c>
      <c r="V19" s="16" t="s">
        <v>5673</v>
      </c>
      <c r="W19" s="17">
        <v>9522</v>
      </c>
      <c r="X19" s="16" t="s">
        <v>4261</v>
      </c>
      <c r="Y19" s="20">
        <v>1.098992</v>
      </c>
      <c r="Z19" s="16" t="s">
        <v>5794</v>
      </c>
      <c r="AA19" s="17">
        <f>SUM(PRODUCT(A3L412C2,A3L412C3))/A3L412C1</f>
        <v>10580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13917</v>
      </c>
      <c r="H20" s="16" t="s">
        <v>4253</v>
      </c>
      <c r="I20" s="20">
        <v>1</v>
      </c>
      <c r="J20" s="16" t="s">
        <v>5670</v>
      </c>
      <c r="K20" s="17">
        <v>11152</v>
      </c>
      <c r="L20" s="16" t="s">
        <v>4255</v>
      </c>
      <c r="M20" s="20">
        <v>1.0201260000000001</v>
      </c>
      <c r="N20" s="16" t="s">
        <v>5671</v>
      </c>
      <c r="O20" s="17">
        <v>8965</v>
      </c>
      <c r="P20" s="16" t="s">
        <v>4257</v>
      </c>
      <c r="Q20" s="20">
        <v>1.044764</v>
      </c>
      <c r="R20" s="16" t="s">
        <v>5672</v>
      </c>
      <c r="S20" s="17">
        <v>10598</v>
      </c>
      <c r="T20" s="16" t="s">
        <v>4259</v>
      </c>
      <c r="U20" s="20">
        <v>1.051992</v>
      </c>
      <c r="V20" s="16" t="s">
        <v>5673</v>
      </c>
      <c r="W20" s="17">
        <v>9421</v>
      </c>
      <c r="X20" s="16" t="s">
        <v>4261</v>
      </c>
      <c r="Y20" s="20">
        <v>1.098992</v>
      </c>
      <c r="Z20" s="16" t="s">
        <v>5795</v>
      </c>
      <c r="AA20" s="17">
        <f>SUM(PRODUCT(A3L413C2,A3L413C3))/A3L413C1</f>
        <v>13917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6003</v>
      </c>
      <c r="H21" s="16" t="s">
        <v>4253</v>
      </c>
      <c r="I21" s="20">
        <v>1</v>
      </c>
      <c r="J21" s="16" t="s">
        <v>5670</v>
      </c>
      <c r="K21" s="17">
        <v>7652</v>
      </c>
      <c r="L21" s="16" t="s">
        <v>4255</v>
      </c>
      <c r="M21" s="20">
        <v>1.0201260000000001</v>
      </c>
      <c r="N21" s="16" t="s">
        <v>5671</v>
      </c>
      <c r="O21" s="17">
        <v>10010</v>
      </c>
      <c r="P21" s="16" t="s">
        <v>4257</v>
      </c>
      <c r="Q21" s="20">
        <v>1.044764</v>
      </c>
      <c r="R21" s="16" t="s">
        <v>5672</v>
      </c>
      <c r="S21" s="17">
        <v>11796</v>
      </c>
      <c r="T21" s="16" t="s">
        <v>4259</v>
      </c>
      <c r="U21" s="20">
        <v>1.051992</v>
      </c>
      <c r="V21" s="16" t="s">
        <v>5673</v>
      </c>
      <c r="W21" s="17">
        <v>10532</v>
      </c>
      <c r="X21" s="16" t="s">
        <v>4261</v>
      </c>
      <c r="Y21" s="20">
        <v>1.098992</v>
      </c>
      <c r="Z21" s="16" t="s">
        <v>5796</v>
      </c>
      <c r="AA21" s="17">
        <f>SUM(PRODUCT(A3L414C2,A3L414C3))/A3L414C1</f>
        <v>6003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7262</v>
      </c>
      <c r="H22" s="16" t="s">
        <v>4253</v>
      </c>
      <c r="I22" s="20">
        <v>1</v>
      </c>
      <c r="J22" s="16" t="s">
        <v>5670</v>
      </c>
      <c r="K22" s="17">
        <v>6901</v>
      </c>
      <c r="L22" s="16" t="s">
        <v>4255</v>
      </c>
      <c r="M22" s="20">
        <v>1.0201260000000001</v>
      </c>
      <c r="N22" s="16" t="s">
        <v>5671</v>
      </c>
      <c r="O22" s="17">
        <v>8544</v>
      </c>
      <c r="P22" s="16" t="s">
        <v>4257</v>
      </c>
      <c r="Q22" s="20">
        <v>1.044764</v>
      </c>
      <c r="R22" s="16" t="s">
        <v>5672</v>
      </c>
      <c r="S22" s="17">
        <v>10099</v>
      </c>
      <c r="T22" s="16" t="s">
        <v>4259</v>
      </c>
      <c r="U22" s="20">
        <v>1.051992</v>
      </c>
      <c r="V22" s="16" t="s">
        <v>5673</v>
      </c>
      <c r="W22" s="17">
        <v>8977</v>
      </c>
      <c r="X22" s="16" t="s">
        <v>4261</v>
      </c>
      <c r="Y22" s="20">
        <v>1.098992</v>
      </c>
      <c r="Z22" s="16" t="s">
        <v>5797</v>
      </c>
      <c r="AA22" s="17">
        <f>SUM(PRODUCT(A3L415C2,A3L415C3))/A3L415C1</f>
        <v>7262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36</v>
      </c>
      <c r="H23" s="16" t="s">
        <v>4253</v>
      </c>
      <c r="I23" s="20">
        <v>1</v>
      </c>
      <c r="J23" s="16" t="s">
        <v>5670</v>
      </c>
      <c r="K23" s="17">
        <v>955</v>
      </c>
      <c r="L23" s="16" t="s">
        <v>4255</v>
      </c>
      <c r="M23" s="20">
        <v>1.0201260000000001</v>
      </c>
      <c r="N23" s="16" t="s">
        <v>5671</v>
      </c>
      <c r="O23" s="17">
        <v>829</v>
      </c>
      <c r="P23" s="16" t="s">
        <v>4257</v>
      </c>
      <c r="Q23" s="20">
        <v>1.044764</v>
      </c>
      <c r="R23" s="16" t="s">
        <v>5672</v>
      </c>
      <c r="S23" s="17">
        <v>980</v>
      </c>
      <c r="T23" s="16" t="s">
        <v>4259</v>
      </c>
      <c r="U23" s="20">
        <v>1.051992</v>
      </c>
      <c r="V23" s="16" t="s">
        <v>5673</v>
      </c>
      <c r="W23" s="17">
        <v>871</v>
      </c>
      <c r="X23" s="16" t="s">
        <v>4261</v>
      </c>
      <c r="Y23" s="20">
        <v>1.098992</v>
      </c>
      <c r="Z23" s="16" t="s">
        <v>5798</v>
      </c>
      <c r="AA23" s="17">
        <f>SUM(PRODUCT(A3L416C2,A3L416C3))/A3L416C1</f>
        <v>36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-209</v>
      </c>
      <c r="H24" s="16" t="s">
        <v>4253</v>
      </c>
      <c r="I24" s="20">
        <v>1</v>
      </c>
      <c r="J24" s="16" t="s">
        <v>5670</v>
      </c>
      <c r="K24" s="17">
        <v>6293</v>
      </c>
      <c r="L24" s="16" t="s">
        <v>4255</v>
      </c>
      <c r="M24" s="20">
        <v>1.0201260000000001</v>
      </c>
      <c r="N24" s="16" t="s">
        <v>5671</v>
      </c>
      <c r="O24" s="17">
        <v>99</v>
      </c>
      <c r="P24" s="16" t="s">
        <v>4257</v>
      </c>
      <c r="Q24" s="20">
        <v>1.044764</v>
      </c>
      <c r="R24" s="16" t="s">
        <v>5672</v>
      </c>
      <c r="S24" s="17">
        <v>117</v>
      </c>
      <c r="T24" s="16" t="s">
        <v>4259</v>
      </c>
      <c r="U24" s="20">
        <v>1.051992</v>
      </c>
      <c r="V24" s="16" t="s">
        <v>5673</v>
      </c>
      <c r="W24" s="17">
        <v>104</v>
      </c>
      <c r="X24" s="16" t="s">
        <v>4261</v>
      </c>
      <c r="Y24" s="20">
        <v>1.098992</v>
      </c>
      <c r="Z24" s="16" t="s">
        <v>5799</v>
      </c>
      <c r="AA24" s="17">
        <f>SUM(PRODUCT(A3L417C2,A3L417C3))/A3L417C1</f>
        <v>-209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314</v>
      </c>
      <c r="H25" s="16" t="s">
        <v>4253</v>
      </c>
      <c r="I25" s="20">
        <v>1</v>
      </c>
      <c r="J25" s="16" t="s">
        <v>5670</v>
      </c>
      <c r="K25" s="17">
        <v>214</v>
      </c>
      <c r="L25" s="16" t="s">
        <v>4255</v>
      </c>
      <c r="M25" s="20">
        <v>1.0201260000000001</v>
      </c>
      <c r="N25" s="16" t="s">
        <v>5671</v>
      </c>
      <c r="O25" s="17">
        <v>548</v>
      </c>
      <c r="P25" s="16" t="s">
        <v>4257</v>
      </c>
      <c r="Q25" s="20">
        <v>1.044764</v>
      </c>
      <c r="R25" s="16" t="s">
        <v>5672</v>
      </c>
      <c r="S25" s="17">
        <v>647</v>
      </c>
      <c r="T25" s="16" t="s">
        <v>4259</v>
      </c>
      <c r="U25" s="20">
        <v>1.051992</v>
      </c>
      <c r="V25" s="16" t="s">
        <v>5673</v>
      </c>
      <c r="W25" s="17">
        <v>576</v>
      </c>
      <c r="X25" s="16" t="s">
        <v>4261</v>
      </c>
      <c r="Y25" s="20">
        <v>1.098992</v>
      </c>
      <c r="Z25" s="16" t="s">
        <v>5800</v>
      </c>
      <c r="AA25" s="17">
        <f>SUM(PRODUCT(A3L418C2,A3L418C3))/A3L418C1</f>
        <v>314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1978</v>
      </c>
      <c r="H26" s="16" t="s">
        <v>4253</v>
      </c>
      <c r="I26" s="20">
        <v>1</v>
      </c>
      <c r="J26" s="16" t="s">
        <v>5670</v>
      </c>
      <c r="K26" s="17">
        <v>1232</v>
      </c>
      <c r="L26" s="16" t="s">
        <v>4255</v>
      </c>
      <c r="M26" s="20">
        <v>1.0201260000000001</v>
      </c>
      <c r="N26" s="16" t="s">
        <v>5671</v>
      </c>
      <c r="O26" s="17">
        <v>792</v>
      </c>
      <c r="P26" s="16" t="s">
        <v>4257</v>
      </c>
      <c r="Q26" s="20">
        <v>1.044764</v>
      </c>
      <c r="R26" s="16" t="s">
        <v>5672</v>
      </c>
      <c r="S26" s="17">
        <v>936</v>
      </c>
      <c r="T26" s="16" t="s">
        <v>4259</v>
      </c>
      <c r="U26" s="20">
        <v>1.051992</v>
      </c>
      <c r="V26" s="16" t="s">
        <v>5673</v>
      </c>
      <c r="W26" s="17">
        <v>832</v>
      </c>
      <c r="X26" s="16" t="s">
        <v>4261</v>
      </c>
      <c r="Y26" s="20">
        <v>1.098992</v>
      </c>
      <c r="Z26" s="16" t="s">
        <v>5801</v>
      </c>
      <c r="AA26" s="17">
        <f>SUM(PRODUCT(A3L419C2,A3L419C3))/A3L419C1</f>
        <v>1978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2</v>
      </c>
      <c r="H27" s="16" t="s">
        <v>4253</v>
      </c>
      <c r="I27" s="20">
        <v>1</v>
      </c>
      <c r="J27" s="16" t="s">
        <v>5670</v>
      </c>
      <c r="K27" s="17">
        <v>1</v>
      </c>
      <c r="L27" s="16" t="s">
        <v>4255</v>
      </c>
      <c r="M27" s="20">
        <v>1.0201260000000001</v>
      </c>
      <c r="N27" s="16" t="s">
        <v>5671</v>
      </c>
      <c r="O27" s="17">
        <v>0</v>
      </c>
      <c r="P27" s="16" t="s">
        <v>4257</v>
      </c>
      <c r="Q27" s="20">
        <v>1.044764</v>
      </c>
      <c r="R27" s="16" t="s">
        <v>5672</v>
      </c>
      <c r="S27" s="17">
        <v>0</v>
      </c>
      <c r="T27" s="16" t="s">
        <v>4259</v>
      </c>
      <c r="U27" s="20">
        <v>1.051992</v>
      </c>
      <c r="V27" s="16" t="s">
        <v>5673</v>
      </c>
      <c r="W27" s="17">
        <v>0</v>
      </c>
      <c r="X27" s="16" t="s">
        <v>4261</v>
      </c>
      <c r="Y27" s="20">
        <v>1.098992</v>
      </c>
      <c r="Z27" s="16" t="s">
        <v>5802</v>
      </c>
      <c r="AA27" s="17">
        <f>SUM(PRODUCT(A3L420C2,A3L420C3))/A3L420C1</f>
        <v>2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1798</v>
      </c>
      <c r="H28" s="16" t="s">
        <v>4253</v>
      </c>
      <c r="I28" s="20">
        <v>1</v>
      </c>
      <c r="J28" s="16" t="s">
        <v>5670</v>
      </c>
      <c r="K28" s="17">
        <v>1219</v>
      </c>
      <c r="L28" s="16" t="s">
        <v>4255</v>
      </c>
      <c r="M28" s="20">
        <v>1.0201260000000001</v>
      </c>
      <c r="N28" s="16" t="s">
        <v>5671</v>
      </c>
      <c r="O28" s="17">
        <v>466</v>
      </c>
      <c r="P28" s="16" t="s">
        <v>4257</v>
      </c>
      <c r="Q28" s="20">
        <v>1.044764</v>
      </c>
      <c r="R28" s="16" t="s">
        <v>5672</v>
      </c>
      <c r="S28" s="17">
        <v>551</v>
      </c>
      <c r="T28" s="16" t="s">
        <v>4259</v>
      </c>
      <c r="U28" s="20">
        <v>1.051992</v>
      </c>
      <c r="V28" s="16" t="s">
        <v>5673</v>
      </c>
      <c r="W28" s="17">
        <v>490</v>
      </c>
      <c r="X28" s="16" t="s">
        <v>4261</v>
      </c>
      <c r="Y28" s="20">
        <v>1.098992</v>
      </c>
      <c r="Z28" s="16" t="s">
        <v>5803</v>
      </c>
      <c r="AA28" s="17">
        <f>SUM(PRODUCT(A3L421C2,A3L421C3))/A3L421C1</f>
        <v>1798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52</v>
      </c>
      <c r="H29" s="16" t="s">
        <v>4253</v>
      </c>
      <c r="I29" s="20">
        <v>1</v>
      </c>
      <c r="J29" s="16" t="s">
        <v>5670</v>
      </c>
      <c r="K29" s="17">
        <v>43</v>
      </c>
      <c r="L29" s="16" t="s">
        <v>4255</v>
      </c>
      <c r="M29" s="20">
        <v>1.0201260000000001</v>
      </c>
      <c r="N29" s="16" t="s">
        <v>5671</v>
      </c>
      <c r="O29" s="17">
        <v>807</v>
      </c>
      <c r="P29" s="16" t="s">
        <v>4257</v>
      </c>
      <c r="Q29" s="20">
        <v>1.044764</v>
      </c>
      <c r="R29" s="16" t="s">
        <v>5672</v>
      </c>
      <c r="S29" s="17">
        <v>954</v>
      </c>
      <c r="T29" s="16" t="s">
        <v>4259</v>
      </c>
      <c r="U29" s="20">
        <v>1.051992</v>
      </c>
      <c r="V29" s="16" t="s">
        <v>5673</v>
      </c>
      <c r="W29" s="17">
        <v>848</v>
      </c>
      <c r="X29" s="16" t="s">
        <v>4261</v>
      </c>
      <c r="Y29" s="20">
        <v>1.098992</v>
      </c>
      <c r="Z29" s="16" t="s">
        <v>5804</v>
      </c>
      <c r="AA29" s="17">
        <f>SUM(PRODUCT(A3L422C2,A3L422C3))/A3L422C1</f>
        <v>52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-62</v>
      </c>
      <c r="H30" s="16" t="s">
        <v>4253</v>
      </c>
      <c r="I30" s="20">
        <v>1</v>
      </c>
      <c r="J30" s="16" t="s">
        <v>5670</v>
      </c>
      <c r="K30" s="17">
        <v>213</v>
      </c>
      <c r="L30" s="16" t="s">
        <v>4255</v>
      </c>
      <c r="M30" s="20">
        <v>1.0201260000000001</v>
      </c>
      <c r="N30" s="16" t="s">
        <v>5671</v>
      </c>
      <c r="O30" s="17">
        <v>318</v>
      </c>
      <c r="P30" s="16" t="s">
        <v>4257</v>
      </c>
      <c r="Q30" s="20">
        <v>1.044764</v>
      </c>
      <c r="R30" s="16" t="s">
        <v>5672</v>
      </c>
      <c r="S30" s="17">
        <v>376</v>
      </c>
      <c r="T30" s="16" t="s">
        <v>4259</v>
      </c>
      <c r="U30" s="20">
        <v>1.051992</v>
      </c>
      <c r="V30" s="16" t="s">
        <v>5673</v>
      </c>
      <c r="W30" s="17">
        <v>334</v>
      </c>
      <c r="X30" s="16" t="s">
        <v>4261</v>
      </c>
      <c r="Y30" s="20">
        <v>1.098992</v>
      </c>
      <c r="Z30" s="16" t="s">
        <v>5805</v>
      </c>
      <c r="AA30" s="17">
        <f>SUM(PRODUCT(A3L423C2,A3L423C3))/A3L423C1</f>
        <v>-62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12055</v>
      </c>
      <c r="H31" s="16" t="s">
        <v>4253</v>
      </c>
      <c r="I31" s="20">
        <v>1</v>
      </c>
      <c r="J31" s="16" t="s">
        <v>5670</v>
      </c>
      <c r="K31" s="17">
        <v>11512</v>
      </c>
      <c r="L31" s="16" t="s">
        <v>4255</v>
      </c>
      <c r="M31" s="20">
        <v>1.0201260000000001</v>
      </c>
      <c r="N31" s="16" t="s">
        <v>5671</v>
      </c>
      <c r="O31" s="17">
        <v>17764</v>
      </c>
      <c r="P31" s="16" t="s">
        <v>4257</v>
      </c>
      <c r="Q31" s="20">
        <v>1.044764</v>
      </c>
      <c r="R31" s="16" t="s">
        <v>5672</v>
      </c>
      <c r="S31" s="17">
        <v>20934</v>
      </c>
      <c r="T31" s="16" t="s">
        <v>4259</v>
      </c>
      <c r="U31" s="20">
        <v>1.051992</v>
      </c>
      <c r="V31" s="16" t="s">
        <v>5673</v>
      </c>
      <c r="W31" s="17">
        <v>18689</v>
      </c>
      <c r="X31" s="16" t="s">
        <v>4261</v>
      </c>
      <c r="Y31" s="20">
        <v>1.098992</v>
      </c>
      <c r="Z31" s="16" t="s">
        <v>5806</v>
      </c>
      <c r="AA31" s="17">
        <f>SUM(PRODUCT(A3L424C2,A3L424C3))/A3L424C1</f>
        <v>12055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1.0201260000000001</v>
      </c>
      <c r="N32" s="16" t="s">
        <v>5671</v>
      </c>
      <c r="O32" s="17">
        <v>0</v>
      </c>
      <c r="P32" s="16" t="s">
        <v>4257</v>
      </c>
      <c r="Q32" s="20">
        <v>1.044764</v>
      </c>
      <c r="R32" s="16" t="s">
        <v>5672</v>
      </c>
      <c r="S32" s="17">
        <v>0</v>
      </c>
      <c r="T32" s="16" t="s">
        <v>4259</v>
      </c>
      <c r="U32" s="20">
        <v>1.051992</v>
      </c>
      <c r="V32" s="16" t="s">
        <v>5673</v>
      </c>
      <c r="W32" s="17">
        <v>0</v>
      </c>
      <c r="X32" s="16" t="s">
        <v>4261</v>
      </c>
      <c r="Y32" s="20">
        <v>1.098992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83010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80675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74288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87517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78169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83010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1.0201260000000001</v>
      </c>
      <c r="N34" s="16" t="s">
        <v>5671</v>
      </c>
      <c r="O34" s="17">
        <v>0</v>
      </c>
      <c r="P34" s="16" t="s">
        <v>4257</v>
      </c>
      <c r="Q34" s="20">
        <v>1.044764</v>
      </c>
      <c r="R34" s="16" t="s">
        <v>5672</v>
      </c>
      <c r="S34" s="17">
        <v>0</v>
      </c>
      <c r="T34" s="16" t="s">
        <v>4259</v>
      </c>
      <c r="U34" s="20">
        <v>1.051992</v>
      </c>
      <c r="V34" s="16" t="s">
        <v>5673</v>
      </c>
      <c r="W34" s="17">
        <v>0</v>
      </c>
      <c r="X34" s="16" t="s">
        <v>4261</v>
      </c>
      <c r="Y34" s="20">
        <v>1.098992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1.0201260000000001</v>
      </c>
      <c r="N35" s="16" t="s">
        <v>5671</v>
      </c>
      <c r="O35" s="17">
        <v>0</v>
      </c>
      <c r="P35" s="16" t="s">
        <v>4257</v>
      </c>
      <c r="Q35" s="20">
        <v>1.044764</v>
      </c>
      <c r="R35" s="16" t="s">
        <v>5672</v>
      </c>
      <c r="S35" s="17">
        <v>0</v>
      </c>
      <c r="T35" s="16" t="s">
        <v>4259</v>
      </c>
      <c r="U35" s="20">
        <v>1.051992</v>
      </c>
      <c r="V35" s="16" t="s">
        <v>5673</v>
      </c>
      <c r="W35" s="17">
        <v>0</v>
      </c>
      <c r="X35" s="16" t="s">
        <v>4261</v>
      </c>
      <c r="Y35" s="20">
        <v>1.098992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1.0201260000000001</v>
      </c>
      <c r="N36" s="16" t="s">
        <v>5671</v>
      </c>
      <c r="O36" s="17">
        <v>0</v>
      </c>
      <c r="P36" s="16" t="s">
        <v>4257</v>
      </c>
      <c r="Q36" s="20">
        <v>1.044764</v>
      </c>
      <c r="R36" s="16" t="s">
        <v>5672</v>
      </c>
      <c r="S36" s="17">
        <v>0</v>
      </c>
      <c r="T36" s="16" t="s">
        <v>4259</v>
      </c>
      <c r="U36" s="20">
        <v>1.051992</v>
      </c>
      <c r="V36" s="16" t="s">
        <v>5673</v>
      </c>
      <c r="W36" s="17">
        <v>0</v>
      </c>
      <c r="X36" s="16" t="s">
        <v>4261</v>
      </c>
      <c r="Y36" s="20">
        <v>1.098992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1.0201260000000001</v>
      </c>
      <c r="N37" s="16" t="s">
        <v>5671</v>
      </c>
      <c r="O37" s="17">
        <v>0</v>
      </c>
      <c r="P37" s="16" t="s">
        <v>4257</v>
      </c>
      <c r="Q37" s="20">
        <v>1.044764</v>
      </c>
      <c r="R37" s="16" t="s">
        <v>5672</v>
      </c>
      <c r="S37" s="17">
        <v>0</v>
      </c>
      <c r="T37" s="16" t="s">
        <v>4259</v>
      </c>
      <c r="U37" s="20">
        <v>1.051992</v>
      </c>
      <c r="V37" s="16" t="s">
        <v>5673</v>
      </c>
      <c r="W37" s="17">
        <v>0</v>
      </c>
      <c r="X37" s="16" t="s">
        <v>4261</v>
      </c>
      <c r="Y37" s="20">
        <v>1.098992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1.0201260000000001</v>
      </c>
      <c r="N38" s="16" t="s">
        <v>5671</v>
      </c>
      <c r="O38" s="17">
        <v>0</v>
      </c>
      <c r="P38" s="16" t="s">
        <v>4257</v>
      </c>
      <c r="Q38" s="20">
        <v>1.044764</v>
      </c>
      <c r="R38" s="16" t="s">
        <v>5672</v>
      </c>
      <c r="S38" s="17">
        <v>0</v>
      </c>
      <c r="T38" s="16" t="s">
        <v>4259</v>
      </c>
      <c r="U38" s="20">
        <v>1.051992</v>
      </c>
      <c r="V38" s="16" t="s">
        <v>5673</v>
      </c>
      <c r="W38" s="17">
        <v>0</v>
      </c>
      <c r="X38" s="16" t="s">
        <v>4261</v>
      </c>
      <c r="Y38" s="20">
        <v>1.098992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1.0201260000000001</v>
      </c>
      <c r="N39" s="16" t="s">
        <v>5671</v>
      </c>
      <c r="O39" s="17">
        <v>0</v>
      </c>
      <c r="P39" s="16" t="s">
        <v>4257</v>
      </c>
      <c r="Q39" s="20">
        <v>1.044764</v>
      </c>
      <c r="R39" s="16" t="s">
        <v>5672</v>
      </c>
      <c r="S39" s="17">
        <v>0</v>
      </c>
      <c r="T39" s="16" t="s">
        <v>4259</v>
      </c>
      <c r="U39" s="20">
        <v>1.051992</v>
      </c>
      <c r="V39" s="16" t="s">
        <v>5673</v>
      </c>
      <c r="W39" s="17">
        <v>0</v>
      </c>
      <c r="X39" s="16" t="s">
        <v>4261</v>
      </c>
      <c r="Y39" s="20">
        <v>1.098992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1.0201260000000001</v>
      </c>
      <c r="N40" s="16" t="s">
        <v>5671</v>
      </c>
      <c r="O40" s="17">
        <v>0</v>
      </c>
      <c r="P40" s="16" t="s">
        <v>4257</v>
      </c>
      <c r="Q40" s="20">
        <v>1.044764</v>
      </c>
      <c r="R40" s="16" t="s">
        <v>5672</v>
      </c>
      <c r="S40" s="17">
        <v>0</v>
      </c>
      <c r="T40" s="16" t="s">
        <v>4259</v>
      </c>
      <c r="U40" s="20">
        <v>1.051992</v>
      </c>
      <c r="V40" s="16" t="s">
        <v>5673</v>
      </c>
      <c r="W40" s="17">
        <v>0</v>
      </c>
      <c r="X40" s="16" t="s">
        <v>4261</v>
      </c>
      <c r="Y40" s="20">
        <v>1.098992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23</v>
      </c>
      <c r="H41" s="16" t="s">
        <v>4253</v>
      </c>
      <c r="I41" s="20">
        <v>1</v>
      </c>
      <c r="J41" s="16" t="s">
        <v>5670</v>
      </c>
      <c r="K41" s="17">
        <v>23</v>
      </c>
      <c r="L41" s="16" t="s">
        <v>4255</v>
      </c>
      <c r="M41" s="20">
        <v>1.0201260000000001</v>
      </c>
      <c r="N41" s="16" t="s">
        <v>5671</v>
      </c>
      <c r="O41" s="17">
        <v>23</v>
      </c>
      <c r="P41" s="16" t="s">
        <v>4257</v>
      </c>
      <c r="Q41" s="20">
        <v>1.044764</v>
      </c>
      <c r="R41" s="16" t="s">
        <v>5672</v>
      </c>
      <c r="S41" s="17">
        <v>23</v>
      </c>
      <c r="T41" s="16" t="s">
        <v>4259</v>
      </c>
      <c r="U41" s="20">
        <v>1.051992</v>
      </c>
      <c r="V41" s="16" t="s">
        <v>5673</v>
      </c>
      <c r="W41" s="17">
        <v>23</v>
      </c>
      <c r="X41" s="16" t="s">
        <v>4261</v>
      </c>
      <c r="Y41" s="20">
        <v>1.098992</v>
      </c>
      <c r="Z41" s="16" t="s">
        <v>5821</v>
      </c>
      <c r="AA41" s="17">
        <f>SUM(PRODUCT(A3L434C2,A3L434C3))/A3L434C1</f>
        <v>23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1.0201260000000001</v>
      </c>
      <c r="N42" s="16" t="s">
        <v>5671</v>
      </c>
      <c r="O42" s="17">
        <v>0</v>
      </c>
      <c r="P42" s="16" t="s">
        <v>4257</v>
      </c>
      <c r="Q42" s="20">
        <v>1.044764</v>
      </c>
      <c r="R42" s="16" t="s">
        <v>5672</v>
      </c>
      <c r="S42" s="17">
        <v>0</v>
      </c>
      <c r="T42" s="16" t="s">
        <v>4259</v>
      </c>
      <c r="U42" s="20">
        <v>1.051992</v>
      </c>
      <c r="V42" s="16" t="s">
        <v>5673</v>
      </c>
      <c r="W42" s="17">
        <v>0</v>
      </c>
      <c r="X42" s="16" t="s">
        <v>4261</v>
      </c>
      <c r="Y42" s="20">
        <v>1.098992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41</v>
      </c>
      <c r="H43" s="16" t="s">
        <v>4253</v>
      </c>
      <c r="I43" s="20">
        <v>1</v>
      </c>
      <c r="J43" s="16" t="s">
        <v>5670</v>
      </c>
      <c r="K43" s="17">
        <v>15</v>
      </c>
      <c r="L43" s="16" t="s">
        <v>4255</v>
      </c>
      <c r="M43" s="20">
        <v>1.0201260000000001</v>
      </c>
      <c r="N43" s="16" t="s">
        <v>5671</v>
      </c>
      <c r="O43" s="17">
        <v>7</v>
      </c>
      <c r="P43" s="16" t="s">
        <v>4257</v>
      </c>
      <c r="Q43" s="20">
        <v>1.044764</v>
      </c>
      <c r="R43" s="16" t="s">
        <v>5672</v>
      </c>
      <c r="S43" s="17">
        <v>0</v>
      </c>
      <c r="T43" s="16" t="s">
        <v>4259</v>
      </c>
      <c r="U43" s="20">
        <v>1.051992</v>
      </c>
      <c r="V43" s="16" t="s">
        <v>5673</v>
      </c>
      <c r="W43" s="17">
        <v>0</v>
      </c>
      <c r="X43" s="16" t="s">
        <v>4261</v>
      </c>
      <c r="Y43" s="20">
        <v>1.098992</v>
      </c>
      <c r="Z43" s="16" t="s">
        <v>5823</v>
      </c>
      <c r="AA43" s="17">
        <f>SUM(PRODUCT(A3L436C2,A3L436C3))/A3L436C1</f>
        <v>41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18162</v>
      </c>
      <c r="H44" s="16" t="s">
        <v>4253</v>
      </c>
      <c r="I44" s="20">
        <v>1</v>
      </c>
      <c r="J44" s="16" t="s">
        <v>5670</v>
      </c>
      <c r="K44" s="17">
        <v>16281</v>
      </c>
      <c r="L44" s="16" t="s">
        <v>4255</v>
      </c>
      <c r="M44" s="20">
        <v>1.0201260000000001</v>
      </c>
      <c r="N44" s="16" t="s">
        <v>5671</v>
      </c>
      <c r="O44" s="17">
        <v>12838</v>
      </c>
      <c r="P44" s="16" t="s">
        <v>4257</v>
      </c>
      <c r="Q44" s="20">
        <v>1.044764</v>
      </c>
      <c r="R44" s="16" t="s">
        <v>5672</v>
      </c>
      <c r="S44" s="17">
        <v>6650</v>
      </c>
      <c r="T44" s="16" t="s">
        <v>4259</v>
      </c>
      <c r="U44" s="20">
        <v>1.051992</v>
      </c>
      <c r="V44" s="16" t="s">
        <v>5673</v>
      </c>
      <c r="W44" s="17">
        <v>7120</v>
      </c>
      <c r="X44" s="16" t="s">
        <v>4261</v>
      </c>
      <c r="Y44" s="20">
        <v>1.098992</v>
      </c>
      <c r="Z44" s="16" t="s">
        <v>5824</v>
      </c>
      <c r="AA44" s="17">
        <f>SUM(PRODUCT(A3L437C2,A3L437C3))/A3L437C1</f>
        <v>18162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4308</v>
      </c>
      <c r="H45" s="16" t="s">
        <v>4253</v>
      </c>
      <c r="I45" s="20">
        <v>1</v>
      </c>
      <c r="J45" s="16" t="s">
        <v>5670</v>
      </c>
      <c r="K45" s="17">
        <v>3721</v>
      </c>
      <c r="L45" s="16" t="s">
        <v>4255</v>
      </c>
      <c r="M45" s="20">
        <v>1.0201260000000001</v>
      </c>
      <c r="N45" s="16" t="s">
        <v>5671</v>
      </c>
      <c r="O45" s="17">
        <v>3370</v>
      </c>
      <c r="P45" s="16" t="s">
        <v>4257</v>
      </c>
      <c r="Q45" s="20">
        <v>1.044764</v>
      </c>
      <c r="R45" s="16" t="s">
        <v>5672</v>
      </c>
      <c r="S45" s="17">
        <v>3418</v>
      </c>
      <c r="T45" s="16" t="s">
        <v>4259</v>
      </c>
      <c r="U45" s="20">
        <v>1.051992</v>
      </c>
      <c r="V45" s="16" t="s">
        <v>5673</v>
      </c>
      <c r="W45" s="17">
        <v>3202</v>
      </c>
      <c r="X45" s="16" t="s">
        <v>4261</v>
      </c>
      <c r="Y45" s="20">
        <v>1.098992</v>
      </c>
      <c r="Z45" s="16" t="s">
        <v>5825</v>
      </c>
      <c r="AA45" s="17">
        <f>SUM(PRODUCT(A3L438C2,A3L438C3))/A3L438C1</f>
        <v>4308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2098</v>
      </c>
      <c r="H46" s="16" t="s">
        <v>4253</v>
      </c>
      <c r="I46" s="20">
        <v>1</v>
      </c>
      <c r="J46" s="16" t="s">
        <v>5670</v>
      </c>
      <c r="K46" s="17">
        <v>2022</v>
      </c>
      <c r="L46" s="16" t="s">
        <v>4255</v>
      </c>
      <c r="M46" s="20">
        <v>1.0201260000000001</v>
      </c>
      <c r="N46" s="16" t="s">
        <v>5671</v>
      </c>
      <c r="O46" s="17">
        <v>2592</v>
      </c>
      <c r="P46" s="16" t="s">
        <v>4257</v>
      </c>
      <c r="Q46" s="20">
        <v>1.044764</v>
      </c>
      <c r="R46" s="16" t="s">
        <v>5672</v>
      </c>
      <c r="S46" s="17">
        <v>2629</v>
      </c>
      <c r="T46" s="16" t="s">
        <v>4259</v>
      </c>
      <c r="U46" s="20">
        <v>1.051992</v>
      </c>
      <c r="V46" s="16" t="s">
        <v>5673</v>
      </c>
      <c r="W46" s="17">
        <v>2463</v>
      </c>
      <c r="X46" s="16" t="s">
        <v>4261</v>
      </c>
      <c r="Y46" s="20">
        <v>1.098992</v>
      </c>
      <c r="Z46" s="16" t="s">
        <v>5826</v>
      </c>
      <c r="AA46" s="17">
        <f>SUM(PRODUCT(A3L439C2,A3L439C3))/A3L439C1</f>
        <v>2098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680</v>
      </c>
      <c r="H47" s="16" t="s">
        <v>4253</v>
      </c>
      <c r="I47" s="20">
        <v>1</v>
      </c>
      <c r="J47" s="16" t="s">
        <v>5670</v>
      </c>
      <c r="K47" s="17">
        <v>993</v>
      </c>
      <c r="L47" s="16" t="s">
        <v>4255</v>
      </c>
      <c r="M47" s="20">
        <v>1.0201260000000001</v>
      </c>
      <c r="N47" s="16" t="s">
        <v>5671</v>
      </c>
      <c r="O47" s="17">
        <v>520</v>
      </c>
      <c r="P47" s="16" t="s">
        <v>4257</v>
      </c>
      <c r="Q47" s="20">
        <v>1.044764</v>
      </c>
      <c r="R47" s="16" t="s">
        <v>5672</v>
      </c>
      <c r="S47" s="17">
        <v>527</v>
      </c>
      <c r="T47" s="16" t="s">
        <v>4259</v>
      </c>
      <c r="U47" s="20">
        <v>1.051992</v>
      </c>
      <c r="V47" s="16" t="s">
        <v>5673</v>
      </c>
      <c r="W47" s="17">
        <v>494</v>
      </c>
      <c r="X47" s="16" t="s">
        <v>4261</v>
      </c>
      <c r="Y47" s="20">
        <v>1.098992</v>
      </c>
      <c r="Z47" s="16" t="s">
        <v>5827</v>
      </c>
      <c r="AA47" s="17">
        <f>SUM(PRODUCT(A3L440C2,A3L440C3))/A3L440C1</f>
        <v>680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26856</v>
      </c>
      <c r="H48" s="16" t="s">
        <v>4253</v>
      </c>
      <c r="I48" s="20">
        <v>1</v>
      </c>
      <c r="J48" s="16" t="s">
        <v>5670</v>
      </c>
      <c r="K48" s="17">
        <v>24913</v>
      </c>
      <c r="L48" s="16" t="s">
        <v>4255</v>
      </c>
      <c r="M48" s="20">
        <v>1.0201260000000001</v>
      </c>
      <c r="N48" s="16" t="s">
        <v>5671</v>
      </c>
      <c r="O48" s="17">
        <v>23601</v>
      </c>
      <c r="P48" s="16" t="s">
        <v>4257</v>
      </c>
      <c r="Q48" s="20">
        <v>1.044764</v>
      </c>
      <c r="R48" s="16" t="s">
        <v>5672</v>
      </c>
      <c r="S48" s="17">
        <v>25344</v>
      </c>
      <c r="T48" s="16" t="s">
        <v>4259</v>
      </c>
      <c r="U48" s="20">
        <v>1.051992</v>
      </c>
      <c r="V48" s="16" t="s">
        <v>5673</v>
      </c>
      <c r="W48" s="17">
        <v>24795</v>
      </c>
      <c r="X48" s="16" t="s">
        <v>4261</v>
      </c>
      <c r="Y48" s="20">
        <v>1.098992</v>
      </c>
      <c r="Z48" s="16" t="s">
        <v>5828</v>
      </c>
      <c r="AA48" s="17">
        <f>SUM(PRODUCT(A3L441C2,A3L441C3))/A3L441C1</f>
        <v>26856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45082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41232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36469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32017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31938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45082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298496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279476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264346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271412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252034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298496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204979</v>
      </c>
      <c r="F8" s="16" t="s">
        <v>5669</v>
      </c>
      <c r="G8" s="17">
        <v>0</v>
      </c>
      <c r="H8" s="16" t="s">
        <v>5855</v>
      </c>
      <c r="I8" s="17">
        <f>A3L501C1+A3L501C2</f>
        <v>204979</v>
      </c>
      <c r="J8" s="16" t="s">
        <v>5669</v>
      </c>
      <c r="K8" s="17">
        <v>75776</v>
      </c>
      <c r="L8" s="16" t="s">
        <v>5669</v>
      </c>
      <c r="M8" s="17">
        <v>0</v>
      </c>
      <c r="N8" s="16" t="s">
        <v>5856</v>
      </c>
      <c r="O8" s="17">
        <f>A3L501C4+A3L501C5</f>
        <v>75776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4915148</v>
      </c>
      <c r="F9" s="16" t="s">
        <v>5669</v>
      </c>
      <c r="G9" s="17">
        <v>0</v>
      </c>
      <c r="H9" s="16" t="s">
        <v>5857</v>
      </c>
      <c r="I9" s="17">
        <f>A3L502C1+A3L502C2</f>
        <v>4915148</v>
      </c>
      <c r="J9" s="16" t="s">
        <v>5669</v>
      </c>
      <c r="K9" s="17">
        <v>2149786</v>
      </c>
      <c r="L9" s="16" t="s">
        <v>5669</v>
      </c>
      <c r="M9" s="17">
        <v>0</v>
      </c>
      <c r="N9" s="16" t="s">
        <v>5858</v>
      </c>
      <c r="O9" s="17">
        <f>A3L502C4+A3L502C5</f>
        <v>2149786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494798</v>
      </c>
      <c r="F11" s="16" t="s">
        <v>5669</v>
      </c>
      <c r="G11" s="17">
        <v>0</v>
      </c>
      <c r="H11" s="16" t="s">
        <v>5861</v>
      </c>
      <c r="I11" s="17">
        <f>A3L504C1+A3L504C2</f>
        <v>494798</v>
      </c>
      <c r="J11" s="16" t="s">
        <v>5669</v>
      </c>
      <c r="K11" s="17">
        <v>218828</v>
      </c>
      <c r="L11" s="16" t="s">
        <v>5669</v>
      </c>
      <c r="M11" s="17">
        <v>0</v>
      </c>
      <c r="N11" s="16" t="s">
        <v>5862</v>
      </c>
      <c r="O11" s="17">
        <f>A3L504C4+A3L504C5</f>
        <v>218828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5409946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5409946</v>
      </c>
      <c r="J12" s="16" t="s">
        <v>5866</v>
      </c>
      <c r="K12" s="17">
        <f>(A3L502C4+A3L504C4)</f>
        <v>2368614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2368614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204979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204979</v>
      </c>
      <c r="J13" s="16" t="s">
        <v>5872</v>
      </c>
      <c r="K13" s="17">
        <f>(A3L501C4+A3L503C4)</f>
        <v>75776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75776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5614925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5614925</v>
      </c>
      <c r="J14" s="16" t="s">
        <v>5878</v>
      </c>
      <c r="K14" s="17">
        <f>(A3L505C4+A3L506C4)</f>
        <v>2444390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2444390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517</v>
      </c>
      <c r="F16" s="16" t="s">
        <v>5669</v>
      </c>
      <c r="G16" s="17">
        <v>0</v>
      </c>
      <c r="H16" s="16" t="s">
        <v>5883</v>
      </c>
      <c r="I16" s="17">
        <f>A3L509C1+A3L509C2</f>
        <v>517</v>
      </c>
      <c r="J16" s="16" t="s">
        <v>5669</v>
      </c>
      <c r="K16" s="17">
        <v>149</v>
      </c>
      <c r="L16" s="16" t="s">
        <v>5669</v>
      </c>
      <c r="M16" s="17">
        <v>0</v>
      </c>
      <c r="N16" s="16" t="s">
        <v>5884</v>
      </c>
      <c r="O16" s="17">
        <f>A3L509C4+A3L509C5</f>
        <v>149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30408</v>
      </c>
      <c r="F17" s="16" t="s">
        <v>5669</v>
      </c>
      <c r="G17" s="17">
        <v>0</v>
      </c>
      <c r="H17" s="16" t="s">
        <v>5885</v>
      </c>
      <c r="I17" s="17">
        <f>A3L510C1+A3L510C2</f>
        <v>30408</v>
      </c>
      <c r="J17" s="16" t="s">
        <v>5669</v>
      </c>
      <c r="K17" s="17">
        <v>6135</v>
      </c>
      <c r="L17" s="16" t="s">
        <v>5669</v>
      </c>
      <c r="M17" s="17">
        <v>0</v>
      </c>
      <c r="N17" s="16" t="s">
        <v>5886</v>
      </c>
      <c r="O17" s="17">
        <f>A3L510C4+A3L510C5</f>
        <v>6135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1071831</v>
      </c>
      <c r="F18" s="16" t="s">
        <v>5669</v>
      </c>
      <c r="G18" s="17">
        <v>0</v>
      </c>
      <c r="H18" s="16" t="s">
        <v>5887</v>
      </c>
      <c r="I18" s="17">
        <f>A3L511C1+A3L511C2</f>
        <v>1071831</v>
      </c>
      <c r="J18" s="16" t="s">
        <v>5669</v>
      </c>
      <c r="K18" s="17">
        <v>267655</v>
      </c>
      <c r="L18" s="16" t="s">
        <v>5669</v>
      </c>
      <c r="M18" s="17">
        <v>0</v>
      </c>
      <c r="N18" s="16" t="s">
        <v>5888</v>
      </c>
      <c r="O18" s="17">
        <f>A3L511C4+A3L511C5</f>
        <v>267655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377953</v>
      </c>
      <c r="F19" s="16" t="s">
        <v>5669</v>
      </c>
      <c r="G19" s="17">
        <v>0</v>
      </c>
      <c r="H19" s="16" t="s">
        <v>5889</v>
      </c>
      <c r="I19" s="17">
        <f>A3L512C1+A3L512C2</f>
        <v>377953</v>
      </c>
      <c r="J19" s="16" t="s">
        <v>5669</v>
      </c>
      <c r="K19" s="17">
        <v>124367</v>
      </c>
      <c r="L19" s="16" t="s">
        <v>5669</v>
      </c>
      <c r="M19" s="17">
        <v>0</v>
      </c>
      <c r="N19" s="16" t="s">
        <v>5890</v>
      </c>
      <c r="O19" s="17">
        <f>A3L512C4+A3L512C5</f>
        <v>124367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497622</v>
      </c>
      <c r="F20" s="16" t="s">
        <v>5669</v>
      </c>
      <c r="G20" s="17">
        <v>0</v>
      </c>
      <c r="H20" s="16" t="s">
        <v>5891</v>
      </c>
      <c r="I20" s="17">
        <f>A3L513C1+A3L513C2</f>
        <v>497622</v>
      </c>
      <c r="J20" s="16" t="s">
        <v>5669</v>
      </c>
      <c r="K20" s="17">
        <v>165440</v>
      </c>
      <c r="L20" s="16" t="s">
        <v>5669</v>
      </c>
      <c r="M20" s="17">
        <v>0</v>
      </c>
      <c r="N20" s="16" t="s">
        <v>5892</v>
      </c>
      <c r="O20" s="17">
        <f>A3L513C4+A3L513C5</f>
        <v>165440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303809</v>
      </c>
      <c r="F21" s="16" t="s">
        <v>5669</v>
      </c>
      <c r="G21" s="17">
        <v>0</v>
      </c>
      <c r="H21" s="16" t="s">
        <v>5893</v>
      </c>
      <c r="I21" s="17">
        <f>A3L514C1+A3L514C2</f>
        <v>303809</v>
      </c>
      <c r="J21" s="16" t="s">
        <v>5669</v>
      </c>
      <c r="K21" s="17">
        <v>94646</v>
      </c>
      <c r="L21" s="16" t="s">
        <v>5669</v>
      </c>
      <c r="M21" s="17">
        <v>0</v>
      </c>
      <c r="N21" s="16" t="s">
        <v>5894</v>
      </c>
      <c r="O21" s="17">
        <f>A3L514C4+A3L514C5</f>
        <v>94646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300764</v>
      </c>
      <c r="F22" s="16" t="s">
        <v>5669</v>
      </c>
      <c r="G22" s="17">
        <v>0</v>
      </c>
      <c r="H22" s="16" t="s">
        <v>5895</v>
      </c>
      <c r="I22" s="17">
        <f>A3L515C1+A3L515C2</f>
        <v>300764</v>
      </c>
      <c r="J22" s="16" t="s">
        <v>5669</v>
      </c>
      <c r="K22" s="17">
        <v>107183</v>
      </c>
      <c r="L22" s="16" t="s">
        <v>5669</v>
      </c>
      <c r="M22" s="17">
        <v>0</v>
      </c>
      <c r="N22" s="16" t="s">
        <v>5896</v>
      </c>
      <c r="O22" s="17">
        <f>A3L515C4+A3L515C5</f>
        <v>107183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2440</v>
      </c>
      <c r="F23" s="16" t="s">
        <v>5669</v>
      </c>
      <c r="G23" s="17">
        <v>0</v>
      </c>
      <c r="H23" s="16" t="s">
        <v>5897</v>
      </c>
      <c r="I23" s="17">
        <f>A3L516C1+A3L516C2</f>
        <v>2440</v>
      </c>
      <c r="J23" s="16" t="s">
        <v>5669</v>
      </c>
      <c r="K23" s="17">
        <v>1456</v>
      </c>
      <c r="L23" s="16" t="s">
        <v>5669</v>
      </c>
      <c r="M23" s="17">
        <v>0</v>
      </c>
      <c r="N23" s="16" t="s">
        <v>5898</v>
      </c>
      <c r="O23" s="17">
        <f>A3L516C4+A3L516C5</f>
        <v>1456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4674</v>
      </c>
      <c r="F24" s="16" t="s">
        <v>5669</v>
      </c>
      <c r="G24" s="17">
        <v>0</v>
      </c>
      <c r="H24" s="16" t="s">
        <v>5899</v>
      </c>
      <c r="I24" s="17">
        <f>A3L517C1+A3L517C2</f>
        <v>4674</v>
      </c>
      <c r="J24" s="16" t="s">
        <v>5669</v>
      </c>
      <c r="K24" s="17">
        <v>6008</v>
      </c>
      <c r="L24" s="16" t="s">
        <v>5669</v>
      </c>
      <c r="M24" s="17">
        <v>0</v>
      </c>
      <c r="N24" s="16" t="s">
        <v>5900</v>
      </c>
      <c r="O24" s="17">
        <f>A3L517C4+A3L517C5</f>
        <v>6008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11764</v>
      </c>
      <c r="F25" s="16" t="s">
        <v>5669</v>
      </c>
      <c r="G25" s="17">
        <v>0</v>
      </c>
      <c r="H25" s="16" t="s">
        <v>5901</v>
      </c>
      <c r="I25" s="17">
        <f>A3L518C1+A3L518C2</f>
        <v>11764</v>
      </c>
      <c r="J25" s="16" t="s">
        <v>5669</v>
      </c>
      <c r="K25" s="17">
        <v>4132</v>
      </c>
      <c r="L25" s="16" t="s">
        <v>5669</v>
      </c>
      <c r="M25" s="17">
        <v>0</v>
      </c>
      <c r="N25" s="16" t="s">
        <v>5902</v>
      </c>
      <c r="O25" s="17">
        <f>A3L518C4+A3L518C5</f>
        <v>4132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67733</v>
      </c>
      <c r="F26" s="16" t="s">
        <v>5669</v>
      </c>
      <c r="G26" s="17">
        <v>0</v>
      </c>
      <c r="H26" s="16" t="s">
        <v>5903</v>
      </c>
      <c r="I26" s="17">
        <f>A3L519C1+A3L519C2</f>
        <v>67733</v>
      </c>
      <c r="J26" s="16" t="s">
        <v>5669</v>
      </c>
      <c r="K26" s="17">
        <v>24130</v>
      </c>
      <c r="L26" s="16" t="s">
        <v>5669</v>
      </c>
      <c r="M26" s="17">
        <v>0</v>
      </c>
      <c r="N26" s="16" t="s">
        <v>5904</v>
      </c>
      <c r="O26" s="17">
        <f>A3L519C4+A3L519C5</f>
        <v>24130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26</v>
      </c>
      <c r="F27" s="16" t="s">
        <v>5669</v>
      </c>
      <c r="G27" s="17">
        <v>0</v>
      </c>
      <c r="H27" s="16" t="s">
        <v>5905</v>
      </c>
      <c r="I27" s="17">
        <f>A3L520C1+A3L520C2</f>
        <v>26</v>
      </c>
      <c r="J27" s="16" t="s">
        <v>5669</v>
      </c>
      <c r="K27" s="17">
        <v>1</v>
      </c>
      <c r="L27" s="16" t="s">
        <v>5669</v>
      </c>
      <c r="M27" s="17">
        <v>0</v>
      </c>
      <c r="N27" s="16" t="s">
        <v>5906</v>
      </c>
      <c r="O27" s="17">
        <f>A3L520C4+A3L520C5</f>
        <v>1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76983</v>
      </c>
      <c r="F28" s="16" t="s">
        <v>5669</v>
      </c>
      <c r="G28" s="17">
        <v>0</v>
      </c>
      <c r="H28" s="16" t="s">
        <v>5907</v>
      </c>
      <c r="I28" s="17">
        <f>A3L521C1+A3L521C2</f>
        <v>76983</v>
      </c>
      <c r="J28" s="16" t="s">
        <v>5669</v>
      </c>
      <c r="K28" s="17">
        <v>24984</v>
      </c>
      <c r="L28" s="16" t="s">
        <v>5669</v>
      </c>
      <c r="M28" s="17">
        <v>0</v>
      </c>
      <c r="N28" s="16" t="s">
        <v>5908</v>
      </c>
      <c r="O28" s="17">
        <f>A3L521C4+A3L521C5</f>
        <v>24984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25965</v>
      </c>
      <c r="F29" s="16" t="s">
        <v>5669</v>
      </c>
      <c r="G29" s="17">
        <v>0</v>
      </c>
      <c r="H29" s="16" t="s">
        <v>5909</v>
      </c>
      <c r="I29" s="17">
        <f>A3L522C1+A3L522C2</f>
        <v>25965</v>
      </c>
      <c r="J29" s="16" t="s">
        <v>5669</v>
      </c>
      <c r="K29" s="17">
        <v>2294</v>
      </c>
      <c r="L29" s="16" t="s">
        <v>5669</v>
      </c>
      <c r="M29" s="17">
        <v>0</v>
      </c>
      <c r="N29" s="16" t="s">
        <v>5910</v>
      </c>
      <c r="O29" s="17">
        <f>A3L522C4+A3L522C5</f>
        <v>2294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6201</v>
      </c>
      <c r="F30" s="16" t="s">
        <v>5669</v>
      </c>
      <c r="G30" s="17">
        <v>0</v>
      </c>
      <c r="H30" s="16" t="s">
        <v>5911</v>
      </c>
      <c r="I30" s="17">
        <f>A3L523C1+A3L523C2</f>
        <v>6201</v>
      </c>
      <c r="J30" s="16" t="s">
        <v>5669</v>
      </c>
      <c r="K30" s="17">
        <v>1603</v>
      </c>
      <c r="L30" s="16" t="s">
        <v>5669</v>
      </c>
      <c r="M30" s="17">
        <v>0</v>
      </c>
      <c r="N30" s="16" t="s">
        <v>5912</v>
      </c>
      <c r="O30" s="17">
        <f>A3L523C4+A3L523C5</f>
        <v>1603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576168</v>
      </c>
      <c r="F31" s="16" t="s">
        <v>5669</v>
      </c>
      <c r="G31" s="17">
        <v>0</v>
      </c>
      <c r="H31" s="16" t="s">
        <v>5913</v>
      </c>
      <c r="I31" s="17">
        <f>A3L524C1+A3L524C2</f>
        <v>576168</v>
      </c>
      <c r="J31" s="16" t="s">
        <v>5669</v>
      </c>
      <c r="K31" s="17">
        <v>188872</v>
      </c>
      <c r="L31" s="16" t="s">
        <v>5669</v>
      </c>
      <c r="M31" s="17">
        <v>0</v>
      </c>
      <c r="N31" s="16" t="s">
        <v>5914</v>
      </c>
      <c r="O31" s="17">
        <f>A3L524C4+A3L524C5</f>
        <v>188872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3354858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3354858</v>
      </c>
      <c r="J33" s="16" t="s">
        <v>5920</v>
      </c>
      <c r="K33" s="17">
        <f>SUM(A3L508C4:A3L525C4)</f>
        <v>1019055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1019055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1062</v>
      </c>
      <c r="F41" s="16" t="s">
        <v>5669</v>
      </c>
      <c r="G41" s="17">
        <v>0</v>
      </c>
      <c r="H41" s="16" t="s">
        <v>5937</v>
      </c>
      <c r="I41" s="17">
        <f>A3L534C1+A3L534C2</f>
        <v>1062</v>
      </c>
      <c r="J41" s="16" t="s">
        <v>5669</v>
      </c>
      <c r="K41" s="17">
        <v>307</v>
      </c>
      <c r="L41" s="16" t="s">
        <v>5669</v>
      </c>
      <c r="M41" s="17">
        <v>0</v>
      </c>
      <c r="N41" s="16" t="s">
        <v>5938</v>
      </c>
      <c r="O41" s="17">
        <f>A3L534C4+A3L534C5</f>
        <v>307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1823</v>
      </c>
      <c r="F43" s="16" t="s">
        <v>5669</v>
      </c>
      <c r="G43" s="17">
        <v>0</v>
      </c>
      <c r="H43" s="16" t="s">
        <v>5941</v>
      </c>
      <c r="I43" s="17">
        <f>A3L536C1+A3L536C2</f>
        <v>1823</v>
      </c>
      <c r="J43" s="16" t="s">
        <v>5669</v>
      </c>
      <c r="K43" s="17">
        <v>-208</v>
      </c>
      <c r="L43" s="16" t="s">
        <v>5669</v>
      </c>
      <c r="M43" s="17">
        <v>0</v>
      </c>
      <c r="N43" s="16" t="s">
        <v>5942</v>
      </c>
      <c r="O43" s="17">
        <f>A3L536C4+A3L536C5</f>
        <v>-208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146430</v>
      </c>
      <c r="F44" s="16" t="s">
        <v>5669</v>
      </c>
      <c r="G44" s="17">
        <v>0</v>
      </c>
      <c r="H44" s="16" t="s">
        <v>5943</v>
      </c>
      <c r="I44" s="17">
        <f>A3L537C1+A3L537C2</f>
        <v>146430</v>
      </c>
      <c r="J44" s="16" t="s">
        <v>5669</v>
      </c>
      <c r="K44" s="17">
        <v>77013</v>
      </c>
      <c r="L44" s="16" t="s">
        <v>5669</v>
      </c>
      <c r="M44" s="17">
        <v>0</v>
      </c>
      <c r="N44" s="16" t="s">
        <v>5944</v>
      </c>
      <c r="O44" s="17">
        <f>A3L537C4+A3L537C5</f>
        <v>77013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107104</v>
      </c>
      <c r="F45" s="16" t="s">
        <v>5669</v>
      </c>
      <c r="G45" s="17">
        <v>0</v>
      </c>
      <c r="H45" s="16" t="s">
        <v>5945</v>
      </c>
      <c r="I45" s="17">
        <f>A3L538C1+A3L538C2</f>
        <v>107104</v>
      </c>
      <c r="J45" s="16" t="s">
        <v>5669</v>
      </c>
      <c r="K45" s="17">
        <v>43791</v>
      </c>
      <c r="L45" s="16" t="s">
        <v>5669</v>
      </c>
      <c r="M45" s="17">
        <v>0</v>
      </c>
      <c r="N45" s="16" t="s">
        <v>5946</v>
      </c>
      <c r="O45" s="17">
        <f>A3L538C4+A3L538C5</f>
        <v>43791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52160</v>
      </c>
      <c r="F46" s="16" t="s">
        <v>5669</v>
      </c>
      <c r="G46" s="17">
        <v>0</v>
      </c>
      <c r="H46" s="16" t="s">
        <v>5947</v>
      </c>
      <c r="I46" s="17">
        <f>A3L539C1+A3L539C2</f>
        <v>52160</v>
      </c>
      <c r="J46" s="16" t="s">
        <v>5669</v>
      </c>
      <c r="K46" s="17">
        <v>21326</v>
      </c>
      <c r="L46" s="16" t="s">
        <v>5669</v>
      </c>
      <c r="M46" s="17">
        <v>0</v>
      </c>
      <c r="N46" s="16" t="s">
        <v>5948</v>
      </c>
      <c r="O46" s="17">
        <f>A3L539C4+A3L539C5</f>
        <v>21326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16881</v>
      </c>
      <c r="F47" s="16" t="s">
        <v>5669</v>
      </c>
      <c r="G47" s="17">
        <v>1006</v>
      </c>
      <c r="H47" s="16" t="s">
        <v>5949</v>
      </c>
      <c r="I47" s="17">
        <f>A3L540C1+A3L540C2</f>
        <v>17887</v>
      </c>
      <c r="J47" s="16" t="s">
        <v>5669</v>
      </c>
      <c r="K47" s="17">
        <v>6902</v>
      </c>
      <c r="L47" s="16" t="s">
        <v>5669</v>
      </c>
      <c r="M47" s="17">
        <v>780</v>
      </c>
      <c r="N47" s="16" t="s">
        <v>5950</v>
      </c>
      <c r="O47" s="17">
        <f>A3L540C4+A3L540C5</f>
        <v>7682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571235</v>
      </c>
      <c r="F48" s="16" t="s">
        <v>5669</v>
      </c>
      <c r="G48" s="17">
        <v>0</v>
      </c>
      <c r="H48" s="16" t="s">
        <v>5951</v>
      </c>
      <c r="I48" s="17">
        <f>A3L541C1+A3L541C2</f>
        <v>571235</v>
      </c>
      <c r="J48" s="16" t="s">
        <v>5669</v>
      </c>
      <c r="K48" s="17">
        <v>203863</v>
      </c>
      <c r="L48" s="16" t="s">
        <v>5669</v>
      </c>
      <c r="M48" s="17">
        <v>0</v>
      </c>
      <c r="N48" s="16" t="s">
        <v>5952</v>
      </c>
      <c r="O48" s="17">
        <f>A3L541C4+A3L541C5</f>
        <v>203863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720550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720550</v>
      </c>
      <c r="J49" s="16" t="s">
        <v>5956</v>
      </c>
      <c r="K49" s="17">
        <f>SUM(A3L527C4:A3L537C4)+A3L541C4</f>
        <v>280975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280975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275</v>
      </c>
      <c r="H8" s="16" t="s">
        <v>4253</v>
      </c>
      <c r="I8" s="20">
        <v>1</v>
      </c>
      <c r="J8" s="16" t="s">
        <v>5670</v>
      </c>
      <c r="K8" s="17">
        <v>105</v>
      </c>
      <c r="L8" s="16" t="s">
        <v>4255</v>
      </c>
      <c r="M8" s="20">
        <v>0.87493140000000003</v>
      </c>
      <c r="N8" s="16" t="s">
        <v>5671</v>
      </c>
      <c r="O8" s="17">
        <v>173</v>
      </c>
      <c r="P8" s="16" t="s">
        <v>4257</v>
      </c>
      <c r="Q8" s="20">
        <v>0.8910614</v>
      </c>
      <c r="R8" s="16" t="s">
        <v>5672</v>
      </c>
      <c r="S8" s="17">
        <v>720</v>
      </c>
      <c r="T8" s="16" t="s">
        <v>4259</v>
      </c>
      <c r="U8" s="20">
        <v>0.89006700000000005</v>
      </c>
      <c r="V8" s="16" t="s">
        <v>5673</v>
      </c>
      <c r="W8" s="17">
        <v>411</v>
      </c>
      <c r="X8" s="16" t="s">
        <v>4261</v>
      </c>
      <c r="Y8" s="20">
        <v>0.94118800000000002</v>
      </c>
      <c r="Z8" s="16" t="s">
        <v>5967</v>
      </c>
      <c r="AA8" s="17">
        <f>SUM(PRODUCT(A3L601C2,A3L601C3))/A3L601C1</f>
        <v>275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6599</v>
      </c>
      <c r="H9" s="16" t="s">
        <v>4253</v>
      </c>
      <c r="I9" s="20">
        <v>1</v>
      </c>
      <c r="J9" s="16" t="s">
        <v>5670</v>
      </c>
      <c r="K9" s="17">
        <v>2811</v>
      </c>
      <c r="L9" s="16" t="s">
        <v>4255</v>
      </c>
      <c r="M9" s="20">
        <v>0.87493140000000003</v>
      </c>
      <c r="N9" s="16" t="s">
        <v>5671</v>
      </c>
      <c r="O9" s="17">
        <v>4084</v>
      </c>
      <c r="P9" s="16" t="s">
        <v>4257</v>
      </c>
      <c r="Q9" s="20">
        <v>0.8910614</v>
      </c>
      <c r="R9" s="16" t="s">
        <v>5672</v>
      </c>
      <c r="S9" s="17">
        <v>16973</v>
      </c>
      <c r="T9" s="16" t="s">
        <v>4259</v>
      </c>
      <c r="U9" s="20">
        <v>0.89006700000000005</v>
      </c>
      <c r="V9" s="16" t="s">
        <v>5673</v>
      </c>
      <c r="W9" s="17">
        <v>9693</v>
      </c>
      <c r="X9" s="16" t="s">
        <v>4261</v>
      </c>
      <c r="Y9" s="20">
        <v>0.94118800000000002</v>
      </c>
      <c r="Z9" s="16" t="s">
        <v>5968</v>
      </c>
      <c r="AA9" s="17">
        <f>SUM(PRODUCT(A3L602C2,A3L602C3))/A3L602C1</f>
        <v>6599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664</v>
      </c>
      <c r="H11" s="16" t="s">
        <v>4253</v>
      </c>
      <c r="I11" s="20">
        <v>1</v>
      </c>
      <c r="J11" s="16" t="s">
        <v>5670</v>
      </c>
      <c r="K11" s="17">
        <v>262</v>
      </c>
      <c r="L11" s="16" t="s">
        <v>4255</v>
      </c>
      <c r="M11" s="20">
        <v>0.87493140000000003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664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7263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3073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4084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16973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9693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7263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275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105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173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720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411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275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7538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3178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4257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17693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10104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7538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</v>
      </c>
      <c r="H16" s="16" t="s">
        <v>4253</v>
      </c>
      <c r="I16" s="20">
        <v>1</v>
      </c>
      <c r="J16" s="16" t="s">
        <v>5670</v>
      </c>
      <c r="K16" s="17">
        <v>2</v>
      </c>
      <c r="L16" s="16" t="s">
        <v>4255</v>
      </c>
      <c r="M16" s="20">
        <v>0.87493140000000003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2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137</v>
      </c>
      <c r="H17" s="16" t="s">
        <v>4253</v>
      </c>
      <c r="I17" s="20">
        <v>1</v>
      </c>
      <c r="J17" s="16" t="s">
        <v>5670</v>
      </c>
      <c r="K17" s="17">
        <v>984</v>
      </c>
      <c r="L17" s="16" t="s">
        <v>4255</v>
      </c>
      <c r="M17" s="20">
        <v>0.87493140000000003</v>
      </c>
      <c r="N17" s="16" t="s">
        <v>5671</v>
      </c>
      <c r="O17" s="17">
        <v>1</v>
      </c>
      <c r="P17" s="16" t="s">
        <v>4257</v>
      </c>
      <c r="Q17" s="20">
        <v>0.8910614</v>
      </c>
      <c r="R17" s="16" t="s">
        <v>5672</v>
      </c>
      <c r="S17" s="17">
        <v>1</v>
      </c>
      <c r="T17" s="16" t="s">
        <v>4259</v>
      </c>
      <c r="U17" s="20">
        <v>0.89006700000000005</v>
      </c>
      <c r="V17" s="16" t="s">
        <v>5673</v>
      </c>
      <c r="W17" s="17">
        <v>1</v>
      </c>
      <c r="X17" s="16" t="s">
        <v>4261</v>
      </c>
      <c r="Y17" s="20">
        <v>0.94118800000000002</v>
      </c>
      <c r="Z17" s="16" t="s">
        <v>5991</v>
      </c>
      <c r="AA17" s="17">
        <f>SUM(PRODUCT(A3L610C2,A3L610C3))/A3L610C1</f>
        <v>137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48331</v>
      </c>
      <c r="H18" s="16" t="s">
        <v>4253</v>
      </c>
      <c r="I18" s="20">
        <v>1</v>
      </c>
      <c r="J18" s="16" t="s">
        <v>5670</v>
      </c>
      <c r="K18" s="17">
        <v>3588</v>
      </c>
      <c r="L18" s="16" t="s">
        <v>4255</v>
      </c>
      <c r="M18" s="20">
        <v>0.87493140000000003</v>
      </c>
      <c r="N18" s="16" t="s">
        <v>5671</v>
      </c>
      <c r="O18" s="17">
        <v>854</v>
      </c>
      <c r="P18" s="16" t="s">
        <v>4257</v>
      </c>
      <c r="Q18" s="20">
        <v>0.8910614</v>
      </c>
      <c r="R18" s="16" t="s">
        <v>5672</v>
      </c>
      <c r="S18" s="17">
        <v>693</v>
      </c>
      <c r="T18" s="16" t="s">
        <v>4259</v>
      </c>
      <c r="U18" s="20">
        <v>0.89006700000000005</v>
      </c>
      <c r="V18" s="16" t="s">
        <v>5673</v>
      </c>
      <c r="W18" s="17">
        <v>818</v>
      </c>
      <c r="X18" s="16" t="s">
        <v>4261</v>
      </c>
      <c r="Y18" s="20">
        <v>0.94118800000000002</v>
      </c>
      <c r="Z18" s="16" t="s">
        <v>5992</v>
      </c>
      <c r="AA18" s="17">
        <f>SUM(PRODUCT(A3L611C2,A3L611C3))/A3L611C1</f>
        <v>48331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1704</v>
      </c>
      <c r="H19" s="16" t="s">
        <v>4253</v>
      </c>
      <c r="I19" s="20">
        <v>1</v>
      </c>
      <c r="J19" s="16" t="s">
        <v>5670</v>
      </c>
      <c r="K19" s="17">
        <v>1642</v>
      </c>
      <c r="L19" s="16" t="s">
        <v>4255</v>
      </c>
      <c r="M19" s="20">
        <v>0.87493140000000003</v>
      </c>
      <c r="N19" s="16" t="s">
        <v>5671</v>
      </c>
      <c r="O19" s="17">
        <v>2104</v>
      </c>
      <c r="P19" s="16" t="s">
        <v>4257</v>
      </c>
      <c r="Q19" s="20">
        <v>0.8910614</v>
      </c>
      <c r="R19" s="16" t="s">
        <v>5672</v>
      </c>
      <c r="S19" s="17">
        <v>1709</v>
      </c>
      <c r="T19" s="16" t="s">
        <v>4259</v>
      </c>
      <c r="U19" s="20">
        <v>0.89006700000000005</v>
      </c>
      <c r="V19" s="16" t="s">
        <v>5673</v>
      </c>
      <c r="W19" s="17">
        <v>2017</v>
      </c>
      <c r="X19" s="16" t="s">
        <v>4261</v>
      </c>
      <c r="Y19" s="20">
        <v>0.94118800000000002</v>
      </c>
      <c r="Z19" s="16" t="s">
        <v>5993</v>
      </c>
      <c r="AA19" s="17">
        <f>SUM(PRODUCT(A3L612C2,A3L612C3))/A3L612C1</f>
        <v>1704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2244</v>
      </c>
      <c r="H20" s="16" t="s">
        <v>4253</v>
      </c>
      <c r="I20" s="20">
        <v>1</v>
      </c>
      <c r="J20" s="16" t="s">
        <v>5670</v>
      </c>
      <c r="K20" s="17">
        <v>1971</v>
      </c>
      <c r="L20" s="16" t="s">
        <v>4255</v>
      </c>
      <c r="M20" s="20">
        <v>0.87493140000000003</v>
      </c>
      <c r="N20" s="16" t="s">
        <v>5671</v>
      </c>
      <c r="O20" s="17">
        <v>1598</v>
      </c>
      <c r="P20" s="16" t="s">
        <v>4257</v>
      </c>
      <c r="Q20" s="20">
        <v>0.8910614</v>
      </c>
      <c r="R20" s="16" t="s">
        <v>5672</v>
      </c>
      <c r="S20" s="17">
        <v>1298</v>
      </c>
      <c r="T20" s="16" t="s">
        <v>4259</v>
      </c>
      <c r="U20" s="20">
        <v>0.89006700000000005</v>
      </c>
      <c r="V20" s="16" t="s">
        <v>5673</v>
      </c>
      <c r="W20" s="17">
        <v>1532</v>
      </c>
      <c r="X20" s="16" t="s">
        <v>4261</v>
      </c>
      <c r="Y20" s="20">
        <v>0.94118800000000002</v>
      </c>
      <c r="Z20" s="16" t="s">
        <v>5994</v>
      </c>
      <c r="AA20" s="17">
        <f>SUM(PRODUCT(A3L613C2,A3L613C3))/A3L613C1</f>
        <v>2244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1370</v>
      </c>
      <c r="H21" s="16" t="s">
        <v>4253</v>
      </c>
      <c r="I21" s="20">
        <v>1</v>
      </c>
      <c r="J21" s="16" t="s">
        <v>5670</v>
      </c>
      <c r="K21" s="17">
        <v>1435</v>
      </c>
      <c r="L21" s="16" t="s">
        <v>4255</v>
      </c>
      <c r="M21" s="20">
        <v>0.87493140000000003</v>
      </c>
      <c r="N21" s="16" t="s">
        <v>5671</v>
      </c>
      <c r="O21" s="17">
        <v>5216</v>
      </c>
      <c r="P21" s="16" t="s">
        <v>4257</v>
      </c>
      <c r="Q21" s="20">
        <v>0.8910614</v>
      </c>
      <c r="R21" s="16" t="s">
        <v>5672</v>
      </c>
      <c r="S21" s="17">
        <v>4236</v>
      </c>
      <c r="T21" s="16" t="s">
        <v>4259</v>
      </c>
      <c r="U21" s="20">
        <v>0.89006700000000005</v>
      </c>
      <c r="V21" s="16" t="s">
        <v>5673</v>
      </c>
      <c r="W21" s="17">
        <v>4999</v>
      </c>
      <c r="X21" s="16" t="s">
        <v>4261</v>
      </c>
      <c r="Y21" s="20">
        <v>0.94118800000000002</v>
      </c>
      <c r="Z21" s="16" t="s">
        <v>5995</v>
      </c>
      <c r="AA21" s="17">
        <f>SUM(PRODUCT(A3L614C2,A3L614C3))/A3L614C1</f>
        <v>1370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1356</v>
      </c>
      <c r="H22" s="16" t="s">
        <v>4253</v>
      </c>
      <c r="I22" s="20">
        <v>1</v>
      </c>
      <c r="J22" s="16" t="s">
        <v>5670</v>
      </c>
      <c r="K22" s="17">
        <v>1332</v>
      </c>
      <c r="L22" s="16" t="s">
        <v>4255</v>
      </c>
      <c r="M22" s="20">
        <v>0.87493140000000003</v>
      </c>
      <c r="N22" s="16" t="s">
        <v>5671</v>
      </c>
      <c r="O22" s="17">
        <v>1135</v>
      </c>
      <c r="P22" s="16" t="s">
        <v>4257</v>
      </c>
      <c r="Q22" s="20">
        <v>0.8910614</v>
      </c>
      <c r="R22" s="16" t="s">
        <v>5672</v>
      </c>
      <c r="S22" s="17">
        <v>922</v>
      </c>
      <c r="T22" s="16" t="s">
        <v>4259</v>
      </c>
      <c r="U22" s="20">
        <v>0.89006700000000005</v>
      </c>
      <c r="V22" s="16" t="s">
        <v>5673</v>
      </c>
      <c r="W22" s="17">
        <v>1089</v>
      </c>
      <c r="X22" s="16" t="s">
        <v>4261</v>
      </c>
      <c r="Y22" s="20">
        <v>0.94118800000000002</v>
      </c>
      <c r="Z22" s="16" t="s">
        <v>5996</v>
      </c>
      <c r="AA22" s="17">
        <f>SUM(PRODUCT(A3L615C2,A3L615C3))/A3L615C1</f>
        <v>1356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11</v>
      </c>
      <c r="H23" s="16" t="s">
        <v>4253</v>
      </c>
      <c r="I23" s="20">
        <v>1</v>
      </c>
      <c r="J23" s="16" t="s">
        <v>5670</v>
      </c>
      <c r="K23" s="17">
        <v>11</v>
      </c>
      <c r="L23" s="16" t="s">
        <v>4255</v>
      </c>
      <c r="M23" s="20">
        <v>0.87493140000000003</v>
      </c>
      <c r="N23" s="16" t="s">
        <v>5671</v>
      </c>
      <c r="O23" s="17">
        <v>585</v>
      </c>
      <c r="P23" s="16" t="s">
        <v>4257</v>
      </c>
      <c r="Q23" s="20">
        <v>0.8910614</v>
      </c>
      <c r="R23" s="16" t="s">
        <v>5672</v>
      </c>
      <c r="S23" s="17">
        <v>475</v>
      </c>
      <c r="T23" s="16" t="s">
        <v>4259</v>
      </c>
      <c r="U23" s="20">
        <v>0.89006700000000005</v>
      </c>
      <c r="V23" s="16" t="s">
        <v>5673</v>
      </c>
      <c r="W23" s="17">
        <v>561</v>
      </c>
      <c r="X23" s="16" t="s">
        <v>4261</v>
      </c>
      <c r="Y23" s="20">
        <v>0.94118800000000002</v>
      </c>
      <c r="Z23" s="16" t="s">
        <v>5997</v>
      </c>
      <c r="AA23" s="17">
        <f>SUM(PRODUCT(A3L616C2,A3L616C3))/A3L616C1</f>
        <v>11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21</v>
      </c>
      <c r="H24" s="16" t="s">
        <v>4253</v>
      </c>
      <c r="I24" s="20">
        <v>1</v>
      </c>
      <c r="J24" s="16" t="s">
        <v>5670</v>
      </c>
      <c r="K24" s="17">
        <v>24</v>
      </c>
      <c r="L24" s="16" t="s">
        <v>4255</v>
      </c>
      <c r="M24" s="20">
        <v>0.87493140000000003</v>
      </c>
      <c r="N24" s="16" t="s">
        <v>5671</v>
      </c>
      <c r="O24" s="17">
        <v>5</v>
      </c>
      <c r="P24" s="16" t="s">
        <v>4257</v>
      </c>
      <c r="Q24" s="20">
        <v>0.8910614</v>
      </c>
      <c r="R24" s="16" t="s">
        <v>5672</v>
      </c>
      <c r="S24" s="17">
        <v>4</v>
      </c>
      <c r="T24" s="16" t="s">
        <v>4259</v>
      </c>
      <c r="U24" s="20">
        <v>0.89006700000000005</v>
      </c>
      <c r="V24" s="16" t="s">
        <v>5673</v>
      </c>
      <c r="W24" s="17">
        <v>4</v>
      </c>
      <c r="X24" s="16" t="s">
        <v>4261</v>
      </c>
      <c r="Y24" s="20">
        <v>0.94118800000000002</v>
      </c>
      <c r="Z24" s="16" t="s">
        <v>5998</v>
      </c>
      <c r="AA24" s="17">
        <f>SUM(PRODUCT(A3L617C2,A3L617C3))/A3L617C1</f>
        <v>21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53</v>
      </c>
      <c r="H25" s="16" t="s">
        <v>4253</v>
      </c>
      <c r="I25" s="20">
        <v>1</v>
      </c>
      <c r="J25" s="16" t="s">
        <v>5670</v>
      </c>
      <c r="K25" s="17">
        <v>51</v>
      </c>
      <c r="L25" s="16" t="s">
        <v>4255</v>
      </c>
      <c r="M25" s="20">
        <v>0.87493140000000003</v>
      </c>
      <c r="N25" s="16" t="s">
        <v>5671</v>
      </c>
      <c r="O25" s="17">
        <v>28</v>
      </c>
      <c r="P25" s="16" t="s">
        <v>4257</v>
      </c>
      <c r="Q25" s="20">
        <v>0.8910614</v>
      </c>
      <c r="R25" s="16" t="s">
        <v>5672</v>
      </c>
      <c r="S25" s="17">
        <v>23</v>
      </c>
      <c r="T25" s="16" t="s">
        <v>4259</v>
      </c>
      <c r="U25" s="20">
        <v>0.89006700000000005</v>
      </c>
      <c r="V25" s="16" t="s">
        <v>5673</v>
      </c>
      <c r="W25" s="17">
        <v>27</v>
      </c>
      <c r="X25" s="16" t="s">
        <v>4261</v>
      </c>
      <c r="Y25" s="20">
        <v>0.94118800000000002</v>
      </c>
      <c r="Z25" s="16" t="s">
        <v>5999</v>
      </c>
      <c r="AA25" s="17">
        <f>SUM(PRODUCT(A3L618C2,A3L618C3))/A3L618C1</f>
        <v>53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305</v>
      </c>
      <c r="H26" s="16" t="s">
        <v>4253</v>
      </c>
      <c r="I26" s="20">
        <v>1</v>
      </c>
      <c r="J26" s="16" t="s">
        <v>5670</v>
      </c>
      <c r="K26" s="17">
        <v>291</v>
      </c>
      <c r="L26" s="16" t="s">
        <v>4255</v>
      </c>
      <c r="M26" s="20">
        <v>0.87493140000000003</v>
      </c>
      <c r="N26" s="16" t="s">
        <v>5671</v>
      </c>
      <c r="O26" s="17">
        <v>15</v>
      </c>
      <c r="P26" s="16" t="s">
        <v>4257</v>
      </c>
      <c r="Q26" s="20">
        <v>0.8910614</v>
      </c>
      <c r="R26" s="16" t="s">
        <v>5672</v>
      </c>
      <c r="S26" s="17">
        <v>12</v>
      </c>
      <c r="T26" s="16" t="s">
        <v>4259</v>
      </c>
      <c r="U26" s="20">
        <v>0.89006700000000005</v>
      </c>
      <c r="V26" s="16" t="s">
        <v>5673</v>
      </c>
      <c r="W26" s="17">
        <v>14</v>
      </c>
      <c r="X26" s="16" t="s">
        <v>4261</v>
      </c>
      <c r="Y26" s="20">
        <v>0.94118800000000002</v>
      </c>
      <c r="Z26" s="16" t="s">
        <v>6000</v>
      </c>
      <c r="AA26" s="17">
        <f>SUM(PRODUCT(A3L619C2,A3L619C3))/A3L619C1</f>
        <v>305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347</v>
      </c>
      <c r="H28" s="16" t="s">
        <v>4253</v>
      </c>
      <c r="I28" s="20">
        <v>1</v>
      </c>
      <c r="J28" s="16" t="s">
        <v>5670</v>
      </c>
      <c r="K28" s="17">
        <v>243</v>
      </c>
      <c r="L28" s="16" t="s">
        <v>4255</v>
      </c>
      <c r="M28" s="20">
        <v>0.87493140000000003</v>
      </c>
      <c r="N28" s="16" t="s">
        <v>5671</v>
      </c>
      <c r="O28" s="17">
        <v>35</v>
      </c>
      <c r="P28" s="16" t="s">
        <v>4257</v>
      </c>
      <c r="Q28" s="20">
        <v>0.8910614</v>
      </c>
      <c r="R28" s="16" t="s">
        <v>5672</v>
      </c>
      <c r="S28" s="17">
        <v>28</v>
      </c>
      <c r="T28" s="16" t="s">
        <v>4259</v>
      </c>
      <c r="U28" s="20">
        <v>0.89006700000000005</v>
      </c>
      <c r="V28" s="16" t="s">
        <v>5673</v>
      </c>
      <c r="W28" s="17">
        <v>33</v>
      </c>
      <c r="X28" s="16" t="s">
        <v>4261</v>
      </c>
      <c r="Y28" s="20">
        <v>0.94118800000000002</v>
      </c>
      <c r="Z28" s="16" t="s">
        <v>6002</v>
      </c>
      <c r="AA28" s="17">
        <f>SUM(PRODUCT(A3L621C2,A3L621C3))/A3L621C1</f>
        <v>347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117</v>
      </c>
      <c r="H29" s="16" t="s">
        <v>4253</v>
      </c>
      <c r="I29" s="20">
        <v>1</v>
      </c>
      <c r="J29" s="16" t="s">
        <v>5670</v>
      </c>
      <c r="K29" s="17">
        <v>9</v>
      </c>
      <c r="L29" s="16" t="s">
        <v>4255</v>
      </c>
      <c r="M29" s="20">
        <v>0.87493140000000003</v>
      </c>
      <c r="N29" s="16" t="s">
        <v>5671</v>
      </c>
      <c r="O29" s="17">
        <v>56</v>
      </c>
      <c r="P29" s="16" t="s">
        <v>4257</v>
      </c>
      <c r="Q29" s="20">
        <v>0.8910614</v>
      </c>
      <c r="R29" s="16" t="s">
        <v>5672</v>
      </c>
      <c r="S29" s="17">
        <v>45</v>
      </c>
      <c r="T29" s="16" t="s">
        <v>4259</v>
      </c>
      <c r="U29" s="20">
        <v>0.89006700000000005</v>
      </c>
      <c r="V29" s="16" t="s">
        <v>5673</v>
      </c>
      <c r="W29" s="17">
        <v>54</v>
      </c>
      <c r="X29" s="16" t="s">
        <v>4261</v>
      </c>
      <c r="Y29" s="20">
        <v>0.94118800000000002</v>
      </c>
      <c r="Z29" s="16" t="s">
        <v>6003</v>
      </c>
      <c r="AA29" s="17">
        <f>SUM(PRODUCT(A3L622C2,A3L622C3))/A3L622C1</f>
        <v>117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28</v>
      </c>
      <c r="H30" s="16" t="s">
        <v>4253</v>
      </c>
      <c r="I30" s="20">
        <v>1</v>
      </c>
      <c r="J30" s="16" t="s">
        <v>5670</v>
      </c>
      <c r="K30" s="17">
        <v>27</v>
      </c>
      <c r="L30" s="16" t="s">
        <v>4255</v>
      </c>
      <c r="M30" s="20">
        <v>0.87493140000000003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28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2598</v>
      </c>
      <c r="H31" s="16" t="s">
        <v>4253</v>
      </c>
      <c r="I31" s="20">
        <v>1</v>
      </c>
      <c r="J31" s="16" t="s">
        <v>5670</v>
      </c>
      <c r="K31" s="17">
        <v>2182</v>
      </c>
      <c r="L31" s="16" t="s">
        <v>4255</v>
      </c>
      <c r="M31" s="20">
        <v>0.87493140000000003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2598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58624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13792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11632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9446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11149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58624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-121</v>
      </c>
      <c r="H44" s="16" t="s">
        <v>4253</v>
      </c>
      <c r="I44" s="20">
        <v>1</v>
      </c>
      <c r="J44" s="16" t="s">
        <v>5670</v>
      </c>
      <c r="K44" s="17">
        <v>-150</v>
      </c>
      <c r="L44" s="16" t="s">
        <v>4255</v>
      </c>
      <c r="M44" s="20">
        <v>0.87493140000000003</v>
      </c>
      <c r="N44" s="16" t="s">
        <v>5671</v>
      </c>
      <c r="O44" s="17">
        <v>-466</v>
      </c>
      <c r="P44" s="16" t="s">
        <v>4257</v>
      </c>
      <c r="Q44" s="20">
        <v>0.8910614</v>
      </c>
      <c r="R44" s="16" t="s">
        <v>5672</v>
      </c>
      <c r="S44" s="17">
        <v>-1250</v>
      </c>
      <c r="T44" s="16" t="s">
        <v>4259</v>
      </c>
      <c r="U44" s="20">
        <v>0.89006700000000005</v>
      </c>
      <c r="V44" s="16" t="s">
        <v>5673</v>
      </c>
      <c r="W44" s="17">
        <v>-1199</v>
      </c>
      <c r="X44" s="16" t="s">
        <v>4261</v>
      </c>
      <c r="Y44" s="20">
        <v>0.94118800000000002</v>
      </c>
      <c r="Z44" s="16" t="s">
        <v>6023</v>
      </c>
      <c r="AA44" s="17">
        <f>SUM(PRODUCT(A3L637C2,A3L637C3))/A3L637C1</f>
        <v>-121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-12</v>
      </c>
      <c r="H47" s="16" t="s">
        <v>4253</v>
      </c>
      <c r="I47" s="20">
        <v>1</v>
      </c>
      <c r="J47" s="16" t="s">
        <v>5670</v>
      </c>
      <c r="K47" s="17">
        <v>-15</v>
      </c>
      <c r="L47" s="16" t="s">
        <v>4255</v>
      </c>
      <c r="M47" s="20">
        <v>0.87493140000000003</v>
      </c>
      <c r="N47" s="16" t="s">
        <v>5671</v>
      </c>
      <c r="O47" s="17">
        <v>2462</v>
      </c>
      <c r="P47" s="16" t="s">
        <v>4257</v>
      </c>
      <c r="Q47" s="20">
        <v>0.8910614</v>
      </c>
      <c r="R47" s="16" t="s">
        <v>5672</v>
      </c>
      <c r="S47" s="17">
        <v>6598</v>
      </c>
      <c r="T47" s="16" t="s">
        <v>4259</v>
      </c>
      <c r="U47" s="20">
        <v>0.89006700000000005</v>
      </c>
      <c r="V47" s="16" t="s">
        <v>5673</v>
      </c>
      <c r="W47" s="17">
        <v>6326</v>
      </c>
      <c r="X47" s="16" t="s">
        <v>4261</v>
      </c>
      <c r="Y47" s="20">
        <v>0.94118800000000002</v>
      </c>
      <c r="Z47" s="16" t="s">
        <v>6026</v>
      </c>
      <c r="AA47" s="17">
        <f>SUM(PRODUCT(A3L640C2,A3L640C3))/A3L640C1</f>
        <v>-12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-522</v>
      </c>
      <c r="H48" s="16" t="s">
        <v>4253</v>
      </c>
      <c r="I48" s="20">
        <v>1</v>
      </c>
      <c r="J48" s="16" t="s">
        <v>5670</v>
      </c>
      <c r="K48" s="17">
        <v>-647</v>
      </c>
      <c r="L48" s="16" t="s">
        <v>4255</v>
      </c>
      <c r="M48" s="20">
        <v>0.87493140000000003</v>
      </c>
      <c r="N48" s="16" t="s">
        <v>5671</v>
      </c>
      <c r="O48" s="17">
        <v>3981</v>
      </c>
      <c r="P48" s="16" t="s">
        <v>4257</v>
      </c>
      <c r="Q48" s="20">
        <v>0.8910614</v>
      </c>
      <c r="R48" s="16" t="s">
        <v>5672</v>
      </c>
      <c r="S48" s="17">
        <v>10673</v>
      </c>
      <c r="T48" s="16" t="s">
        <v>4259</v>
      </c>
      <c r="U48" s="20">
        <v>0.89006700000000005</v>
      </c>
      <c r="V48" s="16" t="s">
        <v>5673</v>
      </c>
      <c r="W48" s="17">
        <v>10236</v>
      </c>
      <c r="X48" s="16" t="s">
        <v>4261</v>
      </c>
      <c r="Y48" s="20">
        <v>0.94118800000000002</v>
      </c>
      <c r="Z48" s="16" t="s">
        <v>6027</v>
      </c>
      <c r="AA48" s="17">
        <f>SUM(PRODUCT(A3L641C2,A3L641C3))/A3L641C1</f>
        <v>-522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-643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-797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3515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9423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9037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-643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IF(SSAC="Y",0,33024)</f>
        <v>33024</v>
      </c>
      <c r="H8" s="16" t="s">
        <v>4253</v>
      </c>
      <c r="I8" s="20">
        <v>1</v>
      </c>
      <c r="J8" s="16" t="s">
        <v>6069</v>
      </c>
      <c r="K8" s="17">
        <f>IF(SSAC="Y",0,34097)</f>
        <v>34097</v>
      </c>
      <c r="L8" s="16" t="s">
        <v>4255</v>
      </c>
      <c r="M8" s="20">
        <v>1.0201260000000001</v>
      </c>
      <c r="N8" s="16" t="s">
        <v>6070</v>
      </c>
      <c r="O8" s="17">
        <f>IF(SSAC="Y",0,34833)</f>
        <v>34833</v>
      </c>
      <c r="P8" s="16" t="s">
        <v>4257</v>
      </c>
      <c r="Q8" s="20">
        <v>1.044764</v>
      </c>
      <c r="R8" s="16" t="s">
        <v>6071</v>
      </c>
      <c r="S8" s="17">
        <f>IF(SSAC="Y",0,34820)</f>
        <v>34820</v>
      </c>
      <c r="T8" s="16" t="s">
        <v>4259</v>
      </c>
      <c r="U8" s="20">
        <v>1.051992</v>
      </c>
      <c r="V8" s="16" t="s">
        <v>6072</v>
      </c>
      <c r="W8" s="17">
        <f>IF(SSAC="Y",0,34587)</f>
        <v>34587</v>
      </c>
      <c r="X8" s="16" t="s">
        <v>4261</v>
      </c>
      <c r="Y8" s="20">
        <v>1.098992</v>
      </c>
      <c r="Z8" s="16" t="s">
        <v>6073</v>
      </c>
      <c r="AA8" s="17">
        <f>SUM(PRODUCT(A3L701C2,A3L701C3))/A3L701C1</f>
        <v>33024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IF(SSAC="Y",0,115)</f>
        <v>115</v>
      </c>
      <c r="H9" s="16" t="s">
        <v>4253</v>
      </c>
      <c r="I9" s="20">
        <v>1</v>
      </c>
      <c r="J9" s="16" t="s">
        <v>6069</v>
      </c>
      <c r="K9" s="17">
        <f>IF(SSAC="Y",0,132)</f>
        <v>132</v>
      </c>
      <c r="L9" s="16" t="s">
        <v>4255</v>
      </c>
      <c r="M9" s="20">
        <v>1.0201260000000001</v>
      </c>
      <c r="N9" s="16" t="s">
        <v>6070</v>
      </c>
      <c r="O9" s="17">
        <f>IF(SSAC="Y",0,135)</f>
        <v>135</v>
      </c>
      <c r="P9" s="16" t="s">
        <v>4257</v>
      </c>
      <c r="Q9" s="20">
        <v>1.044764</v>
      </c>
      <c r="R9" s="16" t="s">
        <v>6071</v>
      </c>
      <c r="S9" s="17">
        <f>IF(SSAC="Y",0,138)</f>
        <v>138</v>
      </c>
      <c r="T9" s="16" t="s">
        <v>4259</v>
      </c>
      <c r="U9" s="20">
        <v>1.051992</v>
      </c>
      <c r="V9" s="16" t="s">
        <v>6072</v>
      </c>
      <c r="W9" s="17">
        <f>IF(SSAC="Y",0,136)</f>
        <v>136</v>
      </c>
      <c r="X9" s="16" t="s">
        <v>4261</v>
      </c>
      <c r="Y9" s="20">
        <v>1.098992</v>
      </c>
      <c r="Z9" s="16" t="s">
        <v>6074</v>
      </c>
      <c r="AA9" s="17">
        <f>SUM(PRODUCT(A3L702C2,A3L702C3))/A3L702C1</f>
        <v>115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IF(SSAC="Y",0,2376)</f>
        <v>2376</v>
      </c>
      <c r="H10" s="16" t="s">
        <v>4253</v>
      </c>
      <c r="I10" s="20">
        <v>1</v>
      </c>
      <c r="J10" s="16" t="s">
        <v>6069</v>
      </c>
      <c r="K10" s="17">
        <f>IF(SSAC="Y",0,2186)</f>
        <v>2186</v>
      </c>
      <c r="L10" s="16" t="s">
        <v>4255</v>
      </c>
      <c r="M10" s="20">
        <v>1.0201260000000001</v>
      </c>
      <c r="N10" s="16" t="s">
        <v>6070</v>
      </c>
      <c r="O10" s="17">
        <f>IF(SSAC="Y",0,1933)</f>
        <v>1933</v>
      </c>
      <c r="P10" s="16" t="s">
        <v>4257</v>
      </c>
      <c r="Q10" s="20">
        <v>1.044764</v>
      </c>
      <c r="R10" s="16" t="s">
        <v>6071</v>
      </c>
      <c r="S10" s="17">
        <f>IF(SSAC="Y",0,1835)</f>
        <v>1835</v>
      </c>
      <c r="T10" s="16" t="s">
        <v>4259</v>
      </c>
      <c r="U10" s="20">
        <v>1.051992</v>
      </c>
      <c r="V10" s="16" t="s">
        <v>6072</v>
      </c>
      <c r="W10" s="17">
        <f>IF(SSAC="Y",0,1805)</f>
        <v>1805</v>
      </c>
      <c r="X10" s="16" t="s">
        <v>4261</v>
      </c>
      <c r="Y10" s="20">
        <v>1.098992</v>
      </c>
      <c r="Z10" s="16" t="s">
        <v>6075</v>
      </c>
      <c r="AA10" s="17">
        <f>SUM(PRODUCT(A3L703C2,A3L703C3))/A3L703C1</f>
        <v>2376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IF(SSAC="Y",0,35744)</f>
        <v>35744</v>
      </c>
      <c r="H11" s="16" t="s">
        <v>4253</v>
      </c>
      <c r="I11" s="20">
        <v>1</v>
      </c>
      <c r="J11" s="16" t="s">
        <v>6069</v>
      </c>
      <c r="K11" s="17">
        <f>IF(SSAC="Y",0,35169)</f>
        <v>35169</v>
      </c>
      <c r="L11" s="16" t="s">
        <v>4255</v>
      </c>
      <c r="M11" s="20">
        <v>1.0201260000000001</v>
      </c>
      <c r="N11" s="16" t="s">
        <v>6070</v>
      </c>
      <c r="O11" s="17">
        <f>IF(SSAC="Y",0,34504)</f>
        <v>34504</v>
      </c>
      <c r="P11" s="16" t="s">
        <v>4257</v>
      </c>
      <c r="Q11" s="20">
        <v>1.044764</v>
      </c>
      <c r="R11" s="16" t="s">
        <v>6071</v>
      </c>
      <c r="S11" s="17">
        <f>IF(SSAC="Y",0,33467)</f>
        <v>33467</v>
      </c>
      <c r="T11" s="16" t="s">
        <v>4259</v>
      </c>
      <c r="U11" s="20">
        <v>1.051992</v>
      </c>
      <c r="V11" s="16" t="s">
        <v>6072</v>
      </c>
      <c r="W11" s="17">
        <f>IF(SSAC="Y",0,31519)</f>
        <v>31519</v>
      </c>
      <c r="X11" s="16" t="s">
        <v>4261</v>
      </c>
      <c r="Y11" s="20">
        <v>1.098992</v>
      </c>
      <c r="Z11" s="16" t="s">
        <v>6076</v>
      </c>
      <c r="AA11" s="17">
        <f>SUM(PRODUCT(A3L704C2,A3L704C3))/A3L704C1</f>
        <v>35744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IF(SSAC="Y",0,253316)</f>
        <v>253316</v>
      </c>
      <c r="H13" s="16" t="s">
        <v>4253</v>
      </c>
      <c r="I13" s="20">
        <v>1</v>
      </c>
      <c r="J13" s="16" t="s">
        <v>6069</v>
      </c>
      <c r="K13" s="17">
        <f>IF(SSAC="Y",0,245244)</f>
        <v>245244</v>
      </c>
      <c r="L13" s="16" t="s">
        <v>4255</v>
      </c>
      <c r="M13" s="20">
        <v>1.0201260000000001</v>
      </c>
      <c r="N13" s="16" t="s">
        <v>6070</v>
      </c>
      <c r="O13" s="17">
        <f>IF(SSAC="Y",0,235404)</f>
        <v>235404</v>
      </c>
      <c r="P13" s="16" t="s">
        <v>4257</v>
      </c>
      <c r="Q13" s="20">
        <v>1.044764</v>
      </c>
      <c r="R13" s="16" t="s">
        <v>6071</v>
      </c>
      <c r="S13" s="17">
        <f>IF(SSAC="Y",0,222247)</f>
        <v>222247</v>
      </c>
      <c r="T13" s="16" t="s">
        <v>4259</v>
      </c>
      <c r="U13" s="20">
        <v>1.051992</v>
      </c>
      <c r="V13" s="16" t="s">
        <v>6072</v>
      </c>
      <c r="W13" s="17">
        <f>IF(SSAC="Y",0,195853)</f>
        <v>195853</v>
      </c>
      <c r="X13" s="16" t="s">
        <v>4261</v>
      </c>
      <c r="Y13" s="20">
        <v>1.098992</v>
      </c>
      <c r="Z13" s="16" t="s">
        <v>6078</v>
      </c>
      <c r="AA13" s="17">
        <f>SUM(PRODUCT(A3L706C2,A3L706C3))/A3L706C1</f>
        <v>253316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IF(SSAC="Y",0,170981)</f>
        <v>170981</v>
      </c>
      <c r="H14" s="16" t="s">
        <v>4253</v>
      </c>
      <c r="I14" s="20">
        <v>1</v>
      </c>
      <c r="J14" s="16" t="s">
        <v>6069</v>
      </c>
      <c r="K14" s="17">
        <f>IF(SSAC="Y",0,189496)</f>
        <v>189496</v>
      </c>
      <c r="L14" s="16" t="s">
        <v>4255</v>
      </c>
      <c r="M14" s="20">
        <v>1.0201260000000001</v>
      </c>
      <c r="N14" s="16" t="s">
        <v>6070</v>
      </c>
      <c r="O14" s="17">
        <f>IF(SSAC="Y",0,188954)</f>
        <v>188954</v>
      </c>
      <c r="P14" s="16" t="s">
        <v>4257</v>
      </c>
      <c r="Q14" s="20">
        <v>1.044764</v>
      </c>
      <c r="R14" s="16" t="s">
        <v>6071</v>
      </c>
      <c r="S14" s="17">
        <f>IF(SSAC="Y",0,176949)</f>
        <v>176949</v>
      </c>
      <c r="T14" s="16" t="s">
        <v>4259</v>
      </c>
      <c r="U14" s="20">
        <v>1.051992</v>
      </c>
      <c r="V14" s="16" t="s">
        <v>6072</v>
      </c>
      <c r="W14" s="17">
        <f>IF(SSAC="Y",0,164489)</f>
        <v>164489</v>
      </c>
      <c r="X14" s="16" t="s">
        <v>4261</v>
      </c>
      <c r="Y14" s="20">
        <v>1.098992</v>
      </c>
      <c r="Z14" s="16" t="s">
        <v>6079</v>
      </c>
      <c r="AA14" s="17">
        <f>SUM(PRODUCT(A3L707C2,A3L707C3))/A3L707C1</f>
        <v>170981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IF(SSAC="Y",0,75926)</f>
        <v>75926</v>
      </c>
      <c r="H15" s="16" t="s">
        <v>4253</v>
      </c>
      <c r="I15" s="20">
        <v>1</v>
      </c>
      <c r="J15" s="16" t="s">
        <v>6069</v>
      </c>
      <c r="K15" s="17">
        <f>IF(SSAC="Y",0,71642)</f>
        <v>71642</v>
      </c>
      <c r="L15" s="16" t="s">
        <v>4255</v>
      </c>
      <c r="M15" s="20">
        <v>1.0201260000000001</v>
      </c>
      <c r="N15" s="16" t="s">
        <v>6070</v>
      </c>
      <c r="O15" s="17">
        <f>IF(SSAC="Y",0,69006)</f>
        <v>69006</v>
      </c>
      <c r="P15" s="16" t="s">
        <v>4257</v>
      </c>
      <c r="Q15" s="20">
        <v>1.044764</v>
      </c>
      <c r="R15" s="16" t="s">
        <v>6071</v>
      </c>
      <c r="S15" s="17">
        <f>IF(SSAC="Y",0,63006)</f>
        <v>63006</v>
      </c>
      <c r="T15" s="16" t="s">
        <v>4259</v>
      </c>
      <c r="U15" s="20">
        <v>1.051992</v>
      </c>
      <c r="V15" s="16" t="s">
        <v>6072</v>
      </c>
      <c r="W15" s="17">
        <f>IF(SSAC="Y",0,61656)</f>
        <v>61656</v>
      </c>
      <c r="X15" s="16" t="s">
        <v>4261</v>
      </c>
      <c r="Y15" s="20">
        <v>1.098992</v>
      </c>
      <c r="Z15" s="16" t="s">
        <v>6080</v>
      </c>
      <c r="AA15" s="17">
        <f>SUM(PRODUCT(A3L708C2,A3L708C3))/A3L708C1</f>
        <v>75926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IF(SSAC="Y",0,333)</f>
        <v>333</v>
      </c>
      <c r="H16" s="16" t="s">
        <v>4253</v>
      </c>
      <c r="I16" s="20">
        <v>1</v>
      </c>
      <c r="J16" s="16" t="s">
        <v>6069</v>
      </c>
      <c r="K16" s="17">
        <f>IF(SSAC="Y",0,345)</f>
        <v>345</v>
      </c>
      <c r="L16" s="16" t="s">
        <v>4255</v>
      </c>
      <c r="M16" s="20">
        <v>1.0201260000000001</v>
      </c>
      <c r="N16" s="16" t="s">
        <v>6070</v>
      </c>
      <c r="O16" s="17">
        <f>IF(SSAC="Y",0,366)</f>
        <v>366</v>
      </c>
      <c r="P16" s="16" t="s">
        <v>4257</v>
      </c>
      <c r="Q16" s="20">
        <v>1.044764</v>
      </c>
      <c r="R16" s="16" t="s">
        <v>6071</v>
      </c>
      <c r="S16" s="17">
        <f>IF(SSAC="Y",0,397)</f>
        <v>397</v>
      </c>
      <c r="T16" s="16" t="s">
        <v>4259</v>
      </c>
      <c r="U16" s="20">
        <v>1.051992</v>
      </c>
      <c r="V16" s="16" t="s">
        <v>6072</v>
      </c>
      <c r="W16" s="17">
        <f>IF(SSAC="Y",0,451)</f>
        <v>451</v>
      </c>
      <c r="X16" s="16" t="s">
        <v>4261</v>
      </c>
      <c r="Y16" s="20">
        <v>1.098992</v>
      </c>
      <c r="Z16" s="16" t="s">
        <v>6081</v>
      </c>
      <c r="AA16" s="17">
        <f>SUM(PRODUCT(A3L709C2,A3L709C3))/A3L709C1</f>
        <v>333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IF(SSAC="Y",0,25093)</f>
        <v>25093</v>
      </c>
      <c r="H17" s="16" t="s">
        <v>4253</v>
      </c>
      <c r="I17" s="20">
        <v>1</v>
      </c>
      <c r="J17" s="16" t="s">
        <v>6069</v>
      </c>
      <c r="K17" s="17">
        <f>IF(SSAC="Y",0,21451)</f>
        <v>21451</v>
      </c>
      <c r="L17" s="16" t="s">
        <v>4255</v>
      </c>
      <c r="M17" s="20">
        <v>1.0201260000000001</v>
      </c>
      <c r="N17" s="16" t="s">
        <v>6070</v>
      </c>
      <c r="O17" s="17">
        <f>IF(SSAC="Y",0,25774)</f>
        <v>25774</v>
      </c>
      <c r="P17" s="16" t="s">
        <v>4257</v>
      </c>
      <c r="Q17" s="20">
        <v>1.044764</v>
      </c>
      <c r="R17" s="16" t="s">
        <v>6071</v>
      </c>
      <c r="S17" s="17">
        <f>IF(SSAC="Y",0,22760)</f>
        <v>22760</v>
      </c>
      <c r="T17" s="16" t="s">
        <v>4259</v>
      </c>
      <c r="U17" s="20">
        <v>1.051992</v>
      </c>
      <c r="V17" s="16" t="s">
        <v>6072</v>
      </c>
      <c r="W17" s="17">
        <f>IF(SSAC="Y",0,22537)</f>
        <v>22537</v>
      </c>
      <c r="X17" s="16" t="s">
        <v>4261</v>
      </c>
      <c r="Y17" s="20">
        <v>1.098992</v>
      </c>
      <c r="Z17" s="16" t="s">
        <v>6082</v>
      </c>
      <c r="AA17" s="17">
        <f>SUM(PRODUCT(A3L710C2,A3L710C3))/A3L710C1</f>
        <v>25093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IF(SSAC="Y",0,365)</f>
        <v>365</v>
      </c>
      <c r="H18" s="16" t="s">
        <v>4253</v>
      </c>
      <c r="I18" s="20">
        <v>1</v>
      </c>
      <c r="J18" s="16" t="s">
        <v>6069</v>
      </c>
      <c r="K18" s="17">
        <f>IF(SSAC="Y",0,378)</f>
        <v>378</v>
      </c>
      <c r="L18" s="16" t="s">
        <v>4255</v>
      </c>
      <c r="M18" s="20">
        <v>1.0201260000000001</v>
      </c>
      <c r="N18" s="16" t="s">
        <v>6070</v>
      </c>
      <c r="O18" s="17">
        <f>IF(SSAC="Y",0,404)</f>
        <v>404</v>
      </c>
      <c r="P18" s="16" t="s">
        <v>4257</v>
      </c>
      <c r="Q18" s="20">
        <v>1.044764</v>
      </c>
      <c r="R18" s="16" t="s">
        <v>6071</v>
      </c>
      <c r="S18" s="17">
        <f>IF(SSAC="Y",0,473)</f>
        <v>473</v>
      </c>
      <c r="T18" s="16" t="s">
        <v>4259</v>
      </c>
      <c r="U18" s="20">
        <v>1.051992</v>
      </c>
      <c r="V18" s="16" t="s">
        <v>6072</v>
      </c>
      <c r="W18" s="17">
        <f>IF(SSAC="Y",0,816)</f>
        <v>816</v>
      </c>
      <c r="X18" s="16" t="s">
        <v>4261</v>
      </c>
      <c r="Y18" s="20">
        <v>1.098992</v>
      </c>
      <c r="Z18" s="16" t="s">
        <v>6083</v>
      </c>
      <c r="AA18" s="17">
        <f>SUM(PRODUCT(A3L711C2,A3L711C3))/A3L711C1</f>
        <v>365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IF(SSAC="Y",0,3413)</f>
        <v>3413</v>
      </c>
      <c r="H20" s="16" t="s">
        <v>4253</v>
      </c>
      <c r="I20" s="20">
        <v>1</v>
      </c>
      <c r="J20" s="16" t="s">
        <v>6069</v>
      </c>
      <c r="K20" s="17">
        <f>IF(SSAC="Y",0,3195)</f>
        <v>3195</v>
      </c>
      <c r="L20" s="16" t="s">
        <v>4255</v>
      </c>
      <c r="M20" s="20">
        <v>1.0201260000000001</v>
      </c>
      <c r="N20" s="16" t="s">
        <v>6070</v>
      </c>
      <c r="O20" s="17">
        <f>IF(SSAC="Y",0,3253)</f>
        <v>3253</v>
      </c>
      <c r="P20" s="16" t="s">
        <v>4257</v>
      </c>
      <c r="Q20" s="20">
        <v>1.044764</v>
      </c>
      <c r="R20" s="16" t="s">
        <v>6071</v>
      </c>
      <c r="S20" s="17">
        <f>IF(SSAC="Y",0,3148)</f>
        <v>3148</v>
      </c>
      <c r="T20" s="16" t="s">
        <v>4259</v>
      </c>
      <c r="U20" s="20">
        <v>1.051992</v>
      </c>
      <c r="V20" s="16" t="s">
        <v>6072</v>
      </c>
      <c r="W20" s="17">
        <f>IF(SSAC="Y",0,3170)</f>
        <v>3170</v>
      </c>
      <c r="X20" s="16" t="s">
        <v>4261</v>
      </c>
      <c r="Y20" s="20">
        <v>1.098992</v>
      </c>
      <c r="Z20" s="16" t="s">
        <v>6085</v>
      </c>
      <c r="AA20" s="17">
        <f>SUM(PRODUCT(A3L713C2,A3L713C3))/A3L713C1</f>
        <v>3413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IF(SSAC="Y",0,7574)</f>
        <v>7574</v>
      </c>
      <c r="H21" s="16" t="s">
        <v>4253</v>
      </c>
      <c r="I21" s="20">
        <v>1</v>
      </c>
      <c r="J21" s="16" t="s">
        <v>6069</v>
      </c>
      <c r="K21" s="17">
        <f>IF(SSAC="Y",0,7751)</f>
        <v>7751</v>
      </c>
      <c r="L21" s="16" t="s">
        <v>4255</v>
      </c>
      <c r="M21" s="20">
        <v>1.0201260000000001</v>
      </c>
      <c r="N21" s="16" t="s">
        <v>6070</v>
      </c>
      <c r="O21" s="17">
        <f>IF(SSAC="Y",0,8299)</f>
        <v>8299</v>
      </c>
      <c r="P21" s="16" t="s">
        <v>4257</v>
      </c>
      <c r="Q21" s="20">
        <v>1.044764</v>
      </c>
      <c r="R21" s="16" t="s">
        <v>6071</v>
      </c>
      <c r="S21" s="17">
        <f>IF(SSAC="Y",0,9028)</f>
        <v>9028</v>
      </c>
      <c r="T21" s="16" t="s">
        <v>4259</v>
      </c>
      <c r="U21" s="20">
        <v>1.051992</v>
      </c>
      <c r="V21" s="16" t="s">
        <v>6072</v>
      </c>
      <c r="W21" s="17">
        <f>IF(SSAC="Y",0,9493)</f>
        <v>9493</v>
      </c>
      <c r="X21" s="16" t="s">
        <v>4261</v>
      </c>
      <c r="Y21" s="20">
        <v>1.098992</v>
      </c>
      <c r="Z21" s="16" t="s">
        <v>6086</v>
      </c>
      <c r="AA21" s="17">
        <f>SUM(PRODUCT(A3L714C2,A3L714C3))/A3L714C1</f>
        <v>7574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IF(SSAC="Y",0,139)</f>
        <v>139</v>
      </c>
      <c r="H22" s="16" t="s">
        <v>4253</v>
      </c>
      <c r="I22" s="20">
        <v>1</v>
      </c>
      <c r="J22" s="16" t="s">
        <v>6069</v>
      </c>
      <c r="K22" s="17">
        <f>IF(SSAC="Y",0,139)</f>
        <v>139</v>
      </c>
      <c r="L22" s="16" t="s">
        <v>4255</v>
      </c>
      <c r="M22" s="20">
        <v>1.0201260000000001</v>
      </c>
      <c r="N22" s="16" t="s">
        <v>6070</v>
      </c>
      <c r="O22" s="17">
        <f>IF(SSAC="Y",0,59)</f>
        <v>59</v>
      </c>
      <c r="P22" s="16" t="s">
        <v>4257</v>
      </c>
      <c r="Q22" s="20">
        <v>1.044764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139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IF(SSAC="Y",0,380)</f>
        <v>380</v>
      </c>
      <c r="H23" s="16" t="s">
        <v>4253</v>
      </c>
      <c r="I23" s="20">
        <v>1</v>
      </c>
      <c r="J23" s="16" t="s">
        <v>6069</v>
      </c>
      <c r="K23" s="17">
        <f>IF(SSAC="Y",0,416)</f>
        <v>416</v>
      </c>
      <c r="L23" s="16" t="s">
        <v>4255</v>
      </c>
      <c r="M23" s="20">
        <v>1.0201260000000001</v>
      </c>
      <c r="N23" s="16" t="s">
        <v>6070</v>
      </c>
      <c r="O23" s="17">
        <f>IF(SSAC="Y",0,332)</f>
        <v>332</v>
      </c>
      <c r="P23" s="16" t="s">
        <v>4257</v>
      </c>
      <c r="Q23" s="20">
        <v>1.044764</v>
      </c>
      <c r="R23" s="16" t="s">
        <v>6071</v>
      </c>
      <c r="S23" s="17">
        <f>IF(SSAC="Y",0,181)</f>
        <v>181</v>
      </c>
      <c r="T23" s="16" t="s">
        <v>4259</v>
      </c>
      <c r="U23" s="20">
        <v>1.051992</v>
      </c>
      <c r="V23" s="16" t="s">
        <v>6072</v>
      </c>
      <c r="W23" s="17">
        <f>IF(SSAC="Y",0,141)</f>
        <v>141</v>
      </c>
      <c r="X23" s="16" t="s">
        <v>4261</v>
      </c>
      <c r="Y23" s="20">
        <v>1.098992</v>
      </c>
      <c r="Z23" s="16" t="s">
        <v>6088</v>
      </c>
      <c r="AA23" s="17">
        <f>SUM(PRODUCT(A3L716C2,A3L716C3))/A3L716C1</f>
        <v>380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IF(SSAC="Y",0,3143)</f>
        <v>3143</v>
      </c>
      <c r="H24" s="16" t="s">
        <v>4253</v>
      </c>
      <c r="I24" s="20">
        <v>1</v>
      </c>
      <c r="J24" s="16" t="s">
        <v>6069</v>
      </c>
      <c r="K24" s="17">
        <f>IF(SSAC="Y",0,1996)</f>
        <v>1996</v>
      </c>
      <c r="L24" s="16" t="s">
        <v>4255</v>
      </c>
      <c r="M24" s="20">
        <v>1.0201260000000001</v>
      </c>
      <c r="N24" s="16" t="s">
        <v>6070</v>
      </c>
      <c r="O24" s="17">
        <f>IF(SSAC="Y",0,1847)</f>
        <v>1847</v>
      </c>
      <c r="P24" s="16" t="s">
        <v>4257</v>
      </c>
      <c r="Q24" s="20">
        <v>1.044764</v>
      </c>
      <c r="R24" s="16" t="s">
        <v>6071</v>
      </c>
      <c r="S24" s="17">
        <f>IF(SSAC="Y",0,2307)</f>
        <v>2307</v>
      </c>
      <c r="T24" s="16" t="s">
        <v>4259</v>
      </c>
      <c r="U24" s="20">
        <v>1.051992</v>
      </c>
      <c r="V24" s="16" t="s">
        <v>6072</v>
      </c>
      <c r="W24" s="17">
        <f>IF(SSAC="Y",0,3744)</f>
        <v>3744</v>
      </c>
      <c r="X24" s="16" t="s">
        <v>4261</v>
      </c>
      <c r="Y24" s="20">
        <v>1.098992</v>
      </c>
      <c r="Z24" s="16" t="s">
        <v>6089</v>
      </c>
      <c r="AA24" s="17">
        <f>SUM(PRODUCT(A3L717C2,A3L717C3))/A3L717C1</f>
        <v>3143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IF(SSAC="Y",0,2816)</f>
        <v>2816</v>
      </c>
      <c r="H25" s="16" t="s">
        <v>4253</v>
      </c>
      <c r="I25" s="20">
        <v>1</v>
      </c>
      <c r="J25" s="16" t="s">
        <v>6069</v>
      </c>
      <c r="K25" s="17">
        <f>IF(SSAC="Y",0,2919)</f>
        <v>2919</v>
      </c>
      <c r="L25" s="16" t="s">
        <v>4255</v>
      </c>
      <c r="M25" s="20">
        <v>1.0201260000000001</v>
      </c>
      <c r="N25" s="16" t="s">
        <v>6070</v>
      </c>
      <c r="O25" s="17">
        <f>IF(SSAC="Y",0,3051)</f>
        <v>3051</v>
      </c>
      <c r="P25" s="16" t="s">
        <v>4257</v>
      </c>
      <c r="Q25" s="20">
        <v>1.044764</v>
      </c>
      <c r="R25" s="16" t="s">
        <v>6071</v>
      </c>
      <c r="S25" s="17">
        <f>IF(SSAC="Y",0,2846)</f>
        <v>2846</v>
      </c>
      <c r="T25" s="16" t="s">
        <v>4259</v>
      </c>
      <c r="U25" s="20">
        <v>1.051992</v>
      </c>
      <c r="V25" s="16" t="s">
        <v>6072</v>
      </c>
      <c r="W25" s="17">
        <f>IF(SSAC="Y",0,2745)</f>
        <v>2745</v>
      </c>
      <c r="X25" s="16" t="s">
        <v>4261</v>
      </c>
      <c r="Y25" s="20">
        <v>1.098992</v>
      </c>
      <c r="Z25" s="16" t="s">
        <v>6090</v>
      </c>
      <c r="AA25" s="17">
        <f>SUM(PRODUCT(A3L718C2,A3L718C3))/A3L718C1</f>
        <v>2816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IF(SSAC="Y",0,27599)</f>
        <v>27599</v>
      </c>
      <c r="H26" s="16" t="s">
        <v>4253</v>
      </c>
      <c r="I26" s="20">
        <v>1</v>
      </c>
      <c r="J26" s="16" t="s">
        <v>6069</v>
      </c>
      <c r="K26" s="17">
        <f>IF(SSAC="Y",0,41581)</f>
        <v>41581</v>
      </c>
      <c r="L26" s="16" t="s">
        <v>4255</v>
      </c>
      <c r="M26" s="20">
        <v>1.0201260000000001</v>
      </c>
      <c r="N26" s="16" t="s">
        <v>6070</v>
      </c>
      <c r="O26" s="17">
        <f>IF(SSAC="Y",0,38571)</f>
        <v>38571</v>
      </c>
      <c r="P26" s="16" t="s">
        <v>4257</v>
      </c>
      <c r="Q26" s="20">
        <v>1.044764</v>
      </c>
      <c r="R26" s="16" t="s">
        <v>6071</v>
      </c>
      <c r="S26" s="17">
        <f>IF(SSAC="Y",0,27870)</f>
        <v>27870</v>
      </c>
      <c r="T26" s="16" t="s">
        <v>4259</v>
      </c>
      <c r="U26" s="20">
        <v>1.051992</v>
      </c>
      <c r="V26" s="16" t="s">
        <v>6072</v>
      </c>
      <c r="W26" s="17">
        <f>IF(SSAC="Y",0,31516)</f>
        <v>31516</v>
      </c>
      <c r="X26" s="16" t="s">
        <v>4261</v>
      </c>
      <c r="Y26" s="20">
        <v>1.098992</v>
      </c>
      <c r="Z26" s="16" t="s">
        <v>6091</v>
      </c>
      <c r="AA26" s="17">
        <f>SUM(PRODUCT(A3L719C2,A3L719C3))/A3L719C1</f>
        <v>27599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IF(SSAC="Y",0,97737)</f>
        <v>97737</v>
      </c>
      <c r="H27" s="16" t="s">
        <v>4253</v>
      </c>
      <c r="I27" s="20">
        <v>1</v>
      </c>
      <c r="J27" s="16" t="s">
        <v>6069</v>
      </c>
      <c r="K27" s="17">
        <f>IF(SSAC="Y",0,79753)</f>
        <v>79753</v>
      </c>
      <c r="L27" s="16" t="s">
        <v>4255</v>
      </c>
      <c r="M27" s="20">
        <v>1.0201260000000001</v>
      </c>
      <c r="N27" s="16" t="s">
        <v>6070</v>
      </c>
      <c r="O27" s="17">
        <f>IF(SSAC="Y",0,68536)</f>
        <v>68536</v>
      </c>
      <c r="P27" s="16" t="s">
        <v>4257</v>
      </c>
      <c r="Q27" s="20">
        <v>1.044764</v>
      </c>
      <c r="R27" s="16" t="s">
        <v>6071</v>
      </c>
      <c r="S27" s="17">
        <f>IF(SSAC="Y",0,61416)</f>
        <v>61416</v>
      </c>
      <c r="T27" s="16" t="s">
        <v>4259</v>
      </c>
      <c r="U27" s="20">
        <v>1.051992</v>
      </c>
      <c r="V27" s="16" t="s">
        <v>6072</v>
      </c>
      <c r="W27" s="17">
        <f>IF(SSAC="Y",0,56839)</f>
        <v>56839</v>
      </c>
      <c r="X27" s="16" t="s">
        <v>4261</v>
      </c>
      <c r="Y27" s="20">
        <v>1.098992</v>
      </c>
      <c r="Z27" s="16" t="s">
        <v>6092</v>
      </c>
      <c r="AA27" s="17">
        <f>SUM(PRODUCT(A3L720C2,A3L720C3))/A3L720C1</f>
        <v>97737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IF(SSAC="Y",0,106)</f>
        <v>106</v>
      </c>
      <c r="H28" s="16" t="s">
        <v>4253</v>
      </c>
      <c r="I28" s="20">
        <v>1</v>
      </c>
      <c r="J28" s="16" t="s">
        <v>6069</v>
      </c>
      <c r="K28" s="17">
        <f>IF(SSAC="Y",0,114)</f>
        <v>114</v>
      </c>
      <c r="L28" s="16" t="s">
        <v>4255</v>
      </c>
      <c r="M28" s="20">
        <v>1.0201260000000001</v>
      </c>
      <c r="N28" s="16" t="s">
        <v>6070</v>
      </c>
      <c r="O28" s="17">
        <f>IF(SSAC="Y",0,121)</f>
        <v>121</v>
      </c>
      <c r="P28" s="16" t="s">
        <v>4257</v>
      </c>
      <c r="Q28" s="20">
        <v>1.044764</v>
      </c>
      <c r="R28" s="16" t="s">
        <v>6071</v>
      </c>
      <c r="S28" s="17">
        <f>IF(SSAC="Y",0,137)</f>
        <v>137</v>
      </c>
      <c r="T28" s="16" t="s">
        <v>4259</v>
      </c>
      <c r="U28" s="20">
        <v>1.051992</v>
      </c>
      <c r="V28" s="16" t="s">
        <v>6072</v>
      </c>
      <c r="W28" s="17">
        <f>IF(SSAC="Y",0,115)</f>
        <v>115</v>
      </c>
      <c r="X28" s="16" t="s">
        <v>4261</v>
      </c>
      <c r="Y28" s="20">
        <v>1.098992</v>
      </c>
      <c r="Z28" s="16" t="s">
        <v>6093</v>
      </c>
      <c r="AA28" s="17">
        <f>SUM(PRODUCT(A3L721C2,A3L721C3))/A3L721C1</f>
        <v>106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IF(SSAC="Y",0,817)</f>
        <v>817</v>
      </c>
      <c r="H29" s="16" t="s">
        <v>4253</v>
      </c>
      <c r="I29" s="20">
        <v>1</v>
      </c>
      <c r="J29" s="16" t="s">
        <v>6069</v>
      </c>
      <c r="K29" s="17">
        <f>IF(SSAC="Y",0,799)</f>
        <v>799</v>
      </c>
      <c r="L29" s="16" t="s">
        <v>4255</v>
      </c>
      <c r="M29" s="20">
        <v>1.0201260000000001</v>
      </c>
      <c r="N29" s="16" t="s">
        <v>6070</v>
      </c>
      <c r="O29" s="17">
        <f>IF(SSAC="Y",0,807)</f>
        <v>807</v>
      </c>
      <c r="P29" s="16" t="s">
        <v>4257</v>
      </c>
      <c r="Q29" s="20">
        <v>1.044764</v>
      </c>
      <c r="R29" s="16" t="s">
        <v>6071</v>
      </c>
      <c r="S29" s="17">
        <f>IF(SSAC="Y",0,807)</f>
        <v>807</v>
      </c>
      <c r="T29" s="16" t="s">
        <v>4259</v>
      </c>
      <c r="U29" s="20">
        <v>1.051992</v>
      </c>
      <c r="V29" s="16" t="s">
        <v>6072</v>
      </c>
      <c r="W29" s="17">
        <f>IF(SSAC="Y",0,812)</f>
        <v>812</v>
      </c>
      <c r="X29" s="16" t="s">
        <v>4261</v>
      </c>
      <c r="Y29" s="20">
        <v>1.098992</v>
      </c>
      <c r="Z29" s="16" t="s">
        <v>6094</v>
      </c>
      <c r="AA29" s="17">
        <f>SUM(PRODUCT(A3L722C2,A3L722C3))/A3L722C1</f>
        <v>817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IF(SSAC="Y",0,42)</f>
        <v>42</v>
      </c>
      <c r="X30" s="16" t="s">
        <v>4261</v>
      </c>
      <c r="Y30" s="20">
        <v>1.098992</v>
      </c>
      <c r="Z30" s="16" t="s">
        <v>6095</v>
      </c>
      <c r="AA30" s="17">
        <f>SUM(PRODUCT(A3L723C2,A3L723C3))/A3L723C1</f>
        <v>0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11462</v>
      </c>
      <c r="H31" s="16" t="s">
        <v>4253</v>
      </c>
      <c r="I31" s="20">
        <v>1</v>
      </c>
      <c r="J31" s="16" t="s">
        <v>6069</v>
      </c>
      <c r="K31" s="17">
        <v>9405</v>
      </c>
      <c r="L31" s="16" t="s">
        <v>4255</v>
      </c>
      <c r="M31" s="20">
        <v>1.0201260000000001</v>
      </c>
      <c r="N31" s="16" t="s">
        <v>6070</v>
      </c>
      <c r="O31" s="17">
        <v>11287</v>
      </c>
      <c r="P31" s="16" t="s">
        <v>4257</v>
      </c>
      <c r="Q31" s="20">
        <v>1.044764</v>
      </c>
      <c r="R31" s="16" t="s">
        <v>6071</v>
      </c>
      <c r="S31" s="17">
        <v>22922</v>
      </c>
      <c r="T31" s="16" t="s">
        <v>4259</v>
      </c>
      <c r="U31" s="20">
        <v>1.051992</v>
      </c>
      <c r="V31" s="16" t="s">
        <v>6072</v>
      </c>
      <c r="W31" s="17">
        <v>19833</v>
      </c>
      <c r="X31" s="16" t="s">
        <v>4261</v>
      </c>
      <c r="Y31" s="20">
        <v>1.098992</v>
      </c>
      <c r="Z31" s="16" t="s">
        <v>6096</v>
      </c>
      <c r="AA31" s="17">
        <f>SUM(PRODUCT(A3L724C2,A3L724C3))/A3L724C1</f>
        <v>11462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IF(SSAC="Y",0,31453)</f>
        <v>31453</v>
      </c>
      <c r="H32" s="16" t="s">
        <v>4253</v>
      </c>
      <c r="I32" s="20">
        <v>1</v>
      </c>
      <c r="J32" s="16" t="s">
        <v>6069</v>
      </c>
      <c r="K32" s="17">
        <f>IF(SSAC="Y",0,18748)</f>
        <v>18748</v>
      </c>
      <c r="L32" s="16" t="s">
        <v>4255</v>
      </c>
      <c r="M32" s="20">
        <v>1.0201260000000001</v>
      </c>
      <c r="N32" s="16" t="s">
        <v>6070</v>
      </c>
      <c r="O32" s="17">
        <f>IF(SSAC="Y",0,15633)</f>
        <v>15633</v>
      </c>
      <c r="P32" s="16" t="s">
        <v>4257</v>
      </c>
      <c r="Q32" s="20">
        <v>1.044764</v>
      </c>
      <c r="R32" s="16" t="s">
        <v>6071</v>
      </c>
      <c r="S32" s="17">
        <f>IF(SSAC="Y",0,12770)</f>
        <v>12770</v>
      </c>
      <c r="T32" s="16" t="s">
        <v>4259</v>
      </c>
      <c r="U32" s="20">
        <v>1.051992</v>
      </c>
      <c r="V32" s="16" t="s">
        <v>6072</v>
      </c>
      <c r="W32" s="17">
        <f>IF(SSAC="Y",0,10685)</f>
        <v>10685</v>
      </c>
      <c r="X32" s="16" t="s">
        <v>4261</v>
      </c>
      <c r="Y32" s="20">
        <v>1.098992</v>
      </c>
      <c r="Z32" s="16" t="s">
        <v>6097</v>
      </c>
      <c r="AA32" s="17">
        <f>SUM(PRODUCT(A3L725C2,A3L725C3))/A3L725C1</f>
        <v>31453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IF(SSAC="Y",0,55)</f>
        <v>55</v>
      </c>
      <c r="H33" s="16" t="s">
        <v>4253</v>
      </c>
      <c r="I33" s="20">
        <v>1</v>
      </c>
      <c r="J33" s="16" t="s">
        <v>6069</v>
      </c>
      <c r="K33" s="17">
        <f>IF(SSAC="Y",0,67)</f>
        <v>67</v>
      </c>
      <c r="L33" s="16" t="s">
        <v>4255</v>
      </c>
      <c r="M33" s="20">
        <v>1.0201260000000001</v>
      </c>
      <c r="N33" s="16" t="s">
        <v>6070</v>
      </c>
      <c r="O33" s="17">
        <f>IF(SSAC="Y",0,74)</f>
        <v>74</v>
      </c>
      <c r="P33" s="16" t="s">
        <v>4257</v>
      </c>
      <c r="Q33" s="20">
        <v>1.044764</v>
      </c>
      <c r="R33" s="16" t="s">
        <v>6071</v>
      </c>
      <c r="S33" s="17">
        <f>IF(SSAC="Y",0,-13)</f>
        <v>-13</v>
      </c>
      <c r="T33" s="16" t="s">
        <v>4259</v>
      </c>
      <c r="U33" s="20">
        <v>1.051992</v>
      </c>
      <c r="V33" s="16" t="s">
        <v>6072</v>
      </c>
      <c r="W33" s="17">
        <f>IF(SSAC="Y",0,72)</f>
        <v>72</v>
      </c>
      <c r="X33" s="16" t="s">
        <v>4261</v>
      </c>
      <c r="Y33" s="20">
        <v>1.098992</v>
      </c>
      <c r="Z33" s="16" t="s">
        <v>6098</v>
      </c>
      <c r="AA33" s="17">
        <f>SUM(PRODUCT(A3L726C2,A3L726C3))/A3L726C1</f>
        <v>55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783967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767023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743183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699511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653056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783967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IF(SSAC="Y",0,-22925)</f>
        <v>-22925</v>
      </c>
      <c r="H35" s="16" t="s">
        <v>4253</v>
      </c>
      <c r="I35" s="20">
        <v>1</v>
      </c>
      <c r="J35" s="16" t="s">
        <v>6069</v>
      </c>
      <c r="K35" s="17">
        <f>IF(SSAC="Y",0,-22093)</f>
        <v>-22093</v>
      </c>
      <c r="L35" s="16" t="s">
        <v>4255</v>
      </c>
      <c r="M35" s="20">
        <v>0.87493140000000003</v>
      </c>
      <c r="N35" s="16" t="s">
        <v>6070</v>
      </c>
      <c r="O35" s="17">
        <f>IF(SSAC="Y",0,-21488)</f>
        <v>-21488</v>
      </c>
      <c r="P35" s="16" t="s">
        <v>4257</v>
      </c>
      <c r="Q35" s="20">
        <v>0.8910614</v>
      </c>
      <c r="R35" s="16" t="s">
        <v>6071</v>
      </c>
      <c r="S35" s="17">
        <f>IF(SSAC="Y",0,-16815)</f>
        <v>-16815</v>
      </c>
      <c r="T35" s="16" t="s">
        <v>4259</v>
      </c>
      <c r="U35" s="20">
        <v>0.89006700000000005</v>
      </c>
      <c r="V35" s="16" t="s">
        <v>6072</v>
      </c>
      <c r="W35" s="17">
        <f>IF(SSAC="Y",0,-15478)</f>
        <v>-15478</v>
      </c>
      <c r="X35" s="16" t="s">
        <v>4261</v>
      </c>
      <c r="Y35" s="20">
        <v>0.94118800000000002</v>
      </c>
      <c r="Z35" s="16" t="s">
        <v>6136</v>
      </c>
      <c r="AA35" s="17">
        <f>SUM(PRODUCT(A3L828C2,A3L828C3))/A3L828C1</f>
        <v>-22925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-22925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-22093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-21488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-16815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-15478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-22925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IF(SSAC="Y",0,1735761)</f>
        <v>1735761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IF(SSAC="Y",0,2533279)</f>
        <v>2533279</v>
      </c>
      <c r="F9" s="16" t="s">
        <v>6197</v>
      </c>
      <c r="G9" s="17">
        <f>IF(SSAC="Y",0,495738)</f>
        <v>495738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495738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IF(SSAC="Y",0,9556)</f>
        <v>9556</v>
      </c>
      <c r="F10" s="16" t="s">
        <v>6197</v>
      </c>
      <c r="G10" s="17">
        <f>IF(SSAC="Y",0,3716)</f>
        <v>3716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3716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IF(SSAC="Y",0,180096)</f>
        <v>180096</v>
      </c>
      <c r="F11" s="16" t="s">
        <v>6197</v>
      </c>
      <c r="G11" s="17">
        <f>IF(SSAC="Y",0,36613)</f>
        <v>36613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36613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IF(SSAC="Y",0,2170533)</f>
        <v>2170533</v>
      </c>
      <c r="F12" s="16" t="s">
        <v>6197</v>
      </c>
      <c r="G12" s="17">
        <f>IF(SSAC="Y",0,273263)</f>
        <v>273263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273263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IF(SSAC="Y",0,5067397)</f>
        <v>5067397</v>
      </c>
      <c r="F14" s="16" t="s">
        <v>6197</v>
      </c>
      <c r="G14" s="17">
        <f>IF(SSAC="Y",0,1424099)</f>
        <v>1424099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1424099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IF(SSAC="Y",0,6719015)</f>
        <v>6719015</v>
      </c>
      <c r="F15" s="16" t="s">
        <v>6197</v>
      </c>
      <c r="G15" s="17">
        <f>IF(SSAC="Y",0,1281434)</f>
        <v>1281434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1281434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IF(SSAC="Y",0,2785738)</f>
        <v>2785738</v>
      </c>
      <c r="F16" s="16" t="s">
        <v>6197</v>
      </c>
      <c r="G16" s="17">
        <f>IF(SSAC="Y",0,802249)</f>
        <v>802249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802249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IF(SSAC="Y",0,23849)</f>
        <v>23849</v>
      </c>
      <c r="F17" s="16" t="s">
        <v>6197</v>
      </c>
      <c r="G17" s="17">
        <f>IF(SSAC="Y",0,10904)</f>
        <v>10904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10904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IF(SSAC="Y",0,1005586)</f>
        <v>1005586</v>
      </c>
      <c r="F18" s="16" t="s">
        <v>6197</v>
      </c>
      <c r="G18" s="17">
        <f>IF(SSAC="Y",0,325879)</f>
        <v>325879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325879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IF(SSAC="Y",0,20628)</f>
        <v>20628</v>
      </c>
      <c r="F19" s="16" t="s">
        <v>6197</v>
      </c>
      <c r="G19" s="17">
        <f>IF(SSAC="Y",0,14538)</f>
        <v>14538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14538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IF(SSAC="Y",0,107498)</f>
        <v>107498</v>
      </c>
      <c r="F21" s="16" t="s">
        <v>6197</v>
      </c>
      <c r="G21" s="17">
        <f>IF(SSAC="Y",0,39202)</f>
        <v>39202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39202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IF(SSAC="Y",0,344971)</f>
        <v>344971</v>
      </c>
      <c r="F22" s="16" t="s">
        <v>6197</v>
      </c>
      <c r="G22" s="17">
        <f>IF(SSAC="Y",0,210072)</f>
        <v>210072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210072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IF(SSAC="Y",0,5548)</f>
        <v>5548</v>
      </c>
      <c r="F23" s="16" t="s">
        <v>6197</v>
      </c>
      <c r="G23" s="17">
        <f>IF(SSAC="Y",0,336)</f>
        <v>336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336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IF(SSAC="Y",0,12467)</f>
        <v>12467</v>
      </c>
      <c r="F24" s="16" t="s">
        <v>6197</v>
      </c>
      <c r="G24" s="17">
        <f>IF(SSAC="Y",0,98)</f>
        <v>98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98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IF(SSAC="Y",0,253326)</f>
        <v>253326</v>
      </c>
      <c r="F25" s="16" t="s">
        <v>6197</v>
      </c>
      <c r="G25" s="17">
        <f>IF(SSAC="Y",0,150883)</f>
        <v>150883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150883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IF(SSAC="Y",0,91587)</f>
        <v>91587</v>
      </c>
      <c r="F26" s="16" t="s">
        <v>6197</v>
      </c>
      <c r="G26" s="17">
        <f>IF(SSAC="Y",0,58603)</f>
        <v>58603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58603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IF(SSAC="Y",0,659664)</f>
        <v>659664</v>
      </c>
      <c r="F27" s="16" t="s">
        <v>6197</v>
      </c>
      <c r="G27" s="17">
        <f>IF(SSAC="Y",0,277409)</f>
        <v>277409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277409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IF(SSAC="Y",0,2314501)</f>
        <v>2314501</v>
      </c>
      <c r="F28" s="16" t="s">
        <v>6197</v>
      </c>
      <c r="G28" s="17">
        <f>IF(SSAC="Y",0,419132)</f>
        <v>419132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419132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IF(SSAC="Y",0,2024)</f>
        <v>2024</v>
      </c>
      <c r="F29" s="16" t="s">
        <v>6197</v>
      </c>
      <c r="G29" s="17">
        <f>IF(SSAC="Y",0,907)</f>
        <v>907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907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IF(SSAC="Y",0,47180)</f>
        <v>47180</v>
      </c>
      <c r="F30" s="16" t="s">
        <v>6197</v>
      </c>
      <c r="G30" s="17">
        <f>IF(SSAC="Y",0,18724)</f>
        <v>18724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18724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IF(SSAC="Y",0,0)</f>
        <v>0</v>
      </c>
      <c r="F31" s="16" t="s">
        <v>6197</v>
      </c>
      <c r="G31" s="17">
        <f>IF(SSAC="Y",0,0)</f>
        <v>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0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547413</v>
      </c>
      <c r="F32" s="16" t="s">
        <v>6197</v>
      </c>
      <c r="G32" s="17">
        <v>427726</v>
      </c>
      <c r="H32" s="16" t="s">
        <v>6198</v>
      </c>
      <c r="I32" s="17">
        <v>0</v>
      </c>
      <c r="J32" s="16" t="s">
        <v>6222</v>
      </c>
      <c r="K32" s="17">
        <f>SUM(A4L125C2,A4L125C3)</f>
        <v>427726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IF(SSAC="Y",0,759818)</f>
        <v>759818</v>
      </c>
      <c r="F33" s="16" t="s">
        <v>6197</v>
      </c>
      <c r="G33" s="17">
        <f>IF(SSAC="Y",0,31059)</f>
        <v>31059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31059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IF(SSAC="Y",0,177151)</f>
        <v>177151</v>
      </c>
      <c r="F34" s="16" t="s">
        <v>6197</v>
      </c>
      <c r="G34" s="17">
        <f>IF(SSAC="Y",0,72799)</f>
        <v>72799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72799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IF(SSAC="Y",0,3276)</f>
        <v>3276</v>
      </c>
      <c r="F35" s="16" t="s">
        <v>6197</v>
      </c>
      <c r="G35" s="17">
        <f>IF(SSAC="Y",0,3330)</f>
        <v>3330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3330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27577862</v>
      </c>
      <c r="F39" s="16" t="s">
        <v>6230</v>
      </c>
      <c r="G39" s="17">
        <f>SUM(A4L101C2:A4L131C2)</f>
        <v>6378713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6378713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5614925</v>
      </c>
      <c r="F40" s="16" t="s">
        <v>6197</v>
      </c>
      <c r="G40" s="17">
        <v>2444390</v>
      </c>
      <c r="H40" s="16" t="s">
        <v>6198</v>
      </c>
      <c r="I40" s="17">
        <v>0</v>
      </c>
      <c r="J40" s="16" t="s">
        <v>6233</v>
      </c>
      <c r="K40" s="17">
        <f>SUM(A4L133C2,A4L133C3)</f>
        <v>2444390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3354858</v>
      </c>
      <c r="F41" s="16" t="s">
        <v>6197</v>
      </c>
      <c r="G41" s="17">
        <v>1019055</v>
      </c>
      <c r="H41" s="16" t="s">
        <v>6198</v>
      </c>
      <c r="I41" s="17">
        <v>0</v>
      </c>
      <c r="J41" s="16" t="s">
        <v>6234</v>
      </c>
      <c r="K41" s="17">
        <f>SUM(A4L134C2,A4L134C3)</f>
        <v>1019055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1823</v>
      </c>
      <c r="F42" s="16" t="s">
        <v>6197</v>
      </c>
      <c r="G42" s="17">
        <v>-208</v>
      </c>
      <c r="H42" s="16" t="s">
        <v>6198</v>
      </c>
      <c r="I42" s="17">
        <v>0</v>
      </c>
      <c r="J42" s="16" t="s">
        <v>6235</v>
      </c>
      <c r="K42" s="17">
        <f>SUM(A4L135C2,A4L135C3)</f>
        <v>-208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1062</v>
      </c>
      <c r="F44" s="16" t="s">
        <v>6197</v>
      </c>
      <c r="G44" s="17">
        <v>307</v>
      </c>
      <c r="H44" s="16" t="s">
        <v>6198</v>
      </c>
      <c r="I44" s="17">
        <v>0</v>
      </c>
      <c r="J44" s="16" t="s">
        <v>6237</v>
      </c>
      <c r="K44" s="17">
        <f>SUM(A4L137C2,A4L137C3)</f>
        <v>307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178663</v>
      </c>
      <c r="F45" s="16" t="s">
        <v>6197</v>
      </c>
      <c r="G45" s="17">
        <v>39296</v>
      </c>
      <c r="H45" s="16" t="s">
        <v>6198</v>
      </c>
      <c r="I45" s="17">
        <v>0</v>
      </c>
      <c r="J45" s="16" t="s">
        <v>6238</v>
      </c>
      <c r="K45" s="17">
        <f>SUM(A4L138C2,A4L138C3)</f>
        <v>39296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392572</v>
      </c>
      <c r="F46" s="16" t="s">
        <v>6197</v>
      </c>
      <c r="G46" s="17">
        <v>164567</v>
      </c>
      <c r="H46" s="16" t="s">
        <v>6198</v>
      </c>
      <c r="I46" s="17">
        <v>0</v>
      </c>
      <c r="J46" s="16" t="s">
        <v>6239</v>
      </c>
      <c r="K46" s="17">
        <f>SUM(A4L139C2,A4L139C3)</f>
        <v>164567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146430</v>
      </c>
      <c r="F47" s="16" t="s">
        <v>6197</v>
      </c>
      <c r="G47" s="17">
        <v>77013</v>
      </c>
      <c r="H47" s="16" t="s">
        <v>6198</v>
      </c>
      <c r="I47" s="17">
        <v>0</v>
      </c>
      <c r="J47" s="16" t="s">
        <v>6240</v>
      </c>
      <c r="K47" s="17">
        <f>SUM(A4L140C2,A4L140C3)</f>
        <v>77013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9690333</v>
      </c>
      <c r="F48" s="16" t="s">
        <v>6242</v>
      </c>
      <c r="G48" s="17">
        <f>SUM(A4L133C2:A4L140C2)</f>
        <v>3744420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3744420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IF(SSAC="Y",0,IF(INCL_ACCT_90="N",0,882569))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37268195</v>
      </c>
      <c r="F52" s="16" t="s">
        <v>6249</v>
      </c>
      <c r="G52" s="17">
        <f>SUM(A4L141C2:A4L144C2)+A4L132C2</f>
        <v>10123133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10123133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IF(SSAC="Y",0,426830)</f>
        <v>426830</v>
      </c>
      <c r="F8" s="16" t="s">
        <v>6277</v>
      </c>
      <c r="G8" s="17">
        <f>A4L201C1</f>
        <v>426830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IF(SSAC="Y",0,9065730)</f>
        <v>9065730</v>
      </c>
      <c r="F9" s="16" t="s">
        <v>6279</v>
      </c>
      <c r="G9" s="17">
        <f>A4L202C1</f>
        <v>9065730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1.9199999999999998E-2</v>
      </c>
      <c r="F10" s="16" t="s">
        <v>6281</v>
      </c>
      <c r="G10" s="20">
        <f>IF(EMBEDDED_COC="N",A4L205C1,A4L203C1)</f>
        <v>0.1444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3.4500000000000003E-2</v>
      </c>
      <c r="F11" s="16" t="s">
        <v>6283</v>
      </c>
      <c r="G11" s="20">
        <f>IF(EMBEDDED_COC="N",A4L205C1,A4L204C1)</f>
        <v>0.1444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0.1444</v>
      </c>
      <c r="F12" s="16" t="s">
        <v>6285</v>
      </c>
      <c r="G12" s="20">
        <f>IF(EMBEDDED_COC="N",A4L205C1,0)</f>
        <v>0.1444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406323.61287326668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2175.3215678000001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415155.85897793341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2115.1926547333333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8772.1171916000312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218427.73651133329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4141.1533817999998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89990.462803866656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125393.32186966667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4492.8851129999994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-2692.2201065999543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6.4165294666666668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1142.5618912666666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46091.253145400005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46358.408276400005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1104.1515236666667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222.32823393333092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174712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170404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4308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174712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165821</v>
      </c>
      <c r="F13" s="16" t="s">
        <v>6455</v>
      </c>
      <c r="G13" s="15">
        <f>B2L206C1*B2L205C1</f>
        <v>165821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4583</v>
      </c>
      <c r="F14" s="16" t="s">
        <v>6457</v>
      </c>
      <c r="G14" s="15">
        <f>B2L207C1*B2L205C1</f>
        <v>4583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170404</v>
      </c>
      <c r="F15" s="16" t="s">
        <v>6459</v>
      </c>
      <c r="G15" s="15">
        <f>B2L206C2+B2L207C2</f>
        <v>170404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4308</v>
      </c>
      <c r="F16" s="16" t="s">
        <v>6460</v>
      </c>
      <c r="G16" s="15">
        <f>B2L209C1*B2L205C1</f>
        <v>4308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85108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83010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2098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85108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-3</v>
      </c>
      <c r="F23" s="16" t="s">
        <v>6469</v>
      </c>
      <c r="G23" s="15">
        <f>B2L216C1*B2L214C1</f>
        <v>-3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3268</v>
      </c>
      <c r="F24" s="16" t="s">
        <v>6471</v>
      </c>
      <c r="G24" s="15">
        <f>B2L217C1*B2L214C1</f>
        <v>3268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26019</v>
      </c>
      <c r="F25" s="16" t="s">
        <v>6473</v>
      </c>
      <c r="G25" s="15">
        <f>B2L218C1*B2L214C1</f>
        <v>26019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10580</v>
      </c>
      <c r="F26" s="16" t="s">
        <v>6475</v>
      </c>
      <c r="G26" s="15">
        <f>B2L219C1*B2L214C1</f>
        <v>10580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13917</v>
      </c>
      <c r="F27" s="16" t="s">
        <v>6477</v>
      </c>
      <c r="G27" s="15">
        <f>B2L220C1*B2L214C1</f>
        <v>13917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6003</v>
      </c>
      <c r="F28" s="16" t="s">
        <v>6479</v>
      </c>
      <c r="G28" s="15">
        <f>B2L221C1*B2L214C1</f>
        <v>6003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7262</v>
      </c>
      <c r="F29" s="16" t="s">
        <v>6481</v>
      </c>
      <c r="G29" s="15">
        <f>B2L222C1*B2L214C1</f>
        <v>7262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36</v>
      </c>
      <c r="F30" s="16" t="s">
        <v>6483</v>
      </c>
      <c r="G30" s="15">
        <f>B2L223C1*B2L214C1</f>
        <v>36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-209</v>
      </c>
      <c r="F31" s="16" t="s">
        <v>6485</v>
      </c>
      <c r="G31" s="15">
        <f>B2L224C1*B2L214C1</f>
        <v>-209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314</v>
      </c>
      <c r="F32" s="16" t="s">
        <v>6487</v>
      </c>
      <c r="G32" s="15">
        <f>B2L225C1*B2L214C1</f>
        <v>314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1978</v>
      </c>
      <c r="F33" s="16" t="s">
        <v>6489</v>
      </c>
      <c r="G33" s="15">
        <f>B2L226C1*B2L214C1</f>
        <v>1978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2</v>
      </c>
      <c r="F34" s="16" t="s">
        <v>6491</v>
      </c>
      <c r="G34" s="15">
        <f>B2L227C1*B2L214C1</f>
        <v>2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1798</v>
      </c>
      <c r="F35" s="16" t="s">
        <v>6493</v>
      </c>
      <c r="G35" s="15">
        <f>B2L228C1*B2L214C1</f>
        <v>1798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52</v>
      </c>
      <c r="F36" s="16" t="s">
        <v>6495</v>
      </c>
      <c r="G36" s="15">
        <f>B2L229C1*B2L214C1</f>
        <v>52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-62</v>
      </c>
      <c r="F37" s="16" t="s">
        <v>6497</v>
      </c>
      <c r="G37" s="15">
        <f>B2L230C1*B2L214C1</f>
        <v>-62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12055</v>
      </c>
      <c r="F38" s="16" t="s">
        <v>6499</v>
      </c>
      <c r="G38" s="15">
        <f>B2L231C1*B2L214C1</f>
        <v>12055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83010</v>
      </c>
      <c r="F40" s="16" t="s">
        <v>6503</v>
      </c>
      <c r="G40" s="15">
        <f>SUM(B2L215C2:B2L232C2)</f>
        <v>83010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2098</v>
      </c>
      <c r="F41" s="16" t="s">
        <v>6504</v>
      </c>
      <c r="G41" s="15">
        <f>B2L234C1*B2L214C1</f>
        <v>2098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45762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45082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680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45762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23</v>
      </c>
      <c r="F54" s="16" t="s">
        <v>6525</v>
      </c>
      <c r="G54" s="15">
        <f>B2L247C1*B2L239C1</f>
        <v>23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23</v>
      </c>
      <c r="F56" s="16" t="s">
        <v>6529</v>
      </c>
      <c r="G56" s="15">
        <f>B2L249C1*B2L239C1</f>
        <v>23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41</v>
      </c>
      <c r="F57" s="16" t="s">
        <v>6531</v>
      </c>
      <c r="G57" s="15">
        <f>B2L250C1*B2L239C1</f>
        <v>41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18162</v>
      </c>
      <c r="F58" s="16" t="s">
        <v>6533</v>
      </c>
      <c r="G58" s="15">
        <f>B2L251C1*B2L239C1</f>
        <v>18162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680</v>
      </c>
      <c r="F59" s="16" t="s">
        <v>6534</v>
      </c>
      <c r="G59" s="15">
        <f>B2L252C1*B2L239C1</f>
        <v>680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26856</v>
      </c>
      <c r="F60" s="16" t="s">
        <v>6536</v>
      </c>
      <c r="G60" s="15">
        <f>B2L253C1*B2L239C1</f>
        <v>26856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305582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5614925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5614925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5409946</v>
      </c>
      <c r="F11" s="16" t="s">
        <v>6580</v>
      </c>
      <c r="G11" s="15">
        <f>B2L304C1*B2L303C1</f>
        <v>5409946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204979</v>
      </c>
      <c r="F12" s="16" t="s">
        <v>6582</v>
      </c>
      <c r="G12" s="15">
        <f>B2L305C1*B2L303C1</f>
        <v>204979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5614925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3354858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3354858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517</v>
      </c>
      <c r="F18" s="16" t="s">
        <v>6590</v>
      </c>
      <c r="G18" s="15">
        <f>B2L311C1*B2L309C1</f>
        <v>517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30408</v>
      </c>
      <c r="F19" s="16" t="s">
        <v>6592</v>
      </c>
      <c r="G19" s="15">
        <f>B2L312C1*B2L309C1</f>
        <v>30408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1071831</v>
      </c>
      <c r="F20" s="16" t="s">
        <v>6594</v>
      </c>
      <c r="G20" s="15">
        <f>B2L313C1*B2L309C1</f>
        <v>1071831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377953</v>
      </c>
      <c r="F21" s="16" t="s">
        <v>6596</v>
      </c>
      <c r="G21" s="15">
        <f>B2L314C1*B2L309C1</f>
        <v>377953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497622</v>
      </c>
      <c r="F22" s="16" t="s">
        <v>6598</v>
      </c>
      <c r="G22" s="15">
        <f>B2L315C1*B2L309C1</f>
        <v>497622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303809</v>
      </c>
      <c r="F23" s="16" t="s">
        <v>6600</v>
      </c>
      <c r="G23" s="15">
        <f>B2L316C1*B2L309C1</f>
        <v>303809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300764</v>
      </c>
      <c r="F24" s="16" t="s">
        <v>6602</v>
      </c>
      <c r="G24" s="15">
        <f>B2L317C1*B2L309C1</f>
        <v>300764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2440</v>
      </c>
      <c r="F25" s="16" t="s">
        <v>6604</v>
      </c>
      <c r="G25" s="15">
        <f>B2L318C1*B2L309C1</f>
        <v>2440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4674</v>
      </c>
      <c r="F26" s="16" t="s">
        <v>6606</v>
      </c>
      <c r="G26" s="15">
        <f>B2L319C1*B2L309C1</f>
        <v>4674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11764</v>
      </c>
      <c r="F27" s="16" t="s">
        <v>6608</v>
      </c>
      <c r="G27" s="15">
        <f>B2L320C1*B2L309C1</f>
        <v>11764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67733</v>
      </c>
      <c r="F28" s="16" t="s">
        <v>6610</v>
      </c>
      <c r="G28" s="15">
        <f>B2L321C1*B2L309C1</f>
        <v>67733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26</v>
      </c>
      <c r="F29" s="16" t="s">
        <v>6612</v>
      </c>
      <c r="G29" s="15">
        <f>B2L322C1*B2L309C1</f>
        <v>26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76983</v>
      </c>
      <c r="F30" s="16" t="s">
        <v>6614</v>
      </c>
      <c r="G30" s="15">
        <f>B2L323C1*B2L309C1</f>
        <v>76983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25965</v>
      </c>
      <c r="F31" s="16" t="s">
        <v>6616</v>
      </c>
      <c r="G31" s="15">
        <f>B2L324C1*B2L309C1</f>
        <v>25965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6201</v>
      </c>
      <c r="F32" s="16" t="s">
        <v>6618</v>
      </c>
      <c r="G32" s="15">
        <f>B2L325C1*B2L309C1</f>
        <v>6201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576168</v>
      </c>
      <c r="F33" s="16" t="s">
        <v>6620</v>
      </c>
      <c r="G33" s="15">
        <f>B2L326C1*B2L309C1</f>
        <v>576168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3354858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1062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1062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1062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1062</v>
      </c>
      <c r="F59" s="16" t="s">
        <v>6655</v>
      </c>
      <c r="G59" s="15">
        <f>B2L352C1*B2L351C1</f>
        <v>1062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1062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177151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107104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52160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17887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177151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107104</v>
      </c>
      <c r="F68" s="16" t="s">
        <v>6666</v>
      </c>
      <c r="G68" s="15">
        <f>B2L361C1*B2L360C1</f>
        <v>107104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52160</v>
      </c>
      <c r="F69" s="16" t="s">
        <v>6668</v>
      </c>
      <c r="G69" s="15">
        <f>B2L362C1*B2L360C1</f>
        <v>52160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17887</v>
      </c>
      <c r="F70" s="16" t="s">
        <v>6670</v>
      </c>
      <c r="G70" s="15">
        <f>B2L363C1*B2L360C1</f>
        <v>17887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177151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146430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146430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146430</v>
      </c>
      <c r="F75" s="16" t="s">
        <v>6676</v>
      </c>
      <c r="G75" s="15">
        <f>B2L368C1*B2L367C1</f>
        <v>146430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1823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1823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1823</v>
      </c>
      <c r="F79" s="16" t="s">
        <v>6681</v>
      </c>
      <c r="G79" s="15">
        <f>B2L372C1*B2L371C1</f>
        <v>1823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178663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392572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571235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571235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571235</v>
      </c>
      <c r="F85" s="16" t="s">
        <v>6688</v>
      </c>
      <c r="G85" s="15">
        <f>B2L378C1*B2L377C1</f>
        <v>571235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2444390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2444390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2368614</v>
      </c>
      <c r="F11" s="16" t="s">
        <v>6717</v>
      </c>
      <c r="G11" s="15">
        <f>B2L404C1*B2L403C1</f>
        <v>2368614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75776</v>
      </c>
      <c r="F12" s="16" t="s">
        <v>6719</v>
      </c>
      <c r="G12" s="15">
        <f>B2L405C1*B2L403C1</f>
        <v>75776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2444390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1019055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1019055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149</v>
      </c>
      <c r="F18" s="16" t="s">
        <v>6727</v>
      </c>
      <c r="G18" s="15">
        <f>B2L411C1*B2L409C1</f>
        <v>149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6135</v>
      </c>
      <c r="F19" s="16" t="s">
        <v>6729</v>
      </c>
      <c r="G19" s="15">
        <f>B2L412C1*B2L409C1</f>
        <v>6135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267655</v>
      </c>
      <c r="F20" s="16" t="s">
        <v>6731</v>
      </c>
      <c r="G20" s="15">
        <f>B2L413C1*B2L409C1</f>
        <v>267655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124367</v>
      </c>
      <c r="F21" s="16" t="s">
        <v>6733</v>
      </c>
      <c r="G21" s="15">
        <f>B2L414C1*B2L409C1</f>
        <v>124367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165440</v>
      </c>
      <c r="F22" s="16" t="s">
        <v>6735</v>
      </c>
      <c r="G22" s="15">
        <f>B2L415C1*B2L409C1</f>
        <v>165440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94646</v>
      </c>
      <c r="F23" s="16" t="s">
        <v>6737</v>
      </c>
      <c r="G23" s="15">
        <f>B2L416C1*B2L409C1</f>
        <v>94646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107183</v>
      </c>
      <c r="F24" s="16" t="s">
        <v>6739</v>
      </c>
      <c r="G24" s="15">
        <f>B2L417C1*B2L409C1</f>
        <v>107183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1456</v>
      </c>
      <c r="F25" s="16" t="s">
        <v>6741</v>
      </c>
      <c r="G25" s="15">
        <f>B2L418C1*B2L409C1</f>
        <v>1456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6008</v>
      </c>
      <c r="F26" s="16" t="s">
        <v>6743</v>
      </c>
      <c r="G26" s="15">
        <f>B2L419C1*B2L409C1</f>
        <v>6008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4132</v>
      </c>
      <c r="F27" s="16" t="s">
        <v>6745</v>
      </c>
      <c r="G27" s="15">
        <f>B2L420C1*B2L409C1</f>
        <v>4132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24130</v>
      </c>
      <c r="F28" s="16" t="s">
        <v>6747</v>
      </c>
      <c r="G28" s="15">
        <f>B2L421C1*B2L409C1</f>
        <v>24130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</v>
      </c>
      <c r="F29" s="16" t="s">
        <v>6749</v>
      </c>
      <c r="G29" s="15">
        <f>B2L422C1*B2L409C1</f>
        <v>1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24984</v>
      </c>
      <c r="F30" s="16" t="s">
        <v>6751</v>
      </c>
      <c r="G30" s="15">
        <f>B2L423C1*B2L409C1</f>
        <v>24984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2294</v>
      </c>
      <c r="F31" s="16" t="s">
        <v>6753</v>
      </c>
      <c r="G31" s="15">
        <f>B2L424C1*B2L409C1</f>
        <v>2294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1603</v>
      </c>
      <c r="F32" s="16" t="s">
        <v>6755</v>
      </c>
      <c r="G32" s="15">
        <f>B2L425C1*B2L409C1</f>
        <v>1603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188872</v>
      </c>
      <c r="F33" s="16" t="s">
        <v>6757</v>
      </c>
      <c r="G33" s="15">
        <f>B2L426C1*B2L409C1</f>
        <v>188872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1019055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307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307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307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307</v>
      </c>
      <c r="F59" s="16" t="s">
        <v>6792</v>
      </c>
      <c r="G59" s="15">
        <f>B2L452C1*B2L451C1</f>
        <v>307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307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72799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43791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21326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7682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72799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43791</v>
      </c>
      <c r="F68" s="16" t="s">
        <v>6803</v>
      </c>
      <c r="G68" s="15">
        <f>B2L461C1*B2L460C1</f>
        <v>43791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21326</v>
      </c>
      <c r="F69" s="16" t="s">
        <v>6805</v>
      </c>
      <c r="G69" s="15">
        <f>B2L462C1*B2L460C1</f>
        <v>21326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7682</v>
      </c>
      <c r="F70" s="16" t="s">
        <v>6807</v>
      </c>
      <c r="G70" s="15">
        <f>B2L463C1*B2L460C1</f>
        <v>7682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72799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77013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77013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77013</v>
      </c>
      <c r="F75" s="16" t="s">
        <v>6813</v>
      </c>
      <c r="G75" s="15">
        <f>B2L468C1*B2L467C1</f>
        <v>77013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-208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-208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-208</v>
      </c>
      <c r="F79" s="16" t="s">
        <v>6818</v>
      </c>
      <c r="G79" s="15">
        <f>B2L472C1*B2L471C1</f>
        <v>-208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39296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164567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203863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203863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203863</v>
      </c>
      <c r="F85" s="16" t="s">
        <v>6825</v>
      </c>
      <c r="G85" s="15">
        <f>B2L478C1*B2L477C1</f>
        <v>203863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7538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7538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7538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7538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7263</v>
      </c>
      <c r="F17" s="16" t="s">
        <v>6932</v>
      </c>
      <c r="G17" s="15">
        <f>B2L510C1*B2L509C1</f>
        <v>7263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275</v>
      </c>
      <c r="F18" s="16" t="s">
        <v>6934</v>
      </c>
      <c r="G18" s="15">
        <f>B2L511C1*B2L509C1</f>
        <v>275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15126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15126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58624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58624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0.25801719432314413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2</v>
      </c>
      <c r="F28" s="16" t="s">
        <v>6946</v>
      </c>
      <c r="G28" s="15">
        <f>B2L521C1*B2L519C1</f>
        <v>0.51603438864628826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137</v>
      </c>
      <c r="F29" s="16" t="s">
        <v>6948</v>
      </c>
      <c r="G29" s="15">
        <f>B2L522C1*B2L519C1</f>
        <v>35.348355622270745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48331</v>
      </c>
      <c r="F30" s="16" t="s">
        <v>6950</v>
      </c>
      <c r="G30" s="15">
        <f>B2L523C1*B2L519C1</f>
        <v>12470.229018831878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1704</v>
      </c>
      <c r="F31" s="16" t="s">
        <v>6952</v>
      </c>
      <c r="G31" s="15">
        <f>B2L524C1*B2L519C1</f>
        <v>439.66129912663757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2244</v>
      </c>
      <c r="F32" s="16" t="s">
        <v>6954</v>
      </c>
      <c r="G32" s="15">
        <f>B2L525C1*B2L519C1</f>
        <v>578.99058406113545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1370</v>
      </c>
      <c r="F33" s="16" t="s">
        <v>6956</v>
      </c>
      <c r="G33" s="15">
        <f>B2L526C1*B2L519C1</f>
        <v>353.48355622270748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1356</v>
      </c>
      <c r="F34" s="16" t="s">
        <v>6958</v>
      </c>
      <c r="G34" s="15">
        <f>B2L527C1*B2L519C1</f>
        <v>349.87131550218345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11</v>
      </c>
      <c r="F35" s="16" t="s">
        <v>6960</v>
      </c>
      <c r="G35" s="15">
        <f>B2L528C1*B2L519C1</f>
        <v>2.8381891375545854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21</v>
      </c>
      <c r="F36" s="16" t="s">
        <v>6962</v>
      </c>
      <c r="G36" s="15">
        <f>B2L529C1*B2L519C1</f>
        <v>5.4183610807860267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53</v>
      </c>
      <c r="F37" s="16" t="s">
        <v>6964</v>
      </c>
      <c r="G37" s="15">
        <f>B2L530C1*B2L519C1</f>
        <v>13.674911299126638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305</v>
      </c>
      <c r="F38" s="16" t="s">
        <v>6966</v>
      </c>
      <c r="G38" s="15">
        <f>B2L531C1*B2L519C1</f>
        <v>78.695244268558966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347</v>
      </c>
      <c r="F40" s="16" t="s">
        <v>6970</v>
      </c>
      <c r="G40" s="15">
        <f>B2L533C1*B2L519C1</f>
        <v>89.531966430131007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117</v>
      </c>
      <c r="F41" s="16" t="s">
        <v>6972</v>
      </c>
      <c r="G41" s="15">
        <f>B2L534C1*B2L519C1</f>
        <v>30.188011735807862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28</v>
      </c>
      <c r="F42" s="16" t="s">
        <v>6974</v>
      </c>
      <c r="G42" s="15">
        <f>B2L535C1*B2L519C1</f>
        <v>7.2244814410480354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2598</v>
      </c>
      <c r="F43" s="16" t="s">
        <v>6976</v>
      </c>
      <c r="G43" s="15">
        <f>B2L536C1*B2L519C1</f>
        <v>670.3286708515285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10134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20261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9472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-655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-643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-12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-655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-121</v>
      </c>
      <c r="F66" s="16" t="s">
        <v>7011</v>
      </c>
      <c r="G66" s="15">
        <f>B2L559C1*B2L548C1</f>
        <v>-121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-12</v>
      </c>
      <c r="F67" s="16" t="s">
        <v>7012</v>
      </c>
      <c r="G67" s="15">
        <f>B2L560C1*B2L548C1</f>
        <v>-12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-522</v>
      </c>
      <c r="F68" s="16" t="s">
        <v>7014</v>
      </c>
      <c r="G68" s="15">
        <f>B2L561C1*B2L548C1</f>
        <v>-522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453807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84081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369726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4</v>
      </c>
      <c r="F22" s="16" t="s">
        <v>7147</v>
      </c>
      <c r="G22" s="15">
        <f>B2L615C1*B2L604C1</f>
        <v>4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9564</v>
      </c>
      <c r="F24" s="16" t="s">
        <v>7151</v>
      </c>
      <c r="G24" s="15">
        <f>B2L617C1*B2L604C1</f>
        <v>9564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772</v>
      </c>
      <c r="F25" s="16" t="s">
        <v>7153</v>
      </c>
      <c r="G25" s="15">
        <f>B2L618C1*B2L604C1</f>
        <v>772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2825</v>
      </c>
      <c r="F26" s="16" t="s">
        <v>7155</v>
      </c>
      <c r="G26" s="15">
        <f>B2L619C1*B2L604C1</f>
        <v>2825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768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2825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9564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3781</v>
      </c>
      <c r="F31" s="16" t="s">
        <v>7162</v>
      </c>
      <c r="G31" s="15">
        <f>B2L624C1*B2L604C1</f>
        <v>3781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12592</v>
      </c>
      <c r="F32" s="16" t="s">
        <v>7164</v>
      </c>
      <c r="G32" s="15">
        <f>B2L625C1*B2L604C1</f>
        <v>12592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18450</v>
      </c>
      <c r="F33" s="16" t="s">
        <v>7166</v>
      </c>
      <c r="G33" s="15">
        <f>B2L626C1*B2L604C1</f>
        <v>18450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13427</v>
      </c>
      <c r="F34" s="16" t="s">
        <v>7168</v>
      </c>
      <c r="G34" s="15">
        <f>B2L627C1*B2L604C1</f>
        <v>13427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43933</v>
      </c>
      <c r="F35" s="16" t="s">
        <v>7170</v>
      </c>
      <c r="G35" s="15">
        <f>B2L628C1*B2L604C1</f>
        <v>43933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9646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31341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18450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108</v>
      </c>
      <c r="F40" s="16" t="s">
        <v>7177</v>
      </c>
      <c r="G40" s="15">
        <f>B2L633C1*B2L604C1</f>
        <v>108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908</v>
      </c>
      <c r="F41" s="16" t="s">
        <v>7179</v>
      </c>
      <c r="G41" s="15">
        <f>B2L634C1*B2L604C1</f>
        <v>908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6992</v>
      </c>
      <c r="F42" s="16" t="s">
        <v>7181</v>
      </c>
      <c r="G42" s="15">
        <f>B2L635C1*B2L604C1</f>
        <v>6992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321</v>
      </c>
      <c r="F43" s="16" t="s">
        <v>7183</v>
      </c>
      <c r="G43" s="15">
        <f>B2L636C1*B2L604C1</f>
        <v>321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1074</v>
      </c>
      <c r="F44" s="16" t="s">
        <v>7185</v>
      </c>
      <c r="G44" s="15">
        <f>B2L637C1*B2L604C1</f>
        <v>1074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213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166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6992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2147</v>
      </c>
      <c r="F49" s="16" t="s">
        <v>7192</v>
      </c>
      <c r="G49" s="15">
        <f>B2L642C1*B2L604C1</f>
        <v>2147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7687</v>
      </c>
      <c r="F50" s="16" t="s">
        <v>7194</v>
      </c>
      <c r="G50" s="15">
        <f>B2L643C1*B2L604C1</f>
        <v>7687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2585</v>
      </c>
      <c r="F51" s="16" t="s">
        <v>7196</v>
      </c>
      <c r="G51" s="15">
        <f>B2L644C1*B2L604C1</f>
        <v>2585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1679</v>
      </c>
      <c r="F52" s="16" t="s">
        <v>7198</v>
      </c>
      <c r="G52" s="15">
        <f>B2L645C1*B2L604C1</f>
        <v>1679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5679</v>
      </c>
      <c r="F53" s="16" t="s">
        <v>7200</v>
      </c>
      <c r="G53" s="15">
        <f>B2L646C1*B2L604C1</f>
        <v>5679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-468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-2008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2585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1669</v>
      </c>
      <c r="F58" s="16" t="s">
        <v>7207</v>
      </c>
      <c r="G58" s="15">
        <f>B2L651C1*B2L604C1</f>
        <v>1669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8445</v>
      </c>
      <c r="F59" s="16" t="s">
        <v>7209</v>
      </c>
      <c r="G59" s="15">
        <f>B2L652C1*B2L604C1</f>
        <v>8445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5949</v>
      </c>
      <c r="F60" s="16" t="s">
        <v>7211</v>
      </c>
      <c r="G60" s="15">
        <f>B2L653C1*B2L604C1</f>
        <v>5949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6228</v>
      </c>
      <c r="F61" s="16" t="s">
        <v>7213</v>
      </c>
      <c r="G61" s="15">
        <f>B2L654C1*B2L604C1</f>
        <v>6228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17756</v>
      </c>
      <c r="F62" s="16" t="s">
        <v>7215</v>
      </c>
      <c r="G62" s="15">
        <f>B2L655C1*B2L604C1</f>
        <v>17756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4559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9311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5949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68</v>
      </c>
      <c r="F67" s="16" t="s">
        <v>7222</v>
      </c>
      <c r="G67" s="15">
        <f>B2L660C1*B2L604C1</f>
        <v>68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1052</v>
      </c>
      <c r="F68" s="16" t="s">
        <v>7224</v>
      </c>
      <c r="G68" s="15">
        <f>B2L661C1*B2L604C1</f>
        <v>1052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935</v>
      </c>
      <c r="F69" s="16" t="s">
        <v>7226</v>
      </c>
      <c r="G69" s="15">
        <f>B2L662C1*B2L604C1</f>
        <v>935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107</v>
      </c>
      <c r="F70" s="16" t="s">
        <v>7228</v>
      </c>
      <c r="G70" s="15">
        <f>B2L663C1*B2L604C1</f>
        <v>107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525</v>
      </c>
      <c r="F71" s="16" t="s">
        <v>7230</v>
      </c>
      <c r="G71" s="15">
        <f>B2L664C1*B2L604C1</f>
        <v>525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39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-527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935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70</v>
      </c>
      <c r="F76" s="16" t="s">
        <v>7237</v>
      </c>
      <c r="G76" s="15">
        <f>B2L669C1*B2L604C1</f>
        <v>70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1684</v>
      </c>
      <c r="F77" s="16" t="s">
        <v>7239</v>
      </c>
      <c r="G77" s="15">
        <f>B2L670C1*B2L604C1</f>
        <v>1684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160</v>
      </c>
      <c r="F79" s="16" t="s">
        <v>7243</v>
      </c>
      <c r="G79" s="15">
        <f>B2L672C1*B2L604C1</f>
        <v>160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456</v>
      </c>
      <c r="F80" s="16" t="s">
        <v>7245</v>
      </c>
      <c r="G80" s="15">
        <f>B2L673C1*B2L604C1</f>
        <v>456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90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-1228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4</v>
      </c>
      <c r="F85" s="16" t="s">
        <v>7252</v>
      </c>
      <c r="G85" s="15">
        <f>B2L678C1*B2L604C1</f>
        <v>4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10</v>
      </c>
      <c r="F86" s="16" t="s">
        <v>7254</v>
      </c>
      <c r="G86" s="15">
        <f>B2L679C1*B2L604C1</f>
        <v>10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12</v>
      </c>
      <c r="F87" s="16" t="s">
        <v>7256</v>
      </c>
      <c r="G87" s="15">
        <f>B2L680C1*B2L604C1</f>
        <v>12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4132</v>
      </c>
      <c r="F88" s="16" t="s">
        <v>7258</v>
      </c>
      <c r="G88" s="15">
        <f>B2L681C1*B2L604C1</f>
        <v>4132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8544</v>
      </c>
      <c r="F89" s="16" t="s">
        <v>7260</v>
      </c>
      <c r="G89" s="15">
        <f>B2L682C1*B2L604C1</f>
        <v>8544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4128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8534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12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37</v>
      </c>
      <c r="F94" s="16" t="s">
        <v>7267</v>
      </c>
      <c r="G94" s="15">
        <f>B2L687C1*B2L604C1</f>
        <v>37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126</v>
      </c>
      <c r="F95" s="16" t="s">
        <v>7269</v>
      </c>
      <c r="G95" s="15">
        <f>B2L688C1*B2L604C1</f>
        <v>126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606</v>
      </c>
      <c r="F97" s="16" t="s">
        <v>7273</v>
      </c>
      <c r="G97" s="15">
        <f>B2L690C1*B2L604C1</f>
        <v>606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1556</v>
      </c>
      <c r="F98" s="16" t="s">
        <v>7275</v>
      </c>
      <c r="G98" s="15">
        <f>B2L691C1*B2L604C1</f>
        <v>1556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569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1430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887</v>
      </c>
      <c r="F103" s="16" t="s">
        <v>7282</v>
      </c>
      <c r="G103" s="15">
        <f>B2L696C1*B2L604C1</f>
        <v>887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2851</v>
      </c>
      <c r="F104" s="16" t="s">
        <v>7284</v>
      </c>
      <c r="G104" s="15">
        <f>B2L697C1*B2L604C1</f>
        <v>2851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79477</v>
      </c>
      <c r="F105" s="16" t="s">
        <v>7286</v>
      </c>
      <c r="G105" s="15">
        <f>B2L698C1*B2L604C1</f>
        <v>79477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8479</v>
      </c>
      <c r="F106" s="16" t="s">
        <v>7288</v>
      </c>
      <c r="G106" s="15">
        <f>B2L699C1*B2L604C1</f>
        <v>8479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27885</v>
      </c>
      <c r="F107" s="16" t="s">
        <v>7290</v>
      </c>
      <c r="G107" s="15">
        <f>B2L700C1*B2L604C1</f>
        <v>27885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7592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25034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79477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259</v>
      </c>
      <c r="F112" s="16" t="s">
        <v>7297</v>
      </c>
      <c r="G112" s="15">
        <f>B2L705C1*B2L604C1</f>
        <v>259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0</v>
      </c>
      <c r="F113" s="16" t="s">
        <v>7299</v>
      </c>
      <c r="G113" s="15">
        <f>B2L706C1*B2L604C1</f>
        <v>0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77549</v>
      </c>
      <c r="F114" s="16" t="s">
        <v>7301</v>
      </c>
      <c r="G114" s="15">
        <f>B2L707C1*B2L604C1</f>
        <v>77549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3701</v>
      </c>
      <c r="F115" s="16" t="s">
        <v>7303</v>
      </c>
      <c r="G115" s="15">
        <f>B2L708C1*B2L604C1</f>
        <v>3701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9229</v>
      </c>
      <c r="F116" s="16" t="s">
        <v>7305</v>
      </c>
      <c r="G116" s="15">
        <f>B2L709C1*B2L604C1</f>
        <v>9229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3442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9229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77549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2</v>
      </c>
      <c r="F123" s="16" t="s">
        <v>7316</v>
      </c>
      <c r="G123" s="15">
        <f>B2L716C1*B2L604C1</f>
        <v>2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17</v>
      </c>
      <c r="F124" s="16" t="s">
        <v>7318</v>
      </c>
      <c r="G124" s="15">
        <f>B2L717C1*B2L604C1</f>
        <v>17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81</v>
      </c>
      <c r="F125" s="16" t="s">
        <v>7320</v>
      </c>
      <c r="G125" s="15">
        <f>B2L718C1*B2L604C1</f>
        <v>81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17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81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2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59</v>
      </c>
      <c r="F130" s="16" t="s">
        <v>7327</v>
      </c>
      <c r="G130" s="15">
        <f>B2L723C1*B2L604C1</f>
        <v>59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290</v>
      </c>
      <c r="F131" s="16" t="s">
        <v>7329</v>
      </c>
      <c r="G131" s="15">
        <f>B2L724C1*B2L604C1</f>
        <v>290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28483</v>
      </c>
      <c r="F132" s="16" t="s">
        <v>7331</v>
      </c>
      <c r="G132" s="15">
        <f>B2L725C1*B2L604C1</f>
        <v>28483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4193</v>
      </c>
      <c r="F133" s="16" t="s">
        <v>7333</v>
      </c>
      <c r="G133" s="15">
        <f>B2L726C1*B2L604C1</f>
        <v>4193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11500</v>
      </c>
      <c r="F134" s="16" t="s">
        <v>7335</v>
      </c>
      <c r="G134" s="15">
        <f>B2L727C1*B2L604C1</f>
        <v>11500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4134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11210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28483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</v>
      </c>
      <c r="F140" s="16" t="s">
        <v>7344</v>
      </c>
      <c r="G140" s="15">
        <f>B2L733C1*B2L604C1</f>
        <v>2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109</v>
      </c>
      <c r="F142" s="16" t="s">
        <v>7348</v>
      </c>
      <c r="G142" s="15">
        <f>B2L735C1*B2L604C1</f>
        <v>109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432</v>
      </c>
      <c r="F143" s="16" t="s">
        <v>7350</v>
      </c>
      <c r="G143" s="15">
        <f>B2L736C1*B2L604C1</f>
        <v>432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108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430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578</v>
      </c>
      <c r="F148" s="16" t="s">
        <v>7357</v>
      </c>
      <c r="G148" s="15">
        <f>B2L741C1*B2L604C1</f>
        <v>578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578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2277</v>
      </c>
      <c r="F151" s="16" t="s">
        <v>7362</v>
      </c>
      <c r="G151" s="15">
        <f>B2L744C1*B2L604C1</f>
        <v>2277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2277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39340</v>
      </c>
      <c r="F155" s="16" t="s">
        <v>7369</v>
      </c>
      <c r="G155" s="15">
        <f>B2L748C1*B2L604C1</f>
        <v>39340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45547</v>
      </c>
      <c r="F158" s="16" t="s">
        <v>7375</v>
      </c>
      <c r="G158" s="15">
        <f>B2L751C1*B2L604C1</f>
        <v>45547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6207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42927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3874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27570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42156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-22925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-22925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-22925</v>
      </c>
      <c r="F50" s="16" t="s">
        <v>7500</v>
      </c>
      <c r="G50" s="15">
        <f>B2L843C1*B2L815C1</f>
        <v>-22925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500493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283474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783967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783967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33024</v>
      </c>
      <c r="F14" s="16" t="s">
        <v>7550</v>
      </c>
      <c r="G14" s="15">
        <f>B2L907C1*B2L906C1</f>
        <v>33024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115</v>
      </c>
      <c r="F15" s="16" t="s">
        <v>7552</v>
      </c>
      <c r="G15" s="15">
        <f>B2L908C1*B2L906C1</f>
        <v>115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2376</v>
      </c>
      <c r="F16" s="16" t="s">
        <v>7554</v>
      </c>
      <c r="G16" s="15">
        <f>B2L909C1*B2L906C1</f>
        <v>2376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35744</v>
      </c>
      <c r="F17" s="16" t="s">
        <v>7556</v>
      </c>
      <c r="G17" s="15">
        <f>B2L910C1*B2L906C1</f>
        <v>35744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253316</v>
      </c>
      <c r="F19" s="16" t="s">
        <v>7560</v>
      </c>
      <c r="G19" s="15">
        <f>B2L912C1*B2L906C1</f>
        <v>253316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170981</v>
      </c>
      <c r="F20" s="16" t="s">
        <v>7562</v>
      </c>
      <c r="G20" s="15">
        <f>B2L913C1*B2L906C1</f>
        <v>170981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75926</v>
      </c>
      <c r="F21" s="16" t="s">
        <v>7564</v>
      </c>
      <c r="G21" s="15">
        <f>B2L914C1*B2L906C1</f>
        <v>75926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333</v>
      </c>
      <c r="F22" s="16" t="s">
        <v>7566</v>
      </c>
      <c r="G22" s="15">
        <f>B2L915C1*B2L906C1</f>
        <v>333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25093</v>
      </c>
      <c r="F23" s="16" t="s">
        <v>7568</v>
      </c>
      <c r="G23" s="15">
        <f>B2L916C1*B2L906C1</f>
        <v>25093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365</v>
      </c>
      <c r="F24" s="16" t="s">
        <v>7570</v>
      </c>
      <c r="G24" s="15">
        <f>B2L917C1*B2L906C1</f>
        <v>365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3413</v>
      </c>
      <c r="F26" s="16" t="s">
        <v>7574</v>
      </c>
      <c r="G26" s="15">
        <f>B2L919C1*B2L906C1</f>
        <v>3413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7574</v>
      </c>
      <c r="F27" s="16" t="s">
        <v>7576</v>
      </c>
      <c r="G27" s="15">
        <f>B2L920C1*B2L906C1</f>
        <v>7574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139</v>
      </c>
      <c r="F28" s="16" t="s">
        <v>7578</v>
      </c>
      <c r="G28" s="15">
        <f>B2L921C1*B2L906C1</f>
        <v>139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380</v>
      </c>
      <c r="F29" s="16" t="s">
        <v>7580</v>
      </c>
      <c r="G29" s="15">
        <f>B2L922C1*B2L906C1</f>
        <v>380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3143</v>
      </c>
      <c r="F30" s="16" t="s">
        <v>7582</v>
      </c>
      <c r="G30" s="15">
        <f>B2L923C1*B2L906C1</f>
        <v>3143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2816</v>
      </c>
      <c r="F31" s="16" t="s">
        <v>7584</v>
      </c>
      <c r="G31" s="15">
        <f>B2L924C1*B2L906C1</f>
        <v>2816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27599</v>
      </c>
      <c r="F32" s="16" t="s">
        <v>7586</v>
      </c>
      <c r="G32" s="15">
        <f>B2L925C1*B2L906C1</f>
        <v>27599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97737</v>
      </c>
      <c r="F33" s="16" t="s">
        <v>7588</v>
      </c>
      <c r="G33" s="15">
        <f>B2L926C1*B2L906C1</f>
        <v>97737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106</v>
      </c>
      <c r="F34" s="16" t="s">
        <v>7590</v>
      </c>
      <c r="G34" s="15">
        <f>B2L927C1*B2L906C1</f>
        <v>106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817</v>
      </c>
      <c r="F35" s="16" t="s">
        <v>7592</v>
      </c>
      <c r="G35" s="15">
        <f>B2L928C1*B2L906C1</f>
        <v>817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11462</v>
      </c>
      <c r="F37" s="16" t="s">
        <v>7596</v>
      </c>
      <c r="G37" s="15">
        <f>B2L930C1*B2L906C1</f>
        <v>11462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31453</v>
      </c>
      <c r="F38" s="16" t="s">
        <v>7598</v>
      </c>
      <c r="G38" s="15">
        <f>B2L931C1*B2L906C1</f>
        <v>31453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55</v>
      </c>
      <c r="F39" s="16" t="s">
        <v>7600</v>
      </c>
      <c r="G39" s="15">
        <f>B2L932C1*B2L906C1</f>
        <v>55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3413</v>
      </c>
      <c r="F41" s="16" t="s">
        <v>7604</v>
      </c>
      <c r="G41" s="15">
        <f>B2L918C2+B2L919C2</f>
        <v>3413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978</v>
      </c>
      <c r="F42" s="16" t="s">
        <v>7606</v>
      </c>
      <c r="G42" s="15">
        <f>B2L927C2+B2L928C2+B2L932C2</f>
        <v>978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187803.625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6476.38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194280.005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14177.157999999999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208457.163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20653.538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0.31357242521838147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0.68642757478161853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3.3335288415295233E-2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0.96666471158470479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0.90092190787418513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3.1068157633901982E-2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6.8009934491912852E-2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0.93199006550808716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9.9078092125814837E-2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190224.67550000001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6537.6005000000005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196762.27600000001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14310.054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211072.33000000002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20847.654500000001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0.31358925772681046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0.68641074227318954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3.3225883705472081E-2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0.96677411629452792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0.90122980828420285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3.0973271105691588E-2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6.7796920610105546E-2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0.93220307938989444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9.8770191715797137E-2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189673.71366666668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6469.0553333333337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196142.769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14159.561666666666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210302.3306666667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20628.616999999998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0.31359617241104115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0.6864038275889589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3.2981360293395948E-2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0.96701863970660407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0.90190970811114413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3.076074008702696E-2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6.7329551801828799E-2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0.93267044819817102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9.8090291888855763E-2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189615.342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6482.6244999999999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196097.96650000001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14188.947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210286.91350000002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20671.571499999998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0.31360095191601667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0.68639904808398344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3.3058091400453148E-2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0.96694190859954687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0.9016982504714921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3.0827522227149903E-2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6.747422730135795E-2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0.93252577269864201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9.8301749528507842E-2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188895.742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6497.5964000000004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195393.33840000001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14221.728399999998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209615.0668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20719.324799999999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0.31360077911419204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0.68639922088580796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3.3253930012181007E-2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0.96674606998781898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0.90115536484899283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3.0997754594613902E-2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6.7846880556393277E-2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0.93215311944360679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9.8844635151007179E-2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70249.361589019987</v>
      </c>
      <c r="F8" s="16" t="s">
        <v>7737</v>
      </c>
      <c r="G8" s="15">
        <f>A2L107C44</f>
        <v>8194.2877985600007</v>
      </c>
      <c r="H8" s="16" t="s">
        <v>7738</v>
      </c>
      <c r="I8" s="15">
        <f>B3L201C1+B3L201C2</f>
        <v>78443.649387579993</v>
      </c>
      <c r="J8" s="16" t="s">
        <v>7739</v>
      </c>
      <c r="K8" s="21">
        <f>IF(B3L201C3=0,0,B3L201C1/B3L201C3)</f>
        <v>0.89553918178802361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100.8509712</v>
      </c>
      <c r="F9" s="16" t="s">
        <v>7741</v>
      </c>
      <c r="G9" s="15">
        <f>A2L109C44</f>
        <v>2514.0029534199998</v>
      </c>
      <c r="H9" s="16" t="s">
        <v>7742</v>
      </c>
      <c r="I9" s="15">
        <f>B3L202C1+B3L202C2</f>
        <v>2614.8539246199998</v>
      </c>
      <c r="J9" s="16" t="s">
        <v>7743</v>
      </c>
      <c r="K9" s="21">
        <f>IF(B3L202C3=0,0,B3L202C1/B3L202C3)</f>
        <v>3.8568491436727595E-2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28734.988430239999</v>
      </c>
      <c r="F10" s="16" t="s">
        <v>7745</v>
      </c>
      <c r="G10" s="15">
        <f>A2L111C44</f>
        <v>2.3442894000000001</v>
      </c>
      <c r="H10" s="16" t="s">
        <v>7746</v>
      </c>
      <c r="I10" s="15">
        <f>B3L203C1+B3L203C2</f>
        <v>28737.332719639999</v>
      </c>
      <c r="J10" s="16" t="s">
        <v>7747</v>
      </c>
      <c r="K10" s="21">
        <f>IF(B3L203C3=0,0,B3L203C1/B3L203C3)</f>
        <v>0.99991842355646332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4172.2204010199994</v>
      </c>
      <c r="F11" s="16" t="s">
        <v>7749</v>
      </c>
      <c r="G11" s="15">
        <f>A2L113C44</f>
        <v>4068.5105582000006</v>
      </c>
      <c r="H11" s="16" t="s">
        <v>7750</v>
      </c>
      <c r="I11" s="15">
        <f>B3L204C1+B3L204C2</f>
        <v>8240.7309592199999</v>
      </c>
      <c r="J11" s="16" t="s">
        <v>7751</v>
      </c>
      <c r="K11" s="21">
        <f>IF(B3L204C3=0,0,B3L204C1/B3L204C3)</f>
        <v>0.50629251478620141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160255.46561493998</v>
      </c>
      <c r="F12" s="16" t="s">
        <v>7753</v>
      </c>
      <c r="G12" s="15">
        <f>A2L115C44</f>
        <v>9464.5341882399989</v>
      </c>
      <c r="H12" s="16" t="s">
        <v>7754</v>
      </c>
      <c r="I12" s="15">
        <f>B3L205C1+B3L205C2</f>
        <v>169719.99980317999</v>
      </c>
      <c r="J12" s="16" t="s">
        <v>7755</v>
      </c>
      <c r="K12" s="21">
        <f>IF(B3L205C3=0,0,B3L205C1/B3L205C3)</f>
        <v>0.944234420226162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21801.604698479998</v>
      </c>
      <c r="F13" s="16" t="s">
        <v>7757</v>
      </c>
      <c r="G13" s="15">
        <f>A2L117C44</f>
        <v>481.47322999999994</v>
      </c>
      <c r="H13" s="16" t="s">
        <v>7758</v>
      </c>
      <c r="I13" s="15">
        <f>B3L206C1+B3L206C2</f>
        <v>22283.077928479997</v>
      </c>
      <c r="J13" s="16" t="s">
        <v>7759</v>
      </c>
      <c r="K13" s="21">
        <f>IF(B3L206C3=0,0,B3L206C1/B3L206C3)</f>
        <v>0.97839287590586266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86130.101725239991</v>
      </c>
      <c r="F14" s="16" t="s">
        <v>7761</v>
      </c>
      <c r="G14" s="15">
        <f>A2L122C44</f>
        <v>21609.433963539999</v>
      </c>
      <c r="H14" s="16" t="s">
        <v>7762</v>
      </c>
      <c r="I14" s="15">
        <f>B3L207C1+B3L207C2</f>
        <v>107739.53568877999</v>
      </c>
      <c r="J14" s="16" t="s">
        <v>7763</v>
      </c>
      <c r="K14" s="21">
        <f>IF(B3L207C3=0,0,B3L207C1/B3L207C3)</f>
        <v>0.79942892991518244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16763.572251180001</v>
      </c>
      <c r="F15" s="16" t="s">
        <v>7765</v>
      </c>
      <c r="G15" s="15">
        <f>A2L126C44</f>
        <v>790.75767919999998</v>
      </c>
      <c r="H15" s="16" t="s">
        <v>7766</v>
      </c>
      <c r="I15" s="15">
        <f>B3L208C1+B3L208C2</f>
        <v>17554.329930380001</v>
      </c>
      <c r="J15" s="16" t="s">
        <v>7767</v>
      </c>
      <c r="K15" s="21">
        <f>IF(B3L208C3=0,0,B3L208C1/B3L208C3)</f>
        <v>0.9549536961914169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388208.16568131995</v>
      </c>
      <c r="F16" s="16" t="s">
        <v>7769</v>
      </c>
      <c r="G16" s="15">
        <f>SUM(B3L201C2:B3L208C2)</f>
        <v>47125.344660560004</v>
      </c>
      <c r="H16" s="16" t="s">
        <v>7770</v>
      </c>
      <c r="I16" s="15">
        <f>B3L209C1+B3L209C2</f>
        <v>435333.51034187997</v>
      </c>
      <c r="J16" s="16" t="s">
        <v>7771</v>
      </c>
      <c r="K16" s="21">
        <f>IF(B3L209C3=0,0,B3L209C1/B3L209C3)</f>
        <v>0.89174886945057108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6431.5871103199997</v>
      </c>
      <c r="F25" s="16" t="s">
        <v>7781</v>
      </c>
      <c r="G25" s="15">
        <f>A2L134C44</f>
        <v>567.95858308000004</v>
      </c>
      <c r="H25" s="16" t="s">
        <v>7782</v>
      </c>
      <c r="I25" s="15">
        <f>B3L218C1+B3L218C2</f>
        <v>6999.5456933999994</v>
      </c>
      <c r="J25" s="16" t="s">
        <v>7783</v>
      </c>
      <c r="K25" s="21">
        <f>IF(B3L218C3=0,0,B3L218C1/B3L218C3)</f>
        <v>0.91885779335428319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798989</v>
      </c>
      <c r="F27" s="16" t="s">
        <v>7789</v>
      </c>
      <c r="G27" s="15">
        <f>A2L325C44</f>
        <v>79021</v>
      </c>
      <c r="H27" s="16" t="s">
        <v>7790</v>
      </c>
      <c r="I27" s="15">
        <f>B3L220C1+B3L220C2</f>
        <v>878010</v>
      </c>
      <c r="J27" s="16" t="s">
        <v>7791</v>
      </c>
      <c r="K27" s="21">
        <f>IF(B3L220C3=0,0,B3L220C1/B3L220C3)</f>
        <v>0.90999988610608085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165821</v>
      </c>
      <c r="F29" s="16" t="s">
        <v>6456</v>
      </c>
      <c r="G29" s="15">
        <f>A3L406C12</f>
        <v>4583</v>
      </c>
      <c r="H29" s="16" t="s">
        <v>7796</v>
      </c>
      <c r="I29" s="15">
        <f>B3L222C1+B3L222C2</f>
        <v>170404</v>
      </c>
      <c r="J29" s="16" t="s">
        <v>7797</v>
      </c>
      <c r="K29" s="21">
        <f>IF(B3L222C3=0,0,B3L222C1/B3L222C3)</f>
        <v>0.97310509142977863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48911</v>
      </c>
      <c r="F30" s="16" t="s">
        <v>7799</v>
      </c>
      <c r="G30" s="15">
        <f>A2L327C44</f>
        <v>803</v>
      </c>
      <c r="H30" s="16" t="s">
        <v>7800</v>
      </c>
      <c r="I30" s="15">
        <f>B3L223C1+B3L223C2</f>
        <v>49714</v>
      </c>
      <c r="J30" s="16" t="s">
        <v>7801</v>
      </c>
      <c r="K30" s="21">
        <f>IF(B3L223C3=0,0,B3L223C1/B3L223C3)</f>
        <v>0.98384760831958806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23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23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586907.58912400017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415155.85897793341</v>
      </c>
      <c r="F9" s="16" t="s">
        <v>7834</v>
      </c>
      <c r="G9" s="21">
        <f>IF(B3L301C1=0,0,B3L302C1/B3L301C1)</f>
        <v>0.70736154493688186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125393.32186966667</v>
      </c>
      <c r="F10" s="16" t="s">
        <v>7835</v>
      </c>
      <c r="G10" s="21">
        <f>IF(B3L301C1=0,0,B3L303C1/B3L301C1)</f>
        <v>0.21365087825295428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46358.408276400005</v>
      </c>
      <c r="F11" s="16" t="s">
        <v>7836</v>
      </c>
      <c r="G11" s="21">
        <f>IF(B3L301C1=0,0,B3L304C1/B3L301C1)</f>
        <v>7.8987576810163773E-2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393061.66121586674</v>
      </c>
      <c r="F12" s="16" t="s">
        <v>7838</v>
      </c>
      <c r="G12" s="21">
        <f>IF(B3L301C1=0,0,B3L305C1/B3L301C1)</f>
        <v>0.66971644003196185</v>
      </c>
      <c r="H12" s="16" t="s">
        <v>7839</v>
      </c>
      <c r="I12" s="21">
        <f>IF(B3L302C1=0,0,B3L305C1/B3L302C1)</f>
        <v>0.94678095639440074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22094.197762066669</v>
      </c>
      <c r="F13" s="16" t="s">
        <v>7841</v>
      </c>
      <c r="G13" s="21">
        <f>IF(B3L301C1=0,0,B3L306C1/B3L301C1)</f>
        <v>3.7645104904919999E-2</v>
      </c>
      <c r="H13" s="16" t="s">
        <v>7842</v>
      </c>
      <c r="I13" s="21">
        <f>IF(B3L302C1=0,0,B3L306C1/B3L302C1)</f>
        <v>5.3219043605599294E-2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58.33317233333333</v>
      </c>
      <c r="F15" s="16" t="s">
        <v>7847</v>
      </c>
      <c r="G15" s="21">
        <f>IF(B3L301C1=0,0,B3L308C1/B3L301C1)</f>
        <v>9.9390727627835909E-5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4.652015870028916E-4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13860.440971999999</v>
      </c>
      <c r="F16" s="16" t="s">
        <v>7850</v>
      </c>
      <c r="G16" s="21">
        <f>IF(B3L301C1=0,0,B3L309C1/B3L301C1)</f>
        <v>2.3616053410874541E-2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0.11053571885117204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22509.536498999998</v>
      </c>
      <c r="F17" s="16" t="s">
        <v>7853</v>
      </c>
      <c r="G17" s="21">
        <f>IF(B3L301C1=0,0,B3L310C1/B3L301C1)</f>
        <v>3.8352778045683524E-2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0.17951144577217854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17111.053358000001</v>
      </c>
      <c r="F18" s="16" t="s">
        <v>7856</v>
      </c>
      <c r="G18" s="21">
        <f>IF(B3L301C1=0,0,B3L311C1/B3L301C1)</f>
        <v>2.9154595502060933E-2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0.13645904824010613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26179.939366333332</v>
      </c>
      <c r="F19" s="16" t="s">
        <v>7859</v>
      </c>
      <c r="G19" s="21">
        <f>IF(B3L301C1=0,0,B3L312C1/B3L301C1)</f>
        <v>4.4606578363399062E-2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0.20878256494029768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4088.2739153333332</v>
      </c>
      <c r="F20" s="16" t="s">
        <v>7862</v>
      </c>
      <c r="G20" s="21">
        <f>IF(B3L301C1=0,0,B3L313C1/B3L301C1)</f>
        <v>6.9657881259217701E-3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3.2603601646207833E-2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12980.733268000002</v>
      </c>
      <c r="F21" s="16" t="s">
        <v>7865</v>
      </c>
      <c r="G21" s="21">
        <f>IF(B3L301C1=0,0,B3L314C1/B3L301C1)</f>
        <v>2.2117167180227874E-2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0.10352013228816224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116.42950866666666</v>
      </c>
      <c r="F22" s="16" t="s">
        <v>7868</v>
      </c>
      <c r="G22" s="21">
        <f>IF(B3L301C1=0,0,B3L315C1/B3L301C1)</f>
        <v>1.9837792324417833E-4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9.2851442908325717E-4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195.59249566666665</v>
      </c>
      <c r="F23" s="16" t="s">
        <v>7871</v>
      </c>
      <c r="G23" s="21">
        <f>IF(B3L301C1=0,0,B3L316C1/B3L301C1)</f>
        <v>3.3325944201642013E-4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1.5598318375356921E-3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154.14672499999998</v>
      </c>
      <c r="F24" s="16" t="s">
        <v>7874</v>
      </c>
      <c r="G24" s="21">
        <f>IF(B3L301C1=0,0,B3L317C1/B3L301C1)</f>
        <v>2.6264224190740919E-4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1.2293056974774102E-3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4301.8139046666665</v>
      </c>
      <c r="F25" s="16" t="s">
        <v>7877</v>
      </c>
      <c r="G25" s="21">
        <f>IF(B3L301C1=0,0,B3L318C1/B3L301C1)</f>
        <v>7.3296273287033467E-3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3.4306563065120449E-2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5025.1489179999999</v>
      </c>
      <c r="F27" s="16" t="s">
        <v>7883</v>
      </c>
      <c r="G27" s="21">
        <f>IF(B3L301C1=0,0,B3L320C1/B3L301C1)</f>
        <v>8.5620786153070179E-3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4.0075092062902044E-2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2462.4735793333334</v>
      </c>
      <c r="F28" s="16" t="s">
        <v>7886</v>
      </c>
      <c r="G28" s="21">
        <f>IF(B3L301C1=0,0,B3L321C1/B3L301C1)</f>
        <v>4.1956751368792903E-3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1.9637996207587664E-2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16349.406187333332</v>
      </c>
      <c r="F30" s="16" t="s">
        <v>7892</v>
      </c>
      <c r="G30" s="21">
        <f>IF(B3L301C1=0,0,B3L323C1/B3L301C1)</f>
        <v>2.7856866209101064E-2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0.13038498337516602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46358.408276400005</v>
      </c>
      <c r="F43" s="16" t="s">
        <v>7931</v>
      </c>
      <c r="G43" s="21">
        <f>IF(B3L301C1=0,0,B3L336C1/B3L301C1)</f>
        <v>7.8987576810163773E-2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15">
        <f>IF(B3L304C1=0,0,B3L336C1/B3L304C1)</f>
        <v>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170404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165821</v>
      </c>
      <c r="F9" s="16" t="s">
        <v>7960</v>
      </c>
      <c r="G9" s="21">
        <f>IF(B3L401C1=0,0,B3L402C1/B3L401C1)</f>
        <v>0.97310509142977863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4583</v>
      </c>
      <c r="F10" s="16" t="s">
        <v>7962</v>
      </c>
      <c r="G10" s="21">
        <f>IF(B3L401C1=0,0,B3L403C1/B3L401C1)</f>
        <v>2.6894908570221355E-2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83010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-3.6140224069389233E-5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3268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3.9368750752921337E-2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26019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0.31344416335381281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10580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0.12745452355137935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13917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0.16765449945789665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6003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7.231658836284785E-2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7262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8.7483435730634856E-2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36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4.3368268883267077E-4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-209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-2.5177689435007832E-3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314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3.7826767859294062E-3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1978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2.3828454403083964E-2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2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2.4093482712926154E-5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1798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2.1660040958920612E-2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52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6.2643055053608003E-4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-62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-7.4689796410071078E-4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12055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0.14522346705216238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23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23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388208.16568131995</v>
      </c>
      <c r="F8" s="16" t="s">
        <v>8061</v>
      </c>
      <c r="G8" s="15">
        <f>B3L501C1</f>
        <v>388208.16568131995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47125.344660560004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47125.344660560004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28734.988430239999</v>
      </c>
      <c r="F10" s="16" t="s">
        <v>8064</v>
      </c>
      <c r="G10" s="15">
        <f>B3L503C1</f>
        <v>28734.988430239999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2.3442894000000001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2.3442894000000001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48742.066780599991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48742.066780599991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1393.3210793999999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1393.3210793999999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19980.075711180001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19980.075711180001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9234.0837571800021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9234.0837571800021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3240.7712880600002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3240.7712880600002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10216.311077820003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10216.311077820003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2848.24698012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2848.24698012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511.75780678000001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511.75780678000001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6431.5871103199997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6431.5871103199997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567.95858308000004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567.95858308000004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2944.9674075400007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2944.9674075400007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0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21">
        <f>A2L137C44</f>
        <v>0.84113480000000007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21">
        <f>B3L517C1</f>
        <v>0.84113480000000007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209.75236321999995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209.75236321999995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71920.332360660002</v>
      </c>
      <c r="F26" s="16" t="s">
        <v>8093</v>
      </c>
      <c r="G26" s="15">
        <f>SUM(B3L503C2,B3L504C2,SUM(B3L507C2:B3L510C2),B3L512C2)</f>
        <v>28734.988430239999</v>
      </c>
      <c r="H26" s="16" t="s">
        <v>8094</v>
      </c>
      <c r="I26" s="15">
        <f>SUM(B3L503C3,B3L504C3,SUM(B3L507C3:B3L510C3),B3L512C3)</f>
        <v>2.3442894000000001</v>
      </c>
      <c r="J26" s="16" t="s">
        <v>8095</v>
      </c>
      <c r="K26" s="15">
        <f>SUM(B3L503C4,B3L504C4,SUM(B3L507C4:B3L510C4),B3L512C4)</f>
        <v>9234.0837571800021</v>
      </c>
      <c r="L26" s="16" t="s">
        <v>8096</v>
      </c>
      <c r="M26" s="15">
        <f>SUM(B3L503C5,B3L504C5,SUM(B3L507C5:B3L510C5),B3L512C5)</f>
        <v>3240.7712880600002</v>
      </c>
      <c r="N26" s="16" t="s">
        <v>8097</v>
      </c>
      <c r="O26" s="15">
        <f>SUM(B3L503C6,B3L504C6,SUM(B3L507C6:B3L510C6),B3L512C6)</f>
        <v>10216.311077820003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20491.83351796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0.39953914959878395</v>
      </c>
      <c r="H27" s="16" t="s">
        <v>8108</v>
      </c>
      <c r="I27" s="21">
        <f>IF(B3L519C1=0,0,B3L519C3/B3L519C1)</f>
        <v>3.2595641914501394E-5</v>
      </c>
      <c r="J27" s="16" t="s">
        <v>8109</v>
      </c>
      <c r="K27" s="21">
        <f>IF(B3L519C1=0,0,B3L519C4/B3L519C1)</f>
        <v>0.12839322975975276</v>
      </c>
      <c r="L27" s="16" t="s">
        <v>8110</v>
      </c>
      <c r="M27" s="21">
        <f>IF(B3L519C1=0,0,B3L519C5/B3L519C1)</f>
        <v>4.506057163096041E-2</v>
      </c>
      <c r="N27" s="16" t="s">
        <v>8111</v>
      </c>
      <c r="O27" s="21">
        <f>IF(B3L519C1=0,0,B3L519C6/B3L519C1)</f>
        <v>0.14205038745633305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0.28492406591225533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106321.74108010002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9234.0837571800021</v>
      </c>
      <c r="L28" s="16" t="s">
        <v>8115</v>
      </c>
      <c r="M28" s="15">
        <f>SUM(B3L505C5:B3L518C5)</f>
        <v>3240.7712880600002</v>
      </c>
      <c r="N28" s="16" t="s">
        <v>8116</v>
      </c>
      <c r="O28" s="15">
        <f>SUM(B3L505C6:B3L518C6)</f>
        <v>10216.311077820003</v>
      </c>
      <c r="P28" s="16" t="s">
        <v>8117</v>
      </c>
      <c r="Q28" s="15">
        <f>SUM(B3L505C7:B3L518C7)</f>
        <v>6431.5871103199997</v>
      </c>
      <c r="R28" s="16" t="s">
        <v>8118</v>
      </c>
      <c r="S28" s="15">
        <f>SUM(B3L505C8:B3L518C8)</f>
        <v>567.95858308000004</v>
      </c>
      <c r="T28" s="16" t="s">
        <v>8119</v>
      </c>
      <c r="U28" s="15">
        <f>SUM(B3L505C9:B3L518C9)</f>
        <v>2944.9674075400007</v>
      </c>
      <c r="V28" s="16" t="s">
        <v>8120</v>
      </c>
      <c r="W28" s="15">
        <f>SUM(B3L505C10:B3L518C10)</f>
        <v>0</v>
      </c>
      <c r="X28" s="16" t="s">
        <v>8121</v>
      </c>
      <c r="Y28" s="21">
        <f>SUM(B3L505C11:B3L518C11)</f>
        <v>0.84113480000000007</v>
      </c>
      <c r="Z28" s="16" t="s">
        <v>8122</v>
      </c>
      <c r="AA28" s="15">
        <f>SUM(B3L505C12:B3L518C12)</f>
        <v>209.75236321999995</v>
      </c>
      <c r="AB28" s="16" t="s">
        <v>8123</v>
      </c>
      <c r="AC28" s="15">
        <f>SUM(B3L505C13:B3L518C13)</f>
        <v>4241.5680595200001</v>
      </c>
      <c r="AD28" s="16" t="s">
        <v>8124</v>
      </c>
      <c r="AE28" s="15">
        <f>SUM(B3L505C14:B3L518C14)</f>
        <v>69233.900298559995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8.6850381336619431E-2</v>
      </c>
      <c r="L29" s="16" t="s">
        <v>8127</v>
      </c>
      <c r="M29" s="21">
        <f>IF(B3L521C1=0,0,B3L521C5/B3L521C1)</f>
        <v>3.0480795885561053E-2</v>
      </c>
      <c r="N29" s="16" t="s">
        <v>8128</v>
      </c>
      <c r="O29" s="21">
        <f>IF(B3L521C1=0,0,B3L521C6/B3L521C1)</f>
        <v>9.6088636002708991E-2</v>
      </c>
      <c r="P29" s="16" t="s">
        <v>8129</v>
      </c>
      <c r="Q29" s="21">
        <f>IF(B3L521C1=0,0,B3L521C7/B3L521C1)</f>
        <v>6.0491739929979235E-2</v>
      </c>
      <c r="R29" s="16" t="s">
        <v>8130</v>
      </c>
      <c r="S29" s="21">
        <f>IF(B3L521C1=0,0,B3L521C8/B3L521C1)</f>
        <v>5.3418856511399191E-3</v>
      </c>
      <c r="T29" s="16" t="s">
        <v>8131</v>
      </c>
      <c r="U29" s="21">
        <f>IF(B3L521C1=0,0,B3L521C9/B3L521C1)</f>
        <v>2.7698637904371215E-2</v>
      </c>
      <c r="V29" s="16" t="s">
        <v>8132</v>
      </c>
      <c r="W29" s="15">
        <f>IF(B3L521C1=0,0,B3L521C10/B3L521C1)</f>
        <v>0</v>
      </c>
      <c r="X29" s="16" t="s">
        <v>8133</v>
      </c>
      <c r="Y29" s="21">
        <f>IF(B3L521C1=0,0,B3L521C11/B3L521C1)</f>
        <v>7.9112210866290382E-6</v>
      </c>
      <c r="Z29" s="16" t="s">
        <v>8134</v>
      </c>
      <c r="AA29" s="21">
        <f>IF(B3L521C1=0,0,B3L521C12/B3L521C1)</f>
        <v>1.9728078292282477E-3</v>
      </c>
      <c r="AB29" s="16" t="s">
        <v>8135</v>
      </c>
      <c r="AC29" s="21">
        <f>IF(B3L521C1=0,0,B3L521C13/B3L521C1)</f>
        <v>3.9893703925752248E-2</v>
      </c>
      <c r="AD29" s="16" t="s">
        <v>8136</v>
      </c>
      <c r="AE29" s="21">
        <f>IF(B3L521C1=0,0,B3L521C14/B3L521C1)</f>
        <v>0.65117350031355281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541655.25142197998</v>
      </c>
      <c r="F30" s="16" t="s">
        <v>8138</v>
      </c>
      <c r="G30" s="15">
        <f>SUM(B3L501C2,B3L502C2,SUM(B3L505C2:B3L518C2))</f>
        <v>388208.16568131995</v>
      </c>
      <c r="H30" s="16" t="s">
        <v>8139</v>
      </c>
      <c r="I30" s="15">
        <f>SUM(B3L501C3,B3L502C3,SUM(B3L505C3:B3L518C3))</f>
        <v>47125.344660560004</v>
      </c>
      <c r="J30" s="16" t="s">
        <v>8140</v>
      </c>
      <c r="K30" s="15">
        <f>SUM(B3L501C4,B3L502C4,SUM(B3L505C4:B3L518C4))</f>
        <v>9234.0837571800021</v>
      </c>
      <c r="L30" s="16" t="s">
        <v>8141</v>
      </c>
      <c r="M30" s="15">
        <f>SUM(B3L501C5,B3L502C5,SUM(B3L505C5:B3L518C5))</f>
        <v>3240.7712880600002</v>
      </c>
      <c r="N30" s="16" t="s">
        <v>8142</v>
      </c>
      <c r="O30" s="15">
        <f>SUM(B3L501C6,B3L502C6,SUM(B3L505C6:B3L518C6))</f>
        <v>10216.311077820003</v>
      </c>
      <c r="P30" s="16" t="s">
        <v>8143</v>
      </c>
      <c r="Q30" s="15">
        <f>SUM(B3L501C7,B3L502C7,SUM(B3L505C7:B3L518C7))</f>
        <v>6431.5871103199997</v>
      </c>
      <c r="R30" s="16" t="s">
        <v>8144</v>
      </c>
      <c r="S30" s="15">
        <f>SUM(B3L501C8,B3L502C8,SUM(B3L505C8:B3L518C8))</f>
        <v>567.95858308000004</v>
      </c>
      <c r="T30" s="16" t="s">
        <v>8145</v>
      </c>
      <c r="U30" s="15">
        <f>SUM(B3L501C9,B3L502C9,SUM(B3L505C9:B3L518C9))</f>
        <v>2944.9674075400007</v>
      </c>
      <c r="V30" s="16" t="s">
        <v>8146</v>
      </c>
      <c r="W30" s="15">
        <f>SUM(B3L501C10,B3L502C10,SUM(B3L505C10:B3L518C10))</f>
        <v>0</v>
      </c>
      <c r="X30" s="16" t="s">
        <v>8147</v>
      </c>
      <c r="Y30" s="21">
        <f>SUM(B3L501C11,B3L502C11,SUM(B3L505C11:B3L518C11))</f>
        <v>0.84113480000000007</v>
      </c>
      <c r="Z30" s="16" t="s">
        <v>8148</v>
      </c>
      <c r="AA30" s="15">
        <f>SUM(B3L501C12,B3L502C12,SUM(B3L505C12:B3L518C12))</f>
        <v>209.75236321999995</v>
      </c>
      <c r="AB30" s="16" t="s">
        <v>8149</v>
      </c>
      <c r="AC30" s="15">
        <f>SUM(B3L501C13,B3L502C13,SUM(B3L505C13:B3L518C13))</f>
        <v>4241.5680595200001</v>
      </c>
      <c r="AD30" s="16" t="s">
        <v>8150</v>
      </c>
      <c r="AE30" s="15">
        <f>SUM(B3L501C14,B3L502C14,SUM(B3L505C14:B3L518C14))</f>
        <v>69233.900298559995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0.71670710227986678</v>
      </c>
      <c r="H31" s="16" t="s">
        <v>8153</v>
      </c>
      <c r="I31" s="21">
        <f>IF(B3L523C1=0,0,B3L523C3/B3L523C1)</f>
        <v>8.7002469812383867E-2</v>
      </c>
      <c r="J31" s="16" t="s">
        <v>8154</v>
      </c>
      <c r="K31" s="21">
        <f>IF(B3L523C1=0,0,B3L523C4/B3L523C1)</f>
        <v>1.7047898516516238E-2</v>
      </c>
      <c r="L31" s="16" t="s">
        <v>8155</v>
      </c>
      <c r="M31" s="21">
        <f>IF(B3L523C1=0,0,B3L523C5/B3L523C1)</f>
        <v>5.9830884673455452E-3</v>
      </c>
      <c r="N31" s="16" t="s">
        <v>8156</v>
      </c>
      <c r="O31" s="21">
        <f>IF(B3L523C1=0,0,B3L523C6/B3L523C1)</f>
        <v>1.8861279478043721E-2</v>
      </c>
      <c r="P31" s="16" t="s">
        <v>8157</v>
      </c>
      <c r="Q31" s="21">
        <f>IF(B3L523C1=0,0,B3L523C7/B3L523C1)</f>
        <v>1.1873949515739913E-2</v>
      </c>
      <c r="R31" s="16" t="s">
        <v>8158</v>
      </c>
      <c r="S31" s="21">
        <f>IF(B3L523C1=0,0,B3L523C8/B3L523C1)</f>
        <v>1.0485610202965211E-3</v>
      </c>
      <c r="T31" s="16" t="s">
        <v>8159</v>
      </c>
      <c r="U31" s="21">
        <f>IF(B3L523C1=0,0,B3L523C9/B3L523C1)</f>
        <v>5.4369774867108322E-3</v>
      </c>
      <c r="V31" s="16" t="s">
        <v>8160</v>
      </c>
      <c r="W31" s="15">
        <f>IF(B3L523C1=0,0,B3L523C10/B3L523C1)</f>
        <v>0</v>
      </c>
      <c r="X31" s="16" t="s">
        <v>8161</v>
      </c>
      <c r="Y31" s="21">
        <f>IF(B3L523C1=0,0,B3L523C11/B3L523C1)</f>
        <v>1.5528969723672237E-6</v>
      </c>
      <c r="Z31" s="16" t="s">
        <v>8162</v>
      </c>
      <c r="AA31" s="21">
        <f>IF(B3L523C1=0,0,B3L523C12/B3L523C1)</f>
        <v>3.8724329297897095E-4</v>
      </c>
      <c r="AB31" s="16" t="s">
        <v>8163</v>
      </c>
      <c r="AC31" s="21">
        <f>IF(B3L523C1=0,0,B3L523C13/B3L523C1)</f>
        <v>7.8307522144109697E-3</v>
      </c>
      <c r="AD31" s="16" t="s">
        <v>8164</v>
      </c>
      <c r="AE31" s="21">
        <f>IF(B3L523C1=0,0,B3L523C14/B3L523C1)</f>
        <v>0.12781912501873424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71585</v>
      </c>
      <c r="F8" s="16" t="s">
        <v>8195</v>
      </c>
      <c r="G8" s="15">
        <f>A2L106C11</f>
        <v>71585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7985</v>
      </c>
      <c r="F9" s="16" t="s">
        <v>8198</v>
      </c>
      <c r="G9" s="15">
        <f>A2L107C11</f>
        <v>7985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13</v>
      </c>
      <c r="F10" s="16" t="s">
        <v>8201</v>
      </c>
      <c r="G10" s="15">
        <f>A2L108C11</f>
        <v>13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2398</v>
      </c>
      <c r="F11" s="16" t="s">
        <v>8204</v>
      </c>
      <c r="G11" s="15">
        <f>A2L109C11</f>
        <v>2398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28524</v>
      </c>
      <c r="F12" s="16" t="s">
        <v>8207</v>
      </c>
      <c r="G12" s="15">
        <f>A2L110C11</f>
        <v>28524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5047</v>
      </c>
      <c r="F14" s="16" t="s">
        <v>8213</v>
      </c>
      <c r="G14" s="15">
        <f>A2L112C11</f>
        <v>5047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3390</v>
      </c>
      <c r="F15" s="16" t="s">
        <v>8216</v>
      </c>
      <c r="G15" s="15">
        <f>A2L113C11</f>
        <v>3390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150427</v>
      </c>
      <c r="F16" s="16" t="s">
        <v>8219</v>
      </c>
      <c r="G16" s="15">
        <f>A2L114C11</f>
        <v>150427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8599</v>
      </c>
      <c r="F17" s="16" t="s">
        <v>8222</v>
      </c>
      <c r="G17" s="15">
        <f>A2L115C11</f>
        <v>8599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20082</v>
      </c>
      <c r="F18" s="16" t="s">
        <v>8225</v>
      </c>
      <c r="G18" s="15">
        <f>A2L116C11</f>
        <v>20082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508</v>
      </c>
      <c r="F19" s="16" t="s">
        <v>8228</v>
      </c>
      <c r="G19" s="15">
        <f>A2L117C11</f>
        <v>508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3507</v>
      </c>
      <c r="F20" s="16" t="s">
        <v>8231</v>
      </c>
      <c r="G20" s="15">
        <f>A2L118C11</f>
        <v>3507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341</v>
      </c>
      <c r="F21" s="16" t="s">
        <v>8234</v>
      </c>
      <c r="G21" s="15">
        <f>A2L119C11</f>
        <v>341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83901</v>
      </c>
      <c r="F22" s="16" t="s">
        <v>8237</v>
      </c>
      <c r="G22" s="15">
        <f>A2L121C11</f>
        <v>83901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20221</v>
      </c>
      <c r="F23" s="16" t="s">
        <v>8240</v>
      </c>
      <c r="G23" s="15">
        <f>A2L122C11</f>
        <v>20221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17209</v>
      </c>
      <c r="F24" s="16" t="s">
        <v>8243</v>
      </c>
      <c r="G24" s="15">
        <f>A2L125C11</f>
        <v>17209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1249</v>
      </c>
      <c r="F25" s="16" t="s">
        <v>8246</v>
      </c>
      <c r="G25" s="15">
        <f>A2L126C11</f>
        <v>1249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380295</v>
      </c>
      <c r="F26" s="16" t="s">
        <v>8249</v>
      </c>
      <c r="G26" s="15">
        <f>B3L601C2+B3L603C2+B3L605C2+B3L607C2+B3L609C2+B3L611C2+B3L613C2+B3L615C2+B3L617C2</f>
        <v>380295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44691</v>
      </c>
      <c r="F27" s="16" t="s">
        <v>8252</v>
      </c>
      <c r="G27" s="15">
        <f>B3L602C2+B3L604C2+B3L606C2+B3L608C2+B3L610C2+B3L612C2+B3L614C2+B3L616C2+B3L618C2</f>
        <v>44691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44894</v>
      </c>
      <c r="F28" s="16" t="s">
        <v>8255</v>
      </c>
      <c r="G28" s="15">
        <f>A2L123C11</f>
        <v>44894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1457</v>
      </c>
      <c r="F29" s="16" t="s">
        <v>8258</v>
      </c>
      <c r="G29" s="15">
        <f>A2L124C11</f>
        <v>1457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19691</v>
      </c>
      <c r="F30" s="16" t="s">
        <v>8261</v>
      </c>
      <c r="G30" s="15">
        <f>A2L127C11</f>
        <v>19691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9525</v>
      </c>
      <c r="F31" s="16" t="s">
        <v>8264</v>
      </c>
      <c r="G31" s="15">
        <f>A2L128C11</f>
        <v>9525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3485</v>
      </c>
      <c r="F32" s="16" t="s">
        <v>8267</v>
      </c>
      <c r="G32" s="15">
        <f>A2L131C11</f>
        <v>3485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650</v>
      </c>
      <c r="F33" s="16" t="s">
        <v>8270</v>
      </c>
      <c r="G33" s="15">
        <f>A2L132C11</f>
        <v>650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16540</v>
      </c>
      <c r="F34" s="16" t="s">
        <v>8273</v>
      </c>
      <c r="G34" s="15">
        <f>A2L139C11</f>
        <v>16540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1670988</v>
      </c>
      <c r="F36" s="16" t="s">
        <v>8279</v>
      </c>
      <c r="G36" s="15">
        <f>A2L181C11</f>
        <v>1670987.87</v>
      </c>
      <c r="H36" s="16" t="s">
        <v>8280</v>
      </c>
      <c r="I36" s="15">
        <f>IF(B3L629C2=0,0,B3L629C1/B3L629C2)</f>
        <v>1.0000000777982907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449680</v>
      </c>
      <c r="F37" s="16" t="s">
        <v>8282</v>
      </c>
      <c r="G37" s="15">
        <f>A2L202C11-A2L216C11</f>
        <v>449680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51609</v>
      </c>
      <c r="F40" s="16" t="s">
        <v>8291</v>
      </c>
      <c r="G40" s="15">
        <f>A2L245C11</f>
        <v>51609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8810125</v>
      </c>
      <c r="F41" s="16" t="s">
        <v>8294</v>
      </c>
      <c r="G41" s="15">
        <f>A2L420C11</f>
        <v>8810124.870000001</v>
      </c>
      <c r="H41" s="16" t="s">
        <v>8295</v>
      </c>
      <c r="I41" s="15">
        <f>IF(B3L634C2=0,0,B3L634C1/B3L634C2)</f>
        <v>1.00000001475575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187803.625</v>
      </c>
      <c r="F8" s="16" t="s">
        <v>7643</v>
      </c>
      <c r="G8" s="15">
        <f>A1L108C6</f>
        <v>190224.67550000001</v>
      </c>
      <c r="H8" s="16" t="s">
        <v>7660</v>
      </c>
      <c r="I8" s="15">
        <f>A1L108C7</f>
        <v>189673.71366666668</v>
      </c>
      <c r="J8" s="16" t="s">
        <v>7677</v>
      </c>
      <c r="K8" s="15">
        <f>A1L108C8</f>
        <v>189615.342</v>
      </c>
      <c r="L8" s="16" t="s">
        <v>7694</v>
      </c>
      <c r="M8" s="15">
        <f>A1L108C9</f>
        <v>188895.742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48119.192999999999</v>
      </c>
      <c r="F9" s="16" t="s">
        <v>8350</v>
      </c>
      <c r="G9" s="15">
        <f>A1L105C6</f>
        <v>49157.173500000004</v>
      </c>
      <c r="H9" s="16" t="s">
        <v>8351</v>
      </c>
      <c r="I9" s="15">
        <f>A1L105C7</f>
        <v>47422.098333333335</v>
      </c>
      <c r="J9" s="16" t="s">
        <v>8352</v>
      </c>
      <c r="K9" s="15">
        <f>A1L105C8</f>
        <v>45565.674250000004</v>
      </c>
      <c r="L9" s="16" t="s">
        <v>8353</v>
      </c>
      <c r="M9" s="15">
        <f>A1L105C9</f>
        <v>45118.752400000005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14308.288</v>
      </c>
      <c r="F10" s="16" t="s">
        <v>8355</v>
      </c>
      <c r="G10" s="15">
        <f>A1L106C6</f>
        <v>14311</v>
      </c>
      <c r="H10" s="16" t="s">
        <v>8356</v>
      </c>
      <c r="I10" s="15">
        <f>A1L106C7</f>
        <v>14349.247666666668</v>
      </c>
      <c r="J10" s="16" t="s">
        <v>8357</v>
      </c>
      <c r="K10" s="15">
        <f>A1L106C8</f>
        <v>14317.51125</v>
      </c>
      <c r="L10" s="16" t="s">
        <v>8358</v>
      </c>
      <c r="M10" s="15">
        <f>A1L106C9</f>
        <v>14279.5008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125376.144</v>
      </c>
      <c r="F11" s="16" t="s">
        <v>8360</v>
      </c>
      <c r="G11" s="15">
        <f>A1L107C6</f>
        <v>126756.50200000001</v>
      </c>
      <c r="H11" s="16" t="s">
        <v>8361</v>
      </c>
      <c r="I11" s="15">
        <f>A1L107C7</f>
        <v>127902.36766666667</v>
      </c>
      <c r="J11" s="16" t="s">
        <v>8362</v>
      </c>
      <c r="K11" s="15">
        <f>A1L107C8</f>
        <v>129732.1565</v>
      </c>
      <c r="L11" s="16" t="s">
        <v>8363</v>
      </c>
      <c r="M11" s="15">
        <f>A1L107C9</f>
        <v>129497.48880000001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0.25622078913545998</v>
      </c>
      <c r="F12" s="16" t="s">
        <v>8365</v>
      </c>
      <c r="G12" s="21">
        <f>IF(B3L701C2=0,0,B3L702C2/B3L701C2)</f>
        <v>0.25841638773093872</v>
      </c>
      <c r="H12" s="16" t="s">
        <v>8366</v>
      </c>
      <c r="I12" s="21">
        <f>IF(B3L701C3=0,0,B3L702C3/B3L701C3)</f>
        <v>0.25001934857812252</v>
      </c>
      <c r="J12" s="16" t="s">
        <v>8367</v>
      </c>
      <c r="K12" s="21">
        <f>IF(B3L701C4=0,0,B3L702C4/B3L701C4)</f>
        <v>0.24030584112756026</v>
      </c>
      <c r="L12" s="16" t="s">
        <v>8368</v>
      </c>
      <c r="M12" s="21">
        <f>IF(B3L701C5=0,0,B3L702C5/B3L701C5)</f>
        <v>0.23885531734219825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7.61874963808606E-2</v>
      </c>
      <c r="F13" s="16" t="s">
        <v>8370</v>
      </c>
      <c r="G13" s="21">
        <f>IF(B3L701C2=0,0,B3L703C2/B3L701C2)</f>
        <v>7.5232090486599359E-2</v>
      </c>
      <c r="H13" s="16" t="s">
        <v>8371</v>
      </c>
      <c r="I13" s="21">
        <f>IF(B3L701C3=0,0,B3L703C3/B3L701C3)</f>
        <v>7.5652273524227459E-2</v>
      </c>
      <c r="J13" s="16" t="s">
        <v>8372</v>
      </c>
      <c r="K13" s="21">
        <f>IF(B3L701C4=0,0,B3L703C4/B3L701C4)</f>
        <v>7.5508189891090136E-2</v>
      </c>
      <c r="L13" s="16" t="s">
        <v>8373</v>
      </c>
      <c r="M13" s="21">
        <f>IF(B3L701C5=0,0,B3L703C5/B3L701C5)</f>
        <v>7.5594614514921152E-2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0.66759171448367938</v>
      </c>
      <c r="F14" s="16" t="s">
        <v>8375</v>
      </c>
      <c r="G14" s="21">
        <f>IF(B3L701C2=0,0,B3L704C2/B3L701C2)</f>
        <v>0.66635152178246193</v>
      </c>
      <c r="H14" s="16" t="s">
        <v>8376</v>
      </c>
      <c r="I14" s="21">
        <f>IF(B3L701C3=0,0,B3L704C3/B3L701C3)</f>
        <v>0.67432837789764999</v>
      </c>
      <c r="J14" s="16" t="s">
        <v>8377</v>
      </c>
      <c r="K14" s="21">
        <f>IF(B3L701C4=0,0,B3L704C4/B3L701C4)</f>
        <v>0.68418596898134965</v>
      </c>
      <c r="L14" s="16" t="s">
        <v>8378</v>
      </c>
      <c r="M14" s="21">
        <f>IF(B3L701C5=0,0,B3L704C5/B3L701C5)</f>
        <v>0.68555006814288066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79714.472999999998</v>
      </c>
      <c r="F15" s="16" t="s">
        <v>8380</v>
      </c>
      <c r="G15" s="15">
        <f>A1L104C6</f>
        <v>82880.462999999989</v>
      </c>
      <c r="H15" s="16" t="s">
        <v>8381</v>
      </c>
      <c r="I15" s="15">
        <f>A1L104C7</f>
        <v>83204.767666666652</v>
      </c>
      <c r="J15" s="16" t="s">
        <v>8382</v>
      </c>
      <c r="K15" s="15">
        <f>A1L104C8</f>
        <v>83183.422249999989</v>
      </c>
      <c r="L15" s="16" t="s">
        <v>8383</v>
      </c>
      <c r="M15" s="15">
        <f>A1L104C9</f>
        <v>83076.109199999992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20342.05</v>
      </c>
      <c r="F16" s="16" t="s">
        <v>8385</v>
      </c>
      <c r="G16" s="15">
        <f>A1L101C6</f>
        <v>21402.697500000002</v>
      </c>
      <c r="H16" s="16" t="s">
        <v>8386</v>
      </c>
      <c r="I16" s="15">
        <f>A1L101C7</f>
        <v>20715.184666666668</v>
      </c>
      <c r="J16" s="16" t="s">
        <v>8387</v>
      </c>
      <c r="K16" s="15">
        <f>A1L101C8</f>
        <v>19987.40625</v>
      </c>
      <c r="L16" s="16" t="s">
        <v>8388</v>
      </c>
      <c r="M16" s="15">
        <f>A1L101C9</f>
        <v>19901.352800000001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10970.847</v>
      </c>
      <c r="F17" s="16" t="s">
        <v>8390</v>
      </c>
      <c r="G17" s="15">
        <f>A1L102C6</f>
        <v>11049.256000000001</v>
      </c>
      <c r="H17" s="16" t="s">
        <v>8391</v>
      </c>
      <c r="I17" s="15">
        <f>A1L102C7</f>
        <v>11094.657333333334</v>
      </c>
      <c r="J17" s="16" t="s">
        <v>8392</v>
      </c>
      <c r="K17" s="15">
        <f>A1L102C8</f>
        <v>11041.782000000001</v>
      </c>
      <c r="L17" s="16" t="s">
        <v>8393</v>
      </c>
      <c r="M17" s="15">
        <f>A1L102C9</f>
        <v>11109.040600000002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48401.576000000001</v>
      </c>
      <c r="F18" s="16" t="s">
        <v>8395</v>
      </c>
      <c r="G18" s="15">
        <f>A1L103C6</f>
        <v>50428.5095</v>
      </c>
      <c r="H18" s="16" t="s">
        <v>8396</v>
      </c>
      <c r="I18" s="15">
        <f>A1L103C7</f>
        <v>51394.92566666667</v>
      </c>
      <c r="J18" s="16" t="s">
        <v>8397</v>
      </c>
      <c r="K18" s="15">
        <f>A1L103C8</f>
        <v>52154.233999999997</v>
      </c>
      <c r="L18" s="16" t="s">
        <v>8398</v>
      </c>
      <c r="M18" s="15">
        <f>A1L103C9</f>
        <v>52065.715799999991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0.25518640761759787</v>
      </c>
      <c r="F19" s="16" t="s">
        <v>8400</v>
      </c>
      <c r="G19" s="21">
        <f>IF(B3L708C2=0,0,B3L709C2/B3L708C2)</f>
        <v>0.25823573765508528</v>
      </c>
      <c r="H19" s="16" t="s">
        <v>8401</v>
      </c>
      <c r="I19" s="21">
        <f>IF(B3L708C3=0,0,B3L709C3/B3L708C3)</f>
        <v>0.24896631824819757</v>
      </c>
      <c r="J19" s="16" t="s">
        <v>8402</v>
      </c>
      <c r="K19" s="21">
        <f>IF(B3L708C4=0,0,B3L709C4/B3L708C4)</f>
        <v>0.24028112464439996</v>
      </c>
      <c r="L19" s="16" t="s">
        <v>8403</v>
      </c>
      <c r="M19" s="21">
        <f>IF(B3L708C5=0,0,B3L709C5/B3L708C5)</f>
        <v>0.23955566758776423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0.13762678955426325</v>
      </c>
      <c r="F20" s="16" t="s">
        <v>8405</v>
      </c>
      <c r="G20" s="21">
        <f>IF(B3L708C2=0,0,B3L710C2/B3L708C2)</f>
        <v>0.13331556798856206</v>
      </c>
      <c r="H20" s="16" t="s">
        <v>8406</v>
      </c>
      <c r="I20" s="21">
        <f>IF(B3L708C3=0,0,B3L710C3/B3L708C3)</f>
        <v>0.13334160582937432</v>
      </c>
      <c r="J20" s="16" t="s">
        <v>8407</v>
      </c>
      <c r="K20" s="21">
        <f>IF(B3L708C4=0,0,B3L710C4/B3L708C4)</f>
        <v>0.13274017468065882</v>
      </c>
      <c r="L20" s="16" t="s">
        <v>8408</v>
      </c>
      <c r="M20" s="21">
        <f>IF(B3L708C5=0,0,B3L710C5/B3L708C5)</f>
        <v>0.13372124317059378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0.60718680282813886</v>
      </c>
      <c r="F21" s="16" t="s">
        <v>8410</v>
      </c>
      <c r="G21" s="21">
        <f>IF(B3L708C2=0,0,B3L711C2/B3L708C2)</f>
        <v>0.60844869435635285</v>
      </c>
      <c r="H21" s="16" t="s">
        <v>8411</v>
      </c>
      <c r="I21" s="21">
        <f>IF(B3L708C3=0,0,B3L711C3/B3L708C3)</f>
        <v>0.61769207592242836</v>
      </c>
      <c r="J21" s="16" t="s">
        <v>8412</v>
      </c>
      <c r="K21" s="21">
        <f>IF(B3L708C4=0,0,B3L711C4/B3L708C4)</f>
        <v>0.62697870067494132</v>
      </c>
      <c r="L21" s="16" t="s">
        <v>8413</v>
      </c>
      <c r="M21" s="21">
        <f>IF(B3L708C5=0,0,B3L711C5/B3L708C5)</f>
        <v>0.626723089241642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2.355953918179952</v>
      </c>
      <c r="F22" s="16" t="s">
        <v>8415</v>
      </c>
      <c r="G22" s="21">
        <f>IF(B3L708C2=0,0,B3L701C2/B3L708C2)</f>
        <v>2.2951690738021098</v>
      </c>
      <c r="H22" s="16" t="s">
        <v>8416</v>
      </c>
      <c r="I22" s="21">
        <f>IF(B3L708C3=0,0,B3L701C3/B3L708C3)</f>
        <v>2.2796015058480048</v>
      </c>
      <c r="J22" s="16" t="s">
        <v>8417</v>
      </c>
      <c r="K22" s="21">
        <f>IF(B3L708C4=0,0,B3L701C4/B3L708C4)</f>
        <v>2.2794847443295714</v>
      </c>
      <c r="L22" s="16" t="s">
        <v>8418</v>
      </c>
      <c r="M22" s="21">
        <f>IF(B3L708C5=0,0,B3L701C5/B3L708C5)</f>
        <v>2.2737673179330842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2.3655036242659908</v>
      </c>
      <c r="F23" s="16" t="s">
        <v>8420</v>
      </c>
      <c r="G23" s="21">
        <f>IF(B3L709C2=0,0,B3L702C2/B3L709C2)</f>
        <v>2.2967746705759868</v>
      </c>
      <c r="H23" s="16" t="s">
        <v>8421</v>
      </c>
      <c r="I23" s="21">
        <f>IF(B3L709C3=0,0,B3L702C3/B3L709C3)</f>
        <v>2.2892433302630146</v>
      </c>
      <c r="J23" s="16" t="s">
        <v>8422</v>
      </c>
      <c r="K23" s="21">
        <f>IF(B3L709C4=0,0,B3L702C4/B3L709C4)</f>
        <v>2.2797192231983581</v>
      </c>
      <c r="L23" s="16" t="s">
        <v>8423</v>
      </c>
      <c r="M23" s="21">
        <f>IF(B3L709C5=0,0,B3L702C5/B3L709C5)</f>
        <v>2.2671198713687444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1.3042099666507063</v>
      </c>
      <c r="F24" s="16" t="s">
        <v>8425</v>
      </c>
      <c r="G24" s="21">
        <f>IF(B3L710C2=0,0,B3L703C2/B3L710C2)</f>
        <v>1.2952003284203026</v>
      </c>
      <c r="H24" s="16" t="s">
        <v>8426</v>
      </c>
      <c r="I24" s="21">
        <f>IF(B3L710C3=0,0,B3L703C3/B3L710C3)</f>
        <v>1.2933475307574469</v>
      </c>
      <c r="J24" s="16" t="s">
        <v>8427</v>
      </c>
      <c r="K24" s="21">
        <f>IF(B3L710C4=0,0,B3L703C4/B3L710C4)</f>
        <v>1.2966667201000706</v>
      </c>
      <c r="L24" s="16" t="s">
        <v>8428</v>
      </c>
      <c r="M24" s="21">
        <f>IF(B3L710C5=0,0,B3L703C5/B3L710C5)</f>
        <v>1.2853946001421579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2.5903318520041578</v>
      </c>
      <c r="F25" s="16" t="s">
        <v>8430</v>
      </c>
      <c r="G25" s="21">
        <f>IF(B3L711C2=0,0,B3L704C2/B3L711C2)</f>
        <v>2.5135881122958832</v>
      </c>
      <c r="H25" s="16" t="s">
        <v>8431</v>
      </c>
      <c r="I25" s="21">
        <f>IF(B3L711C3=0,0,B3L704C3/B3L711C3)</f>
        <v>2.4886185942987096</v>
      </c>
      <c r="J25" s="16" t="s">
        <v>8432</v>
      </c>
      <c r="K25" s="21">
        <f>IF(B3L711C4=0,0,B3L704C4/B3L711C4)</f>
        <v>2.4874712281269438</v>
      </c>
      <c r="L25" s="16" t="s">
        <v>8433</v>
      </c>
      <c r="M25" s="21">
        <f>IF(B3L711C5=0,0,B3L704C5/B3L711C5)</f>
        <v>2.4871930945391907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5080646</v>
      </c>
      <c r="F26" s="16" t="s">
        <v>8435</v>
      </c>
      <c r="G26" s="15">
        <f>A1L114C6</f>
        <v>5166808.5</v>
      </c>
      <c r="H26" s="16" t="s">
        <v>8436</v>
      </c>
      <c r="I26" s="15">
        <f>A1L114C7</f>
        <v>5110719.333333333</v>
      </c>
      <c r="J26" s="16" t="s">
        <v>8437</v>
      </c>
      <c r="K26" s="15">
        <f>A1L114C8</f>
        <v>5068878.5</v>
      </c>
      <c r="L26" s="16" t="s">
        <v>8438</v>
      </c>
      <c r="M26" s="15">
        <f>A1L114C9</f>
        <v>5057105.4000000004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1714026</v>
      </c>
      <c r="F27" s="16" t="s">
        <v>8440</v>
      </c>
      <c r="G27" s="15">
        <f>A1L115C6</f>
        <v>1800887.5</v>
      </c>
      <c r="H27" s="16" t="s">
        <v>8441</v>
      </c>
      <c r="I27" s="15">
        <f>A1L115C7</f>
        <v>1759850</v>
      </c>
      <c r="J27" s="16" t="s">
        <v>8442</v>
      </c>
      <c r="K27" s="15">
        <f>A1L115C8</f>
        <v>1721916.5</v>
      </c>
      <c r="L27" s="16" t="s">
        <v>8443</v>
      </c>
      <c r="M27" s="15">
        <f>A1L115C9</f>
        <v>1730319.8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181492</v>
      </c>
      <c r="F28" s="16" t="s">
        <v>8445</v>
      </c>
      <c r="G28" s="15">
        <f>A1L116C6</f>
        <v>180845</v>
      </c>
      <c r="H28" s="16" t="s">
        <v>8446</v>
      </c>
      <c r="I28" s="15">
        <f>A1L116C7</f>
        <v>184091</v>
      </c>
      <c r="J28" s="16" t="s">
        <v>8447</v>
      </c>
      <c r="K28" s="15">
        <f>A1L116C8</f>
        <v>185560.5</v>
      </c>
      <c r="L28" s="16" t="s">
        <v>8448</v>
      </c>
      <c r="M28" s="15">
        <f>A1L116C9</f>
        <v>189784.2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3185128</v>
      </c>
      <c r="F29" s="16" t="s">
        <v>8450</v>
      </c>
      <c r="G29" s="15">
        <f>A1L117C6</f>
        <v>3185076</v>
      </c>
      <c r="H29" s="16" t="s">
        <v>8451</v>
      </c>
      <c r="I29" s="15">
        <f>A1L117C7</f>
        <v>3166778.3333333335</v>
      </c>
      <c r="J29" s="16" t="s">
        <v>8452</v>
      </c>
      <c r="K29" s="15">
        <f>A1L117C8</f>
        <v>3161401.5</v>
      </c>
      <c r="L29" s="16" t="s">
        <v>8453</v>
      </c>
      <c r="M29" s="15">
        <f>A1L117C9</f>
        <v>3137001.4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63.735552764678005</v>
      </c>
      <c r="F30" s="16" t="s">
        <v>8455</v>
      </c>
      <c r="G30" s="21">
        <f>IF(B3L708C2=0,0,B3L719C2/B3L708C2)</f>
        <v>62.34048789037292</v>
      </c>
      <c r="H30" s="16" t="s">
        <v>8456</v>
      </c>
      <c r="I30" s="21">
        <f>IF(B3L708C3=0,0,B3L719C3/B3L708C3)</f>
        <v>61.423395277152856</v>
      </c>
      <c r="J30" s="16" t="s">
        <v>8457</v>
      </c>
      <c r="K30" s="21">
        <f>IF(B3L708C4=0,0,B3L719C4/B3L708C4)</f>
        <v>60.936162072846201</v>
      </c>
      <c r="L30" s="16" t="s">
        <v>8458</v>
      </c>
      <c r="M30" s="21">
        <f>IF(B3L708C5=0,0,B3L719C5/B3L708C5)</f>
        <v>60.873161354070746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84.260239258088546</v>
      </c>
      <c r="F31" s="16" t="s">
        <v>8460</v>
      </c>
      <c r="G31" s="21">
        <f>IF(B3L709C2=0,0,B3L720C2/B3L709C2)</f>
        <v>84.143015150309907</v>
      </c>
      <c r="H31" s="16" t="s">
        <v>8461</v>
      </c>
      <c r="I31" s="21">
        <f>IF(B3L709C3=0,0,B3L720C3/B3L709C3)</f>
        <v>84.954589028203046</v>
      </c>
      <c r="J31" s="16" t="s">
        <v>8462</v>
      </c>
      <c r="K31" s="21">
        <f>IF(B3L709C4=0,0,B3L720C4/B3L709C4)</f>
        <v>86.150072623855337</v>
      </c>
      <c r="L31" s="16" t="s">
        <v>8463</v>
      </c>
      <c r="M31" s="21">
        <f>IF(B3L709C5=0,0,B3L720C5/B3L709C5)</f>
        <v>86.944833217569013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16.543116497750812</v>
      </c>
      <c r="F32" s="16" t="s">
        <v>8465</v>
      </c>
      <c r="G32" s="21">
        <f>IF(B3L710C2=0,0,B3L721C2/B3L710C2)</f>
        <v>16.367165354843799</v>
      </c>
      <c r="H32" s="16" t="s">
        <v>8466</v>
      </c>
      <c r="I32" s="21">
        <f>IF(B3L710C3=0,0,B3L721C3/B3L710C3)</f>
        <v>16.592761224531735</v>
      </c>
      <c r="J32" s="16" t="s">
        <v>8467</v>
      </c>
      <c r="K32" s="21">
        <f>IF(B3L710C4=0,0,B3L721C4/B3L710C4)</f>
        <v>16.805303709129557</v>
      </c>
      <c r="L32" s="16" t="s">
        <v>8468</v>
      </c>
      <c r="M32" s="21">
        <f>IF(B3L710C5=0,0,B3L721C5/B3L710C5)</f>
        <v>17.083761490618727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65.80628696883754</v>
      </c>
      <c r="F33" s="16" t="s">
        <v>8470</v>
      </c>
      <c r="G33" s="21">
        <f>IF(B3L711C2=0,0,B3L722C2/B3L711C2)</f>
        <v>63.160224872400796</v>
      </c>
      <c r="H33" s="16" t="s">
        <v>8471</v>
      </c>
      <c r="I33" s="21">
        <f>IF(B3L711C3=0,0,B3L722C3/B3L711C3)</f>
        <v>61.616556347842305</v>
      </c>
      <c r="J33" s="16" t="s">
        <v>8472</v>
      </c>
      <c r="K33" s="21">
        <f>IF(B3L711C4=0,0,B3L722C4/B3L711C4)</f>
        <v>60.616392141815375</v>
      </c>
      <c r="L33" s="16" t="s">
        <v>8473</v>
      </c>
      <c r="M33" s="21">
        <f>IF(B3L711C5=0,0,B3L722C5/B3L711C5)</f>
        <v>60.250807115572208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3411.3649999999998</v>
      </c>
      <c r="F34" s="16" t="s">
        <v>8475</v>
      </c>
      <c r="G34" s="15">
        <f>A1L131C6</f>
        <v>3665.8975</v>
      </c>
      <c r="H34" s="16" t="s">
        <v>8476</v>
      </c>
      <c r="I34" s="15">
        <f>A1L131C7</f>
        <v>3568.3916666666664</v>
      </c>
      <c r="J34" s="16" t="s">
        <v>8477</v>
      </c>
      <c r="K34" s="15">
        <f>A1L131C8</f>
        <v>3497.5972499999998</v>
      </c>
      <c r="L34" s="16" t="s">
        <v>8478</v>
      </c>
      <c r="M34" s="15">
        <f>A1L131C9</f>
        <v>3522.8357999999998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23.367324516725709</v>
      </c>
      <c r="F35" s="16" t="s">
        <v>8480</v>
      </c>
      <c r="G35" s="15">
        <f>IF(B3L727C2=0,0,B3L708C2/B3L727C2)</f>
        <v>22.608505284176655</v>
      </c>
      <c r="H35" s="16" t="s">
        <v>8481</v>
      </c>
      <c r="I35" s="15">
        <f>IF(B3L727C3=0,0,B3L708C3/B3L727C3)</f>
        <v>23.317162307015064</v>
      </c>
      <c r="J35" s="16" t="s">
        <v>8482</v>
      </c>
      <c r="K35" s="15">
        <f>IF(B3L727C4=0,0,B3L708C4/B3L727C4)</f>
        <v>23.783019114050365</v>
      </c>
      <c r="L35" s="16" t="s">
        <v>8483</v>
      </c>
      <c r="M35" s="15">
        <f>IF(B3L727C5=0,0,B3L708C5/B3L727C5)</f>
        <v>23.582169001461832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4.2794800888917628E-2</v>
      </c>
      <c r="F36" s="16" t="s">
        <v>8485</v>
      </c>
      <c r="G36" s="15">
        <f>IF(B3L728C2=0,0,1/B3L728C2)</f>
        <v>4.4231141662420495E-2</v>
      </c>
      <c r="H36" s="16" t="s">
        <v>8486</v>
      </c>
      <c r="I36" s="15">
        <f>IF(B3L728C3=0,0,1/B3L728C3)</f>
        <v>4.2886865341206032E-2</v>
      </c>
      <c r="J36" s="16" t="s">
        <v>8487</v>
      </c>
      <c r="K36" s="15">
        <f>IF(B3L728C4=0,0,1/B3L728C4)</f>
        <v>4.2046806387555188E-2</v>
      </c>
      <c r="L36" s="16" t="s">
        <v>8488</v>
      </c>
      <c r="M36" s="15">
        <f>IF(B3L728C5=0,0,1/B3L728C5)</f>
        <v>4.2404920426870454E-2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418303081</v>
      </c>
      <c r="F37" s="16" t="s">
        <v>8490</v>
      </c>
      <c r="G37" s="15">
        <f>A1L122C6</f>
        <v>429609125.5</v>
      </c>
      <c r="H37" s="16" t="s">
        <v>8491</v>
      </c>
      <c r="I37" s="15">
        <f>A1L122C7</f>
        <v>423455071.33333331</v>
      </c>
      <c r="J37" s="16" t="s">
        <v>8492</v>
      </c>
      <c r="K37" s="15">
        <f>A1L122C8</f>
        <v>419441936.75</v>
      </c>
      <c r="L37" s="16" t="s">
        <v>8493</v>
      </c>
      <c r="M37" s="15">
        <f>A1L122C9</f>
        <v>418613783.80000001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139510504</v>
      </c>
      <c r="F38" s="16" t="s">
        <v>8495</v>
      </c>
      <c r="G38" s="15">
        <f>A1L119C6</f>
        <v>146504501.5</v>
      </c>
      <c r="H38" s="16" t="s">
        <v>8496</v>
      </c>
      <c r="I38" s="15">
        <f>A1L119C7</f>
        <v>142555658</v>
      </c>
      <c r="J38" s="16" t="s">
        <v>8497</v>
      </c>
      <c r="K38" s="15">
        <f>A1L119C8</f>
        <v>140843385.5</v>
      </c>
      <c r="L38" s="16" t="s">
        <v>8498</v>
      </c>
      <c r="M38" s="15">
        <f>A1L119C9</f>
        <v>141936591.80000001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12120893</v>
      </c>
      <c r="F39" s="16" t="s">
        <v>8500</v>
      </c>
      <c r="G39" s="15">
        <f>A1L120C6</f>
        <v>12124889.5</v>
      </c>
      <c r="H39" s="16" t="s">
        <v>8501</v>
      </c>
      <c r="I39" s="15">
        <f>A1L120C7</f>
        <v>12073054</v>
      </c>
      <c r="J39" s="16" t="s">
        <v>8502</v>
      </c>
      <c r="K39" s="15">
        <f>A1L120C8</f>
        <v>12078618.5</v>
      </c>
      <c r="L39" s="16" t="s">
        <v>8503</v>
      </c>
      <c r="M39" s="15">
        <f>A1L120C9</f>
        <v>12391037.4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266671684</v>
      </c>
      <c r="F40" s="16" t="s">
        <v>8505</v>
      </c>
      <c r="G40" s="15">
        <f>A1L121C6</f>
        <v>270979734.5</v>
      </c>
      <c r="H40" s="16" t="s">
        <v>8506</v>
      </c>
      <c r="I40" s="15">
        <f>A1L121C7</f>
        <v>268826359.33333331</v>
      </c>
      <c r="J40" s="16" t="s">
        <v>8507</v>
      </c>
      <c r="K40" s="15">
        <f>A1L121C8</f>
        <v>266519932.75</v>
      </c>
      <c r="L40" s="16" t="s">
        <v>8508</v>
      </c>
      <c r="M40" s="15">
        <f>A1L121C9</f>
        <v>264286154.59999999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5247.5173611196051</v>
      </c>
      <c r="F41" s="16" t="s">
        <v>8510</v>
      </c>
      <c r="G41" s="15">
        <f>IF(B3L708C2=0,0,B3L730C2/B3L708C2)</f>
        <v>5183.4788314346179</v>
      </c>
      <c r="H41" s="16" t="s">
        <v>8511</v>
      </c>
      <c r="I41" s="15">
        <f>IF(B3L708C3=0,0,B3L730C3/B3L708C3)</f>
        <v>5089.3125863865271</v>
      </c>
      <c r="J41" s="16" t="s">
        <v>8512</v>
      </c>
      <c r="K41" s="15">
        <f>IF(B3L708C4=0,0,B3L730C4/B3L708C4)</f>
        <v>5042.3741342284102</v>
      </c>
      <c r="L41" s="16" t="s">
        <v>8513</v>
      </c>
      <c r="M41" s="15">
        <f>IF(B3L708C5=0,0,B3L730C5/B3L708C5)</f>
        <v>5038.9189844244665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6858.2322823904178</v>
      </c>
      <c r="F42" s="16" t="s">
        <v>8515</v>
      </c>
      <c r="G42" s="15">
        <f>IF(B3L709C2=0,0,B3L731C2/B3L709C2)</f>
        <v>6845.1419032577542</v>
      </c>
      <c r="H42" s="16" t="s">
        <v>8516</v>
      </c>
      <c r="I42" s="15">
        <f>IF(B3L709C3=0,0,B3L731C3/B3L709C3)</f>
        <v>6881.6986328579515</v>
      </c>
      <c r="J42" s="16" t="s">
        <v>8517</v>
      </c>
      <c r="K42" s="15">
        <f>IF(B3L709C4=0,0,B3L731C4/B3L709C4)</f>
        <v>7046.6064349895323</v>
      </c>
      <c r="L42" s="16" t="s">
        <v>8518</v>
      </c>
      <c r="M42" s="15">
        <f>IF(B3L709C5=0,0,B3L731C5/B3L709C5)</f>
        <v>7132.0072171174215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1104.8274577158902</v>
      </c>
      <c r="F43" s="16" t="s">
        <v>8520</v>
      </c>
      <c r="G43" s="15">
        <f>IF(B3L710C2=0,0,B3L732C2/B3L710C2)</f>
        <v>1097.3489527258666</v>
      </c>
      <c r="H43" s="16" t="s">
        <v>8521</v>
      </c>
      <c r="I43" s="15">
        <f>IF(B3L710C3=0,0,B3L732C3/B3L710C3)</f>
        <v>1088.1862897853657</v>
      </c>
      <c r="J43" s="16" t="s">
        <v>8522</v>
      </c>
      <c r="K43" s="15">
        <f>IF(B3L710C4=0,0,B3L732C4/B3L710C4)</f>
        <v>1093.9011927603713</v>
      </c>
      <c r="L43" s="16" t="s">
        <v>8523</v>
      </c>
      <c r="M43" s="15">
        <f>IF(B3L710C5=0,0,B3L732C5/B3L710C5)</f>
        <v>1115.4012165551001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5509.5661347886689</v>
      </c>
      <c r="F44" s="16" t="s">
        <v>8525</v>
      </c>
      <c r="G44" s="15">
        <f>IF(B3L711C2=0,0,B3L733C2/B3L711C2)</f>
        <v>5373.5424105683715</v>
      </c>
      <c r="H44" s="16" t="s">
        <v>8526</v>
      </c>
      <c r="I44" s="15">
        <f>IF(B3L711C3=0,0,B3L733C3/B3L711C3)</f>
        <v>5230.6011896362497</v>
      </c>
      <c r="J44" s="16" t="s">
        <v>8527</v>
      </c>
      <c r="K44" s="15">
        <f>IF(B3L711C4=0,0,B3L733C4/B3L711C4)</f>
        <v>5110.2261946748185</v>
      </c>
      <c r="L44" s="16" t="s">
        <v>8528</v>
      </c>
      <c r="M44" s="15">
        <f>IF(B3L711C5=0,0,B3L733C5/B3L711C5)</f>
        <v>5076.0111628005325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6476.3819999999996</v>
      </c>
      <c r="F45" s="16" t="s">
        <v>8530</v>
      </c>
      <c r="G45" s="15">
        <f>A1L130C6*A1L158C1</f>
        <v>6537.6030000000001</v>
      </c>
      <c r="H45" s="16" t="s">
        <v>8531</v>
      </c>
      <c r="I45" s="15">
        <f>A1L130C7*A1L158C1</f>
        <v>6469.058</v>
      </c>
      <c r="J45" s="16" t="s">
        <v>8532</v>
      </c>
      <c r="K45" s="15">
        <f>A1L130C8*A1L158C1</f>
        <v>6482.6265000000003</v>
      </c>
      <c r="L45" s="16" t="s">
        <v>8533</v>
      </c>
      <c r="M45" s="15">
        <f>A1L130C9*A1L158C1</f>
        <v>6497.598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86190.854999999996</v>
      </c>
      <c r="F46" s="16" t="s">
        <v>8535</v>
      </c>
      <c r="G46" s="15">
        <f>B3L708C2+B3L738C2</f>
        <v>89418.065999999992</v>
      </c>
      <c r="H46" s="16" t="s">
        <v>8536</v>
      </c>
      <c r="I46" s="15">
        <f>B3L708C3+B3L738C3</f>
        <v>89673.825666666657</v>
      </c>
      <c r="J46" s="16" t="s">
        <v>8537</v>
      </c>
      <c r="K46" s="15">
        <f>B3L708C4+B3L738C4</f>
        <v>89666.048749999987</v>
      </c>
      <c r="L46" s="16" t="s">
        <v>8538</v>
      </c>
      <c r="M46" s="15">
        <f>B3L708C5+B3L738C5</f>
        <v>89573.70719999999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0.92485998659602575</v>
      </c>
      <c r="F47" s="16" t="s">
        <v>8540</v>
      </c>
      <c r="G47" s="21">
        <f>IF(B3L739C2=0,0,B3L708C2/B3L739C2)</f>
        <v>0.92688722433339144</v>
      </c>
      <c r="H47" s="16" t="s">
        <v>8541</v>
      </c>
      <c r="I47" s="21">
        <f>IF(B3L739C3=0,0,B3L708C3/B3L739C3)</f>
        <v>0.92786013140504753</v>
      </c>
      <c r="J47" s="16" t="s">
        <v>8542</v>
      </c>
      <c r="K47" s="21">
        <f>IF(B3L739C4=0,0,B3L708C4/B3L739C4)</f>
        <v>0.927702551965077</v>
      </c>
      <c r="L47" s="16" t="s">
        <v>8543</v>
      </c>
      <c r="M47" s="21">
        <f>IF(B3L739C5=0,0,B3L708C5/B3L739C5)</f>
        <v>0.92746087883253314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7.5140013403974235E-2</v>
      </c>
      <c r="F48" s="16" t="s">
        <v>8545</v>
      </c>
      <c r="G48" s="21">
        <f>IF(B3L739C2=0,0,B3L738C2/B3L739C2)</f>
        <v>7.3112775666608593E-2</v>
      </c>
      <c r="H48" s="16" t="s">
        <v>8546</v>
      </c>
      <c r="I48" s="21">
        <f>IF(B3L739C3=0,0,B3L738C3/B3L739C3)</f>
        <v>7.2139868594952375E-2</v>
      </c>
      <c r="J48" s="16" t="s">
        <v>8547</v>
      </c>
      <c r="K48" s="21">
        <f>IF(B3L739C4=0,0,B3L738C4/B3L739C4)</f>
        <v>7.2297448034923037E-2</v>
      </c>
      <c r="L48" s="16" t="s">
        <v>8548</v>
      </c>
      <c r="M48" s="21">
        <f>IF(B3L739C5=0,0,B3L738C5/B3L739C5)</f>
        <v>7.2539121167466886E-2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17540.201249999998</v>
      </c>
      <c r="F49" s="16" t="s">
        <v>8550</v>
      </c>
      <c r="G49" s="15">
        <f>A1L130C6*A1L595C1</f>
        <v>17706.008125</v>
      </c>
      <c r="H49" s="16" t="s">
        <v>8551</v>
      </c>
      <c r="I49" s="15">
        <f>A1L130C7*A1L595C1</f>
        <v>17520.365416666667</v>
      </c>
      <c r="J49" s="16" t="s">
        <v>8552</v>
      </c>
      <c r="K49" s="15">
        <f>A1L130C8*A1L595C1</f>
        <v>17557.1134375</v>
      </c>
      <c r="L49" s="16" t="s">
        <v>8553</v>
      </c>
      <c r="M49" s="15">
        <f>A1L130C9*A1L595C1</f>
        <v>17597.661250000001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97254.674249999996</v>
      </c>
      <c r="F50" s="16" t="s">
        <v>8555</v>
      </c>
      <c r="G50" s="15">
        <f>B3L708C2+B3L742C2</f>
        <v>100586.47112499998</v>
      </c>
      <c r="H50" s="16" t="s">
        <v>8556</v>
      </c>
      <c r="I50" s="15">
        <f>B3L708C3+B3L742C3</f>
        <v>100725.13308333332</v>
      </c>
      <c r="J50" s="16" t="s">
        <v>8557</v>
      </c>
      <c r="K50" s="15">
        <f>B3L708C4+B3L742C4</f>
        <v>100740.53568749999</v>
      </c>
      <c r="L50" s="16" t="s">
        <v>8558</v>
      </c>
      <c r="M50" s="15">
        <f>B3L708C5+B3L742C5</f>
        <v>100673.77045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0.81964670196815759</v>
      </c>
      <c r="F51" s="16" t="s">
        <v>8560</v>
      </c>
      <c r="G51" s="21">
        <f>IF(B3L743C2=0,0,B3L708C2/B3L743C2)</f>
        <v>0.82397227055518696</v>
      </c>
      <c r="H51" s="16" t="s">
        <v>8561</v>
      </c>
      <c r="I51" s="21">
        <f>IF(B3L743C3=0,0,B3L708C3/B3L743C3)</f>
        <v>0.82605765929173336</v>
      </c>
      <c r="J51" s="16" t="s">
        <v>8562</v>
      </c>
      <c r="K51" s="21">
        <f>IF(B3L743C4=0,0,B3L708C4/B3L743C4)</f>
        <v>0.82571947510818622</v>
      </c>
      <c r="L51" s="16" t="s">
        <v>8563</v>
      </c>
      <c r="M51" s="21">
        <f>IF(B3L743C5=0,0,B3L708C5/B3L743C5)</f>
        <v>0.82520113062875744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0.18035329803184241</v>
      </c>
      <c r="F52" s="16" t="s">
        <v>8565</v>
      </c>
      <c r="G52" s="21">
        <f>IF(B3L743C2=0,0,B3L742C2/B3L743C2)</f>
        <v>0.1760277294448131</v>
      </c>
      <c r="H52" s="16" t="s">
        <v>8566</v>
      </c>
      <c r="I52" s="21">
        <f>IF(B3L743C3=0,0,B3L742C3/B3L743C3)</f>
        <v>0.17394234070826667</v>
      </c>
      <c r="J52" s="16" t="s">
        <v>8567</v>
      </c>
      <c r="K52" s="21">
        <f>IF(B3L743C4=0,0,B3L742C4/B3L743C4)</f>
        <v>0.17428052489181384</v>
      </c>
      <c r="L52" s="16" t="s">
        <v>8568</v>
      </c>
      <c r="M52" s="21">
        <f>IF(B3L743C5=0,0,B3L742C5/B3L743C5)</f>
        <v>0.17479886937124248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1656.6210000000001</v>
      </c>
      <c r="F53" s="16" t="s">
        <v>8570</v>
      </c>
      <c r="G53" s="15">
        <f>A1L135C6</f>
        <v>2732.6755000000003</v>
      </c>
      <c r="H53" s="16" t="s">
        <v>8571</v>
      </c>
      <c r="I53" s="15">
        <f>A1L135C7</f>
        <v>3083.9079999999999</v>
      </c>
      <c r="J53" s="16" t="s">
        <v>8572</v>
      </c>
      <c r="K53" s="15">
        <f>A1L135C8</f>
        <v>3247.9385000000002</v>
      </c>
      <c r="L53" s="16" t="s">
        <v>8573</v>
      </c>
      <c r="M53" s="15">
        <f>A1L135C9</f>
        <v>3377.35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16.021197287275466</v>
      </c>
      <c r="F54" s="16" t="s">
        <v>8575</v>
      </c>
      <c r="G54" s="21">
        <f>IF(A1L144C6=0,0,B3L721C2/A1L144C6)</f>
        <v>15.834757092619691</v>
      </c>
      <c r="H54" s="16" t="s">
        <v>8576</v>
      </c>
      <c r="I54" s="21">
        <f>IF(A1L144C7=0,0,B3L721C3/A1L144C7)</f>
        <v>16.381728902383557</v>
      </c>
      <c r="J54" s="16" t="s">
        <v>8577</v>
      </c>
      <c r="K54" s="21">
        <f>IF(A1L144C8=0,0,B3L721C4/A1L144C8)</f>
        <v>16.673506116372963</v>
      </c>
      <c r="L54" s="16" t="s">
        <v>8578</v>
      </c>
      <c r="M54" s="21">
        <f>IF(A1L144C9=0,0,B3L721C5/A1L144C9)</f>
        <v>16.849299693507209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5874</v>
      </c>
      <c r="F9" s="16" t="s">
        <v>8689</v>
      </c>
      <c r="G9" s="15">
        <f>A1L202C1</f>
        <v>6520</v>
      </c>
      <c r="H9" s="16" t="s">
        <v>8690</v>
      </c>
      <c r="I9" s="21">
        <f>IF(OR(B3L802C1=0,B3L802C2=0),0,1+(B3L802C1/B3L802C2))</f>
        <v>1.900920245398773</v>
      </c>
      <c r="J9" s="16" t="s">
        <v>8691</v>
      </c>
      <c r="K9" s="15">
        <f>A1L202C5</f>
        <v>5720</v>
      </c>
      <c r="L9" s="16" t="s">
        <v>8692</v>
      </c>
      <c r="M9" s="15">
        <f>A1L202C4</f>
        <v>6208</v>
      </c>
      <c r="N9" s="16" t="s">
        <v>8693</v>
      </c>
      <c r="O9" s="21">
        <f>IF(OR(B3L802C4=0,B3L802C5=0),0,1+(B3L802C4/B3L802C5))</f>
        <v>1.9213917525773194</v>
      </c>
      <c r="P9" s="16" t="s">
        <v>8694</v>
      </c>
      <c r="Q9" s="15">
        <f>A1L202C17</f>
        <v>5797</v>
      </c>
      <c r="R9" s="16" t="s">
        <v>8695</v>
      </c>
      <c r="S9" s="15">
        <f>A1L202C16</f>
        <v>6364</v>
      </c>
      <c r="T9" s="16" t="s">
        <v>8696</v>
      </c>
      <c r="U9" s="21">
        <f>IF(OR(B3L802C7=0,B3L802C8=0),0,1+(B3L802C7/B3L802C8))</f>
        <v>1.9109050911376493</v>
      </c>
      <c r="V9" s="16" t="s">
        <v>8697</v>
      </c>
      <c r="W9" s="15">
        <f>A1L202C8</f>
        <v>5549</v>
      </c>
      <c r="X9" s="16" t="s">
        <v>8698</v>
      </c>
      <c r="Y9" s="15">
        <f>A1L202C7</f>
        <v>5962</v>
      </c>
      <c r="Z9" s="16" t="s">
        <v>8699</v>
      </c>
      <c r="AA9" s="21">
        <f>IF(OR(B3L802C10=0,B3L802C11=0),0,1+(B3L802C10/B3L802C11))</f>
        <v>1.9307279436430727</v>
      </c>
      <c r="AB9" s="16" t="s">
        <v>8700</v>
      </c>
      <c r="AC9" s="15">
        <f>A1L202C20</f>
        <v>5714.333333333333</v>
      </c>
      <c r="AD9" s="16" t="s">
        <v>8701</v>
      </c>
      <c r="AE9" s="15">
        <f>A1L202C19</f>
        <v>6230</v>
      </c>
      <c r="AF9" s="16" t="s">
        <v>8702</v>
      </c>
      <c r="AG9" s="21">
        <f>IF(OR(B3L802C13=0,B3L802C14=0),0,1+(B3L802C13/B3L802C14))</f>
        <v>1.9172284644194755</v>
      </c>
      <c r="AH9" s="16" t="s">
        <v>8703</v>
      </c>
      <c r="AI9" s="15">
        <f>A1L202C11</f>
        <v>5699</v>
      </c>
      <c r="AJ9" s="16" t="s">
        <v>8704</v>
      </c>
      <c r="AK9" s="15">
        <f>A1L202C10</f>
        <v>6200</v>
      </c>
      <c r="AL9" s="16" t="s">
        <v>8705</v>
      </c>
      <c r="AM9" s="21">
        <f>IF(OR(B3L802C16=0,B3L802C17=0),0,1+(B3L802C16/B3L802C17))</f>
        <v>1.9191935483870968</v>
      </c>
      <c r="AN9" s="16" t="s">
        <v>8706</v>
      </c>
      <c r="AO9" s="15">
        <f>A1L202C23</f>
        <v>5710.5</v>
      </c>
      <c r="AP9" s="16" t="s">
        <v>8707</v>
      </c>
      <c r="AQ9" s="15">
        <f>A1L202C22</f>
        <v>6222.5</v>
      </c>
      <c r="AR9" s="16" t="s">
        <v>8708</v>
      </c>
      <c r="AS9" s="21">
        <f>IF(OR(B3L802C19=0,B3L802C20=0),0,1+(B3L802C19/B3L802C20))</f>
        <v>1.9177179590196867</v>
      </c>
      <c r="AT9" s="16" t="s">
        <v>8709</v>
      </c>
      <c r="AU9" s="15">
        <f>A1L202C14</f>
        <v>6395</v>
      </c>
      <c r="AV9" s="16" t="s">
        <v>8710</v>
      </c>
      <c r="AW9" s="15">
        <f>A1L202C13</f>
        <v>6981</v>
      </c>
      <c r="AX9" s="16" t="s">
        <v>8711</v>
      </c>
      <c r="AY9" s="21">
        <f>IF(OR(B3L802C22=0,B3L802C23=0),0,1+(B3L802C22/B3L802C23))</f>
        <v>1.9160578713651339</v>
      </c>
      <c r="AZ9" s="16" t="s">
        <v>8712</v>
      </c>
      <c r="BA9" s="15">
        <f>A1L202C26</f>
        <v>5847.4</v>
      </c>
      <c r="BB9" s="16" t="s">
        <v>8713</v>
      </c>
      <c r="BC9" s="15">
        <f>A1L202C25</f>
        <v>6374.2</v>
      </c>
      <c r="BD9" s="16" t="s">
        <v>8714</v>
      </c>
      <c r="BE9" s="21">
        <f>IF(OR(B3L802C25=0,B3L802C26=0),0,1+(B3L802C25/B3L802C26))</f>
        <v>1.9173543346616047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127029</v>
      </c>
      <c r="F10" s="16" t="s">
        <v>8716</v>
      </c>
      <c r="G10" s="15">
        <f>A1L203C1</f>
        <v>140567</v>
      </c>
      <c r="H10" s="16" t="s">
        <v>8717</v>
      </c>
      <c r="I10" s="21">
        <f>IF(OR(B3L803C1=0,B3L803C2=0),0,1+(B3L803C1/B3L803C2))</f>
        <v>1.9036900552761318</v>
      </c>
      <c r="J10" s="16" t="s">
        <v>8718</v>
      </c>
      <c r="K10" s="15">
        <f>A1L203C5</f>
        <v>125504</v>
      </c>
      <c r="L10" s="16" t="s">
        <v>8719</v>
      </c>
      <c r="M10" s="15">
        <f>A1L203C4</f>
        <v>145430</v>
      </c>
      <c r="N10" s="16" t="s">
        <v>8720</v>
      </c>
      <c r="O10" s="21">
        <f>IF(OR(B3L803C4=0,B3L803C5=0),0,1+(B3L803C4/B3L803C5))</f>
        <v>1.8629856288248643</v>
      </c>
      <c r="P10" s="16" t="s">
        <v>8721</v>
      </c>
      <c r="Q10" s="15">
        <f>A1L203C17</f>
        <v>126266.5</v>
      </c>
      <c r="R10" s="16" t="s">
        <v>8722</v>
      </c>
      <c r="S10" s="15">
        <f>A1L203C16</f>
        <v>142998.5</v>
      </c>
      <c r="T10" s="16" t="s">
        <v>8723</v>
      </c>
      <c r="U10" s="21">
        <f>IF(OR(B3L803C7=0,B3L803C8=0),0,1+(B3L803C7/B3L803C8))</f>
        <v>1.8829917796340521</v>
      </c>
      <c r="V10" s="16" t="s">
        <v>8724</v>
      </c>
      <c r="W10" s="15">
        <f>A1L203C8</f>
        <v>133446</v>
      </c>
      <c r="X10" s="16" t="s">
        <v>8725</v>
      </c>
      <c r="Y10" s="15">
        <f>A1L203C7</f>
        <v>145593</v>
      </c>
      <c r="Z10" s="16" t="s">
        <v>8726</v>
      </c>
      <c r="AA10" s="21">
        <f>IF(OR(B3L803C10=0,B3L803C11=0),0,1+(B3L803C10/B3L803C11))</f>
        <v>1.9165687910819889</v>
      </c>
      <c r="AB10" s="16" t="s">
        <v>8727</v>
      </c>
      <c r="AC10" s="15">
        <f>A1L203C20</f>
        <v>128659.66666666667</v>
      </c>
      <c r="AD10" s="16" t="s">
        <v>8728</v>
      </c>
      <c r="AE10" s="15">
        <f>A1L203C19</f>
        <v>143863.33333333334</v>
      </c>
      <c r="AF10" s="16" t="s">
        <v>8729</v>
      </c>
      <c r="AG10" s="21">
        <f>IF(OR(B3L803C13=0,B3L803C14=0),0,1+(B3L803C13/B3L803C14))</f>
        <v>1.894318682082532</v>
      </c>
      <c r="AH10" s="16" t="s">
        <v>8730</v>
      </c>
      <c r="AI10" s="15">
        <f>A1L203C11</f>
        <v>141712</v>
      </c>
      <c r="AJ10" s="16" t="s">
        <v>8731</v>
      </c>
      <c r="AK10" s="15">
        <f>A1L203C10</f>
        <v>150387</v>
      </c>
      <c r="AL10" s="16" t="s">
        <v>8732</v>
      </c>
      <c r="AM10" s="21">
        <f>IF(OR(B3L803C16=0,B3L803C17=0),0,1+(B3L803C16/B3L803C17))</f>
        <v>1.9423154926955122</v>
      </c>
      <c r="AN10" s="16" t="s">
        <v>8733</v>
      </c>
      <c r="AO10" s="15">
        <f>A1L203C23</f>
        <v>131922.75</v>
      </c>
      <c r="AP10" s="16" t="s">
        <v>8734</v>
      </c>
      <c r="AQ10" s="15">
        <f>A1L203C22</f>
        <v>145494.25</v>
      </c>
      <c r="AR10" s="16" t="s">
        <v>8735</v>
      </c>
      <c r="AS10" s="21">
        <f>IF(OR(B3L803C19=0,B3L803C20=0),0,1+(B3L803C19/B3L803C20))</f>
        <v>1.9067213996429411</v>
      </c>
      <c r="AT10" s="16" t="s">
        <v>8736</v>
      </c>
      <c r="AU10" s="15">
        <f>A1L203C14</f>
        <v>140426</v>
      </c>
      <c r="AV10" s="16" t="s">
        <v>8737</v>
      </c>
      <c r="AW10" s="15">
        <f>A1L203C13</f>
        <v>155451</v>
      </c>
      <c r="AX10" s="16" t="s">
        <v>8738</v>
      </c>
      <c r="AY10" s="21">
        <f>IF(OR(B3L803C22=0,B3L803C23=0),0,1+(B3L803C22/B3L803C23))</f>
        <v>1.903345748821172</v>
      </c>
      <c r="AZ10" s="16" t="s">
        <v>8739</v>
      </c>
      <c r="BA10" s="15">
        <f>A1L203C26</f>
        <v>133623.4</v>
      </c>
      <c r="BB10" s="16" t="s">
        <v>8740</v>
      </c>
      <c r="BC10" s="15">
        <f>A1L203C25</f>
        <v>147485.6</v>
      </c>
      <c r="BD10" s="16" t="s">
        <v>8741</v>
      </c>
      <c r="BE10" s="21">
        <f>IF(OR(B3L803C25=0,B3L803C26=0),0,1+(B3L803C25/B3L803C26))</f>
        <v>1.9060098070591298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154630</v>
      </c>
      <c r="F11" s="16" t="s">
        <v>8743</v>
      </c>
      <c r="G11" s="15">
        <f>A1L204C1</f>
        <v>157966</v>
      </c>
      <c r="H11" s="16" t="s">
        <v>8744</v>
      </c>
      <c r="I11" s="21">
        <f>IF(OR(B3L804C1=0,B3L804C2=0),0,1+(B3L804C1/B3L804C2))</f>
        <v>1.9788815314687971</v>
      </c>
      <c r="J11" s="16" t="s">
        <v>8745</v>
      </c>
      <c r="K11" s="15">
        <f>A1L204C5</f>
        <v>194881</v>
      </c>
      <c r="L11" s="16" t="s">
        <v>8746</v>
      </c>
      <c r="M11" s="15">
        <f>A1L204C4</f>
        <v>199325</v>
      </c>
      <c r="N11" s="16" t="s">
        <v>8747</v>
      </c>
      <c r="O11" s="21">
        <f>IF(OR(B3L804C4=0,B3L804C5=0),0,1+(B3L804C4/B3L804C5))</f>
        <v>1.9777047535432084</v>
      </c>
      <c r="P11" s="16" t="s">
        <v>8748</v>
      </c>
      <c r="Q11" s="15">
        <f>A1L204C17</f>
        <v>174755.5</v>
      </c>
      <c r="R11" s="16" t="s">
        <v>8749</v>
      </c>
      <c r="S11" s="15">
        <f>A1L204C16</f>
        <v>178645.5</v>
      </c>
      <c r="T11" s="16" t="s">
        <v>8750</v>
      </c>
      <c r="U11" s="21">
        <f>IF(OR(B3L804C7=0,B3L804C8=0),0,1+(B3L804C7/B3L804C8))</f>
        <v>1.9782250322566199</v>
      </c>
      <c r="V11" s="16" t="s">
        <v>8751</v>
      </c>
      <c r="W11" s="15">
        <f>A1L204C8</f>
        <v>198387</v>
      </c>
      <c r="X11" s="16" t="s">
        <v>8752</v>
      </c>
      <c r="Y11" s="15">
        <f>A1L204C7</f>
        <v>201535</v>
      </c>
      <c r="Z11" s="16" t="s">
        <v>8753</v>
      </c>
      <c r="AA11" s="21">
        <f>IF(OR(B3L804C10=0,B3L804C11=0),0,1+(B3L804C10/B3L804C11))</f>
        <v>1.9843798843873273</v>
      </c>
      <c r="AB11" s="16" t="s">
        <v>8754</v>
      </c>
      <c r="AC11" s="15">
        <f>A1L204C20</f>
        <v>182632.66666666666</v>
      </c>
      <c r="AD11" s="16" t="s">
        <v>8755</v>
      </c>
      <c r="AE11" s="15">
        <f>A1L204C19</f>
        <v>186275.33333333334</v>
      </c>
      <c r="AF11" s="16" t="s">
        <v>8756</v>
      </c>
      <c r="AG11" s="21">
        <f>IF(OR(B3L804C13=0,B3L804C14=0),0,1+(B3L804C13/B3L804C14))</f>
        <v>1.980444718033878</v>
      </c>
      <c r="AH11" s="16" t="s">
        <v>8757</v>
      </c>
      <c r="AI11" s="15">
        <f>A1L204C11</f>
        <v>208336</v>
      </c>
      <c r="AJ11" s="16" t="s">
        <v>8758</v>
      </c>
      <c r="AK11" s="15">
        <f>A1L204C10</f>
        <v>211147</v>
      </c>
      <c r="AL11" s="16" t="s">
        <v>8759</v>
      </c>
      <c r="AM11" s="21">
        <f>IF(OR(B3L804C16=0,B3L804C17=0),0,1+(B3L804C16/B3L804C17))</f>
        <v>1.9866870000520964</v>
      </c>
      <c r="AN11" s="16" t="s">
        <v>8760</v>
      </c>
      <c r="AO11" s="15">
        <f>A1L204C23</f>
        <v>189058.5</v>
      </c>
      <c r="AP11" s="16" t="s">
        <v>8761</v>
      </c>
      <c r="AQ11" s="15">
        <f>A1L204C22</f>
        <v>192493.25</v>
      </c>
      <c r="AR11" s="16" t="s">
        <v>8762</v>
      </c>
      <c r="AS11" s="21">
        <f>IF(OR(B3L804C19=0,B3L804C20=0),0,1+(B3L804C19/B3L804C20))</f>
        <v>1.9821565171765765</v>
      </c>
      <c r="AT11" s="16" t="s">
        <v>8763</v>
      </c>
      <c r="AU11" s="15">
        <f>A1L204C14</f>
        <v>167148</v>
      </c>
      <c r="AV11" s="16" t="s">
        <v>8764</v>
      </c>
      <c r="AW11" s="15">
        <f>A1L204C13</f>
        <v>174935</v>
      </c>
      <c r="AX11" s="16" t="s">
        <v>8765</v>
      </c>
      <c r="AY11" s="21">
        <f>IF(OR(B3L804C22=0,B3L804C23=0),0,1+(B3L804C22/B3L804C23))</f>
        <v>1.9554863234915825</v>
      </c>
      <c r="AZ11" s="16" t="s">
        <v>8766</v>
      </c>
      <c r="BA11" s="15">
        <f>A1L204C26</f>
        <v>184676.4</v>
      </c>
      <c r="BB11" s="16" t="s">
        <v>8767</v>
      </c>
      <c r="BC11" s="15">
        <f>A1L204C25</f>
        <v>188981.6</v>
      </c>
      <c r="BD11" s="16" t="s">
        <v>8768</v>
      </c>
      <c r="BE11" s="21">
        <f>IF(OR(B3L804C25=0,B3L804C26=0),0,1+(B3L804C25/B3L804C26))</f>
        <v>1.9772189461831204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62342</v>
      </c>
      <c r="F12" s="16" t="s">
        <v>8770</v>
      </c>
      <c r="G12" s="15">
        <f>A1L205C1</f>
        <v>53475</v>
      </c>
      <c r="H12" s="16" t="s">
        <v>8771</v>
      </c>
      <c r="I12" s="21">
        <f>IF(OR(B3L805C1=0,B3L805C2=0),0,1+(B3L805C1/B3L805C2))</f>
        <v>2.1658158017765308</v>
      </c>
      <c r="J12" s="16" t="s">
        <v>8772</v>
      </c>
      <c r="K12" s="15">
        <f>A1L205C5</f>
        <v>63324</v>
      </c>
      <c r="L12" s="16" t="s">
        <v>8773</v>
      </c>
      <c r="M12" s="15">
        <f>A1L205C4</f>
        <v>70617</v>
      </c>
      <c r="N12" s="16" t="s">
        <v>8774</v>
      </c>
      <c r="O12" s="21">
        <f>IF(OR(B3L805C4=0,B3L805C5=0),0,1+(B3L805C4/B3L805C5))</f>
        <v>1.8967245847317218</v>
      </c>
      <c r="P12" s="16" t="s">
        <v>8775</v>
      </c>
      <c r="Q12" s="15">
        <f>A1L205C17</f>
        <v>62833</v>
      </c>
      <c r="R12" s="16" t="s">
        <v>8776</v>
      </c>
      <c r="S12" s="15">
        <f>A1L205C16</f>
        <v>62046</v>
      </c>
      <c r="T12" s="16" t="s">
        <v>8777</v>
      </c>
      <c r="U12" s="21">
        <f>IF(OR(B3L805C7=0,B3L805C8=0),0,1+(B3L805C7/B3L805C8))</f>
        <v>2.0126841375753473</v>
      </c>
      <c r="V12" s="16" t="s">
        <v>8778</v>
      </c>
      <c r="W12" s="15">
        <f>A1L205C8</f>
        <v>63153</v>
      </c>
      <c r="X12" s="16" t="s">
        <v>8779</v>
      </c>
      <c r="Y12" s="15">
        <f>A1L205C7</f>
        <v>64377</v>
      </c>
      <c r="Z12" s="16" t="s">
        <v>8780</v>
      </c>
      <c r="AA12" s="21">
        <f>IF(OR(B3L805C10=0,B3L805C11=0),0,1+(B3L805C10/B3L805C11))</f>
        <v>1.9809869984621837</v>
      </c>
      <c r="AB12" s="16" t="s">
        <v>8781</v>
      </c>
      <c r="AC12" s="15">
        <f>A1L205C20</f>
        <v>62939.666666666664</v>
      </c>
      <c r="AD12" s="16" t="s">
        <v>8782</v>
      </c>
      <c r="AE12" s="15">
        <f>A1L205C19</f>
        <v>62823</v>
      </c>
      <c r="AF12" s="16" t="s">
        <v>8783</v>
      </c>
      <c r="AG12" s="21">
        <f>IF(OR(B3L805C13=0,B3L805C14=0),0,1+(B3L805C13/B3L805C14))</f>
        <v>2.001857069332357</v>
      </c>
      <c r="AH12" s="16" t="s">
        <v>8784</v>
      </c>
      <c r="AI12" s="15">
        <f>A1L205C11</f>
        <v>71224</v>
      </c>
      <c r="AJ12" s="16" t="s">
        <v>8785</v>
      </c>
      <c r="AK12" s="15">
        <f>A1L205C10</f>
        <v>72090</v>
      </c>
      <c r="AL12" s="16" t="s">
        <v>8786</v>
      </c>
      <c r="AM12" s="21">
        <f>IF(OR(B3L805C16=0,B3L805C17=0),0,1+(B3L805C16/B3L805C17))</f>
        <v>1.9879872381745041</v>
      </c>
      <c r="AN12" s="16" t="s">
        <v>8787</v>
      </c>
      <c r="AO12" s="15">
        <f>A1L205C23</f>
        <v>65010.75</v>
      </c>
      <c r="AP12" s="16" t="s">
        <v>8788</v>
      </c>
      <c r="AQ12" s="15">
        <f>A1L205C22</f>
        <v>65139.75</v>
      </c>
      <c r="AR12" s="16" t="s">
        <v>8789</v>
      </c>
      <c r="AS12" s="21">
        <f>IF(OR(B3L805C19=0,B3L805C20=0),0,1+(B3L805C19/B3L805C20))</f>
        <v>1.9980196423842584</v>
      </c>
      <c r="AT12" s="16" t="s">
        <v>8790</v>
      </c>
      <c r="AU12" s="15">
        <f>A1L205C14</f>
        <v>69478</v>
      </c>
      <c r="AV12" s="16" t="s">
        <v>8791</v>
      </c>
      <c r="AW12" s="15">
        <f>A1L205C13</f>
        <v>76408</v>
      </c>
      <c r="AX12" s="16" t="s">
        <v>8792</v>
      </c>
      <c r="AY12" s="21">
        <f>IF(OR(B3L805C22=0,B3L805C23=0),0,1+(B3L805C22/B3L805C23))</f>
        <v>1.9093026908177153</v>
      </c>
      <c r="AZ12" s="16" t="s">
        <v>8793</v>
      </c>
      <c r="BA12" s="15">
        <f>A1L205C26</f>
        <v>65904.2</v>
      </c>
      <c r="BB12" s="16" t="s">
        <v>8794</v>
      </c>
      <c r="BC12" s="15">
        <f>A1L205C25</f>
        <v>67393.399999999994</v>
      </c>
      <c r="BD12" s="16" t="s">
        <v>8795</v>
      </c>
      <c r="BE12" s="21">
        <f>IF(OR(B3L805C25=0,B3L805C26=0),0,1+(B3L805C25/B3L805C26))</f>
        <v>1.9779028806975165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152765</v>
      </c>
      <c r="F13" s="16" t="s">
        <v>8797</v>
      </c>
      <c r="G13" s="15">
        <f>A1L206C1</f>
        <v>147764</v>
      </c>
      <c r="H13" s="16" t="s">
        <v>8798</v>
      </c>
      <c r="I13" s="21">
        <f>IF(OR(B3L806C1=0,B3L806C2=0),0,1+(B3L806C1/B3L806C2))</f>
        <v>2.0338445088113479</v>
      </c>
      <c r="J13" s="16" t="s">
        <v>8799</v>
      </c>
      <c r="K13" s="15">
        <f>A1L206C5</f>
        <v>155769</v>
      </c>
      <c r="L13" s="16" t="s">
        <v>8800</v>
      </c>
      <c r="M13" s="15">
        <f>A1L206C4</f>
        <v>154716</v>
      </c>
      <c r="N13" s="16" t="s">
        <v>8801</v>
      </c>
      <c r="O13" s="21">
        <f>IF(OR(B3L806C4=0,B3L806C5=0),0,1+(B3L806C4/B3L806C5))</f>
        <v>2.0068060187698751</v>
      </c>
      <c r="P13" s="16" t="s">
        <v>8802</v>
      </c>
      <c r="Q13" s="15">
        <f>A1L206C17</f>
        <v>154267</v>
      </c>
      <c r="R13" s="16" t="s">
        <v>8803</v>
      </c>
      <c r="S13" s="15">
        <f>A1L206C16</f>
        <v>151240</v>
      </c>
      <c r="T13" s="16" t="s">
        <v>8804</v>
      </c>
      <c r="U13" s="21">
        <f>IF(OR(B3L806C7=0,B3L806C8=0),0,1+(B3L806C7/B3L806C8))</f>
        <v>2.020014546416292</v>
      </c>
      <c r="V13" s="16" t="s">
        <v>8805</v>
      </c>
      <c r="W13" s="15">
        <f>A1L206C8</f>
        <v>146308</v>
      </c>
      <c r="X13" s="16" t="s">
        <v>8806</v>
      </c>
      <c r="Y13" s="15">
        <f>A1L206C7</f>
        <v>138736</v>
      </c>
      <c r="Z13" s="16" t="s">
        <v>8807</v>
      </c>
      <c r="AA13" s="21">
        <f>IF(OR(B3L806C10=0,B3L806C11=0),0,1+(B3L806C10/B3L806C11))</f>
        <v>2.0545784799907736</v>
      </c>
      <c r="AB13" s="16" t="s">
        <v>8808</v>
      </c>
      <c r="AC13" s="15">
        <f>A1L206C20</f>
        <v>151614</v>
      </c>
      <c r="AD13" s="16" t="s">
        <v>8809</v>
      </c>
      <c r="AE13" s="15">
        <f>A1L206C19</f>
        <v>147072</v>
      </c>
      <c r="AF13" s="16" t="s">
        <v>8810</v>
      </c>
      <c r="AG13" s="21">
        <f>IF(OR(B3L806C13=0,B3L806C14=0),0,1+(B3L806C13/B3L806C14))</f>
        <v>2.0308828328981723</v>
      </c>
      <c r="AH13" s="16" t="s">
        <v>8811</v>
      </c>
      <c r="AI13" s="15">
        <f>A1L206C11</f>
        <v>143997</v>
      </c>
      <c r="AJ13" s="16" t="s">
        <v>8812</v>
      </c>
      <c r="AK13" s="15">
        <f>A1L206C10</f>
        <v>140334</v>
      </c>
      <c r="AL13" s="16" t="s">
        <v>8813</v>
      </c>
      <c r="AM13" s="21">
        <f>IF(OR(B3L806C16=0,B3L806C17=0),0,1+(B3L806C16/B3L806C17))</f>
        <v>2.0261020137671553</v>
      </c>
      <c r="AN13" s="16" t="s">
        <v>8814</v>
      </c>
      <c r="AO13" s="15">
        <f>A1L206C23</f>
        <v>149709.75</v>
      </c>
      <c r="AP13" s="16" t="s">
        <v>8815</v>
      </c>
      <c r="AQ13" s="15">
        <f>A1L206C22</f>
        <v>145387.5</v>
      </c>
      <c r="AR13" s="16" t="s">
        <v>8816</v>
      </c>
      <c r="AS13" s="21">
        <f>IF(OR(B3L806C19=0,B3L806C20=0),0,1+(B3L806C19/B3L806C20))</f>
        <v>2.0297291720402373</v>
      </c>
      <c r="AT13" s="16" t="s">
        <v>8817</v>
      </c>
      <c r="AU13" s="15">
        <f>A1L206C14</f>
        <v>155232</v>
      </c>
      <c r="AV13" s="16" t="s">
        <v>8818</v>
      </c>
      <c r="AW13" s="15">
        <f>A1L206C13</f>
        <v>149707</v>
      </c>
      <c r="AX13" s="16" t="s">
        <v>8819</v>
      </c>
      <c r="AY13" s="21">
        <f>IF(OR(B3L806C22=0,B3L806C23=0),0,1+(B3L806C22/B3L806C23))</f>
        <v>2.0369054219241587</v>
      </c>
      <c r="AZ13" s="16" t="s">
        <v>8820</v>
      </c>
      <c r="BA13" s="15">
        <f>A1L206C26</f>
        <v>150814.20000000001</v>
      </c>
      <c r="BB13" s="16" t="s">
        <v>8821</v>
      </c>
      <c r="BC13" s="15">
        <f>A1L206C25</f>
        <v>146251.4</v>
      </c>
      <c r="BD13" s="16" t="s">
        <v>8822</v>
      </c>
      <c r="BE13" s="21">
        <f>IF(OR(B3L806C25=0,B3L806C26=0),0,1+(B3L806C25/B3L806C26))</f>
        <v>2.0311983338279154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30111</v>
      </c>
      <c r="F14" s="16" t="s">
        <v>8824</v>
      </c>
      <c r="G14" s="15">
        <f>A1L207C1</f>
        <v>29779</v>
      </c>
      <c r="H14" s="16" t="s">
        <v>8825</v>
      </c>
      <c r="I14" s="21">
        <f>IF(OR(B3L807C1=0,B3L807C2=0),0,1+(B3L807C1/B3L807C2))</f>
        <v>2.011148796131502</v>
      </c>
      <c r="J14" s="16" t="s">
        <v>8826</v>
      </c>
      <c r="K14" s="15">
        <f>A1L207C5</f>
        <v>39999</v>
      </c>
      <c r="L14" s="16" t="s">
        <v>8827</v>
      </c>
      <c r="M14" s="15">
        <f>A1L207C4</f>
        <v>40049</v>
      </c>
      <c r="N14" s="16" t="s">
        <v>8828</v>
      </c>
      <c r="O14" s="21">
        <f>IF(OR(B3L807C4=0,B3L807C5=0),0,1+(B3L807C4/B3L807C5))</f>
        <v>1.9987515293765137</v>
      </c>
      <c r="P14" s="16" t="s">
        <v>8829</v>
      </c>
      <c r="Q14" s="15">
        <f>A1L207C17</f>
        <v>35055</v>
      </c>
      <c r="R14" s="16" t="s">
        <v>8830</v>
      </c>
      <c r="S14" s="15">
        <f>A1L207C16</f>
        <v>34914</v>
      </c>
      <c r="T14" s="16" t="s">
        <v>8831</v>
      </c>
      <c r="U14" s="21">
        <f>IF(OR(B3L807C7=0,B3L807C8=0),0,1+(B3L807C7/B3L807C8))</f>
        <v>2.0040384945866987</v>
      </c>
      <c r="V14" s="16" t="s">
        <v>8832</v>
      </c>
      <c r="W14" s="15">
        <f>A1L207C8</f>
        <v>42778</v>
      </c>
      <c r="X14" s="16" t="s">
        <v>8833</v>
      </c>
      <c r="Y14" s="15">
        <f>A1L207C7</f>
        <v>41976</v>
      </c>
      <c r="Z14" s="16" t="s">
        <v>8834</v>
      </c>
      <c r="AA14" s="21">
        <f>IF(OR(B3L807C10=0,B3L807C11=0),0,1+(B3L807C10/B3L807C11))</f>
        <v>2.0191061558986085</v>
      </c>
      <c r="AB14" s="16" t="s">
        <v>8835</v>
      </c>
      <c r="AC14" s="15">
        <f>A1L207C20</f>
        <v>37629.333333333336</v>
      </c>
      <c r="AD14" s="16" t="s">
        <v>8836</v>
      </c>
      <c r="AE14" s="15">
        <f>A1L207C19</f>
        <v>37268</v>
      </c>
      <c r="AF14" s="16" t="s">
        <v>8837</v>
      </c>
      <c r="AG14" s="21">
        <f>IF(OR(B3L807C13=0,B3L807C14=0),0,1+(B3L807C13/B3L807C14))</f>
        <v>2.0096955386211586</v>
      </c>
      <c r="AH14" s="16" t="s">
        <v>8838</v>
      </c>
      <c r="AI14" s="15">
        <f>A1L207C11</f>
        <v>45678</v>
      </c>
      <c r="AJ14" s="16" t="s">
        <v>8839</v>
      </c>
      <c r="AK14" s="15">
        <f>A1L207C10</f>
        <v>47035</v>
      </c>
      <c r="AL14" s="16" t="s">
        <v>8840</v>
      </c>
      <c r="AM14" s="21">
        <f>IF(OR(B3L807C16=0,B3L807C17=0),0,1+(B3L807C16/B3L807C17))</f>
        <v>1.9711491442542788</v>
      </c>
      <c r="AN14" s="16" t="s">
        <v>8841</v>
      </c>
      <c r="AO14" s="15">
        <f>A1L207C23</f>
        <v>39641.5</v>
      </c>
      <c r="AP14" s="16" t="s">
        <v>8842</v>
      </c>
      <c r="AQ14" s="15">
        <f>A1L207C22</f>
        <v>39709.75</v>
      </c>
      <c r="AR14" s="16" t="s">
        <v>8843</v>
      </c>
      <c r="AS14" s="21">
        <f>IF(OR(B3L807C19=0,B3L807C20=0),0,1+(B3L807C19/B3L807C20))</f>
        <v>1.9982812785273139</v>
      </c>
      <c r="AT14" s="16" t="s">
        <v>8844</v>
      </c>
      <c r="AU14" s="15">
        <f>A1L207C14</f>
        <v>58092</v>
      </c>
      <c r="AV14" s="16" t="s">
        <v>8845</v>
      </c>
      <c r="AW14" s="15">
        <f>A1L207C13</f>
        <v>59808</v>
      </c>
      <c r="AX14" s="16" t="s">
        <v>8846</v>
      </c>
      <c r="AY14" s="21">
        <f>IF(OR(B3L807C22=0,B3L807C23=0),0,1+(B3L807C22/B3L807C23))</f>
        <v>1.9713081861958266</v>
      </c>
      <c r="AZ14" s="16" t="s">
        <v>8847</v>
      </c>
      <c r="BA14" s="15">
        <f>A1L207C26</f>
        <v>43331.6</v>
      </c>
      <c r="BB14" s="16" t="s">
        <v>8848</v>
      </c>
      <c r="BC14" s="15">
        <f>A1L207C25</f>
        <v>43729.4</v>
      </c>
      <c r="BD14" s="16" t="s">
        <v>8849</v>
      </c>
      <c r="BE14" s="21">
        <f>IF(OR(B3L807C25=0,B3L807C26=0),0,1+(B3L807C25/B3L807C26))</f>
        <v>1.9909031452523931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37385</v>
      </c>
      <c r="F15" s="16" t="s">
        <v>8851</v>
      </c>
      <c r="G15" s="15">
        <f>A1L208C1</f>
        <v>35736</v>
      </c>
      <c r="H15" s="16" t="s">
        <v>8852</v>
      </c>
      <c r="I15" s="21">
        <f>IF(OR(B3L808C1=0,B3L808C2=0),0,1+(B3L808C1/B3L808C2))</f>
        <v>2.0461439444817549</v>
      </c>
      <c r="J15" s="16" t="s">
        <v>8853</v>
      </c>
      <c r="K15" s="15">
        <f>A1L208C5</f>
        <v>36184</v>
      </c>
      <c r="L15" s="16" t="s">
        <v>8854</v>
      </c>
      <c r="M15" s="15">
        <f>A1L208C4</f>
        <v>35813</v>
      </c>
      <c r="N15" s="16" t="s">
        <v>8855</v>
      </c>
      <c r="O15" s="21">
        <f>IF(OR(B3L808C4=0,B3L808C5=0),0,1+(B3L808C4/B3L808C5))</f>
        <v>2.0103593667104125</v>
      </c>
      <c r="P15" s="16" t="s">
        <v>8856</v>
      </c>
      <c r="Q15" s="15">
        <f>A1L208C17</f>
        <v>36784.5</v>
      </c>
      <c r="R15" s="16" t="s">
        <v>8857</v>
      </c>
      <c r="S15" s="15">
        <f>A1L208C16</f>
        <v>35774.5</v>
      </c>
      <c r="T15" s="16" t="s">
        <v>8858</v>
      </c>
      <c r="U15" s="21">
        <f>IF(OR(B3L808C7=0,B3L808C8=0),0,1+(B3L808C7/B3L808C8))</f>
        <v>2.0282324001733079</v>
      </c>
      <c r="V15" s="16" t="s">
        <v>8859</v>
      </c>
      <c r="W15" s="15">
        <f>A1L208C8</f>
        <v>37293</v>
      </c>
      <c r="X15" s="16" t="s">
        <v>8860</v>
      </c>
      <c r="Y15" s="15">
        <f>A1L208C7</f>
        <v>35339</v>
      </c>
      <c r="Z15" s="16" t="s">
        <v>8861</v>
      </c>
      <c r="AA15" s="21">
        <f>IF(OR(B3L808C10=0,B3L808C11=0),0,1+(B3L808C10/B3L808C11))</f>
        <v>2.0552930190441154</v>
      </c>
      <c r="AB15" s="16" t="s">
        <v>8862</v>
      </c>
      <c r="AC15" s="15">
        <f>A1L208C20</f>
        <v>36954</v>
      </c>
      <c r="AD15" s="16" t="s">
        <v>8863</v>
      </c>
      <c r="AE15" s="15">
        <f>A1L208C19</f>
        <v>35629.333333333336</v>
      </c>
      <c r="AF15" s="16" t="s">
        <v>8864</v>
      </c>
      <c r="AG15" s="21">
        <f>IF(OR(B3L808C13=0,B3L808C14=0),0,1+(B3L808C13/B3L808C14))</f>
        <v>2.0371791033605269</v>
      </c>
      <c r="AH15" s="16" t="s">
        <v>8865</v>
      </c>
      <c r="AI15" s="15">
        <f>A1L208C11</f>
        <v>34845</v>
      </c>
      <c r="AJ15" s="16" t="s">
        <v>8866</v>
      </c>
      <c r="AK15" s="15">
        <f>A1L208C10</f>
        <v>33239</v>
      </c>
      <c r="AL15" s="16" t="s">
        <v>8867</v>
      </c>
      <c r="AM15" s="21">
        <f>IF(OR(B3L808C16=0,B3L808C17=0),0,1+(B3L808C16/B3L808C17))</f>
        <v>2.0483167363639101</v>
      </c>
      <c r="AN15" s="16" t="s">
        <v>8868</v>
      </c>
      <c r="AO15" s="15">
        <f>A1L208C23</f>
        <v>36426.75</v>
      </c>
      <c r="AP15" s="16" t="s">
        <v>8869</v>
      </c>
      <c r="AQ15" s="15">
        <f>A1L208C22</f>
        <v>35031.75</v>
      </c>
      <c r="AR15" s="16" t="s">
        <v>8870</v>
      </c>
      <c r="AS15" s="21">
        <f>IF(OR(B3L808C19=0,B3L808C20=0),0,1+(B3L808C19/B3L808C20))</f>
        <v>2.0398210195037358</v>
      </c>
      <c r="AT15" s="16" t="s">
        <v>8871</v>
      </c>
      <c r="AU15" s="15">
        <f>A1L208C14</f>
        <v>35745</v>
      </c>
      <c r="AV15" s="16" t="s">
        <v>8872</v>
      </c>
      <c r="AW15" s="15">
        <f>A1L208C13</f>
        <v>34935</v>
      </c>
      <c r="AX15" s="16" t="s">
        <v>8873</v>
      </c>
      <c r="AY15" s="21">
        <f>IF(OR(B3L808C22=0,B3L808C23=0),0,1+(B3L808C22/B3L808C23))</f>
        <v>2.0231859167024471</v>
      </c>
      <c r="AZ15" s="16" t="s">
        <v>8874</v>
      </c>
      <c r="BA15" s="15">
        <f>A1L208C26</f>
        <v>36290.400000000001</v>
      </c>
      <c r="BB15" s="16" t="s">
        <v>8875</v>
      </c>
      <c r="BC15" s="15">
        <f>A1L208C25</f>
        <v>35012.400000000001</v>
      </c>
      <c r="BD15" s="16" t="s">
        <v>8876</v>
      </c>
      <c r="BE15" s="21">
        <f>IF(OR(B3L808C25=0,B3L808C26=0),0,1+(B3L808C25/B3L808C26))</f>
        <v>2.0365013538060799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14829</v>
      </c>
      <c r="F16" s="16" t="s">
        <v>8878</v>
      </c>
      <c r="G16" s="15">
        <f>A1L209C1</f>
        <v>16034</v>
      </c>
      <c r="H16" s="16" t="s">
        <v>8879</v>
      </c>
      <c r="I16" s="21">
        <f>IF(OR(B3L809C1=0,B3L809C2=0),0,1+(B3L809C1/B3L809C2))</f>
        <v>1.9248471997006362</v>
      </c>
      <c r="J16" s="16" t="s">
        <v>8880</v>
      </c>
      <c r="K16" s="15">
        <f>A1L209C5</f>
        <v>16656</v>
      </c>
      <c r="L16" s="16" t="s">
        <v>8881</v>
      </c>
      <c r="M16" s="15">
        <f>A1L209C4</f>
        <v>18214</v>
      </c>
      <c r="N16" s="16" t="s">
        <v>8882</v>
      </c>
      <c r="O16" s="21">
        <f>IF(OR(B3L809C4=0,B3L809C5=0),0,1+(B3L809C4/B3L809C5))</f>
        <v>1.9144614033161305</v>
      </c>
      <c r="P16" s="16" t="s">
        <v>8883</v>
      </c>
      <c r="Q16" s="15">
        <f>A1L209C17</f>
        <v>15742.5</v>
      </c>
      <c r="R16" s="16" t="s">
        <v>8884</v>
      </c>
      <c r="S16" s="15">
        <f>A1L209C16</f>
        <v>17124</v>
      </c>
      <c r="T16" s="16" t="s">
        <v>8885</v>
      </c>
      <c r="U16" s="21">
        <f>IF(OR(B3L809C7=0,B3L809C8=0),0,1+(B3L809C7/B3L809C8))</f>
        <v>1.9193237561317449</v>
      </c>
      <c r="V16" s="16" t="s">
        <v>8886</v>
      </c>
      <c r="W16" s="15">
        <f>A1L209C8</f>
        <v>15714</v>
      </c>
      <c r="X16" s="16" t="s">
        <v>8887</v>
      </c>
      <c r="Y16" s="15">
        <f>A1L209C7</f>
        <v>16973</v>
      </c>
      <c r="Z16" s="16" t="s">
        <v>8888</v>
      </c>
      <c r="AA16" s="21">
        <f>IF(OR(B3L809C10=0,B3L809C11=0),0,1+(B3L809C10/B3L809C11))</f>
        <v>1.9258233665233018</v>
      </c>
      <c r="AB16" s="16" t="s">
        <v>8889</v>
      </c>
      <c r="AC16" s="15">
        <f>A1L209C20</f>
        <v>15733</v>
      </c>
      <c r="AD16" s="16" t="s">
        <v>8890</v>
      </c>
      <c r="AE16" s="15">
        <f>A1L209C19</f>
        <v>17073.666666666668</v>
      </c>
      <c r="AF16" s="16" t="s">
        <v>8891</v>
      </c>
      <c r="AG16" s="21">
        <f>IF(OR(B3L809C13=0,B3L809C14=0),0,1+(B3L809C13/B3L809C14))</f>
        <v>1.9214775189863533</v>
      </c>
      <c r="AH16" s="16" t="s">
        <v>8892</v>
      </c>
      <c r="AI16" s="15">
        <f>A1L209C11</f>
        <v>17389</v>
      </c>
      <c r="AJ16" s="16" t="s">
        <v>8893</v>
      </c>
      <c r="AK16" s="15">
        <f>A1L209C10</f>
        <v>18442</v>
      </c>
      <c r="AL16" s="16" t="s">
        <v>8894</v>
      </c>
      <c r="AM16" s="21">
        <f>IF(OR(B3L809C16=0,B3L809C17=0),0,1+(B3L809C16/B3L809C17))</f>
        <v>1.942902071358855</v>
      </c>
      <c r="AN16" s="16" t="s">
        <v>8895</v>
      </c>
      <c r="AO16" s="15">
        <f>A1L209C23</f>
        <v>16147</v>
      </c>
      <c r="AP16" s="16" t="s">
        <v>8896</v>
      </c>
      <c r="AQ16" s="15">
        <f>A1L209C22</f>
        <v>17415.75</v>
      </c>
      <c r="AR16" s="16" t="s">
        <v>8897</v>
      </c>
      <c r="AS16" s="21">
        <f>IF(OR(B3L809C19=0,B3L809C20=0),0,1+(B3L809C19/B3L809C20))</f>
        <v>1.9271492757992048</v>
      </c>
      <c r="AT16" s="16" t="s">
        <v>8898</v>
      </c>
      <c r="AU16" s="15">
        <f>A1L209C14</f>
        <v>15807</v>
      </c>
      <c r="AV16" s="16" t="s">
        <v>8899</v>
      </c>
      <c r="AW16" s="15">
        <f>A1L209C13</f>
        <v>17629</v>
      </c>
      <c r="AX16" s="16" t="s">
        <v>8900</v>
      </c>
      <c r="AY16" s="21">
        <f>IF(OR(B3L809C22=0,B3L809C23=0),0,1+(B3L809C22/B3L809C23))</f>
        <v>1.8966475693459639</v>
      </c>
      <c r="AZ16" s="16" t="s">
        <v>8901</v>
      </c>
      <c r="BA16" s="15">
        <f>A1L209C26</f>
        <v>16079</v>
      </c>
      <c r="BB16" s="16" t="s">
        <v>8902</v>
      </c>
      <c r="BC16" s="15">
        <f>A1L209C25</f>
        <v>17458.400000000001</v>
      </c>
      <c r="BD16" s="16" t="s">
        <v>8903</v>
      </c>
      <c r="BE16" s="21">
        <f>IF(OR(B3L809C25=0,B3L809C26=0),0,1+(B3L809C25/B3L809C26))</f>
        <v>1.9209893231911286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5940</v>
      </c>
      <c r="F17" s="16" t="s">
        <v>8905</v>
      </c>
      <c r="G17" s="15">
        <f>A1L210C1</f>
        <v>5719</v>
      </c>
      <c r="H17" s="16" t="s">
        <v>8906</v>
      </c>
      <c r="I17" s="21">
        <f>IF(OR(B3L810C1=0,B3L810C2=0),0,1+(B3L810C1/B3L810C2))</f>
        <v>2.0386431194264731</v>
      </c>
      <c r="J17" s="16" t="s">
        <v>8907</v>
      </c>
      <c r="K17" s="15">
        <f>A1L210C5</f>
        <v>6772</v>
      </c>
      <c r="L17" s="16" t="s">
        <v>8908</v>
      </c>
      <c r="M17" s="15">
        <f>A1L210C4</f>
        <v>7234</v>
      </c>
      <c r="N17" s="16" t="s">
        <v>8909</v>
      </c>
      <c r="O17" s="21">
        <f>IF(OR(B3L810C4=0,B3L810C5=0),0,1+(B3L810C4/B3L810C5))</f>
        <v>1.9361349184406969</v>
      </c>
      <c r="P17" s="16" t="s">
        <v>8910</v>
      </c>
      <c r="Q17" s="15">
        <f>A1L210C17</f>
        <v>6356</v>
      </c>
      <c r="R17" s="16" t="s">
        <v>8911</v>
      </c>
      <c r="S17" s="15">
        <f>A1L210C16</f>
        <v>6476.5</v>
      </c>
      <c r="T17" s="16" t="s">
        <v>8912</v>
      </c>
      <c r="U17" s="21">
        <f>IF(OR(B3L810C7=0,B3L810C8=0),0,1+(B3L810C7/B3L810C8))</f>
        <v>1.9813942715973134</v>
      </c>
      <c r="V17" s="16" t="s">
        <v>8913</v>
      </c>
      <c r="W17" s="15">
        <f>A1L210C8</f>
        <v>6268</v>
      </c>
      <c r="X17" s="16" t="s">
        <v>8914</v>
      </c>
      <c r="Y17" s="15">
        <f>A1L210C7</f>
        <v>6652</v>
      </c>
      <c r="Z17" s="16" t="s">
        <v>8915</v>
      </c>
      <c r="AA17" s="21">
        <f>IF(OR(B3L810C10=0,B3L810C11=0),0,1+(B3L810C10/B3L810C11))</f>
        <v>1.9422730006013229</v>
      </c>
      <c r="AB17" s="16" t="s">
        <v>8916</v>
      </c>
      <c r="AC17" s="15">
        <f>A1L210C20</f>
        <v>6326.666666666667</v>
      </c>
      <c r="AD17" s="16" t="s">
        <v>8917</v>
      </c>
      <c r="AE17" s="15">
        <f>A1L210C19</f>
        <v>6535</v>
      </c>
      <c r="AF17" s="16" t="s">
        <v>8918</v>
      </c>
      <c r="AG17" s="21">
        <f>IF(OR(B3L810C13=0,B3L810C14=0),0,1+(B3L810C13/B3L810C14))</f>
        <v>1.9681203774547309</v>
      </c>
      <c r="AH17" s="16" t="s">
        <v>8919</v>
      </c>
      <c r="AI17" s="15">
        <f>A1L210C11</f>
        <v>8504</v>
      </c>
      <c r="AJ17" s="16" t="s">
        <v>8920</v>
      </c>
      <c r="AK17" s="15">
        <f>A1L210C10</f>
        <v>8414</v>
      </c>
      <c r="AL17" s="16" t="s">
        <v>8921</v>
      </c>
      <c r="AM17" s="21">
        <f>IF(OR(B3L810C16=0,B3L810C17=0),0,1+(B3L810C16/B3L810C17))</f>
        <v>2.0106964582838129</v>
      </c>
      <c r="AN17" s="16" t="s">
        <v>8922</v>
      </c>
      <c r="AO17" s="15">
        <f>A1L210C23</f>
        <v>6871</v>
      </c>
      <c r="AP17" s="16" t="s">
        <v>8923</v>
      </c>
      <c r="AQ17" s="15">
        <f>A1L210C22</f>
        <v>7004.75</v>
      </c>
      <c r="AR17" s="16" t="s">
        <v>8924</v>
      </c>
      <c r="AS17" s="21">
        <f>IF(OR(B3L810C19=0,B3L810C20=0),0,1+(B3L810C19/B3L810C20))</f>
        <v>1.9809058139119884</v>
      </c>
      <c r="AT17" s="16" t="s">
        <v>8925</v>
      </c>
      <c r="AU17" s="15">
        <f>A1L210C14</f>
        <v>11324</v>
      </c>
      <c r="AV17" s="16" t="s">
        <v>8926</v>
      </c>
      <c r="AW17" s="15">
        <f>A1L210C13</f>
        <v>11394</v>
      </c>
      <c r="AX17" s="16" t="s">
        <v>8927</v>
      </c>
      <c r="AY17" s="21">
        <f>IF(OR(B3L810C22=0,B3L810C23=0),0,1+(B3L810C22/B3L810C23))</f>
        <v>1.9938564156573635</v>
      </c>
      <c r="AZ17" s="16" t="s">
        <v>8928</v>
      </c>
      <c r="BA17" s="15">
        <f>A1L210C26</f>
        <v>7761.6</v>
      </c>
      <c r="BB17" s="16" t="s">
        <v>8929</v>
      </c>
      <c r="BC17" s="15">
        <f>A1L210C25</f>
        <v>7882.6</v>
      </c>
      <c r="BD17" s="16" t="s">
        <v>8930</v>
      </c>
      <c r="BE17" s="21">
        <f>IF(OR(B3L810C25=0,B3L810C26=0),0,1+(B3L810C25/B3L810C26))</f>
        <v>1.9846497348590566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15556</v>
      </c>
      <c r="F18" s="16" t="s">
        <v>8932</v>
      </c>
      <c r="G18" s="15">
        <f>A1L211C1</f>
        <v>150030</v>
      </c>
      <c r="H18" s="16" t="s">
        <v>8933</v>
      </c>
      <c r="I18" s="21">
        <f>IF(OR(B3L811C1=0,B3L811C2=0),0,1+(B3L811C1/B3L811C2))</f>
        <v>1.1036859294807706</v>
      </c>
      <c r="J18" s="16" t="s">
        <v>8934</v>
      </c>
      <c r="K18" s="15">
        <f>A1L211C5</f>
        <v>14910</v>
      </c>
      <c r="L18" s="16" t="s">
        <v>8935</v>
      </c>
      <c r="M18" s="15">
        <f>A1L211C4</f>
        <v>136307</v>
      </c>
      <c r="N18" s="16" t="s">
        <v>8936</v>
      </c>
      <c r="O18" s="21">
        <f>IF(OR(B3L811C4=0,B3L811C5=0),0,1+(B3L811C4/B3L811C5))</f>
        <v>1.109385431415848</v>
      </c>
      <c r="P18" s="16" t="s">
        <v>8937</v>
      </c>
      <c r="Q18" s="15">
        <f>A1L211C17</f>
        <v>15233</v>
      </c>
      <c r="R18" s="16" t="s">
        <v>8938</v>
      </c>
      <c r="S18" s="15">
        <f>A1L211C16</f>
        <v>143168.5</v>
      </c>
      <c r="T18" s="16" t="s">
        <v>8939</v>
      </c>
      <c r="U18" s="21">
        <f>IF(OR(B3L811C7=0,B3L811C8=0),0,1+(B3L811C7/B3L811C8))</f>
        <v>1.1063991031546745</v>
      </c>
      <c r="V18" s="16" t="s">
        <v>8940</v>
      </c>
      <c r="W18" s="15">
        <f>A1L211C8</f>
        <v>19605</v>
      </c>
      <c r="X18" s="16" t="s">
        <v>8941</v>
      </c>
      <c r="Y18" s="15">
        <f>A1L211C7</f>
        <v>134619</v>
      </c>
      <c r="Z18" s="16" t="s">
        <v>8942</v>
      </c>
      <c r="AA18" s="21">
        <f>IF(OR(B3L811C10=0,B3L811C11=0),0,1+(B3L811C10/B3L811C11))</f>
        <v>1.145633231564638</v>
      </c>
      <c r="AB18" s="16" t="s">
        <v>8943</v>
      </c>
      <c r="AC18" s="15">
        <f>A1L211C20</f>
        <v>16690.333333333332</v>
      </c>
      <c r="AD18" s="16" t="s">
        <v>8944</v>
      </c>
      <c r="AE18" s="15">
        <f>A1L211C19</f>
        <v>140318.66666666666</v>
      </c>
      <c r="AF18" s="16" t="s">
        <v>8945</v>
      </c>
      <c r="AG18" s="21">
        <f>IF(OR(B3L811C13=0,B3L811C14=0),0,1+(B3L811C13/B3L811C14))</f>
        <v>1.118945923089349</v>
      </c>
      <c r="AH18" s="16" t="s">
        <v>8946</v>
      </c>
      <c r="AI18" s="15">
        <f>A1L211C11</f>
        <v>18994</v>
      </c>
      <c r="AJ18" s="16" t="s">
        <v>8947</v>
      </c>
      <c r="AK18" s="15">
        <f>A1L211C10</f>
        <v>142612</v>
      </c>
      <c r="AL18" s="16" t="s">
        <v>8948</v>
      </c>
      <c r="AM18" s="21">
        <f>IF(OR(B3L811C16=0,B3L811C17=0),0,1+(B3L811C16/B3L811C17))</f>
        <v>1.1331865481165679</v>
      </c>
      <c r="AN18" s="16" t="s">
        <v>8949</v>
      </c>
      <c r="AO18" s="15">
        <f>A1L211C23</f>
        <v>17266.25</v>
      </c>
      <c r="AP18" s="16" t="s">
        <v>8950</v>
      </c>
      <c r="AQ18" s="15">
        <f>A1L211C22</f>
        <v>140892</v>
      </c>
      <c r="AR18" s="16" t="s">
        <v>8951</v>
      </c>
      <c r="AS18" s="21">
        <f>IF(OR(B3L811C19=0,B3L811C20=0),0,1+(B3L811C19/B3L811C20))</f>
        <v>1.1225495414927746</v>
      </c>
      <c r="AT18" s="16" t="s">
        <v>8952</v>
      </c>
      <c r="AU18" s="15">
        <f>A1L211C14</f>
        <v>17345</v>
      </c>
      <c r="AV18" s="16" t="s">
        <v>8953</v>
      </c>
      <c r="AW18" s="15">
        <f>A1L211C13</f>
        <v>137860</v>
      </c>
      <c r="AX18" s="16" t="s">
        <v>8954</v>
      </c>
      <c r="AY18" s="21">
        <f>IF(OR(B3L811C22=0,B3L811C23=0),0,1+(B3L811C22/B3L811C23))</f>
        <v>1.1258160452633106</v>
      </c>
      <c r="AZ18" s="16" t="s">
        <v>8955</v>
      </c>
      <c r="BA18" s="15">
        <f>A1L211C26</f>
        <v>17282</v>
      </c>
      <c r="BB18" s="16" t="s">
        <v>8956</v>
      </c>
      <c r="BC18" s="15">
        <f>A1L211C25</f>
        <v>140285.6</v>
      </c>
      <c r="BD18" s="16" t="s">
        <v>8957</v>
      </c>
      <c r="BE18" s="21">
        <f>IF(OR(B3L811C25=0,B3L811C26=0),0,1+(B3L811C25/B3L811C26))</f>
        <v>1.1231915463882252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19191</v>
      </c>
      <c r="F19" s="16" t="s">
        <v>8959</v>
      </c>
      <c r="G19" s="15">
        <f>A1L212C1</f>
        <v>35744</v>
      </c>
      <c r="H19" s="16" t="s">
        <v>8960</v>
      </c>
      <c r="I19" s="21">
        <f>IF(OR(B3L812C1=0,B3L812C2=0),0,1+(B3L812C1/B3L812C2))</f>
        <v>1.5369012981199641</v>
      </c>
      <c r="J19" s="16" t="s">
        <v>8961</v>
      </c>
      <c r="K19" s="15">
        <f>A1L212C5</f>
        <v>20832</v>
      </c>
      <c r="L19" s="16" t="s">
        <v>8962</v>
      </c>
      <c r="M19" s="15">
        <f>A1L212C4</f>
        <v>36144</v>
      </c>
      <c r="N19" s="16" t="s">
        <v>8963</v>
      </c>
      <c r="O19" s="21">
        <f>IF(OR(B3L812C4=0,B3L812C5=0),0,1+(B3L812C4/B3L812C5))</f>
        <v>1.5763612217795484</v>
      </c>
      <c r="P19" s="16" t="s">
        <v>8964</v>
      </c>
      <c r="Q19" s="15">
        <f>A1L212C17</f>
        <v>20011.5</v>
      </c>
      <c r="R19" s="16" t="s">
        <v>8965</v>
      </c>
      <c r="S19" s="15">
        <f>A1L212C16</f>
        <v>35944</v>
      </c>
      <c r="T19" s="16" t="s">
        <v>8966</v>
      </c>
      <c r="U19" s="21">
        <f>IF(OR(B3L812C7=0,B3L812C8=0),0,1+(B3L812C7/B3L812C8))</f>
        <v>1.5567410416202982</v>
      </c>
      <c r="V19" s="16" t="s">
        <v>8967</v>
      </c>
      <c r="W19" s="15">
        <f>A1L212C8</f>
        <v>23666</v>
      </c>
      <c r="X19" s="16" t="s">
        <v>8968</v>
      </c>
      <c r="Y19" s="15">
        <f>A1L212C7</f>
        <v>39107</v>
      </c>
      <c r="Z19" s="16" t="s">
        <v>8969</v>
      </c>
      <c r="AA19" s="21">
        <f>IF(OR(B3L812C10=0,B3L812C11=0),0,1+(B3L812C10/B3L812C11))</f>
        <v>1.605160201498453</v>
      </c>
      <c r="AB19" s="16" t="s">
        <v>8970</v>
      </c>
      <c r="AC19" s="15">
        <f>A1L212C20</f>
        <v>21229.666666666668</v>
      </c>
      <c r="AD19" s="16" t="s">
        <v>8971</v>
      </c>
      <c r="AE19" s="15">
        <f>A1L212C19</f>
        <v>36998.333333333336</v>
      </c>
      <c r="AF19" s="16" t="s">
        <v>8972</v>
      </c>
      <c r="AG19" s="21">
        <f>IF(OR(B3L812C13=0,B3L812C14=0),0,1+(B3L812C13/B3L812C14))</f>
        <v>1.5738006216496239</v>
      </c>
      <c r="AH19" s="16" t="s">
        <v>8973</v>
      </c>
      <c r="AI19" s="15">
        <f>A1L212C11</f>
        <v>21014</v>
      </c>
      <c r="AJ19" s="16" t="s">
        <v>8974</v>
      </c>
      <c r="AK19" s="15">
        <f>A1L212C10</f>
        <v>36603</v>
      </c>
      <c r="AL19" s="16" t="s">
        <v>8975</v>
      </c>
      <c r="AM19" s="21">
        <f>IF(OR(B3L812C16=0,B3L812C17=0),0,1+(B3L812C16/B3L812C17))</f>
        <v>1.5741059475999235</v>
      </c>
      <c r="AN19" s="16" t="s">
        <v>8976</v>
      </c>
      <c r="AO19" s="15">
        <f>A1L212C23</f>
        <v>21175.75</v>
      </c>
      <c r="AP19" s="16" t="s">
        <v>8977</v>
      </c>
      <c r="AQ19" s="15">
        <f>A1L212C22</f>
        <v>36899.5</v>
      </c>
      <c r="AR19" s="16" t="s">
        <v>8978</v>
      </c>
      <c r="AS19" s="21">
        <f>IF(OR(B3L812C19=0,B3L812C20=0),0,1+(B3L812C19/B3L812C20))</f>
        <v>1.5738763397878019</v>
      </c>
      <c r="AT19" s="16" t="s">
        <v>8979</v>
      </c>
      <c r="AU19" s="15">
        <f>A1L212C14</f>
        <v>17772</v>
      </c>
      <c r="AV19" s="16" t="s">
        <v>8980</v>
      </c>
      <c r="AW19" s="15">
        <f>A1L212C13</f>
        <v>30005</v>
      </c>
      <c r="AX19" s="16" t="s">
        <v>8981</v>
      </c>
      <c r="AY19" s="21">
        <f>IF(OR(B3L812C22=0,B3L812C23=0),0,1+(B3L812C22/B3L812C23))</f>
        <v>1.59230128311948</v>
      </c>
      <c r="AZ19" s="16" t="s">
        <v>8982</v>
      </c>
      <c r="BA19" s="15">
        <f>A1L212C26</f>
        <v>20495</v>
      </c>
      <c r="BB19" s="16" t="s">
        <v>8983</v>
      </c>
      <c r="BC19" s="15">
        <f>A1L212C25</f>
        <v>35520.6</v>
      </c>
      <c r="BD19" s="16" t="s">
        <v>8984</v>
      </c>
      <c r="BE19" s="21">
        <f>IF(OR(B3L812C25=0,B3L812C26=0),0,1+(B3L812C25/B3L812C26))</f>
        <v>1.5769891274359105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129</v>
      </c>
      <c r="F20" s="16" t="s">
        <v>8986</v>
      </c>
      <c r="G20" s="15">
        <f>A1L213C1</f>
        <v>126</v>
      </c>
      <c r="H20" s="16" t="s">
        <v>8987</v>
      </c>
      <c r="I20" s="21">
        <f>IF(OR(B3L813C1=0,B3L813C2=0),0,1+(B3L813C1/B3L813C2))</f>
        <v>2.0238095238095237</v>
      </c>
      <c r="J20" s="16" t="s">
        <v>8988</v>
      </c>
      <c r="K20" s="15">
        <f>A1L213C5</f>
        <v>193</v>
      </c>
      <c r="L20" s="16" t="s">
        <v>8989</v>
      </c>
      <c r="M20" s="15">
        <f>A1L213C4</f>
        <v>181</v>
      </c>
      <c r="N20" s="16" t="s">
        <v>8990</v>
      </c>
      <c r="O20" s="21">
        <f>IF(OR(B3L813C4=0,B3L813C5=0),0,1+(B3L813C4/B3L813C5))</f>
        <v>2.0662983425414367</v>
      </c>
      <c r="P20" s="16" t="s">
        <v>8991</v>
      </c>
      <c r="Q20" s="15">
        <f>A1L213C17</f>
        <v>161</v>
      </c>
      <c r="R20" s="16" t="s">
        <v>8992</v>
      </c>
      <c r="S20" s="21">
        <f>A1L213C16</f>
        <v>153.5</v>
      </c>
      <c r="T20" s="16" t="s">
        <v>8993</v>
      </c>
      <c r="U20" s="21">
        <f>IF(OR(B3L813C7=0,B3L813C8=0),0,1+(B3L813C7/B3L813C8))</f>
        <v>2.0488599348534202</v>
      </c>
      <c r="V20" s="16" t="s">
        <v>8994</v>
      </c>
      <c r="W20" s="15">
        <f>A1L213C8</f>
        <v>290</v>
      </c>
      <c r="X20" s="16" t="s">
        <v>8995</v>
      </c>
      <c r="Y20" s="15">
        <f>A1L213C7</f>
        <v>329</v>
      </c>
      <c r="Z20" s="16" t="s">
        <v>8996</v>
      </c>
      <c r="AA20" s="21">
        <f>IF(OR(B3L813C10=0,B3L813C11=0),0,1+(B3L813C10/B3L813C11))</f>
        <v>1.8814589665653494</v>
      </c>
      <c r="AB20" s="16" t="s">
        <v>8997</v>
      </c>
      <c r="AC20" s="15">
        <f>A1L213C20</f>
        <v>204</v>
      </c>
      <c r="AD20" s="16" t="s">
        <v>8998</v>
      </c>
      <c r="AE20" s="15">
        <f>A1L213C19</f>
        <v>212</v>
      </c>
      <c r="AF20" s="16" t="s">
        <v>8999</v>
      </c>
      <c r="AG20" s="21">
        <f>IF(OR(B3L813C13=0,B3L813C14=0),0,1+(B3L813C13/B3L813C14))</f>
        <v>1.9622641509433962</v>
      </c>
      <c r="AH20" s="16" t="s">
        <v>9000</v>
      </c>
      <c r="AI20" s="15">
        <f>A1L213C11</f>
        <v>142</v>
      </c>
      <c r="AJ20" s="16" t="s">
        <v>9001</v>
      </c>
      <c r="AK20" s="15">
        <f>A1L213C10</f>
        <v>149</v>
      </c>
      <c r="AL20" s="16" t="s">
        <v>9002</v>
      </c>
      <c r="AM20" s="21">
        <f>IF(OR(B3L813C16=0,B3L813C17=0),0,1+(B3L813C16/B3L813C17))</f>
        <v>1.9530201342281879</v>
      </c>
      <c r="AN20" s="16" t="s">
        <v>9003</v>
      </c>
      <c r="AO20" s="21">
        <f>A1L213C23</f>
        <v>188.5</v>
      </c>
      <c r="AP20" s="16" t="s">
        <v>9004</v>
      </c>
      <c r="AQ20" s="21">
        <f>A1L213C22</f>
        <v>196.25</v>
      </c>
      <c r="AR20" s="16" t="s">
        <v>9005</v>
      </c>
      <c r="AS20" s="21">
        <f>IF(OR(B3L813C19=0,B3L813C20=0),0,1+(B3L813C19/B3L813C20))</f>
        <v>1.9605095541401274</v>
      </c>
      <c r="AT20" s="16" t="s">
        <v>9006</v>
      </c>
      <c r="AU20" s="15">
        <f>A1L213C14</f>
        <v>77</v>
      </c>
      <c r="AV20" s="16" t="s">
        <v>9007</v>
      </c>
      <c r="AW20" s="15">
        <f>A1L213C13</f>
        <v>82</v>
      </c>
      <c r="AX20" s="16" t="s">
        <v>9008</v>
      </c>
      <c r="AY20" s="21">
        <f>IF(OR(B3L813C22=0,B3L813C23=0),0,1+(B3L813C22/B3L813C23))</f>
        <v>1.9390243902439024</v>
      </c>
      <c r="AZ20" s="16" t="s">
        <v>9009</v>
      </c>
      <c r="BA20" s="21">
        <f>A1L213C26</f>
        <v>166.2</v>
      </c>
      <c r="BB20" s="16" t="s">
        <v>9010</v>
      </c>
      <c r="BC20" s="21">
        <f>A1L213C25</f>
        <v>173.4</v>
      </c>
      <c r="BD20" s="16" t="s">
        <v>9011</v>
      </c>
      <c r="BE20" s="21">
        <f>IF(OR(B3L813C25=0,B3L813C26=0),0,1+(B3L813C25/B3L813C26))</f>
        <v>1.9584775086505188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32084</v>
      </c>
      <c r="F21" s="16" t="s">
        <v>9013</v>
      </c>
      <c r="G21" s="15">
        <f>A1L214C1</f>
        <v>33689</v>
      </c>
      <c r="H21" s="16" t="s">
        <v>9014</v>
      </c>
      <c r="I21" s="21">
        <f>IF(OR(B3L814C1=0,B3L814C2=0),0,1+(B3L814C1/B3L814C2))</f>
        <v>1.9523583365490218</v>
      </c>
      <c r="J21" s="16" t="s">
        <v>9015</v>
      </c>
      <c r="K21" s="15">
        <f>A1L214C5</f>
        <v>30916</v>
      </c>
      <c r="L21" s="16" t="s">
        <v>9016</v>
      </c>
      <c r="M21" s="15">
        <f>A1L214C4</f>
        <v>32281</v>
      </c>
      <c r="N21" s="16" t="s">
        <v>9017</v>
      </c>
      <c r="O21" s="21">
        <f>IF(OR(B3L814C4=0,B3L814C5=0),0,1+(B3L814C4/B3L814C5))</f>
        <v>1.9577150645890771</v>
      </c>
      <c r="P21" s="16" t="s">
        <v>9018</v>
      </c>
      <c r="Q21" s="15">
        <f>A1L214C17</f>
        <v>31500</v>
      </c>
      <c r="R21" s="16" t="s">
        <v>9019</v>
      </c>
      <c r="S21" s="15">
        <f>A1L214C16</f>
        <v>32985</v>
      </c>
      <c r="T21" s="16" t="s">
        <v>9020</v>
      </c>
      <c r="U21" s="21">
        <f>IF(OR(B3L814C7=0,B3L814C8=0),0,1+(B3L814C7/B3L814C8))</f>
        <v>1.9549795361527966</v>
      </c>
      <c r="V21" s="16" t="s">
        <v>9021</v>
      </c>
      <c r="W21" s="15">
        <f>A1L214C8</f>
        <v>31016</v>
      </c>
      <c r="X21" s="16" t="s">
        <v>9022</v>
      </c>
      <c r="Y21" s="15">
        <f>A1L214C7</f>
        <v>31832</v>
      </c>
      <c r="Z21" s="16" t="s">
        <v>9023</v>
      </c>
      <c r="AA21" s="21">
        <f>IF(OR(B3L814C10=0,B3L814C11=0),0,1+(B3L814C10/B3L814C11))</f>
        <v>1.974365418446846</v>
      </c>
      <c r="AB21" s="16" t="s">
        <v>9024</v>
      </c>
      <c r="AC21" s="15">
        <f>A1L214C20</f>
        <v>31338.666666666668</v>
      </c>
      <c r="AD21" s="16" t="s">
        <v>9025</v>
      </c>
      <c r="AE21" s="15">
        <f>A1L214C19</f>
        <v>32600.666666666668</v>
      </c>
      <c r="AF21" s="16" t="s">
        <v>9026</v>
      </c>
      <c r="AG21" s="21">
        <f>IF(OR(B3L814C13=0,B3L814C14=0),0,1+(B3L814C13/B3L814C14))</f>
        <v>1.9612891351915094</v>
      </c>
      <c r="AH21" s="16" t="s">
        <v>9027</v>
      </c>
      <c r="AI21" s="15">
        <f>A1L214C11</f>
        <v>30346</v>
      </c>
      <c r="AJ21" s="16" t="s">
        <v>9028</v>
      </c>
      <c r="AK21" s="15">
        <f>A1L214C10</f>
        <v>31243</v>
      </c>
      <c r="AL21" s="16" t="s">
        <v>9029</v>
      </c>
      <c r="AM21" s="21">
        <f>IF(OR(B3L814C16=0,B3L814C17=0),0,1+(B3L814C16/B3L814C17))</f>
        <v>1.9712895688634253</v>
      </c>
      <c r="AN21" s="16" t="s">
        <v>9030</v>
      </c>
      <c r="AO21" s="15">
        <f>A1L214C23</f>
        <v>31090.5</v>
      </c>
      <c r="AP21" s="16" t="s">
        <v>9031</v>
      </c>
      <c r="AQ21" s="15">
        <f>A1L214C22</f>
        <v>32261.25</v>
      </c>
      <c r="AR21" s="16" t="s">
        <v>9032</v>
      </c>
      <c r="AS21" s="21">
        <f>IF(OR(B3L814C19=0,B3L814C20=0),0,1+(B3L814C19/B3L814C20))</f>
        <v>1.9637103336045567</v>
      </c>
      <c r="AT21" s="16" t="s">
        <v>9033</v>
      </c>
      <c r="AU21" s="15">
        <f>A1L214C14</f>
        <v>29368</v>
      </c>
      <c r="AV21" s="16" t="s">
        <v>9034</v>
      </c>
      <c r="AW21" s="15">
        <f>A1L214C13</f>
        <v>29914</v>
      </c>
      <c r="AX21" s="16" t="s">
        <v>9035</v>
      </c>
      <c r="AY21" s="21">
        <f>IF(OR(B3L814C22=0,B3L814C23=0),0,1+(B3L814C22/B3L814C23))</f>
        <v>1.9817476766731297</v>
      </c>
      <c r="AZ21" s="16" t="s">
        <v>9036</v>
      </c>
      <c r="BA21" s="15">
        <f>A1L214C26</f>
        <v>30746</v>
      </c>
      <c r="BB21" s="16" t="s">
        <v>9037</v>
      </c>
      <c r="BC21" s="15">
        <f>A1L214C25</f>
        <v>31791.8</v>
      </c>
      <c r="BD21" s="16" t="s">
        <v>9038</v>
      </c>
      <c r="BE21" s="21">
        <f>IF(OR(B3L814C25=0,B3L814C26=0),0,1+(B3L814C25/B3L814C26))</f>
        <v>1.9671047251177978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3655</v>
      </c>
      <c r="F22" s="16" t="s">
        <v>9040</v>
      </c>
      <c r="G22" s="15">
        <f>A1L215C1</f>
        <v>6631</v>
      </c>
      <c r="H22" s="16" t="s">
        <v>9041</v>
      </c>
      <c r="I22" s="21">
        <f>IF(OR(B3L815C1=0,B3L815C2=0),0,1+(B3L815C1/B3L815C2))</f>
        <v>1.5511989141909215</v>
      </c>
      <c r="J22" s="16" t="s">
        <v>9042</v>
      </c>
      <c r="K22" s="15">
        <f>A1L215C5</f>
        <v>2033</v>
      </c>
      <c r="L22" s="16" t="s">
        <v>9043</v>
      </c>
      <c r="M22" s="15">
        <f>A1L215C4</f>
        <v>3309</v>
      </c>
      <c r="N22" s="16" t="s">
        <v>9044</v>
      </c>
      <c r="O22" s="21">
        <f>IF(OR(B3L815C4=0,B3L815C5=0),0,1+(B3L815C4/B3L815C5))</f>
        <v>1.6143850105772137</v>
      </c>
      <c r="P22" s="16" t="s">
        <v>9045</v>
      </c>
      <c r="Q22" s="15">
        <f>A1L215C17</f>
        <v>2844</v>
      </c>
      <c r="R22" s="16" t="s">
        <v>9046</v>
      </c>
      <c r="S22" s="15">
        <f>A1L215C16</f>
        <v>4970</v>
      </c>
      <c r="T22" s="16" t="s">
        <v>9047</v>
      </c>
      <c r="U22" s="21">
        <f>IF(OR(B3L815C7=0,B3L815C8=0),0,1+(B3L815C7/B3L815C8))</f>
        <v>1.5722334004024145</v>
      </c>
      <c r="V22" s="16" t="s">
        <v>9048</v>
      </c>
      <c r="W22" s="15">
        <f>A1L215C8</f>
        <v>1800</v>
      </c>
      <c r="X22" s="16" t="s">
        <v>9049</v>
      </c>
      <c r="Y22" s="15">
        <f>A1L215C7</f>
        <v>2765</v>
      </c>
      <c r="Z22" s="16" t="s">
        <v>9050</v>
      </c>
      <c r="AA22" s="21">
        <f>IF(OR(B3L815C10=0,B3L815C11=0),0,1+(B3L815C10/B3L815C11))</f>
        <v>1.650994575045208</v>
      </c>
      <c r="AB22" s="16" t="s">
        <v>9051</v>
      </c>
      <c r="AC22" s="15">
        <f>A1L215C20</f>
        <v>2496</v>
      </c>
      <c r="AD22" s="16" t="s">
        <v>9052</v>
      </c>
      <c r="AE22" s="15">
        <f>A1L215C19</f>
        <v>4235</v>
      </c>
      <c r="AF22" s="16" t="s">
        <v>9053</v>
      </c>
      <c r="AG22" s="21">
        <f>IF(OR(B3L815C13=0,B3L815C14=0),0,1+(B3L815C13/B3L815C14))</f>
        <v>1.589374262101535</v>
      </c>
      <c r="AH22" s="16" t="s">
        <v>9054</v>
      </c>
      <c r="AI22" s="15">
        <f>A1L215C11</f>
        <v>1727</v>
      </c>
      <c r="AJ22" s="16" t="s">
        <v>9055</v>
      </c>
      <c r="AK22" s="15">
        <f>A1L215C10</f>
        <v>2693</v>
      </c>
      <c r="AL22" s="16" t="s">
        <v>9056</v>
      </c>
      <c r="AM22" s="21">
        <f>IF(OR(B3L815C16=0,B3L815C17=0),0,1+(B3L815C16/B3L815C17))</f>
        <v>1.6412922391385072</v>
      </c>
      <c r="AN22" s="16" t="s">
        <v>9057</v>
      </c>
      <c r="AO22" s="15">
        <f>A1L215C23</f>
        <v>2303.75</v>
      </c>
      <c r="AP22" s="16" t="s">
        <v>9058</v>
      </c>
      <c r="AQ22" s="15">
        <f>A1L215C22</f>
        <v>3849.5</v>
      </c>
      <c r="AR22" s="16" t="s">
        <v>9059</v>
      </c>
      <c r="AS22" s="21">
        <f>IF(OR(B3L815C19=0,B3L815C20=0),0,1+(B3L815C19/B3L815C20))</f>
        <v>1.5984543447200936</v>
      </c>
      <c r="AT22" s="16" t="s">
        <v>9060</v>
      </c>
      <c r="AU22" s="15">
        <f>A1L215C14</f>
        <v>2899</v>
      </c>
      <c r="AV22" s="16" t="s">
        <v>9061</v>
      </c>
      <c r="AW22" s="15">
        <f>A1L215C13</f>
        <v>4863</v>
      </c>
      <c r="AX22" s="16" t="s">
        <v>9062</v>
      </c>
      <c r="AY22" s="21">
        <f>IF(OR(B3L815C22=0,B3L815C23=0),0,1+(B3L815C22/B3L815C23))</f>
        <v>1.5961340736171088</v>
      </c>
      <c r="AZ22" s="16" t="s">
        <v>9063</v>
      </c>
      <c r="BA22" s="15">
        <f>A1L215C26</f>
        <v>2422.8000000000002</v>
      </c>
      <c r="BB22" s="16" t="s">
        <v>9064</v>
      </c>
      <c r="BC22" s="15">
        <f>A1L215C25</f>
        <v>4052.2</v>
      </c>
      <c r="BD22" s="16" t="s">
        <v>9065</v>
      </c>
      <c r="BE22" s="21">
        <f>IF(OR(B3L815C25=0,B3L815C26=0),0,1+(B3L815C25/B3L815C26))</f>
        <v>1.5978974384285081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661520</v>
      </c>
      <c r="F23" s="16" t="s">
        <v>9067</v>
      </c>
      <c r="G23" s="15">
        <f>A1L216C1</f>
        <v>819780</v>
      </c>
      <c r="H23" s="16" t="s">
        <v>9068</v>
      </c>
      <c r="I23" s="21">
        <f>IF(OR(B3L816C1=0,B3L816C2=0),0,1+(B3L816C1/B3L816C2))</f>
        <v>1.8069482056161408</v>
      </c>
      <c r="J23" s="16" t="s">
        <v>9069</v>
      </c>
      <c r="K23" s="15">
        <f>A1L216C5</f>
        <v>713693</v>
      </c>
      <c r="L23" s="16" t="s">
        <v>9070</v>
      </c>
      <c r="M23" s="15">
        <f>A1L216C4</f>
        <v>885828</v>
      </c>
      <c r="N23" s="16" t="s">
        <v>9071</v>
      </c>
      <c r="O23" s="21">
        <f>IF(OR(B3L816C4=0,B3L816C5=0),0,1+(B3L816C4/B3L816C5))</f>
        <v>1.8056789805695914</v>
      </c>
      <c r="P23" s="16" t="s">
        <v>9072</v>
      </c>
      <c r="Q23" s="15">
        <f>A1L216C17</f>
        <v>687606.5</v>
      </c>
      <c r="R23" s="16" t="s">
        <v>9073</v>
      </c>
      <c r="S23" s="15">
        <f>A1L216C16</f>
        <v>852804</v>
      </c>
      <c r="T23" s="16" t="s">
        <v>9074</v>
      </c>
      <c r="U23" s="21">
        <f>IF(OR(B3L816C7=0,B3L816C8=0),0,1+(B3L816C7/B3L816C8))</f>
        <v>1.8062890183441915</v>
      </c>
      <c r="V23" s="16" t="s">
        <v>9075</v>
      </c>
      <c r="W23" s="15">
        <f>A1L216C8</f>
        <v>725273</v>
      </c>
      <c r="X23" s="16" t="s">
        <v>9076</v>
      </c>
      <c r="Y23" s="15">
        <f>A1L216C7</f>
        <v>865795</v>
      </c>
      <c r="Z23" s="16" t="s">
        <v>9077</v>
      </c>
      <c r="AA23" s="21">
        <f>IF(OR(B3L816C10=0,B3L816C11=0),0,1+(B3L816C10/B3L816C11))</f>
        <v>1.8376959903903349</v>
      </c>
      <c r="AB23" s="16" t="s">
        <v>9078</v>
      </c>
      <c r="AC23" s="15">
        <f>A1L216C20</f>
        <v>700162</v>
      </c>
      <c r="AD23" s="16" t="s">
        <v>9079</v>
      </c>
      <c r="AE23" s="15">
        <f>A1L216C19</f>
        <v>857134.33333333337</v>
      </c>
      <c r="AF23" s="16" t="s">
        <v>9080</v>
      </c>
      <c r="AG23" s="21">
        <f>IF(OR(B3L816C13=0,B3L816C14=0),0,1+(B3L816C13/B3L816C14))</f>
        <v>1.8168637899232443</v>
      </c>
      <c r="AH23" s="16" t="s">
        <v>9081</v>
      </c>
      <c r="AI23" s="15">
        <f>A1L216C11</f>
        <v>749607</v>
      </c>
      <c r="AJ23" s="16" t="s">
        <v>9082</v>
      </c>
      <c r="AK23" s="15">
        <f>A1L216C10</f>
        <v>900588</v>
      </c>
      <c r="AL23" s="16" t="s">
        <v>9083</v>
      </c>
      <c r="AM23" s="21">
        <f>IF(OR(B3L816C16=0,B3L816C17=0),0,1+(B3L816C16/B3L816C17))</f>
        <v>1.8323528627963064</v>
      </c>
      <c r="AN23" s="16" t="s">
        <v>9084</v>
      </c>
      <c r="AO23" s="15">
        <f>A1L216C23</f>
        <v>712523.25</v>
      </c>
      <c r="AP23" s="16" t="s">
        <v>9085</v>
      </c>
      <c r="AQ23" s="15">
        <f>A1L216C22</f>
        <v>867997.75</v>
      </c>
      <c r="AR23" s="16" t="s">
        <v>9086</v>
      </c>
      <c r="AS23" s="21">
        <f>IF(OR(B3L816C19=0,B3L816C20=0),0,1+(B3L816C19/B3L816C20))</f>
        <v>1.8208814481373943</v>
      </c>
      <c r="AT23" s="16" t="s">
        <v>9087</v>
      </c>
      <c r="AU23" s="15">
        <f>A1L216C14</f>
        <v>727108</v>
      </c>
      <c r="AV23" s="16" t="s">
        <v>9088</v>
      </c>
      <c r="AW23" s="15">
        <f>A1L216C13</f>
        <v>889972</v>
      </c>
      <c r="AX23" s="16" t="s">
        <v>9089</v>
      </c>
      <c r="AY23" s="21">
        <f>IF(OR(B3L816C22=0,B3L816C23=0),0,1+(B3L816C22/B3L816C23))</f>
        <v>1.8170009843006296</v>
      </c>
      <c r="AZ23" s="16" t="s">
        <v>9090</v>
      </c>
      <c r="BA23" s="15">
        <f>A1L216C26</f>
        <v>715440.2</v>
      </c>
      <c r="BB23" s="16" t="s">
        <v>9091</v>
      </c>
      <c r="BC23" s="15">
        <f>A1L216C25</f>
        <v>872392.6</v>
      </c>
      <c r="BD23" s="16" t="s">
        <v>9092</v>
      </c>
      <c r="BE23" s="21">
        <f>IF(OR(B3L816C25=0,B3L816C26=0),0,1+(B3L816C25/B3L816C26))</f>
        <v>1.8200897164877372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15545</v>
      </c>
      <c r="F25" s="16" t="s">
        <v>9121</v>
      </c>
      <c r="G25" s="15">
        <f>A1L218C1</f>
        <v>19244</v>
      </c>
      <c r="H25" s="16" t="s">
        <v>9122</v>
      </c>
      <c r="I25" s="21">
        <f>IF(OR(B3L818C1=0,B3L818C2=0),0,1+(B3L818C1/B3L818C2))</f>
        <v>1.8077842444398255</v>
      </c>
      <c r="J25" s="16" t="s">
        <v>9123</v>
      </c>
      <c r="K25" s="15">
        <f>A1L218C5</f>
        <v>13416</v>
      </c>
      <c r="L25" s="16" t="s">
        <v>9124</v>
      </c>
      <c r="M25" s="15">
        <f>A1L218C4</f>
        <v>19802</v>
      </c>
      <c r="N25" s="16" t="s">
        <v>9125</v>
      </c>
      <c r="O25" s="21">
        <f>IF(OR(B3L818C4=0,B3L818C5=0),0,1+(B3L818C4/B3L818C5))</f>
        <v>1.6775073224926775</v>
      </c>
      <c r="P25" s="16" t="s">
        <v>9126</v>
      </c>
      <c r="Q25" s="15">
        <f>A1L218C17</f>
        <v>14480.5</v>
      </c>
      <c r="R25" s="16" t="s">
        <v>9127</v>
      </c>
      <c r="S25" s="15">
        <f>A1L218C16</f>
        <v>19523</v>
      </c>
      <c r="T25" s="16" t="s">
        <v>9128</v>
      </c>
      <c r="U25" s="21">
        <f>IF(OR(B3L818C7=0,B3L818C8=0),0,1+(B3L818C7/B3L818C8))</f>
        <v>1.7417149003739181</v>
      </c>
      <c r="V25" s="16" t="s">
        <v>9129</v>
      </c>
      <c r="W25" s="15">
        <f>A1L218C8</f>
        <v>11095</v>
      </c>
      <c r="X25" s="16" t="s">
        <v>9130</v>
      </c>
      <c r="Y25" s="15">
        <f>A1L218C7</f>
        <v>17813</v>
      </c>
      <c r="Z25" s="16" t="s">
        <v>9131</v>
      </c>
      <c r="AA25" s="21">
        <f>IF(OR(B3L818C10=0,B3L818C11=0),0,1+(B3L818C10/B3L818C11))</f>
        <v>1.6228597092011452</v>
      </c>
      <c r="AB25" s="16" t="s">
        <v>9132</v>
      </c>
      <c r="AC25" s="15">
        <f>A1L218C20</f>
        <v>13352</v>
      </c>
      <c r="AD25" s="16" t="s">
        <v>9133</v>
      </c>
      <c r="AE25" s="15">
        <f>A1L218C19</f>
        <v>18953</v>
      </c>
      <c r="AF25" s="16" t="s">
        <v>9134</v>
      </c>
      <c r="AG25" s="21">
        <f>IF(OR(B3L818C13=0,B3L818C14=0),0,1+(B3L818C13/B3L818C14))</f>
        <v>1.7044795019258165</v>
      </c>
      <c r="AH25" s="16" t="s">
        <v>9135</v>
      </c>
      <c r="AI25" s="15">
        <f>A1L218C11</f>
        <v>11806</v>
      </c>
      <c r="AJ25" s="16" t="s">
        <v>9136</v>
      </c>
      <c r="AK25" s="15">
        <f>A1L218C10</f>
        <v>17881</v>
      </c>
      <c r="AL25" s="16" t="s">
        <v>9137</v>
      </c>
      <c r="AM25" s="21">
        <f>IF(OR(B3L818C16=0,B3L818C17=0),0,1+(B3L818C16/B3L818C17))</f>
        <v>1.6602539007885464</v>
      </c>
      <c r="AN25" s="16" t="s">
        <v>9138</v>
      </c>
      <c r="AO25" s="15">
        <f>A1L218C23</f>
        <v>12965.5</v>
      </c>
      <c r="AP25" s="16" t="s">
        <v>9139</v>
      </c>
      <c r="AQ25" s="15">
        <f>A1L218C22</f>
        <v>18685</v>
      </c>
      <c r="AR25" s="16" t="s">
        <v>9140</v>
      </c>
      <c r="AS25" s="21">
        <f>IF(OR(B3L818C19=0,B3L818C20=0),0,1+(B3L818C19/B3L818C20))</f>
        <v>1.6938988493443938</v>
      </c>
      <c r="AT25" s="16" t="s">
        <v>9141</v>
      </c>
      <c r="AU25" s="15">
        <f>A1L218C14</f>
        <v>11019</v>
      </c>
      <c r="AV25" s="16" t="s">
        <v>9142</v>
      </c>
      <c r="AW25" s="15">
        <f>A1L218C13</f>
        <v>17898</v>
      </c>
      <c r="AX25" s="16" t="s">
        <v>9143</v>
      </c>
      <c r="AY25" s="21">
        <f>IF(OR(B3L818C22=0,B3L818C23=0),0,1+(B3L818C22/B3L818C23))</f>
        <v>1.6156553804894402</v>
      </c>
      <c r="AZ25" s="16" t="s">
        <v>9144</v>
      </c>
      <c r="BA25" s="15">
        <f>A1L218C26</f>
        <v>12576.2</v>
      </c>
      <c r="BB25" s="16" t="s">
        <v>9145</v>
      </c>
      <c r="BC25" s="15">
        <f>A1L218C25</f>
        <v>18527.599999999999</v>
      </c>
      <c r="BD25" s="16" t="s">
        <v>9146</v>
      </c>
      <c r="BE25" s="21">
        <f>IF(OR(B3L818C25=0,B3L818C26=0),0,1+(B3L818C25/B3L818C26))</f>
        <v>1.6787819253438114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23899</v>
      </c>
      <c r="F26" s="16" t="s">
        <v>9148</v>
      </c>
      <c r="G26" s="15">
        <f>A1L219C1</f>
        <v>33028</v>
      </c>
      <c r="H26" s="16" t="s">
        <v>9149</v>
      </c>
      <c r="I26" s="21">
        <f>IF(OR(B3L819C1=0,B3L819C2=0),0,1+(B3L819C1/B3L819C2))</f>
        <v>1.7235981591377012</v>
      </c>
      <c r="J26" s="16" t="s">
        <v>9150</v>
      </c>
      <c r="K26" s="15">
        <f>A1L219C5</f>
        <v>22690</v>
      </c>
      <c r="L26" s="16" t="s">
        <v>9151</v>
      </c>
      <c r="M26" s="15">
        <f>A1L219C4</f>
        <v>34812</v>
      </c>
      <c r="N26" s="16" t="s">
        <v>9152</v>
      </c>
      <c r="O26" s="21">
        <f>IF(OR(B3L819C4=0,B3L819C5=0),0,1+(B3L819C4/B3L819C5))</f>
        <v>1.6517867402045272</v>
      </c>
      <c r="P26" s="16" t="s">
        <v>9153</v>
      </c>
      <c r="Q26" s="15">
        <f>A1L219C17</f>
        <v>23294.5</v>
      </c>
      <c r="R26" s="16" t="s">
        <v>9154</v>
      </c>
      <c r="S26" s="15">
        <f>A1L219C16</f>
        <v>33920</v>
      </c>
      <c r="T26" s="16" t="s">
        <v>9155</v>
      </c>
      <c r="U26" s="21">
        <f>IF(OR(B3L819C7=0,B3L819C8=0),0,1+(B3L819C7/B3L819C8))</f>
        <v>1.6867482311320754</v>
      </c>
      <c r="V26" s="16" t="s">
        <v>9156</v>
      </c>
      <c r="W26" s="15">
        <f>A1L219C8</f>
        <v>24956</v>
      </c>
      <c r="X26" s="16" t="s">
        <v>9157</v>
      </c>
      <c r="Y26" s="15">
        <f>A1L219C7</f>
        <v>32332</v>
      </c>
      <c r="Z26" s="16" t="s">
        <v>9158</v>
      </c>
      <c r="AA26" s="21">
        <f>IF(OR(B3L819C10=0,B3L819C11=0),0,1+(B3L819C10/B3L819C11))</f>
        <v>1.7718668811084992</v>
      </c>
      <c r="AB26" s="16" t="s">
        <v>9159</v>
      </c>
      <c r="AC26" s="15">
        <f>A1L219C20</f>
        <v>23848.333333333332</v>
      </c>
      <c r="AD26" s="16" t="s">
        <v>9160</v>
      </c>
      <c r="AE26" s="15">
        <f>A1L219C19</f>
        <v>33390.666666666664</v>
      </c>
      <c r="AF26" s="16" t="s">
        <v>9161</v>
      </c>
      <c r="AG26" s="21">
        <f>IF(OR(B3L819C13=0,B3L819C14=0),0,1+(B3L819C13/B3L819C14))</f>
        <v>1.7142215389530009</v>
      </c>
      <c r="AH26" s="16" t="s">
        <v>9162</v>
      </c>
      <c r="AI26" s="15">
        <f>A1L219C11</f>
        <v>21307</v>
      </c>
      <c r="AJ26" s="16" t="s">
        <v>9163</v>
      </c>
      <c r="AK26" s="15">
        <f>A1L219C10</f>
        <v>27510</v>
      </c>
      <c r="AL26" s="16" t="s">
        <v>9164</v>
      </c>
      <c r="AM26" s="21">
        <f>IF(OR(B3L819C16=0,B3L819C17=0),0,1+(B3L819C16/B3L819C17))</f>
        <v>1.7745183569611052</v>
      </c>
      <c r="AN26" s="16" t="s">
        <v>9165</v>
      </c>
      <c r="AO26" s="15">
        <f>A1L219C23</f>
        <v>23213</v>
      </c>
      <c r="AP26" s="16" t="s">
        <v>9166</v>
      </c>
      <c r="AQ26" s="15">
        <f>A1L219C22</f>
        <v>31920.5</v>
      </c>
      <c r="AR26" s="16" t="s">
        <v>9167</v>
      </c>
      <c r="AS26" s="21">
        <f>IF(OR(B3L819C19=0,B3L819C20=0),0,1+(B3L819C19/B3L819C20))</f>
        <v>1.727212919597124</v>
      </c>
      <c r="AT26" s="16" t="s">
        <v>9168</v>
      </c>
      <c r="AU26" s="15">
        <f>A1L219C14</f>
        <v>15330</v>
      </c>
      <c r="AV26" s="16" t="s">
        <v>9169</v>
      </c>
      <c r="AW26" s="15">
        <f>A1L219C13</f>
        <v>21115</v>
      </c>
      <c r="AX26" s="16" t="s">
        <v>9170</v>
      </c>
      <c r="AY26" s="21">
        <f>IF(OR(B3L819C22=0,B3L819C23=0),0,1+(B3L819C22/B3L819C23))</f>
        <v>1.7260241534454179</v>
      </c>
      <c r="AZ26" s="16" t="s">
        <v>9171</v>
      </c>
      <c r="BA26" s="15">
        <f>A1L219C26</f>
        <v>21636.400000000001</v>
      </c>
      <c r="BB26" s="16" t="s">
        <v>9172</v>
      </c>
      <c r="BC26" s="15">
        <f>A1L219C25</f>
        <v>29759.4</v>
      </c>
      <c r="BD26" s="16" t="s">
        <v>9173</v>
      </c>
      <c r="BE26" s="21">
        <f>IF(OR(B3L819C25=0,B3L819C26=0),0,1+(B3L819C25/B3L819C26))</f>
        <v>1.727044228042232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116169</v>
      </c>
      <c r="F27" s="16" t="s">
        <v>9175</v>
      </c>
      <c r="G27" s="15">
        <f>A1L220C1</f>
        <v>127276</v>
      </c>
      <c r="H27" s="16" t="s">
        <v>9176</v>
      </c>
      <c r="I27" s="21">
        <f>IF(OR(B3L820C1=0,B3L820C2=0),0,1+(B3L820C1/B3L820C2))</f>
        <v>1.9127329582953583</v>
      </c>
      <c r="J27" s="16" t="s">
        <v>9177</v>
      </c>
      <c r="K27" s="15">
        <f>A1L220C5</f>
        <v>149635</v>
      </c>
      <c r="L27" s="16" t="s">
        <v>9178</v>
      </c>
      <c r="M27" s="15">
        <f>A1L220C4</f>
        <v>171214</v>
      </c>
      <c r="N27" s="16" t="s">
        <v>9179</v>
      </c>
      <c r="O27" s="21">
        <f>IF(OR(B3L820C4=0,B3L820C5=0),0,1+(B3L820C4/B3L820C5))</f>
        <v>1.8739647458735851</v>
      </c>
      <c r="P27" s="16" t="s">
        <v>9180</v>
      </c>
      <c r="Q27" s="15">
        <f>A1L220C17</f>
        <v>132902</v>
      </c>
      <c r="R27" s="16" t="s">
        <v>9181</v>
      </c>
      <c r="S27" s="15">
        <f>A1L220C16</f>
        <v>149245</v>
      </c>
      <c r="T27" s="16" t="s">
        <v>9182</v>
      </c>
      <c r="U27" s="21">
        <f>IF(OR(B3L820C7=0,B3L820C8=0),0,1+(B3L820C7/B3L820C8))</f>
        <v>1.890495493986398</v>
      </c>
      <c r="V27" s="16" t="s">
        <v>9183</v>
      </c>
      <c r="W27" s="15">
        <f>A1L220C8</f>
        <v>137183</v>
      </c>
      <c r="X27" s="16" t="s">
        <v>9184</v>
      </c>
      <c r="Y27" s="15">
        <f>A1L220C7</f>
        <v>158020</v>
      </c>
      <c r="Z27" s="16" t="s">
        <v>9185</v>
      </c>
      <c r="AA27" s="21">
        <f>IF(OR(B3L820C10=0,B3L820C11=0),0,1+(B3L820C10/B3L820C11))</f>
        <v>1.8681369446905456</v>
      </c>
      <c r="AB27" s="16" t="s">
        <v>9186</v>
      </c>
      <c r="AC27" s="15">
        <f>A1L220C20</f>
        <v>134329</v>
      </c>
      <c r="AD27" s="16" t="s">
        <v>9187</v>
      </c>
      <c r="AE27" s="15">
        <f>A1L220C19</f>
        <v>152170</v>
      </c>
      <c r="AF27" s="16" t="s">
        <v>9188</v>
      </c>
      <c r="AG27" s="21">
        <f>IF(OR(B3L820C13=0,B3L820C14=0),0,1+(B3L820C13/B3L820C14))</f>
        <v>1.8827561280147203</v>
      </c>
      <c r="AH27" s="16" t="s">
        <v>9189</v>
      </c>
      <c r="AI27" s="15">
        <f>A1L220C11</f>
        <v>140219</v>
      </c>
      <c r="AJ27" s="16" t="s">
        <v>9190</v>
      </c>
      <c r="AK27" s="15">
        <f>A1L220C10</f>
        <v>152617</v>
      </c>
      <c r="AL27" s="16" t="s">
        <v>9191</v>
      </c>
      <c r="AM27" s="21">
        <f>IF(OR(B3L820C16=0,B3L820C17=0),0,1+(B3L820C16/B3L820C17))</f>
        <v>1.9187639646959382</v>
      </c>
      <c r="AN27" s="16" t="s">
        <v>9192</v>
      </c>
      <c r="AO27" s="15">
        <f>A1L220C23</f>
        <v>135801.5</v>
      </c>
      <c r="AP27" s="16" t="s">
        <v>9193</v>
      </c>
      <c r="AQ27" s="15">
        <f>A1L220C22</f>
        <v>152281.75</v>
      </c>
      <c r="AR27" s="16" t="s">
        <v>9194</v>
      </c>
      <c r="AS27" s="21">
        <f>IF(OR(B3L820C19=0,B3L820C20=0),0,1+(B3L820C19/B3L820C20))</f>
        <v>1.8917779051002501</v>
      </c>
      <c r="AT27" s="16" t="s">
        <v>9195</v>
      </c>
      <c r="AU27" s="15">
        <f>A1L220C14</f>
        <v>165811</v>
      </c>
      <c r="AV27" s="16" t="s">
        <v>9196</v>
      </c>
      <c r="AW27" s="15">
        <f>A1L220C13</f>
        <v>182163</v>
      </c>
      <c r="AX27" s="16" t="s">
        <v>9197</v>
      </c>
      <c r="AY27" s="21">
        <f>IF(OR(B3L820C22=0,B3L820C23=0),0,1+(B3L820C22/B3L820C23))</f>
        <v>1.910234240762394</v>
      </c>
      <c r="AZ27" s="16" t="s">
        <v>9198</v>
      </c>
      <c r="BA27" s="15">
        <f>A1L220C26</f>
        <v>141803.4</v>
      </c>
      <c r="BB27" s="16" t="s">
        <v>9199</v>
      </c>
      <c r="BC27" s="15">
        <f>A1L220C25</f>
        <v>158258</v>
      </c>
      <c r="BD27" s="16" t="s">
        <v>9200</v>
      </c>
      <c r="BE27" s="21">
        <f>IF(OR(B3L820C25=0,B3L820C26=0),0,1+(B3L820C25/B3L820C26))</f>
        <v>1.8960267411442076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22233</v>
      </c>
      <c r="F28" s="16" t="s">
        <v>9202</v>
      </c>
      <c r="G28" s="15">
        <f>A1L221C1</f>
        <v>28934</v>
      </c>
      <c r="H28" s="16" t="s">
        <v>9203</v>
      </c>
      <c r="I28" s="21">
        <f>IF(OR(B3L821C1=0,B3L821C2=0),0,1+(B3L821C1/B3L821C2))</f>
        <v>1.7684039538259486</v>
      </c>
      <c r="J28" s="16" t="s">
        <v>9204</v>
      </c>
      <c r="K28" s="15">
        <f>A1L221C5</f>
        <v>20586</v>
      </c>
      <c r="L28" s="16" t="s">
        <v>9205</v>
      </c>
      <c r="M28" s="15">
        <f>A1L221C4</f>
        <v>37175</v>
      </c>
      <c r="N28" s="16" t="s">
        <v>9206</v>
      </c>
      <c r="O28" s="21">
        <f>IF(OR(B3L821C4=0,B3L821C5=0),0,1+(B3L821C4/B3L821C5))</f>
        <v>1.5537592468056489</v>
      </c>
      <c r="P28" s="16" t="s">
        <v>9207</v>
      </c>
      <c r="Q28" s="15">
        <f>A1L221C17</f>
        <v>21409.5</v>
      </c>
      <c r="R28" s="16" t="s">
        <v>9208</v>
      </c>
      <c r="S28" s="15">
        <f>A1L221C16</f>
        <v>33054.5</v>
      </c>
      <c r="T28" s="16" t="s">
        <v>9209</v>
      </c>
      <c r="U28" s="21">
        <f>IF(OR(B3L821C7=0,B3L821C8=0),0,1+(B3L821C7/B3L821C8))</f>
        <v>1.647703035895264</v>
      </c>
      <c r="V28" s="16" t="s">
        <v>9210</v>
      </c>
      <c r="W28" s="15">
        <f>A1L221C8</f>
        <v>20399</v>
      </c>
      <c r="X28" s="16" t="s">
        <v>9211</v>
      </c>
      <c r="Y28" s="15">
        <f>A1L221C7</f>
        <v>39924</v>
      </c>
      <c r="Z28" s="16" t="s">
        <v>9212</v>
      </c>
      <c r="AA28" s="21">
        <f>IF(OR(B3L821C10=0,B3L821C11=0),0,1+(B3L821C10/B3L821C11))</f>
        <v>1.5109457970143272</v>
      </c>
      <c r="AB28" s="16" t="s">
        <v>9213</v>
      </c>
      <c r="AC28" s="15">
        <f>A1L221C20</f>
        <v>21072.666666666668</v>
      </c>
      <c r="AD28" s="16" t="s">
        <v>9214</v>
      </c>
      <c r="AE28" s="15">
        <f>A1L221C19</f>
        <v>35344.333333333336</v>
      </c>
      <c r="AF28" s="16" t="s">
        <v>9215</v>
      </c>
      <c r="AG28" s="21">
        <f>IF(OR(B3L821C13=0,B3L821C14=0),0,1+(B3L821C13/B3L821C14))</f>
        <v>1.5962106136768743</v>
      </c>
      <c r="AH28" s="16" t="s">
        <v>9216</v>
      </c>
      <c r="AI28" s="15">
        <f>A1L221C11</f>
        <v>17883</v>
      </c>
      <c r="AJ28" s="16" t="s">
        <v>9217</v>
      </c>
      <c r="AK28" s="15">
        <f>A1L221C10</f>
        <v>34801</v>
      </c>
      <c r="AL28" s="16" t="s">
        <v>9218</v>
      </c>
      <c r="AM28" s="21">
        <f>IF(OR(B3L821C16=0,B3L821C17=0),0,1+(B3L821C16/B3L821C17))</f>
        <v>1.5138645441222953</v>
      </c>
      <c r="AN28" s="16" t="s">
        <v>9219</v>
      </c>
      <c r="AO28" s="15">
        <f>A1L221C23</f>
        <v>20275.25</v>
      </c>
      <c r="AP28" s="16" t="s">
        <v>9220</v>
      </c>
      <c r="AQ28" s="15">
        <f>A1L221C22</f>
        <v>35208.5</v>
      </c>
      <c r="AR28" s="16" t="s">
        <v>9221</v>
      </c>
      <c r="AS28" s="21">
        <f>IF(OR(B3L821C19=0,B3L821C20=0),0,1+(B3L821C19/B3L821C20))</f>
        <v>1.5758623627817148</v>
      </c>
      <c r="AT28" s="16" t="s">
        <v>9222</v>
      </c>
      <c r="AU28" s="15">
        <f>A1L221C14</f>
        <v>26510</v>
      </c>
      <c r="AV28" s="16" t="s">
        <v>9223</v>
      </c>
      <c r="AW28" s="15">
        <f>A1L221C13</f>
        <v>37231</v>
      </c>
      <c r="AX28" s="16" t="s">
        <v>9224</v>
      </c>
      <c r="AY28" s="21">
        <f>IF(OR(B3L821C22=0,B3L821C23=0),0,1+(B3L821C22/B3L821C23))</f>
        <v>1.7120410410679274</v>
      </c>
      <c r="AZ28" s="16" t="s">
        <v>9225</v>
      </c>
      <c r="BA28" s="15">
        <f>A1L221C26</f>
        <v>21522.2</v>
      </c>
      <c r="BB28" s="16" t="s">
        <v>9226</v>
      </c>
      <c r="BC28" s="15">
        <f>A1L221C25</f>
        <v>35613</v>
      </c>
      <c r="BD28" s="16" t="s">
        <v>9227</v>
      </c>
      <c r="BE28" s="21">
        <f>IF(OR(B3L821C25=0,B3L821C26=0),0,1+(B3L821C25/B3L821C26))</f>
        <v>1.6043354954651392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309443</v>
      </c>
      <c r="F29" s="16" t="s">
        <v>9229</v>
      </c>
      <c r="G29" s="15">
        <f>A1L222C1</f>
        <v>345618</v>
      </c>
      <c r="H29" s="16" t="s">
        <v>9230</v>
      </c>
      <c r="I29" s="21">
        <f>IF(OR(B3L822C1=0,B3L822C2=0),0,1+(B3L822C1/B3L822C2))</f>
        <v>1.8953324190291014</v>
      </c>
      <c r="J29" s="16" t="s">
        <v>9231</v>
      </c>
      <c r="K29" s="15">
        <f>A1L222C5</f>
        <v>307601</v>
      </c>
      <c r="L29" s="16" t="s">
        <v>9232</v>
      </c>
      <c r="M29" s="15">
        <f>A1L222C4</f>
        <v>344919</v>
      </c>
      <c r="N29" s="16" t="s">
        <v>9233</v>
      </c>
      <c r="O29" s="21">
        <f>IF(OR(B3L822C4=0,B3L822C5=0),0,1+(B3L822C4/B3L822C5))</f>
        <v>1.891806482101595</v>
      </c>
      <c r="P29" s="16" t="s">
        <v>9234</v>
      </c>
      <c r="Q29" s="15">
        <f>A1L222C17</f>
        <v>308522</v>
      </c>
      <c r="R29" s="16" t="s">
        <v>9235</v>
      </c>
      <c r="S29" s="15">
        <f>A1L222C16</f>
        <v>345268.5</v>
      </c>
      <c r="T29" s="16" t="s">
        <v>9236</v>
      </c>
      <c r="U29" s="21">
        <f>IF(OR(B3L822C7=0,B3L822C8=0),0,1+(B3L822C7/B3L822C8))</f>
        <v>1.8935712351401879</v>
      </c>
      <c r="V29" s="16" t="s">
        <v>9237</v>
      </c>
      <c r="W29" s="15">
        <f>A1L222C8</f>
        <v>300497</v>
      </c>
      <c r="X29" s="16" t="s">
        <v>9238</v>
      </c>
      <c r="Y29" s="15">
        <f>A1L222C7</f>
        <v>336883</v>
      </c>
      <c r="Z29" s="16" t="s">
        <v>9239</v>
      </c>
      <c r="AA29" s="21">
        <f>IF(OR(B3L822C10=0,B3L822C11=0),0,1+(B3L822C10/B3L822C11))</f>
        <v>1.8919921753249644</v>
      </c>
      <c r="AB29" s="16" t="s">
        <v>9240</v>
      </c>
      <c r="AC29" s="15">
        <f>A1L222C20</f>
        <v>305847</v>
      </c>
      <c r="AD29" s="16" t="s">
        <v>9241</v>
      </c>
      <c r="AE29" s="15">
        <f>A1L222C19</f>
        <v>342473.33333333331</v>
      </c>
      <c r="AF29" s="16" t="s">
        <v>9242</v>
      </c>
      <c r="AG29" s="21">
        <f>IF(OR(B3L822C13=0,B3L822C14=0),0,1+(B3L822C13/B3L822C14))</f>
        <v>1.8930534737497811</v>
      </c>
      <c r="AH29" s="16" t="s">
        <v>9243</v>
      </c>
      <c r="AI29" s="15">
        <f>A1L222C11</f>
        <v>269495</v>
      </c>
      <c r="AJ29" s="16" t="s">
        <v>9244</v>
      </c>
      <c r="AK29" s="15">
        <f>A1L222C10</f>
        <v>309160</v>
      </c>
      <c r="AL29" s="16" t="s">
        <v>9245</v>
      </c>
      <c r="AM29" s="21">
        <f>IF(OR(B3L822C16=0,B3L822C17=0),0,1+(B3L822C16/B3L822C17))</f>
        <v>1.8717007374822099</v>
      </c>
      <c r="AN29" s="16" t="s">
        <v>9246</v>
      </c>
      <c r="AO29" s="15">
        <f>A1L222C23</f>
        <v>296759</v>
      </c>
      <c r="AP29" s="16" t="s">
        <v>9247</v>
      </c>
      <c r="AQ29" s="15">
        <f>A1L222C22</f>
        <v>334145</v>
      </c>
      <c r="AR29" s="16" t="s">
        <v>9248</v>
      </c>
      <c r="AS29" s="21">
        <f>IF(OR(B3L822C19=0,B3L822C20=0),0,1+(B3L822C19/B3L822C20))</f>
        <v>1.8881144413353486</v>
      </c>
      <c r="AT29" s="16" t="s">
        <v>9249</v>
      </c>
      <c r="AU29" s="15">
        <f>A1L222C14</f>
        <v>262491</v>
      </c>
      <c r="AV29" s="16" t="s">
        <v>9250</v>
      </c>
      <c r="AW29" s="15">
        <f>A1L222C13</f>
        <v>309782</v>
      </c>
      <c r="AX29" s="16" t="s">
        <v>9251</v>
      </c>
      <c r="AY29" s="21">
        <f>IF(OR(B3L822C22=0,B3L822C23=0),0,1+(B3L822C22/B3L822C23))</f>
        <v>1.8473410333718552</v>
      </c>
      <c r="AZ29" s="16" t="s">
        <v>9252</v>
      </c>
      <c r="BA29" s="15">
        <f>A1L222C26</f>
        <v>289905.40000000002</v>
      </c>
      <c r="BB29" s="16" t="s">
        <v>9253</v>
      </c>
      <c r="BC29" s="15">
        <f>A1L222C25</f>
        <v>329272.40000000002</v>
      </c>
      <c r="BD29" s="16" t="s">
        <v>9254</v>
      </c>
      <c r="BE29" s="21">
        <f>IF(OR(B3L822C25=0,B3L822C26=0),0,1+(B3L822C25/B3L822C26))</f>
        <v>1.8804424543326439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72427</v>
      </c>
      <c r="F30" s="16" t="s">
        <v>9256</v>
      </c>
      <c r="G30" s="15">
        <f>A1L223C1</f>
        <v>86063</v>
      </c>
      <c r="H30" s="16" t="s">
        <v>9257</v>
      </c>
      <c r="I30" s="21">
        <f>IF(OR(B3L823C1=0,B3L823C2=0),0,1+(B3L823C1/B3L823C2))</f>
        <v>1.8415579284942427</v>
      </c>
      <c r="J30" s="16" t="s">
        <v>9258</v>
      </c>
      <c r="K30" s="15">
        <f>A1L223C5</f>
        <v>72173</v>
      </c>
      <c r="L30" s="16" t="s">
        <v>9259</v>
      </c>
      <c r="M30" s="15">
        <f>A1L223C4</f>
        <v>87160</v>
      </c>
      <c r="N30" s="16" t="s">
        <v>9260</v>
      </c>
      <c r="O30" s="21">
        <f>IF(OR(B3L823C4=0,B3L823C5=0),0,1+(B3L823C4/B3L823C5))</f>
        <v>1.8280518586507573</v>
      </c>
      <c r="P30" s="16" t="s">
        <v>9261</v>
      </c>
      <c r="Q30" s="15">
        <f>A1L223C17</f>
        <v>72300</v>
      </c>
      <c r="R30" s="16" t="s">
        <v>9262</v>
      </c>
      <c r="S30" s="15">
        <f>A1L223C16</f>
        <v>86611.5</v>
      </c>
      <c r="T30" s="16" t="s">
        <v>9263</v>
      </c>
      <c r="U30" s="21">
        <f>IF(OR(B3L823C7=0,B3L823C8=0),0,1+(B3L823C7/B3L823C8))</f>
        <v>1.8347621274311148</v>
      </c>
      <c r="V30" s="16" t="s">
        <v>9264</v>
      </c>
      <c r="W30" s="15">
        <f>A1L223C8</f>
        <v>75656</v>
      </c>
      <c r="X30" s="16" t="s">
        <v>9265</v>
      </c>
      <c r="Y30" s="15">
        <f>A1L223C7</f>
        <v>88805</v>
      </c>
      <c r="Z30" s="16" t="s">
        <v>9266</v>
      </c>
      <c r="AA30" s="21">
        <f>IF(OR(B3L823C10=0,B3L823C11=0),0,1+(B3L823C10/B3L823C11))</f>
        <v>1.8519340127245087</v>
      </c>
      <c r="AB30" s="16" t="s">
        <v>9267</v>
      </c>
      <c r="AC30" s="15">
        <f>A1L223C20</f>
        <v>73418.666666666672</v>
      </c>
      <c r="AD30" s="16" t="s">
        <v>9268</v>
      </c>
      <c r="AE30" s="15">
        <f>A1L223C19</f>
        <v>87342.666666666672</v>
      </c>
      <c r="AF30" s="16" t="s">
        <v>9269</v>
      </c>
      <c r="AG30" s="21">
        <f>IF(OR(B3L823C13=0,B3L823C14=0),0,1+(B3L823C13/B3L823C14))</f>
        <v>1.8405819225426292</v>
      </c>
      <c r="AH30" s="16" t="s">
        <v>9270</v>
      </c>
      <c r="AI30" s="15">
        <f>A1L223C11</f>
        <v>66375</v>
      </c>
      <c r="AJ30" s="16" t="s">
        <v>9271</v>
      </c>
      <c r="AK30" s="15">
        <f>A1L223C10</f>
        <v>77918</v>
      </c>
      <c r="AL30" s="16" t="s">
        <v>9272</v>
      </c>
      <c r="AM30" s="21">
        <f>IF(OR(B3L823C16=0,B3L823C17=0),0,1+(B3L823C16/B3L823C17))</f>
        <v>1.8518570805205472</v>
      </c>
      <c r="AN30" s="16" t="s">
        <v>9273</v>
      </c>
      <c r="AO30" s="15">
        <f>A1L223C23</f>
        <v>71657.75</v>
      </c>
      <c r="AP30" s="16" t="s">
        <v>9274</v>
      </c>
      <c r="AQ30" s="15">
        <f>A1L223C22</f>
        <v>84986.5</v>
      </c>
      <c r="AR30" s="16" t="s">
        <v>9275</v>
      </c>
      <c r="AS30" s="21">
        <f>IF(OR(B3L823C19=0,B3L823C20=0),0,1+(B3L823C19/B3L823C20))</f>
        <v>1.8431662675836751</v>
      </c>
      <c r="AT30" s="16" t="s">
        <v>9276</v>
      </c>
      <c r="AU30" s="15">
        <f>A1L223C14</f>
        <v>78887</v>
      </c>
      <c r="AV30" s="16" t="s">
        <v>9277</v>
      </c>
      <c r="AW30" s="15">
        <f>A1L223C13</f>
        <v>86204</v>
      </c>
      <c r="AX30" s="16" t="s">
        <v>9278</v>
      </c>
      <c r="AY30" s="21">
        <f>IF(OR(B3L823C22=0,B3L823C23=0),0,1+(B3L823C22/B3L823C23))</f>
        <v>1.9151199480302539</v>
      </c>
      <c r="AZ30" s="16" t="s">
        <v>9279</v>
      </c>
      <c r="BA30" s="15">
        <f>A1L223C26</f>
        <v>73103.600000000006</v>
      </c>
      <c r="BB30" s="16" t="s">
        <v>9280</v>
      </c>
      <c r="BC30" s="15">
        <f>A1L223C25</f>
        <v>85230</v>
      </c>
      <c r="BD30" s="16" t="s">
        <v>9281</v>
      </c>
      <c r="BE30" s="21">
        <f>IF(OR(B3L823C25=0,B3L823C26=0),0,1+(B3L823C25/B3L823C26))</f>
        <v>1.85772145957996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130628</v>
      </c>
      <c r="F31" s="16" t="s">
        <v>9283</v>
      </c>
      <c r="G31" s="15">
        <f>A1L224C1</f>
        <v>154710</v>
      </c>
      <c r="H31" s="16" t="s">
        <v>9284</v>
      </c>
      <c r="I31" s="21">
        <f>IF(OR(B3L824C1=0,B3L824C2=0),0,1+(B3L824C1/B3L824C2))</f>
        <v>1.8443410251438175</v>
      </c>
      <c r="J31" s="16" t="s">
        <v>9285</v>
      </c>
      <c r="K31" s="15">
        <f>A1L224C5</f>
        <v>142899</v>
      </c>
      <c r="L31" s="16" t="s">
        <v>9286</v>
      </c>
      <c r="M31" s="15">
        <f>A1L224C4</f>
        <v>169106</v>
      </c>
      <c r="N31" s="16" t="s">
        <v>9287</v>
      </c>
      <c r="O31" s="21">
        <f>IF(OR(B3L824C4=0,B3L824C5=0),0,1+(B3L824C4/B3L824C5))</f>
        <v>1.8450261965867563</v>
      </c>
      <c r="P31" s="16" t="s">
        <v>9288</v>
      </c>
      <c r="Q31" s="15">
        <f>A1L224C17</f>
        <v>136763.5</v>
      </c>
      <c r="R31" s="16" t="s">
        <v>9289</v>
      </c>
      <c r="S31" s="15">
        <f>A1L224C16</f>
        <v>161908</v>
      </c>
      <c r="T31" s="16" t="s">
        <v>9290</v>
      </c>
      <c r="U31" s="21">
        <f>IF(OR(B3L824C7=0,B3L824C8=0),0,1+(B3L824C7/B3L824C8))</f>
        <v>1.8446988413172913</v>
      </c>
      <c r="V31" s="16" t="s">
        <v>9291</v>
      </c>
      <c r="W31" s="15">
        <f>A1L224C8</f>
        <v>144646</v>
      </c>
      <c r="X31" s="16" t="s">
        <v>9292</v>
      </c>
      <c r="Y31" s="15">
        <f>A1L224C7</f>
        <v>160748</v>
      </c>
      <c r="Z31" s="16" t="s">
        <v>9293</v>
      </c>
      <c r="AA31" s="21">
        <f>IF(OR(B3L824C10=0,B3L824C11=0),0,1+(B3L824C10/B3L824C11))</f>
        <v>1.8998307910518326</v>
      </c>
      <c r="AB31" s="16" t="s">
        <v>9294</v>
      </c>
      <c r="AC31" s="15">
        <f>A1L224C20</f>
        <v>139391</v>
      </c>
      <c r="AD31" s="16" t="s">
        <v>9295</v>
      </c>
      <c r="AE31" s="15">
        <f>A1L224C19</f>
        <v>161521.33333333334</v>
      </c>
      <c r="AF31" s="16" t="s">
        <v>9296</v>
      </c>
      <c r="AG31" s="21">
        <f>IF(OR(B3L824C13=0,B3L824C14=0),0,1+(B3L824C13/B3L824C14))</f>
        <v>1.8629881708092224</v>
      </c>
      <c r="AH31" s="16" t="s">
        <v>9297</v>
      </c>
      <c r="AI31" s="15">
        <f>A1L224C11</f>
        <v>132927</v>
      </c>
      <c r="AJ31" s="16" t="s">
        <v>9298</v>
      </c>
      <c r="AK31" s="15">
        <f>A1L224C10</f>
        <v>149602</v>
      </c>
      <c r="AL31" s="16" t="s">
        <v>9299</v>
      </c>
      <c r="AM31" s="21">
        <f>IF(OR(B3L824C16=0,B3L824C17=0),0,1+(B3L824C16/B3L824C17))</f>
        <v>1.8885375863959037</v>
      </c>
      <c r="AN31" s="16" t="s">
        <v>9300</v>
      </c>
      <c r="AO31" s="15">
        <f>A1L224C23</f>
        <v>137775</v>
      </c>
      <c r="AP31" s="16" t="s">
        <v>9301</v>
      </c>
      <c r="AQ31" s="15">
        <f>A1L224C22</f>
        <v>158541.5</v>
      </c>
      <c r="AR31" s="16" t="s">
        <v>9302</v>
      </c>
      <c r="AS31" s="21">
        <f>IF(OR(B3L824C19=0,B3L824C20=0),0,1+(B3L824C19/B3L824C20))</f>
        <v>1.869015368215893</v>
      </c>
      <c r="AT31" s="16" t="s">
        <v>9303</v>
      </c>
      <c r="AU31" s="15">
        <f>A1L224C14</f>
        <v>192274</v>
      </c>
      <c r="AV31" s="16" t="s">
        <v>9304</v>
      </c>
      <c r="AW31" s="15">
        <f>A1L224C13</f>
        <v>208459</v>
      </c>
      <c r="AX31" s="16" t="s">
        <v>9305</v>
      </c>
      <c r="AY31" s="21">
        <f>IF(OR(B3L824C22=0,B3L824C23=0),0,1+(B3L824C22/B3L824C23))</f>
        <v>1.9223588331518429</v>
      </c>
      <c r="AZ31" s="16" t="s">
        <v>9306</v>
      </c>
      <c r="BA31" s="15">
        <f>A1L224C26</f>
        <v>148674.79999999999</v>
      </c>
      <c r="BB31" s="16" t="s">
        <v>9307</v>
      </c>
      <c r="BC31" s="15">
        <f>A1L224C25</f>
        <v>168525</v>
      </c>
      <c r="BD31" s="16" t="s">
        <v>9308</v>
      </c>
      <c r="BE31" s="21">
        <f>IF(OR(B3L824C25=0,B3L824C26=0),0,1+(B3L824C25/B3L824C26))</f>
        <v>1.882212134698116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8971</v>
      </c>
      <c r="F32" s="16" t="s">
        <v>9310</v>
      </c>
      <c r="G32" s="15">
        <f>A1L225C1</f>
        <v>22547</v>
      </c>
      <c r="H32" s="16" t="s">
        <v>9311</v>
      </c>
      <c r="I32" s="21">
        <f>IF(OR(B3L825C1=0,B3L825C2=0),0,1+(B3L825C1/B3L825C2))</f>
        <v>1.3978799840333527</v>
      </c>
      <c r="J32" s="16" t="s">
        <v>9312</v>
      </c>
      <c r="K32" s="15">
        <f>A1L225C5</f>
        <v>9043</v>
      </c>
      <c r="L32" s="16" t="s">
        <v>9313</v>
      </c>
      <c r="M32" s="15">
        <f>A1L225C4</f>
        <v>22709</v>
      </c>
      <c r="N32" s="16" t="s">
        <v>9314</v>
      </c>
      <c r="O32" s="21">
        <f>IF(OR(B3L825C4=0,B3L825C5=0),0,1+(B3L825C4/B3L825C5))</f>
        <v>1.3982121625787132</v>
      </c>
      <c r="P32" s="16" t="s">
        <v>9315</v>
      </c>
      <c r="Q32" s="15">
        <f>A1L225C17</f>
        <v>9007</v>
      </c>
      <c r="R32" s="16" t="s">
        <v>9316</v>
      </c>
      <c r="S32" s="15">
        <f>A1L225C16</f>
        <v>22628</v>
      </c>
      <c r="T32" s="16" t="s">
        <v>9317</v>
      </c>
      <c r="U32" s="21">
        <f>IF(OR(B3L825C7=0,B3L825C8=0),0,1+(B3L825C7/B3L825C8))</f>
        <v>1.3980466678451475</v>
      </c>
      <c r="V32" s="16" t="s">
        <v>9318</v>
      </c>
      <c r="W32" s="15">
        <f>A1L225C8</f>
        <v>10301</v>
      </c>
      <c r="X32" s="16" t="s">
        <v>9319</v>
      </c>
      <c r="Y32" s="15">
        <f>A1L225C7</f>
        <v>22751</v>
      </c>
      <c r="Z32" s="16" t="s">
        <v>9320</v>
      </c>
      <c r="AA32" s="21">
        <f>IF(OR(B3L825C10=0,B3L825C11=0),0,1+(B3L825C10/B3L825C11))</f>
        <v>1.4527713067557471</v>
      </c>
      <c r="AB32" s="16" t="s">
        <v>9321</v>
      </c>
      <c r="AC32" s="15">
        <f>A1L225C20</f>
        <v>9438.3333333333339</v>
      </c>
      <c r="AD32" s="16" t="s">
        <v>9322</v>
      </c>
      <c r="AE32" s="15">
        <f>A1L225C19</f>
        <v>22669</v>
      </c>
      <c r="AF32" s="16" t="s">
        <v>9323</v>
      </c>
      <c r="AG32" s="21">
        <f>IF(OR(B3L825C13=0,B3L825C14=0),0,1+(B3L825C13/B3L825C14))</f>
        <v>1.4163541988324733</v>
      </c>
      <c r="AH32" s="16" t="s">
        <v>9324</v>
      </c>
      <c r="AI32" s="15">
        <f>A1L225C11</f>
        <v>9217</v>
      </c>
      <c r="AJ32" s="16" t="s">
        <v>9325</v>
      </c>
      <c r="AK32" s="15">
        <f>A1L225C10</f>
        <v>20930</v>
      </c>
      <c r="AL32" s="16" t="s">
        <v>9326</v>
      </c>
      <c r="AM32" s="21">
        <f>IF(OR(B3L825C16=0,B3L825C17=0),0,1+(B3L825C16/B3L825C17))</f>
        <v>1.4403726708074533</v>
      </c>
      <c r="AN32" s="16" t="s">
        <v>9327</v>
      </c>
      <c r="AO32" s="15">
        <f>A1L225C23</f>
        <v>9383</v>
      </c>
      <c r="AP32" s="16" t="s">
        <v>9328</v>
      </c>
      <c r="AQ32" s="15">
        <f>A1L225C22</f>
        <v>22234.25</v>
      </c>
      <c r="AR32" s="16" t="s">
        <v>9329</v>
      </c>
      <c r="AS32" s="21">
        <f>IF(OR(B3L825C19=0,B3L825C20=0),0,1+(B3L825C19/B3L825C20))</f>
        <v>1.4220065889337397</v>
      </c>
      <c r="AT32" s="16" t="s">
        <v>9330</v>
      </c>
      <c r="AU32" s="15">
        <f>A1L225C14</f>
        <v>10495</v>
      </c>
      <c r="AV32" s="16" t="s">
        <v>9331</v>
      </c>
      <c r="AW32" s="15">
        <f>A1L225C13</f>
        <v>20854</v>
      </c>
      <c r="AX32" s="16" t="s">
        <v>9332</v>
      </c>
      <c r="AY32" s="21">
        <f>IF(OR(B3L825C22=0,B3L825C23=0),0,1+(B3L825C22/B3L825C23))</f>
        <v>1.5032607653208019</v>
      </c>
      <c r="AZ32" s="16" t="s">
        <v>9333</v>
      </c>
      <c r="BA32" s="15">
        <f>A1L225C26</f>
        <v>9605.4</v>
      </c>
      <c r="BB32" s="16" t="s">
        <v>9334</v>
      </c>
      <c r="BC32" s="15">
        <f>A1L225C25</f>
        <v>21958.2</v>
      </c>
      <c r="BD32" s="16" t="s">
        <v>9335</v>
      </c>
      <c r="BE32" s="21">
        <f>IF(OR(B3L825C25=0,B3L825C26=0),0,1+(B3L825C25/B3L825C26))</f>
        <v>1.4374402273410389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1970</v>
      </c>
      <c r="F33" s="16" t="s">
        <v>9337</v>
      </c>
      <c r="G33" s="15">
        <f>A1L226C1</f>
        <v>2075</v>
      </c>
      <c r="H33" s="16" t="s">
        <v>9338</v>
      </c>
      <c r="I33" s="21">
        <f>IF(OR(B3L826C1=0,B3L826C2=0),0,1+(B3L826C1/B3L826C2))</f>
        <v>1.9493975903614458</v>
      </c>
      <c r="J33" s="16" t="s">
        <v>9339</v>
      </c>
      <c r="K33" s="15">
        <f>A1L226C5</f>
        <v>1342</v>
      </c>
      <c r="L33" s="16" t="s">
        <v>9340</v>
      </c>
      <c r="M33" s="15">
        <f>A1L226C4</f>
        <v>1441</v>
      </c>
      <c r="N33" s="16" t="s">
        <v>9341</v>
      </c>
      <c r="O33" s="21">
        <f>IF(OR(B3L826C4=0,B3L826C5=0),0,1+(B3L826C4/B3L826C5))</f>
        <v>1.9312977099236641</v>
      </c>
      <c r="P33" s="16" t="s">
        <v>9342</v>
      </c>
      <c r="Q33" s="15">
        <f>A1L226C17</f>
        <v>1656</v>
      </c>
      <c r="R33" s="16" t="s">
        <v>9343</v>
      </c>
      <c r="S33" s="15">
        <f>A1L226C16</f>
        <v>1758</v>
      </c>
      <c r="T33" s="16" t="s">
        <v>9344</v>
      </c>
      <c r="U33" s="21">
        <f>IF(OR(B3L826C7=0,B3L826C8=0),0,1+(B3L826C7/B3L826C8))</f>
        <v>1.9419795221843004</v>
      </c>
      <c r="V33" s="16" t="s">
        <v>9345</v>
      </c>
      <c r="W33" s="15">
        <f>A1L226C8</f>
        <v>942</v>
      </c>
      <c r="X33" s="16" t="s">
        <v>9346</v>
      </c>
      <c r="Y33" s="15">
        <f>A1L226C7</f>
        <v>993</v>
      </c>
      <c r="Z33" s="16" t="s">
        <v>9347</v>
      </c>
      <c r="AA33" s="21">
        <f>IF(OR(B3L826C10=0,B3L826C11=0),0,1+(B3L826C10/B3L826C11))</f>
        <v>1.9486404833836857</v>
      </c>
      <c r="AB33" s="16" t="s">
        <v>9348</v>
      </c>
      <c r="AC33" s="15">
        <f>A1L226C20</f>
        <v>1418</v>
      </c>
      <c r="AD33" s="16" t="s">
        <v>9349</v>
      </c>
      <c r="AE33" s="15">
        <f>A1L226C19</f>
        <v>1503</v>
      </c>
      <c r="AF33" s="16" t="s">
        <v>9350</v>
      </c>
      <c r="AG33" s="21">
        <f>IF(OR(B3L826C13=0,B3L826C14=0),0,1+(B3L826C13/B3L826C14))</f>
        <v>1.9434464404524285</v>
      </c>
      <c r="AH33" s="16" t="s">
        <v>9351</v>
      </c>
      <c r="AI33" s="15">
        <f>A1L226C11</f>
        <v>908</v>
      </c>
      <c r="AJ33" s="16" t="s">
        <v>9352</v>
      </c>
      <c r="AK33" s="15">
        <f>A1L226C10</f>
        <v>986</v>
      </c>
      <c r="AL33" s="16" t="s">
        <v>9353</v>
      </c>
      <c r="AM33" s="21">
        <f>IF(OR(B3L826C16=0,B3L826C17=0),0,1+(B3L826C16/B3L826C17))</f>
        <v>1.920892494929006</v>
      </c>
      <c r="AN33" s="16" t="s">
        <v>9354</v>
      </c>
      <c r="AO33" s="15">
        <f>A1L226C23</f>
        <v>1290.5</v>
      </c>
      <c r="AP33" s="16" t="s">
        <v>9355</v>
      </c>
      <c r="AQ33" s="15">
        <f>A1L226C22</f>
        <v>1373.75</v>
      </c>
      <c r="AR33" s="16" t="s">
        <v>9356</v>
      </c>
      <c r="AS33" s="21">
        <f>IF(OR(B3L826C19=0,B3L826C20=0),0,1+(B3L826C19/B3L826C20))</f>
        <v>1.9393994540491355</v>
      </c>
      <c r="AT33" s="16" t="s">
        <v>9357</v>
      </c>
      <c r="AU33" s="15">
        <f>A1L226C14</f>
        <v>722</v>
      </c>
      <c r="AV33" s="16" t="s">
        <v>9358</v>
      </c>
      <c r="AW33" s="15">
        <f>A1L226C13</f>
        <v>857</v>
      </c>
      <c r="AX33" s="16" t="s">
        <v>9359</v>
      </c>
      <c r="AY33" s="21">
        <f>IF(OR(B3L826C22=0,B3L826C23=0),0,1+(B3L826C22/B3L826C23))</f>
        <v>1.8424737456242708</v>
      </c>
      <c r="AZ33" s="16" t="s">
        <v>9360</v>
      </c>
      <c r="BA33" s="15">
        <f>A1L226C26</f>
        <v>1176.8</v>
      </c>
      <c r="BB33" s="16" t="s">
        <v>9361</v>
      </c>
      <c r="BC33" s="15">
        <f>A1L226C25</f>
        <v>1270.4000000000001</v>
      </c>
      <c r="BD33" s="16" t="s">
        <v>9362</v>
      </c>
      <c r="BE33" s="21">
        <f>IF(OR(B3L826C25=0,B3L826C26=0),0,1+(B3L826C25/B3L826C26))</f>
        <v>1.9263224181360199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43339</v>
      </c>
      <c r="F34" s="16" t="s">
        <v>9364</v>
      </c>
      <c r="G34" s="15">
        <f>A1L227C1</f>
        <v>439102</v>
      </c>
      <c r="H34" s="16" t="s">
        <v>9365</v>
      </c>
      <c r="I34" s="21">
        <f>IF(OR(B3L827C1=0,B3L827C2=0),0,1+(B3L827C1/B3L827C2))</f>
        <v>1.0986991632923557</v>
      </c>
      <c r="J34" s="16" t="s">
        <v>9366</v>
      </c>
      <c r="K34" s="15">
        <f>A1L227C5</f>
        <v>40588</v>
      </c>
      <c r="L34" s="16" t="s">
        <v>9367</v>
      </c>
      <c r="M34" s="15">
        <f>A1L227C4</f>
        <v>403265</v>
      </c>
      <c r="N34" s="16" t="s">
        <v>9368</v>
      </c>
      <c r="O34" s="21">
        <f>IF(OR(B3L827C4=0,B3L827C5=0),0,1+(B3L827C4/B3L827C5))</f>
        <v>1.1006484569699826</v>
      </c>
      <c r="P34" s="16" t="s">
        <v>9369</v>
      </c>
      <c r="Q34" s="15">
        <f>A1L227C17</f>
        <v>41963.5</v>
      </c>
      <c r="R34" s="16" t="s">
        <v>9370</v>
      </c>
      <c r="S34" s="15">
        <f>A1L227C16</f>
        <v>421183.5</v>
      </c>
      <c r="T34" s="16" t="s">
        <v>9371</v>
      </c>
      <c r="U34" s="21">
        <f>IF(OR(B3L827C7=0,B3L827C8=0),0,1+(B3L827C7/B3L827C8))</f>
        <v>1.0996323455216075</v>
      </c>
      <c r="V34" s="16" t="s">
        <v>9372</v>
      </c>
      <c r="W34" s="15">
        <f>A1L227C8</f>
        <v>40699</v>
      </c>
      <c r="X34" s="16" t="s">
        <v>9373</v>
      </c>
      <c r="Y34" s="15">
        <f>A1L227C7</f>
        <v>371493</v>
      </c>
      <c r="Z34" s="16" t="s">
        <v>9374</v>
      </c>
      <c r="AA34" s="21">
        <f>IF(OR(B3L827C10=0,B3L827C11=0),0,1+(B3L827C10/B3L827C11))</f>
        <v>1.1095552271509828</v>
      </c>
      <c r="AB34" s="16" t="s">
        <v>9375</v>
      </c>
      <c r="AC34" s="15">
        <f>A1L227C20</f>
        <v>41542</v>
      </c>
      <c r="AD34" s="16" t="s">
        <v>9376</v>
      </c>
      <c r="AE34" s="15">
        <f>A1L227C19</f>
        <v>404620</v>
      </c>
      <c r="AF34" s="16" t="s">
        <v>9377</v>
      </c>
      <c r="AG34" s="21">
        <f>IF(OR(B3L827C13=0,B3L827C14=0),0,1+(B3L827C13/B3L827C14))</f>
        <v>1.1026691710740941</v>
      </c>
      <c r="AH34" s="16" t="s">
        <v>9378</v>
      </c>
      <c r="AI34" s="15">
        <f>A1L227C11</f>
        <v>37573</v>
      </c>
      <c r="AJ34" s="16" t="s">
        <v>9379</v>
      </c>
      <c r="AK34" s="15">
        <f>A1L227C10</f>
        <v>359516</v>
      </c>
      <c r="AL34" s="16" t="s">
        <v>9380</v>
      </c>
      <c r="AM34" s="21">
        <f>IF(OR(B3L827C16=0,B3L827C17=0),0,1+(B3L827C16/B3L827C17))</f>
        <v>1.1045099522691619</v>
      </c>
      <c r="AN34" s="16" t="s">
        <v>9381</v>
      </c>
      <c r="AO34" s="15">
        <f>A1L227C23</f>
        <v>40549.75</v>
      </c>
      <c r="AP34" s="16" t="s">
        <v>9382</v>
      </c>
      <c r="AQ34" s="15">
        <f>A1L227C22</f>
        <v>393344</v>
      </c>
      <c r="AR34" s="16" t="s">
        <v>9383</v>
      </c>
      <c r="AS34" s="21">
        <f>IF(OR(B3L827C19=0,B3L827C20=0),0,1+(B3L827C19/B3L827C20))</f>
        <v>1.1030897890904654</v>
      </c>
      <c r="AT34" s="16" t="s">
        <v>9384</v>
      </c>
      <c r="AU34" s="15">
        <f>A1L227C14</f>
        <v>32608</v>
      </c>
      <c r="AV34" s="16" t="s">
        <v>9385</v>
      </c>
      <c r="AW34" s="15">
        <f>A1L227C13</f>
        <v>315027</v>
      </c>
      <c r="AX34" s="16" t="s">
        <v>9386</v>
      </c>
      <c r="AY34" s="21">
        <f>IF(OR(B3L827C22=0,B3L827C23=0),0,1+(B3L827C22/B3L827C23))</f>
        <v>1.1035085881527615</v>
      </c>
      <c r="AZ34" s="16" t="s">
        <v>9387</v>
      </c>
      <c r="BA34" s="15">
        <f>A1L227C26</f>
        <v>38961.4</v>
      </c>
      <c r="BB34" s="16" t="s">
        <v>9388</v>
      </c>
      <c r="BC34" s="15">
        <f>A1L227C25</f>
        <v>377680.6</v>
      </c>
      <c r="BD34" s="16" t="s">
        <v>9389</v>
      </c>
      <c r="BE34" s="21">
        <f>IF(OR(B3L827C25=0,B3L827C26=0),0,1+(B3L827C25/B3L827C26))</f>
        <v>1.103159653950984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149643</v>
      </c>
      <c r="F35" s="16" t="s">
        <v>9391</v>
      </c>
      <c r="G35" s="15">
        <f>A1L228C1</f>
        <v>296836</v>
      </c>
      <c r="H35" s="16" t="s">
        <v>9392</v>
      </c>
      <c r="I35" s="21">
        <f>IF(OR(B3L828C1=0,B3L828C2=0),0,1+(B3L828C1/B3L828C2))</f>
        <v>1.5041268579282836</v>
      </c>
      <c r="J35" s="16" t="s">
        <v>9393</v>
      </c>
      <c r="K35" s="15">
        <f>A1L228C5</f>
        <v>149199</v>
      </c>
      <c r="L35" s="16" t="s">
        <v>9394</v>
      </c>
      <c r="M35" s="15">
        <f>A1L228C4</f>
        <v>278678</v>
      </c>
      <c r="N35" s="16" t="s">
        <v>9395</v>
      </c>
      <c r="O35" s="21">
        <f>IF(OR(B3L828C4=0,B3L828C5=0),0,1+(B3L828C4/B3L828C5))</f>
        <v>1.535381336165754</v>
      </c>
      <c r="P35" s="16" t="s">
        <v>9396</v>
      </c>
      <c r="Q35" s="15">
        <f>A1L228C17</f>
        <v>149421</v>
      </c>
      <c r="R35" s="16" t="s">
        <v>9397</v>
      </c>
      <c r="S35" s="15">
        <f>A1L228C16</f>
        <v>287757</v>
      </c>
      <c r="T35" s="16" t="s">
        <v>9398</v>
      </c>
      <c r="U35" s="21">
        <f>IF(OR(B3L828C7=0,B3L828C8=0),0,1+(B3L828C7/B3L828C8))</f>
        <v>1.519261043171843</v>
      </c>
      <c r="V35" s="16" t="s">
        <v>9399</v>
      </c>
      <c r="W35" s="15">
        <f>A1L228C8</f>
        <v>154460</v>
      </c>
      <c r="X35" s="16" t="s">
        <v>9400</v>
      </c>
      <c r="Y35" s="15">
        <f>A1L228C7</f>
        <v>273086</v>
      </c>
      <c r="Z35" s="16" t="s">
        <v>9401</v>
      </c>
      <c r="AA35" s="21">
        <f>IF(OR(B3L828C10=0,B3L828C11=0),0,1+(B3L828C10/B3L828C11))</f>
        <v>1.5656093684773293</v>
      </c>
      <c r="AB35" s="16" t="s">
        <v>9402</v>
      </c>
      <c r="AC35" s="15">
        <f>A1L228C20</f>
        <v>151100.66666666666</v>
      </c>
      <c r="AD35" s="16" t="s">
        <v>9403</v>
      </c>
      <c r="AE35" s="15">
        <f>A1L228C19</f>
        <v>282866.66666666669</v>
      </c>
      <c r="AF35" s="16" t="s">
        <v>9404</v>
      </c>
      <c r="AG35" s="21">
        <f>IF(OR(B3L828C13=0,B3L828C14=0),0,1+(B3L828C13/B3L828C14))</f>
        <v>1.5341762903605938</v>
      </c>
      <c r="AH35" s="16" t="s">
        <v>9405</v>
      </c>
      <c r="AI35" s="15">
        <f>A1L228C11</f>
        <v>145513</v>
      </c>
      <c r="AJ35" s="16" t="s">
        <v>9406</v>
      </c>
      <c r="AK35" s="15">
        <f>A1L228C10</f>
        <v>265826</v>
      </c>
      <c r="AL35" s="16" t="s">
        <v>9407</v>
      </c>
      <c r="AM35" s="21">
        <f>IF(OR(B3L828C16=0,B3L828C17=0),0,1+(B3L828C16/B3L828C17))</f>
        <v>1.5473994266926487</v>
      </c>
      <c r="AN35" s="16" t="s">
        <v>9408</v>
      </c>
      <c r="AO35" s="15">
        <f>A1L228C23</f>
        <v>149703.75</v>
      </c>
      <c r="AP35" s="16" t="s">
        <v>9409</v>
      </c>
      <c r="AQ35" s="15">
        <f>A1L228C22</f>
        <v>278606.5</v>
      </c>
      <c r="AR35" s="16" t="s">
        <v>9410</v>
      </c>
      <c r="AS35" s="21">
        <f>IF(OR(B3L828C19=0,B3L828C20=0),0,1+(B3L828C19/B3L828C20))</f>
        <v>1.5373304283999119</v>
      </c>
      <c r="AT35" s="16" t="s">
        <v>9411</v>
      </c>
      <c r="AU35" s="15">
        <f>A1L228C14</f>
        <v>126491</v>
      </c>
      <c r="AV35" s="16" t="s">
        <v>9412</v>
      </c>
      <c r="AW35" s="15">
        <f>A1L228C13</f>
        <v>232513</v>
      </c>
      <c r="AX35" s="16" t="s">
        <v>9413</v>
      </c>
      <c r="AY35" s="21">
        <f>IF(OR(B3L828C22=0,B3L828C23=0),0,1+(B3L828C22/B3L828C23))</f>
        <v>1.5440168936790633</v>
      </c>
      <c r="AZ35" s="16" t="s">
        <v>9414</v>
      </c>
      <c r="BA35" s="15">
        <f>A1L228C26</f>
        <v>145061.20000000001</v>
      </c>
      <c r="BB35" s="16" t="s">
        <v>9415</v>
      </c>
      <c r="BC35" s="15">
        <f>A1L228C25</f>
        <v>269387.8</v>
      </c>
      <c r="BD35" s="16" t="s">
        <v>9416</v>
      </c>
      <c r="BE35" s="21">
        <f>IF(OR(B3L828C25=0,B3L828C26=0),0,1+(B3L828C25/B3L828C26))</f>
        <v>1.5384846678283131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</v>
      </c>
      <c r="F36" s="16" t="s">
        <v>9418</v>
      </c>
      <c r="G36" s="15">
        <f>A1L229C1</f>
        <v>43</v>
      </c>
      <c r="H36" s="16" t="s">
        <v>9419</v>
      </c>
      <c r="I36" s="21">
        <f>IF(OR(B3L829C1=0,B3L829C2=0),0,1+(B3L829C1/B3L829C2))</f>
        <v>1.069767441860465</v>
      </c>
      <c r="J36" s="16" t="s">
        <v>9420</v>
      </c>
      <c r="K36" s="15">
        <f>A1L229C5</f>
        <v>1</v>
      </c>
      <c r="L36" s="16" t="s">
        <v>9421</v>
      </c>
      <c r="M36" s="15">
        <f>A1L229C4</f>
        <v>7</v>
      </c>
      <c r="N36" s="16" t="s">
        <v>9422</v>
      </c>
      <c r="O36" s="21">
        <f>IF(OR(B3L829C4=0,B3L829C5=0),0,1+(B3L829C4/B3L829C5))</f>
        <v>1.1428571428571428</v>
      </c>
      <c r="P36" s="16" t="s">
        <v>9423</v>
      </c>
      <c r="Q36" s="15">
        <f>A1L229C17</f>
        <v>2</v>
      </c>
      <c r="R36" s="16" t="s">
        <v>9424</v>
      </c>
      <c r="S36" s="15">
        <f>A1L229C16</f>
        <v>25</v>
      </c>
      <c r="T36" s="16" t="s">
        <v>9425</v>
      </c>
      <c r="U36" s="21">
        <f>IF(OR(B3L829C7=0,B3L829C8=0),0,1+(B3L829C7/B3L829C8))</f>
        <v>1.08</v>
      </c>
      <c r="V36" s="16" t="s">
        <v>9426</v>
      </c>
      <c r="W36" s="15">
        <f>A1L229C8</f>
        <v>3</v>
      </c>
      <c r="X36" s="16" t="s">
        <v>9427</v>
      </c>
      <c r="Y36" s="15">
        <f>A1L229C7</f>
        <v>18</v>
      </c>
      <c r="Z36" s="16" t="s">
        <v>9428</v>
      </c>
      <c r="AA36" s="21">
        <f>IF(OR(B3L829C10=0,B3L829C11=0),0,1+(B3L829C10/B3L829C11))</f>
        <v>1.1666666666666667</v>
      </c>
      <c r="AB36" s="16" t="s">
        <v>9429</v>
      </c>
      <c r="AC36" s="21">
        <f>A1L229C20</f>
        <v>2.3333333333333335</v>
      </c>
      <c r="AD36" s="16" t="s">
        <v>9430</v>
      </c>
      <c r="AE36" s="21">
        <f>A1L229C19</f>
        <v>22.666666666666668</v>
      </c>
      <c r="AF36" s="16" t="s">
        <v>9431</v>
      </c>
      <c r="AG36" s="21">
        <f>IF(OR(B3L829C13=0,B3L829C14=0),0,1+(B3L829C13/B3L829C14))</f>
        <v>1.1029411764705883</v>
      </c>
      <c r="AH36" s="16" t="s">
        <v>9432</v>
      </c>
      <c r="AI36" s="15">
        <f>A1L229C11</f>
        <v>2</v>
      </c>
      <c r="AJ36" s="16" t="s">
        <v>9433</v>
      </c>
      <c r="AK36" s="15">
        <f>A1L229C10</f>
        <v>8</v>
      </c>
      <c r="AL36" s="16" t="s">
        <v>9434</v>
      </c>
      <c r="AM36" s="21">
        <f>IF(OR(B3L829C16=0,B3L829C17=0),0,1+(B3L829C16/B3L829C17))</f>
        <v>1.25</v>
      </c>
      <c r="AN36" s="16" t="s">
        <v>9435</v>
      </c>
      <c r="AO36" s="21">
        <f>A1L229C23</f>
        <v>2.25</v>
      </c>
      <c r="AP36" s="16" t="s">
        <v>9436</v>
      </c>
      <c r="AQ36" s="15">
        <f>A1L229C22</f>
        <v>19</v>
      </c>
      <c r="AR36" s="16" t="s">
        <v>9437</v>
      </c>
      <c r="AS36" s="21">
        <f>IF(OR(B3L829C19=0,B3L829C20=0),0,1+(B3L829C19/B3L829C20))</f>
        <v>1.118421052631579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4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21">
        <f>A1L229C26</f>
        <v>1.8</v>
      </c>
      <c r="BB36" s="16" t="s">
        <v>9442</v>
      </c>
      <c r="BC36" s="15">
        <f>A1L229C25</f>
        <v>16</v>
      </c>
      <c r="BD36" s="16" t="s">
        <v>9443</v>
      </c>
      <c r="BE36" s="21">
        <f>IF(OR(B3L829C25=0,B3L829C26=0),0,1+(B3L829C25/B3L829C26))</f>
        <v>1.1125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47442</v>
      </c>
      <c r="F37" s="16" t="s">
        <v>9445</v>
      </c>
      <c r="G37" s="15">
        <f>A1L230C1</f>
        <v>60973</v>
      </c>
      <c r="H37" s="16" t="s">
        <v>9446</v>
      </c>
      <c r="I37" s="21">
        <f>IF(OR(B3L830C1=0,B3L830C2=0),0,1+(B3L830C1/B3L830C2))</f>
        <v>1.7780821019139619</v>
      </c>
      <c r="J37" s="16" t="s">
        <v>9447</v>
      </c>
      <c r="K37" s="15">
        <f>A1L230C5</f>
        <v>45124</v>
      </c>
      <c r="L37" s="16" t="s">
        <v>9448</v>
      </c>
      <c r="M37" s="15">
        <f>A1L230C4</f>
        <v>60618</v>
      </c>
      <c r="N37" s="16" t="s">
        <v>9449</v>
      </c>
      <c r="O37" s="21">
        <f>IF(OR(B3L830C4=0,B3L830C5=0),0,1+(B3L830C4/B3L830C5))</f>
        <v>1.7443993533273945</v>
      </c>
      <c r="P37" s="16" t="s">
        <v>9450</v>
      </c>
      <c r="Q37" s="15">
        <f>A1L230C17</f>
        <v>46283</v>
      </c>
      <c r="R37" s="16" t="s">
        <v>9451</v>
      </c>
      <c r="S37" s="15">
        <f>A1L230C16</f>
        <v>60795.5</v>
      </c>
      <c r="T37" s="16" t="s">
        <v>9452</v>
      </c>
      <c r="U37" s="21">
        <f>IF(OR(B3L830C7=0,B3L830C8=0),0,1+(B3L830C7/B3L830C8))</f>
        <v>1.7612898981010108</v>
      </c>
      <c r="V37" s="16" t="s">
        <v>9453</v>
      </c>
      <c r="W37" s="15">
        <f>A1L230C8</f>
        <v>45232</v>
      </c>
      <c r="X37" s="16" t="s">
        <v>9454</v>
      </c>
      <c r="Y37" s="15">
        <f>A1L230C7</f>
        <v>55446</v>
      </c>
      <c r="Z37" s="16" t="s">
        <v>9455</v>
      </c>
      <c r="AA37" s="21">
        <f>IF(OR(B3L830C10=0,B3L830C11=0),0,1+(B3L830C10/B3L830C11))</f>
        <v>1.8157847274825958</v>
      </c>
      <c r="AB37" s="16" t="s">
        <v>9456</v>
      </c>
      <c r="AC37" s="15">
        <f>A1L230C20</f>
        <v>45932.666666666664</v>
      </c>
      <c r="AD37" s="16" t="s">
        <v>9457</v>
      </c>
      <c r="AE37" s="15">
        <f>A1L230C19</f>
        <v>59012.333333333336</v>
      </c>
      <c r="AF37" s="16" t="s">
        <v>9458</v>
      </c>
      <c r="AG37" s="21">
        <f>IF(OR(B3L830C13=0,B3L830C14=0),0,1+(B3L830C13/B3L830C14))</f>
        <v>1.7783570666018966</v>
      </c>
      <c r="AH37" s="16" t="s">
        <v>9459</v>
      </c>
      <c r="AI37" s="15">
        <f>A1L230C11</f>
        <v>47500</v>
      </c>
      <c r="AJ37" s="16" t="s">
        <v>9460</v>
      </c>
      <c r="AK37" s="15">
        <f>A1L230C10</f>
        <v>54223</v>
      </c>
      <c r="AL37" s="16" t="s">
        <v>9461</v>
      </c>
      <c r="AM37" s="21">
        <f>IF(OR(B3L830C16=0,B3L830C17=0),0,1+(B3L830C16/B3L830C17))</f>
        <v>1.8760120244176826</v>
      </c>
      <c r="AN37" s="16" t="s">
        <v>9462</v>
      </c>
      <c r="AO37" s="15">
        <f>A1L230C23</f>
        <v>46324.5</v>
      </c>
      <c r="AP37" s="16" t="s">
        <v>9463</v>
      </c>
      <c r="AQ37" s="15">
        <f>A1L230C22</f>
        <v>57815</v>
      </c>
      <c r="AR37" s="16" t="s">
        <v>9464</v>
      </c>
      <c r="AS37" s="21">
        <f>IF(OR(B3L830C19=0,B3L830C20=0),0,1+(B3L830C19/B3L830C20))</f>
        <v>1.8012539998270345</v>
      </c>
      <c r="AT37" s="16" t="s">
        <v>9465</v>
      </c>
      <c r="AU37" s="15">
        <f>A1L230C14</f>
        <v>40559</v>
      </c>
      <c r="AV37" s="16" t="s">
        <v>9466</v>
      </c>
      <c r="AW37" s="15">
        <f>A1L230C13</f>
        <v>50693</v>
      </c>
      <c r="AX37" s="16" t="s">
        <v>9467</v>
      </c>
      <c r="AY37" s="21">
        <f>IF(OR(B3L830C22=0,B3L830C23=0),0,1+(B3L830C22/B3L830C23))</f>
        <v>1.8000907423115617</v>
      </c>
      <c r="AZ37" s="16" t="s">
        <v>9468</v>
      </c>
      <c r="BA37" s="15">
        <f>A1L230C26</f>
        <v>45171.4</v>
      </c>
      <c r="BB37" s="16" t="s">
        <v>9469</v>
      </c>
      <c r="BC37" s="15">
        <f>A1L230C25</f>
        <v>56390.6</v>
      </c>
      <c r="BD37" s="16" t="s">
        <v>9470</v>
      </c>
      <c r="BE37" s="21">
        <f>IF(OR(B3L830C25=0,B3L830C26=0),0,1+(B3L830C25/B3L830C26))</f>
        <v>1.8010448549935627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121639</v>
      </c>
      <c r="F38" s="16" t="s">
        <v>9472</v>
      </c>
      <c r="G38" s="15">
        <f>A1L231C1</f>
        <v>124251</v>
      </c>
      <c r="H38" s="16" t="s">
        <v>9473</v>
      </c>
      <c r="I38" s="21">
        <f>IF(OR(B3L831C1=0,B3L831C2=0),0,1+(B3L831C1/B3L831C2))</f>
        <v>1.9789780363940732</v>
      </c>
      <c r="J38" s="16" t="s">
        <v>9474</v>
      </c>
      <c r="K38" s="15">
        <f>A1L231C5</f>
        <v>126261</v>
      </c>
      <c r="L38" s="16" t="s">
        <v>9475</v>
      </c>
      <c r="M38" s="15">
        <f>A1L231C4</f>
        <v>129069</v>
      </c>
      <c r="N38" s="16" t="s">
        <v>9476</v>
      </c>
      <c r="O38" s="21">
        <f>IF(OR(B3L831C4=0,B3L831C5=0),0,1+(B3L831C4/B3L831C5))</f>
        <v>1.9782441949654834</v>
      </c>
      <c r="P38" s="16" t="s">
        <v>9477</v>
      </c>
      <c r="Q38" s="15">
        <f>A1L231C17</f>
        <v>123950</v>
      </c>
      <c r="R38" s="16" t="s">
        <v>9478</v>
      </c>
      <c r="S38" s="15">
        <f>A1L231C16</f>
        <v>126660</v>
      </c>
      <c r="T38" s="16" t="s">
        <v>9479</v>
      </c>
      <c r="U38" s="21">
        <f>IF(OR(B3L831C7=0,B3L831C8=0),0,1+(B3L831C7/B3L831C8))</f>
        <v>1.9786041370598453</v>
      </c>
      <c r="V38" s="16" t="s">
        <v>9480</v>
      </c>
      <c r="W38" s="15">
        <f>A1L231C8</f>
        <v>129282</v>
      </c>
      <c r="X38" s="16" t="s">
        <v>9481</v>
      </c>
      <c r="Y38" s="15">
        <f>A1L231C7</f>
        <v>129680</v>
      </c>
      <c r="Z38" s="16" t="s">
        <v>9482</v>
      </c>
      <c r="AA38" s="21">
        <f>IF(OR(B3L831C10=0,B3L831C11=0),0,1+(B3L831C10/B3L831C11))</f>
        <v>1.9969309068476249</v>
      </c>
      <c r="AB38" s="16" t="s">
        <v>9483</v>
      </c>
      <c r="AC38" s="15">
        <f>A1L231C20</f>
        <v>125727.33333333333</v>
      </c>
      <c r="AD38" s="16" t="s">
        <v>9484</v>
      </c>
      <c r="AE38" s="15">
        <f>A1L231C19</f>
        <v>127666.66666666667</v>
      </c>
      <c r="AF38" s="16" t="s">
        <v>9485</v>
      </c>
      <c r="AG38" s="21">
        <f>IF(OR(B3L831C13=0,B3L831C14=0),0,1+(B3L831C13/B3L831C14))</f>
        <v>1.9848093994778067</v>
      </c>
      <c r="AH38" s="16" t="s">
        <v>9486</v>
      </c>
      <c r="AI38" s="15">
        <f>A1L231C11</f>
        <v>124687</v>
      </c>
      <c r="AJ38" s="16" t="s">
        <v>9487</v>
      </c>
      <c r="AK38" s="15">
        <f>A1L231C10</f>
        <v>123759</v>
      </c>
      <c r="AL38" s="16" t="s">
        <v>9488</v>
      </c>
      <c r="AM38" s="21">
        <f>IF(OR(B3L831C16=0,B3L831C17=0),0,1+(B3L831C16/B3L831C17))</f>
        <v>2.0074984445575677</v>
      </c>
      <c r="AN38" s="16" t="s">
        <v>9489</v>
      </c>
      <c r="AO38" s="15">
        <f>A1L231C23</f>
        <v>125467.25</v>
      </c>
      <c r="AP38" s="16" t="s">
        <v>9490</v>
      </c>
      <c r="AQ38" s="15">
        <f>A1L231C22</f>
        <v>126689.75</v>
      </c>
      <c r="AR38" s="16" t="s">
        <v>9491</v>
      </c>
      <c r="AS38" s="21">
        <f>IF(OR(B3L831C19=0,B3L831C20=0),0,1+(B3L831C19/B3L831C20))</f>
        <v>1.9903504427153735</v>
      </c>
      <c r="AT38" s="16" t="s">
        <v>9492</v>
      </c>
      <c r="AU38" s="15">
        <f>A1L231C14</f>
        <v>126599</v>
      </c>
      <c r="AV38" s="16" t="s">
        <v>9493</v>
      </c>
      <c r="AW38" s="15">
        <f>A1L231C13</f>
        <v>129634</v>
      </c>
      <c r="AX38" s="16" t="s">
        <v>9494</v>
      </c>
      <c r="AY38" s="21">
        <f>IF(OR(B3L831C22=0,B3L831C23=0),0,1+(B3L831C22/B3L831C23))</f>
        <v>1.9765879321782864</v>
      </c>
      <c r="AZ38" s="16" t="s">
        <v>9495</v>
      </c>
      <c r="BA38" s="15">
        <f>A1L231C26</f>
        <v>125693.6</v>
      </c>
      <c r="BB38" s="16" t="s">
        <v>9496</v>
      </c>
      <c r="BC38" s="15">
        <f>A1L231C25</f>
        <v>127278.6</v>
      </c>
      <c r="BD38" s="16" t="s">
        <v>9497</v>
      </c>
      <c r="BE38" s="21">
        <f>IF(OR(B3L831C25=0,B3L831C26=0),0,1+(B3L831C25/B3L831C26))</f>
        <v>1.9875470031882814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348951</v>
      </c>
      <c r="F39" s="16" t="s">
        <v>9499</v>
      </c>
      <c r="G39" s="15">
        <f>A1L232C1</f>
        <v>364261</v>
      </c>
      <c r="H39" s="16" t="s">
        <v>9500</v>
      </c>
      <c r="I39" s="21">
        <f>IF(OR(B3L832C1=0,B3L832C2=0),0,1+(B3L832C1/B3L832C2))</f>
        <v>1.95796969755203</v>
      </c>
      <c r="J39" s="16" t="s">
        <v>9501</v>
      </c>
      <c r="K39" s="15">
        <f>A1L232C5</f>
        <v>354395</v>
      </c>
      <c r="L39" s="16" t="s">
        <v>9502</v>
      </c>
      <c r="M39" s="15">
        <f>A1L232C4</f>
        <v>365429</v>
      </c>
      <c r="N39" s="16" t="s">
        <v>9503</v>
      </c>
      <c r="O39" s="21">
        <f>IF(OR(B3L832C4=0,B3L832C5=0),0,1+(B3L832C4/B3L832C5))</f>
        <v>1.9698053520656544</v>
      </c>
      <c r="P39" s="16" t="s">
        <v>9504</v>
      </c>
      <c r="Q39" s="15">
        <f>A1L232C17</f>
        <v>351673</v>
      </c>
      <c r="R39" s="16" t="s">
        <v>9505</v>
      </c>
      <c r="S39" s="15">
        <f>A1L232C16</f>
        <v>364845</v>
      </c>
      <c r="T39" s="16" t="s">
        <v>9506</v>
      </c>
      <c r="U39" s="21">
        <f>IF(OR(B3L832C7=0,B3L832C8=0),0,1+(B3L832C7/B3L832C8))</f>
        <v>1.9638969973550413</v>
      </c>
      <c r="V39" s="16" t="s">
        <v>9507</v>
      </c>
      <c r="W39" s="15">
        <f>A1L232C8</f>
        <v>268226</v>
      </c>
      <c r="X39" s="16" t="s">
        <v>9508</v>
      </c>
      <c r="Y39" s="15">
        <f>A1L232C7</f>
        <v>270106</v>
      </c>
      <c r="Z39" s="16" t="s">
        <v>9509</v>
      </c>
      <c r="AA39" s="21">
        <f>IF(OR(B3L832C10=0,B3L832C11=0),0,1+(B3L832C10/B3L832C11))</f>
        <v>1.9930397695719457</v>
      </c>
      <c r="AB39" s="16" t="s">
        <v>9510</v>
      </c>
      <c r="AC39" s="15">
        <f>A1L232C20</f>
        <v>323857.33333333331</v>
      </c>
      <c r="AD39" s="16" t="s">
        <v>9511</v>
      </c>
      <c r="AE39" s="15">
        <f>A1L232C19</f>
        <v>333265.33333333331</v>
      </c>
      <c r="AF39" s="16" t="s">
        <v>9512</v>
      </c>
      <c r="AG39" s="21">
        <f>IF(OR(B3L832C13=0,B3L832C14=0),0,1+(B3L832C13/B3L832C14))</f>
        <v>1.9717702411291902</v>
      </c>
      <c r="AH39" s="16" t="s">
        <v>9513</v>
      </c>
      <c r="AI39" s="15">
        <f>A1L232C11</f>
        <v>221755</v>
      </c>
      <c r="AJ39" s="16" t="s">
        <v>9514</v>
      </c>
      <c r="AK39" s="15">
        <f>A1L232C10</f>
        <v>222063</v>
      </c>
      <c r="AL39" s="16" t="s">
        <v>9515</v>
      </c>
      <c r="AM39" s="21">
        <f>IF(OR(B3L832C16=0,B3L832C17=0),0,1+(B3L832C16/B3L832C17))</f>
        <v>1.9986130062189558</v>
      </c>
      <c r="AN39" s="16" t="s">
        <v>9516</v>
      </c>
      <c r="AO39" s="15">
        <f>A1L232C23</f>
        <v>298331.75</v>
      </c>
      <c r="AP39" s="16" t="s">
        <v>9517</v>
      </c>
      <c r="AQ39" s="15">
        <f>A1L232C22</f>
        <v>305464.75</v>
      </c>
      <c r="AR39" s="16" t="s">
        <v>9518</v>
      </c>
      <c r="AS39" s="21">
        <f>IF(OR(B3L832C19=0,B3L832C20=0),0,1+(B3L832C19/B3L832C20))</f>
        <v>1.9766486967808889</v>
      </c>
      <c r="AT39" s="16" t="s">
        <v>9519</v>
      </c>
      <c r="AU39" s="15">
        <f>A1L232C14</f>
        <v>224577</v>
      </c>
      <c r="AV39" s="16" t="s">
        <v>9520</v>
      </c>
      <c r="AW39" s="15">
        <f>A1L232C13</f>
        <v>231087</v>
      </c>
      <c r="AX39" s="16" t="s">
        <v>9521</v>
      </c>
      <c r="AY39" s="21">
        <f>IF(OR(B3L832C22=0,B3L832C23=0),0,1+(B3L832C22/B3L832C23))</f>
        <v>1.9718287917537549</v>
      </c>
      <c r="AZ39" s="16" t="s">
        <v>9522</v>
      </c>
      <c r="BA39" s="15">
        <f>A1L232C26</f>
        <v>283580.79999999999</v>
      </c>
      <c r="BB39" s="16" t="s">
        <v>9523</v>
      </c>
      <c r="BC39" s="15">
        <f>A1L232C25</f>
        <v>290589.2</v>
      </c>
      <c r="BD39" s="16" t="s">
        <v>9524</v>
      </c>
      <c r="BE39" s="21">
        <f>IF(OR(B3L832C25=0,B3L832C26=0),0,1+(B3L832C25/B3L832C26))</f>
        <v>1.9758821043590058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4902</v>
      </c>
      <c r="F40" s="16" t="s">
        <v>9526</v>
      </c>
      <c r="G40" s="15">
        <f>A1L233C1</f>
        <v>14858</v>
      </c>
      <c r="H40" s="16" t="s">
        <v>9527</v>
      </c>
      <c r="I40" s="21">
        <f>IF(OR(B3L833C1=0,B3L833C2=0),0,1+(B3L833C1/B3L833C2))</f>
        <v>1.329923273657289</v>
      </c>
      <c r="J40" s="16" t="s">
        <v>9528</v>
      </c>
      <c r="K40" s="15">
        <f>A1L233C5</f>
        <v>2704</v>
      </c>
      <c r="L40" s="16" t="s">
        <v>9529</v>
      </c>
      <c r="M40" s="15">
        <f>A1L233C4</f>
        <v>14070</v>
      </c>
      <c r="N40" s="16" t="s">
        <v>9530</v>
      </c>
      <c r="O40" s="21">
        <f>IF(OR(B3L833C4=0,B3L833C5=0),0,1+(B3L833C4/B3L833C5))</f>
        <v>1.1921819474058279</v>
      </c>
      <c r="P40" s="16" t="s">
        <v>9531</v>
      </c>
      <c r="Q40" s="15">
        <f>A1L233C17</f>
        <v>3803</v>
      </c>
      <c r="R40" s="16" t="s">
        <v>9532</v>
      </c>
      <c r="S40" s="15">
        <f>A1L233C16</f>
        <v>14464</v>
      </c>
      <c r="T40" s="16" t="s">
        <v>9533</v>
      </c>
      <c r="U40" s="21">
        <f>IF(OR(B3L833C7=0,B3L833C8=0),0,1+(B3L833C7/B3L833C8))</f>
        <v>1.2629286504424779</v>
      </c>
      <c r="V40" s="16" t="s">
        <v>9534</v>
      </c>
      <c r="W40" s="15">
        <f>A1L233C8</f>
        <v>1967</v>
      </c>
      <c r="X40" s="16" t="s">
        <v>9535</v>
      </c>
      <c r="Y40" s="15">
        <f>A1L233C7</f>
        <v>10900</v>
      </c>
      <c r="Z40" s="16" t="s">
        <v>9536</v>
      </c>
      <c r="AA40" s="21">
        <f>IF(OR(B3L833C10=0,B3L833C11=0),0,1+(B3L833C10/B3L833C11))</f>
        <v>1.1804587155963302</v>
      </c>
      <c r="AB40" s="16" t="s">
        <v>9537</v>
      </c>
      <c r="AC40" s="15">
        <f>A1L233C20</f>
        <v>3191</v>
      </c>
      <c r="AD40" s="16" t="s">
        <v>9538</v>
      </c>
      <c r="AE40" s="15">
        <f>A1L233C19</f>
        <v>13276</v>
      </c>
      <c r="AF40" s="16" t="s">
        <v>9539</v>
      </c>
      <c r="AG40" s="21">
        <f>IF(OR(B3L833C13=0,B3L833C14=0),0,1+(B3L833C13/B3L833C14))</f>
        <v>1.2403585417294365</v>
      </c>
      <c r="AH40" s="16" t="s">
        <v>9540</v>
      </c>
      <c r="AI40" s="15">
        <f>A1L233C11</f>
        <v>1771</v>
      </c>
      <c r="AJ40" s="16" t="s">
        <v>9541</v>
      </c>
      <c r="AK40" s="15">
        <f>A1L233C10</f>
        <v>8514</v>
      </c>
      <c r="AL40" s="16" t="s">
        <v>9542</v>
      </c>
      <c r="AM40" s="21">
        <f>IF(OR(B3L833C16=0,B3L833C17=0),0,1+(B3L833C16/B3L833C17))</f>
        <v>1.2080103359173127</v>
      </c>
      <c r="AN40" s="16" t="s">
        <v>9543</v>
      </c>
      <c r="AO40" s="15">
        <f>A1L233C23</f>
        <v>2836</v>
      </c>
      <c r="AP40" s="16" t="s">
        <v>9544</v>
      </c>
      <c r="AQ40" s="15">
        <f>A1L233C22</f>
        <v>12085.5</v>
      </c>
      <c r="AR40" s="16" t="s">
        <v>9545</v>
      </c>
      <c r="AS40" s="21">
        <f>IF(OR(B3L833C19=0,B3L833C20=0),0,1+(B3L833C19/B3L833C20))</f>
        <v>1.2346613710644987</v>
      </c>
      <c r="AT40" s="16" t="s">
        <v>9546</v>
      </c>
      <c r="AU40" s="15">
        <f>A1L233C14</f>
        <v>2648</v>
      </c>
      <c r="AV40" s="16" t="s">
        <v>9547</v>
      </c>
      <c r="AW40" s="15">
        <f>A1L233C13</f>
        <v>11521</v>
      </c>
      <c r="AX40" s="16" t="s">
        <v>9548</v>
      </c>
      <c r="AY40" s="21">
        <f>IF(OR(B3L833C22=0,B3L833C23=0),0,1+(B3L833C22/B3L833C23))</f>
        <v>1.2298411596215606</v>
      </c>
      <c r="AZ40" s="16" t="s">
        <v>9549</v>
      </c>
      <c r="BA40" s="15">
        <f>A1L233C26</f>
        <v>2798.4</v>
      </c>
      <c r="BB40" s="16" t="s">
        <v>9550</v>
      </c>
      <c r="BC40" s="15">
        <f>A1L233C25</f>
        <v>11972.6</v>
      </c>
      <c r="BD40" s="16" t="s">
        <v>9551</v>
      </c>
      <c r="BE40" s="21">
        <f>IF(OR(B3L833C25=0,B3L833C26=0),0,1+(B3L833C25/B3L833C26))</f>
        <v>1.2337336919299067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1417204</v>
      </c>
      <c r="F41" s="16" t="s">
        <v>9553</v>
      </c>
      <c r="G41" s="15">
        <f>A1L235C1</f>
        <v>2119819</v>
      </c>
      <c r="H41" s="16" t="s">
        <v>9554</v>
      </c>
      <c r="I41" s="21">
        <f>IF(OR(B3L834C1=0,B3L834C2=0),0,1+(B3L834C1/B3L834C2))</f>
        <v>1.6685495318232357</v>
      </c>
      <c r="J41" s="16" t="s">
        <v>9555</v>
      </c>
      <c r="K41" s="15">
        <f>A1L235C5</f>
        <v>1457657</v>
      </c>
      <c r="L41" s="16" t="s">
        <v>9556</v>
      </c>
      <c r="M41" s="15">
        <f>A1L235C4</f>
        <v>2139474</v>
      </c>
      <c r="N41" s="16" t="s">
        <v>9557</v>
      </c>
      <c r="O41" s="21">
        <f>IF(OR(B3L834C4=0,B3L834C5=0),0,1+(B3L834C4/B3L834C5))</f>
        <v>1.6813155943937623</v>
      </c>
      <c r="P41" s="16" t="s">
        <v>9558</v>
      </c>
      <c r="Q41" s="15">
        <f>A1L235C17</f>
        <v>1437430.5</v>
      </c>
      <c r="R41" s="16" t="s">
        <v>9559</v>
      </c>
      <c r="S41" s="15">
        <f>A1L235C16</f>
        <v>2129646.5</v>
      </c>
      <c r="T41" s="16" t="s">
        <v>9560</v>
      </c>
      <c r="U41" s="21">
        <f>IF(OR(B3L834C7=0,B3L834C8=0),0,1+(B3L834C7/B3L834C8))</f>
        <v>1.674962018344359</v>
      </c>
      <c r="V41" s="16" t="s">
        <v>9561</v>
      </c>
      <c r="W41" s="15">
        <f>A1L235C8</f>
        <v>1365544</v>
      </c>
      <c r="X41" s="16" t="s">
        <v>9562</v>
      </c>
      <c r="Y41" s="15">
        <f>A1L235C7</f>
        <v>1968998</v>
      </c>
      <c r="Z41" s="16" t="s">
        <v>9563</v>
      </c>
      <c r="AA41" s="21">
        <f>IF(OR(B3L834C10=0,B3L834C11=0),0,1+(B3L834C10/B3L834C11))</f>
        <v>1.6935222890018171</v>
      </c>
      <c r="AB41" s="16" t="s">
        <v>9564</v>
      </c>
      <c r="AC41" s="15">
        <f>A1L235C20</f>
        <v>1413468.3333333333</v>
      </c>
      <c r="AD41" s="16" t="s">
        <v>9565</v>
      </c>
      <c r="AE41" s="15">
        <f>A1L235C19</f>
        <v>2076097</v>
      </c>
      <c r="AF41" s="16" t="s">
        <v>9566</v>
      </c>
      <c r="AG41" s="21">
        <f>IF(OR(B3L834C13=0,B3L834C14=0),0,1+(B3L834C13/B3L834C14))</f>
        <v>1.6808296208382041</v>
      </c>
      <c r="AH41" s="16" t="s">
        <v>9567</v>
      </c>
      <c r="AI41" s="15">
        <f>A1L235C11</f>
        <v>1248938</v>
      </c>
      <c r="AJ41" s="16" t="s">
        <v>9568</v>
      </c>
      <c r="AK41" s="15">
        <f>A1L235C10</f>
        <v>1825314</v>
      </c>
      <c r="AL41" s="16" t="s">
        <v>9569</v>
      </c>
      <c r="AM41" s="21">
        <f>IF(OR(B3L834C16=0,B3L834C17=0),0,1+(B3L834C16/B3L834C17))</f>
        <v>1.684231863668388</v>
      </c>
      <c r="AN41" s="16" t="s">
        <v>9570</v>
      </c>
      <c r="AO41" s="15">
        <f>A1L235C23</f>
        <v>1372335.75</v>
      </c>
      <c r="AP41" s="16" t="s">
        <v>9571</v>
      </c>
      <c r="AQ41" s="15">
        <f>A1L235C22</f>
        <v>2013401.25</v>
      </c>
      <c r="AR41" s="16" t="s">
        <v>9572</v>
      </c>
      <c r="AS41" s="21">
        <f>IF(OR(B3L834C19=0,B3L834C20=0),0,1+(B3L834C19/B3L834C20))</f>
        <v>1.6816007241477573</v>
      </c>
      <c r="AT41" s="16" t="s">
        <v>9573</v>
      </c>
      <c r="AU41" s="15">
        <f>A1L235C14</f>
        <v>1317021</v>
      </c>
      <c r="AV41" s="16" t="s">
        <v>9574</v>
      </c>
      <c r="AW41" s="15">
        <f>A1L235C13</f>
        <v>1855042</v>
      </c>
      <c r="AX41" s="16" t="s">
        <v>9575</v>
      </c>
      <c r="AY41" s="21">
        <f>IF(OR(B3L834C22=0,B3L834C23=0),0,1+(B3L834C22/B3L834C23))</f>
        <v>1.7099682918230423</v>
      </c>
      <c r="AZ41" s="16" t="s">
        <v>9576</v>
      </c>
      <c r="BA41" s="15">
        <f>A1L235C26</f>
        <v>1361272.8</v>
      </c>
      <c r="BB41" s="16" t="s">
        <v>9577</v>
      </c>
      <c r="BC41" s="15">
        <f>A1L235C25</f>
        <v>1981729.4</v>
      </c>
      <c r="BD41" s="16" t="s">
        <v>9578</v>
      </c>
      <c r="BE41" s="21">
        <f>IF(OR(B3L834C25=0,B3L834C26=0),0,1+(B3L834C25/B3L834C26))</f>
        <v>1.686911543018941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21419</v>
      </c>
      <c r="F43" s="16" t="s">
        <v>9607</v>
      </c>
      <c r="G43" s="15">
        <f>A1L237C1</f>
        <v>25764</v>
      </c>
      <c r="H43" s="16" t="s">
        <v>9608</v>
      </c>
      <c r="I43" s="21">
        <f>IF(OR(B3L836C1=0,B3L836C2=0),0,1+(B3L836C1/B3L836C2))</f>
        <v>1.8313538270454899</v>
      </c>
      <c r="J43" s="16" t="s">
        <v>9609</v>
      </c>
      <c r="K43" s="15">
        <f>A1L237C5</f>
        <v>19136</v>
      </c>
      <c r="L43" s="16" t="s">
        <v>9610</v>
      </c>
      <c r="M43" s="15">
        <f>A1L237C4</f>
        <v>26010</v>
      </c>
      <c r="N43" s="16" t="s">
        <v>9611</v>
      </c>
      <c r="O43" s="21">
        <f>IF(OR(B3L836C4=0,B3L836C5=0),0,1+(B3L836C4/B3L836C5))</f>
        <v>1.7357170319108035</v>
      </c>
      <c r="P43" s="16" t="s">
        <v>9612</v>
      </c>
      <c r="Q43" s="15">
        <f>A1L237C17</f>
        <v>20277.5</v>
      </c>
      <c r="R43" s="16" t="s">
        <v>9613</v>
      </c>
      <c r="S43" s="15">
        <f>A1L237C16</f>
        <v>25887</v>
      </c>
      <c r="T43" s="16" t="s">
        <v>9614</v>
      </c>
      <c r="U43" s="21">
        <f>IF(OR(B3L836C7=0,B3L836C8=0),0,1+(B3L836C7/B3L836C8))</f>
        <v>1.7833082242051996</v>
      </c>
      <c r="V43" s="16" t="s">
        <v>9615</v>
      </c>
      <c r="W43" s="15">
        <f>A1L237C8</f>
        <v>16644</v>
      </c>
      <c r="X43" s="16" t="s">
        <v>9616</v>
      </c>
      <c r="Y43" s="15">
        <f>A1L237C7</f>
        <v>23775</v>
      </c>
      <c r="Z43" s="16" t="s">
        <v>9617</v>
      </c>
      <c r="AA43" s="21">
        <f>IF(OR(B3L836C10=0,B3L836C11=0),0,1+(B3L836C10/B3L836C11))</f>
        <v>1.70006309148265</v>
      </c>
      <c r="AB43" s="16" t="s">
        <v>9618</v>
      </c>
      <c r="AC43" s="15">
        <f>A1L237C20</f>
        <v>19066.333333333332</v>
      </c>
      <c r="AD43" s="16" t="s">
        <v>9619</v>
      </c>
      <c r="AE43" s="15">
        <f>A1L237C19</f>
        <v>25183</v>
      </c>
      <c r="AF43" s="16" t="s">
        <v>9620</v>
      </c>
      <c r="AG43" s="21">
        <f>IF(OR(B3L836C13=0,B3L836C14=0),0,1+(B3L836C13/B3L836C14))</f>
        <v>1.757111278772717</v>
      </c>
      <c r="AH43" s="16" t="s">
        <v>9621</v>
      </c>
      <c r="AI43" s="15">
        <f>A1L237C11</f>
        <v>17505</v>
      </c>
      <c r="AJ43" s="16" t="s">
        <v>9622</v>
      </c>
      <c r="AK43" s="15">
        <f>A1L237C10</f>
        <v>24081</v>
      </c>
      <c r="AL43" s="16" t="s">
        <v>9623</v>
      </c>
      <c r="AM43" s="21">
        <f>IF(OR(B3L836C16=0,B3L836C17=0),0,1+(B3L836C16/B3L836C17))</f>
        <v>1.7269216394667994</v>
      </c>
      <c r="AN43" s="16" t="s">
        <v>9624</v>
      </c>
      <c r="AO43" s="15">
        <f>A1L237C23</f>
        <v>18676</v>
      </c>
      <c r="AP43" s="16" t="s">
        <v>9625</v>
      </c>
      <c r="AQ43" s="15">
        <f>A1L237C22</f>
        <v>24907.5</v>
      </c>
      <c r="AR43" s="16" t="s">
        <v>9626</v>
      </c>
      <c r="AS43" s="21">
        <f>IF(OR(B3L836C19=0,B3L836C20=0),0,1+(B3L836C19/B3L836C20))</f>
        <v>1.7498143129579444</v>
      </c>
      <c r="AT43" s="16" t="s">
        <v>9627</v>
      </c>
      <c r="AU43" s="15">
        <f>A1L237C14</f>
        <v>17414</v>
      </c>
      <c r="AV43" s="16" t="s">
        <v>9628</v>
      </c>
      <c r="AW43" s="15">
        <f>A1L237C13</f>
        <v>24879</v>
      </c>
      <c r="AX43" s="16" t="s">
        <v>9629</v>
      </c>
      <c r="AY43" s="21">
        <f>IF(OR(B3L836C22=0,B3L836C23=0),0,1+(B3L836C22/B3L836C23))</f>
        <v>1.6999477470959443</v>
      </c>
      <c r="AZ43" s="16" t="s">
        <v>9630</v>
      </c>
      <c r="BA43" s="15">
        <f>A1L237C26</f>
        <v>18423.599999999999</v>
      </c>
      <c r="BB43" s="16" t="s">
        <v>9631</v>
      </c>
      <c r="BC43" s="15">
        <f>A1L237C25</f>
        <v>24901.8</v>
      </c>
      <c r="BD43" s="16" t="s">
        <v>9632</v>
      </c>
      <c r="BE43" s="21">
        <f>IF(OR(B3L836C25=0,B3L836C26=0),0,1+(B3L836C25/B3L836C26))</f>
        <v>1.7398501313158086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150928</v>
      </c>
      <c r="F44" s="16" t="s">
        <v>9634</v>
      </c>
      <c r="G44" s="15">
        <f>A1L238C1</f>
        <v>173595</v>
      </c>
      <c r="H44" s="16" t="s">
        <v>9635</v>
      </c>
      <c r="I44" s="21">
        <f>IF(OR(B3L837C1=0,B3L837C2=0),0,1+(B3L837C1/B3L837C2))</f>
        <v>1.8694259627293413</v>
      </c>
      <c r="J44" s="16" t="s">
        <v>9636</v>
      </c>
      <c r="K44" s="15">
        <f>A1L238C5</f>
        <v>148194</v>
      </c>
      <c r="L44" s="16" t="s">
        <v>9637</v>
      </c>
      <c r="M44" s="15">
        <f>A1L238C4</f>
        <v>180242</v>
      </c>
      <c r="N44" s="16" t="s">
        <v>9638</v>
      </c>
      <c r="O44" s="21">
        <f>IF(OR(B3L837C4=0,B3L837C5=0),0,1+(B3L837C4/B3L837C5))</f>
        <v>1.8221946050310138</v>
      </c>
      <c r="P44" s="16" t="s">
        <v>9639</v>
      </c>
      <c r="Q44" s="15">
        <f>A1L238C17</f>
        <v>149561</v>
      </c>
      <c r="R44" s="16" t="s">
        <v>9640</v>
      </c>
      <c r="S44" s="15">
        <f>A1L238C16</f>
        <v>176918.5</v>
      </c>
      <c r="T44" s="16" t="s">
        <v>9641</v>
      </c>
      <c r="U44" s="21">
        <f>IF(OR(B3L837C7=0,B3L837C8=0),0,1+(B3L837C7/B3L837C8))</f>
        <v>1.8453666518764291</v>
      </c>
      <c r="V44" s="16" t="s">
        <v>9642</v>
      </c>
      <c r="W44" s="15">
        <f>A1L238C8</f>
        <v>158402</v>
      </c>
      <c r="X44" s="16" t="s">
        <v>9643</v>
      </c>
      <c r="Y44" s="15">
        <f>A1L238C7</f>
        <v>177925</v>
      </c>
      <c r="Z44" s="16" t="s">
        <v>9644</v>
      </c>
      <c r="AA44" s="21">
        <f>IF(OR(B3L837C10=0,B3L837C11=0),0,1+(B3L837C10/B3L837C11))</f>
        <v>1.8902739918504987</v>
      </c>
      <c r="AB44" s="16" t="s">
        <v>9645</v>
      </c>
      <c r="AC44" s="15">
        <f>A1L238C20</f>
        <v>152508</v>
      </c>
      <c r="AD44" s="16" t="s">
        <v>9646</v>
      </c>
      <c r="AE44" s="15">
        <f>A1L238C19</f>
        <v>177254</v>
      </c>
      <c r="AF44" s="16" t="s">
        <v>9647</v>
      </c>
      <c r="AG44" s="21">
        <f>IF(OR(B3L837C13=0,B3L837C14=0),0,1+(B3L837C13/B3L837C14))</f>
        <v>1.8603924312004243</v>
      </c>
      <c r="AH44" s="16" t="s">
        <v>9648</v>
      </c>
      <c r="AI44" s="15">
        <f>A1L238C11</f>
        <v>163019</v>
      </c>
      <c r="AJ44" s="16" t="s">
        <v>9649</v>
      </c>
      <c r="AK44" s="15">
        <f>A1L238C10</f>
        <v>177897</v>
      </c>
      <c r="AL44" s="16" t="s">
        <v>9650</v>
      </c>
      <c r="AM44" s="21">
        <f>IF(OR(B3L837C16=0,B3L837C17=0),0,1+(B3L837C16/B3L837C17))</f>
        <v>1.9163673361551909</v>
      </c>
      <c r="AN44" s="16" t="s">
        <v>9651</v>
      </c>
      <c r="AO44" s="15">
        <f>A1L238C23</f>
        <v>155135.75</v>
      </c>
      <c r="AP44" s="16" t="s">
        <v>9652</v>
      </c>
      <c r="AQ44" s="15">
        <f>A1L238C22</f>
        <v>177414.75</v>
      </c>
      <c r="AR44" s="16" t="s">
        <v>9653</v>
      </c>
      <c r="AS44" s="21">
        <f>IF(OR(B3L837C19=0,B3L837C20=0),0,1+(B3L837C19/B3L837C20))</f>
        <v>1.8744241952825229</v>
      </c>
      <c r="AT44" s="16" t="s">
        <v>9654</v>
      </c>
      <c r="AU44" s="15">
        <f>A1L238C14</f>
        <v>155756</v>
      </c>
      <c r="AV44" s="16" t="s">
        <v>9655</v>
      </c>
      <c r="AW44" s="15">
        <f>A1L238C13</f>
        <v>176566</v>
      </c>
      <c r="AX44" s="16" t="s">
        <v>9656</v>
      </c>
      <c r="AY44" s="21">
        <f>IF(OR(B3L837C22=0,B3L837C23=0),0,1+(B3L837C22/B3L837C23))</f>
        <v>1.8821403894294484</v>
      </c>
      <c r="AZ44" s="16" t="s">
        <v>9657</v>
      </c>
      <c r="BA44" s="15">
        <f>A1L238C26</f>
        <v>155259.79999999999</v>
      </c>
      <c r="BB44" s="16" t="s">
        <v>9658</v>
      </c>
      <c r="BC44" s="15">
        <f>A1L238C25</f>
        <v>177245</v>
      </c>
      <c r="BD44" s="16" t="s">
        <v>9659</v>
      </c>
      <c r="BE44" s="21">
        <f>IF(OR(B3L837C25=0,B3L837C26=0),0,1+(B3L837C25/B3L837C26))</f>
        <v>1.8759615221868036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270799</v>
      </c>
      <c r="F45" s="16" t="s">
        <v>9661</v>
      </c>
      <c r="G45" s="15">
        <f>A1L239C1</f>
        <v>285242</v>
      </c>
      <c r="H45" s="16" t="s">
        <v>9662</v>
      </c>
      <c r="I45" s="21">
        <f>IF(OR(B3L838C1=0,B3L838C2=0),0,1+(B3L838C1/B3L838C2))</f>
        <v>1.9493658016701607</v>
      </c>
      <c r="J45" s="16" t="s">
        <v>9663</v>
      </c>
      <c r="K45" s="15">
        <f>A1L239C5</f>
        <v>344516</v>
      </c>
      <c r="L45" s="16" t="s">
        <v>9664</v>
      </c>
      <c r="M45" s="15">
        <f>A1L239C4</f>
        <v>370539</v>
      </c>
      <c r="N45" s="16" t="s">
        <v>9665</v>
      </c>
      <c r="O45" s="21">
        <f>IF(OR(B3L838C4=0,B3L838C5=0),0,1+(B3L838C4/B3L838C5))</f>
        <v>1.9297698757755595</v>
      </c>
      <c r="P45" s="16" t="s">
        <v>9666</v>
      </c>
      <c r="Q45" s="15">
        <f>A1L239C17</f>
        <v>307657.5</v>
      </c>
      <c r="R45" s="16" t="s">
        <v>9667</v>
      </c>
      <c r="S45" s="15">
        <f>A1L239C16</f>
        <v>327890.5</v>
      </c>
      <c r="T45" s="16" t="s">
        <v>9668</v>
      </c>
      <c r="U45" s="21">
        <f>IF(OR(B3L838C7=0,B3L838C8=0),0,1+(B3L838C7/B3L838C8))</f>
        <v>1.9382934241766687</v>
      </c>
      <c r="V45" s="16" t="s">
        <v>9669</v>
      </c>
      <c r="W45" s="15">
        <f>A1L239C8</f>
        <v>335570</v>
      </c>
      <c r="X45" s="16" t="s">
        <v>9670</v>
      </c>
      <c r="Y45" s="15">
        <f>A1L239C7</f>
        <v>359555</v>
      </c>
      <c r="Z45" s="16" t="s">
        <v>9671</v>
      </c>
      <c r="AA45" s="21">
        <f>IF(OR(B3L838C10=0,B3L838C11=0),0,1+(B3L838C10/B3L838C11))</f>
        <v>1.9332925421701825</v>
      </c>
      <c r="AB45" s="16" t="s">
        <v>9672</v>
      </c>
      <c r="AC45" s="15">
        <f>A1L239C20</f>
        <v>316961.66666666669</v>
      </c>
      <c r="AD45" s="16" t="s">
        <v>9673</v>
      </c>
      <c r="AE45" s="15">
        <f>A1L239C19</f>
        <v>338445.33333333331</v>
      </c>
      <c r="AF45" s="16" t="s">
        <v>9674</v>
      </c>
      <c r="AG45" s="21">
        <f>IF(OR(B3L838C13=0,B3L838C14=0),0,1+(B3L838C13/B3L838C14))</f>
        <v>1.9365224910768455</v>
      </c>
      <c r="AH45" s="16" t="s">
        <v>9675</v>
      </c>
      <c r="AI45" s="15">
        <f>A1L239C11</f>
        <v>348555</v>
      </c>
      <c r="AJ45" s="16" t="s">
        <v>9676</v>
      </c>
      <c r="AK45" s="15">
        <f>A1L239C10</f>
        <v>363764</v>
      </c>
      <c r="AL45" s="16" t="s">
        <v>9677</v>
      </c>
      <c r="AM45" s="21">
        <f>IF(OR(B3L838C16=0,B3L838C17=0),0,1+(B3L838C16/B3L838C17))</f>
        <v>1.9581899253362069</v>
      </c>
      <c r="AN45" s="16" t="s">
        <v>9678</v>
      </c>
      <c r="AO45" s="15">
        <f>A1L239C23</f>
        <v>324860</v>
      </c>
      <c r="AP45" s="16" t="s">
        <v>9679</v>
      </c>
      <c r="AQ45" s="15">
        <f>A1L239C22</f>
        <v>344775</v>
      </c>
      <c r="AR45" s="16" t="s">
        <v>9680</v>
      </c>
      <c r="AS45" s="21">
        <f>IF(OR(B3L838C19=0,B3L838C20=0),0,1+(B3L838C19/B3L838C20))</f>
        <v>1.9422376912479153</v>
      </c>
      <c r="AT45" s="16" t="s">
        <v>9681</v>
      </c>
      <c r="AU45" s="15">
        <f>A1L239C14</f>
        <v>332959</v>
      </c>
      <c r="AV45" s="16" t="s">
        <v>9682</v>
      </c>
      <c r="AW45" s="15">
        <f>A1L239C13</f>
        <v>357098</v>
      </c>
      <c r="AX45" s="16" t="s">
        <v>9683</v>
      </c>
      <c r="AY45" s="21">
        <f>IF(OR(B3L838C22=0,B3L838C23=0),0,1+(B3L838C22/B3L838C23))</f>
        <v>1.9324023097301022</v>
      </c>
      <c r="AZ45" s="16" t="s">
        <v>9684</v>
      </c>
      <c r="BA45" s="15">
        <f>A1L239C26</f>
        <v>326479.8</v>
      </c>
      <c r="BB45" s="16" t="s">
        <v>9685</v>
      </c>
      <c r="BC45" s="15">
        <f>A1L239C25</f>
        <v>347239.6</v>
      </c>
      <c r="BD45" s="16" t="s">
        <v>9686</v>
      </c>
      <c r="BE45" s="21">
        <f>IF(OR(B3L838C25=0,B3L838C26=0),0,1+(B3L838C25/B3L838C26))</f>
        <v>1.9402147681312845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84575</v>
      </c>
      <c r="F46" s="16" t="s">
        <v>9688</v>
      </c>
      <c r="G46" s="15">
        <f>A1L240C1</f>
        <v>82409</v>
      </c>
      <c r="H46" s="16" t="s">
        <v>9689</v>
      </c>
      <c r="I46" s="21">
        <f>IF(OR(B3L839C1=0,B3L839C2=0),0,1+(B3L839C1/B3L839C2))</f>
        <v>2.0262835369923189</v>
      </c>
      <c r="J46" s="16" t="s">
        <v>9690</v>
      </c>
      <c r="K46" s="15">
        <f>A1L240C5</f>
        <v>83910</v>
      </c>
      <c r="L46" s="16" t="s">
        <v>9691</v>
      </c>
      <c r="M46" s="15">
        <f>A1L240C4</f>
        <v>107792</v>
      </c>
      <c r="N46" s="16" t="s">
        <v>9692</v>
      </c>
      <c r="O46" s="21">
        <f>IF(OR(B3L839C4=0,B3L839C5=0),0,1+(B3L839C4/B3L839C5))</f>
        <v>1.7784436692890009</v>
      </c>
      <c r="P46" s="16" t="s">
        <v>9693</v>
      </c>
      <c r="Q46" s="15">
        <f>A1L240C17</f>
        <v>84242.5</v>
      </c>
      <c r="R46" s="16" t="s">
        <v>9694</v>
      </c>
      <c r="S46" s="15">
        <f>A1L240C16</f>
        <v>95100.5</v>
      </c>
      <c r="T46" s="16" t="s">
        <v>9695</v>
      </c>
      <c r="U46" s="21">
        <f>IF(OR(B3L839C7=0,B3L839C8=0),0,1+(B3L839C7/B3L839C8))</f>
        <v>1.8858260471816657</v>
      </c>
      <c r="V46" s="16" t="s">
        <v>9696</v>
      </c>
      <c r="W46" s="15">
        <f>A1L240C8</f>
        <v>83552</v>
      </c>
      <c r="X46" s="16" t="s">
        <v>9697</v>
      </c>
      <c r="Y46" s="15">
        <f>A1L240C7</f>
        <v>104301</v>
      </c>
      <c r="Z46" s="16" t="s">
        <v>9698</v>
      </c>
      <c r="AA46" s="21">
        <f>IF(OR(B3L839C10=0,B3L839C11=0),0,1+(B3L839C10/B3L839C11))</f>
        <v>1.80106614509928</v>
      </c>
      <c r="AB46" s="16" t="s">
        <v>9699</v>
      </c>
      <c r="AC46" s="15">
        <f>A1L240C20</f>
        <v>84012.333333333328</v>
      </c>
      <c r="AD46" s="16" t="s">
        <v>9700</v>
      </c>
      <c r="AE46" s="15">
        <f>A1L240C19</f>
        <v>98167.333333333328</v>
      </c>
      <c r="AF46" s="16" t="s">
        <v>9701</v>
      </c>
      <c r="AG46" s="21">
        <f>IF(OR(B3L839C13=0,B3L839C14=0),0,1+(B3L839C13/B3L839C14))</f>
        <v>1.8558074308493659</v>
      </c>
      <c r="AH46" s="16" t="s">
        <v>9702</v>
      </c>
      <c r="AI46" s="15">
        <f>A1L240C11</f>
        <v>89107</v>
      </c>
      <c r="AJ46" s="16" t="s">
        <v>9703</v>
      </c>
      <c r="AK46" s="15">
        <f>A1L240C10</f>
        <v>106891</v>
      </c>
      <c r="AL46" s="16" t="s">
        <v>9704</v>
      </c>
      <c r="AM46" s="21">
        <f>IF(OR(B3L839C16=0,B3L839C17=0),0,1+(B3L839C16/B3L839C17))</f>
        <v>1.8336249076161697</v>
      </c>
      <c r="AN46" s="16" t="s">
        <v>9705</v>
      </c>
      <c r="AO46" s="15">
        <f>A1L240C23</f>
        <v>85286</v>
      </c>
      <c r="AP46" s="16" t="s">
        <v>9706</v>
      </c>
      <c r="AQ46" s="15">
        <f>A1L240C22</f>
        <v>100348.25</v>
      </c>
      <c r="AR46" s="16" t="s">
        <v>9707</v>
      </c>
      <c r="AS46" s="21">
        <f>IF(OR(B3L839C19=0,B3L839C20=0),0,1+(B3L839C19/B3L839C20))</f>
        <v>1.8499002224752301</v>
      </c>
      <c r="AT46" s="16" t="s">
        <v>9708</v>
      </c>
      <c r="AU46" s="15">
        <f>A1L240C14</f>
        <v>95988</v>
      </c>
      <c r="AV46" s="16" t="s">
        <v>9709</v>
      </c>
      <c r="AW46" s="15">
        <f>A1L240C13</f>
        <v>113639</v>
      </c>
      <c r="AX46" s="16" t="s">
        <v>9710</v>
      </c>
      <c r="AY46" s="21">
        <f>IF(OR(B3L839C22=0,B3L839C23=0),0,1+(B3L839C22/B3L839C23))</f>
        <v>1.8446748035445579</v>
      </c>
      <c r="AZ46" s="16" t="s">
        <v>9711</v>
      </c>
      <c r="BA46" s="15">
        <f>A1L240C26</f>
        <v>87426.4</v>
      </c>
      <c r="BB46" s="16" t="s">
        <v>9712</v>
      </c>
      <c r="BC46" s="15">
        <f>A1L240C25</f>
        <v>103006.39999999999</v>
      </c>
      <c r="BD46" s="16" t="s">
        <v>9713</v>
      </c>
      <c r="BE46" s="21">
        <f>IF(OR(B3L839C25=0,B3L839C26=0),0,1+(B3L839C25/B3L839C26))</f>
        <v>1.8487472623060315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462208</v>
      </c>
      <c r="F47" s="16" t="s">
        <v>9715</v>
      </c>
      <c r="G47" s="15">
        <f>A1L241C1</f>
        <v>493382</v>
      </c>
      <c r="H47" s="16" t="s">
        <v>9716</v>
      </c>
      <c r="I47" s="21">
        <f>IF(OR(B3L840C1=0,B3L840C2=0),0,1+(B3L840C1/B3L840C2))</f>
        <v>1.9368156925060096</v>
      </c>
      <c r="J47" s="16" t="s">
        <v>9717</v>
      </c>
      <c r="K47" s="15">
        <f>A1L241C5</f>
        <v>463370</v>
      </c>
      <c r="L47" s="16" t="s">
        <v>9718</v>
      </c>
      <c r="M47" s="15">
        <f>A1L241C4</f>
        <v>499635</v>
      </c>
      <c r="N47" s="16" t="s">
        <v>9719</v>
      </c>
      <c r="O47" s="21">
        <f>IF(OR(B3L840C4=0,B3L840C5=0),0,1+(B3L840C4/B3L840C5))</f>
        <v>1.9274170144205269</v>
      </c>
      <c r="P47" s="16" t="s">
        <v>9720</v>
      </c>
      <c r="Q47" s="15">
        <f>A1L241C17</f>
        <v>462789</v>
      </c>
      <c r="R47" s="16" t="s">
        <v>9721</v>
      </c>
      <c r="S47" s="15">
        <f>A1L241C16</f>
        <v>496508.5</v>
      </c>
      <c r="T47" s="16" t="s">
        <v>9722</v>
      </c>
      <c r="U47" s="21">
        <f>IF(OR(B3L840C7=0,B3L840C8=0),0,1+(B3L840C7/B3L840C8))</f>
        <v>1.9320867618580548</v>
      </c>
      <c r="V47" s="16" t="s">
        <v>9723</v>
      </c>
      <c r="W47" s="15">
        <f>A1L241C8</f>
        <v>446805</v>
      </c>
      <c r="X47" s="16" t="s">
        <v>9724</v>
      </c>
      <c r="Y47" s="15">
        <f>A1L241C7</f>
        <v>475619</v>
      </c>
      <c r="Z47" s="16" t="s">
        <v>9725</v>
      </c>
      <c r="AA47" s="21">
        <f>IF(OR(B3L840C10=0,B3L840C11=0),0,1+(B3L840C10/B3L840C11))</f>
        <v>1.9394178954162891</v>
      </c>
      <c r="AB47" s="16" t="s">
        <v>9726</v>
      </c>
      <c r="AC47" s="15">
        <f>A1L241C20</f>
        <v>457461</v>
      </c>
      <c r="AD47" s="16" t="s">
        <v>9727</v>
      </c>
      <c r="AE47" s="15">
        <f>A1L241C19</f>
        <v>489545.33333333331</v>
      </c>
      <c r="AF47" s="16" t="s">
        <v>9728</v>
      </c>
      <c r="AG47" s="21">
        <f>IF(OR(B3L840C13=0,B3L840C14=0),0,1+(B3L840C13/B3L840C14))</f>
        <v>1.9344609556077885</v>
      </c>
      <c r="AH47" s="16" t="s">
        <v>9729</v>
      </c>
      <c r="AI47" s="15">
        <f>A1L241C11</f>
        <v>413492</v>
      </c>
      <c r="AJ47" s="16" t="s">
        <v>9730</v>
      </c>
      <c r="AK47" s="15">
        <f>A1L241C10</f>
        <v>449494</v>
      </c>
      <c r="AL47" s="16" t="s">
        <v>9731</v>
      </c>
      <c r="AM47" s="21">
        <f>IF(OR(B3L840C16=0,B3L840C17=0),0,1+(B3L840C16/B3L840C17))</f>
        <v>1.9199054937329532</v>
      </c>
      <c r="AN47" s="16" t="s">
        <v>9732</v>
      </c>
      <c r="AO47" s="15">
        <f>A1L241C23</f>
        <v>446468.75</v>
      </c>
      <c r="AP47" s="16" t="s">
        <v>9733</v>
      </c>
      <c r="AQ47" s="15">
        <f>A1L241C22</f>
        <v>479532.5</v>
      </c>
      <c r="AR47" s="16" t="s">
        <v>9734</v>
      </c>
      <c r="AS47" s="21">
        <f>IF(OR(B3L840C19=0,B3L840C20=0),0,1+(B3L840C19/B3L840C20))</f>
        <v>1.9310500331051597</v>
      </c>
      <c r="AT47" s="16" t="s">
        <v>9735</v>
      </c>
      <c r="AU47" s="15">
        <f>A1L241C14</f>
        <v>417723</v>
      </c>
      <c r="AV47" s="16" t="s">
        <v>9736</v>
      </c>
      <c r="AW47" s="15">
        <f>A1L241C13</f>
        <v>459489</v>
      </c>
      <c r="AX47" s="16" t="s">
        <v>9737</v>
      </c>
      <c r="AY47" s="21">
        <f>IF(OR(B3L840C22=0,B3L840C23=0),0,1+(B3L840C22/B3L840C23))</f>
        <v>1.9091033735301606</v>
      </c>
      <c r="AZ47" s="16" t="s">
        <v>9738</v>
      </c>
      <c r="BA47" s="15">
        <f>A1L241C26</f>
        <v>440719.6</v>
      </c>
      <c r="BB47" s="16" t="s">
        <v>9739</v>
      </c>
      <c r="BC47" s="15">
        <f>A1L241C25</f>
        <v>475523.8</v>
      </c>
      <c r="BD47" s="16" t="s">
        <v>9740</v>
      </c>
      <c r="BE47" s="21">
        <f>IF(OR(B3L840C25=0,B3L840C26=0),0,1+(B3L840C25/B3L840C26))</f>
        <v>1.9268087107311977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102538</v>
      </c>
      <c r="F48" s="16" t="s">
        <v>9742</v>
      </c>
      <c r="G48" s="15">
        <f>A1L242C1</f>
        <v>115842</v>
      </c>
      <c r="H48" s="16" t="s">
        <v>9743</v>
      </c>
      <c r="I48" s="21">
        <f>IF(OR(B3L841C1=0,B3L841C2=0),0,1+(B3L841C1/B3L841C2))</f>
        <v>1.8851539165414963</v>
      </c>
      <c r="J48" s="16" t="s">
        <v>9744</v>
      </c>
      <c r="K48" s="15">
        <f>A1L242C5</f>
        <v>112172</v>
      </c>
      <c r="L48" s="16" t="s">
        <v>9745</v>
      </c>
      <c r="M48" s="15">
        <f>A1L242C4</f>
        <v>127209</v>
      </c>
      <c r="N48" s="16" t="s">
        <v>9746</v>
      </c>
      <c r="O48" s="21">
        <f>IF(OR(B3L841C4=0,B3L841C5=0),0,1+(B3L841C4/B3L841C5))</f>
        <v>1.8817929549009897</v>
      </c>
      <c r="P48" s="16" t="s">
        <v>9747</v>
      </c>
      <c r="Q48" s="15">
        <f>A1L242C17</f>
        <v>107355</v>
      </c>
      <c r="R48" s="16" t="s">
        <v>9748</v>
      </c>
      <c r="S48" s="15">
        <f>A1L242C16</f>
        <v>121525.5</v>
      </c>
      <c r="T48" s="16" t="s">
        <v>9749</v>
      </c>
      <c r="U48" s="21">
        <f>IF(OR(B3L841C7=0,B3L841C8=0),0,1+(B3L841C7/B3L841C8))</f>
        <v>1.8833948430576299</v>
      </c>
      <c r="V48" s="16" t="s">
        <v>9750</v>
      </c>
      <c r="W48" s="15">
        <f>A1L242C8</f>
        <v>118434</v>
      </c>
      <c r="X48" s="16" t="s">
        <v>9751</v>
      </c>
      <c r="Y48" s="15">
        <f>A1L242C7</f>
        <v>130781</v>
      </c>
      <c r="Z48" s="16" t="s">
        <v>9752</v>
      </c>
      <c r="AA48" s="21">
        <f>IF(OR(B3L841C10=0,B3L841C11=0),0,1+(B3L841C10/B3L841C11))</f>
        <v>1.9055902615823399</v>
      </c>
      <c r="AB48" s="16" t="s">
        <v>9753</v>
      </c>
      <c r="AC48" s="15">
        <f>A1L242C20</f>
        <v>111048</v>
      </c>
      <c r="AD48" s="16" t="s">
        <v>9754</v>
      </c>
      <c r="AE48" s="15">
        <f>A1L242C19</f>
        <v>124610.66666666667</v>
      </c>
      <c r="AF48" s="16" t="s">
        <v>9755</v>
      </c>
      <c r="AG48" s="21">
        <f>IF(OR(B3L841C13=0,B3L841C14=0),0,1+(B3L841C13/B3L841C14))</f>
        <v>1.8911596653042007</v>
      </c>
      <c r="AH48" s="16" t="s">
        <v>9756</v>
      </c>
      <c r="AI48" s="15">
        <f>A1L242C11</f>
        <v>112053</v>
      </c>
      <c r="AJ48" s="16" t="s">
        <v>9757</v>
      </c>
      <c r="AK48" s="15">
        <f>A1L242C10</f>
        <v>124953</v>
      </c>
      <c r="AL48" s="16" t="s">
        <v>9758</v>
      </c>
      <c r="AM48" s="21">
        <f>IF(OR(B3L841C16=0,B3L841C17=0),0,1+(B3L841C16/B3L841C17))</f>
        <v>1.896761182204509</v>
      </c>
      <c r="AN48" s="16" t="s">
        <v>9759</v>
      </c>
      <c r="AO48" s="15">
        <f>A1L242C23</f>
        <v>111299.25</v>
      </c>
      <c r="AP48" s="16" t="s">
        <v>9760</v>
      </c>
      <c r="AQ48" s="15">
        <f>A1L242C22</f>
        <v>124696.25</v>
      </c>
      <c r="AR48" s="16" t="s">
        <v>9761</v>
      </c>
      <c r="AS48" s="21">
        <f>IF(OR(B3L841C19=0,B3L841C20=0),0,1+(B3L841C19/B3L841C20))</f>
        <v>1.892562927914833</v>
      </c>
      <c r="AT48" s="16" t="s">
        <v>9762</v>
      </c>
      <c r="AU48" s="15">
        <f>A1L242C14</f>
        <v>136979</v>
      </c>
      <c r="AV48" s="16" t="s">
        <v>9763</v>
      </c>
      <c r="AW48" s="15">
        <f>A1L242C13</f>
        <v>146012</v>
      </c>
      <c r="AX48" s="16" t="s">
        <v>9764</v>
      </c>
      <c r="AY48" s="21">
        <f>IF(OR(B3L841C22=0,B3L841C23=0),0,1+(B3L841C22/B3L841C23))</f>
        <v>1.9381352217625949</v>
      </c>
      <c r="AZ48" s="16" t="s">
        <v>9765</v>
      </c>
      <c r="BA48" s="15">
        <f>A1L242C26</f>
        <v>116435.2</v>
      </c>
      <c r="BB48" s="16" t="s">
        <v>9766</v>
      </c>
      <c r="BC48" s="15">
        <f>A1L242C25</f>
        <v>128959.4</v>
      </c>
      <c r="BD48" s="16" t="s">
        <v>9767</v>
      </c>
      <c r="BE48" s="21">
        <f>IF(OR(B3L841C25=0,B3L841C26=0),0,1+(B3L841C25/B3L841C26))</f>
        <v>1.9028826126672427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168013</v>
      </c>
      <c r="F49" s="16" t="s">
        <v>9769</v>
      </c>
      <c r="G49" s="15">
        <f>A1L243C1</f>
        <v>190446</v>
      </c>
      <c r="H49" s="16" t="s">
        <v>9770</v>
      </c>
      <c r="I49" s="21">
        <f>IF(OR(B3L842C1=0,B3L842C2=0),0,1+(B3L842C1/B3L842C2))</f>
        <v>1.8822080799806771</v>
      </c>
      <c r="J49" s="16" t="s">
        <v>9771</v>
      </c>
      <c r="K49" s="15">
        <f>A1L243C5</f>
        <v>179083</v>
      </c>
      <c r="L49" s="16" t="s">
        <v>9772</v>
      </c>
      <c r="M49" s="15">
        <f>A1L243C4</f>
        <v>204919</v>
      </c>
      <c r="N49" s="16" t="s">
        <v>9773</v>
      </c>
      <c r="O49" s="21">
        <f>IF(OR(B3L842C4=0,B3L842C5=0),0,1+(B3L842C4/B3L842C5))</f>
        <v>1.8739209150932807</v>
      </c>
      <c r="P49" s="16" t="s">
        <v>9774</v>
      </c>
      <c r="Q49" s="15">
        <f>A1L243C17</f>
        <v>173548</v>
      </c>
      <c r="R49" s="16" t="s">
        <v>9775</v>
      </c>
      <c r="S49" s="15">
        <f>A1L243C16</f>
        <v>197682.5</v>
      </c>
      <c r="T49" s="16" t="s">
        <v>9776</v>
      </c>
      <c r="U49" s="21">
        <f>IF(OR(B3L842C7=0,B3L842C8=0),0,1+(B3L842C7/B3L842C8))</f>
        <v>1.8779128147408093</v>
      </c>
      <c r="V49" s="16" t="s">
        <v>9777</v>
      </c>
      <c r="W49" s="15">
        <f>A1L243C8</f>
        <v>181939</v>
      </c>
      <c r="X49" s="16" t="s">
        <v>9778</v>
      </c>
      <c r="Y49" s="15">
        <f>A1L243C7</f>
        <v>196087</v>
      </c>
      <c r="Z49" s="16" t="s">
        <v>9779</v>
      </c>
      <c r="AA49" s="21">
        <f>IF(OR(B3L842C10=0,B3L842C11=0),0,1+(B3L842C10/B3L842C11))</f>
        <v>1.9278483530269728</v>
      </c>
      <c r="AB49" s="16" t="s">
        <v>9780</v>
      </c>
      <c r="AC49" s="15">
        <f>A1L243C20</f>
        <v>176345</v>
      </c>
      <c r="AD49" s="16" t="s">
        <v>9781</v>
      </c>
      <c r="AE49" s="15">
        <f>A1L243C19</f>
        <v>197150.66666666666</v>
      </c>
      <c r="AF49" s="16" t="s">
        <v>9782</v>
      </c>
      <c r="AG49" s="21">
        <f>IF(OR(B3L842C13=0,B3L842C14=0),0,1+(B3L842C13/B3L842C14))</f>
        <v>1.8944681901489893</v>
      </c>
      <c r="AH49" s="16" t="s">
        <v>9783</v>
      </c>
      <c r="AI49" s="15">
        <f>A1L243C11</f>
        <v>167772</v>
      </c>
      <c r="AJ49" s="16" t="s">
        <v>9784</v>
      </c>
      <c r="AK49" s="15">
        <f>A1L243C10</f>
        <v>182841</v>
      </c>
      <c r="AL49" s="16" t="s">
        <v>9785</v>
      </c>
      <c r="AM49" s="21">
        <f>IF(OR(B3L842C16=0,B3L842C17=0),0,1+(B3L842C16/B3L842C17))</f>
        <v>1.9175841304740184</v>
      </c>
      <c r="AN49" s="16" t="s">
        <v>9786</v>
      </c>
      <c r="AO49" s="15">
        <f>A1L243C23</f>
        <v>174201.75</v>
      </c>
      <c r="AP49" s="16" t="s">
        <v>9787</v>
      </c>
      <c r="AQ49" s="15">
        <f>A1L243C22</f>
        <v>193573.25</v>
      </c>
      <c r="AR49" s="16" t="s">
        <v>9788</v>
      </c>
      <c r="AS49" s="21">
        <f>IF(OR(B3L842C19=0,B3L842C20=0),0,1+(B3L842C19/B3L842C20))</f>
        <v>1.8999267719067587</v>
      </c>
      <c r="AT49" s="16" t="s">
        <v>9789</v>
      </c>
      <c r="AU49" s="15">
        <f>A1L243C14</f>
        <v>228019</v>
      </c>
      <c r="AV49" s="16" t="s">
        <v>9790</v>
      </c>
      <c r="AW49" s="15">
        <f>A1L243C13</f>
        <v>243394</v>
      </c>
      <c r="AX49" s="16" t="s">
        <v>9791</v>
      </c>
      <c r="AY49" s="21">
        <f>IF(OR(B3L842C22=0,B3L842C23=0),0,1+(B3L842C22/B3L842C23))</f>
        <v>1.9368308175222069</v>
      </c>
      <c r="AZ49" s="16" t="s">
        <v>9792</v>
      </c>
      <c r="BA49" s="15">
        <f>A1L243C26</f>
        <v>184965.2</v>
      </c>
      <c r="BB49" s="16" t="s">
        <v>9793</v>
      </c>
      <c r="BC49" s="15">
        <f>A1L243C25</f>
        <v>203537.4</v>
      </c>
      <c r="BD49" s="16" t="s">
        <v>9794</v>
      </c>
      <c r="BE49" s="21">
        <f>IF(OR(B3L842C25=0,B3L842C26=0),0,1+(B3L842C25/B3L842C26))</f>
        <v>1.9087528876756803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23800</v>
      </c>
      <c r="F50" s="16" t="s">
        <v>9796</v>
      </c>
      <c r="G50" s="15">
        <f>A1L244C1</f>
        <v>38581</v>
      </c>
      <c r="H50" s="16" t="s">
        <v>9797</v>
      </c>
      <c r="I50" s="21">
        <f>IF(OR(B3L843C1=0,B3L843C2=0),0,1+(B3L843C1/B3L843C2))</f>
        <v>1.6168839584251316</v>
      </c>
      <c r="J50" s="16" t="s">
        <v>9798</v>
      </c>
      <c r="K50" s="15">
        <f>A1L244C5</f>
        <v>25699</v>
      </c>
      <c r="L50" s="16" t="s">
        <v>9799</v>
      </c>
      <c r="M50" s="15">
        <f>A1L244C4</f>
        <v>40923</v>
      </c>
      <c r="N50" s="16" t="s">
        <v>9800</v>
      </c>
      <c r="O50" s="21">
        <f>IF(OR(B3L843C4=0,B3L843C5=0),0,1+(B3L843C4/B3L843C5))</f>
        <v>1.6279842631283141</v>
      </c>
      <c r="P50" s="16" t="s">
        <v>9801</v>
      </c>
      <c r="Q50" s="15">
        <f>A1L244C17</f>
        <v>24749.5</v>
      </c>
      <c r="R50" s="16" t="s">
        <v>9802</v>
      </c>
      <c r="S50" s="15">
        <f>A1L244C16</f>
        <v>39752</v>
      </c>
      <c r="T50" s="16" t="s">
        <v>9803</v>
      </c>
      <c r="U50" s="21">
        <f>IF(OR(B3L843C7=0,B3L843C8=0),0,1+(B3L843C7/B3L843C8))</f>
        <v>1.6225976051519422</v>
      </c>
      <c r="V50" s="16" t="s">
        <v>9804</v>
      </c>
      <c r="W50" s="15">
        <f>A1L244C8</f>
        <v>26015</v>
      </c>
      <c r="X50" s="16" t="s">
        <v>9805</v>
      </c>
      <c r="Y50" s="15">
        <f>A1L244C7</f>
        <v>39724</v>
      </c>
      <c r="Z50" s="16" t="s">
        <v>9806</v>
      </c>
      <c r="AA50" s="21">
        <f>IF(OR(B3L843C10=0,B3L843C11=0),0,1+(B3L843C10/B3L843C11))</f>
        <v>1.6548937669922466</v>
      </c>
      <c r="AB50" s="16" t="s">
        <v>9807</v>
      </c>
      <c r="AC50" s="15">
        <f>A1L244C20</f>
        <v>25171.333333333332</v>
      </c>
      <c r="AD50" s="16" t="s">
        <v>9808</v>
      </c>
      <c r="AE50" s="15">
        <f>A1L244C19</f>
        <v>39742.666666666664</v>
      </c>
      <c r="AF50" s="16" t="s">
        <v>9809</v>
      </c>
      <c r="AG50" s="21">
        <f>IF(OR(B3L843C13=0,B3L843C14=0),0,1+(B3L843C13/B3L843C14))</f>
        <v>1.633357936055289</v>
      </c>
      <c r="AH50" s="16" t="s">
        <v>9810</v>
      </c>
      <c r="AI50" s="15">
        <f>A1L244C11</f>
        <v>26606</v>
      </c>
      <c r="AJ50" s="16" t="s">
        <v>9811</v>
      </c>
      <c r="AK50" s="15">
        <f>A1L244C10</f>
        <v>39372</v>
      </c>
      <c r="AL50" s="16" t="s">
        <v>9812</v>
      </c>
      <c r="AM50" s="21">
        <f>IF(OR(B3L843C16=0,B3L843C17=0),0,1+(B3L843C16/B3L843C17))</f>
        <v>1.6757594229401604</v>
      </c>
      <c r="AN50" s="16" t="s">
        <v>9813</v>
      </c>
      <c r="AO50" s="15">
        <f>A1L244C23</f>
        <v>25530</v>
      </c>
      <c r="AP50" s="16" t="s">
        <v>9814</v>
      </c>
      <c r="AQ50" s="15">
        <f>A1L244C22</f>
        <v>39650</v>
      </c>
      <c r="AR50" s="16" t="s">
        <v>9815</v>
      </c>
      <c r="AS50" s="21">
        <f>IF(OR(B3L843C19=0,B3L843C20=0),0,1+(B3L843C19/B3L843C20))</f>
        <v>1.6438839848675915</v>
      </c>
      <c r="AT50" s="16" t="s">
        <v>9816</v>
      </c>
      <c r="AU50" s="15">
        <f>A1L244C14</f>
        <v>26302</v>
      </c>
      <c r="AV50" s="16" t="s">
        <v>9817</v>
      </c>
      <c r="AW50" s="15">
        <f>A1L244C13</f>
        <v>38483</v>
      </c>
      <c r="AX50" s="16" t="s">
        <v>9818</v>
      </c>
      <c r="AY50" s="21">
        <f>IF(OR(B3L843C22=0,B3L843C23=0),0,1+(B3L843C22/B3L843C23))</f>
        <v>1.683470623392147</v>
      </c>
      <c r="AZ50" s="16" t="s">
        <v>9819</v>
      </c>
      <c r="BA50" s="15">
        <f>A1L244C26</f>
        <v>25684.400000000001</v>
      </c>
      <c r="BB50" s="16" t="s">
        <v>9820</v>
      </c>
      <c r="BC50" s="15">
        <f>A1L244C25</f>
        <v>39416.6</v>
      </c>
      <c r="BD50" s="16" t="s">
        <v>9821</v>
      </c>
      <c r="BE50" s="21">
        <f>IF(OR(B3L843C25=0,B3L843C26=0),0,1+(B3L843C25/B3L843C26))</f>
        <v>1.6516137870846292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7910</v>
      </c>
      <c r="F51" s="16" t="s">
        <v>9823</v>
      </c>
      <c r="G51" s="15">
        <f>A1L245C1</f>
        <v>7794</v>
      </c>
      <c r="H51" s="16" t="s">
        <v>9824</v>
      </c>
      <c r="I51" s="21">
        <f>IF(OR(B3L844C1=0,B3L844C2=0),0,1+(B3L844C1/B3L844C2))</f>
        <v>2.0148832435206572</v>
      </c>
      <c r="J51" s="16" t="s">
        <v>9825</v>
      </c>
      <c r="K51" s="15">
        <f>A1L245C5</f>
        <v>8114</v>
      </c>
      <c r="L51" s="16" t="s">
        <v>9826</v>
      </c>
      <c r="M51" s="15">
        <f>A1L245C4</f>
        <v>8675</v>
      </c>
      <c r="N51" s="16" t="s">
        <v>9827</v>
      </c>
      <c r="O51" s="21">
        <f>IF(OR(B3L844C4=0,B3L844C5=0),0,1+(B3L844C4/B3L844C5))</f>
        <v>1.9353314121037464</v>
      </c>
      <c r="P51" s="16" t="s">
        <v>9828</v>
      </c>
      <c r="Q51" s="15">
        <f>A1L245C17</f>
        <v>8012</v>
      </c>
      <c r="R51" s="16" t="s">
        <v>9829</v>
      </c>
      <c r="S51" s="15">
        <f>A1L245C16</f>
        <v>8234.5</v>
      </c>
      <c r="T51" s="16" t="s">
        <v>9830</v>
      </c>
      <c r="U51" s="21">
        <f>IF(OR(B3L844C7=0,B3L844C8=0),0,1+(B3L844C7/B3L844C8))</f>
        <v>1.9729795373125265</v>
      </c>
      <c r="V51" s="16" t="s">
        <v>9831</v>
      </c>
      <c r="W51" s="15">
        <f>A1L245C8</f>
        <v>7210</v>
      </c>
      <c r="X51" s="16" t="s">
        <v>9832</v>
      </c>
      <c r="Y51" s="15">
        <f>A1L245C7</f>
        <v>7645</v>
      </c>
      <c r="Z51" s="16" t="s">
        <v>9833</v>
      </c>
      <c r="AA51" s="21">
        <f>IF(OR(B3L844C10=0,B3L844C11=0),0,1+(B3L844C10/B3L844C11))</f>
        <v>1.9431000654022237</v>
      </c>
      <c r="AB51" s="16" t="s">
        <v>9834</v>
      </c>
      <c r="AC51" s="15">
        <f>A1L245C20</f>
        <v>7744.666666666667</v>
      </c>
      <c r="AD51" s="16" t="s">
        <v>9835</v>
      </c>
      <c r="AE51" s="15">
        <f>A1L245C19</f>
        <v>8038</v>
      </c>
      <c r="AF51" s="16" t="s">
        <v>9836</v>
      </c>
      <c r="AG51" s="21">
        <f>IF(OR(B3L844C13=0,B3L844C14=0),0,1+(B3L844C13/B3L844C14))</f>
        <v>1.9635066766193914</v>
      </c>
      <c r="AH51" s="16" t="s">
        <v>9837</v>
      </c>
      <c r="AI51" s="15">
        <f>A1L245C11</f>
        <v>9412</v>
      </c>
      <c r="AJ51" s="16" t="s">
        <v>9838</v>
      </c>
      <c r="AK51" s="15">
        <f>A1L245C10</f>
        <v>9400</v>
      </c>
      <c r="AL51" s="16" t="s">
        <v>9839</v>
      </c>
      <c r="AM51" s="21">
        <f>IF(OR(B3L844C16=0,B3L844C17=0),0,1+(B3L844C16/B3L844C17))</f>
        <v>2.001276595744681</v>
      </c>
      <c r="AN51" s="16" t="s">
        <v>9840</v>
      </c>
      <c r="AO51" s="15">
        <f>A1L245C23</f>
        <v>8161.5</v>
      </c>
      <c r="AP51" s="16" t="s">
        <v>9841</v>
      </c>
      <c r="AQ51" s="15">
        <f>A1L245C22</f>
        <v>8378.5</v>
      </c>
      <c r="AR51" s="16" t="s">
        <v>9842</v>
      </c>
      <c r="AS51" s="21">
        <f>IF(OR(B3L844C19=0,B3L844C20=0),0,1+(B3L844C19/B3L844C20))</f>
        <v>1.9741003759622844</v>
      </c>
      <c r="AT51" s="16" t="s">
        <v>9843</v>
      </c>
      <c r="AU51" s="15">
        <f>A1L245C14</f>
        <v>12046</v>
      </c>
      <c r="AV51" s="16" t="s">
        <v>9844</v>
      </c>
      <c r="AW51" s="15">
        <f>A1L245C13</f>
        <v>12251</v>
      </c>
      <c r="AX51" s="16" t="s">
        <v>9845</v>
      </c>
      <c r="AY51" s="21">
        <f>IF(OR(B3L844C22=0,B3L844C23=0),0,1+(B3L844C22/B3L844C23))</f>
        <v>1.9832666721083994</v>
      </c>
      <c r="AZ51" s="16" t="s">
        <v>9846</v>
      </c>
      <c r="BA51" s="15">
        <f>A1L245C26</f>
        <v>8938.4</v>
      </c>
      <c r="BB51" s="16" t="s">
        <v>9847</v>
      </c>
      <c r="BC51" s="15">
        <f>A1L245C25</f>
        <v>9153</v>
      </c>
      <c r="BD51" s="16" t="s">
        <v>9848</v>
      </c>
      <c r="BE51" s="21">
        <f>IF(OR(B3L844C25=0,B3L844C26=0),0,1+(B3L844C25/B3L844C26))</f>
        <v>1.9765541352562002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58895</v>
      </c>
      <c r="F52" s="16" t="s">
        <v>9850</v>
      </c>
      <c r="G52" s="15">
        <f>A1L246C1</f>
        <v>589132</v>
      </c>
      <c r="H52" s="16" t="s">
        <v>9851</v>
      </c>
      <c r="I52" s="21">
        <f>IF(OR(B3L845C1=0,B3L845C2=0),0,1+(B3L845C1/B3L845C2))</f>
        <v>1.0999691070931472</v>
      </c>
      <c r="J52" s="16" t="s">
        <v>9852</v>
      </c>
      <c r="K52" s="15">
        <f>A1L246C5</f>
        <v>55498</v>
      </c>
      <c r="L52" s="16" t="s">
        <v>9853</v>
      </c>
      <c r="M52" s="15">
        <f>A1L246C4</f>
        <v>539572</v>
      </c>
      <c r="N52" s="16" t="s">
        <v>9854</v>
      </c>
      <c r="O52" s="21">
        <f>IF(OR(B3L845C4=0,B3L845C5=0),0,1+(B3L845C4/B3L845C5))</f>
        <v>1.102855596658092</v>
      </c>
      <c r="P52" s="16" t="s">
        <v>9855</v>
      </c>
      <c r="Q52" s="15">
        <f>A1L246C17</f>
        <v>57196.5</v>
      </c>
      <c r="R52" s="16" t="s">
        <v>9856</v>
      </c>
      <c r="S52" s="15">
        <f>A1L246C16</f>
        <v>564352</v>
      </c>
      <c r="T52" s="16" t="s">
        <v>9857</v>
      </c>
      <c r="U52" s="21">
        <f>IF(OR(B3L845C7=0,B3L845C8=0),0,1+(B3L845C7/B3L845C8))</f>
        <v>1.1013489807779542</v>
      </c>
      <c r="V52" s="16" t="s">
        <v>9858</v>
      </c>
      <c r="W52" s="15">
        <f>A1L246C8</f>
        <v>60304</v>
      </c>
      <c r="X52" s="16" t="s">
        <v>9859</v>
      </c>
      <c r="Y52" s="15">
        <f>A1L246C7</f>
        <v>506112</v>
      </c>
      <c r="Z52" s="16" t="s">
        <v>9860</v>
      </c>
      <c r="AA52" s="21">
        <f>IF(OR(B3L845C10=0,B3L845C11=0),0,1+(B3L845C10/B3L845C11))</f>
        <v>1.1191514921598382</v>
      </c>
      <c r="AB52" s="16" t="s">
        <v>9861</v>
      </c>
      <c r="AC52" s="15">
        <f>A1L246C20</f>
        <v>58232.333333333336</v>
      </c>
      <c r="AD52" s="16" t="s">
        <v>9862</v>
      </c>
      <c r="AE52" s="15">
        <f>A1L246C19</f>
        <v>544938.66666666663</v>
      </c>
      <c r="AF52" s="16" t="s">
        <v>9863</v>
      </c>
      <c r="AG52" s="21">
        <f>IF(OR(B3L845C13=0,B3L845C14=0),0,1+(B3L845C13/B3L845C14))</f>
        <v>1.1068603439163796</v>
      </c>
      <c r="AH52" s="16" t="s">
        <v>9864</v>
      </c>
      <c r="AI52" s="15">
        <f>A1L246C11</f>
        <v>56567</v>
      </c>
      <c r="AJ52" s="16" t="s">
        <v>9865</v>
      </c>
      <c r="AK52" s="15">
        <f>A1L246C10</f>
        <v>502128</v>
      </c>
      <c r="AL52" s="16" t="s">
        <v>9866</v>
      </c>
      <c r="AM52" s="21">
        <f>IF(OR(B3L845C16=0,B3L845C17=0),0,1+(B3L845C16/B3L845C17))</f>
        <v>1.1126545422681069</v>
      </c>
      <c r="AN52" s="16" t="s">
        <v>9867</v>
      </c>
      <c r="AO52" s="15">
        <f>A1L246C23</f>
        <v>57816</v>
      </c>
      <c r="AP52" s="16" t="s">
        <v>9868</v>
      </c>
      <c r="AQ52" s="15">
        <f>A1L246C22</f>
        <v>534236</v>
      </c>
      <c r="AR52" s="16" t="s">
        <v>9869</v>
      </c>
      <c r="AS52" s="21">
        <f>IF(OR(B3L845C19=0,B3L845C20=0),0,1+(B3L845C19/B3L845C20))</f>
        <v>1.1082218345450325</v>
      </c>
      <c r="AT52" s="16" t="s">
        <v>9870</v>
      </c>
      <c r="AU52" s="15">
        <f>A1L246C14</f>
        <v>49953</v>
      </c>
      <c r="AV52" s="16" t="s">
        <v>9871</v>
      </c>
      <c r="AW52" s="15">
        <f>A1L246C13</f>
        <v>452887</v>
      </c>
      <c r="AX52" s="16" t="s">
        <v>9872</v>
      </c>
      <c r="AY52" s="21">
        <f>IF(OR(B3L845C22=0,B3L845C23=0),0,1+(B3L845C22/B3L845C23))</f>
        <v>1.1102990370666412</v>
      </c>
      <c r="AZ52" s="16" t="s">
        <v>9873</v>
      </c>
      <c r="BA52" s="15">
        <f>A1L246C26</f>
        <v>56243.4</v>
      </c>
      <c r="BB52" s="16" t="s">
        <v>9874</v>
      </c>
      <c r="BC52" s="15">
        <f>A1L246C25</f>
        <v>517966.2</v>
      </c>
      <c r="BD52" s="16" t="s">
        <v>9875</v>
      </c>
      <c r="BE52" s="21">
        <f>IF(OR(B3L845C25=0,B3L845C26=0),0,1+(B3L845C25/B3L845C26))</f>
        <v>1.1085850775591148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168834</v>
      </c>
      <c r="F53" s="16" t="s">
        <v>9877</v>
      </c>
      <c r="G53" s="15">
        <f>A1L247C1</f>
        <v>332580</v>
      </c>
      <c r="H53" s="16" t="s">
        <v>9878</v>
      </c>
      <c r="I53" s="21">
        <f>IF(OR(B3L846C1=0,B3L846C2=0),0,1+(B3L846C1/B3L846C2))</f>
        <v>1.5076492873895004</v>
      </c>
      <c r="J53" s="16" t="s">
        <v>9879</v>
      </c>
      <c r="K53" s="15">
        <f>A1L247C5</f>
        <v>170031</v>
      </c>
      <c r="L53" s="16" t="s">
        <v>9880</v>
      </c>
      <c r="M53" s="15">
        <f>A1L247C4</f>
        <v>314822</v>
      </c>
      <c r="N53" s="16" t="s">
        <v>9881</v>
      </c>
      <c r="O53" s="21">
        <f>IF(OR(B3L846C4=0,B3L846C5=0),0,1+(B3L846C4/B3L846C5))</f>
        <v>1.5400861439162448</v>
      </c>
      <c r="P53" s="16" t="s">
        <v>9882</v>
      </c>
      <c r="Q53" s="15">
        <f>A1L247C17</f>
        <v>169432.5</v>
      </c>
      <c r="R53" s="16" t="s">
        <v>9883</v>
      </c>
      <c r="S53" s="15">
        <f>A1L247C16</f>
        <v>323701</v>
      </c>
      <c r="T53" s="16" t="s">
        <v>9884</v>
      </c>
      <c r="U53" s="21">
        <f>IF(OR(B3L846C7=0,B3L846C8=0),0,1+(B3L846C7/B3L846C8))</f>
        <v>1.5234228500993201</v>
      </c>
      <c r="V53" s="16" t="s">
        <v>9885</v>
      </c>
      <c r="W53" s="15">
        <f>A1L247C8</f>
        <v>178126</v>
      </c>
      <c r="X53" s="16" t="s">
        <v>9886</v>
      </c>
      <c r="Y53" s="15">
        <f>A1L247C7</f>
        <v>312193</v>
      </c>
      <c r="Z53" s="16" t="s">
        <v>9887</v>
      </c>
      <c r="AA53" s="21">
        <f>IF(OR(B3L846C10=0,B3L846C11=0),0,1+(B3L846C10/B3L846C11))</f>
        <v>1.5705637218002966</v>
      </c>
      <c r="AB53" s="16" t="s">
        <v>9888</v>
      </c>
      <c r="AC53" s="15">
        <f>A1L247C20</f>
        <v>172330.33333333334</v>
      </c>
      <c r="AD53" s="16" t="s">
        <v>9889</v>
      </c>
      <c r="AE53" s="15">
        <f>A1L247C19</f>
        <v>319865</v>
      </c>
      <c r="AF53" s="16" t="s">
        <v>9890</v>
      </c>
      <c r="AG53" s="21">
        <f>IF(OR(B3L846C13=0,B3L846C14=0),0,1+(B3L846C13/B3L846C14))</f>
        <v>1.538759580864844</v>
      </c>
      <c r="AH53" s="16" t="s">
        <v>9891</v>
      </c>
      <c r="AI53" s="15">
        <f>A1L247C11</f>
        <v>166527</v>
      </c>
      <c r="AJ53" s="16" t="s">
        <v>9892</v>
      </c>
      <c r="AK53" s="15">
        <f>A1L247C10</f>
        <v>302429</v>
      </c>
      <c r="AL53" s="16" t="s">
        <v>9893</v>
      </c>
      <c r="AM53" s="21">
        <f>IF(OR(B3L846C16=0,B3L846C17=0),0,1+(B3L846C16/B3L846C17))</f>
        <v>1.5506317185190572</v>
      </c>
      <c r="AN53" s="16" t="s">
        <v>9894</v>
      </c>
      <c r="AO53" s="15">
        <f>A1L247C23</f>
        <v>170879.5</v>
      </c>
      <c r="AP53" s="16" t="s">
        <v>9895</v>
      </c>
      <c r="AQ53" s="15">
        <f>A1L247C22</f>
        <v>315506</v>
      </c>
      <c r="AR53" s="16" t="s">
        <v>9896</v>
      </c>
      <c r="AS53" s="21">
        <f>IF(OR(B3L846C19=0,B3L846C20=0),0,1+(B3L846C19/B3L846C20))</f>
        <v>1.5416045970599608</v>
      </c>
      <c r="AT53" s="16" t="s">
        <v>9897</v>
      </c>
      <c r="AU53" s="15">
        <f>A1L247C14</f>
        <v>144263</v>
      </c>
      <c r="AV53" s="16" t="s">
        <v>9898</v>
      </c>
      <c r="AW53" s="15">
        <f>A1L247C13</f>
        <v>262518</v>
      </c>
      <c r="AX53" s="16" t="s">
        <v>9899</v>
      </c>
      <c r="AY53" s="21">
        <f>IF(OR(B3L846C22=0,B3L846C23=0),0,1+(B3L846C22/B3L846C23))</f>
        <v>1.5495356508887008</v>
      </c>
      <c r="AZ53" s="16" t="s">
        <v>9900</v>
      </c>
      <c r="BA53" s="15">
        <f>A1L247C26</f>
        <v>165556.20000000001</v>
      </c>
      <c r="BB53" s="16" t="s">
        <v>9901</v>
      </c>
      <c r="BC53" s="15">
        <f>A1L247C25</f>
        <v>304908.40000000002</v>
      </c>
      <c r="BD53" s="16" t="s">
        <v>9902</v>
      </c>
      <c r="BE53" s="21">
        <f>IF(OR(B3L846C25=0,B3L846C26=0),0,1+(B3L846C25/B3L846C26))</f>
        <v>1.5429702822224642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132</v>
      </c>
      <c r="F54" s="16" t="s">
        <v>9904</v>
      </c>
      <c r="G54" s="15">
        <f>A1L248C1</f>
        <v>169</v>
      </c>
      <c r="H54" s="16" t="s">
        <v>9905</v>
      </c>
      <c r="I54" s="21">
        <f>IF(OR(B3L847C1=0,B3L847C2=0),0,1+(B3L847C1/B3L847C2))</f>
        <v>1.7810650887573964</v>
      </c>
      <c r="J54" s="16" t="s">
        <v>9906</v>
      </c>
      <c r="K54" s="15">
        <f>A1L248C5</f>
        <v>194</v>
      </c>
      <c r="L54" s="16" t="s">
        <v>9907</v>
      </c>
      <c r="M54" s="15">
        <f>A1L248C4</f>
        <v>188</v>
      </c>
      <c r="N54" s="16" t="s">
        <v>9908</v>
      </c>
      <c r="O54" s="21">
        <f>IF(OR(B3L847C4=0,B3L847C5=0),0,1+(B3L847C4/B3L847C5))</f>
        <v>2.0319148936170213</v>
      </c>
      <c r="P54" s="16" t="s">
        <v>9909</v>
      </c>
      <c r="Q54" s="15">
        <f>A1L248C17</f>
        <v>163</v>
      </c>
      <c r="R54" s="16" t="s">
        <v>9910</v>
      </c>
      <c r="S54" s="21">
        <f>A1L248C16</f>
        <v>178.5</v>
      </c>
      <c r="T54" s="16" t="s">
        <v>9911</v>
      </c>
      <c r="U54" s="21">
        <f>IF(OR(B3L847C7=0,B3L847C8=0),0,1+(B3L847C7/B3L847C8))</f>
        <v>1.9131652661064424</v>
      </c>
      <c r="V54" s="16" t="s">
        <v>9912</v>
      </c>
      <c r="W54" s="15">
        <f>A1L248C8</f>
        <v>293</v>
      </c>
      <c r="X54" s="16" t="s">
        <v>9913</v>
      </c>
      <c r="Y54" s="15">
        <f>A1L248C7</f>
        <v>347</v>
      </c>
      <c r="Z54" s="16" t="s">
        <v>9914</v>
      </c>
      <c r="AA54" s="21">
        <f>IF(OR(B3L847C10=0,B3L847C11=0),0,1+(B3L847C10/B3L847C11))</f>
        <v>1.8443804034582132</v>
      </c>
      <c r="AB54" s="16" t="s">
        <v>9915</v>
      </c>
      <c r="AC54" s="21">
        <f>A1L248C20</f>
        <v>206.33333333333334</v>
      </c>
      <c r="AD54" s="16" t="s">
        <v>9916</v>
      </c>
      <c r="AE54" s="21">
        <f>A1L248C19</f>
        <v>234.66666666666666</v>
      </c>
      <c r="AF54" s="16" t="s">
        <v>9917</v>
      </c>
      <c r="AG54" s="21">
        <f>IF(OR(B3L847C13=0,B3L847C14=0),0,1+(B3L847C13/B3L847C14))</f>
        <v>1.8792613636363638</v>
      </c>
      <c r="AH54" s="16" t="s">
        <v>9918</v>
      </c>
      <c r="AI54" s="15">
        <f>A1L248C11</f>
        <v>144</v>
      </c>
      <c r="AJ54" s="16" t="s">
        <v>9919</v>
      </c>
      <c r="AK54" s="15">
        <f>A1L248C10</f>
        <v>157</v>
      </c>
      <c r="AL54" s="16" t="s">
        <v>9920</v>
      </c>
      <c r="AM54" s="21">
        <f>IF(OR(B3L847C16=0,B3L847C17=0),0,1+(B3L847C16/B3L847C17))</f>
        <v>1.9171974522292994</v>
      </c>
      <c r="AN54" s="16" t="s">
        <v>9921</v>
      </c>
      <c r="AO54" s="21">
        <f>A1L248C23</f>
        <v>190.75</v>
      </c>
      <c r="AP54" s="16" t="s">
        <v>9922</v>
      </c>
      <c r="AQ54" s="21">
        <f>A1L248C22</f>
        <v>215.25</v>
      </c>
      <c r="AR54" s="16" t="s">
        <v>9923</v>
      </c>
      <c r="AS54" s="21">
        <f>IF(OR(B3L847C19=0,B3L847C20=0),0,1+(B3L847C19/B3L847C20))</f>
        <v>1.8861788617886179</v>
      </c>
      <c r="AT54" s="16" t="s">
        <v>9924</v>
      </c>
      <c r="AU54" s="15">
        <f>A1L248C14</f>
        <v>77</v>
      </c>
      <c r="AV54" s="16" t="s">
        <v>9925</v>
      </c>
      <c r="AW54" s="15">
        <f>A1L248C13</f>
        <v>86</v>
      </c>
      <c r="AX54" s="16" t="s">
        <v>9926</v>
      </c>
      <c r="AY54" s="21">
        <f>IF(OR(B3L847C22=0,B3L847C23=0),0,1+(B3L847C22/B3L847C23))</f>
        <v>1.8953488372093024</v>
      </c>
      <c r="AZ54" s="16" t="s">
        <v>9927</v>
      </c>
      <c r="BA54" s="15">
        <f>A1L248C26</f>
        <v>168</v>
      </c>
      <c r="BB54" s="16" t="s">
        <v>9928</v>
      </c>
      <c r="BC54" s="21">
        <f>A1L248C25</f>
        <v>189.4</v>
      </c>
      <c r="BD54" s="16" t="s">
        <v>9929</v>
      </c>
      <c r="BE54" s="21">
        <f>IF(OR(B3L847C25=0,B3L847C26=0),0,1+(B3L847C25/B3L847C26))</f>
        <v>1.8870116156282999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79526</v>
      </c>
      <c r="F55" s="16" t="s">
        <v>9931</v>
      </c>
      <c r="G55" s="15">
        <f>A1L249C1</f>
        <v>94662</v>
      </c>
      <c r="H55" s="16" t="s">
        <v>9932</v>
      </c>
      <c r="I55" s="21">
        <f>IF(OR(B3L848C1=0,B3L848C2=0),0,1+(B3L848C1/B3L848C2))</f>
        <v>1.8401047938982908</v>
      </c>
      <c r="J55" s="16" t="s">
        <v>9933</v>
      </c>
      <c r="K55" s="15">
        <f>A1L249C5</f>
        <v>76040</v>
      </c>
      <c r="L55" s="16" t="s">
        <v>9934</v>
      </c>
      <c r="M55" s="15">
        <f>A1L249C4</f>
        <v>92899</v>
      </c>
      <c r="N55" s="16" t="s">
        <v>9935</v>
      </c>
      <c r="O55" s="21">
        <f>IF(OR(B3L848C4=0,B3L848C5=0),0,1+(B3L848C4/B3L848C5))</f>
        <v>1.8185233425548177</v>
      </c>
      <c r="P55" s="16" t="s">
        <v>9936</v>
      </c>
      <c r="Q55" s="15">
        <f>A1L249C17</f>
        <v>77783</v>
      </c>
      <c r="R55" s="16" t="s">
        <v>9937</v>
      </c>
      <c r="S55" s="15">
        <f>A1L249C16</f>
        <v>93780.5</v>
      </c>
      <c r="T55" s="16" t="s">
        <v>9938</v>
      </c>
      <c r="U55" s="21">
        <f>IF(OR(B3L848C7=0,B3L848C8=0),0,1+(B3L848C7/B3L848C8))</f>
        <v>1.8294154968250329</v>
      </c>
      <c r="V55" s="16" t="s">
        <v>9939</v>
      </c>
      <c r="W55" s="15">
        <f>A1L249C8</f>
        <v>76248</v>
      </c>
      <c r="X55" s="16" t="s">
        <v>9940</v>
      </c>
      <c r="Y55" s="15">
        <f>A1L249C7</f>
        <v>87278</v>
      </c>
      <c r="Z55" s="16" t="s">
        <v>9941</v>
      </c>
      <c r="AA55" s="21">
        <f>IF(OR(B3L848C10=0,B3L848C11=0),0,1+(B3L848C10/B3L848C11))</f>
        <v>1.8736222186576228</v>
      </c>
      <c r="AB55" s="16" t="s">
        <v>9942</v>
      </c>
      <c r="AC55" s="15">
        <f>A1L249C20</f>
        <v>77271.333333333328</v>
      </c>
      <c r="AD55" s="16" t="s">
        <v>9943</v>
      </c>
      <c r="AE55" s="15">
        <f>A1L249C19</f>
        <v>91613</v>
      </c>
      <c r="AF55" s="16" t="s">
        <v>9944</v>
      </c>
      <c r="AG55" s="21">
        <f>IF(OR(B3L848C13=0,B3L848C14=0),0,1+(B3L848C13/B3L848C14))</f>
        <v>1.8434538038633526</v>
      </c>
      <c r="AH55" s="16" t="s">
        <v>9945</v>
      </c>
      <c r="AI55" s="15">
        <f>A1L249C11</f>
        <v>77846</v>
      </c>
      <c r="AJ55" s="16" t="s">
        <v>9946</v>
      </c>
      <c r="AK55" s="15">
        <f>A1L249C10</f>
        <v>85466</v>
      </c>
      <c r="AL55" s="16" t="s">
        <v>9947</v>
      </c>
      <c r="AM55" s="21">
        <f>IF(OR(B3L848C16=0,B3L848C17=0),0,1+(B3L848C16/B3L848C17))</f>
        <v>1.9108417382350877</v>
      </c>
      <c r="AN55" s="16" t="s">
        <v>9948</v>
      </c>
      <c r="AO55" s="15">
        <f>A1L249C23</f>
        <v>77415</v>
      </c>
      <c r="AP55" s="16" t="s">
        <v>9949</v>
      </c>
      <c r="AQ55" s="15">
        <f>A1L249C22</f>
        <v>90076.25</v>
      </c>
      <c r="AR55" s="16" t="s">
        <v>9950</v>
      </c>
      <c r="AS55" s="21">
        <f>IF(OR(B3L848C19=0,B3L848C20=0),0,1+(B3L848C19/B3L848C20))</f>
        <v>1.8594385312443624</v>
      </c>
      <c r="AT55" s="16" t="s">
        <v>9951</v>
      </c>
      <c r="AU55" s="15">
        <f>A1L249C14</f>
        <v>69927</v>
      </c>
      <c r="AV55" s="16" t="s">
        <v>9952</v>
      </c>
      <c r="AW55" s="15">
        <f>A1L249C13</f>
        <v>80607</v>
      </c>
      <c r="AX55" s="16" t="s">
        <v>9953</v>
      </c>
      <c r="AY55" s="21">
        <f>IF(OR(B3L848C22=0,B3L848C23=0),0,1+(B3L848C22/B3L848C23))</f>
        <v>1.8675053035096207</v>
      </c>
      <c r="AZ55" s="16" t="s">
        <v>9954</v>
      </c>
      <c r="BA55" s="15">
        <f>A1L249C26</f>
        <v>75917.399999999994</v>
      </c>
      <c r="BB55" s="16" t="s">
        <v>9955</v>
      </c>
      <c r="BC55" s="15">
        <f>A1L249C25</f>
        <v>88182.399999999994</v>
      </c>
      <c r="BD55" s="16" t="s">
        <v>9956</v>
      </c>
      <c r="BE55" s="21">
        <f>IF(OR(B3L848C25=0,B3L848C26=0),0,1+(B3L848C25/B3L848C26))</f>
        <v>1.8609132888195377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121639</v>
      </c>
      <c r="F56" s="16" t="s">
        <v>9958</v>
      </c>
      <c r="G56" s="15">
        <f>A1L250C1</f>
        <v>124251</v>
      </c>
      <c r="H56" s="16" t="s">
        <v>9959</v>
      </c>
      <c r="I56" s="21">
        <f>IF(OR(B3L849C1=0,B3L849C2=0),0,1+(B3L849C1/B3L849C2))</f>
        <v>1.9789780363940732</v>
      </c>
      <c r="J56" s="16" t="s">
        <v>9960</v>
      </c>
      <c r="K56" s="15">
        <f>A1L250C5</f>
        <v>126261</v>
      </c>
      <c r="L56" s="16" t="s">
        <v>9961</v>
      </c>
      <c r="M56" s="15">
        <f>A1L250C4</f>
        <v>129069</v>
      </c>
      <c r="N56" s="16" t="s">
        <v>9962</v>
      </c>
      <c r="O56" s="21">
        <f>IF(OR(B3L849C4=0,B3L849C5=0),0,1+(B3L849C4/B3L849C5))</f>
        <v>1.9782441949654834</v>
      </c>
      <c r="P56" s="16" t="s">
        <v>9963</v>
      </c>
      <c r="Q56" s="15">
        <f>A1L250C17</f>
        <v>123950</v>
      </c>
      <c r="R56" s="16" t="s">
        <v>9964</v>
      </c>
      <c r="S56" s="15">
        <f>A1L250C16</f>
        <v>126660</v>
      </c>
      <c r="T56" s="16" t="s">
        <v>9965</v>
      </c>
      <c r="U56" s="21">
        <f>IF(OR(B3L849C7=0,B3L849C8=0),0,1+(B3L849C7/B3L849C8))</f>
        <v>1.9786041370598453</v>
      </c>
      <c r="V56" s="16" t="s">
        <v>9966</v>
      </c>
      <c r="W56" s="15">
        <f>A1L250C8</f>
        <v>129282</v>
      </c>
      <c r="X56" s="16" t="s">
        <v>9967</v>
      </c>
      <c r="Y56" s="15">
        <f>A1L250C7</f>
        <v>129680</v>
      </c>
      <c r="Z56" s="16" t="s">
        <v>9968</v>
      </c>
      <c r="AA56" s="21">
        <f>IF(OR(B3L849C10=0,B3L849C11=0),0,1+(B3L849C10/B3L849C11))</f>
        <v>1.9969309068476249</v>
      </c>
      <c r="AB56" s="16" t="s">
        <v>9969</v>
      </c>
      <c r="AC56" s="15">
        <f>A1L250C20</f>
        <v>125727.33333333333</v>
      </c>
      <c r="AD56" s="16" t="s">
        <v>9970</v>
      </c>
      <c r="AE56" s="15">
        <f>A1L250C19</f>
        <v>127666.66666666667</v>
      </c>
      <c r="AF56" s="16" t="s">
        <v>9971</v>
      </c>
      <c r="AG56" s="21">
        <f>IF(OR(B3L849C13=0,B3L849C14=0),0,1+(B3L849C13/B3L849C14))</f>
        <v>1.9848093994778067</v>
      </c>
      <c r="AH56" s="16" t="s">
        <v>9972</v>
      </c>
      <c r="AI56" s="15">
        <f>A1L250C11</f>
        <v>124687</v>
      </c>
      <c r="AJ56" s="16" t="s">
        <v>9973</v>
      </c>
      <c r="AK56" s="15">
        <f>A1L250C10</f>
        <v>123759</v>
      </c>
      <c r="AL56" s="16" t="s">
        <v>9974</v>
      </c>
      <c r="AM56" s="21">
        <f>IF(OR(B3L849C16=0,B3L849C17=0),0,1+(B3L849C16/B3L849C17))</f>
        <v>2.0074984445575677</v>
      </c>
      <c r="AN56" s="16" t="s">
        <v>9975</v>
      </c>
      <c r="AO56" s="15">
        <f>A1L250C23</f>
        <v>125467.25</v>
      </c>
      <c r="AP56" s="16" t="s">
        <v>9976</v>
      </c>
      <c r="AQ56" s="15">
        <f>A1L250C22</f>
        <v>126689.75</v>
      </c>
      <c r="AR56" s="16" t="s">
        <v>9977</v>
      </c>
      <c r="AS56" s="21">
        <f>IF(OR(B3L849C19=0,B3L849C20=0),0,1+(B3L849C19/B3L849C20))</f>
        <v>1.9903504427153735</v>
      </c>
      <c r="AT56" s="16" t="s">
        <v>9978</v>
      </c>
      <c r="AU56" s="15">
        <f>A1L250C14</f>
        <v>126599</v>
      </c>
      <c r="AV56" s="16" t="s">
        <v>9979</v>
      </c>
      <c r="AW56" s="15">
        <f>A1L250C13</f>
        <v>129634</v>
      </c>
      <c r="AX56" s="16" t="s">
        <v>9980</v>
      </c>
      <c r="AY56" s="21">
        <f>IF(OR(B3L849C22=0,B3L849C23=0),0,1+(B3L849C22/B3L849C23))</f>
        <v>1.9765879321782864</v>
      </c>
      <c r="AZ56" s="16" t="s">
        <v>9981</v>
      </c>
      <c r="BA56" s="15">
        <f>A1L250C26</f>
        <v>125693.6</v>
      </c>
      <c r="BB56" s="16" t="s">
        <v>9982</v>
      </c>
      <c r="BC56" s="15">
        <f>A1L250C25</f>
        <v>127278.6</v>
      </c>
      <c r="BD56" s="16" t="s">
        <v>9983</v>
      </c>
      <c r="BE56" s="21">
        <f>IF(OR(B3L849C25=0,B3L849C26=0),0,1+(B3L849C25/B3L849C26))</f>
        <v>1.9875470031882814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348951</v>
      </c>
      <c r="F57" s="16" t="s">
        <v>9985</v>
      </c>
      <c r="G57" s="15">
        <f>A1L251C1</f>
        <v>364261</v>
      </c>
      <c r="H57" s="16" t="s">
        <v>9986</v>
      </c>
      <c r="I57" s="21">
        <f>IF(OR(B3L850C1=0,B3L850C2=0),0,1+(B3L850C1/B3L850C2))</f>
        <v>1.95796969755203</v>
      </c>
      <c r="J57" s="16" t="s">
        <v>9987</v>
      </c>
      <c r="K57" s="15">
        <f>A1L251C5</f>
        <v>354395</v>
      </c>
      <c r="L57" s="16" t="s">
        <v>9988</v>
      </c>
      <c r="M57" s="15">
        <f>A1L251C4</f>
        <v>365429</v>
      </c>
      <c r="N57" s="16" t="s">
        <v>9989</v>
      </c>
      <c r="O57" s="21">
        <f>IF(OR(B3L850C4=0,B3L850C5=0),0,1+(B3L850C4/B3L850C5))</f>
        <v>1.9698053520656544</v>
      </c>
      <c r="P57" s="16" t="s">
        <v>9990</v>
      </c>
      <c r="Q57" s="15">
        <f>A1L251C17</f>
        <v>351673</v>
      </c>
      <c r="R57" s="16" t="s">
        <v>9991</v>
      </c>
      <c r="S57" s="15">
        <f>A1L251C16</f>
        <v>364845</v>
      </c>
      <c r="T57" s="16" t="s">
        <v>9992</v>
      </c>
      <c r="U57" s="21">
        <f>IF(OR(B3L850C7=0,B3L850C8=0),0,1+(B3L850C7/B3L850C8))</f>
        <v>1.9638969973550413</v>
      </c>
      <c r="V57" s="16" t="s">
        <v>9993</v>
      </c>
      <c r="W57" s="15">
        <f>A1L251C8</f>
        <v>268226</v>
      </c>
      <c r="X57" s="16" t="s">
        <v>9994</v>
      </c>
      <c r="Y57" s="15">
        <f>A1L251C7</f>
        <v>270106</v>
      </c>
      <c r="Z57" s="16" t="s">
        <v>9995</v>
      </c>
      <c r="AA57" s="21">
        <f>IF(OR(B3L850C10=0,B3L850C11=0),0,1+(B3L850C10/B3L850C11))</f>
        <v>1.9930397695719457</v>
      </c>
      <c r="AB57" s="16" t="s">
        <v>9996</v>
      </c>
      <c r="AC57" s="15">
        <f>A1L251C20</f>
        <v>323857.33333333331</v>
      </c>
      <c r="AD57" s="16" t="s">
        <v>9997</v>
      </c>
      <c r="AE57" s="15">
        <f>A1L251C19</f>
        <v>333265.33333333331</v>
      </c>
      <c r="AF57" s="16" t="s">
        <v>9998</v>
      </c>
      <c r="AG57" s="21">
        <f>IF(OR(B3L850C13=0,B3L850C14=0),0,1+(B3L850C13/B3L850C14))</f>
        <v>1.9717702411291902</v>
      </c>
      <c r="AH57" s="16" t="s">
        <v>9999</v>
      </c>
      <c r="AI57" s="15">
        <f>A1L251C11</f>
        <v>221755</v>
      </c>
      <c r="AJ57" s="16" t="s">
        <v>10000</v>
      </c>
      <c r="AK57" s="15">
        <f>A1L251C10</f>
        <v>222063</v>
      </c>
      <c r="AL57" s="16" t="s">
        <v>10001</v>
      </c>
      <c r="AM57" s="21">
        <f>IF(OR(B3L850C16=0,B3L850C17=0),0,1+(B3L850C16/B3L850C17))</f>
        <v>1.9986130062189558</v>
      </c>
      <c r="AN57" s="16" t="s">
        <v>10002</v>
      </c>
      <c r="AO57" s="15">
        <f>A1L251C23</f>
        <v>298331.75</v>
      </c>
      <c r="AP57" s="16" t="s">
        <v>10003</v>
      </c>
      <c r="AQ57" s="15">
        <f>A1L251C22</f>
        <v>305464.75</v>
      </c>
      <c r="AR57" s="16" t="s">
        <v>10004</v>
      </c>
      <c r="AS57" s="21">
        <f>IF(OR(B3L850C19=0,B3L850C20=0),0,1+(B3L850C19/B3L850C20))</f>
        <v>1.9766486967808889</v>
      </c>
      <c r="AT57" s="16" t="s">
        <v>10005</v>
      </c>
      <c r="AU57" s="15">
        <f>A1L251C14</f>
        <v>224577</v>
      </c>
      <c r="AV57" s="16" t="s">
        <v>10006</v>
      </c>
      <c r="AW57" s="15">
        <f>A1L251C13</f>
        <v>231087</v>
      </c>
      <c r="AX57" s="16" t="s">
        <v>10007</v>
      </c>
      <c r="AY57" s="21">
        <f>IF(OR(B3L850C22=0,B3L850C23=0),0,1+(B3L850C22/B3L850C23))</f>
        <v>1.9718287917537549</v>
      </c>
      <c r="AZ57" s="16" t="s">
        <v>10008</v>
      </c>
      <c r="BA57" s="15">
        <f>A1L251C26</f>
        <v>283580.79999999999</v>
      </c>
      <c r="BB57" s="16" t="s">
        <v>10009</v>
      </c>
      <c r="BC57" s="15">
        <f>A1L251C25</f>
        <v>290589.2</v>
      </c>
      <c r="BD57" s="16" t="s">
        <v>10010</v>
      </c>
      <c r="BE57" s="21">
        <f>IF(OR(B3L850C25=0,B3L850C26=0),0,1+(B3L850C25/B3L850C26))</f>
        <v>1.9758821043590058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8557</v>
      </c>
      <c r="F58" s="16" t="s">
        <v>10012</v>
      </c>
      <c r="G58" s="15">
        <f>A1L252C1</f>
        <v>21489</v>
      </c>
      <c r="H58" s="16" t="s">
        <v>10013</v>
      </c>
      <c r="I58" s="21">
        <f>IF(OR(B3L851C1=0,B3L851C2=0),0,1+(B3L851C1/B3L851C2))</f>
        <v>1.3982037321420262</v>
      </c>
      <c r="J58" s="16" t="s">
        <v>10014</v>
      </c>
      <c r="K58" s="15">
        <f>A1L252C5</f>
        <v>4737</v>
      </c>
      <c r="L58" s="16" t="s">
        <v>10015</v>
      </c>
      <c r="M58" s="15">
        <f>A1L252C4</f>
        <v>17379</v>
      </c>
      <c r="N58" s="16" t="s">
        <v>10016</v>
      </c>
      <c r="O58" s="21">
        <f>IF(OR(B3L851C4=0,B3L851C5=0),0,1+(B3L851C4/B3L851C5))</f>
        <v>1.2725703435180389</v>
      </c>
      <c r="P58" s="16" t="s">
        <v>10017</v>
      </c>
      <c r="Q58" s="15">
        <f>A1L252C17</f>
        <v>6647</v>
      </c>
      <c r="R58" s="16" t="s">
        <v>10018</v>
      </c>
      <c r="S58" s="15">
        <f>A1L252C16</f>
        <v>19434</v>
      </c>
      <c r="T58" s="16" t="s">
        <v>10019</v>
      </c>
      <c r="U58" s="21">
        <f>IF(OR(B3L851C7=0,B3L851C8=0),0,1+(B3L851C7/B3L851C8))</f>
        <v>1.3420294329525575</v>
      </c>
      <c r="V58" s="16" t="s">
        <v>10020</v>
      </c>
      <c r="W58" s="15">
        <f>A1L252C8</f>
        <v>3767</v>
      </c>
      <c r="X58" s="16" t="s">
        <v>10021</v>
      </c>
      <c r="Y58" s="15">
        <f>A1L252C7</f>
        <v>13665</v>
      </c>
      <c r="Z58" s="16" t="s">
        <v>10022</v>
      </c>
      <c r="AA58" s="21">
        <f>IF(OR(B3L851C10=0,B3L851C11=0),0,1+(B3L851C10/B3L851C11))</f>
        <v>1.2756677643615075</v>
      </c>
      <c r="AB58" s="16" t="s">
        <v>10023</v>
      </c>
      <c r="AC58" s="15">
        <f>A1L252C20</f>
        <v>5687</v>
      </c>
      <c r="AD58" s="16" t="s">
        <v>10024</v>
      </c>
      <c r="AE58" s="15">
        <f>A1L252C19</f>
        <v>17511</v>
      </c>
      <c r="AF58" s="16" t="s">
        <v>10025</v>
      </c>
      <c r="AG58" s="21">
        <f>IF(OR(B3L851C13=0,B3L851C14=0),0,1+(B3L851C13/B3L851C14))</f>
        <v>1.3247672891325453</v>
      </c>
      <c r="AH58" s="16" t="s">
        <v>10026</v>
      </c>
      <c r="AI58" s="15">
        <f>A1L252C11</f>
        <v>3498</v>
      </c>
      <c r="AJ58" s="16" t="s">
        <v>10027</v>
      </c>
      <c r="AK58" s="15">
        <f>A1L252C10</f>
        <v>11207</v>
      </c>
      <c r="AL58" s="16" t="s">
        <v>10028</v>
      </c>
      <c r="AM58" s="21">
        <f>IF(OR(B3L851C16=0,B3L851C17=0),0,1+(B3L851C16/B3L851C17))</f>
        <v>1.3121263496029267</v>
      </c>
      <c r="AN58" s="16" t="s">
        <v>10029</v>
      </c>
      <c r="AO58" s="15">
        <f>A1L252C23</f>
        <v>5139.75</v>
      </c>
      <c r="AP58" s="16" t="s">
        <v>10030</v>
      </c>
      <c r="AQ58" s="15">
        <f>A1L252C22</f>
        <v>15935</v>
      </c>
      <c r="AR58" s="16" t="s">
        <v>10031</v>
      </c>
      <c r="AS58" s="21">
        <f>IF(OR(B3L851C19=0,B3L851C20=0),0,1+(B3L851C19/B3L851C20))</f>
        <v>1.3225447128961405</v>
      </c>
      <c r="AT58" s="16" t="s">
        <v>10032</v>
      </c>
      <c r="AU58" s="15">
        <f>A1L252C14</f>
        <v>5547</v>
      </c>
      <c r="AV58" s="16" t="s">
        <v>10033</v>
      </c>
      <c r="AW58" s="15">
        <f>A1L252C13</f>
        <v>16384</v>
      </c>
      <c r="AX58" s="16" t="s">
        <v>10034</v>
      </c>
      <c r="AY58" s="21">
        <f>IF(OR(B3L851C22=0,B3L851C23=0),0,1+(B3L851C22/B3L851C23))</f>
        <v>1.33856201171875</v>
      </c>
      <c r="AZ58" s="16" t="s">
        <v>10035</v>
      </c>
      <c r="BA58" s="15">
        <f>A1L252C26</f>
        <v>5221.2</v>
      </c>
      <c r="BB58" s="16" t="s">
        <v>10036</v>
      </c>
      <c r="BC58" s="15">
        <f>A1L252C25</f>
        <v>16024.8</v>
      </c>
      <c r="BD58" s="16" t="s">
        <v>10037</v>
      </c>
      <c r="BE58" s="21">
        <f>IF(OR(B3L851C25=0,B3L851C26=0),0,1+(B3L851C25/B3L851C26))</f>
        <v>1.3258199790324996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479147</v>
      </c>
      <c r="F59" s="16" t="s">
        <v>10039</v>
      </c>
      <c r="G59" s="15">
        <f>A1L253C1</f>
        <v>510001</v>
      </c>
      <c r="H59" s="16" t="s">
        <v>10040</v>
      </c>
      <c r="I59" s="21">
        <f>IF(OR(B3L852C1=0,B3L852C2=0),0,1+(B3L852C1/B3L852C2))</f>
        <v>1.9395020794076876</v>
      </c>
      <c r="J59" s="16" t="s">
        <v>10041</v>
      </c>
      <c r="K59" s="15">
        <f>A1L253C5</f>
        <v>485393</v>
      </c>
      <c r="L59" s="16" t="s">
        <v>10042</v>
      </c>
      <c r="M59" s="15">
        <f>A1L253C4</f>
        <v>511877</v>
      </c>
      <c r="N59" s="16" t="s">
        <v>10043</v>
      </c>
      <c r="O59" s="21">
        <f>IF(OR(B3L852C4=0,B3L852C5=0),0,1+(B3L852C4/B3L852C5))</f>
        <v>1.9482610080155975</v>
      </c>
      <c r="P59" s="16" t="s">
        <v>10044</v>
      </c>
      <c r="Q59" s="15">
        <f>A1L253C17</f>
        <v>482270</v>
      </c>
      <c r="R59" s="16" t="s">
        <v>10045</v>
      </c>
      <c r="S59" s="15">
        <f>A1L253C16</f>
        <v>510939</v>
      </c>
      <c r="T59" s="16" t="s">
        <v>10046</v>
      </c>
      <c r="U59" s="21">
        <f>IF(OR(B3L852C7=0,B3L852C8=0),0,1+(B3L852C7/B3L852C8))</f>
        <v>1.9438895836880723</v>
      </c>
      <c r="V59" s="16" t="s">
        <v>10047</v>
      </c>
      <c r="W59" s="15">
        <f>A1L253C8</f>
        <v>401275</v>
      </c>
      <c r="X59" s="16" t="s">
        <v>10048</v>
      </c>
      <c r="Y59" s="15">
        <f>A1L253C7</f>
        <v>413451</v>
      </c>
      <c r="Z59" s="16" t="s">
        <v>10049</v>
      </c>
      <c r="AA59" s="21">
        <f>IF(OR(B3L852C10=0,B3L852C11=0),0,1+(B3L852C10/B3L852C11))</f>
        <v>1.970550319143018</v>
      </c>
      <c r="AB59" s="16" t="s">
        <v>10050</v>
      </c>
      <c r="AC59" s="15">
        <f>A1L253C20</f>
        <v>455271.66666666669</v>
      </c>
      <c r="AD59" s="16" t="s">
        <v>10051</v>
      </c>
      <c r="AE59" s="15">
        <f>A1L253C19</f>
        <v>478443</v>
      </c>
      <c r="AF59" s="16" t="s">
        <v>10052</v>
      </c>
      <c r="AG59" s="21">
        <f>IF(OR(B3L852C13=0,B3L852C14=0),0,1+(B3L852C13/B3L852C14))</f>
        <v>1.9515692917790974</v>
      </c>
      <c r="AH59" s="16" t="s">
        <v>10053</v>
      </c>
      <c r="AI59" s="15">
        <f>A1L253C11</f>
        <v>349940</v>
      </c>
      <c r="AJ59" s="16" t="s">
        <v>10054</v>
      </c>
      <c r="AK59" s="15">
        <f>A1L253C10</f>
        <v>357029</v>
      </c>
      <c r="AL59" s="16" t="s">
        <v>10055</v>
      </c>
      <c r="AM59" s="21">
        <f>IF(OR(B3L852C16=0,B3L852C17=0),0,1+(B3L852C16/B3L852C17))</f>
        <v>1.9801444700570543</v>
      </c>
      <c r="AN59" s="16" t="s">
        <v>10056</v>
      </c>
      <c r="AO59" s="15">
        <f>A1L253C23</f>
        <v>428938.75</v>
      </c>
      <c r="AP59" s="16" t="s">
        <v>10057</v>
      </c>
      <c r="AQ59" s="15">
        <f>A1L253C22</f>
        <v>448089.5</v>
      </c>
      <c r="AR59" s="16" t="s">
        <v>10058</v>
      </c>
      <c r="AS59" s="21">
        <f>IF(OR(B3L852C19=0,B3L852C20=0),0,1+(B3L852C19/B3L852C20))</f>
        <v>1.9572613283730149</v>
      </c>
      <c r="AT59" s="16" t="s">
        <v>10059</v>
      </c>
      <c r="AU59" s="15">
        <f>A1L253C14</f>
        <v>356723</v>
      </c>
      <c r="AV59" s="16" t="s">
        <v>10060</v>
      </c>
      <c r="AW59" s="15">
        <f>A1L253C13</f>
        <v>377105</v>
      </c>
      <c r="AX59" s="16" t="s">
        <v>10061</v>
      </c>
      <c r="AY59" s="21">
        <f>IF(OR(B3L852C22=0,B3L852C23=0),0,1+(B3L852C22/B3L852C23))</f>
        <v>1.9459513928481458</v>
      </c>
      <c r="AZ59" s="16" t="s">
        <v>10062</v>
      </c>
      <c r="BA59" s="15">
        <f>A1L253C26</f>
        <v>414495.6</v>
      </c>
      <c r="BB59" s="16" t="s">
        <v>10063</v>
      </c>
      <c r="BC59" s="15">
        <f>A1L253C25</f>
        <v>433892.6</v>
      </c>
      <c r="BD59" s="16" t="s">
        <v>10064</v>
      </c>
      <c r="BE59" s="21">
        <f>IF(OR(B3L852C25=0,B3L852C26=0),0,1+(B3L852C25/B3L852C26))</f>
        <v>1.9552953887667133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2078724</v>
      </c>
      <c r="F60" s="16" t="s">
        <v>10066</v>
      </c>
      <c r="G60" s="15">
        <f>A1L254C1</f>
        <v>2939599</v>
      </c>
      <c r="H60" s="16" t="s">
        <v>10067</v>
      </c>
      <c r="I60" s="21">
        <f>IF(OR(B3L853C1=0,B3L853C2=0),0,1+(B3L853C1/B3L853C2))</f>
        <v>1.7071454303801301</v>
      </c>
      <c r="J60" s="16" t="s">
        <v>10068</v>
      </c>
      <c r="K60" s="15">
        <f>A1L254C5</f>
        <v>2171350</v>
      </c>
      <c r="L60" s="16" t="s">
        <v>10069</v>
      </c>
      <c r="M60" s="15">
        <f>A1L254C4</f>
        <v>3025302</v>
      </c>
      <c r="N60" s="16" t="s">
        <v>10070</v>
      </c>
      <c r="O60" s="21">
        <f>IF(OR(B3L853C4=0,B3L853C5=0),0,1+(B3L853C4/B3L853C5))</f>
        <v>1.717729998525767</v>
      </c>
      <c r="P60" s="16" t="s">
        <v>10071</v>
      </c>
      <c r="Q60" s="15">
        <f>A1L254C17</f>
        <v>2125037</v>
      </c>
      <c r="R60" s="16" t="s">
        <v>10072</v>
      </c>
      <c r="S60" s="15">
        <f>A1L254C16</f>
        <v>2982450.5</v>
      </c>
      <c r="T60" s="16" t="s">
        <v>10073</v>
      </c>
      <c r="U60" s="21">
        <f>IF(OR(B3L853C7=0,B3L853C8=0),0,1+(B3L853C7/B3L853C8))</f>
        <v>1.7125137533715984</v>
      </c>
      <c r="V60" s="16" t="s">
        <v>10074</v>
      </c>
      <c r="W60" s="15">
        <f>A1L254C8</f>
        <v>2090817</v>
      </c>
      <c r="X60" s="16" t="s">
        <v>10075</v>
      </c>
      <c r="Y60" s="15">
        <f>A1L254C7</f>
        <v>2834793</v>
      </c>
      <c r="Z60" s="16" t="s">
        <v>10076</v>
      </c>
      <c r="AA60" s="21">
        <f>IF(OR(B3L853C10=0,B3L853C11=0),0,1+(B3L853C10/B3L853C11))</f>
        <v>1.737555440555977</v>
      </c>
      <c r="AB60" s="16" t="s">
        <v>10077</v>
      </c>
      <c r="AC60" s="15">
        <f>A1L254C20</f>
        <v>2113630.3333333335</v>
      </c>
      <c r="AD60" s="16" t="s">
        <v>10078</v>
      </c>
      <c r="AE60" s="15">
        <f>A1L254C19</f>
        <v>2933231.3333333335</v>
      </c>
      <c r="AF60" s="16" t="s">
        <v>10079</v>
      </c>
      <c r="AG60" s="21">
        <f>IF(OR(B3L853C13=0,B3L853C14=0),0,1+(B3L853C13/B3L853C14))</f>
        <v>1.7205808520159906</v>
      </c>
      <c r="AH60" s="16" t="s">
        <v>10080</v>
      </c>
      <c r="AI60" s="15">
        <f>A1L254C11</f>
        <v>1998545</v>
      </c>
      <c r="AJ60" s="16" t="s">
        <v>10081</v>
      </c>
      <c r="AK60" s="15">
        <f>A1L254C10</f>
        <v>2725902</v>
      </c>
      <c r="AL60" s="16" t="s">
        <v>10082</v>
      </c>
      <c r="AM60" s="21">
        <f>IF(OR(B3L853C16=0,B3L853C17=0),0,1+(B3L853C16/B3L853C17))</f>
        <v>1.7331683237328415</v>
      </c>
      <c r="AN60" s="16" t="s">
        <v>10083</v>
      </c>
      <c r="AO60" s="15">
        <f>A1L254C23</f>
        <v>2084859</v>
      </c>
      <c r="AP60" s="16" t="s">
        <v>10084</v>
      </c>
      <c r="AQ60" s="15">
        <f>A1L254C22</f>
        <v>2881399</v>
      </c>
      <c r="AR60" s="16" t="s">
        <v>10085</v>
      </c>
      <c r="AS60" s="21">
        <f>IF(OR(B3L853C19=0,B3L853C20=0),0,1+(B3L853C19/B3L853C20))</f>
        <v>1.7235578967022618</v>
      </c>
      <c r="AT60" s="16" t="s">
        <v>10086</v>
      </c>
      <c r="AU60" s="15">
        <f>A1L254C14</f>
        <v>2044129</v>
      </c>
      <c r="AV60" s="16" t="s">
        <v>10087</v>
      </c>
      <c r="AW60" s="15">
        <f>A1L254C13</f>
        <v>2745014</v>
      </c>
      <c r="AX60" s="16" t="s">
        <v>10088</v>
      </c>
      <c r="AY60" s="21">
        <f>IF(OR(B3L853C22=0,B3L853C23=0),0,1+(B3L853C22/B3L853C23))</f>
        <v>1.7446697903908688</v>
      </c>
      <c r="AZ60" s="16" t="s">
        <v>10089</v>
      </c>
      <c r="BA60" s="15">
        <f>A1L254C26</f>
        <v>2076713</v>
      </c>
      <c r="BB60" s="16" t="s">
        <v>10090</v>
      </c>
      <c r="BC60" s="15">
        <f>A1L254C25</f>
        <v>2854122</v>
      </c>
      <c r="BD60" s="16" t="s">
        <v>10091</v>
      </c>
      <c r="BE60" s="21">
        <f>IF(OR(B3L853C25=0,B3L853C26=0),0,1+(B3L853C25/B3L853C26))</f>
        <v>1.7276188614221817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426830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9065730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1735761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1735761</v>
      </c>
      <c r="J10" s="16" t="s">
        <v>10143</v>
      </c>
      <c r="K10" s="23">
        <f>IF(B5L372C1B=0,0,B5L301C1B/B5L372C1B)</f>
        <v>6.394075294562121E-2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27291.8315797795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1763052.8315797795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2533279</v>
      </c>
      <c r="F11" s="16" t="s">
        <v>10147</v>
      </c>
      <c r="G11" s="15">
        <f>A4L102C4</f>
        <v>495738</v>
      </c>
      <c r="H11" s="16" t="s">
        <v>10148</v>
      </c>
      <c r="I11" s="15">
        <f>IF(B5L302C1-B5L302C1A&lt;0,0,B5L302C1-B5L302C1A)</f>
        <v>2037541</v>
      </c>
      <c r="J11" s="16" t="s">
        <v>10149</v>
      </c>
      <c r="K11" s="23">
        <f>IF(B5L372C1B=0,0,B5L302C1B/B5L372C1B)</f>
        <v>7.5057514080322116E-2</v>
      </c>
      <c r="L11" s="16" t="s">
        <v>10150</v>
      </c>
      <c r="M11" s="21">
        <f>IF(B5L373C1B=0,0,B5L302C1B/B5L373C1B)</f>
        <v>8.0184576261081233E-2</v>
      </c>
      <c r="N11" s="16" t="s">
        <v>10151</v>
      </c>
      <c r="O11" s="15">
        <f>B5L101C1*B5L302C1C</f>
        <v>32036.798734903889</v>
      </c>
      <c r="P11" s="16" t="s">
        <v>10152</v>
      </c>
      <c r="Q11" s="15">
        <f>B5L102C1*B5L302C1D</f>
        <v>726931.71854737191</v>
      </c>
      <c r="R11" s="16" t="s">
        <v>10153</v>
      </c>
      <c r="S11" s="15">
        <f>B5L302C1-B5L302C1A+B5L302C1E-B5L302C1F</f>
        <v>1342646.0801875319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9556</v>
      </c>
      <c r="F12" s="16" t="s">
        <v>10155</v>
      </c>
      <c r="G12" s="15">
        <f>A4L103C4</f>
        <v>3716</v>
      </c>
      <c r="H12" s="16" t="s">
        <v>10156</v>
      </c>
      <c r="I12" s="15">
        <f>IF(B5L303C1-B5L303C1A&lt;0,0,B5L303C1-B5L303C1A)</f>
        <v>5840</v>
      </c>
      <c r="J12" s="16" t="s">
        <v>10157</v>
      </c>
      <c r="K12" s="23">
        <f>IF(B5L372C1B=0,0,B5L303C1B/B5L372C1B)</f>
        <v>2.1512984633392955E-4</v>
      </c>
      <c r="L12" s="16" t="s">
        <v>10158</v>
      </c>
      <c r="M12" s="21">
        <f>IF(B5L373C1B=0,0,B5L303C1B/B5L373C1B)</f>
        <v>2.298250319206899E-4</v>
      </c>
      <c r="N12" s="16" t="s">
        <v>10159</v>
      </c>
      <c r="O12" s="15">
        <f>B5L101C1*B5L303C1C</f>
        <v>91.823872310711153</v>
      </c>
      <c r="P12" s="16" t="s">
        <v>10160</v>
      </c>
      <c r="Q12" s="15">
        <f>B5L102C1*B5L303C1D</f>
        <v>2083.531686634356</v>
      </c>
      <c r="R12" s="16" t="s">
        <v>10161</v>
      </c>
      <c r="S12" s="15">
        <f>B5L303C1-B5L303C1A+B5L303C1E-B5L303C1F</f>
        <v>3848.2921856763555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180096</v>
      </c>
      <c r="F13" s="16" t="s">
        <v>10163</v>
      </c>
      <c r="G13" s="15">
        <f>A4L104C4</f>
        <v>36613</v>
      </c>
      <c r="H13" s="16" t="s">
        <v>10164</v>
      </c>
      <c r="I13" s="15">
        <f>IF(B5L304C1-B5L304C1A&lt;0,0,B5L304C1-B5L304C1A)</f>
        <v>143483</v>
      </c>
      <c r="J13" s="16" t="s">
        <v>10165</v>
      </c>
      <c r="K13" s="23">
        <f>IF(B5L372C1B=0,0,B5L304C1B/B5L372C1B)</f>
        <v>5.2855266680704137E-3</v>
      </c>
      <c r="L13" s="16" t="s">
        <v>10166</v>
      </c>
      <c r="M13" s="21">
        <f>IF(B5L373C1B=0,0,B5L304C1B/B5L373C1B)</f>
        <v>5.6465727834034843E-3</v>
      </c>
      <c r="N13" s="16" t="s">
        <v>10167</v>
      </c>
      <c r="O13" s="15">
        <f>B5L101C1*B5L304C1C</f>
        <v>2256.0213477324946</v>
      </c>
      <c r="P13" s="16" t="s">
        <v>10168</v>
      </c>
      <c r="Q13" s="15">
        <f>B5L102C1*B5L304C1D</f>
        <v>51190.304279684467</v>
      </c>
      <c r="R13" s="16" t="s">
        <v>10169</v>
      </c>
      <c r="S13" s="15">
        <f>B5L304C1-B5L304C1A+B5L304C1E-B5L304C1F</f>
        <v>94548.717068048019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2170533</v>
      </c>
      <c r="F14" s="16" t="s">
        <v>10171</v>
      </c>
      <c r="G14" s="15">
        <f>A4L105C4</f>
        <v>273263</v>
      </c>
      <c r="H14" s="16" t="s">
        <v>10172</v>
      </c>
      <c r="I14" s="15">
        <f>IF(B5L305C1-B5L305C1A&lt;0,0,B5L305C1-B5L305C1A)</f>
        <v>1897270</v>
      </c>
      <c r="J14" s="16" t="s">
        <v>10173</v>
      </c>
      <c r="K14" s="23">
        <f>IF(B5L372C1B=0,0,B5L305C1B/B5L372C1B)</f>
        <v>6.9890308827735365E-2</v>
      </c>
      <c r="L14" s="16" t="s">
        <v>10174</v>
      </c>
      <c r="M14" s="21">
        <f>IF(B5L373C1B=0,0,B5L305C1B/B5L373C1B)</f>
        <v>7.4664407245234127E-2</v>
      </c>
      <c r="N14" s="16" t="s">
        <v>10175</v>
      </c>
      <c r="O14" s="15">
        <f>B5L101C1*B5L305C1C</f>
        <v>29831.280516942286</v>
      </c>
      <c r="P14" s="16" t="s">
        <v>10176</v>
      </c>
      <c r="Q14" s="15">
        <f>B5L102C1*B5L305C1D</f>
        <v>676887.35669533641</v>
      </c>
      <c r="R14" s="16" t="s">
        <v>10177</v>
      </c>
      <c r="S14" s="15">
        <f>B5L305C1-B5L305C1A+B5L305C1E-B5L305C1F</f>
        <v>1250213.9238216057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5067397</v>
      </c>
      <c r="F16" s="16" t="s">
        <v>10187</v>
      </c>
      <c r="G16" s="15">
        <f>A4L107C4</f>
        <v>1424099</v>
      </c>
      <c r="H16" s="16" t="s">
        <v>10188</v>
      </c>
      <c r="I16" s="15">
        <f>IF(B5L307C1-B5L307C1A&lt;0,0,B5L307C1-B5L307C1A)</f>
        <v>3643298</v>
      </c>
      <c r="J16" s="16" t="s">
        <v>10189</v>
      </c>
      <c r="K16" s="23">
        <f>IF(B5L372C1B=0,0,B5L307C1B/B5L372C1B)</f>
        <v>0.13420927035765631</v>
      </c>
      <c r="L16" s="16" t="s">
        <v>10190</v>
      </c>
      <c r="M16" s="21">
        <f>IF(B5L373C1B=0,0,B5L307C1B/B5L373C1B)</f>
        <v>0.14337689711414139</v>
      </c>
      <c r="N16" s="16" t="s">
        <v>10191</v>
      </c>
      <c r="O16" s="15">
        <f>B5L101C1*B5L307C1C</f>
        <v>57284.542866758442</v>
      </c>
      <c r="P16" s="16" t="s">
        <v>10192</v>
      </c>
      <c r="Q16" s="15">
        <f>B5L102C1*B5L307C1D</f>
        <v>1299816.237474585</v>
      </c>
      <c r="R16" s="16" t="s">
        <v>10193</v>
      </c>
      <c r="S16" s="15">
        <f>B5L307C1-B5L307C1A+B5L307C1E-B5L307C1F</f>
        <v>2400766.3053921736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6719015</v>
      </c>
      <c r="F17" s="16" t="s">
        <v>10195</v>
      </c>
      <c r="G17" s="15">
        <f>A4L108C4</f>
        <v>1281434</v>
      </c>
      <c r="H17" s="16" t="s">
        <v>10196</v>
      </c>
      <c r="I17" s="15">
        <f>IF(B5L308C1-B5L308C1A&lt;0,0,B5L308C1-B5L308C1A)</f>
        <v>5437581</v>
      </c>
      <c r="J17" s="16" t="s">
        <v>10197</v>
      </c>
      <c r="K17" s="23">
        <f>IF(B5L372C1B=0,0,B5L308C1B/B5L372C1B)</f>
        <v>0.20030581591751628</v>
      </c>
      <c r="L17" s="16" t="s">
        <v>10198</v>
      </c>
      <c r="M17" s="21">
        <f>IF(B5L373C1B=0,0,B5L308C1B/B5L373C1B)</f>
        <v>0.21398839501649605</v>
      </c>
      <c r="N17" s="16" t="s">
        <v>10199</v>
      </c>
      <c r="O17" s="15">
        <f>B5L101C1*B5L308C1C</f>
        <v>85496.531408073482</v>
      </c>
      <c r="P17" s="16" t="s">
        <v>10200</v>
      </c>
      <c r="Q17" s="15">
        <f>B5L102C1*B5L308C1D</f>
        <v>1939961.0123528987</v>
      </c>
      <c r="R17" s="16" t="s">
        <v>10201</v>
      </c>
      <c r="S17" s="15">
        <f>B5L308C1-B5L308C1A+B5L308C1E-B5L308C1F</f>
        <v>3583116.5190551747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2785738</v>
      </c>
      <c r="F18" s="16" t="s">
        <v>10203</v>
      </c>
      <c r="G18" s="15">
        <f>A4L109C4</f>
        <v>802249</v>
      </c>
      <c r="H18" s="16" t="s">
        <v>10204</v>
      </c>
      <c r="I18" s="15">
        <f>IF(B5L309C1-B5L309C1A&lt;0,0,B5L309C1-B5L309C1A)</f>
        <v>1983489</v>
      </c>
      <c r="J18" s="16" t="s">
        <v>10205</v>
      </c>
      <c r="K18" s="23">
        <f>IF(B5L372C1B=0,0,B5L309C1B/B5L372C1B)</f>
        <v>7.3066384208054724E-2</v>
      </c>
      <c r="L18" s="16" t="s">
        <v>10206</v>
      </c>
      <c r="M18" s="21">
        <f>IF(B5L373C1B=0,0,B5L309C1B/B5L373C1B)</f>
        <v>7.8057435400571459E-2</v>
      </c>
      <c r="N18" s="16" t="s">
        <v>10207</v>
      </c>
      <c r="O18" s="15">
        <f>B5L101C1*B5L309C1C</f>
        <v>31186.924771523998</v>
      </c>
      <c r="P18" s="16" t="s">
        <v>10208</v>
      </c>
      <c r="Q18" s="15">
        <f>B5L102C1*B5L309C1D</f>
        <v>707647.63383402268</v>
      </c>
      <c r="R18" s="16" t="s">
        <v>10209</v>
      </c>
      <c r="S18" s="15">
        <f>B5L309C1-B5L309C1A+B5L309C1E-B5L309C1F</f>
        <v>1307028.2909375015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23849</v>
      </c>
      <c r="F19" s="16" t="s">
        <v>10211</v>
      </c>
      <c r="G19" s="15">
        <f>A4L110C4</f>
        <v>10904</v>
      </c>
      <c r="H19" s="16" t="s">
        <v>10212</v>
      </c>
      <c r="I19" s="15">
        <f>IF(B5L310C1-B5L310C1A&lt;0,0,B5L310C1-B5L310C1A)</f>
        <v>12945</v>
      </c>
      <c r="J19" s="16" t="s">
        <v>10213</v>
      </c>
      <c r="K19" s="23">
        <f>IF(B5L372C1B=0,0,B5L310C1B/B5L372C1B)</f>
        <v>4.7685888027272573E-4</v>
      </c>
      <c r="L19" s="16" t="s">
        <v>10214</v>
      </c>
      <c r="M19" s="21">
        <f>IF(B5L373C1B=0,0,B5L310C1B/B5L373C1B)</f>
        <v>5.094323695570772E-4</v>
      </c>
      <c r="N19" s="16" t="s">
        <v>10215</v>
      </c>
      <c r="O19" s="15">
        <f>B5L101C1*B5L310C1C</f>
        <v>203.53767586680752</v>
      </c>
      <c r="P19" s="16" t="s">
        <v>10216</v>
      </c>
      <c r="Q19" s="15">
        <f>B5L102C1*B5L310C1D</f>
        <v>4618.3763156646819</v>
      </c>
      <c r="R19" s="16" t="s">
        <v>10217</v>
      </c>
      <c r="S19" s="15">
        <f>B5L310C1-B5L310C1A+B5L310C1E-B5L310C1F</f>
        <v>8530.1613602021262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1005586</v>
      </c>
      <c r="F20" s="16" t="s">
        <v>10219</v>
      </c>
      <c r="G20" s="15">
        <f>A4L111C4</f>
        <v>325879</v>
      </c>
      <c r="H20" s="16" t="s">
        <v>10220</v>
      </c>
      <c r="I20" s="15">
        <f>IF(B5L311C1-B5L311C1A&lt;0,0,B5L311C1-B5L311C1A)</f>
        <v>679707</v>
      </c>
      <c r="J20" s="16" t="s">
        <v>10221</v>
      </c>
      <c r="K20" s="23">
        <f>IF(B5L372C1B=0,0,B5L311C1B/B5L372C1B)</f>
        <v>2.5038572339400045E-2</v>
      </c>
      <c r="L20" s="16" t="s">
        <v>10222</v>
      </c>
      <c r="M20" s="21">
        <f>IF(B5L373C1B=0,0,B5L311C1B/B5L373C1B)</f>
        <v>2.6748918317074721E-2</v>
      </c>
      <c r="N20" s="16" t="s">
        <v>10223</v>
      </c>
      <c r="O20" s="15">
        <f>B5L101C1*B5L311C1C</f>
        <v>10687.213831626121</v>
      </c>
      <c r="P20" s="16" t="s">
        <v>10224</v>
      </c>
      <c r="Q20" s="15">
        <f>B5L102C1*B5L311C1D</f>
        <v>242498.47125465382</v>
      </c>
      <c r="R20" s="16" t="s">
        <v>10225</v>
      </c>
      <c r="S20" s="15">
        <f>B5L311C1-B5L311C1A+B5L311C1E-B5L311C1F</f>
        <v>447895.74257697229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20628</v>
      </c>
      <c r="F21" s="16" t="s">
        <v>10227</v>
      </c>
      <c r="G21" s="15">
        <f>A4L112C4</f>
        <v>14538</v>
      </c>
      <c r="H21" s="16" t="s">
        <v>10228</v>
      </c>
      <c r="I21" s="15">
        <f>IF(B5L312C1-B5L312C1A&lt;0,0,B5L312C1-B5L312C1A)</f>
        <v>6090</v>
      </c>
      <c r="J21" s="16" t="s">
        <v>10229</v>
      </c>
      <c r="K21" s="23">
        <f>IF(B5L372C1B=0,0,B5L312C1B/B5L372C1B)</f>
        <v>2.2433917194753956E-4</v>
      </c>
      <c r="L21" s="16" t="s">
        <v>10230</v>
      </c>
      <c r="M21" s="21">
        <f>IF(B5L373C1B=0,0,B5L312C1B/B5L373C1B)</f>
        <v>2.3966343225976052E-4</v>
      </c>
      <c r="N21" s="16" t="s">
        <v>10231</v>
      </c>
      <c r="O21" s="15">
        <f>B5L101C1*B5L312C1C</f>
        <v>95.754688762368318</v>
      </c>
      <c r="P21" s="16" t="s">
        <v>10232</v>
      </c>
      <c r="Q21" s="15">
        <f>B5L102C1*B5L312C1D</f>
        <v>2172.7239677402786</v>
      </c>
      <c r="R21" s="16" t="s">
        <v>10233</v>
      </c>
      <c r="S21" s="15">
        <f>B5L312C1-B5L312C1A+B5L312C1E-B5L312C1F</f>
        <v>4013.0307210220899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107498</v>
      </c>
      <c r="F23" s="16" t="s">
        <v>10237</v>
      </c>
      <c r="G23" s="15">
        <f>A4L114C4</f>
        <v>39202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107498</v>
      </c>
      <c r="F24" s="16" t="s">
        <v>10239</v>
      </c>
      <c r="G24" s="15">
        <f>B5L313C1A+B5L314C1A</f>
        <v>39202</v>
      </c>
      <c r="H24" s="16" t="s">
        <v>10240</v>
      </c>
      <c r="I24" s="15">
        <f>IF(B5L315C1-B5L315C1A&lt;0,0,B5L315C1-B5L315C1A)</f>
        <v>68296</v>
      </c>
      <c r="J24" s="16" t="s">
        <v>10241</v>
      </c>
      <c r="K24" s="23">
        <f>IF(B5L372C1B=0,0,B5L315C1B/B5L372C1B)</f>
        <v>2.5158404084284335E-3</v>
      </c>
      <c r="L24" s="16" t="s">
        <v>10242</v>
      </c>
      <c r="M24" s="21">
        <f>IF(B5L373C1B=0,0,B5L315C1B/B5L373C1B)</f>
        <v>2.6876935582286709E-3</v>
      </c>
      <c r="N24" s="16" t="s">
        <v>10243</v>
      </c>
      <c r="O24" s="15">
        <f>B5L101C1*B5L315C1C</f>
        <v>1073.8361615295082</v>
      </c>
      <c r="P24" s="16" t="s">
        <v>10244</v>
      </c>
      <c r="Q24" s="15">
        <f>B5L102C1*B5L315C1D</f>
        <v>24365.904121640408</v>
      </c>
      <c r="R24" s="16" t="s">
        <v>10245</v>
      </c>
      <c r="S24" s="15">
        <f>B5L315C1-B5L315C1A+B5L315C1E-B5L315C1F</f>
        <v>45003.932039889107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344971</v>
      </c>
      <c r="F25" s="16" t="s">
        <v>10247</v>
      </c>
      <c r="G25" s="15">
        <f>A4L115C4</f>
        <v>210072</v>
      </c>
      <c r="H25" s="16" t="s">
        <v>10248</v>
      </c>
      <c r="I25" s="15">
        <f>IF(B5L316C1-B5L316C1A&lt;0,0,B5L316C1-B5L316C1A)</f>
        <v>134899</v>
      </c>
      <c r="J25" s="16" t="s">
        <v>10249</v>
      </c>
      <c r="K25" s="23">
        <f>IF(B5L372C1B=0,0,B5L316C1B/B5L372C1B)</f>
        <v>4.9693152638015008E-3</v>
      </c>
      <c r="L25" s="16" t="s">
        <v>10250</v>
      </c>
      <c r="M25" s="21">
        <f>IF(B5L373C1B=0,0,B5L316C1B/B5L373C1B)</f>
        <v>5.3087614693611554E-3</v>
      </c>
      <c r="N25" s="16" t="s">
        <v>10251</v>
      </c>
      <c r="O25" s="15">
        <f>B5L101C1*B5L316C1C</f>
        <v>2121.0528340483947</v>
      </c>
      <c r="P25" s="16" t="s">
        <v>10252</v>
      </c>
      <c r="Q25" s="15">
        <f>B5L102C1*B5L316C1D</f>
        <v>48127.798115631507</v>
      </c>
      <c r="R25" s="16" t="s">
        <v>10253</v>
      </c>
      <c r="S25" s="15">
        <f>B5L316C1-B5L316C1A+B5L316C1E-B5L316C1F</f>
        <v>88892.254718416894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5548</v>
      </c>
      <c r="F26" s="16" t="s">
        <v>10255</v>
      </c>
      <c r="G26" s="15">
        <f>A4L116C4</f>
        <v>336</v>
      </c>
      <c r="H26" s="16" t="s">
        <v>10256</v>
      </c>
      <c r="I26" s="15">
        <f>IF(B5L317C1-B5L317C1A&lt;0,0,B5L317C1-B5L317C1A)</f>
        <v>5212</v>
      </c>
      <c r="J26" s="16" t="s">
        <v>10257</v>
      </c>
      <c r="K26" s="23">
        <f>IF(B5L372C1B=0,0,B5L317C1B/B5L372C1B)</f>
        <v>1.9199602039254125E-4</v>
      </c>
      <c r="L26" s="16" t="s">
        <v>10258</v>
      </c>
      <c r="M26" s="21">
        <f>IF(B5L373C1B=0,0,B5L317C1B/B5L373C1B)</f>
        <v>2.0511097026894447E-4</v>
      </c>
      <c r="N26" s="16" t="s">
        <v>10259</v>
      </c>
      <c r="O26" s="15">
        <f>B5L101C1*B5L317C1C</f>
        <v>81.949661384148385</v>
      </c>
      <c r="P26" s="16" t="s">
        <v>10260</v>
      </c>
      <c r="Q26" s="15">
        <f>B5L102C1*B5L317C1D</f>
        <v>1859.480676496278</v>
      </c>
      <c r="R26" s="16" t="s">
        <v>10261</v>
      </c>
      <c r="S26" s="15">
        <f>B5L317C1-B5L317C1A+B5L317C1E-B5L317C1F</f>
        <v>3434.4689848878706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12467</v>
      </c>
      <c r="F27" s="16" t="s">
        <v>10263</v>
      </c>
      <c r="G27" s="15">
        <f>A4L117C4</f>
        <v>98</v>
      </c>
      <c r="H27" s="16" t="s">
        <v>10264</v>
      </c>
      <c r="I27" s="15">
        <f>IF(B5L318C1-B5L318C1A&lt;0,0,B5L318C1-B5L318C1A)</f>
        <v>12369</v>
      </c>
      <c r="J27" s="16" t="s">
        <v>10265</v>
      </c>
      <c r="K27" s="23">
        <f>IF(B5L372C1B=0,0,B5L318C1B/B5L372C1B)</f>
        <v>4.5564059405896824E-4</v>
      </c>
      <c r="L27" s="16" t="s">
        <v>10266</v>
      </c>
      <c r="M27" s="21">
        <f>IF(B5L373C1B=0,0,B5L318C1B/B5L373C1B)</f>
        <v>4.8676469517585844E-4</v>
      </c>
      <c r="N27" s="16" t="s">
        <v>10267</v>
      </c>
      <c r="O27" s="15">
        <f>B5L101C1*B5L318C1C</f>
        <v>194.48107476218942</v>
      </c>
      <c r="P27" s="16" t="s">
        <v>10268</v>
      </c>
      <c r="Q27" s="15">
        <f>B5L102C1*B5L318C1D</f>
        <v>4412.877299996635</v>
      </c>
      <c r="R27" s="16" t="s">
        <v>10269</v>
      </c>
      <c r="S27" s="15">
        <f>B5L318C1-B5L318C1A+B5L318C1E-B5L318C1F</f>
        <v>8150.6037747655537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253326</v>
      </c>
      <c r="F28" s="16" t="s">
        <v>10271</v>
      </c>
      <c r="G28" s="15">
        <f>A4L118C4</f>
        <v>150883</v>
      </c>
      <c r="H28" s="16" t="s">
        <v>10272</v>
      </c>
      <c r="I28" s="15">
        <f>IF(B5L319C1-B5L319C1A&lt;0,0,B5L319C1-B5L319C1A)</f>
        <v>102443</v>
      </c>
      <c r="J28" s="16" t="s">
        <v>10273</v>
      </c>
      <c r="K28" s="23">
        <f>IF(B5L372C1B=0,0,B5L319C1B/B5L372C1B)</f>
        <v>3.7737237753401962E-3</v>
      </c>
      <c r="L28" s="16" t="s">
        <v>10274</v>
      </c>
      <c r="M28" s="21">
        <f>IF(B5L373C1B=0,0,B5L319C1B/B5L373C1B)</f>
        <v>4.0315009837416501E-3</v>
      </c>
      <c r="N28" s="16" t="s">
        <v>10275</v>
      </c>
      <c r="O28" s="15">
        <f>B5L101C1*B5L319C1C</f>
        <v>1610.738519028456</v>
      </c>
      <c r="P28" s="16" t="s">
        <v>10276</v>
      </c>
      <c r="Q28" s="15">
        <f>B5L102C1*B5L319C1D</f>
        <v>36548.499413336191</v>
      </c>
      <c r="R28" s="16" t="s">
        <v>10277</v>
      </c>
      <c r="S28" s="15">
        <f>B5L319C1-B5L319C1A+B5L319C1E-B5L319C1F</f>
        <v>67505.239105692264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91587</v>
      </c>
      <c r="F29" s="16" t="s">
        <v>10279</v>
      </c>
      <c r="G29" s="15">
        <f>A4L119C4</f>
        <v>58603</v>
      </c>
      <c r="H29" s="16" t="s">
        <v>10280</v>
      </c>
      <c r="I29" s="15">
        <f>IF(B5L320C1-B5L320C1A&lt;0,0,B5L320C1-B5L320C1A)</f>
        <v>32984</v>
      </c>
      <c r="J29" s="16" t="s">
        <v>10281</v>
      </c>
      <c r="K29" s="23">
        <f>IF(B5L372C1B=0,0,B5L320C1B/B5L372C1B)</f>
        <v>1.2150415841572487E-3</v>
      </c>
      <c r="L29" s="16" t="s">
        <v>10282</v>
      </c>
      <c r="M29" s="21">
        <f>IF(B5L373C1B=0,0,B5L320C1B/B5L373C1B)</f>
        <v>1.2980391871356225E-3</v>
      </c>
      <c r="N29" s="16" t="s">
        <v>10283</v>
      </c>
      <c r="O29" s="15">
        <f>B5L101C1*B5L320C1C</f>
        <v>518.6161993658385</v>
      </c>
      <c r="P29" s="16" t="s">
        <v>10284</v>
      </c>
      <c r="Q29" s="15">
        <f>B5L102C1*B5L320C1D</f>
        <v>11767.672799991027</v>
      </c>
      <c r="R29" s="16" t="s">
        <v>10285</v>
      </c>
      <c r="S29" s="15">
        <f>B5L320C1-B5L320C1A+B5L320C1E-B5L320C1F</f>
        <v>21734.94339937481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659664</v>
      </c>
      <c r="F30" s="16" t="s">
        <v>10287</v>
      </c>
      <c r="G30" s="15">
        <f>A4L120C4</f>
        <v>277409</v>
      </c>
      <c r="H30" s="16" t="s">
        <v>10288</v>
      </c>
      <c r="I30" s="15">
        <f>IF(B5L321C1-B5L321C1A&lt;0,0,B5L321C1-B5L321C1A)</f>
        <v>382255</v>
      </c>
      <c r="J30" s="16" t="s">
        <v>10289</v>
      </c>
      <c r="K30" s="23">
        <f>IF(B5L372C1B=0,0,B5L321C1B/B5L372C1B)</f>
        <v>1.4081243049721959E-2</v>
      </c>
      <c r="L30" s="16" t="s">
        <v>10290</v>
      </c>
      <c r="M30" s="21">
        <f>IF(B5L373C1B=0,0,B5L321C1B/B5L373C1B)</f>
        <v>1.5043110886445773E-2</v>
      </c>
      <c r="N30" s="16" t="s">
        <v>10291</v>
      </c>
      <c r="O30" s="15">
        <f>B5L101C1*B5L321C1C</f>
        <v>6010.2969709128238</v>
      </c>
      <c r="P30" s="16" t="s">
        <v>10292</v>
      </c>
      <c r="Q30" s="15">
        <f>B5L102C1*B5L321C1D</f>
        <v>136376.78165657804</v>
      </c>
      <c r="R30" s="16" t="s">
        <v>10293</v>
      </c>
      <c r="S30" s="15">
        <f>B5L321C1-B5L321C1A+B5L321C1E-B5L321C1F</f>
        <v>251888.5153143348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2314501</v>
      </c>
      <c r="F31" s="16" t="s">
        <v>10295</v>
      </c>
      <c r="G31" s="15">
        <f>A4L121C4</f>
        <v>419132</v>
      </c>
      <c r="H31" s="16" t="s">
        <v>10296</v>
      </c>
      <c r="I31" s="15">
        <f>IF(B5L322C1-B5L322C1A&lt;0,0,B5L322C1-B5L322C1A)</f>
        <v>1895369</v>
      </c>
      <c r="J31" s="16" t="s">
        <v>10297</v>
      </c>
      <c r="K31" s="23">
        <f>IF(B5L372C1B=0,0,B5L322C1B/B5L372C1B)</f>
        <v>6.9820281115769475E-2</v>
      </c>
      <c r="L31" s="16" t="s">
        <v>10298</v>
      </c>
      <c r="M31" s="21">
        <f>IF(B5L373C1B=0,0,B5L322C1B/B5L373C1B)</f>
        <v>7.4589596049055837E-2</v>
      </c>
      <c r="N31" s="16" t="s">
        <v>10299</v>
      </c>
      <c r="O31" s="15">
        <f>B5L101C1*B5L322C1C</f>
        <v>29801.390588643884</v>
      </c>
      <c r="P31" s="16" t="s">
        <v>10300</v>
      </c>
      <c r="Q31" s="15">
        <f>B5L102C1*B5L322C1D</f>
        <v>676209.13858980697</v>
      </c>
      <c r="R31" s="16" t="s">
        <v>10301</v>
      </c>
      <c r="S31" s="15">
        <f>B5L322C1-B5L322C1A+B5L322C1E-B5L322C1F</f>
        <v>1248961.2519988371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2024</v>
      </c>
      <c r="F32" s="16" t="s">
        <v>10303</v>
      </c>
      <c r="G32" s="15">
        <f>A4L122C4</f>
        <v>907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47180</v>
      </c>
      <c r="F33" s="16" t="s">
        <v>10305</v>
      </c>
      <c r="G33" s="15">
        <f>A4L123C4</f>
        <v>18724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0</v>
      </c>
      <c r="F34" s="16" t="s">
        <v>10307</v>
      </c>
      <c r="G34" s="15">
        <f>A4L124C4</f>
        <v>0</v>
      </c>
      <c r="H34" s="16" t="s">
        <v>10308</v>
      </c>
      <c r="I34" s="15">
        <f>IF(B5L325C1-B5L325C1A&lt;0,0,B5L325C1-B5L325C1A)</f>
        <v>0</v>
      </c>
      <c r="J34" s="16" t="s">
        <v>10309</v>
      </c>
      <c r="K34" s="23">
        <f>IF(B5L372C1B=0,0,B5L325C1B/B5L372C1B)</f>
        <v>0</v>
      </c>
      <c r="L34" s="16" t="s">
        <v>10310</v>
      </c>
      <c r="M34" s="21">
        <f>IF(B5L373C1B=0,0,B5L325C1B/B5L373C1B)</f>
        <v>0</v>
      </c>
      <c r="N34" s="16" t="s">
        <v>10311</v>
      </c>
      <c r="O34" s="15">
        <f>B5L101C1*B5L325C1C</f>
        <v>0</v>
      </c>
      <c r="P34" s="16" t="s">
        <v>10312</v>
      </c>
      <c r="Q34" s="15">
        <f>B5L102C1*B5L325C1D</f>
        <v>0</v>
      </c>
      <c r="R34" s="16" t="s">
        <v>10313</v>
      </c>
      <c r="S34" s="15">
        <f>B5L325C1-B5L325C1A+B5L325C1E-B5L325C1F</f>
        <v>0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547413</v>
      </c>
      <c r="F35" s="16" t="s">
        <v>10315</v>
      </c>
      <c r="G35" s="15">
        <f>A4L125C4</f>
        <v>427726</v>
      </c>
      <c r="H35" s="16" t="s">
        <v>10316</v>
      </c>
      <c r="I35" s="15">
        <f>IF(B5L326C1-B5L326C1A&lt;0,0,B5L326C1-B5L326C1A)</f>
        <v>119687</v>
      </c>
      <c r="J35" s="16" t="s">
        <v>10317</v>
      </c>
      <c r="K35" s="23">
        <f>IF(B5L372C1B=0,0,B5L326C1B/B5L372C1B)</f>
        <v>4.4089462188645597E-3</v>
      </c>
      <c r="L35" s="16" t="s">
        <v>10318</v>
      </c>
      <c r="M35" s="21">
        <f>IF(B5L373C1B=0,0,B5L326C1B/B5L373C1B)</f>
        <v>4.7101144855293854E-3</v>
      </c>
      <c r="N35" s="16" t="s">
        <v>10319</v>
      </c>
      <c r="O35" s="15">
        <f>B5L101C1*B5L326C1C</f>
        <v>1881.87051459796</v>
      </c>
      <c r="P35" s="16" t="s">
        <v>10320</v>
      </c>
      <c r="Q35" s="15">
        <f>B5L102C1*B5L326C1D</f>
        <v>42700.626194898316</v>
      </c>
      <c r="R35" s="16" t="s">
        <v>10321</v>
      </c>
      <c r="S35" s="15">
        <f>B5L326C1-B5L326C1A+B5L326C1E-B5L326C1F</f>
        <v>78868.244319699646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759818</v>
      </c>
      <c r="F36" s="16" t="s">
        <v>10323</v>
      </c>
      <c r="G36" s="15">
        <f>A4L126C4</f>
        <v>31059</v>
      </c>
      <c r="H36" s="16" t="s">
        <v>10324</v>
      </c>
      <c r="I36" s="15">
        <f>IF(B5L327C1-B5L327C1A&lt;0,0,B5L327C1-B5L327C1A)</f>
        <v>728759</v>
      </c>
      <c r="J36" s="16" t="s">
        <v>10325</v>
      </c>
      <c r="K36" s="23">
        <f>IF(B5L372C1B=0,0,B5L327C1B/B5L372C1B)</f>
        <v>2.6845515699395233E-2</v>
      </c>
      <c r="L36" s="16" t="s">
        <v>10326</v>
      </c>
      <c r="M36" s="21">
        <f>IF(B5L373C1B=0,0,B5L327C1B/B5L373C1B)</f>
        <v>2.867929117080309E-2</v>
      </c>
      <c r="N36" s="16" t="s">
        <v>10327</v>
      </c>
      <c r="O36" s="15">
        <f>B5L101C1*B5L327C1C</f>
        <v>11458.471465972867</v>
      </c>
      <c r="P36" s="16" t="s">
        <v>10328</v>
      </c>
      <c r="Q36" s="15">
        <f>B5L102C1*B5L327C1D</f>
        <v>259998.7103458847</v>
      </c>
      <c r="R36" s="16" t="s">
        <v>10329</v>
      </c>
      <c r="S36" s="15">
        <f>B5L327C1-B5L327C1A+B5L327C1E-B5L327C1F</f>
        <v>480218.76112008817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107104</v>
      </c>
      <c r="F37" s="16" t="s">
        <v>10331</v>
      </c>
      <c r="G37" s="15">
        <f>B2L461C2</f>
        <v>43791</v>
      </c>
      <c r="H37" s="16" t="s">
        <v>10332</v>
      </c>
      <c r="I37" s="15">
        <f>IF(B5L328C1-B5L328C1A&lt;0,0,B5L328C1-B5L328C1A)</f>
        <v>63313</v>
      </c>
      <c r="J37" s="16" t="s">
        <v>10333</v>
      </c>
      <c r="K37" s="23">
        <f>IF(B5L372C1B=0,0,B5L328C1B/B5L372C1B)</f>
        <v>2.3322801302979594E-3</v>
      </c>
      <c r="L37" s="16" t="s">
        <v>10334</v>
      </c>
      <c r="M37" s="21">
        <f>IF(B5L373C1B=0,0,B5L328C1B/B5L373C1B)</f>
        <v>2.491594562670315E-3</v>
      </c>
      <c r="N37" s="16" t="s">
        <v>10335</v>
      </c>
      <c r="O37" s="15">
        <f>B5L101C1*B5L328C1C</f>
        <v>995.48712801507804</v>
      </c>
      <c r="P37" s="16" t="s">
        <v>10336</v>
      </c>
      <c r="Q37" s="15">
        <f>B5L102C1*B5L328C1D</f>
        <v>22588.123574637157</v>
      </c>
      <c r="R37" s="16" t="s">
        <v>10337</v>
      </c>
      <c r="S37" s="15">
        <f>B5L328C1-B5L328C1A+B5L328C1E-B5L328C1F</f>
        <v>41720.363553377916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52160</v>
      </c>
      <c r="F38" s="16" t="s">
        <v>10339</v>
      </c>
      <c r="G38" s="15">
        <f>B2L462C2</f>
        <v>21326</v>
      </c>
      <c r="H38" s="16" t="s">
        <v>10340</v>
      </c>
      <c r="I38" s="15">
        <f>IF(B5L329C1-B5L329C1A&lt;0,0,B5L329C1-B5L329C1A)</f>
        <v>30834</v>
      </c>
      <c r="J38" s="16" t="s">
        <v>10341</v>
      </c>
      <c r="K38" s="23">
        <f>IF(B5L372C1B=0,0,B5L329C1B/B5L372C1B)</f>
        <v>1.1358413838802026E-3</v>
      </c>
      <c r="L38" s="16" t="s">
        <v>10342</v>
      </c>
      <c r="M38" s="21">
        <f>IF(B5L373C1B=0,0,B5L329C1B/B5L373C1B)</f>
        <v>1.2134289442196152E-3</v>
      </c>
      <c r="N38" s="16" t="s">
        <v>10343</v>
      </c>
      <c r="O38" s="15">
        <f>B5L101C1*B5L329C1C</f>
        <v>484.8111778815869</v>
      </c>
      <c r="P38" s="16" t="s">
        <v>10344</v>
      </c>
      <c r="Q38" s="15">
        <f>B5L102C1*B5L329C1D</f>
        <v>11000.619182480092</v>
      </c>
      <c r="R38" s="16" t="s">
        <v>10345</v>
      </c>
      <c r="S38" s="15">
        <f>B5L329C1-B5L329C1A+B5L329C1E-B5L329C1F</f>
        <v>20318.191995401496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17887</v>
      </c>
      <c r="F39" s="16" t="s">
        <v>10347</v>
      </c>
      <c r="G39" s="15">
        <f>B2L463C2</f>
        <v>7682</v>
      </c>
      <c r="H39" s="16" t="s">
        <v>10348</v>
      </c>
      <c r="I39" s="15">
        <f>IF(B5L330C1-B5L330C1A&lt;0,0,B5L330C1-B5L330C1A)</f>
        <v>10205</v>
      </c>
      <c r="J39" s="16" t="s">
        <v>10349</v>
      </c>
      <c r="K39" s="23">
        <f>IF(B5L372C1B=0,0,B5L330C1B/B5L372C1B)</f>
        <v>3.759246715475601E-4</v>
      </c>
      <c r="L39" s="16" t="s">
        <v>10350</v>
      </c>
      <c r="M39" s="21">
        <f>IF(B5L373C1B=0,0,B5L330C1B/B5L373C1B)</f>
        <v>4.0160350184086308E-4</v>
      </c>
      <c r="N39" s="16" t="s">
        <v>10351</v>
      </c>
      <c r="O39" s="15">
        <f>B5L101C1*B5L330C1C</f>
        <v>160.45592755664507</v>
      </c>
      <c r="P39" s="16" t="s">
        <v>10352</v>
      </c>
      <c r="Q39" s="15">
        <f>B5L102C1*B5L330C1D</f>
        <v>3640.8289147437677</v>
      </c>
      <c r="R39" s="16" t="s">
        <v>10353</v>
      </c>
      <c r="S39" s="15">
        <f>B5L330C1-B5L330C1A+B5L330C1E-B5L330C1F</f>
        <v>6724.6270128128763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3276</v>
      </c>
      <c r="F40" s="16" t="s">
        <v>10355</v>
      </c>
      <c r="G40" s="15">
        <f>A4L128C4</f>
        <v>3330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52480</v>
      </c>
      <c r="F41" s="16" t="s">
        <v>10357</v>
      </c>
      <c r="G41" s="15">
        <f>B5L323C1A+B5L324C1A+B5L331C1A</f>
        <v>22961</v>
      </c>
      <c r="H41" s="16" t="s">
        <v>10358</v>
      </c>
      <c r="I41" s="15">
        <f>IF(B5L332C1-B5L332C1A&lt;0,0,B5L332C1-B5L332C1A)</f>
        <v>29519</v>
      </c>
      <c r="J41" s="16" t="s">
        <v>10359</v>
      </c>
      <c r="K41" s="23">
        <f>IF(B5L372C1B=0,0,B5L332C1B/B5L372C1B)</f>
        <v>1.0874003311526141E-3</v>
      </c>
      <c r="L41" s="16" t="s">
        <v>10360</v>
      </c>
      <c r="M41" s="21">
        <f>IF(B5L373C1B=0,0,B5L332C1B/B5L373C1B)</f>
        <v>1.1616789584361037E-3</v>
      </c>
      <c r="N41" s="16" t="s">
        <v>10361</v>
      </c>
      <c r="O41" s="15">
        <f>B5L101C1*B5L332C1C</f>
        <v>464.13508334587027</v>
      </c>
      <c r="P41" s="16" t="s">
        <v>10362</v>
      </c>
      <c r="Q41" s="15">
        <f>B5L102C1*B5L332C1D</f>
        <v>10531.467783862938</v>
      </c>
      <c r="R41" s="16" t="s">
        <v>10363</v>
      </c>
      <c r="S41" s="15">
        <f>B5L332C1-B5L332C1A+B5L332C1E-B5L332C1F</f>
        <v>19451.667299482935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5409946</v>
      </c>
      <c r="F49" s="16" t="s">
        <v>10394</v>
      </c>
      <c r="G49" s="15">
        <f>B2L404C2</f>
        <v>2368614</v>
      </c>
      <c r="H49" s="16" t="s">
        <v>10395</v>
      </c>
      <c r="I49" s="15">
        <f>IF(B5L340C1-B5L340C1A&lt;0,0,B5L340C1-B5L340C1A)</f>
        <v>3041332</v>
      </c>
      <c r="J49" s="16" t="s">
        <v>10396</v>
      </c>
      <c r="K49" s="23">
        <f>IF(B5L372C1B=0,0,B5L340C1B/B5L372C1B)</f>
        <v>0.1120344667483669</v>
      </c>
      <c r="L49" s="16" t="s">
        <v>10397</v>
      </c>
      <c r="M49" s="21">
        <f>IF(B5L373C1B=0,0,B5L340C1B/B5L373C1B)</f>
        <v>0.11968736712010541</v>
      </c>
      <c r="N49" s="16" t="s">
        <v>10398</v>
      </c>
      <c r="O49" s="15">
        <f>B5L101C1*B5L340C1C</f>
        <v>47819.671442205443</v>
      </c>
      <c r="P49" s="16" t="s">
        <v>10399</v>
      </c>
      <c r="Q49" s="15">
        <f>B5L102C1*B5L340C1D</f>
        <v>1085053.3547217532</v>
      </c>
      <c r="R49" s="16" t="s">
        <v>10400</v>
      </c>
      <c r="S49" s="15">
        <f>B5L340C1-B5L340C1A+B5L340C1E-B5L340C1F</f>
        <v>2004098.3167204524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204979</v>
      </c>
      <c r="F50" s="16" t="s">
        <v>10402</v>
      </c>
      <c r="G50" s="15">
        <f>B2L405C2</f>
        <v>75776</v>
      </c>
      <c r="H50" s="16" t="s">
        <v>10403</v>
      </c>
      <c r="I50" s="15">
        <f>IF(B5L341C1-B5L341C1A&lt;0,0,B5L341C1-B5L341C1A)</f>
        <v>129203</v>
      </c>
      <c r="J50" s="16" t="s">
        <v>10404</v>
      </c>
      <c r="K50" s="23">
        <f>IF(B5L372C1B=0,0,B5L341C1B/B5L372C1B)</f>
        <v>4.7594899890210105E-3</v>
      </c>
      <c r="L50" s="16" t="s">
        <v>10405</v>
      </c>
      <c r="M50" s="21">
        <f>IF(B5L373C1B=0,0,B5L341C1B/B5L373C1B)</f>
        <v>5.0846033560357703E-3</v>
      </c>
      <c r="N50" s="16" t="s">
        <v>10406</v>
      </c>
      <c r="O50" s="15">
        <f>B5L101C1*B5L341C1C</f>
        <v>2031.4931120138378</v>
      </c>
      <c r="P50" s="16" t="s">
        <v>10407</v>
      </c>
      <c r="Q50" s="15">
        <f>B5L102C1*B5L341C1D</f>
        <v>46095.641182914165</v>
      </c>
      <c r="R50" s="16" t="s">
        <v>10408</v>
      </c>
      <c r="S50" s="15">
        <f>B5L341C1-B5L341C1A+B5L341C1E-B5L341C1F</f>
        <v>85138.851929099677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517</v>
      </c>
      <c r="F52" s="16" t="s">
        <v>10418</v>
      </c>
      <c r="G52" s="15">
        <f>B2L411C2</f>
        <v>149</v>
      </c>
      <c r="H52" s="16" t="s">
        <v>10419</v>
      </c>
      <c r="I52" s="15">
        <f>IF(B5L343C1-B5L343C1A&lt;0,0,B5L343C1-B5L343C1A)</f>
        <v>368</v>
      </c>
      <c r="J52" s="16" t="s">
        <v>10420</v>
      </c>
      <c r="K52" s="23">
        <f>IF(B5L372C1B=0,0,B5L343C1B/B5L372C1B)</f>
        <v>1.3556127303233917E-5</v>
      </c>
      <c r="L52" s="16" t="s">
        <v>10421</v>
      </c>
      <c r="M52" s="21">
        <f>IF(B5L373C1B=0,0,B5L343C1B/B5L373C1B)</f>
        <v>1.4482125299111967E-5</v>
      </c>
      <c r="N52" s="16" t="s">
        <v>10422</v>
      </c>
      <c r="O52" s="15">
        <f>B5L101C1*B5L343C1C</f>
        <v>5.7861618168393329</v>
      </c>
      <c r="P52" s="16" t="s">
        <v>10423</v>
      </c>
      <c r="Q52" s="15">
        <f>B5L102C1*B5L343C1D</f>
        <v>131.29103778791833</v>
      </c>
      <c r="R52" s="16" t="s">
        <v>10424</v>
      </c>
      <c r="S52" s="15">
        <f>B5L343C1-B5L343C1A+B5L343C1E-B5L343C1F</f>
        <v>242.49512402892103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30408</v>
      </c>
      <c r="F53" s="16" t="s">
        <v>10426</v>
      </c>
      <c r="G53" s="15">
        <f>B2L412C2</f>
        <v>6135</v>
      </c>
      <c r="H53" s="16" t="s">
        <v>10427</v>
      </c>
      <c r="I53" s="15">
        <f>IF(B5L344C1-B5L344C1A&lt;0,0,B5L344C1-B5L344C1A)</f>
        <v>24273</v>
      </c>
      <c r="J53" s="16" t="s">
        <v>10428</v>
      </c>
      <c r="K53" s="23">
        <f>IF(B5L372C1B=0,0,B5L344C1B/B5L372C1B)</f>
        <v>8.9415184247662192E-4</v>
      </c>
      <c r="L53" s="16" t="s">
        <v>10429</v>
      </c>
      <c r="M53" s="21">
        <f>IF(B5L373C1B=0,0,B5L344C1B/B5L373C1B)</f>
        <v>9.5522996572104549E-4</v>
      </c>
      <c r="N53" s="16" t="s">
        <v>10430</v>
      </c>
      <c r="O53" s="15">
        <f>B5L101C1*B5L344C1C</f>
        <v>381.65083092429654</v>
      </c>
      <c r="P53" s="16" t="s">
        <v>10431</v>
      </c>
      <c r="Q53" s="15">
        <f>B5L102C1*B5L344C1D</f>
        <v>8659.8569571362532</v>
      </c>
      <c r="R53" s="16" t="s">
        <v>10432</v>
      </c>
      <c r="S53" s="15">
        <f>B5L344C1-B5L344C1A+B5L344C1E-B5L344C1F</f>
        <v>15994.793873788043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1071831</v>
      </c>
      <c r="F54" s="16" t="s">
        <v>10434</v>
      </c>
      <c r="G54" s="15">
        <f>B2L413C2</f>
        <v>267655</v>
      </c>
      <c r="H54" s="16" t="s">
        <v>10435</v>
      </c>
      <c r="I54" s="15">
        <f>IF(B5L345C1-B5L345C1A&lt;0,0,B5L345C1-B5L345C1A)</f>
        <v>804176</v>
      </c>
      <c r="J54" s="16" t="s">
        <v>10436</v>
      </c>
      <c r="K54" s="23">
        <f>IF(B5L372C1B=0,0,B5L345C1B/B5L372C1B)</f>
        <v>2.9623674538601735E-2</v>
      </c>
      <c r="L54" s="16" t="s">
        <v>10437</v>
      </c>
      <c r="M54" s="21">
        <f>IF(B5L373C1B=0,0,B5L345C1B/B5L373C1B)</f>
        <v>3.1647221724289847E-2</v>
      </c>
      <c r="N54" s="16" t="s">
        <v>10438</v>
      </c>
      <c r="O54" s="15">
        <f>B5L101C1*B5L345C1C</f>
        <v>12644.273003311378</v>
      </c>
      <c r="P54" s="16" t="s">
        <v>10439</v>
      </c>
      <c r="Q54" s="15">
        <f>B5L102C1*B5L345C1D</f>
        <v>286905.16740254621</v>
      </c>
      <c r="R54" s="16" t="s">
        <v>10440</v>
      </c>
      <c r="S54" s="15">
        <f>B5L345C1-B5L345C1A+B5L345C1E-B5L345C1F</f>
        <v>529915.10560076521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377953</v>
      </c>
      <c r="F55" s="16" t="s">
        <v>10442</v>
      </c>
      <c r="G55" s="15">
        <f>B2L414C2</f>
        <v>124367</v>
      </c>
      <c r="H55" s="16" t="s">
        <v>10443</v>
      </c>
      <c r="I55" s="15">
        <f>IF(B5L346C1-B5L346C1A&lt;0,0,B5L346C1-B5L346C1A)</f>
        <v>253586</v>
      </c>
      <c r="J55" s="16" t="s">
        <v>10444</v>
      </c>
      <c r="K55" s="23">
        <f>IF(B5L372C1B=0,0,B5L346C1B/B5L372C1B)</f>
        <v>9.3414241802116191E-3</v>
      </c>
      <c r="L55" s="16" t="s">
        <v>10445</v>
      </c>
      <c r="M55" s="21">
        <f>IF(B5L373C1B=0,0,B5L346C1B/B5L373C1B)</f>
        <v>9.9795223535342585E-3</v>
      </c>
      <c r="N55" s="16" t="s">
        <v>10446</v>
      </c>
      <c r="O55" s="15">
        <f>B5L101C1*B5L346C1C</f>
        <v>3987.2000828397254</v>
      </c>
      <c r="P55" s="16" t="s">
        <v>10447</v>
      </c>
      <c r="Q55" s="15">
        <f>B5L102C1*B5L346C1D</f>
        <v>90471.655186106131</v>
      </c>
      <c r="R55" s="16" t="s">
        <v>10448</v>
      </c>
      <c r="S55" s="15">
        <f>B5L346C1-B5L346C1A+B5L346C1E-B5L346C1F</f>
        <v>167101.5448967336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497622</v>
      </c>
      <c r="F56" s="16" t="s">
        <v>10450</v>
      </c>
      <c r="G56" s="15">
        <f>B2L415C2</f>
        <v>165440</v>
      </c>
      <c r="H56" s="16" t="s">
        <v>10451</v>
      </c>
      <c r="I56" s="15">
        <f>IF(B5L347C1-B5L347C1A&lt;0,0,B5L347C1-B5L347C1A)</f>
        <v>332182</v>
      </c>
      <c r="J56" s="16" t="s">
        <v>10452</v>
      </c>
      <c r="K56" s="23">
        <f>IF(B5L372C1B=0,0,B5L347C1B/B5L372C1B)</f>
        <v>1.2236688803920785E-2</v>
      </c>
      <c r="L56" s="16" t="s">
        <v>10453</v>
      </c>
      <c r="M56" s="21">
        <f>IF(B5L373C1B=0,0,B5L347C1B/B5L373C1B)</f>
        <v>1.307255800573264E-2</v>
      </c>
      <c r="N56" s="16" t="s">
        <v>10454</v>
      </c>
      <c r="O56" s="15">
        <f>B5L101C1*B5L347C1C</f>
        <v>5222.9858821775088</v>
      </c>
      <c r="P56" s="16" t="s">
        <v>10455</v>
      </c>
      <c r="Q56" s="15">
        <f>B5L102C1*B5L347C1D</f>
        <v>118512.28128931056</v>
      </c>
      <c r="R56" s="16" t="s">
        <v>10456</v>
      </c>
      <c r="S56" s="15">
        <f>B5L347C1-B5L347C1A+B5L347C1E-B5L347C1F</f>
        <v>218892.70459286694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303809</v>
      </c>
      <c r="F57" s="16" t="s">
        <v>10458</v>
      </c>
      <c r="G57" s="15">
        <f>B2L416C2</f>
        <v>94646</v>
      </c>
      <c r="H57" s="16" t="s">
        <v>10459</v>
      </c>
      <c r="I57" s="15">
        <f>IF(B5L348C1-B5L348C1A&lt;0,0,B5L348C1-B5L348C1A)</f>
        <v>209163</v>
      </c>
      <c r="J57" s="16" t="s">
        <v>10460</v>
      </c>
      <c r="K57" s="23">
        <f>IF(B5L372C1B=0,0,B5L348C1B/B5L372C1B)</f>
        <v>7.7050006932780322E-3</v>
      </c>
      <c r="L57" s="16" t="s">
        <v>10461</v>
      </c>
      <c r="M57" s="21">
        <f>IF(B5L373C1B=0,0,B5L348C1B/B5L373C1B)</f>
        <v>8.2313173204841203E-3</v>
      </c>
      <c r="N57" s="16" t="s">
        <v>10462</v>
      </c>
      <c r="O57" s="15">
        <f>B5L101C1*B5L348C1C</f>
        <v>3288.7254459118626</v>
      </c>
      <c r="P57" s="16" t="s">
        <v>10463</v>
      </c>
      <c r="Q57" s="15">
        <f>B5L102C1*B5L348C1D</f>
        <v>74622.900371832497</v>
      </c>
      <c r="R57" s="16" t="s">
        <v>10464</v>
      </c>
      <c r="S57" s="15">
        <f>B5L348C1-B5L348C1A+B5L348C1E-B5L348C1F</f>
        <v>137828.82507407939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300764</v>
      </c>
      <c r="F58" s="16" t="s">
        <v>10466</v>
      </c>
      <c r="G58" s="15">
        <f>B2L417C2</f>
        <v>107183</v>
      </c>
      <c r="H58" s="16" t="s">
        <v>10467</v>
      </c>
      <c r="I58" s="15">
        <f>IF(B5L349C1-B5L349C1A&lt;0,0,B5L349C1-B5L349C1A)</f>
        <v>193581</v>
      </c>
      <c r="J58" s="16" t="s">
        <v>10468</v>
      </c>
      <c r="K58" s="23">
        <f>IF(B5L372C1B=0,0,B5L349C1B/B5L372C1B)</f>
        <v>7.1310018464329486E-3</v>
      </c>
      <c r="L58" s="16" t="s">
        <v>10469</v>
      </c>
      <c r="M58" s="21">
        <f>IF(B5L373C1B=0,0,B5L349C1B/B5L373C1B)</f>
        <v>7.6181095041505257E-3</v>
      </c>
      <c r="N58" s="16" t="s">
        <v>10470</v>
      </c>
      <c r="O58" s="15">
        <f>B5L101C1*B5L349C1C</f>
        <v>3043.7255181129754</v>
      </c>
      <c r="P58" s="16" t="s">
        <v>10471</v>
      </c>
      <c r="Q58" s="15">
        <f>B5L102C1*B5L349C1D</f>
        <v>69063.72387506254</v>
      </c>
      <c r="R58" s="16" t="s">
        <v>10472</v>
      </c>
      <c r="S58" s="15">
        <f>B5L349C1-B5L349C1A+B5L349C1E-B5L349C1F</f>
        <v>127561.00164305043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2440</v>
      </c>
      <c r="F59" s="16" t="s">
        <v>10474</v>
      </c>
      <c r="G59" s="15">
        <f>B2L418C2</f>
        <v>1456</v>
      </c>
      <c r="H59" s="16" t="s">
        <v>10475</v>
      </c>
      <c r="I59" s="15">
        <f>IF(B5L350C1-B5L350C1A&lt;0,0,B5L350C1-B5L350C1A)</f>
        <v>984</v>
      </c>
      <c r="J59" s="16" t="s">
        <v>10476</v>
      </c>
      <c r="K59" s="23">
        <f>IF(B5L372C1B=0,0,B5L350C1B/B5L372C1B)</f>
        <v>3.624790561516895E-5</v>
      </c>
      <c r="L59" s="16" t="s">
        <v>10477</v>
      </c>
      <c r="M59" s="21">
        <f>IF(B5L373C1B=0,0,B5L350C1B/B5L373C1B)</f>
        <v>3.8723943734582E-5</v>
      </c>
      <c r="N59" s="16" t="s">
        <v>10478</v>
      </c>
      <c r="O59" s="15">
        <f>B5L101C1*B5L350C1C</f>
        <v>15.471693553722563</v>
      </c>
      <c r="P59" s="16" t="s">
        <v>10479</v>
      </c>
      <c r="Q59" s="15">
        <f>B5L102C1*B5L350C1D</f>
        <v>351.06081843291207</v>
      </c>
      <c r="R59" s="16" t="s">
        <v>10480</v>
      </c>
      <c r="S59" s="15">
        <f>B5L350C1-B5L350C1A+B5L350C1E-B5L350C1F</f>
        <v>648.41087512081049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4674</v>
      </c>
      <c r="F60" s="16" t="s">
        <v>10482</v>
      </c>
      <c r="G60" s="15">
        <f>B2L419C2</f>
        <v>6008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-1334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11764</v>
      </c>
      <c r="F61" s="16" t="s">
        <v>10490</v>
      </c>
      <c r="G61" s="15">
        <f>B2L420C2</f>
        <v>4132</v>
      </c>
      <c r="H61" s="16" t="s">
        <v>10491</v>
      </c>
      <c r="I61" s="15">
        <f>IF(B5L352C1-B5L352C1A&lt;0,0,B5L352C1-B5L352C1A)</f>
        <v>7632</v>
      </c>
      <c r="J61" s="16" t="s">
        <v>10492</v>
      </c>
      <c r="K61" s="23">
        <f>IF(B5L372C1B=0,0,B5L352C1B/B5L372C1B)</f>
        <v>2.8114229233228605E-4</v>
      </c>
      <c r="L61" s="16" t="s">
        <v>10493</v>
      </c>
      <c r="M61" s="21">
        <f>IF(B5L373C1B=0,0,B5L352C1B/B5L373C1B)</f>
        <v>3.0034668555114819E-4</v>
      </c>
      <c r="N61" s="16" t="s">
        <v>10494</v>
      </c>
      <c r="O61" s="15">
        <f>B5L101C1*B5L352C1C</f>
        <v>119.99996463618966</v>
      </c>
      <c r="P61" s="16" t="s">
        <v>10495</v>
      </c>
      <c r="Q61" s="15">
        <f>B5L102C1*B5L352C1D</f>
        <v>2722.8619576016108</v>
      </c>
      <c r="R61" s="16" t="s">
        <v>10496</v>
      </c>
      <c r="S61" s="15">
        <f>B5L352C1-B5L352C1A+B5L352C1E-B5L352C1F</f>
        <v>5029.1380070345785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67733</v>
      </c>
      <c r="F62" s="16" t="s">
        <v>10498</v>
      </c>
      <c r="G62" s="15">
        <f>B2L421C2</f>
        <v>24130</v>
      </c>
      <c r="H62" s="16" t="s">
        <v>10499</v>
      </c>
      <c r="I62" s="15">
        <f>IF(B5L353C1-B5L353C1A&lt;0,0,B5L353C1-B5L353C1A)</f>
        <v>43603</v>
      </c>
      <c r="J62" s="16" t="s">
        <v>10500</v>
      </c>
      <c r="K62" s="23">
        <f>IF(B5L372C1B=0,0,B5L353C1B/B5L372C1B)</f>
        <v>1.6062168989209469E-3</v>
      </c>
      <c r="L62" s="16" t="s">
        <v>10501</v>
      </c>
      <c r="M62" s="21">
        <f>IF(B5L373C1B=0,0,B5L353C1B/B5L373C1B)</f>
        <v>1.7159350799379866E-3</v>
      </c>
      <c r="N62" s="16" t="s">
        <v>10502</v>
      </c>
      <c r="O62" s="15">
        <f>B5L101C1*B5L353C1C</f>
        <v>685.58155896642779</v>
      </c>
      <c r="P62" s="16" t="s">
        <v>10503</v>
      </c>
      <c r="Q62" s="15">
        <f>B5L102C1*B5L353C1D</f>
        <v>15556.204132246203</v>
      </c>
      <c r="R62" s="16" t="s">
        <v>10504</v>
      </c>
      <c r="S62" s="15">
        <f>B5L353C1-B5L353C1A+B5L353C1E-B5L353C1F</f>
        <v>28732.377426720224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26</v>
      </c>
      <c r="F63" s="16" t="s">
        <v>10506</v>
      </c>
      <c r="G63" s="15">
        <f>B2L422C2</f>
        <v>1</v>
      </c>
      <c r="H63" s="16" t="s">
        <v>10507</v>
      </c>
      <c r="I63" s="15">
        <f>IF(B5L354C1-B5L354C1A&lt;0,0,B5L354C1-B5L354C1A)</f>
        <v>25</v>
      </c>
      <c r="J63" s="16" t="s">
        <v>10508</v>
      </c>
      <c r="K63" s="23">
        <f>IF(B5L372C1B=0,0,B5L354C1B/B5L372C1B)</f>
        <v>9.2093256136099983E-7</v>
      </c>
      <c r="L63" s="16" t="s">
        <v>10509</v>
      </c>
      <c r="M63" s="21">
        <f>IF(B5L373C1B=0,0,B5L354C1B/B5L373C1B)</f>
        <v>9.8384003390706287E-7</v>
      </c>
      <c r="N63" s="16" t="s">
        <v>10510</v>
      </c>
      <c r="O63" s="15">
        <f>B5L101C1*B5L354C1C</f>
        <v>0.39308164516571553</v>
      </c>
      <c r="P63" s="16" t="s">
        <v>10511</v>
      </c>
      <c r="Q63" s="15">
        <f>B5L102C1*B5L354C1D</f>
        <v>8.919228110592277</v>
      </c>
      <c r="R63" s="16" t="s">
        <v>10512</v>
      </c>
      <c r="S63" s="15">
        <f>B5L354C1-B5L354C1A+B5L354C1E-B5L354C1F</f>
        <v>16.473853534573436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76983</v>
      </c>
      <c r="F64" s="16" t="s">
        <v>10514</v>
      </c>
      <c r="G64" s="15">
        <f>B2L423C2</f>
        <v>24984</v>
      </c>
      <c r="H64" s="16" t="s">
        <v>10515</v>
      </c>
      <c r="I64" s="15">
        <f>IF(B5L355C1-B5L355C1A&lt;0,0,B5L355C1-B5L355C1A)</f>
        <v>51999</v>
      </c>
      <c r="J64" s="16" t="s">
        <v>10516</v>
      </c>
      <c r="K64" s="23">
        <f>IF(B5L372C1B=0,0,B5L355C1B/B5L372C1B)</f>
        <v>1.9155028903284253E-3</v>
      </c>
      <c r="L64" s="16" t="s">
        <v>10517</v>
      </c>
      <c r="M64" s="21">
        <f>IF(B5L373C1B=0,0,B5L355C1B/B5L373C1B)</f>
        <v>2.0463479169253347E-3</v>
      </c>
      <c r="N64" s="16" t="s">
        <v>10518</v>
      </c>
      <c r="O64" s="15">
        <f>B5L101C1*B5L355C1C</f>
        <v>817.59409867888178</v>
      </c>
      <c r="P64" s="16" t="s">
        <v>10519</v>
      </c>
      <c r="Q64" s="15">
        <f>B5L102C1*B5L355C1D</f>
        <v>18551.637700907515</v>
      </c>
      <c r="R64" s="16" t="s">
        <v>10520</v>
      </c>
      <c r="S64" s="15">
        <f>B5L355C1-B5L355C1A+B5L355C1E-B5L355C1F</f>
        <v>34264.95639777137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25965</v>
      </c>
      <c r="F65" s="16" t="s">
        <v>10522</v>
      </c>
      <c r="G65" s="15">
        <f>B2L424C2</f>
        <v>2294</v>
      </c>
      <c r="H65" s="16" t="s">
        <v>10523</v>
      </c>
      <c r="I65" s="15">
        <f>IF(B5L356C1-B5L356C1A&lt;0,0,B5L356C1-B5L356C1A)</f>
        <v>23671</v>
      </c>
      <c r="J65" s="16" t="s">
        <v>10524</v>
      </c>
      <c r="K65" s="23">
        <f>IF(B5L372C1B=0,0,B5L356C1B/B5L372C1B)</f>
        <v>8.7197578639904906E-4</v>
      </c>
      <c r="L65" s="16" t="s">
        <v>10525</v>
      </c>
      <c r="M65" s="21">
        <f>IF(B5L373C1B=0,0,B5L356C1B/B5L373C1B)</f>
        <v>9.3153909770456352E-4</v>
      </c>
      <c r="N65" s="16" t="s">
        <v>10526</v>
      </c>
      <c r="O65" s="15">
        <f>B5L101C1*B5L356C1C</f>
        <v>372.18542490870612</v>
      </c>
      <c r="P65" s="16" t="s">
        <v>10527</v>
      </c>
      <c r="Q65" s="15">
        <f>B5L102C1*B5L356C1D</f>
        <v>8445.0819442331922</v>
      </c>
      <c r="R65" s="16" t="s">
        <v>10528</v>
      </c>
      <c r="S65" s="15">
        <f>B5L356C1-B5L356C1A+B5L356C1E-B5L356C1F</f>
        <v>15598.103480675512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6201</v>
      </c>
      <c r="F66" s="16" t="s">
        <v>10530</v>
      </c>
      <c r="G66" s="15">
        <f>B2L425C2</f>
        <v>1603</v>
      </c>
      <c r="H66" s="16" t="s">
        <v>10531</v>
      </c>
      <c r="I66" s="15">
        <f>IF(B5L357C1-B5L357C1A&lt;0,0,B5L357C1-B5L357C1A)</f>
        <v>4598</v>
      </c>
      <c r="J66" s="16" t="s">
        <v>10532</v>
      </c>
      <c r="K66" s="23">
        <f>IF(B5L372C1B=0,0,B5L357C1B/B5L372C1B)</f>
        <v>1.6937791668551508E-4</v>
      </c>
      <c r="L66" s="16" t="s">
        <v>10533</v>
      </c>
      <c r="M66" s="21">
        <f>IF(B5L373C1B=0,0,B5L357C1B/B5L373C1B)</f>
        <v>1.8094785903618701E-4</v>
      </c>
      <c r="N66" s="16" t="s">
        <v>10534</v>
      </c>
      <c r="O66" s="15">
        <f>B5L101C1*B5L357C1C</f>
        <v>72.295576178878406</v>
      </c>
      <c r="P66" s="16" t="s">
        <v>10535</v>
      </c>
      <c r="Q66" s="15">
        <f>B5L102C1*B5L357C1D</f>
        <v>1640.4244341001315</v>
      </c>
      <c r="R66" s="16" t="s">
        <v>10536</v>
      </c>
      <c r="S66" s="15">
        <f>B5L357C1-B5L357C1A+B5L357C1E-B5L357C1F</f>
        <v>3029.8711420787467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576168</v>
      </c>
      <c r="F67" s="16" t="s">
        <v>10538</v>
      </c>
      <c r="G67" s="15">
        <f>B2L426C2</f>
        <v>188872</v>
      </c>
      <c r="H67" s="16" t="s">
        <v>10539</v>
      </c>
      <c r="I67" s="15">
        <f>IF(B5L358C1-B5L358C1A&lt;0,0,B5L358C1-B5L358C1A)</f>
        <v>387296</v>
      </c>
      <c r="J67" s="16" t="s">
        <v>10540</v>
      </c>
      <c r="K67" s="23">
        <f>IF(B5L372C1B=0,0,B5L358C1B/B5L372C1B)</f>
        <v>1.4266939891394791E-2</v>
      </c>
      <c r="L67" s="16" t="s">
        <v>10541</v>
      </c>
      <c r="M67" s="21">
        <f>IF(B5L373C1B=0,0,B5L358C1B/B5L373C1B)</f>
        <v>1.5241492390882794E-2</v>
      </c>
      <c r="N67" s="16" t="s">
        <v>10542</v>
      </c>
      <c r="O67" s="15">
        <f>B5L101C1*B5L358C1C</f>
        <v>6089.5579538440388</v>
      </c>
      <c r="P67" s="16" t="s">
        <v>10543</v>
      </c>
      <c r="Q67" s="15">
        <f>B5L102C1*B5L358C1D</f>
        <v>138175.25481279788</v>
      </c>
      <c r="R67" s="16" t="s">
        <v>10544</v>
      </c>
      <c r="S67" s="15">
        <f>B5L358C1-B5L358C1A+B5L358C1E-B5L358C1F</f>
        <v>255210.30314104614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1062</v>
      </c>
      <c r="F76" s="16" t="s">
        <v>10610</v>
      </c>
      <c r="G76" s="15">
        <f>B2L452C2</f>
        <v>307</v>
      </c>
      <c r="H76" s="16" t="s">
        <v>10611</v>
      </c>
      <c r="I76" s="15">
        <f>IF(B5L367C1-B5L367C1A&lt;0,0,B5L367C1-B5L367C1A)</f>
        <v>755</v>
      </c>
      <c r="J76" s="16" t="s">
        <v>10612</v>
      </c>
      <c r="K76" s="23">
        <f>IF(B5L372C1B=0,0,B5L367C1B/B5L372C1B)</f>
        <v>2.7812163353102194E-5</v>
      </c>
      <c r="L76" s="16" t="s">
        <v>10613</v>
      </c>
      <c r="M76" s="21">
        <f>IF(B5L373C1B=0,0,B5L367C1B/B5L373C1B)</f>
        <v>2.9711969023993301E-5</v>
      </c>
      <c r="N76" s="16" t="s">
        <v>10614</v>
      </c>
      <c r="O76" s="15">
        <f>B5L101C1*B5L367C1C</f>
        <v>11.871065684004609</v>
      </c>
      <c r="P76" s="16" t="s">
        <v>10615</v>
      </c>
      <c r="Q76" s="15">
        <f>B5L102C1*B5L367C1D</f>
        <v>269.36068893988676</v>
      </c>
      <c r="R76" s="16" t="s">
        <v>10616</v>
      </c>
      <c r="S76" s="15">
        <f>B5L367C1-B5L367C1A+B5L367C1E-B5L367C1F</f>
        <v>497.51037674411788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146430</v>
      </c>
      <c r="F78" s="16" t="s">
        <v>10626</v>
      </c>
      <c r="G78" s="15">
        <f>B2L468C2</f>
        <v>77013</v>
      </c>
      <c r="H78" s="16" t="s">
        <v>10627</v>
      </c>
      <c r="I78" s="15">
        <f>IF(B5L369C1-B5L369C1A&lt;0,0,B5L369C1-B5L369C1A)</f>
        <v>69417</v>
      </c>
      <c r="J78" s="16" t="s">
        <v>10628</v>
      </c>
      <c r="K78" s="23">
        <f>IF(B5L372C1B=0,0,B5L369C1B/B5L372C1B)</f>
        <v>2.5571350244798612E-3</v>
      </c>
      <c r="L78" s="16" t="s">
        <v>10629</v>
      </c>
      <c r="M78" s="21">
        <f>IF(B5L373C1B=0,0,B5L369C1B/B5L373C1B)</f>
        <v>2.7318089453490634E-3</v>
      </c>
      <c r="N78" s="16" t="s">
        <v>10630</v>
      </c>
      <c r="O78" s="15">
        <f>B5L101C1*B5L369C1C</f>
        <v>1091.4619424987391</v>
      </c>
      <c r="P78" s="16" t="s">
        <v>10631</v>
      </c>
      <c r="Q78" s="15">
        <f>B5L102C1*B5L369C1D</f>
        <v>24765.842310119366</v>
      </c>
      <c r="R78" s="16" t="s">
        <v>10632</v>
      </c>
      <c r="S78" s="15">
        <f>B5L369C1-B5L369C1A+B5L369C1E-B5L369C1F</f>
        <v>45742.61963237937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1823</v>
      </c>
      <c r="F79" s="16" t="s">
        <v>10634</v>
      </c>
      <c r="G79" s="15">
        <f>B2L472C2</f>
        <v>-208</v>
      </c>
      <c r="H79" s="16" t="s">
        <v>10635</v>
      </c>
      <c r="I79" s="15">
        <f>IF(B5L370C1-B5L370C1A&lt;0,0,B5L370C1-B5L370C1A)</f>
        <v>2031</v>
      </c>
      <c r="J79" s="16" t="s">
        <v>10636</v>
      </c>
      <c r="K79" s="23">
        <f>IF(B5L372C1B=0,0,B5L370C1B/B5L372C1B)</f>
        <v>7.4816561284967624E-5</v>
      </c>
      <c r="L79" s="16" t="s">
        <v>10637</v>
      </c>
      <c r="M79" s="21">
        <f>IF(B5L373C1B=0,0,B5L370C1B/B5L373C1B)</f>
        <v>7.9927164354609792E-5</v>
      </c>
      <c r="N79" s="16" t="s">
        <v>10638</v>
      </c>
      <c r="O79" s="15">
        <f>B5L101C1*B5L370C1C</f>
        <v>31.933952853262731</v>
      </c>
      <c r="P79" s="16" t="s">
        <v>10639</v>
      </c>
      <c r="Q79" s="15">
        <f>B5L102C1*B5L370C1D</f>
        <v>724.59809170451661</v>
      </c>
      <c r="R79" s="16" t="s">
        <v>10640</v>
      </c>
      <c r="S79" s="15">
        <f>B5L370C1-B5L370C1A+B5L370C1E-B5L370C1F</f>
        <v>1338.3358611487461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571235</v>
      </c>
      <c r="F80" s="16" t="s">
        <v>10642</v>
      </c>
      <c r="G80" s="15">
        <f>B2L478C2</f>
        <v>203863</v>
      </c>
      <c r="H80" s="16" t="s">
        <v>10643</v>
      </c>
      <c r="I80" s="15">
        <f>IF(B5L371C1-B5L371C1A&lt;0,0,B5L371C1-B5L371C1A)</f>
        <v>367372</v>
      </c>
      <c r="J80" s="16" t="s">
        <v>10644</v>
      </c>
      <c r="K80" s="23">
        <f>IF(B5L372C1B=0,0,B5L371C1B/B5L372C1B)</f>
        <v>1.3532993477292529E-2</v>
      </c>
      <c r="L80" s="16" t="s">
        <v>10645</v>
      </c>
      <c r="M80" s="21">
        <f>IF(B5L373C1B=0,0,B5L371C1B/B5L373C1B)</f>
        <v>1.4457411237460221E-2</v>
      </c>
      <c r="N80" s="16" t="s">
        <v>10646</v>
      </c>
      <c r="O80" s="15">
        <f>B5L101C1*B5L371C1C</f>
        <v>5776.2876059127702</v>
      </c>
      <c r="P80" s="16" t="s">
        <v>10647</v>
      </c>
      <c r="Q80" s="15">
        <f>B5L102C1*B5L371C1D</f>
        <v>131066.98677778026</v>
      </c>
      <c r="R80" s="16" t="s">
        <v>10648</v>
      </c>
      <c r="S80" s="15">
        <f>B5L371C1-B5L371C1A+B5L371C1E-B5L371C1F</f>
        <v>242081.30082813252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37268195</v>
      </c>
      <c r="F81" s="16" t="s">
        <v>10650</v>
      </c>
      <c r="G81" s="15">
        <f>SUM(B5L301C1A:B5L312C1A)+SUM(B5L315C1A:B5L322C1A)+SUM(B5L325C1A:B5L330C1A)+B5L332C1A+SUM(B5L336C1A:B5L371C1A)</f>
        <v>10123133</v>
      </c>
      <c r="H81" s="16" t="s">
        <v>10651</v>
      </c>
      <c r="I81" s="15">
        <f>SUM(B5L301C1B:B5L312C1B)+SUM(B5L315C1B:B5L322C1B)+SUM(B5L325C1B:B5L330C1B)+B5L332C1B+SUM(B5L336C1B:B5L371C1B)</f>
        <v>27146396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1.0683084464437822</v>
      </c>
      <c r="N81" s="16" t="s">
        <v>10654</v>
      </c>
      <c r="O81" s="15">
        <f>SUM(B5L301C1E:B5L312C1E)+SUM(B5L315C1E:B5L322C1E)+SUM(B5L325C1E:B5L330C1E)+B5L332C1E+SUM(B5L336C1E:B5L371C1E)</f>
        <v>426829.99999999988</v>
      </c>
      <c r="P81" s="16" t="s">
        <v>10655</v>
      </c>
      <c r="Q81" s="15">
        <f>B5L102C1*B5L372C1D</f>
        <v>9684995.9321787897</v>
      </c>
      <c r="R81" s="16" t="s">
        <v>10656</v>
      </c>
      <c r="S81" s="15">
        <f>B5L372C1-B5L372C1A+B5L372C1E-B5L372C1F</f>
        <v>17886896.067821212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35532434</v>
      </c>
      <c r="F82" s="16" t="s">
        <v>10658</v>
      </c>
      <c r="G82" s="15">
        <f>SUM(B5L302C1A:B5L312C1A)+SUM(B5L315C1A:B5L322C1A)+SUM(B5L325C1A:B5L330C1A)+B5L332C1A+B5L336C1A+B5L338C1A+SUM(B5L340C1A:B5L371C1A)</f>
        <v>10123133</v>
      </c>
      <c r="H82" s="16" t="s">
        <v>10659</v>
      </c>
      <c r="I82" s="15">
        <f>SUM(B5L302C1B:B5L312C1B)+SUM(B5L315C1B:B5L322C1B)+SUM(B5L325C1B:B5L330C1B)+B5L332C1B+B5L336C1B+B5L338C1B+SUM(B5L340C1B:B5L371C1B)</f>
        <v>25410635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9065730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88892.254718416894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41720.363553377916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20318.191995401496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6724.6270128128763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7574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2098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680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-12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0.66971644003196185</v>
      </c>
      <c r="F18" s="16" t="s">
        <v>10707</v>
      </c>
      <c r="G18" s="15">
        <f>B5L401C1*B5L411C1</f>
        <v>59532.604376432522</v>
      </c>
      <c r="H18" s="16" t="s">
        <v>10708</v>
      </c>
      <c r="I18" s="15">
        <f>B5L405C1*B5L411C1</f>
        <v>5072.4323168020792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0.94678095639440074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39500.045706189245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99032.650082621767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3.7645104904919999E-2</v>
      </c>
      <c r="F19" s="16" t="s">
        <v>10714</v>
      </c>
      <c r="G19" s="15">
        <f>B5L401C1*B5L412C1</f>
        <v>3346.3582541096739</v>
      </c>
      <c r="H19" s="16" t="s">
        <v>10715</v>
      </c>
      <c r="I19" s="21">
        <f>B5L405C1*B5L412C1</f>
        <v>285.12402454986409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5.3219043605599294E-2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2220.3178471886749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5566.6761012983488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9.9390727627835909E-5</v>
      </c>
      <c r="F21" s="16" t="s">
        <v>10730</v>
      </c>
      <c r="G21" s="15">
        <f>B5L401C1*B5L414C1</f>
        <v>8.8350658769423855</v>
      </c>
      <c r="H21" s="16" t="s">
        <v>10731</v>
      </c>
      <c r="I21" s="21">
        <f>B5L405C1*B5L414C1</f>
        <v>0.75278537105322918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-3.6140224069389233E-5</v>
      </c>
      <c r="N21" s="16" t="s">
        <v>10734</v>
      </c>
      <c r="O21" s="15">
        <f>B5L403C1*B5L414C5</f>
        <v>-0.73430401139868073</v>
      </c>
      <c r="P21" s="16" t="s">
        <v>10735</v>
      </c>
      <c r="Q21" s="21">
        <f>B5L407C1*B5L414C5</f>
        <v>-7.582219009757861E-2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8.1007618655437046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2.3616053410874541E-2</v>
      </c>
      <c r="F22" s="16" t="s">
        <v>10739</v>
      </c>
      <c r="G22" s="15">
        <f>B5L401C1*B5L415C1</f>
        <v>2099.2842352431976</v>
      </c>
      <c r="H22" s="16" t="s">
        <v>10740</v>
      </c>
      <c r="I22" s="21">
        <f>B5L405C1*B5L415C1</f>
        <v>178.86798853396377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3.9368750752921337E-2</v>
      </c>
      <c r="N22" s="16" t="s">
        <v>10743</v>
      </c>
      <c r="O22" s="15">
        <f>B5L403C1*B5L415C5</f>
        <v>799.90183641696296</v>
      </c>
      <c r="P22" s="16" t="s">
        <v>10744</v>
      </c>
      <c r="Q22" s="21">
        <f>B5L407C1*B5L415C5</f>
        <v>82.595639079628967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2899.1860716601605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3.8352778045683524E-2</v>
      </c>
      <c r="F23" s="16" t="s">
        <v>10748</v>
      </c>
      <c r="G23" s="15">
        <f>B5L401C1*B5L416C1</f>
        <v>3409.2649151958071</v>
      </c>
      <c r="H23" s="16" t="s">
        <v>10749</v>
      </c>
      <c r="I23" s="21">
        <f>B5L405C1*B5L416C1</f>
        <v>290.48394091800702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0.31344416335381281</v>
      </c>
      <c r="N23" s="16" t="s">
        <v>10752</v>
      </c>
      <c r="O23" s="15">
        <f>B5L403C1*B5L416C5</f>
        <v>6368.6186908607579</v>
      </c>
      <c r="P23" s="16" t="s">
        <v>10753</v>
      </c>
      <c r="Q23" s="21">
        <f>B5L407C1*B5L416C5</f>
        <v>657.60585471629929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9777.8836060565645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2.9154595502060933E-2</v>
      </c>
      <c r="F24" s="16" t="s">
        <v>10757</v>
      </c>
      <c r="G24" s="15">
        <f>B5L401C1*B5L417C1</f>
        <v>2591.6177295816119</v>
      </c>
      <c r="H24" s="16" t="s">
        <v>10758</v>
      </c>
      <c r="I24" s="21">
        <f>B5L405C1*B5L417C1</f>
        <v>220.81690633260951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0.12745452355137935</v>
      </c>
      <c r="N24" s="16" t="s">
        <v>10761</v>
      </c>
      <c r="O24" s="15">
        <f>B5L403C1*B5L417C5</f>
        <v>2589.6454801993473</v>
      </c>
      <c r="P24" s="16" t="s">
        <v>10762</v>
      </c>
      <c r="Q24" s="21">
        <f>B5L407C1*B5L417C5</f>
        <v>267.39959041079385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5181.2632097809592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4.4606578363399062E-2</v>
      </c>
      <c r="F25" s="16" t="s">
        <v>10766</v>
      </c>
      <c r="G25" s="15">
        <f>B5L401C1*B5L418C1</f>
        <v>3965.1793259962933</v>
      </c>
      <c r="H25" s="16" t="s">
        <v>10767</v>
      </c>
      <c r="I25" s="21">
        <f>B5L405C1*B5L418C1</f>
        <v>337.85022452438449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0.16765449945789665</v>
      </c>
      <c r="N25" s="16" t="s">
        <v>10770</v>
      </c>
      <c r="O25" s="15">
        <f>B5L403C1*B5L418C5</f>
        <v>3406.4363088784803</v>
      </c>
      <c r="P25" s="16" t="s">
        <v>10771</v>
      </c>
      <c r="Q25" s="21">
        <f>B5L407C1*B5L418C5</f>
        <v>351.73913986266717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7371.6156348747736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6.9657881259217701E-3</v>
      </c>
      <c r="F26" s="16" t="s">
        <v>10775</v>
      </c>
      <c r="G26" s="15">
        <f>B5L401C1*B5L419C1</f>
        <v>619.20461240396185</v>
      </c>
      <c r="H26" s="16" t="s">
        <v>10776</v>
      </c>
      <c r="I26" s="21">
        <f>B5L405C1*B5L419C1</f>
        <v>52.758879265731487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7.231658836284785E-2</v>
      </c>
      <c r="N26" s="16" t="s">
        <v>10779</v>
      </c>
      <c r="O26" s="15">
        <f>B5L403C1*B5L419C5</f>
        <v>1469.3423268087602</v>
      </c>
      <c r="P26" s="16" t="s">
        <v>10780</v>
      </c>
      <c r="Q26" s="21">
        <f>B5L407C1*B5L419C5</f>
        <v>151.72020238525479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2088.546939212722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2.2117167180227874E-2</v>
      </c>
      <c r="F27" s="16" t="s">
        <v>10784</v>
      </c>
      <c r="G27" s="15">
        <f>B5L401C1*B5L420C1</f>
        <v>1966.0448586346265</v>
      </c>
      <c r="H27" s="16" t="s">
        <v>10785</v>
      </c>
      <c r="I27" s="21">
        <f>B5L405C1*B5L420C1</f>
        <v>167.51542422304593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8.7483435730634856E-2</v>
      </c>
      <c r="N27" s="16" t="s">
        <v>10788</v>
      </c>
      <c r="O27" s="15">
        <f>B5L403C1*B5L420C5</f>
        <v>1777.5052435924063</v>
      </c>
      <c r="P27" s="16" t="s">
        <v>10789</v>
      </c>
      <c r="Q27" s="21">
        <f>B5L407C1*B5L420C5</f>
        <v>183.54024816287193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3743.5501022270328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1.9837792324417833E-4</v>
      </c>
      <c r="F28" s="16" t="s">
        <v>10793</v>
      </c>
      <c r="G28" s="15">
        <f>B5L401C1*B5L421C1</f>
        <v>17.634260883532058</v>
      </c>
      <c r="H28" s="16" t="s">
        <v>10794</v>
      </c>
      <c r="I28" s="21">
        <f>B5L405C1*B5L421C1</f>
        <v>1.5025143906514067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4.3368268883267077E-4</v>
      </c>
      <c r="N28" s="16" t="s">
        <v>10797</v>
      </c>
      <c r="O28" s="15">
        <f>B5L403C1*B5L421C5</f>
        <v>8.8116481367841679</v>
      </c>
      <c r="P28" s="16" t="s">
        <v>10798</v>
      </c>
      <c r="Q28" s="21">
        <f>B5L407C1*B5L421C5</f>
        <v>0.90986628117094326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26.445909020316225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3.3325944201642013E-4</v>
      </c>
      <c r="F29" s="16" t="s">
        <v>10802</v>
      </c>
      <c r="G29" s="15">
        <f>B5L401C1*B5L422C1</f>
        <v>29.624183207041103</v>
      </c>
      <c r="H29" s="16" t="s">
        <v>10803</v>
      </c>
      <c r="I29" s="21">
        <f>B5L405C1*B5L422C1</f>
        <v>2.5241070138323662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-2.5177689435007832E-3</v>
      </c>
      <c r="N29" s="16" t="s">
        <v>10806</v>
      </c>
      <c r="O29" s="15">
        <f>B5L403C1*B5L422C5</f>
        <v>-51.156512794108096</v>
      </c>
      <c r="P29" s="16" t="s">
        <v>10807</v>
      </c>
      <c r="Q29" s="21">
        <f>B5L407C1*B5L422C5</f>
        <v>-5.2822792434646431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-21.532329587066993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2.6264224190740919E-4</v>
      </c>
      <c r="F30" s="16" t="s">
        <v>10811</v>
      </c>
      <c r="G30" s="15">
        <f>B5L401C1*B5L423C1</f>
        <v>23.346861067449485</v>
      </c>
      <c r="H30" s="16" t="s">
        <v>10812</v>
      </c>
      <c r="I30" s="21">
        <f>B5L405C1*B5L423C1</f>
        <v>1.9892523402067173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3.7826767859294062E-3</v>
      </c>
      <c r="N30" s="16" t="s">
        <v>10815</v>
      </c>
      <c r="O30" s="15">
        <f>B5L403C1*B5L423C5</f>
        <v>76.857153193061919</v>
      </c>
      <c r="P30" s="16" t="s">
        <v>10816</v>
      </c>
      <c r="Q30" s="21">
        <f>B5L407C1*B5L423C5</f>
        <v>7.9360558968798944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100.2040142605114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7.3296273287033467E-3</v>
      </c>
      <c r="F31" s="16" t="s">
        <v>10820</v>
      </c>
      <c r="G31" s="15">
        <f>B5L401C1*B5L424C1</f>
        <v>651.54709949416747</v>
      </c>
      <c r="H31" s="16" t="s">
        <v>10821</v>
      </c>
      <c r="I31" s="21">
        <f>B5L405C1*B5L424C1</f>
        <v>55.514597387599146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2.3828454403083964E-2</v>
      </c>
      <c r="N31" s="16" t="s">
        <v>10824</v>
      </c>
      <c r="O31" s="15">
        <f>B5L403C1*B5L424C5</f>
        <v>484.15111151553015</v>
      </c>
      <c r="P31" s="16" t="s">
        <v>10825</v>
      </c>
      <c r="Q31" s="21">
        <f>B5L407C1*B5L424C5</f>
        <v>49.99209733767016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1135.6982110096976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2.4093482712926154E-5</v>
      </c>
      <c r="N32" s="16" t="s">
        <v>10833</v>
      </c>
      <c r="O32" s="15">
        <f>B5L403C1*B5L425C5</f>
        <v>0.48953600759912047</v>
      </c>
      <c r="P32" s="16" t="s">
        <v>10834</v>
      </c>
      <c r="Q32" s="21">
        <f>B5L407C1*B5L425C5</f>
        <v>5.0548126731719073E-2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0.48953600759912047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8.5620786153070179E-3</v>
      </c>
      <c r="F33" s="16" t="s">
        <v>10838</v>
      </c>
      <c r="G33" s="15">
        <f>B5L401C1*B5L426C1</f>
        <v>761.10247319098164</v>
      </c>
      <c r="H33" s="16" t="s">
        <v>10839</v>
      </c>
      <c r="I33" s="21">
        <f>B5L405C1*B5L426C1</f>
        <v>64.849183432335352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2.1660040958920612E-2</v>
      </c>
      <c r="N33" s="16" t="s">
        <v>10842</v>
      </c>
      <c r="O33" s="15">
        <f>B5L403C1*B5L426C5</f>
        <v>440.09287083160933</v>
      </c>
      <c r="P33" s="16" t="s">
        <v>10843</v>
      </c>
      <c r="Q33" s="21">
        <f>B5L407C1*B5L426C5</f>
        <v>45.442765931815444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1201.1953440225909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4.1956751368792903E-3</v>
      </c>
      <c r="F34" s="16" t="s">
        <v>10847</v>
      </c>
      <c r="G34" s="15">
        <f>B5L401C1*B5L427C1</f>
        <v>372.96302298320256</v>
      </c>
      <c r="H34" s="16" t="s">
        <v>10848</v>
      </c>
      <c r="I34" s="21">
        <f>B5L405C1*B5L427C1</f>
        <v>31.778043486723746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6.2643055053608003E-4</v>
      </c>
      <c r="N34" s="16" t="s">
        <v>10851</v>
      </c>
      <c r="O34" s="15">
        <f>B5L403C1*B5L427C5</f>
        <v>12.727936197577133</v>
      </c>
      <c r="P34" s="16" t="s">
        <v>10852</v>
      </c>
      <c r="Q34" s="21">
        <f>B5L407C1*B5L427C5</f>
        <v>1.3142512950246958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385.69095918077971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-7.4689796410071078E-4</v>
      </c>
      <c r="N35" s="16" t="s">
        <v>10860</v>
      </c>
      <c r="O35" s="15">
        <f>B5L403C1*B5L428C5</f>
        <v>-15.175616235572736</v>
      </c>
      <c r="P35" s="16" t="s">
        <v>10861</v>
      </c>
      <c r="Q35" s="21">
        <f>B5L407C1*B5L428C5</f>
        <v>-1.5669919286832912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-15.175616235572736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2.7856866209101064E-2</v>
      </c>
      <c r="F36" s="16" t="s">
        <v>10865</v>
      </c>
      <c r="G36" s="15">
        <f>B5L401C1*B5L429C1</f>
        <v>2476.2596467162721</v>
      </c>
      <c r="H36" s="16" t="s">
        <v>10866</v>
      </c>
      <c r="I36" s="21">
        <f>B5L405C1*B5L429C1</f>
        <v>210.98790466773147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0.14522346705216238</v>
      </c>
      <c r="N36" s="16" t="s">
        <v>10869</v>
      </c>
      <c r="O36" s="15">
        <f>B5L403C1*B5L429C5</f>
        <v>2950.6782858036986</v>
      </c>
      <c r="P36" s="16" t="s">
        <v>10870</v>
      </c>
      <c r="Q36" s="21">
        <f>B5L407C1*B5L429C5</f>
        <v>304.67883387543668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5426.9379325199707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7.8987576810163773E-2</v>
      </c>
      <c r="F48" s="16" t="s">
        <v>10973</v>
      </c>
      <c r="G48" s="15">
        <f>B5L401C1*B5L441C1</f>
        <v>7021.3837973995978</v>
      </c>
      <c r="H48" s="16" t="s">
        <v>10974</v>
      </c>
      <c r="I48" s="21">
        <f>B5L405C1*B5L441C1</f>
        <v>598.25190676018042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680</v>
      </c>
      <c r="X48" s="16" t="s">
        <v>10978</v>
      </c>
      <c r="Y48" s="15">
        <f>B5L410C1*B5L441C5</f>
        <v>-12</v>
      </c>
      <c r="Z48" s="16" t="s">
        <v>10979</v>
      </c>
      <c r="AA48" s="15">
        <f>B5L404C1*B5L441C5</f>
        <v>6724.6270128128763</v>
      </c>
      <c r="AB48" s="16" t="s">
        <v>10980</v>
      </c>
      <c r="AC48" s="15">
        <f>B5L441C2+IF(B5L441C6=NULL_VALUE,0,B5L441C6)+IF(B5L441C9=NULL_VALUE,0,B5L441C9)+IF(B5L441C12=NULL_VALUE,0,B5L441C12)</f>
        <v>13746.010810212474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1763052.8315797795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538542.11793435935</v>
      </c>
      <c r="J8" s="16" t="s">
        <v>11040</v>
      </c>
      <c r="K8" s="17">
        <f>B5L501C1-B5L501C3</f>
        <v>1224510.71364542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1342646.0801875319</v>
      </c>
      <c r="F9" s="16" t="s">
        <v>11042</v>
      </c>
      <c r="G9" s="21">
        <f>B3L209C4</f>
        <v>0.89174886945057108</v>
      </c>
      <c r="H9" s="16" t="s">
        <v>11043</v>
      </c>
      <c r="I9" s="15">
        <f>B5L502C1*B5L502C2</f>
        <v>1197303.1240794724</v>
      </c>
      <c r="J9" s="16" t="s">
        <v>11044</v>
      </c>
      <c r="K9" s="17">
        <f>B5L502C1-B5L502C3</f>
        <v>145342.9561080595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3848.2921856763555</v>
      </c>
      <c r="F10" s="16" t="s">
        <v>11042</v>
      </c>
      <c r="G10" s="21">
        <f>B3L209C4</f>
        <v>0.89174886945057108</v>
      </c>
      <c r="H10" s="16" t="s">
        <v>11046</v>
      </c>
      <c r="I10" s="15">
        <f>B5L503C1*B5L503C2</f>
        <v>3431.7102058923574</v>
      </c>
      <c r="J10" s="16" t="s">
        <v>11047</v>
      </c>
      <c r="K10" s="17">
        <f>B5L503C1-B5L503C3</f>
        <v>416.58197978399812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94548.717068048019</v>
      </c>
      <c r="F11" s="16" t="s">
        <v>11049</v>
      </c>
      <c r="G11" s="21">
        <f>B3L202C4</f>
        <v>3.8568491436727595E-2</v>
      </c>
      <c r="H11" s="16" t="s">
        <v>11050</v>
      </c>
      <c r="I11" s="15">
        <f>B5L504C1*B5L504C2</f>
        <v>3646.6013845925904</v>
      </c>
      <c r="J11" s="16" t="s">
        <v>11051</v>
      </c>
      <c r="K11" s="17">
        <f>B5L504C1-B5L504C3</f>
        <v>90902.115683455428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1250213.9238216057</v>
      </c>
      <c r="F12" s="16" t="s">
        <v>11053</v>
      </c>
      <c r="G12" s="21">
        <f>B3L203C4</f>
        <v>0.99991842355646332</v>
      </c>
      <c r="H12" s="16" t="s">
        <v>11054</v>
      </c>
      <c r="I12" s="15">
        <f>B5L505C1*B5L505C2</f>
        <v>1250111.9358160403</v>
      </c>
      <c r="J12" s="16" t="s">
        <v>11055</v>
      </c>
      <c r="K12" s="17">
        <f>B5L505C1-B5L505C3</f>
        <v>101.9880055654794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0.99991842355646332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2400766.3053921736</v>
      </c>
      <c r="F14" s="16" t="s">
        <v>11060</v>
      </c>
      <c r="G14" s="21">
        <f>B3L204C4</f>
        <v>0.50629251478620141</v>
      </c>
      <c r="H14" s="16" t="s">
        <v>11061</v>
      </c>
      <c r="I14" s="15">
        <f>B5L507C1*B5L507C2</f>
        <v>1215490.0101709811</v>
      </c>
      <c r="J14" s="16" t="s">
        <v>11062</v>
      </c>
      <c r="K14" s="17">
        <f>B5L507C1-B5L507C3</f>
        <v>1185276.2952211925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3583116.5190551747</v>
      </c>
      <c r="F15" s="16" t="s">
        <v>11064</v>
      </c>
      <c r="G15" s="21">
        <f>B3L205C4</f>
        <v>0.944234420226162</v>
      </c>
      <c r="H15" s="16" t="s">
        <v>11065</v>
      </c>
      <c r="I15" s="15">
        <f>B5L508C1*B5L508C2</f>
        <v>3383301.9489728464</v>
      </c>
      <c r="J15" s="16" t="s">
        <v>11066</v>
      </c>
      <c r="K15" s="17">
        <f>B5L508C1-B5L508C3</f>
        <v>199814.57008232828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1307028.2909375015</v>
      </c>
      <c r="F16" s="16" t="s">
        <v>11068</v>
      </c>
      <c r="G16" s="21">
        <f>B3L206C4</f>
        <v>0.97839287590586266</v>
      </c>
      <c r="H16" s="16" t="s">
        <v>11069</v>
      </c>
      <c r="I16" s="15">
        <f>B5L509C1*B5L509C2</f>
        <v>1278787.1684606667</v>
      </c>
      <c r="J16" s="16" t="s">
        <v>11070</v>
      </c>
      <c r="K16" s="17">
        <f>B5L509C1-B5L509C3</f>
        <v>28241.122476834804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8530.1613602021262</v>
      </c>
      <c r="F17" s="16" t="s">
        <v>11042</v>
      </c>
      <c r="G17" s="21">
        <f>B3L209C4</f>
        <v>0.89174886945057108</v>
      </c>
      <c r="H17" s="16" t="s">
        <v>11072</v>
      </c>
      <c r="I17" s="15">
        <f>B5L510C1*B5L510C2</f>
        <v>7606.7617491911915</v>
      </c>
      <c r="J17" s="16" t="s">
        <v>11073</v>
      </c>
      <c r="K17" s="17">
        <f>B5L510C1-B5L510C3</f>
        <v>923.39961101093468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4013.0307210220899</v>
      </c>
      <c r="F18" s="16" t="s">
        <v>11042</v>
      </c>
      <c r="G18" s="21">
        <f>B3L209C4</f>
        <v>0.89174886945057108</v>
      </c>
      <c r="H18" s="16" t="s">
        <v>11075</v>
      </c>
      <c r="I18" s="15">
        <f>B5L511C1*B5L511C2</f>
        <v>3578.6156085418588</v>
      </c>
      <c r="J18" s="16" t="s">
        <v>11076</v>
      </c>
      <c r="K18" s="17">
        <f>B5L511C1-B5L511C3</f>
        <v>434.41511248023107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45003.932039889107</v>
      </c>
      <c r="F19" s="16" t="s">
        <v>11078</v>
      </c>
      <c r="G19" s="21">
        <f>B3L220C4</f>
        <v>0.90999988610608085</v>
      </c>
      <c r="H19" s="16" t="s">
        <v>11079</v>
      </c>
      <c r="I19" s="15">
        <f>B5L512C1*B5L512C2</f>
        <v>40953.573030624888</v>
      </c>
      <c r="J19" s="16" t="s">
        <v>11080</v>
      </c>
      <c r="K19" s="17">
        <f>B5L512C1-B5L512C3</f>
        <v>4050.3590092642189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13746.010810212474</v>
      </c>
      <c r="F20" s="16" t="s">
        <v>11042</v>
      </c>
      <c r="G20" s="21">
        <f>B3L209C4</f>
        <v>0.89174886945057108</v>
      </c>
      <c r="H20" s="16" t="s">
        <v>11082</v>
      </c>
      <c r="I20" s="15">
        <f>B5L513C1*B5L513C2</f>
        <v>12257.989599462302</v>
      </c>
      <c r="J20" s="16" t="s">
        <v>11083</v>
      </c>
      <c r="K20" s="17">
        <f>B5L513C1-B5L513C3</f>
        <v>1488.021210750172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67505.239105692264</v>
      </c>
      <c r="F22" s="16" t="s">
        <v>11089</v>
      </c>
      <c r="G22" s="21">
        <f>B3L218C4</f>
        <v>0.91885779335428319</v>
      </c>
      <c r="H22" s="16" t="s">
        <v>11090</v>
      </c>
      <c r="I22" s="15">
        <f>B5L515C1*B5L515C2</f>
        <v>62027.715044509656</v>
      </c>
      <c r="J22" s="16" t="s">
        <v>11091</v>
      </c>
      <c r="K22" s="17">
        <f>B5L515C1-B5L515C3</f>
        <v>5477.5240611826084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1248961.2519988371</v>
      </c>
      <c r="F23" s="16" t="s">
        <v>11093</v>
      </c>
      <c r="G23" s="21">
        <f>B3L207C4</f>
        <v>0.79942892991518244</v>
      </c>
      <c r="H23" s="16" t="s">
        <v>11094</v>
      </c>
      <c r="I23" s="15">
        <f>B5L516C1*B5L516C2</f>
        <v>998455.75719095685</v>
      </c>
      <c r="J23" s="16" t="s">
        <v>11095</v>
      </c>
      <c r="K23" s="17">
        <f>B5L516C1-B5L516C3</f>
        <v>250505.49480788026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19451.667299482935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19451.667299482935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78868.244319699646</v>
      </c>
      <c r="F25" s="16" t="s">
        <v>11042</v>
      </c>
      <c r="G25" s="21">
        <f>B3L209C4</f>
        <v>0.89174886945057108</v>
      </c>
      <c r="H25" s="16" t="s">
        <v>11101</v>
      </c>
      <c r="I25" s="15">
        <f>B5L518C1*B5L518C2</f>
        <v>70330.667707643588</v>
      </c>
      <c r="J25" s="16" t="s">
        <v>11102</v>
      </c>
      <c r="K25" s="17">
        <f>B5L518C1-B5L518C3</f>
        <v>8537.5766120560584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480218.76112008817</v>
      </c>
      <c r="F26" s="16" t="s">
        <v>11104</v>
      </c>
      <c r="G26" s="21">
        <f>B3L208C4</f>
        <v>0.9549536961914169</v>
      </c>
      <c r="H26" s="16" t="s">
        <v>11105</v>
      </c>
      <c r="I26" s="15">
        <f>B5L519C1*B5L519C2</f>
        <v>458586.68091209128</v>
      </c>
      <c r="J26" s="16" t="s">
        <v>11106</v>
      </c>
      <c r="K26" s="17">
        <f>B5L519C1-B5L519C3</f>
        <v>21632.080207996885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2004098.3167204524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2004098.3167204524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85138.851929099677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85138.851929099677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497.51037674411788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497.51037674411788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242081.30082813252</v>
      </c>
      <c r="F31" s="16" t="s">
        <v>11042</v>
      </c>
      <c r="G31" s="21">
        <f>B3L209C4</f>
        <v>0.89174886945057108</v>
      </c>
      <c r="H31" s="16" t="s">
        <v>11122</v>
      </c>
      <c r="I31" s="15">
        <f>B5L524C1*B5L524C2</f>
        <v>215875.72632861076</v>
      </c>
      <c r="J31" s="16" t="s">
        <v>11123</v>
      </c>
      <c r="K31" s="17">
        <f>B5L524C1-B5L524C3</f>
        <v>26205.574499521754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33024</v>
      </c>
      <c r="F33" s="16" t="s">
        <v>11042</v>
      </c>
      <c r="G33" s="21">
        <f>B3L209C4</f>
        <v>0.89174886945057108</v>
      </c>
      <c r="H33" s="16" t="s">
        <v>11128</v>
      </c>
      <c r="I33" s="15">
        <f>B5L526C1*B5L526C2</f>
        <v>29449.114664735658</v>
      </c>
      <c r="J33" s="16" t="s">
        <v>11129</v>
      </c>
      <c r="K33" s="17">
        <f>B5L526C1-B5L526C3</f>
        <v>3574.8853352643418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0.89174886945057108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115</v>
      </c>
      <c r="F35" s="16" t="s">
        <v>11042</v>
      </c>
      <c r="G35" s="21">
        <f>B3L209C4</f>
        <v>0.89174886945057108</v>
      </c>
      <c r="H35" s="16" t="s">
        <v>11134</v>
      </c>
      <c r="I35" s="21">
        <f>B5L528C1*B5L528C2</f>
        <v>102.55111998681568</v>
      </c>
      <c r="J35" s="16" t="s">
        <v>11135</v>
      </c>
      <c r="K35" s="23">
        <f>B5L528C1-B5L528C3</f>
        <v>12.448880013184322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0.89174886945057108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2376</v>
      </c>
      <c r="F37" s="16" t="s">
        <v>11049</v>
      </c>
      <c r="G37" s="21">
        <f>B3L202C4</f>
        <v>3.8568491436727595E-2</v>
      </c>
      <c r="H37" s="16" t="s">
        <v>11140</v>
      </c>
      <c r="I37" s="21">
        <f>B5L530C1*B5L530C2</f>
        <v>91.638735653664767</v>
      </c>
      <c r="J37" s="16" t="s">
        <v>11141</v>
      </c>
      <c r="K37" s="17">
        <f>B5L530C1-B5L530C3</f>
        <v>2284.3612643463352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3.8568491436727595E-2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35744</v>
      </c>
      <c r="F39" s="16" t="s">
        <v>11053</v>
      </c>
      <c r="G39" s="21">
        <f>B3L203C4</f>
        <v>0.99991842355646332</v>
      </c>
      <c r="H39" s="16" t="s">
        <v>11146</v>
      </c>
      <c r="I39" s="15">
        <f>B5L532C1*B5L532C2</f>
        <v>35741.084131602227</v>
      </c>
      <c r="J39" s="16" t="s">
        <v>11147</v>
      </c>
      <c r="K39" s="23">
        <f>B5L532C1-B5L532C3</f>
        <v>2.9158683977730107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253316</v>
      </c>
      <c r="F40" s="16" t="s">
        <v>11060</v>
      </c>
      <c r="G40" s="21">
        <f>B3L204C4</f>
        <v>0.50629251478620141</v>
      </c>
      <c r="H40" s="16" t="s">
        <v>11149</v>
      </c>
      <c r="I40" s="15">
        <f>B5L533C1*B5L533C2</f>
        <v>128251.9946755814</v>
      </c>
      <c r="J40" s="16" t="s">
        <v>11150</v>
      </c>
      <c r="K40" s="17">
        <f>B5L533C1-B5L533C3</f>
        <v>125064.0053244186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170981</v>
      </c>
      <c r="F41" s="16" t="s">
        <v>11064</v>
      </c>
      <c r="G41" s="21">
        <f>B3L205C4</f>
        <v>0.944234420226162</v>
      </c>
      <c r="H41" s="16" t="s">
        <v>11152</v>
      </c>
      <c r="I41" s="15">
        <f>B5L534C1*B5L534C2</f>
        <v>161446.14540468939</v>
      </c>
      <c r="J41" s="16" t="s">
        <v>11153</v>
      </c>
      <c r="K41" s="17">
        <f>B5L534C1-B5L534C3</f>
        <v>9534.8545953106077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75926</v>
      </c>
      <c r="F42" s="16" t="s">
        <v>11068</v>
      </c>
      <c r="G42" s="21">
        <f>B3L206C4</f>
        <v>0.97839287590586266</v>
      </c>
      <c r="H42" s="16" t="s">
        <v>11155</v>
      </c>
      <c r="I42" s="15">
        <f>B5L535C1*B5L535C2</f>
        <v>74285.457496028524</v>
      </c>
      <c r="J42" s="16" t="s">
        <v>11156</v>
      </c>
      <c r="K42" s="17">
        <f>B5L535C1-B5L535C3</f>
        <v>1640.5425039714755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0.99991842355646332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0.99991842355646332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0.99991842355646332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0.50629251478620141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0.944234420226162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0.97839287590586266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333</v>
      </c>
      <c r="F49" s="16" t="s">
        <v>11042</v>
      </c>
      <c r="G49" s="21">
        <f>B3L209C4</f>
        <v>0.89174886945057108</v>
      </c>
      <c r="H49" s="16" t="s">
        <v>11176</v>
      </c>
      <c r="I49" s="21">
        <f>B5L542C1*B5L542C2</f>
        <v>296.95237352704015</v>
      </c>
      <c r="J49" s="16" t="s">
        <v>11177</v>
      </c>
      <c r="K49" s="23">
        <f>B5L542C1-B5L542C3</f>
        <v>36.047626472959848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0.89174886945057108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365</v>
      </c>
      <c r="F51" s="16" t="s">
        <v>11042</v>
      </c>
      <c r="G51" s="21">
        <f>B3L209C4</f>
        <v>0.89174886945057108</v>
      </c>
      <c r="H51" s="16" t="s">
        <v>11182</v>
      </c>
      <c r="I51" s="21">
        <f>B5L544C1*B5L544C2</f>
        <v>325.48833734945845</v>
      </c>
      <c r="J51" s="16" t="s">
        <v>11183</v>
      </c>
      <c r="K51" s="23">
        <f>B5L544C1-B5L544C3</f>
        <v>39.511662650541552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0.89174886945057108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3413</v>
      </c>
      <c r="F53" s="16" t="s">
        <v>11078</v>
      </c>
      <c r="G53" s="21">
        <f>B3L220C4</f>
        <v>0.90999988610608085</v>
      </c>
      <c r="H53" s="16" t="s">
        <v>11188</v>
      </c>
      <c r="I53" s="15">
        <f>B5L546C1*B5L546C2</f>
        <v>3105.829611280054</v>
      </c>
      <c r="J53" s="16" t="s">
        <v>11189</v>
      </c>
      <c r="K53" s="23">
        <f>B5L546C1-B5L546C3</f>
        <v>307.170388719946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0.90999988610608085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598.25190676018042</v>
      </c>
      <c r="F55" s="16" t="s">
        <v>11042</v>
      </c>
      <c r="G55" s="21">
        <f>B3L209C4</f>
        <v>0.89174886945057108</v>
      </c>
      <c r="H55" s="16" t="s">
        <v>11194</v>
      </c>
      <c r="I55" s="21">
        <f>B5L548C1*B5L548C2</f>
        <v>533.49046150003937</v>
      </c>
      <c r="J55" s="16" t="s">
        <v>11195</v>
      </c>
      <c r="K55" s="23">
        <f>B5L548C1-B5L548C3</f>
        <v>64.761445260141045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0.89174886945057108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3143</v>
      </c>
      <c r="F57" s="16" t="s">
        <v>11089</v>
      </c>
      <c r="G57" s="21">
        <f>B3L218C4</f>
        <v>0.91885779335428319</v>
      </c>
      <c r="H57" s="16" t="s">
        <v>11200</v>
      </c>
      <c r="I57" s="15">
        <f>B5L550C1*B5L550C2</f>
        <v>2887.9700445125122</v>
      </c>
      <c r="J57" s="16" t="s">
        <v>11201</v>
      </c>
      <c r="K57" s="23">
        <f>B5L550C1-B5L550C3</f>
        <v>255.02995548748777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0.91885779335428319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97737</v>
      </c>
      <c r="F59" s="16" t="s">
        <v>11093</v>
      </c>
      <c r="G59" s="21">
        <f>B3L207C4</f>
        <v>0.79942892991518244</v>
      </c>
      <c r="H59" s="16" t="s">
        <v>11206</v>
      </c>
      <c r="I59" s="15">
        <f>B5L552C1*B5L552C2</f>
        <v>78133.785323120188</v>
      </c>
      <c r="J59" s="16" t="s">
        <v>11207</v>
      </c>
      <c r="K59" s="17">
        <f>B5L552C1-B5L552C3</f>
        <v>19603.214676879812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0.79942892991518244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11462</v>
      </c>
      <c r="F61" s="16" t="s">
        <v>11042</v>
      </c>
      <c r="G61" s="21">
        <f>B3L209C4</f>
        <v>0.89174886945057108</v>
      </c>
      <c r="H61" s="16" t="s">
        <v>11212</v>
      </c>
      <c r="I61" s="15">
        <f>B5L554C1*B5L554C2</f>
        <v>10221.225541642445</v>
      </c>
      <c r="J61" s="16" t="s">
        <v>11213</v>
      </c>
      <c r="K61" s="17">
        <f>B5L554C1-B5L554C3</f>
        <v>1240.774458357555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0.89174886945057108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31453</v>
      </c>
      <c r="F63" s="16" t="s">
        <v>11104</v>
      </c>
      <c r="G63" s="21">
        <f>B3L208C4</f>
        <v>0.9549536961914169</v>
      </c>
      <c r="H63" s="16" t="s">
        <v>11218</v>
      </c>
      <c r="I63" s="15">
        <f>B5L556C1*B5L556C2</f>
        <v>30036.158606308636</v>
      </c>
      <c r="J63" s="16" t="s">
        <v>11219</v>
      </c>
      <c r="K63" s="17">
        <f>B5L556C1-B5L556C3</f>
        <v>1416.8413936913639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0.9549536961914169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978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978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26856</v>
      </c>
      <c r="F67" s="16" t="s">
        <v>11042</v>
      </c>
      <c r="G67" s="21">
        <f>B3L209C4</f>
        <v>0.89174886945057108</v>
      </c>
      <c r="H67" s="16" t="s">
        <v>11230</v>
      </c>
      <c r="I67" s="15">
        <f>B5L560C1*B5L560C2</f>
        <v>23948.807637964535</v>
      </c>
      <c r="J67" s="16" t="s">
        <v>11231</v>
      </c>
      <c r="K67" s="17">
        <f>B5L560C1-B5L560C3</f>
        <v>2907.1923620354646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-522</v>
      </c>
      <c r="F68" s="16" t="s">
        <v>11042</v>
      </c>
      <c r="G68" s="21">
        <f>B3L209C4</f>
        <v>0.89174886945057108</v>
      </c>
      <c r="H68" s="16" t="s">
        <v>11233</v>
      </c>
      <c r="I68" s="21">
        <f>B5L561C1*B5L561C2</f>
        <v>-465.49290985319811</v>
      </c>
      <c r="J68" s="16" t="s">
        <v>11234</v>
      </c>
      <c r="K68" s="23">
        <f>B5L561C1-B5L561C3</f>
        <v>-56.507090146801886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4308</v>
      </c>
      <c r="F69" s="16" t="s">
        <v>11236</v>
      </c>
      <c r="G69" s="21">
        <f>B3L402C2</f>
        <v>0.97310509142977863</v>
      </c>
      <c r="H69" s="16" t="s">
        <v>11237</v>
      </c>
      <c r="I69" s="15">
        <f>B5L562C1*B5L562C2</f>
        <v>4192.1367338794862</v>
      </c>
      <c r="J69" s="16" t="s">
        <v>11238</v>
      </c>
      <c r="K69" s="23">
        <f>B5L562C1-B5L562C3</f>
        <v>115.8632661205138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0.97310509142977863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680</v>
      </c>
      <c r="F71" s="16" t="s">
        <v>11042</v>
      </c>
      <c r="G71" s="21">
        <f>B3L209C4</f>
        <v>0.89174886945057108</v>
      </c>
      <c r="H71" s="16" t="s">
        <v>11243</v>
      </c>
      <c r="I71" s="21">
        <f>B5L564C1*B5L564C2</f>
        <v>606.38923122638835</v>
      </c>
      <c r="J71" s="16" t="s">
        <v>11244</v>
      </c>
      <c r="K71" s="23">
        <f>B5L564C1-B5L564C3</f>
        <v>73.610768773611653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-12</v>
      </c>
      <c r="F72" s="16" t="s">
        <v>11042</v>
      </c>
      <c r="G72" s="21">
        <f>B3L209C4</f>
        <v>0.89174886945057108</v>
      </c>
      <c r="H72" s="16" t="s">
        <v>11246</v>
      </c>
      <c r="I72" s="21">
        <f>B5L565C1*B5L565C2</f>
        <v>-10.700986433406854</v>
      </c>
      <c r="J72" s="16" t="s">
        <v>11247</v>
      </c>
      <c r="K72" s="23">
        <f>B5L565C1-B5L565C3</f>
        <v>-1.2990135665931462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538542.11793435935</v>
      </c>
      <c r="F8" s="16" t="s">
        <v>11361</v>
      </c>
      <c r="G8" s="15">
        <f>B5L601C1*A4L203C2</f>
        <v>77765.481829721495</v>
      </c>
      <c r="H8" s="16" t="s">
        <v>11362</v>
      </c>
      <c r="I8" s="21">
        <f>B3L634C3</f>
        <v>1.00000001475575</v>
      </c>
      <c r="J8" s="16" t="s">
        <v>11363</v>
      </c>
      <c r="K8" s="17">
        <f>B5L601C2*B5L601C3</f>
        <v>77765.482977209496</v>
      </c>
      <c r="L8" s="16" t="s">
        <v>11364</v>
      </c>
      <c r="M8" s="17">
        <f>B5L601C2-B5L601C4</f>
        <v>-1.1474880011519417E-3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1224510.71364542</v>
      </c>
      <c r="F9" s="16" t="s">
        <v>11366</v>
      </c>
      <c r="G9" s="15">
        <f>B5L602C1*A4L203C2</f>
        <v>176819.34705039865</v>
      </c>
      <c r="H9" s="16" t="s">
        <v>11362</v>
      </c>
      <c r="I9" s="21">
        <f>B3L634C3</f>
        <v>1.00000001475575</v>
      </c>
      <c r="J9" s="16" t="s">
        <v>11367</v>
      </c>
      <c r="K9" s="17">
        <f>B5L602C2*B5L602C3</f>
        <v>176819.34965950073</v>
      </c>
      <c r="L9" s="16" t="s">
        <v>11368</v>
      </c>
      <c r="M9" s="17">
        <f>B5L602C2-B5L602C4</f>
        <v>-2.6091020845342427E-3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1197303.1240794724</v>
      </c>
      <c r="F10" s="16" t="s">
        <v>11370</v>
      </c>
      <c r="G10" s="15">
        <f>B5L603C1*A4L203C2</f>
        <v>172890.5711170758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172890.5711170758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145342.9561080595</v>
      </c>
      <c r="F11" s="16" t="s">
        <v>11375</v>
      </c>
      <c r="G11" s="15">
        <f>B5L604C1*A4L203C2</f>
        <v>20987.522862003792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20987.522862003792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3431.7102058923574</v>
      </c>
      <c r="F12" s="16" t="s">
        <v>11380</v>
      </c>
      <c r="G12" s="15">
        <f>B5L605C1*A4L203C2</f>
        <v>495.53895373085641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495.53895373085641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416.58197978399812</v>
      </c>
      <c r="F13" s="16" t="s">
        <v>11384</v>
      </c>
      <c r="G13" s="15">
        <f>B5L606C1*A4L203C2</f>
        <v>60.154437880809326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60.154437880809326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3646.6013845925904</v>
      </c>
      <c r="F14" s="16" t="s">
        <v>11388</v>
      </c>
      <c r="G14" s="15">
        <f>B5L607C1*A4L203C2</f>
        <v>526.56923993517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526.56923993517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90902.115683455428</v>
      </c>
      <c r="F15" s="16" t="s">
        <v>11393</v>
      </c>
      <c r="G15" s="15">
        <f>B5L608C1*A4L203C2</f>
        <v>13126.265504690964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13126.265504690964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1250111.9358160403</v>
      </c>
      <c r="F16" s="16" t="s">
        <v>11398</v>
      </c>
      <c r="G16" s="15">
        <f>B5L609C1*A4L203C2</f>
        <v>180516.16353183621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180516.16353183621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101.9880055654794</v>
      </c>
      <c r="F17" s="16" t="s">
        <v>11403</v>
      </c>
      <c r="G17" s="15">
        <f>B5L610C1*A4L203C2</f>
        <v>14.727068003655225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17">
        <f>B5L610C2-B5L610C4</f>
        <v>14.727068003655225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1215490.0101709811</v>
      </c>
      <c r="F20" s="16" t="s">
        <v>11416</v>
      </c>
      <c r="G20" s="15">
        <f>B5L613C1*A4L203C2</f>
        <v>175516.75746868967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175516.75746868967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1185276.2952211925</v>
      </c>
      <c r="F21" s="16" t="s">
        <v>11421</v>
      </c>
      <c r="G21" s="15">
        <f>B5L614C1*A4L203C2</f>
        <v>171153.89702994021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171153.89702994021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3383301.9489728464</v>
      </c>
      <c r="F22" s="16" t="s">
        <v>11426</v>
      </c>
      <c r="G22" s="15">
        <f>B5L615C1*A4L203C2</f>
        <v>488548.80143167899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488548.80143167899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199814.57008232828</v>
      </c>
      <c r="F23" s="16" t="s">
        <v>11431</v>
      </c>
      <c r="G23" s="15">
        <f>B5L616C1*A4L203C2</f>
        <v>28853.223919888205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28853.223919888205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1278787.1684606667</v>
      </c>
      <c r="F24" s="16" t="s">
        <v>11436</v>
      </c>
      <c r="G24" s="15">
        <f>B5L617C1*A4L203C2</f>
        <v>184656.86712572028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184656.86712572028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28241.122476834804</v>
      </c>
      <c r="F25" s="16" t="s">
        <v>11441</v>
      </c>
      <c r="G25" s="15">
        <f>B5L618C1*A4L203C2</f>
        <v>4078.0180856549455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4078.0180856549455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7606.7617491911915</v>
      </c>
      <c r="F26" s="16" t="s">
        <v>11446</v>
      </c>
      <c r="G26" s="15">
        <f>B5L619C1*A4L203C2</f>
        <v>1098.4163965832081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1098.4163965832081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923.39961101093468</v>
      </c>
      <c r="F27" s="16" t="s">
        <v>11450</v>
      </c>
      <c r="G27" s="15">
        <f>B5L620C1*A4L203C2</f>
        <v>133.33890382997896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133.33890382997896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447895.74257697229</v>
      </c>
      <c r="F28" s="16" t="s">
        <v>11454</v>
      </c>
      <c r="G28" s="15">
        <f>B5L621C1*A4L203C2</f>
        <v>64676.145228114801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64676.145228114801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3578.6156085418588</v>
      </c>
      <c r="F29" s="16" t="s">
        <v>11459</v>
      </c>
      <c r="G29" s="15">
        <f>B5L622C1*A4L203C2</f>
        <v>516.75209387344444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516.75209387344444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434.41511248023107</v>
      </c>
      <c r="F30" s="16" t="s">
        <v>11463</v>
      </c>
      <c r="G30" s="15">
        <f>B5L623C1*A4L203C2</f>
        <v>62.729542242145371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62.729542242145371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40953.573030624888</v>
      </c>
      <c r="F31" s="16" t="s">
        <v>11467</v>
      </c>
      <c r="G31" s="15">
        <f>B5L624C1*A4L203C2</f>
        <v>5913.6959456222339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5913.6959456222339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4050.3590092642189</v>
      </c>
      <c r="F32" s="16" t="s">
        <v>11472</v>
      </c>
      <c r="G32" s="15">
        <f>B5L625C1*A4L203C2</f>
        <v>584.87184093775318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584.87184093775318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99032.650082621767</v>
      </c>
      <c r="F33" s="16" t="s">
        <v>11476</v>
      </c>
      <c r="G33" s="15">
        <f>B5L626C1*A4L203C2</f>
        <v>14300.314671930582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14300.314671930582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5566.6761012983488</v>
      </c>
      <c r="F34" s="16" t="s">
        <v>11480</v>
      </c>
      <c r="G34" s="15">
        <f>B5L627C1*A4L203C2</f>
        <v>803.82802902748153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803.82802902748153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8.1007618655437046</v>
      </c>
      <c r="F36" s="16" t="s">
        <v>11488</v>
      </c>
      <c r="G36" s="15">
        <f>B5L629C1*A4L203C2</f>
        <v>1.1697500133845109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1.1697500133845109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2899.1860716601605</v>
      </c>
      <c r="F37" s="16" t="s">
        <v>11492</v>
      </c>
      <c r="G37" s="15">
        <f>B5L630C1*A4L203C2</f>
        <v>418.64246874772715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418.64246874772715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9777.8836060565645</v>
      </c>
      <c r="F38" s="16" t="s">
        <v>11496</v>
      </c>
      <c r="G38" s="15">
        <f>B5L631C1*A4L203C2</f>
        <v>1411.926392714568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1411.926392714568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5181.2632097809592</v>
      </c>
      <c r="F39" s="16" t="s">
        <v>11500</v>
      </c>
      <c r="G39" s="15">
        <f>B5L632C1*A4L203C2</f>
        <v>748.17440749237051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748.17440749237051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7371.6156348747736</v>
      </c>
      <c r="F40" s="16" t="s">
        <v>11504</v>
      </c>
      <c r="G40" s="15">
        <f>B5L633C1*A4L203C2</f>
        <v>1064.4612976759174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1064.4612976759174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2088.546939212722</v>
      </c>
      <c r="F41" s="16" t="s">
        <v>11508</v>
      </c>
      <c r="G41" s="15">
        <f>B5L634C1*A4L203C2</f>
        <v>301.58617802231709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301.58617802231709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3743.5501022270328</v>
      </c>
      <c r="F42" s="16" t="s">
        <v>11512</v>
      </c>
      <c r="G42" s="15">
        <f>B5L635C1*A4L203C2</f>
        <v>540.56863476158355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540.56863476158355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26.445909020316225</v>
      </c>
      <c r="F43" s="16" t="s">
        <v>11516</v>
      </c>
      <c r="G43" s="15">
        <f>B5L636C1*A4L203C2</f>
        <v>3.818789262533663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3.818789262533663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-21.532329587066993</v>
      </c>
      <c r="F44" s="16" t="s">
        <v>11520</v>
      </c>
      <c r="G44" s="15">
        <f>B5L637C1*A4L203C2</f>
        <v>-3.1092683923724738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-3.1092683923724738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100.2040142605114</v>
      </c>
      <c r="F45" s="16" t="s">
        <v>11524</v>
      </c>
      <c r="G45" s="15">
        <f>B5L638C1*A4L203C2</f>
        <v>14.469459659217847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14.469459659217847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1135.6982110096976</v>
      </c>
      <c r="F46" s="16" t="s">
        <v>11528</v>
      </c>
      <c r="G46" s="15">
        <f>B5L639C1*A4L203C2</f>
        <v>163.99482166980033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163.99482166980033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0.48953600759912047</v>
      </c>
      <c r="F47" s="16" t="s">
        <v>11532</v>
      </c>
      <c r="G47" s="15">
        <f>B5L640C1*A4L203C2</f>
        <v>7.0688999497312999E-2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7.0688999497312999E-2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1201.1953440225909</v>
      </c>
      <c r="F48" s="16" t="s">
        <v>11536</v>
      </c>
      <c r="G48" s="15">
        <f>B5L641C1*A4L203C2</f>
        <v>173.45260767686213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173.45260767686213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385.69095918077971</v>
      </c>
      <c r="F49" s="16" t="s">
        <v>11540</v>
      </c>
      <c r="G49" s="15">
        <f>B5L642C1*A4L203C2</f>
        <v>55.693774505704589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55.693774505704589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-15.175616235572736</v>
      </c>
      <c r="F50" s="16" t="s">
        <v>11544</v>
      </c>
      <c r="G50" s="15">
        <f>B5L643C1*A4L203C2</f>
        <v>-2.191358984416703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-2.191358984416703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5426.9379325199707</v>
      </c>
      <c r="F51" s="16" t="s">
        <v>11548</v>
      </c>
      <c r="G51" s="15">
        <f>B5L644C1*A4L203C2</f>
        <v>783.64983745588381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783.64983745588381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12257.989599462302</v>
      </c>
      <c r="F64" s="16" t="s">
        <v>11602</v>
      </c>
      <c r="G64" s="15">
        <f>B5L657C1*A4L203C2</f>
        <v>1770.0536981623563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1770.0536981623563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1488.021210750172</v>
      </c>
      <c r="F65" s="16" t="s">
        <v>11607</v>
      </c>
      <c r="G65" s="15">
        <f>B5L658C1*A4L203C2</f>
        <v>214.87026283232484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214.87026283232484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3434.4689848878706</v>
      </c>
      <c r="F68" s="16" t="s">
        <v>11619</v>
      </c>
      <c r="G68" s="15">
        <f>B5L661C1*A4L203C2</f>
        <v>495.9373214178085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495.9373214178085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8150.6037747655537</v>
      </c>
      <c r="F69" s="16" t="s">
        <v>11623</v>
      </c>
      <c r="G69" s="15">
        <f>B5L662C1*A4L203C2</f>
        <v>1176.9471850761458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1176.9471850761458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62027.715044509656</v>
      </c>
      <c r="F70" s="16" t="s">
        <v>11627</v>
      </c>
      <c r="G70" s="15">
        <f>B5L663C1*A4L203C2</f>
        <v>8956.8020524271942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8956.8020524271942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5477.5240611826084</v>
      </c>
      <c r="F71" s="16" t="s">
        <v>11631</v>
      </c>
      <c r="G71" s="15">
        <f>B5L664C1*A4L203C2</f>
        <v>790.95447443476871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790.95447443476871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21734.94339937481</v>
      </c>
      <c r="F72" s="16" t="s">
        <v>11635</v>
      </c>
      <c r="G72" s="15">
        <f>B5L665C1*A4L203C2</f>
        <v>3138.5258268697226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3138.5258268697226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251888.5153143348</v>
      </c>
      <c r="F73" s="16" t="s">
        <v>11639</v>
      </c>
      <c r="G73" s="15">
        <f>B5L666C1*A4L203C2</f>
        <v>36372.701611389944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36372.701611389944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998455.75719095685</v>
      </c>
      <c r="F74" s="16" t="s">
        <v>11644</v>
      </c>
      <c r="G74" s="15">
        <f>B5L667C1*A4L203C2</f>
        <v>144177.01133837417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144177.01133837417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250505.49480788026</v>
      </c>
      <c r="F75" s="16" t="s">
        <v>11649</v>
      </c>
      <c r="G75" s="15">
        <f>B5L668C1*A4L203C2</f>
        <v>36172.993450257913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36172.993450257913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19451.667299482935</v>
      </c>
      <c r="F77" s="16" t="s">
        <v>11659</v>
      </c>
      <c r="G77" s="15">
        <f>B5L670C1*A4L203C2</f>
        <v>2808.8207580453359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2808.8207580453359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0</v>
      </c>
      <c r="F78" s="16" t="s">
        <v>11663</v>
      </c>
      <c r="G78" s="15">
        <f>B5L671C1*A4L203C2</f>
        <v>0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70330.667707643588</v>
      </c>
      <c r="F79" s="16" t="s">
        <v>11668</v>
      </c>
      <c r="G79" s="15">
        <f>B5L672C1*A4L203C2</f>
        <v>10155.748416983733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10155.748416983733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8537.5766120560584</v>
      </c>
      <c r="F80" s="16" t="s">
        <v>11673</v>
      </c>
      <c r="G80" s="15">
        <f>B5L673C1*A4L203C2</f>
        <v>1232.8260627808947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1232.8260627808947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458586.68091209128</v>
      </c>
      <c r="F81" s="16" t="s">
        <v>11677</v>
      </c>
      <c r="G81" s="15">
        <f>B5L674C1*A4L203C2</f>
        <v>66219.916723705988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66219.916723705988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21632.080207996885</v>
      </c>
      <c r="F82" s="16" t="s">
        <v>11681</v>
      </c>
      <c r="G82" s="15">
        <f>B5L675C1*A4L203C2</f>
        <v>3123.6723820347502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3123.6723820347502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1.0000000777982907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21">
        <f>B3L634C3</f>
        <v>1.00000001475575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1.00000001475575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14588532.95952275</v>
      </c>
      <c r="F86" s="16" t="s">
        <v>11698</v>
      </c>
      <c r="G86" s="15">
        <f>SUM(B5L601C2:B5L658C2)+SUM(B5L661C2:B5L678C2)</f>
        <v>2106584.1593550844</v>
      </c>
      <c r="H86" s="16" t="s">
        <v>945</v>
      </c>
      <c r="I86" s="21"/>
      <c r="J86" s="16" t="s">
        <v>11699</v>
      </c>
      <c r="K86" s="17">
        <f>SUM(B5L601C4:B5L658C4)+SUM(B5L661C4:B5L678C4)</f>
        <v>2106569.4360436713</v>
      </c>
      <c r="L86" s="16" t="s">
        <v>11700</v>
      </c>
      <c r="M86" s="17">
        <f>SUM(B5L601C5:B5L658C5)+SUM(B5L661C5:B5L678C5)</f>
        <v>14.723311413569538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2004098.3167204524</v>
      </c>
      <c r="F8" s="16" t="s">
        <v>11757</v>
      </c>
      <c r="G8" s="15">
        <f>B5L701C1*A4L204C2</f>
        <v>289391.79693443334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289391.79693443334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85138.851929099677</v>
      </c>
      <c r="F9" s="16" t="s">
        <v>11762</v>
      </c>
      <c r="G9" s="15">
        <f>B5L702C1*A4L204C2</f>
        <v>12294.050218561993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12294.050218561993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242.49512402892103</v>
      </c>
      <c r="F11" s="16" t="s">
        <v>11771</v>
      </c>
      <c r="G11" s="15">
        <f>B5L704C1*A4L204C2</f>
        <v>35.016295909776197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35.016295909776197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15994.793873788043</v>
      </c>
      <c r="F12" s="16" t="s">
        <v>11775</v>
      </c>
      <c r="G12" s="15">
        <f>B5L705C1*A4L204C2</f>
        <v>2309.6482353749934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2309.6482353749934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529915.10560076521</v>
      </c>
      <c r="F13" s="16" t="s">
        <v>11779</v>
      </c>
      <c r="G13" s="15">
        <f>B5L706C1*A4L204C2</f>
        <v>76519.741248750492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76519.741248750492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167101.5448967336</v>
      </c>
      <c r="F14" s="16" t="s">
        <v>11783</v>
      </c>
      <c r="G14" s="15">
        <f>B5L707C1*A4L204C2</f>
        <v>24129.463083088332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24129.463083088332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218892.70459286694</v>
      </c>
      <c r="F15" s="16" t="s">
        <v>11787</v>
      </c>
      <c r="G15" s="15">
        <f>B5L708C1*A4L204C2</f>
        <v>31608.106543209986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31608.106543209986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137828.82507407939</v>
      </c>
      <c r="F16" s="16" t="s">
        <v>11791</v>
      </c>
      <c r="G16" s="15">
        <f>B5L709C1*A4L204C2</f>
        <v>19902.482340697065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19902.482340697065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127561.00164305043</v>
      </c>
      <c r="F17" s="16" t="s">
        <v>11795</v>
      </c>
      <c r="G17" s="15">
        <f>B5L710C1*A4L204C2</f>
        <v>18419.808637256483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18419.808637256483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648.41087512081049</v>
      </c>
      <c r="F18" s="16" t="s">
        <v>11799</v>
      </c>
      <c r="G18" s="15">
        <f>B5L711C1*A4L204C2</f>
        <v>93.630530367445033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93.630530367445033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-1334</v>
      </c>
      <c r="F19" s="16" t="s">
        <v>11803</v>
      </c>
      <c r="G19" s="15">
        <f>B5L712C1*A4L204C2</f>
        <v>-192.62960000000001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-192.62960000000001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5029.1380070345785</v>
      </c>
      <c r="F20" s="16" t="s">
        <v>11807</v>
      </c>
      <c r="G20" s="15">
        <f>B5L713C1*A4L204C2</f>
        <v>726.2075282157931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726.2075282157931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28732.377426720224</v>
      </c>
      <c r="F21" s="16" t="s">
        <v>11811</v>
      </c>
      <c r="G21" s="15">
        <f>B5L714C1*A4L204C2</f>
        <v>4148.9553004184008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4148.9553004184008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16.473853534573436</v>
      </c>
      <c r="F22" s="16" t="s">
        <v>11815</v>
      </c>
      <c r="G22" s="15">
        <f>B5L715C1*A4L204C2</f>
        <v>2.3788244503924041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2.3788244503924041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34264.95639777137</v>
      </c>
      <c r="F23" s="16" t="s">
        <v>11819</v>
      </c>
      <c r="G23" s="15">
        <f>B5L716C1*A4L204C2</f>
        <v>4947.8597038381859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4947.8597038381859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15598.103480675512</v>
      </c>
      <c r="F24" s="16" t="s">
        <v>11823</v>
      </c>
      <c r="G24" s="15">
        <f>B5L717C1*A4L204C2</f>
        <v>2252.3661426095441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2252.3661426095441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3029.8711420787467</v>
      </c>
      <c r="F25" s="16" t="s">
        <v>11827</v>
      </c>
      <c r="G25" s="15">
        <f>B5L718C1*A4L204C2</f>
        <v>437.51339291617103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437.51339291617103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255210.30314104614</v>
      </c>
      <c r="F26" s="16" t="s">
        <v>11831</v>
      </c>
      <c r="G26" s="15">
        <f>B5L719C1*A4L204C2</f>
        <v>36852.367773567064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36852.367773567064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497.51037674411788</v>
      </c>
      <c r="F35" s="16" t="s">
        <v>11867</v>
      </c>
      <c r="G35" s="15">
        <f>B5L728C1*A4L204C2</f>
        <v>71.840498401850624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71.840498401850624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1338.3358611487461</v>
      </c>
      <c r="F37" s="16" t="s">
        <v>11875</v>
      </c>
      <c r="G37" s="15">
        <f>B5L730C1*A4L204C2</f>
        <v>193.25569834987894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193.25569834987894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45742.61963237937</v>
      </c>
      <c r="F38" s="16" t="s">
        <v>11879</v>
      </c>
      <c r="G38" s="15">
        <f>B5L731C1*A4L204C2</f>
        <v>6605.2342749155814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6605.2342749155814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215875.72632861076</v>
      </c>
      <c r="F39" s="16" t="s">
        <v>11883</v>
      </c>
      <c r="G39" s="15">
        <f>B5L732C1*A4L204C2</f>
        <v>31172.454881851394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31172.454881851394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26205.574499521754</v>
      </c>
      <c r="F40" s="16" t="s">
        <v>11887</v>
      </c>
      <c r="G40" s="15">
        <f>B5L733C1*A4L204C2</f>
        <v>3784.0849577309414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3784.0849577309414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3917629.0404772512</v>
      </c>
      <c r="F41" s="16" t="s">
        <v>11891</v>
      </c>
      <c r="G41" s="15">
        <f>SUM(B5L701C2:B5L733C2)</f>
        <v>565705.63344491518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558907.14347164973</v>
      </c>
      <c r="L41" s="16" t="s">
        <v>11893</v>
      </c>
      <c r="M41" s="23">
        <f>SUM(B5L701C5:B5L733C5)</f>
        <v>6798.4899732654603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1079.3969999999999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1089.6005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1078.1763333333333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1080.4377500000001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1082.933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2362.5569999999998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2384.89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2359.8849999999998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2364.835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2370.2966000000001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206517.24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208469.43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206283.68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206716.36499999999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207193.77600000001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0.19877117738127417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40.76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73.367999999999995</v>
      </c>
      <c r="J9" s="16" t="s">
        <v>12037</v>
      </c>
      <c r="K9" s="23">
        <f>IF(B6L216C3=0,0,B6L202C3/B6L216C3)</f>
        <v>5.6649861189772173E-3</v>
      </c>
      <c r="L9" s="16" t="s">
        <v>12038</v>
      </c>
      <c r="M9" s="23">
        <f>A1L542C9</f>
        <v>0.7102568478539123</v>
      </c>
      <c r="N9" s="16" t="s">
        <v>12039</v>
      </c>
      <c r="O9" s="23">
        <f>B6L202C1*B6L202C5</f>
        <v>28.950069118525462</v>
      </c>
      <c r="P9" s="16" t="s">
        <v>12040</v>
      </c>
      <c r="Q9" s="23">
        <f>B3L836C3</f>
        <v>1.8313538270454899</v>
      </c>
      <c r="R9" s="16" t="s">
        <v>12041</v>
      </c>
      <c r="S9" s="17">
        <f>B6L202C6*B6L202C7</f>
        <v>53.017819873443059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29.159800930393686</v>
      </c>
      <c r="X9" s="16" t="s">
        <v>12044</v>
      </c>
      <c r="Y9" s="23">
        <f>IF(B6L216C10=0,0,B6L202C10/B6L216C10)</f>
        <v>1.9745549346428731E-2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2.39619888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3.59429832</v>
      </c>
      <c r="AH9" s="16" t="s">
        <v>12049</v>
      </c>
      <c r="AI9" s="23">
        <f>IF(B6L216C15=0,0,B6L202C15/B6L216C15)</f>
        <v>5.6649861189772173E-3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3.4262855999999995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4.1115427199999992</v>
      </c>
      <c r="AR9" s="16" t="s">
        <v>12054</v>
      </c>
      <c r="AS9" s="23">
        <f>IF(B6L216C20=0,0,B6L202C20/B6L216C20)</f>
        <v>5.6649861189772182E-3</v>
      </c>
      <c r="AT9" s="16" t="s">
        <v>12055</v>
      </c>
      <c r="AU9" s="17">
        <f>A1L237C3</f>
        <v>47183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235.91499999999999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58.978749999999998</v>
      </c>
      <c r="BD9" s="16" t="s">
        <v>12060</v>
      </c>
      <c r="BE9" s="23">
        <f>IF(B6L216C26=0,0,B6L202C26/B6L216C26)</f>
        <v>9.4021448998001921E-3</v>
      </c>
      <c r="BF9" s="16" t="s">
        <v>12061</v>
      </c>
      <c r="BG9" s="17">
        <f>B6L202C3+B6L202C10+B6L202C15+B6L202C20+B6L202C26</f>
        <v>169.2123919703937</v>
      </c>
      <c r="BH9" s="16" t="s">
        <v>12062</v>
      </c>
      <c r="BI9" s="17">
        <f>B6L218C3*B6L202C4</f>
        <v>686.80954829170969</v>
      </c>
      <c r="BJ9" s="16" t="s">
        <v>12063</v>
      </c>
      <c r="BK9" s="17">
        <f>B6L218C10*B6L202C11</f>
        <v>272.96954674081161</v>
      </c>
      <c r="BL9" s="16" t="s">
        <v>12064</v>
      </c>
      <c r="BM9" s="17">
        <f>B6L218C15*B6L202C16</f>
        <v>33.646799770810858</v>
      </c>
      <c r="BN9" s="16" t="s">
        <v>12065</v>
      </c>
      <c r="BO9" s="17">
        <f>B6L218C20*B6L202C21</f>
        <v>38.488807086267407</v>
      </c>
      <c r="BP9" s="16" t="s">
        <v>12066</v>
      </c>
      <c r="BQ9" s="17">
        <f>B6L218C26*B6L202C27</f>
        <v>552.1094843298124</v>
      </c>
      <c r="BR9" s="16" t="s">
        <v>12067</v>
      </c>
      <c r="BS9" s="15">
        <f>B6L202C29+B6L202C30+B6L202C31+B6L202C32+B6L202C33</f>
        <v>1584.0241862194121</v>
      </c>
      <c r="BT9" s="16" t="s">
        <v>12068</v>
      </c>
      <c r="BU9" s="23">
        <f>IF(B6L202C3=0,0,B6L202C29/B6L202C3)</f>
        <v>9.3611594740446744</v>
      </c>
      <c r="BV9" s="16" t="s">
        <v>12069</v>
      </c>
      <c r="BW9" s="23">
        <f>IF(B6L202C8=0,0,B6L202C30/B6L202C8)</f>
        <v>5.1486377107245724</v>
      </c>
      <c r="BX9" s="16" t="s">
        <v>12070</v>
      </c>
      <c r="BY9" s="23">
        <f>IF(B6L202C13=0,0,B6L202C31/B6L202C13)</f>
        <v>14.041739211067013</v>
      </c>
      <c r="BZ9" s="16" t="s">
        <v>12071</v>
      </c>
      <c r="CA9" s="23">
        <f>IF(B6L202C18=0,0,B6L202C32/B6L202C18)</f>
        <v>11.23339136885361</v>
      </c>
      <c r="CB9" s="16" t="s">
        <v>12072</v>
      </c>
      <c r="CC9" s="23">
        <f>IF(B6L202C24=0,0,B6L202C33/B6L202C24)</f>
        <v>2.340289868511169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294.21799999999996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588.43599999999992</v>
      </c>
      <c r="J10" s="16" t="s">
        <v>12076</v>
      </c>
      <c r="K10" s="23">
        <f>IF(B6L216C3=0,0,B6L203C3/B6L216C3)</f>
        <v>4.5435091210152621E-2</v>
      </c>
      <c r="L10" s="16" t="s">
        <v>12077</v>
      </c>
      <c r="M10" s="23">
        <f>A1L543C9</f>
        <v>0.62119091992300868</v>
      </c>
      <c r="N10" s="16" t="s">
        <v>12078</v>
      </c>
      <c r="O10" s="23">
        <f>B6L203C1*B6L203C5</f>
        <v>182.76555007790773</v>
      </c>
      <c r="P10" s="16" t="s">
        <v>12079</v>
      </c>
      <c r="Q10" s="23">
        <f>B3L837C3</f>
        <v>1.8694259627293413</v>
      </c>
      <c r="R10" s="16" t="s">
        <v>12080</v>
      </c>
      <c r="S10" s="23">
        <f>B6L203C6*B6L203C7</f>
        <v>341.66666440815027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187.91666542448266</v>
      </c>
      <c r="X10" s="16" t="s">
        <v>12083</v>
      </c>
      <c r="Y10" s="23">
        <f>IF(B6L216C10=0,0,B6L203C10/B6L216C10)</f>
        <v>0.12724770649198544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19.21831976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28.82747964</v>
      </c>
      <c r="AH10" s="16" t="s">
        <v>12088</v>
      </c>
      <c r="AI10" s="23">
        <f>IF(B6L216C15=0,0,B6L203C15/B6L216C15)</f>
        <v>4.5435091210152621E-2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27.479961199999995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32.975953439999991</v>
      </c>
      <c r="AR10" s="16" t="s">
        <v>12093</v>
      </c>
      <c r="AS10" s="23">
        <f>IF(B6L216C20=0,0,B6L203C20/B6L216C20)</f>
        <v>4.5435091210152628E-2</v>
      </c>
      <c r="AT10" s="16" t="s">
        <v>12094</v>
      </c>
      <c r="AU10" s="17">
        <f>A1L238C3</f>
        <v>324523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1622.615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405.65375</v>
      </c>
      <c r="BD10" s="16" t="s">
        <v>12099</v>
      </c>
      <c r="BE10" s="23">
        <f>IF(B6L216C26=0,0,B6L203C26/B6L216C26)</f>
        <v>6.466761904325409E-2</v>
      </c>
      <c r="BF10" s="16" t="s">
        <v>12100</v>
      </c>
      <c r="BG10" s="17">
        <f>B6L203C3+B6L203C10+B6L203C15+B6L203C20+B6L203C26</f>
        <v>1243.8098485044825</v>
      </c>
      <c r="BH10" s="16" t="s">
        <v>12101</v>
      </c>
      <c r="BI10" s="17">
        <f>B6L218C3*B6L203C4</f>
        <v>5508.4432362689522</v>
      </c>
      <c r="BJ10" s="16" t="s">
        <v>12102</v>
      </c>
      <c r="BK10" s="17">
        <f>B6L218C10*B6L203C11</f>
        <v>1759.1178728692792</v>
      </c>
      <c r="BL10" s="16" t="s">
        <v>12103</v>
      </c>
      <c r="BM10" s="17">
        <f>B6L218C15*B6L203C16</f>
        <v>269.85863414481599</v>
      </c>
      <c r="BN10" s="16" t="s">
        <v>12104</v>
      </c>
      <c r="BO10" s="17">
        <f>B6L218C20*B6L203C21</f>
        <v>308.69315896051205</v>
      </c>
      <c r="BP10" s="16" t="s">
        <v>12105</v>
      </c>
      <c r="BQ10" s="17">
        <f>B6L218C26*B6L203C27</f>
        <v>3797.38944499425</v>
      </c>
      <c r="BR10" s="16" t="s">
        <v>12106</v>
      </c>
      <c r="BS10" s="15">
        <f>B6L203C29+B6L203C30+B6L203C31+B6L203C32+B6L203C33</f>
        <v>11643.502347237809</v>
      </c>
      <c r="BT10" s="16" t="s">
        <v>12107</v>
      </c>
      <c r="BU10" s="23">
        <f>IF(B6L203C3=0,0,B6L203C29/B6L203C3)</f>
        <v>9.3611594740446762</v>
      </c>
      <c r="BV10" s="16" t="s">
        <v>12108</v>
      </c>
      <c r="BW10" s="23">
        <f>IF(B6L203C8=0,0,B6L203C30/B6L203C8)</f>
        <v>5.1486377107245715</v>
      </c>
      <c r="BX10" s="16" t="s">
        <v>12109</v>
      </c>
      <c r="BY10" s="23">
        <f>IF(B6L203C13=0,0,B6L203C31/B6L203C13)</f>
        <v>14.041739211067014</v>
      </c>
      <c r="BZ10" s="16" t="s">
        <v>12110</v>
      </c>
      <c r="CA10" s="23">
        <f>IF(B6L203C18=0,0,B6L203C32/B6L203C18)</f>
        <v>11.23339136885361</v>
      </c>
      <c r="CB10" s="16" t="s">
        <v>12111</v>
      </c>
      <c r="CC10" s="23">
        <f>IF(B6L203C24=0,0,B6L203C33/B6L203C24)</f>
        <v>2.3402898685111686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1097.6109999999999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2195.2219999999998</v>
      </c>
      <c r="J11" s="16" t="s">
        <v>12115</v>
      </c>
      <c r="K11" s="23">
        <f>IF(B6L216C3=0,0,B6L204C3/B6L216C3)</f>
        <v>0.16950035653245835</v>
      </c>
      <c r="L11" s="16" t="s">
        <v>12116</v>
      </c>
      <c r="M11" s="23">
        <f>A1L544C9</f>
        <v>0.18570415502542414</v>
      </c>
      <c r="N11" s="16" t="s">
        <v>12117</v>
      </c>
      <c r="O11" s="23">
        <f>B6L204C1*B6L204C5</f>
        <v>203.8309233016108</v>
      </c>
      <c r="P11" s="16" t="s">
        <v>12118</v>
      </c>
      <c r="Q11" s="23">
        <f>B3L838C3</f>
        <v>1.9493658016701607</v>
      </c>
      <c r="R11" s="16" t="s">
        <v>12119</v>
      </c>
      <c r="S11" s="17">
        <f>B6L204C6*B6L204C7</f>
        <v>397.34103120701354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218.53756716385746</v>
      </c>
      <c r="X11" s="16" t="s">
        <v>12122</v>
      </c>
      <c r="Y11" s="23">
        <f>IF(B6L216C10=0,0,B6L204C10/B6L216C10)</f>
        <v>0.14798263975748518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71.695950519999997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107.54392578</v>
      </c>
      <c r="AH11" s="16" t="s">
        <v>12127</v>
      </c>
      <c r="AI11" s="23">
        <f>IF(B6L216C15=0,0,B6L204C15/B6L216C15)</f>
        <v>0.16950035653245835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102.51686739999998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123.02024087999997</v>
      </c>
      <c r="AR11" s="16" t="s">
        <v>12132</v>
      </c>
      <c r="AS11" s="23">
        <f>IF(B6L216C20=0,0,B6L204C20/B6L216C20)</f>
        <v>0.16950035653245837</v>
      </c>
      <c r="AT11" s="16" t="s">
        <v>12133</v>
      </c>
      <c r="AU11" s="17">
        <f>A1L239C3</f>
        <v>556041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2780.2049999999999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695.05124999999998</v>
      </c>
      <c r="BD11" s="16" t="s">
        <v>12138</v>
      </c>
      <c r="BE11" s="23">
        <f>IF(B6L216C26=0,0,B6L204C26/B6L216C26)</f>
        <v>0.11080215442489454</v>
      </c>
      <c r="BF11" s="16" t="s">
        <v>12139</v>
      </c>
      <c r="BG11" s="17">
        <f>B6L204C3+B6L204C10+B6L204C15+B6L204C20+B6L204C26</f>
        <v>3339.3749838238573</v>
      </c>
      <c r="BH11" s="16" t="s">
        <v>12140</v>
      </c>
      <c r="BI11" s="17">
        <f>B6L218C3*B6L204C4</f>
        <v>20549.823222931296</v>
      </c>
      <c r="BJ11" s="16" t="s">
        <v>12141</v>
      </c>
      <c r="BK11" s="17">
        <f>B6L218C10*B6L204C11</f>
        <v>2045.7650172906187</v>
      </c>
      <c r="BL11" s="16" t="s">
        <v>12142</v>
      </c>
      <c r="BM11" s="17">
        <f>B6L218C15*B6L204C16</f>
        <v>1006.7358396914044</v>
      </c>
      <c r="BN11" s="16" t="s">
        <v>12143</v>
      </c>
      <c r="BO11" s="17">
        <f>B6L218C20*B6L204C21</f>
        <v>1151.6120934130699</v>
      </c>
      <c r="BP11" s="16" t="s">
        <v>12144</v>
      </c>
      <c r="BQ11" s="17">
        <f>B6L218C26*B6L204C27</f>
        <v>6506.4855938840938</v>
      </c>
      <c r="BR11" s="16" t="s">
        <v>12145</v>
      </c>
      <c r="BS11" s="15">
        <f>B6L204C29+B6L204C30+B6L204C31+B6L204C32+B6L204C33</f>
        <v>31260.421767210486</v>
      </c>
      <c r="BT11" s="16" t="s">
        <v>12146</v>
      </c>
      <c r="BU11" s="23">
        <f>IF(B6L204C3=0,0,B6L204C29/B6L204C3)</f>
        <v>9.3611594740446744</v>
      </c>
      <c r="BV11" s="16" t="s">
        <v>12147</v>
      </c>
      <c r="BW11" s="23">
        <f>IF(B6L204C8=0,0,B6L204C30/B6L204C8)</f>
        <v>5.1486377107245715</v>
      </c>
      <c r="BX11" s="16" t="s">
        <v>12148</v>
      </c>
      <c r="BY11" s="23">
        <f>IF(B6L204C13=0,0,B6L204C31/B6L204C13)</f>
        <v>14.041739211067014</v>
      </c>
      <c r="BZ11" s="16" t="s">
        <v>12149</v>
      </c>
      <c r="CA11" s="23">
        <f>IF(B6L204C18=0,0,B6L204C32/B6L204C18)</f>
        <v>11.233391368853612</v>
      </c>
      <c r="CB11" s="16" t="s">
        <v>12150</v>
      </c>
      <c r="CC11" s="23">
        <f>IF(B6L204C24=0,0,B6L204C33/B6L204C24)</f>
        <v>2.3402898685111686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319.303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638.60599999999999</v>
      </c>
      <c r="J12" s="16" t="s">
        <v>12154</v>
      </c>
      <c r="K12" s="23">
        <f>IF(B6L216C3=0,0,B6L205C3/B6L216C3)</f>
        <v>4.9308882966628026E-2</v>
      </c>
      <c r="L12" s="16" t="s">
        <v>12155</v>
      </c>
      <c r="M12" s="23">
        <f>A1L545C9</f>
        <v>0.22676910953506701</v>
      </c>
      <c r="N12" s="16" t="s">
        <v>12156</v>
      </c>
      <c r="O12" s="23">
        <f>B6L205C1*B6L205C5</f>
        <v>72.408056981875504</v>
      </c>
      <c r="P12" s="16" t="s">
        <v>12157</v>
      </c>
      <c r="Q12" s="23">
        <f>B3L839C3</f>
        <v>2.0262835369923189</v>
      </c>
      <c r="R12" s="16" t="s">
        <v>12158</v>
      </c>
      <c r="S12" s="23">
        <f>B6L205C6*B6L205C7</f>
        <v>146.71925380797606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80.695589594386846</v>
      </c>
      <c r="X12" s="16" t="s">
        <v>12161</v>
      </c>
      <c r="Y12" s="23">
        <f>IF(B6L216C10=0,0,B6L205C10/B6L216C10)</f>
        <v>5.4642991225441605E-2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20.856871959999999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31.285307939999999</v>
      </c>
      <c r="AH12" s="16" t="s">
        <v>12166</v>
      </c>
      <c r="AI12" s="23">
        <f>IF(B6L216C15=0,0,B6L205C15/B6L216C15)</f>
        <v>4.9308882966628019E-2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29.822900199999999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35.787480240000001</v>
      </c>
      <c r="AR12" s="16" t="s">
        <v>12171</v>
      </c>
      <c r="AS12" s="23">
        <f>IF(B6L216C20=0,0,B6L205C20/B6L216C20)</f>
        <v>4.930888296662804E-2</v>
      </c>
      <c r="AT12" s="16" t="s">
        <v>12172</v>
      </c>
      <c r="AU12" s="17">
        <f>A1L240C3</f>
        <v>166984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834.92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208.73</v>
      </c>
      <c r="BD12" s="16" t="s">
        <v>12177</v>
      </c>
      <c r="BE12" s="23">
        <f>IF(B6L216C26=0,0,B6L205C26/B6L216C26)</f>
        <v>3.3274860944582485E-2</v>
      </c>
      <c r="BF12" s="16" t="s">
        <v>12178</v>
      </c>
      <c r="BG12" s="23">
        <f>B6L205C3+B6L205C10+B6L205C15+B6L205C20+B6L205C26</f>
        <v>995.10437777438699</v>
      </c>
      <c r="BH12" s="16" t="s">
        <v>12179</v>
      </c>
      <c r="BI12" s="17">
        <f>B6L218C3*B6L205C4</f>
        <v>5978.0926070817741</v>
      </c>
      <c r="BJ12" s="16" t="s">
        <v>12180</v>
      </c>
      <c r="BK12" s="17">
        <f>B6L218C10*B6L205C11</f>
        <v>755.40428304511533</v>
      </c>
      <c r="BL12" s="16" t="s">
        <v>12181</v>
      </c>
      <c r="BM12" s="17">
        <f>B6L218C15*B6L205C16</f>
        <v>292.86675682093608</v>
      </c>
      <c r="BN12" s="16" t="s">
        <v>12182</v>
      </c>
      <c r="BO12" s="17">
        <f>B6L218C20*B6L205C21</f>
        <v>335.0123097008626</v>
      </c>
      <c r="BP12" s="16" t="s">
        <v>12183</v>
      </c>
      <c r="BQ12" s="17">
        <f>B6L218C26*B6L205C27</f>
        <v>1953.954817017345</v>
      </c>
      <c r="BR12" s="16" t="s">
        <v>12184</v>
      </c>
      <c r="BS12" s="15">
        <f>B6L205C29+B6L205C30+B6L205C31+B6L205C32+B6L205C33</f>
        <v>9315.3307736660336</v>
      </c>
      <c r="BT12" s="16" t="s">
        <v>12185</v>
      </c>
      <c r="BU12" s="23">
        <f>IF(B6L205C3=0,0,B6L205C29/B6L205C3)</f>
        <v>9.3611594740446762</v>
      </c>
      <c r="BV12" s="16" t="s">
        <v>12186</v>
      </c>
      <c r="BW12" s="23">
        <f>IF(B6L205C8=0,0,B6L205C30/B6L205C8)</f>
        <v>5.1486377107245724</v>
      </c>
      <c r="BX12" s="16" t="s">
        <v>12187</v>
      </c>
      <c r="BY12" s="23">
        <f>IF(B6L205C13=0,0,B6L205C31/B6L205C13)</f>
        <v>14.041739211067013</v>
      </c>
      <c r="BZ12" s="16" t="s">
        <v>12188</v>
      </c>
      <c r="CA12" s="23">
        <f>IF(B6L205C18=0,0,B6L205C32/B6L205C18)</f>
        <v>11.23339136885361</v>
      </c>
      <c r="CB12" s="16" t="s">
        <v>12189</v>
      </c>
      <c r="CC12" s="23">
        <f>IF(B6L205C24=0,0,B6L205C33/B6L205C24)</f>
        <v>2.340289868511169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964.72599999999989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1929.4519999999998</v>
      </c>
      <c r="J13" s="16" t="s">
        <v>12193</v>
      </c>
      <c r="K13" s="23">
        <f>IF(B6L216C3=0,0,B6L206C3/B6L216C3)</f>
        <v>0.14897937516673249</v>
      </c>
      <c r="L13" s="16" t="s">
        <v>12194</v>
      </c>
      <c r="M13" s="23">
        <f>A1L546C9</f>
        <v>0.28768946233734966</v>
      </c>
      <c r="N13" s="16" t="s">
        <v>12195</v>
      </c>
      <c r="O13" s="23">
        <f>B6L206C1*B6L206C5</f>
        <v>277.54150424286195</v>
      </c>
      <c r="P13" s="16" t="s">
        <v>12196</v>
      </c>
      <c r="Q13" s="23">
        <f>B3L840C3</f>
        <v>1.9368156925060096</v>
      </c>
      <c r="R13" s="16" t="s">
        <v>12197</v>
      </c>
      <c r="S13" s="17">
        <f>B6L206C6*B6L206C7</f>
        <v>537.54674073929823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295.65070740661406</v>
      </c>
      <c r="X13" s="16" t="s">
        <v>12200</v>
      </c>
      <c r="Y13" s="23">
        <f>IF(B6L216C10=0,0,B6L206C10/B6L216C10)</f>
        <v>0.20019977661504029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63.015902319999995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94.523853479999985</v>
      </c>
      <c r="AH13" s="16" t="s">
        <v>12205</v>
      </c>
      <c r="AI13" s="23">
        <f>IF(B6L216C15=0,0,B6L206C15/B6L216C15)</f>
        <v>0.14897937516673246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90.105408399999988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108.12649007999998</v>
      </c>
      <c r="AR13" s="16" t="s">
        <v>12210</v>
      </c>
      <c r="AS13" s="23">
        <f>IF(B6L216C20=0,0,B6L206C20/B6L216C20)</f>
        <v>0.14897937516673251</v>
      </c>
      <c r="AT13" s="16" t="s">
        <v>12211</v>
      </c>
      <c r="AU13" s="17">
        <f>A1L241C3</f>
        <v>955590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4777.95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1194.4875</v>
      </c>
      <c r="BD13" s="16" t="s">
        <v>12216</v>
      </c>
      <c r="BE13" s="23">
        <f>IF(B6L216C26=0,0,B6L206C26/B6L216C26)</f>
        <v>0.19042018618570389</v>
      </c>
      <c r="BF13" s="16" t="s">
        <v>12217</v>
      </c>
      <c r="BG13" s="17">
        <f>B6L206C3+B6L206C10+B6L206C15+B6L206C20+B6L206C26</f>
        <v>3622.2405509666141</v>
      </c>
      <c r="BH13" s="16" t="s">
        <v>12218</v>
      </c>
      <c r="BI13" s="17">
        <f>B6L218C3*B6L206C4</f>
        <v>18061.907869514445</v>
      </c>
      <c r="BJ13" s="16" t="s">
        <v>12219</v>
      </c>
      <c r="BK13" s="17">
        <f>B6L218C10*B6L206C11</f>
        <v>2767.6334206474357</v>
      </c>
      <c r="BL13" s="16" t="s">
        <v>12220</v>
      </c>
      <c r="BM13" s="17">
        <f>B6L218C15*B6L206C16</f>
        <v>884.85286652751256</v>
      </c>
      <c r="BN13" s="16" t="s">
        <v>12221</v>
      </c>
      <c r="BO13" s="17">
        <f>B6L218C20*B6L206C21</f>
        <v>1012.1893170075895</v>
      </c>
      <c r="BP13" s="16" t="s">
        <v>12222</v>
      </c>
      <c r="BQ13" s="17">
        <f>B6L218C26*B6L206C27</f>
        <v>11181.78797725294</v>
      </c>
      <c r="BR13" s="16" t="s">
        <v>12223</v>
      </c>
      <c r="BS13" s="15">
        <f>B6L206C29+B6L206C30+B6L206C31+B6L206C32+B6L206C33</f>
        <v>33908.371450949919</v>
      </c>
      <c r="BT13" s="16" t="s">
        <v>12224</v>
      </c>
      <c r="BU13" s="23">
        <f>IF(B6L206C3=0,0,B6L206C29/B6L206C3)</f>
        <v>9.3611594740446762</v>
      </c>
      <c r="BV13" s="16" t="s">
        <v>12225</v>
      </c>
      <c r="BW13" s="23">
        <f>IF(B6L206C8=0,0,B6L206C30/B6L206C8)</f>
        <v>5.1486377107245724</v>
      </c>
      <c r="BX13" s="16" t="s">
        <v>12226</v>
      </c>
      <c r="BY13" s="23">
        <f>IF(B6L206C13=0,0,B6L206C31/B6L206C13)</f>
        <v>14.041739211067011</v>
      </c>
      <c r="BZ13" s="16" t="s">
        <v>12227</v>
      </c>
      <c r="CA13" s="23">
        <f>IF(B6L206C18=0,0,B6L206C32/B6L206C18)</f>
        <v>11.23339136885361</v>
      </c>
      <c r="CB13" s="16" t="s">
        <v>12228</v>
      </c>
      <c r="CC13" s="23">
        <f>IF(B6L206C24=0,0,B6L206C33/B6L206C24)</f>
        <v>2.340289868511169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481.78300000000002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963.56600000000003</v>
      </c>
      <c r="J14" s="16" t="s">
        <v>12232</v>
      </c>
      <c r="K14" s="23">
        <f>IF(B6L216C3=0,0,B6L207C3/B6L216C3)</f>
        <v>7.4400120143910176E-2</v>
      </c>
      <c r="L14" s="16" t="s">
        <v>12233</v>
      </c>
      <c r="M14" s="23">
        <f>A1L547C9</f>
        <v>3.9850175253716986E-2</v>
      </c>
      <c r="N14" s="16" t="s">
        <v>12234</v>
      </c>
      <c r="O14" s="23">
        <f>B6L207C1*B6L207C5</f>
        <v>19.199136984261532</v>
      </c>
      <c r="P14" s="16" t="s">
        <v>12235</v>
      </c>
      <c r="Q14" s="23">
        <f>B3L841C3</f>
        <v>1.8851539165414963</v>
      </c>
      <c r="R14" s="16" t="s">
        <v>12236</v>
      </c>
      <c r="S14" s="23">
        <f>B6L207C6*B6L207C7</f>
        <v>36.193328280097319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19.906330554053525</v>
      </c>
      <c r="X14" s="16" t="s">
        <v>12239</v>
      </c>
      <c r="Y14" s="23">
        <f>IF(B6L216C10=0,0,B6L207C10/B6L216C10)</f>
        <v>1.3479565007993322E-2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31.470065560000002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47.205098340000006</v>
      </c>
      <c r="AH14" s="16" t="s">
        <v>12244</v>
      </c>
      <c r="AI14" s="23">
        <f>IF(B6L216C15=0,0,B6L207C15/B6L216C15)</f>
        <v>7.4400120143910176E-2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44.9985322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53.998238639999997</v>
      </c>
      <c r="AR14" s="16" t="s">
        <v>12249</v>
      </c>
      <c r="AS14" s="23">
        <f>IF(B6L216C20=0,0,B6L207C20/B6L216C20)</f>
        <v>7.4400120143910189E-2</v>
      </c>
      <c r="AT14" s="16" t="s">
        <v>12250</v>
      </c>
      <c r="AU14" s="17">
        <f>A1L242C3</f>
        <v>218380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1091.9000000000001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272.97500000000002</v>
      </c>
      <c r="BD14" s="16" t="s">
        <v>12255</v>
      </c>
      <c r="BE14" s="23">
        <f>IF(B6L216C26=0,0,B6L207C26/B6L216C26)</f>
        <v>4.3516529326629638E-2</v>
      </c>
      <c r="BF14" s="16" t="s">
        <v>12256</v>
      </c>
      <c r="BG14" s="17">
        <f>B6L207C3+B6L207C10+B6L207C15+B6L207C20+B6L207C26</f>
        <v>1357.6506675340534</v>
      </c>
      <c r="BH14" s="16" t="s">
        <v>12257</v>
      </c>
      <c r="BI14" s="17">
        <f>B6L218C3*B6L207C4</f>
        <v>9020.0949897673327</v>
      </c>
      <c r="BJ14" s="16" t="s">
        <v>12258</v>
      </c>
      <c r="BK14" s="17">
        <f>B6L218C10*B6L207C11</f>
        <v>186.34633485954316</v>
      </c>
      <c r="BL14" s="16" t="s">
        <v>12259</v>
      </c>
      <c r="BM14" s="17">
        <f>B6L218C15*B6L207C16</f>
        <v>441.89445354870162</v>
      </c>
      <c r="BN14" s="16" t="s">
        <v>12260</v>
      </c>
      <c r="BO14" s="17">
        <f>B6L218C20*B6L207C21</f>
        <v>505.48612322656123</v>
      </c>
      <c r="BP14" s="16" t="s">
        <v>12261</v>
      </c>
      <c r="BQ14" s="17">
        <f>B6L218C26*B6L207C27</f>
        <v>2555.3625074273455</v>
      </c>
      <c r="BR14" s="16" t="s">
        <v>12262</v>
      </c>
      <c r="BS14" s="15">
        <f>B6L207C29+B6L207C30+B6L207C31+B6L207C32+B6L207C33</f>
        <v>12709.184408829484</v>
      </c>
      <c r="BT14" s="16" t="s">
        <v>12263</v>
      </c>
      <c r="BU14" s="23">
        <f>IF(B6L207C3=0,0,B6L207C29/B6L207C3)</f>
        <v>9.3611594740446762</v>
      </c>
      <c r="BV14" s="16" t="s">
        <v>12264</v>
      </c>
      <c r="BW14" s="23">
        <f>IF(B6L207C8=0,0,B6L207C30/B6L207C8)</f>
        <v>5.1486377107245715</v>
      </c>
      <c r="BX14" s="16" t="s">
        <v>12265</v>
      </c>
      <c r="BY14" s="23">
        <f>IF(B6L207C13=0,0,B6L207C31/B6L207C13)</f>
        <v>14.041739211067014</v>
      </c>
      <c r="BZ14" s="16" t="s">
        <v>12266</v>
      </c>
      <c r="CA14" s="23">
        <f>IF(B6L207C18=0,0,B6L207C32/B6L207C18)</f>
        <v>11.23339136885361</v>
      </c>
      <c r="CB14" s="16" t="s">
        <v>12267</v>
      </c>
      <c r="CC14" s="23">
        <f>IF(B6L207C24=0,0,B6L207C33/B6L207C24)</f>
        <v>2.340289868511169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942.33799999999997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1884.6759999999999</v>
      </c>
      <c r="J15" s="16" t="s">
        <v>12271</v>
      </c>
      <c r="K15" s="23">
        <f>IF(B6L216C3=0,0,B6L208C3/B6L216C3)</f>
        <v>0.14552207200372788</v>
      </c>
      <c r="L15" s="16" t="s">
        <v>12272</v>
      </c>
      <c r="M15" s="23">
        <f>A1L548C9</f>
        <v>0.1563636075309528</v>
      </c>
      <c r="N15" s="16" t="s">
        <v>12273</v>
      </c>
      <c r="O15" s="23">
        <f>B6L208C1*B6L208C5</f>
        <v>147.347369193503</v>
      </c>
      <c r="P15" s="16" t="s">
        <v>12274</v>
      </c>
      <c r="Q15" s="23">
        <f>B3L842C3</f>
        <v>1.8822080799806771</v>
      </c>
      <c r="R15" s="16" t="s">
        <v>12275</v>
      </c>
      <c r="S15" s="23">
        <f>B6L208C6*B6L208C7</f>
        <v>277.33840885990725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152.53612487294899</v>
      </c>
      <c r="X15" s="16" t="s">
        <v>12278</v>
      </c>
      <c r="Y15" s="23">
        <f>IF(B6L216C10=0,0,B6L208C10/B6L216C10)</f>
        <v>0.10328978541319435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61.553518160000003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92.330277240000001</v>
      </c>
      <c r="AH15" s="16" t="s">
        <v>12283</v>
      </c>
      <c r="AI15" s="23">
        <f>IF(B6L216C15=0,0,B6L208C15/B6L216C15)</f>
        <v>0.14552207200372785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88.01436919999999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105.61724303999999</v>
      </c>
      <c r="AR15" s="16" t="s">
        <v>12288</v>
      </c>
      <c r="AS15" s="23">
        <f>IF(B6L216C20=0,0,B6L208C20/B6L216C20)</f>
        <v>0.14552207200372788</v>
      </c>
      <c r="AT15" s="16" t="s">
        <v>12289</v>
      </c>
      <c r="AU15" s="17">
        <f>A1L243C3</f>
        <v>358459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1792.2950000000001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448.07375000000002</v>
      </c>
      <c r="BD15" s="16" t="s">
        <v>12294</v>
      </c>
      <c r="BE15" s="23">
        <f>IF(B6L216C26=0,0,B6L208C26/B6L216C26)</f>
        <v>7.1430037484633821E-2</v>
      </c>
      <c r="BF15" s="16" t="s">
        <v>12295</v>
      </c>
      <c r="BG15" s="17">
        <f>B6L208C3+B6L208C10+B6L208C15+B6L208C20+B6L208C26</f>
        <v>2683.233395152949</v>
      </c>
      <c r="BH15" s="16" t="s">
        <v>12296</v>
      </c>
      <c r="BI15" s="17">
        <f>B6L218C3*B6L208C4</f>
        <v>17642.752592904624</v>
      </c>
      <c r="BJ15" s="16" t="s">
        <v>12297</v>
      </c>
      <c r="BK15" s="17">
        <f>B6L218C10*B6L208C11</f>
        <v>1427.914990488468</v>
      </c>
      <c r="BL15" s="16" t="s">
        <v>12298</v>
      </c>
      <c r="BM15" s="17">
        <f>B6L218C15*B6L208C16</f>
        <v>864.31844952639744</v>
      </c>
      <c r="BN15" s="16" t="s">
        <v>12299</v>
      </c>
      <c r="BO15" s="17">
        <f>B6L218C20*B6L208C21</f>
        <v>988.69985530637484</v>
      </c>
      <c r="BP15" s="16" t="s">
        <v>12300</v>
      </c>
      <c r="BQ15" s="17">
        <f>B6L218C26*B6L208C27</f>
        <v>4194.4898298832259</v>
      </c>
      <c r="BR15" s="16" t="s">
        <v>12301</v>
      </c>
      <c r="BS15" s="15">
        <f>B6L208C29+B6L208C30+B6L208C31+B6L208C32+B6L208C33</f>
        <v>25118.175718109091</v>
      </c>
      <c r="BT15" s="16" t="s">
        <v>12302</v>
      </c>
      <c r="BU15" s="23">
        <f>IF(B6L208C3=0,0,B6L208C29/B6L208C3)</f>
        <v>9.3611594740446762</v>
      </c>
      <c r="BV15" s="16" t="s">
        <v>12303</v>
      </c>
      <c r="BW15" s="23">
        <f>IF(B6L208C8=0,0,B6L208C30/B6L208C8)</f>
        <v>5.1486377107245715</v>
      </c>
      <c r="BX15" s="16" t="s">
        <v>12304</v>
      </c>
      <c r="BY15" s="23">
        <f>IF(B6L208C13=0,0,B6L208C31/B6L208C13)</f>
        <v>14.041739211067013</v>
      </c>
      <c r="BZ15" s="16" t="s">
        <v>12305</v>
      </c>
      <c r="CA15" s="23">
        <f>IF(B6L208C18=0,0,B6L208C32/B6L208C18)</f>
        <v>11.23339136885361</v>
      </c>
      <c r="CB15" s="16" t="s">
        <v>12306</v>
      </c>
      <c r="CC15" s="23">
        <f>IF(B6L208C24=0,0,B6L208C33/B6L208C24)</f>
        <v>2.340289868511169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41.26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82.52</v>
      </c>
      <c r="J16" s="16" t="s">
        <v>12310</v>
      </c>
      <c r="K16" s="23">
        <f>IF(B6L216C3=0,0,B6L209C3/B6L216C3)</f>
        <v>6.3716423309617271E-3</v>
      </c>
      <c r="L16" s="16" t="s">
        <v>12311</v>
      </c>
      <c r="M16" s="23">
        <f>A1L549C9</f>
        <v>0.67552355794962105</v>
      </c>
      <c r="N16" s="16" t="s">
        <v>12312</v>
      </c>
      <c r="O16" s="23">
        <f>B6L209C1*B6L209C5</f>
        <v>27.872102001001362</v>
      </c>
      <c r="P16" s="16" t="s">
        <v>12313</v>
      </c>
      <c r="Q16" s="23">
        <f>B3L843C3</f>
        <v>1.6168839584251316</v>
      </c>
      <c r="R16" s="16" t="s">
        <v>12314</v>
      </c>
      <c r="S16" s="23">
        <f>B6L209C6*B6L209C7</f>
        <v>45.06595461300811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24.786275037154461</v>
      </c>
      <c r="X16" s="16" t="s">
        <v>12317</v>
      </c>
      <c r="Y16" s="23">
        <f>IF(B6L216C10=0,0,B6L209C10/B6L216C10)</f>
        <v>1.6784017765709772E-2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2.6951032000000001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4.0426548000000002</v>
      </c>
      <c r="AH16" s="16" t="s">
        <v>12322</v>
      </c>
      <c r="AI16" s="23">
        <f>IF(B6L216C15=0,0,B6L209C15/B6L216C15)</f>
        <v>6.3716423309617262E-3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3.8536839999999999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4.6244207999999993</v>
      </c>
      <c r="AR16" s="16" t="s">
        <v>12327</v>
      </c>
      <c r="AS16" s="23">
        <f>IF(B6L216C20=0,0,B6L209C20/B6L216C20)</f>
        <v>6.3716423309617279E-3</v>
      </c>
      <c r="AT16" s="16" t="s">
        <v>12328</v>
      </c>
      <c r="AU16" s="17">
        <f>A1L244C3</f>
        <v>62381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311.90499999999997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77.976249999999993</v>
      </c>
      <c r="BD16" s="16" t="s">
        <v>12333</v>
      </c>
      <c r="BE16" s="23">
        <f>IF(B6L216C26=0,0,B6L209C26/B6L216C26)</f>
        <v>1.2430646652278061E-2</v>
      </c>
      <c r="BF16" s="16" t="s">
        <v>12334</v>
      </c>
      <c r="BG16" s="23">
        <f>B6L209C3+B6L209C10+B6L209C15+B6L209C20+B6L209C26</f>
        <v>193.94960063715445</v>
      </c>
      <c r="BH16" s="16" t="s">
        <v>12335</v>
      </c>
      <c r="BI16" s="17">
        <f>B6L218C3*B6L209C4</f>
        <v>772.48287979816655</v>
      </c>
      <c r="BJ16" s="16" t="s">
        <v>12336</v>
      </c>
      <c r="BK16" s="17">
        <f>B6L218C10*B6L209C11</f>
        <v>232.0282733903355</v>
      </c>
      <c r="BL16" s="16" t="s">
        <v>12337</v>
      </c>
      <c r="BM16" s="17">
        <f>B6L218C15*B6L209C16</f>
        <v>37.843936281312182</v>
      </c>
      <c r="BN16" s="16" t="s">
        <v>12338</v>
      </c>
      <c r="BO16" s="17">
        <f>B6L218C20*B6L209C21</f>
        <v>43.289940583889255</v>
      </c>
      <c r="BP16" s="16" t="s">
        <v>12339</v>
      </c>
      <c r="BQ16" s="17">
        <f>B6L218C26*B6L209C27</f>
        <v>729.94811143797608</v>
      </c>
      <c r="BR16" s="16" t="s">
        <v>12340</v>
      </c>
      <c r="BS16" s="15">
        <f>B6L209C29+B6L209C30+B6L209C31+B6L209C32+B6L209C33</f>
        <v>1815.5931414916795</v>
      </c>
      <c r="BT16" s="16" t="s">
        <v>12341</v>
      </c>
      <c r="BU16" s="23">
        <f>IF(B6L209C3=0,0,B6L209C29/B6L209C3)</f>
        <v>9.3611594740446744</v>
      </c>
      <c r="BV16" s="16" t="s">
        <v>12342</v>
      </c>
      <c r="BW16" s="23">
        <f>IF(B6L209C8=0,0,B6L209C30/B6L209C8)</f>
        <v>5.1486377107245715</v>
      </c>
      <c r="BX16" s="16" t="s">
        <v>12343</v>
      </c>
      <c r="BY16" s="23">
        <f>IF(B6L209C13=0,0,B6L209C31/B6L209C13)</f>
        <v>14.041739211067013</v>
      </c>
      <c r="BZ16" s="16" t="s">
        <v>12344</v>
      </c>
      <c r="CA16" s="23">
        <f>IF(B6L209C18=0,0,B6L209C32/B6L209C18)</f>
        <v>11.23339136885361</v>
      </c>
      <c r="CB16" s="16" t="s">
        <v>12345</v>
      </c>
      <c r="CC16" s="23">
        <f>IF(B6L209C24=0,0,B6L209C33/B6L209C24)</f>
        <v>2.340289868511169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7.4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14.8</v>
      </c>
      <c r="J17" s="16" t="s">
        <v>12349</v>
      </c>
      <c r="K17" s="23">
        <f>IF(B6L216C3=0,0,B6L210C3/B6L216C3)</f>
        <v>1.1427569861637611E-3</v>
      </c>
      <c r="L17" s="16" t="s">
        <v>12350</v>
      </c>
      <c r="M17" s="23">
        <f>A1L550C9</f>
        <v>0.85760387252924564</v>
      </c>
      <c r="N17" s="16" t="s">
        <v>12351</v>
      </c>
      <c r="O17" s="23">
        <f>B6L210C1*B6L210C5</f>
        <v>6.3462686567164184</v>
      </c>
      <c r="P17" s="16" t="s">
        <v>12352</v>
      </c>
      <c r="Q17" s="23">
        <f>B3L844C3</f>
        <v>2.0148832435206572</v>
      </c>
      <c r="R17" s="16" t="s">
        <v>12353</v>
      </c>
      <c r="S17" s="23">
        <f>B6L210C6*B6L210C7</f>
        <v>12.786990375298261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7.0328447064140445</v>
      </c>
      <c r="X17" s="16" t="s">
        <v>12356</v>
      </c>
      <c r="Y17" s="23">
        <f>IF(B6L216C10=0,0,B6L210C10/B6L216C10)</f>
        <v>4.7622884164317146E-3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0.48336800000000002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0.72505200000000003</v>
      </c>
      <c r="AH17" s="16" t="s">
        <v>12361</v>
      </c>
      <c r="AI17" s="23">
        <f>IF(B6L216C15=0,0,B6L210C15/B6L216C15)</f>
        <v>1.1427569861637609E-3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0.69116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0.82939200000000002</v>
      </c>
      <c r="AR17" s="16" t="s">
        <v>12366</v>
      </c>
      <c r="AS17" s="23">
        <f>IF(B6L216C20=0,0,B6L210C20/B6L216C20)</f>
        <v>1.1427569861637613E-3</v>
      </c>
      <c r="AT17" s="16" t="s">
        <v>12367</v>
      </c>
      <c r="AU17" s="17">
        <f>A1L245C3</f>
        <v>15704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78.52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19.63</v>
      </c>
      <c r="BD17" s="16" t="s">
        <v>12372</v>
      </c>
      <c r="BE17" s="23">
        <f>IF(B6L216C26=0,0,B6L210C26/B6L216C26)</f>
        <v>3.1293322490401677E-3</v>
      </c>
      <c r="BF17" s="16" t="s">
        <v>12373</v>
      </c>
      <c r="BG17" s="23">
        <f>B6L210C3+B6L210C10+B6L210C15+B6L210C20+B6L210C26</f>
        <v>43.017288706414043</v>
      </c>
      <c r="BH17" s="16" t="s">
        <v>12374</v>
      </c>
      <c r="BI17" s="17">
        <f>B6L218C3*B6L210C4</f>
        <v>138.54516021586119</v>
      </c>
      <c r="BJ17" s="16" t="s">
        <v>12375</v>
      </c>
      <c r="BK17" s="17">
        <f>B6L218C10*B6L210C11</f>
        <v>65.835580852932779</v>
      </c>
      <c r="BL17" s="16" t="s">
        <v>12376</v>
      </c>
      <c r="BM17" s="17">
        <f>B6L218C15*B6L210C16</f>
        <v>6.78732739897504</v>
      </c>
      <c r="BN17" s="16" t="s">
        <v>12377</v>
      </c>
      <c r="BO17" s="17">
        <f>B6L218C20*B6L210C21</f>
        <v>7.764070778496861</v>
      </c>
      <c r="BP17" s="16" t="s">
        <v>12378</v>
      </c>
      <c r="BQ17" s="17">
        <f>B6L218C26*B6L210C27</f>
        <v>183.75956047549698</v>
      </c>
      <c r="BR17" s="16" t="s">
        <v>12379</v>
      </c>
      <c r="BS17" s="15">
        <f>B6L210C29+B6L210C30+B6L210C31+B6L210C32+B6L210C33</f>
        <v>402.6916997217628</v>
      </c>
      <c r="BT17" s="16" t="s">
        <v>12380</v>
      </c>
      <c r="BU17" s="23">
        <f>IF(B6L210C3=0,0,B6L210C29/B6L210C3)</f>
        <v>9.3611594740446744</v>
      </c>
      <c r="BV17" s="16" t="s">
        <v>12381</v>
      </c>
      <c r="BW17" s="23">
        <f>IF(B6L210C8=0,0,B6L210C30/B6L210C8)</f>
        <v>5.1486377107245724</v>
      </c>
      <c r="BX17" s="16" t="s">
        <v>12382</v>
      </c>
      <c r="BY17" s="23">
        <f>IF(B6L210C13=0,0,B6L210C31/B6L210C13)</f>
        <v>14.041739211067013</v>
      </c>
      <c r="BZ17" s="16" t="s">
        <v>12383</v>
      </c>
      <c r="CA17" s="23">
        <f>IF(B6L210C18=0,0,B6L210C32/B6L210C18)</f>
        <v>11.23339136885361</v>
      </c>
      <c r="CB17" s="16" t="s">
        <v>12384</v>
      </c>
      <c r="CC17" s="23">
        <f>IF(B6L210C24=0,0,B6L210C33/B6L210C24)</f>
        <v>2.340289868511169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1451.711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1451.711</v>
      </c>
      <c r="J18" s="16" t="s">
        <v>12388</v>
      </c>
      <c r="K18" s="23">
        <f>IF(B6L216C3=0,0,B6L211C3/B6L216C3)</f>
        <v>0.11209141129329593</v>
      </c>
      <c r="L18" s="16" t="s">
        <v>12389</v>
      </c>
      <c r="M18" s="23">
        <f>A1L551C9</f>
        <v>0.13203466274723907</v>
      </c>
      <c r="N18" s="16" t="s">
        <v>12390</v>
      </c>
      <c r="O18" s="23">
        <f>B6L211C1*B6L211C5</f>
        <v>191.67617229145719</v>
      </c>
      <c r="P18" s="16" t="s">
        <v>12391</v>
      </c>
      <c r="Q18" s="23">
        <f>B3L845C3</f>
        <v>1.0999691070931472</v>
      </c>
      <c r="R18" s="16" t="s">
        <v>12392</v>
      </c>
      <c r="S18" s="23">
        <f>B6L211C6*B6L211C7</f>
        <v>210.83786808646641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115.96082744755654</v>
      </c>
      <c r="X18" s="16" t="s">
        <v>12395</v>
      </c>
      <c r="Y18" s="23">
        <f>IF(B6L216C10=0,0,B6L211C10/B6L216C10)</f>
        <v>7.8522835120998252E-2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47.412881260000006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71.119321890000009</v>
      </c>
      <c r="AH18" s="16" t="s">
        <v>12400</v>
      </c>
      <c r="AI18" s="23">
        <f>IF(B6L216C15=0,0,B6L211C15/B6L216C15)</f>
        <v>0.11209141129329593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67.794903699999992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81.353884439999987</v>
      </c>
      <c r="AR18" s="16" t="s">
        <v>12405</v>
      </c>
      <c r="AS18" s="23">
        <f>IF(B6L216C20=0,0,B6L211C20/B6L216C20)</f>
        <v>0.11209141129329593</v>
      </c>
      <c r="AT18" s="16" t="s">
        <v>12406</v>
      </c>
      <c r="AU18" s="17">
        <f>A1L246C3</f>
        <v>648027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3240.1350000000002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810.03375000000005</v>
      </c>
      <c r="BD18" s="16" t="s">
        <v>12411</v>
      </c>
      <c r="BE18" s="23">
        <f>IF(B6L216C26=0,0,B6L211C26/B6L216C26)</f>
        <v>0.12913218220509123</v>
      </c>
      <c r="BF18" s="16" t="s">
        <v>12412</v>
      </c>
      <c r="BG18" s="17">
        <f>B6L211C3+B6L211C10+B6L211C15+B6L211C20+B6L211C26</f>
        <v>2530.1787837775564</v>
      </c>
      <c r="BH18" s="16" t="s">
        <v>12413</v>
      </c>
      <c r="BI18" s="17">
        <f>B6L218C3*B6L211C4</f>
        <v>13589.69818122487</v>
      </c>
      <c r="BJ18" s="16" t="s">
        <v>12414</v>
      </c>
      <c r="BK18" s="17">
        <f>B6L218C10*B6L211C11</f>
        <v>1085.5277984787538</v>
      </c>
      <c r="BL18" s="16" t="s">
        <v>12415</v>
      </c>
      <c r="BM18" s="17">
        <f>B6L218C15*B6L211C16</f>
        <v>665.75931389820641</v>
      </c>
      <c r="BN18" s="16" t="s">
        <v>12416</v>
      </c>
      <c r="BO18" s="17">
        <f>B6L218C20*B6L211C21</f>
        <v>761.56668607584152</v>
      </c>
      <c r="BP18" s="16" t="s">
        <v>12417</v>
      </c>
      <c r="BQ18" s="17">
        <f>B6L218C26*B6L211C27</f>
        <v>7582.8551131084359</v>
      </c>
      <c r="BR18" s="16" t="s">
        <v>12418</v>
      </c>
      <c r="BS18" s="15">
        <f>B6L211C29+B6L211C30+B6L211C31+B6L211C32+B6L211C33</f>
        <v>23685.407092786107</v>
      </c>
      <c r="BT18" s="16" t="s">
        <v>12419</v>
      </c>
      <c r="BU18" s="23">
        <f>IF(B6L211C3=0,0,B6L211C29/B6L211C3)</f>
        <v>9.3611594740446762</v>
      </c>
      <c r="BV18" s="16" t="s">
        <v>12420</v>
      </c>
      <c r="BW18" s="23">
        <f>IF(B6L211C8=0,0,B6L211C30/B6L211C8)</f>
        <v>5.1486377107245724</v>
      </c>
      <c r="BX18" s="16" t="s">
        <v>12421</v>
      </c>
      <c r="BY18" s="23">
        <f>IF(B6L211C13=0,0,B6L211C31/B6L211C13)</f>
        <v>14.041739211067013</v>
      </c>
      <c r="BZ18" s="16" t="s">
        <v>12422</v>
      </c>
      <c r="CA18" s="23">
        <f>IF(B6L211C18=0,0,B6L211C32/B6L211C18)</f>
        <v>11.233391368853608</v>
      </c>
      <c r="CB18" s="16" t="s">
        <v>12423</v>
      </c>
      <c r="CC18" s="23">
        <f>IF(B6L211C24=0,0,B6L211C33/B6L211C24)</f>
        <v>2.3402898685111686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594.05500000000006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1188.1100000000001</v>
      </c>
      <c r="J19" s="16" t="s">
        <v>12427</v>
      </c>
      <c r="K19" s="23">
        <f>IF(B6L216C3=0,0,B6L212C3/B6L216C3)</f>
        <v>9.1737905596690969E-2</v>
      </c>
      <c r="L19" s="16" t="s">
        <v>12428</v>
      </c>
      <c r="M19" s="23">
        <f>A1L552C9</f>
        <v>2.5619214706386194E-2</v>
      </c>
      <c r="N19" s="16" t="s">
        <v>12429</v>
      </c>
      <c r="O19" s="23">
        <f>B6L212C1*B6L212C5</f>
        <v>15.219222592402252</v>
      </c>
      <c r="P19" s="16" t="s">
        <v>12430</v>
      </c>
      <c r="Q19" s="23">
        <f>B3L846C3</f>
        <v>1.5076492873895004</v>
      </c>
      <c r="R19" s="16" t="s">
        <v>12431</v>
      </c>
      <c r="S19" s="23">
        <f>B6L212C6*B6L212C7</f>
        <v>22.945250096057439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12.619887552831592</v>
      </c>
      <c r="X19" s="16" t="s">
        <v>12434</v>
      </c>
      <c r="Y19" s="23">
        <f>IF(B6L216C10=0,0,B6L212C10/B6L216C10)</f>
        <v>8.5455525919275761E-3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38.803672600000006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58.205508900000012</v>
      </c>
      <c r="AH19" s="16" t="s">
        <v>12439</v>
      </c>
      <c r="AI19" s="23">
        <f>IF(B6L216C15=0,0,B6L212C15/B6L216C15)</f>
        <v>9.1737905596690955E-2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55.484737000000003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66.5816844</v>
      </c>
      <c r="AR19" s="16" t="s">
        <v>12444</v>
      </c>
      <c r="AS19" s="23">
        <f>IF(B6L216C20=0,0,B6L212C20/B6L216C20)</f>
        <v>9.1737905596690983E-2</v>
      </c>
      <c r="AT19" s="16" t="s">
        <v>12445</v>
      </c>
      <c r="AU19" s="17">
        <f>A1L247C3</f>
        <v>501414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2507.0700000000002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626.76750000000004</v>
      </c>
      <c r="BD19" s="16" t="s">
        <v>12450</v>
      </c>
      <c r="BE19" s="23">
        <f>IF(B6L216C26=0,0,B6L212C26/B6L216C26)</f>
        <v>9.991664546104348E-2</v>
      </c>
      <c r="BF19" s="16" t="s">
        <v>12451</v>
      </c>
      <c r="BG19" s="17">
        <f>B6L212C3+B6L212C10+B6L212C15+B6L212C20+B6L212C26</f>
        <v>1952.2845808528318</v>
      </c>
      <c r="BH19" s="16" t="s">
        <v>12452</v>
      </c>
      <c r="BI19" s="17">
        <f>B6L218C3*B6L212C4</f>
        <v>11122.087182707221</v>
      </c>
      <c r="BJ19" s="16" t="s">
        <v>12453</v>
      </c>
      <c r="BK19" s="17">
        <f>B6L218C10*B6L212C11</f>
        <v>118.13677992656794</v>
      </c>
      <c r="BL19" s="16" t="s">
        <v>12454</v>
      </c>
      <c r="BM19" s="17">
        <f>B6L218C15*B6L212C16</f>
        <v>544.87105108082676</v>
      </c>
      <c r="BN19" s="16" t="s">
        <v>12455</v>
      </c>
      <c r="BO19" s="17">
        <f>B6L218C20*B6L212C21</f>
        <v>623.28176571891265</v>
      </c>
      <c r="BP19" s="16" t="s">
        <v>12456</v>
      </c>
      <c r="BQ19" s="17">
        <f>B6L218C26*B6L212C27</f>
        <v>5867.270520648297</v>
      </c>
      <c r="BR19" s="16" t="s">
        <v>12457</v>
      </c>
      <c r="BS19" s="15">
        <f>B6L212C29+B6L212C30+B6L212C31+B6L212C32+B6L212C33</f>
        <v>18275.647300081826</v>
      </c>
      <c r="BT19" s="16" t="s">
        <v>12458</v>
      </c>
      <c r="BU19" s="23">
        <f>IF(B6L212C3=0,0,B6L212C29/B6L212C3)</f>
        <v>9.3611594740446762</v>
      </c>
      <c r="BV19" s="16" t="s">
        <v>12459</v>
      </c>
      <c r="BW19" s="23">
        <f>IF(B6L212C8=0,0,B6L212C30/B6L212C8)</f>
        <v>5.1486377107245724</v>
      </c>
      <c r="BX19" s="16" t="s">
        <v>12460</v>
      </c>
      <c r="BY19" s="23">
        <f>IF(B6L212C13=0,0,B6L212C31/B6L212C13)</f>
        <v>14.041739211067013</v>
      </c>
      <c r="BZ19" s="16" t="s">
        <v>12461</v>
      </c>
      <c r="CA19" s="23">
        <f>IF(B6L212C18=0,0,B6L212C32/B6L212C18)</f>
        <v>11.233391368853612</v>
      </c>
      <c r="CB19" s="16" t="s">
        <v>12462</v>
      </c>
      <c r="CC19" s="23">
        <f>IF(B6L212C24=0,0,B6L212C33/B6L212C24)</f>
        <v>2.340289868511169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0.16499999999999998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0.32999999999999996</v>
      </c>
      <c r="J20" s="16" t="s">
        <v>12466</v>
      </c>
      <c r="K20" s="23">
        <f>IF(B6L216C3=0,0,B6L213C3/B6L216C3)</f>
        <v>2.5480392259056833E-5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0.16499999999999998</v>
      </c>
      <c r="P20" s="16" t="s">
        <v>12469</v>
      </c>
      <c r="Q20" s="23">
        <f>B3L847C3</f>
        <v>1.7810650887573964</v>
      </c>
      <c r="R20" s="16" t="s">
        <v>12470</v>
      </c>
      <c r="S20" s="23">
        <f>B6L213C6*B6L213C7</f>
        <v>0.29387573964497038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0.16163165680473371</v>
      </c>
      <c r="X20" s="16" t="s">
        <v>12473</v>
      </c>
      <c r="Y20" s="23">
        <f>IF(B6L216C10=0,0,B6L213C10/B6L216C10)</f>
        <v>1.0944882178726911E-4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1.0777799999999999E-2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1.6166699999999999E-2</v>
      </c>
      <c r="AH20" s="16" t="s">
        <v>12478</v>
      </c>
      <c r="AI20" s="23">
        <f>IF(B6L216C15=0,0,B6L213C15/B6L216C15)</f>
        <v>2.548039225905683E-5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1.5410999999999998E-2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1.8493199999999998E-2</v>
      </c>
      <c r="AR20" s="16" t="s">
        <v>12483</v>
      </c>
      <c r="AS20" s="23">
        <f>IF(B6L216C20=0,0,B6L213C20/B6L216C20)</f>
        <v>2.5480392259056837E-5</v>
      </c>
      <c r="AT20" s="16" t="s">
        <v>12484</v>
      </c>
      <c r="AU20" s="17">
        <f>A1L248C3</f>
        <v>301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1.5049999999999999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0.37624999999999997</v>
      </c>
      <c r="BD20" s="16" t="s">
        <v>12489</v>
      </c>
      <c r="BE20" s="23">
        <f>IF(B6L216C26=0,0,B6L213C26/B6L216C26)</f>
        <v>5.9980196571643557E-5</v>
      </c>
      <c r="BF20" s="16" t="s">
        <v>12490</v>
      </c>
      <c r="BG20" s="23">
        <f>B6L213C3+B6L213C10+B6L213C15+B6L213C20+B6L213C26</f>
        <v>0.90254155680473358</v>
      </c>
      <c r="BH20" s="16" t="s">
        <v>12491</v>
      </c>
      <c r="BI20" s="17">
        <f>B6L218C3*B6L213C4</f>
        <v>3.0891826264347428</v>
      </c>
      <c r="BJ20" s="16" t="s">
        <v>12492</v>
      </c>
      <c r="BK20" s="17">
        <f>B6L218C10*B6L213C11</f>
        <v>1.5130597154031704</v>
      </c>
      <c r="BL20" s="16" t="s">
        <v>12493</v>
      </c>
      <c r="BM20" s="17">
        <f>B6L218C15*B6L213C16</f>
        <v>0.15133905686903804</v>
      </c>
      <c r="BN20" s="16" t="s">
        <v>12494</v>
      </c>
      <c r="BO20" s="17">
        <f>B6L218C20*B6L213C21</f>
        <v>0.17311779438540298</v>
      </c>
      <c r="BP20" s="16" t="s">
        <v>12495</v>
      </c>
      <c r="BQ20" s="17">
        <f>B6L218C26*B6L213C27</f>
        <v>3.5221362521093091</v>
      </c>
      <c r="BR20" s="16" t="s">
        <v>12496</v>
      </c>
      <c r="BS20" s="15">
        <f>B6L213C29+B6L213C30+B6L213C31+B6L213C32+B6L213C33</f>
        <v>8.448835445201663</v>
      </c>
      <c r="BT20" s="16" t="s">
        <v>12497</v>
      </c>
      <c r="BU20" s="23">
        <f>IF(B6L213C3=0,0,B6L213C29/B6L213C3)</f>
        <v>9.3611594740446762</v>
      </c>
      <c r="BV20" s="16" t="s">
        <v>12498</v>
      </c>
      <c r="BW20" s="23">
        <f>IF(B6L213C8=0,0,B6L213C30/B6L213C8)</f>
        <v>5.1486377107245715</v>
      </c>
      <c r="BX20" s="16" t="s">
        <v>12499</v>
      </c>
      <c r="BY20" s="23">
        <f>IF(B6L213C13=0,0,B6L213C31/B6L213C13)</f>
        <v>14.041739211067013</v>
      </c>
      <c r="BZ20" s="16" t="s">
        <v>12500</v>
      </c>
      <c r="CA20" s="23">
        <f>IF(B6L213C18=0,0,B6L213C32/B6L213C18)</f>
        <v>11.233391368853612</v>
      </c>
      <c r="CB20" s="16" t="s">
        <v>12501</v>
      </c>
      <c r="CC20" s="23">
        <f>IF(B6L213C24=0,0,B6L213C33/B6L213C24)</f>
        <v>2.340289868511169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145.58100000000002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291.16200000000003</v>
      </c>
      <c r="J21" s="16" t="s">
        <v>12505</v>
      </c>
      <c r="K21" s="23">
        <f>IF(B6L216C3=0,0,B6L214C3/B6L216C3)</f>
        <v>2.2481581730095474E-2</v>
      </c>
      <c r="L21" s="16" t="s">
        <v>12506</v>
      </c>
      <c r="M21" s="23">
        <f>A1L554C9</f>
        <v>0.56163185118106618</v>
      </c>
      <c r="N21" s="16" t="s">
        <v>12507</v>
      </c>
      <c r="O21" s="23">
        <f>B6L214C1*B6L214C5</f>
        <v>81.762926526790807</v>
      </c>
      <c r="P21" s="16" t="s">
        <v>12508</v>
      </c>
      <c r="Q21" s="23">
        <f>B3L848C3</f>
        <v>1.8401047938982908</v>
      </c>
      <c r="R21" s="16" t="s">
        <v>12509</v>
      </c>
      <c r="S21" s="23">
        <f>B6L214C6*B6L214C7</f>
        <v>150.45235306510151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82.748794185805835</v>
      </c>
      <c r="X21" s="16" t="s">
        <v>12512</v>
      </c>
      <c r="Y21" s="23">
        <f>IF(B6L216C10=0,0,B6L214C10/B6L216C10)</f>
        <v>5.60333180207086E-2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9.509350920000001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14.264026380000001</v>
      </c>
      <c r="AH21" s="16" t="s">
        <v>12517</v>
      </c>
      <c r="AI21" s="23">
        <f>IF(B6L216C15=0,0,B6L214C15/B6L216C15)</f>
        <v>2.2481581730095471E-2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13.597265400000001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16.316718480000002</v>
      </c>
      <c r="AR21" s="16" t="s">
        <v>12522</v>
      </c>
      <c r="AS21" s="23">
        <f>IF(B6L216C20=0,0,B6L214C20/B6L216C20)</f>
        <v>2.2481581730095481E-2</v>
      </c>
      <c r="AT21" s="16" t="s">
        <v>12523</v>
      </c>
      <c r="AU21" s="17">
        <f>A1L249C3</f>
        <v>174188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870.94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217.73500000000001</v>
      </c>
      <c r="BD21" s="16" t="s">
        <v>12528</v>
      </c>
      <c r="BE21" s="23">
        <f>IF(B6L216C26=0,0,B6L214C26/B6L216C26)</f>
        <v>3.4710400267180891E-2</v>
      </c>
      <c r="BF21" s="16" t="s">
        <v>12529</v>
      </c>
      <c r="BG21" s="23">
        <f>B6L214C3+B6L214C10+B6L214C15+B6L214C20+B6L214C26</f>
        <v>622.22653904580591</v>
      </c>
      <c r="BH21" s="16" t="s">
        <v>12530</v>
      </c>
      <c r="BI21" s="17">
        <f>B6L218C3*B6L214C4</f>
        <v>2725.6139147817958</v>
      </c>
      <c r="BJ21" s="16" t="s">
        <v>12531</v>
      </c>
      <c r="BK21" s="17">
        <f>B6L218C10*B6L214C11</f>
        <v>774.62465865822924</v>
      </c>
      <c r="BL21" s="16" t="s">
        <v>12532</v>
      </c>
      <c r="BM21" s="17">
        <f>B6L218C15*B6L214C16</f>
        <v>133.52782568516017</v>
      </c>
      <c r="BN21" s="16" t="s">
        <v>12533</v>
      </c>
      <c r="BO21" s="17">
        <f>B6L218C20*B6L214C21</f>
        <v>152.74340378437185</v>
      </c>
      <c r="BP21" s="16" t="s">
        <v>12534</v>
      </c>
      <c r="BQ21" s="17">
        <f>B6L218C26*B6L214C27</f>
        <v>2038.2520580811174</v>
      </c>
      <c r="BR21" s="16" t="s">
        <v>12535</v>
      </c>
      <c r="BS21" s="15">
        <f>B6L214C29+B6L214C30+B6L214C31+B6L214C32+B6L214C33</f>
        <v>5824.7618609906749</v>
      </c>
      <c r="BT21" s="16" t="s">
        <v>12536</v>
      </c>
      <c r="BU21" s="23">
        <f>IF(B6L214C3=0,0,B6L214C29/B6L214C3)</f>
        <v>9.3611594740446744</v>
      </c>
      <c r="BV21" s="16" t="s">
        <v>12537</v>
      </c>
      <c r="BW21" s="23">
        <f>IF(B6L214C8=0,0,B6L214C30/B6L214C8)</f>
        <v>5.1486377107245715</v>
      </c>
      <c r="BX21" s="16" t="s">
        <v>12538</v>
      </c>
      <c r="BY21" s="23">
        <f>IF(B6L214C13=0,0,B6L214C31/B6L214C13)</f>
        <v>14.041739211067011</v>
      </c>
      <c r="BZ21" s="16" t="s">
        <v>12539</v>
      </c>
      <c r="CA21" s="23">
        <f>IF(B6L214C18=0,0,B6L214C32/B6L214C18)</f>
        <v>11.23339136885361</v>
      </c>
      <c r="CB21" s="16" t="s">
        <v>12540</v>
      </c>
      <c r="CC21" s="23">
        <f>IF(B6L214C24=0,0,B6L214C33/B6L214C24)</f>
        <v>2.3402898685111686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824.58799999999997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1649.1759999999999</v>
      </c>
      <c r="J22" s="16" t="s">
        <v>12544</v>
      </c>
      <c r="K22" s="23">
        <f>IF(B6L216C3=0,0,B6L215C3/B6L216C3)</f>
        <v>0.1273383375279464</v>
      </c>
      <c r="L22" s="16" t="s">
        <v>12545</v>
      </c>
      <c r="M22" s="23">
        <f>A1L555C9</f>
        <v>0.28315444482725116</v>
      </c>
      <c r="N22" s="16" t="s">
        <v>12546</v>
      </c>
      <c r="O22" s="23">
        <f>B6L215C1*B6L215C5</f>
        <v>233.48575735121338</v>
      </c>
      <c r="P22" s="16" t="s">
        <v>12547</v>
      </c>
      <c r="Q22" s="23">
        <f>B3L852C3</f>
        <v>1.9395020794076876</v>
      </c>
      <c r="R22" s="16" t="s">
        <v>12548</v>
      </c>
      <c r="S22" s="17">
        <f>B6L215C6*B6L215C7</f>
        <v>452.84611189475714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249.06536154211645</v>
      </c>
      <c r="X22" s="16" t="s">
        <v>12551</v>
      </c>
      <c r="Y22" s="23">
        <f>IF(B6L216C10=0,0,B6L215C10/B6L216C10)</f>
        <v>0.16865452540486789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53.862088159999999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80.793132240000006</v>
      </c>
      <c r="AH22" s="16" t="s">
        <v>12556</v>
      </c>
      <c r="AI22" s="23">
        <f>IF(B6L216C15=0,0,B6L215C15/B6L216C15)</f>
        <v>0.1273383375279464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77.016519199999991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92.419823039999983</v>
      </c>
      <c r="AR22" s="16" t="s">
        <v>12561</v>
      </c>
      <c r="AS22" s="23">
        <f>IF(B6L216C20=0,0,B6L215C20/B6L216C20)</f>
        <v>0.1273383375279464</v>
      </c>
      <c r="AT22" s="16" t="s">
        <v>12562</v>
      </c>
      <c r="AU22" s="17">
        <f>A1L253C3</f>
        <v>989148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4945.74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1236.4349999999999</v>
      </c>
      <c r="BD22" s="16" t="s">
        <v>12567</v>
      </c>
      <c r="BE22" s="23">
        <f>IF(B6L216C26=0,0,B6L215C26/B6L216C26)</f>
        <v>0.19710728065929595</v>
      </c>
      <c r="BF22" s="16" t="s">
        <v>12568</v>
      </c>
      <c r="BG22" s="17">
        <f>B6L215C3+B6L215C10+B6L215C15+B6L215C20+B6L215C26</f>
        <v>3307.8893168221161</v>
      </c>
      <c r="BH22" s="16" t="s">
        <v>12569</v>
      </c>
      <c r="BI22" s="17">
        <f>B6L218C3*B6L215C4</f>
        <v>15438.199536767101</v>
      </c>
      <c r="BJ22" s="16" t="s">
        <v>12570</v>
      </c>
      <c r="BK22" s="17">
        <f>B6L218C10*B6L215C11</f>
        <v>2331.5405688563455</v>
      </c>
      <c r="BL22" s="16" t="s">
        <v>12571</v>
      </c>
      <c r="BM22" s="17">
        <f>B6L218C15*B6L215C16</f>
        <v>756.31739530622042</v>
      </c>
      <c r="BN22" s="16" t="s">
        <v>12572</v>
      </c>
      <c r="BO22" s="17">
        <f>B6L218C20*B6L215C21</f>
        <v>865.15670204042817</v>
      </c>
      <c r="BP22" s="16" t="s">
        <v>12573</v>
      </c>
      <c r="BQ22" s="17">
        <f>B6L218C26*B6L215C27</f>
        <v>11574.465214290427</v>
      </c>
      <c r="BR22" s="16" t="s">
        <v>12574</v>
      </c>
      <c r="BS22" s="15">
        <f>B6L215C29+B6L215C30+B6L215C31+B6L215C32+B6L215C33</f>
        <v>30965.679417260522</v>
      </c>
      <c r="BT22" s="16" t="s">
        <v>12575</v>
      </c>
      <c r="BU22" s="23">
        <f>IF(B6L215C3=0,0,B6L215C29/B6L215C3)</f>
        <v>9.3611594740446744</v>
      </c>
      <c r="BV22" s="16" t="s">
        <v>12576</v>
      </c>
      <c r="BW22" s="23">
        <f>IF(B6L215C8=0,0,B6L215C30/B6L215C8)</f>
        <v>5.1486377107245715</v>
      </c>
      <c r="BX22" s="16" t="s">
        <v>12577</v>
      </c>
      <c r="BY22" s="23">
        <f>IF(B6L215C13=0,0,B6L215C31/B6L215C13)</f>
        <v>14.041739211067016</v>
      </c>
      <c r="BZ22" s="16" t="s">
        <v>12578</v>
      </c>
      <c r="CA22" s="23">
        <f>IF(B6L215C18=0,0,B6L215C32/B6L215C18)</f>
        <v>11.23339136885361</v>
      </c>
      <c r="CB22" s="16" t="s">
        <v>12579</v>
      </c>
      <c r="CC22" s="23">
        <f>IF(B6L215C24=0,0,B6L215C33/B6L215C24)</f>
        <v>2.3402898685111686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7205.4989999999998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12951.134999999998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2685.0516510462198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1476.7784080754209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422.9840691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634.47610365000003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604.8180044999998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725.78160539999976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25091.614999999998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6272.9037499999995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22061.074867125419</v>
      </c>
      <c r="BH23" s="16" t="s">
        <v>12596</v>
      </c>
      <c r="BI23" s="17">
        <f>SUM(B6L201C29:B6L215C29)</f>
        <v>121237.64010488159</v>
      </c>
      <c r="BJ23" s="16" t="s">
        <v>12597</v>
      </c>
      <c r="BK23" s="17">
        <f>SUM(B6L201C30:B6L215C30)</f>
        <v>13824.358185819839</v>
      </c>
      <c r="BL23" s="16" t="s">
        <v>12598</v>
      </c>
      <c r="BM23" s="17">
        <f>SUM(B6L201C31:B6L215C31)</f>
        <v>5939.431988738148</v>
      </c>
      <c r="BN23" s="16" t="s">
        <v>12599</v>
      </c>
      <c r="BO23" s="17">
        <f>SUM(B6L201C32:B6L215C32)</f>
        <v>6794.1573514775628</v>
      </c>
      <c r="BP23" s="16" t="s">
        <v>12600</v>
      </c>
      <c r="BQ23" s="17">
        <f>SUM(B6L201C33:B6L215C33)</f>
        <v>58721.652369082876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0.58705820446216295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6.6940455846784708E-2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2.8759981436601367E-2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3.2898741778059605E-2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0.28434261647639136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121237.64010488158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13824.358185819839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5939.4319887381489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6794.1573514775619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58721.652369082869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0.19802430004126254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42.373999999999995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76.273199999999989</v>
      </c>
      <c r="J9" s="16" t="s">
        <v>12646</v>
      </c>
      <c r="K9" s="23">
        <f>IF(B6L236C3=0,0,B6L222C3/B6L236C3)</f>
        <v>5.6308765563355227E-3</v>
      </c>
      <c r="L9" s="16" t="s">
        <v>12647</v>
      </c>
      <c r="M9" s="23">
        <f>A1L542C54</f>
        <v>0.69677463940527784</v>
      </c>
      <c r="N9" s="16" t="s">
        <v>12648</v>
      </c>
      <c r="O9" s="23">
        <f>B6L222C1*B6L222C5</f>
        <v>29.525128570159239</v>
      </c>
      <c r="P9" s="16" t="s">
        <v>12649</v>
      </c>
      <c r="Q9" s="23">
        <f>B3L836C9</f>
        <v>1.7833082242051996</v>
      </c>
      <c r="R9" s="16" t="s">
        <v>12650</v>
      </c>
      <c r="S9" s="17">
        <f>B6L222C6*B6L222C7</f>
        <v>52.652404599880882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28.958822529934487</v>
      </c>
      <c r="X9" s="16" t="s">
        <v>12652</v>
      </c>
      <c r="Y9" s="23">
        <f>IF(B6L236C10=0,0,B6L222C10/B6L236C10)</f>
        <v>1.881985762943466E-2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2.4910827119999999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3.7366240679999998</v>
      </c>
      <c r="AH9" s="16" t="s">
        <v>12655</v>
      </c>
      <c r="AI9" s="23">
        <f>IF(B6L236C15=0,0,B6L222C15/B6L236C15)</f>
        <v>5.6308765563355227E-3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3.5619584399999993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4.2743501279999991</v>
      </c>
      <c r="AR9" s="16" t="s">
        <v>12658</v>
      </c>
      <c r="AS9" s="23">
        <f>IF(B6L236C20=0,0,B6L222C20/B6L236C20)</f>
        <v>5.6308765563355227E-3</v>
      </c>
      <c r="AT9" s="16" t="s">
        <v>12659</v>
      </c>
      <c r="AU9" s="17">
        <f>A1L237C18</f>
        <v>46164.5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230.82249999999999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57.705624999999998</v>
      </c>
      <c r="BD9" s="16" t="s">
        <v>12662</v>
      </c>
      <c r="BE9" s="23">
        <f>IF(B6L236C26=0,0,B6L222C26/B6L236C26)</f>
        <v>9.0385928502027656E-3</v>
      </c>
      <c r="BF9" s="16" t="s">
        <v>12663</v>
      </c>
      <c r="BG9" s="17">
        <f>B6L222C3+B6L222C10+B6L222C15+B6L222C20+B6L222C26</f>
        <v>170.94862172593446</v>
      </c>
      <c r="BH9" s="16" t="s">
        <v>12664</v>
      </c>
      <c r="BI9" s="17">
        <f>B6L238C3*B6L222C4</f>
        <v>694.61419006292442</v>
      </c>
      <c r="BJ9" s="16" t="s">
        <v>12665</v>
      </c>
      <c r="BK9" s="17">
        <f>B6L238C10*B6L222C11</f>
        <v>263.72577860646231</v>
      </c>
      <c r="BL9" s="16" t="s">
        <v>12666</v>
      </c>
      <c r="BM9" s="17">
        <f>B6L238C15*B6L222C16</f>
        <v>34.029149171182674</v>
      </c>
      <c r="BN9" s="16" t="s">
        <v>12667</v>
      </c>
      <c r="BO9" s="17">
        <f>B6L238C20*B6L222C21</f>
        <v>38.926179211126289</v>
      </c>
      <c r="BP9" s="16" t="s">
        <v>12668</v>
      </c>
      <c r="BQ9" s="17">
        <f>B6L238C26*B6L222C27</f>
        <v>525.52070676790618</v>
      </c>
      <c r="BR9" s="16" t="s">
        <v>12669</v>
      </c>
      <c r="BS9" s="15">
        <f>B6L222C29+B6L222C30+B6L222C31+B6L222C32+B6L222C33</f>
        <v>1556.816003819602</v>
      </c>
      <c r="BT9" s="16" t="s">
        <v>12670</v>
      </c>
      <c r="BU9" s="23">
        <f>IF(B6L222C3=0,0,B6L222C29/B6L222C3)</f>
        <v>9.1069234024916295</v>
      </c>
      <c r="BV9" s="16" t="s">
        <v>12671</v>
      </c>
      <c r="BW9" s="23">
        <f>IF(B6L222C8=0,0,B6L222C30/B6L222C8)</f>
        <v>5.0088078713703981</v>
      </c>
      <c r="BX9" s="16" t="s">
        <v>12672</v>
      </c>
      <c r="BY9" s="23">
        <f>IF(B6L222C13=0,0,B6L222C31/B6L222C13)</f>
        <v>13.660385103737445</v>
      </c>
      <c r="BZ9" s="16" t="s">
        <v>12673</v>
      </c>
      <c r="CA9" s="23">
        <f>IF(B6L222C18=0,0,B6L222C32/B6L222C18)</f>
        <v>10.928308082989957</v>
      </c>
      <c r="CB9" s="16" t="s">
        <v>12674</v>
      </c>
      <c r="CC9" s="23">
        <f>IF(B6L222C24=0,0,B6L222C33/B6L222C24)</f>
        <v>2.2767308506229083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313.62049999999999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627.24099999999999</v>
      </c>
      <c r="J10" s="16" t="s">
        <v>12677</v>
      </c>
      <c r="K10" s="23">
        <f>IF(B6L236C3=0,0,B6L223C3/B6L236C3)</f>
        <v>4.6306129047587491E-2</v>
      </c>
      <c r="L10" s="16" t="s">
        <v>12678</v>
      </c>
      <c r="M10" s="23">
        <f>A1L543C54</f>
        <v>0.60928756159008313</v>
      </c>
      <c r="N10" s="16" t="s">
        <v>12679</v>
      </c>
      <c r="O10" s="23">
        <f>B6L223C1*B6L223C5</f>
        <v>191.08506970966266</v>
      </c>
      <c r="P10" s="16" t="s">
        <v>12680</v>
      </c>
      <c r="Q10" s="23">
        <f>B3L837C9</f>
        <v>1.8453666518764291</v>
      </c>
      <c r="R10" s="16" t="s">
        <v>12681</v>
      </c>
      <c r="S10" s="23">
        <f>B6L223C6*B6L223C7</f>
        <v>352.62201531369425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193.94210842253185</v>
      </c>
      <c r="X10" s="16" t="s">
        <v>12683</v>
      </c>
      <c r="Y10" s="23">
        <f>IF(B6L236C10=0,0,B6L223C10/B6L236C10)</f>
        <v>0.12603975403666687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20.485691060000001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30.728536590000001</v>
      </c>
      <c r="AH10" s="16" t="s">
        <v>12686</v>
      </c>
      <c r="AI10" s="23">
        <f>IF(B6L236C15=0,0,B6L223C15/B6L236C15)</f>
        <v>4.6306129047587491E-2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29.292154699999998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35.150585639999996</v>
      </c>
      <c r="AR10" s="16" t="s">
        <v>12689</v>
      </c>
      <c r="AS10" s="23">
        <f>IF(B6L236C20=0,0,B6L223C20/B6L236C20)</f>
        <v>4.6306129047587491E-2</v>
      </c>
      <c r="AT10" s="16" t="s">
        <v>12690</v>
      </c>
      <c r="AU10" s="17">
        <f>A1L238C18</f>
        <v>326479.5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1632.3975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408.09937500000001</v>
      </c>
      <c r="BD10" s="16" t="s">
        <v>12693</v>
      </c>
      <c r="BE10" s="23">
        <f>IF(B6L236C26=0,0,B6L223C26/B6L236C26)</f>
        <v>6.3921742343960711E-2</v>
      </c>
      <c r="BF10" s="16" t="s">
        <v>12694</v>
      </c>
      <c r="BG10" s="17">
        <f>B6L223C3+B6L223C10+B6L223C15+B6L223C20+B6L223C26</f>
        <v>1295.1616056525318</v>
      </c>
      <c r="BH10" s="16" t="s">
        <v>12695</v>
      </c>
      <c r="BI10" s="17">
        <f>B6L238C3*B6L223C4</f>
        <v>5712.2357419022519</v>
      </c>
      <c r="BJ10" s="16" t="s">
        <v>12696</v>
      </c>
      <c r="BK10" s="17">
        <f>B6L238C10*B6L223C11</f>
        <v>1766.2159259217244</v>
      </c>
      <c r="BL10" s="16" t="s">
        <v>12697</v>
      </c>
      <c r="BM10" s="17">
        <f>B6L238C15*B6L223C16</f>
        <v>279.84242899579141</v>
      </c>
      <c r="BN10" s="16" t="s">
        <v>12698</v>
      </c>
      <c r="BO10" s="17">
        <f>B6L238C20*B6L223C21</f>
        <v>320.11369097620224</v>
      </c>
      <c r="BP10" s="16" t="s">
        <v>12699</v>
      </c>
      <c r="BQ10" s="17">
        <f>B6L238C26*B6L223C27</f>
        <v>3716.5297487297084</v>
      </c>
      <c r="BR10" s="16" t="s">
        <v>12700</v>
      </c>
      <c r="BS10" s="15">
        <f>B6L223C29+B6L223C30+B6L223C31+B6L223C32+B6L223C33</f>
        <v>11794.937536525678</v>
      </c>
      <c r="BT10" s="16" t="s">
        <v>12701</v>
      </c>
      <c r="BU10" s="23">
        <f>IF(B6L223C3=0,0,B6L223C29/B6L223C3)</f>
        <v>9.1069234024916295</v>
      </c>
      <c r="BV10" s="16" t="s">
        <v>12702</v>
      </c>
      <c r="BW10" s="23">
        <f>IF(B6L223C8=0,0,B6L223C30/B6L223C8)</f>
        <v>5.0088078713703972</v>
      </c>
      <c r="BX10" s="16" t="s">
        <v>12703</v>
      </c>
      <c r="BY10" s="23">
        <f>IF(B6L223C13=0,0,B6L223C31/B6L223C13)</f>
        <v>13.660385103737447</v>
      </c>
      <c r="BZ10" s="16" t="s">
        <v>12704</v>
      </c>
      <c r="CA10" s="23">
        <f>IF(B6L223C18=0,0,B6L223C32/B6L223C18)</f>
        <v>10.928308082989957</v>
      </c>
      <c r="CB10" s="16" t="s">
        <v>12705</v>
      </c>
      <c r="CC10" s="23">
        <f>IF(B6L223C24=0,0,B6L223C33/B6L223C24)</f>
        <v>2.2767308506229078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1258.58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2517.16</v>
      </c>
      <c r="J11" s="16" t="s">
        <v>12708</v>
      </c>
      <c r="K11" s="23">
        <f>IF(B6L236C3=0,0,B6L224C3/B6L236C3)</f>
        <v>0.18582958670339683</v>
      </c>
      <c r="L11" s="16" t="s">
        <v>12709</v>
      </c>
      <c r="M11" s="23">
        <f>A1L544C54</f>
        <v>0.17460649130572187</v>
      </c>
      <c r="N11" s="16" t="s">
        <v>12710</v>
      </c>
      <c r="O11" s="23">
        <f>B6L224C1*B6L224C5</f>
        <v>219.75623782755542</v>
      </c>
      <c r="P11" s="16" t="s">
        <v>12711</v>
      </c>
      <c r="Q11" s="23">
        <f>B3L838C9</f>
        <v>1.9382934241766687</v>
      </c>
      <c r="R11" s="16" t="s">
        <v>12712</v>
      </c>
      <c r="S11" s="17">
        <f>B6L224C6*B6L224C7</f>
        <v>425.95207070295476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234.27363888662512</v>
      </c>
      <c r="X11" s="16" t="s">
        <v>12714</v>
      </c>
      <c r="Y11" s="23">
        <f>IF(B6L236C10=0,0,B6L224C10/B6L236C10)</f>
        <v>0.15225054560206411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82.2104456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123.31566839999999</v>
      </c>
      <c r="AH11" s="16" t="s">
        <v>12717</v>
      </c>
      <c r="AI11" s="23">
        <f>IF(B6L236C15=0,0,B6L224C15/B6L236C15)</f>
        <v>0.1858295867033968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117.55137199999999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141.06164639999997</v>
      </c>
      <c r="AR11" s="16" t="s">
        <v>12720</v>
      </c>
      <c r="AS11" s="23">
        <f>IF(B6L236C20=0,0,B6L224C20/B6L236C20)</f>
        <v>0.1858295867033968</v>
      </c>
      <c r="AT11" s="16" t="s">
        <v>12721</v>
      </c>
      <c r="AU11" s="17">
        <f>A1L239C18</f>
        <v>635548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3177.74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794.43499999999995</v>
      </c>
      <c r="BD11" s="16" t="s">
        <v>12724</v>
      </c>
      <c r="BE11" s="23">
        <f>IF(B6L236C26=0,0,B6L224C26/B6L236C26)</f>
        <v>0.12443456787706283</v>
      </c>
      <c r="BF11" s="16" t="s">
        <v>12725</v>
      </c>
      <c r="BG11" s="17">
        <f>B6L224C3+B6L224C10+B6L224C15+B6L224C20+B6L224C26</f>
        <v>3810.2459536866249</v>
      </c>
      <c r="BH11" s="16" t="s">
        <v>12726</v>
      </c>
      <c r="BI11" s="17">
        <f>B6L238C3*B6L224C4</f>
        <v>22923.58331181583</v>
      </c>
      <c r="BJ11" s="16" t="s">
        <v>12727</v>
      </c>
      <c r="BK11" s="17">
        <f>B6L238C10*B6L224C11</f>
        <v>2133.5120845634797</v>
      </c>
      <c r="BL11" s="16" t="s">
        <v>12728</v>
      </c>
      <c r="BM11" s="17">
        <f>B6L238C15*B6L224C16</f>
        <v>1123.0263464458576</v>
      </c>
      <c r="BN11" s="16" t="s">
        <v>12729</v>
      </c>
      <c r="BO11" s="17">
        <f>B6L238C20*B6L224C21</f>
        <v>1284.6376087941592</v>
      </c>
      <c r="BP11" s="16" t="s">
        <v>12730</v>
      </c>
      <c r="BQ11" s="17">
        <f>B6L238C26*B6L224C27</f>
        <v>7234.8586932584385</v>
      </c>
      <c r="BR11" s="16" t="s">
        <v>12731</v>
      </c>
      <c r="BS11" s="15">
        <f>B6L224C29+B6L224C30+B6L224C31+B6L224C32+B6L224C33</f>
        <v>34699.618044877767</v>
      </c>
      <c r="BT11" s="16" t="s">
        <v>12732</v>
      </c>
      <c r="BU11" s="23">
        <f>IF(B6L224C3=0,0,B6L224C29/B6L224C3)</f>
        <v>9.1069234024916295</v>
      </c>
      <c r="BV11" s="16" t="s">
        <v>12733</v>
      </c>
      <c r="BW11" s="23">
        <f>IF(B6L224C8=0,0,B6L224C30/B6L224C8)</f>
        <v>5.0088078713703972</v>
      </c>
      <c r="BX11" s="16" t="s">
        <v>12734</v>
      </c>
      <c r="BY11" s="23">
        <f>IF(B6L224C13=0,0,B6L224C31/B6L224C13)</f>
        <v>13.660385103737445</v>
      </c>
      <c r="BZ11" s="16" t="s">
        <v>12735</v>
      </c>
      <c r="CA11" s="23">
        <f>IF(B6L224C18=0,0,B6L224C32/B6L224C18)</f>
        <v>10.928308082989957</v>
      </c>
      <c r="CB11" s="16" t="s">
        <v>12736</v>
      </c>
      <c r="CC11" s="23">
        <f>IF(B6L224C24=0,0,B6L224C33/B6L224C24)</f>
        <v>2.2767308506229078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362.13099999999997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724.26199999999994</v>
      </c>
      <c r="J12" s="16" t="s">
        <v>12739</v>
      </c>
      <c r="K12" s="23">
        <f>IF(B6L236C3=0,0,B6L225C3/B6L236C3)</f>
        <v>5.3468713997114045E-2</v>
      </c>
      <c r="L12" s="16" t="s">
        <v>12740</v>
      </c>
      <c r="M12" s="23">
        <f>A1L545C54</f>
        <v>0.22435800166750697</v>
      </c>
      <c r="N12" s="16" t="s">
        <v>12741</v>
      </c>
      <c r="O12" s="23">
        <f>B6L225C1*B6L225C5</f>
        <v>81.246987501855955</v>
      </c>
      <c r="P12" s="16" t="s">
        <v>12742</v>
      </c>
      <c r="Q12" s="23">
        <f>B3L839C9</f>
        <v>1.8858260471816657</v>
      </c>
      <c r="R12" s="16" t="s">
        <v>12743</v>
      </c>
      <c r="S12" s="23">
        <f>B6L225C6*B6L225C7</f>
        <v>153.21768528604321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84.269726907323772</v>
      </c>
      <c r="X12" s="16" t="s">
        <v>12745</v>
      </c>
      <c r="Y12" s="23">
        <f>IF(B6L236C10=0,0,B6L225C10/B6L236C10)</f>
        <v>5.4765495428130598E-2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23.65439692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35.481595380000002</v>
      </c>
      <c r="AH12" s="16" t="s">
        <v>12748</v>
      </c>
      <c r="AI12" s="23">
        <f>IF(B6L236C15=0,0,B6L225C15/B6L236C15)</f>
        <v>5.3468713997114045E-2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33.823035399999995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40.587642479999992</v>
      </c>
      <c r="AR12" s="16" t="s">
        <v>12751</v>
      </c>
      <c r="AS12" s="23">
        <f>IF(B6L236C20=0,0,B6L225C20/B6L236C20)</f>
        <v>5.3468713997114038E-2</v>
      </c>
      <c r="AT12" s="16" t="s">
        <v>12752</v>
      </c>
      <c r="AU12" s="17">
        <f>A1L240C18</f>
        <v>179343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896.71500000000003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224.17875000000001</v>
      </c>
      <c r="BD12" s="16" t="s">
        <v>12755</v>
      </c>
      <c r="BE12" s="23">
        <f>IF(B6L236C26=0,0,B6L225C26/B6L236C26)</f>
        <v>3.5113742324381608E-2</v>
      </c>
      <c r="BF12" s="16" t="s">
        <v>12756</v>
      </c>
      <c r="BG12" s="17">
        <f>B6L225C3+B6L225C10+B6L225C15+B6L225C20+B6L225C26</f>
        <v>1108.7797147673236</v>
      </c>
      <c r="BH12" s="16" t="s">
        <v>12757</v>
      </c>
      <c r="BI12" s="17">
        <f>B6L238C3*B6L225C4</f>
        <v>6595.7985573353926</v>
      </c>
      <c r="BJ12" s="16" t="s">
        <v>12758</v>
      </c>
      <c r="BK12" s="17">
        <f>B6L238C10*B6L225C11</f>
        <v>767.43794809388555</v>
      </c>
      <c r="BL12" s="16" t="s">
        <v>12759</v>
      </c>
      <c r="BM12" s="17">
        <f>B6L238C15*B6L225C16</f>
        <v>323.12817132386095</v>
      </c>
      <c r="BN12" s="16" t="s">
        <v>12760</v>
      </c>
      <c r="BO12" s="17">
        <f>B6L238C20*B6L225C21</f>
        <v>369.62855115307542</v>
      </c>
      <c r="BP12" s="16" t="s">
        <v>12761</v>
      </c>
      <c r="BQ12" s="17">
        <f>B6L238C26*B6L225C27</f>
        <v>2041.578704716321</v>
      </c>
      <c r="BR12" s="16" t="s">
        <v>12762</v>
      </c>
      <c r="BS12" s="15">
        <f>B6L225C29+B6L225C30+B6L225C31+B6L225C32+B6L225C33</f>
        <v>10097.571932622535</v>
      </c>
      <c r="BT12" s="16" t="s">
        <v>12763</v>
      </c>
      <c r="BU12" s="23">
        <f>IF(B6L225C3=0,0,B6L225C29/B6L225C3)</f>
        <v>9.1069234024916295</v>
      </c>
      <c r="BV12" s="16" t="s">
        <v>12764</v>
      </c>
      <c r="BW12" s="23">
        <f>IF(B6L225C8=0,0,B6L225C30/B6L225C8)</f>
        <v>5.0088078713703972</v>
      </c>
      <c r="BX12" s="16" t="s">
        <v>12765</v>
      </c>
      <c r="BY12" s="23">
        <f>IF(B6L225C13=0,0,B6L225C31/B6L225C13)</f>
        <v>13.660385103737447</v>
      </c>
      <c r="BZ12" s="16" t="s">
        <v>12766</v>
      </c>
      <c r="CA12" s="23">
        <f>IF(B6L225C18=0,0,B6L225C32/B6L225C18)</f>
        <v>10.928308082989957</v>
      </c>
      <c r="CB12" s="16" t="s">
        <v>12767</v>
      </c>
      <c r="CC12" s="23">
        <f>IF(B6L225C24=0,0,B6L225C33/B6L225C24)</f>
        <v>2.2767308506229078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978.11799999999994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1956.2359999999999</v>
      </c>
      <c r="J13" s="16" t="s">
        <v>12770</v>
      </c>
      <c r="K13" s="23">
        <f>IF(B6L236C3=0,0,B6L226C3/B6L236C3)</f>
        <v>0.14441931675948536</v>
      </c>
      <c r="L13" s="16" t="s">
        <v>12771</v>
      </c>
      <c r="M13" s="23">
        <f>A1L546C54</f>
        <v>0.28947195140931348</v>
      </c>
      <c r="N13" s="16" t="s">
        <v>12772</v>
      </c>
      <c r="O13" s="23">
        <f>B6L226C1*B6L226C5</f>
        <v>283.13772616857489</v>
      </c>
      <c r="P13" s="16" t="s">
        <v>12773</v>
      </c>
      <c r="Q13" s="23">
        <f>B3L840C9</f>
        <v>1.9320867618580548</v>
      </c>
      <c r="R13" s="16" t="s">
        <v>12774</v>
      </c>
      <c r="S13" s="17">
        <f>B6L226C6*B6L226C7</f>
        <v>547.04665251289452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300.87565888209201</v>
      </c>
      <c r="X13" s="16" t="s">
        <v>12776</v>
      </c>
      <c r="Y13" s="23">
        <f>IF(B6L236C10=0,0,B6L226C10/B6L236C10)</f>
        <v>0.19553409184610687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63.890667759999999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95.836001640000006</v>
      </c>
      <c r="AH13" s="16" t="s">
        <v>12779</v>
      </c>
      <c r="AI13" s="23">
        <f>IF(B6L236C15=0,0,B6L226C15/B6L236C15)</f>
        <v>0.14441931675948538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91.356221199999993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109.62746543999999</v>
      </c>
      <c r="AR13" s="16" t="s">
        <v>12782</v>
      </c>
      <c r="AS13" s="23">
        <f>IF(B6L236C20=0,0,B6L226C20/B6L236C20)</f>
        <v>0.14441931675948538</v>
      </c>
      <c r="AT13" s="16" t="s">
        <v>12783</v>
      </c>
      <c r="AU13" s="17">
        <f>A1L241C18</f>
        <v>959297.5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4796.4875000000002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1199.121875</v>
      </c>
      <c r="BD13" s="16" t="s">
        <v>12786</v>
      </c>
      <c r="BE13" s="23">
        <f>IF(B6L236C26=0,0,B6L226C26/B6L236C26)</f>
        <v>0.18782180083651698</v>
      </c>
      <c r="BF13" s="16" t="s">
        <v>12787</v>
      </c>
      <c r="BG13" s="17">
        <f>B6L226C3+B6L226C10+B6L226C15+B6L226C20+B6L226C26</f>
        <v>3661.6970009620918</v>
      </c>
      <c r="BH13" s="16" t="s">
        <v>12788</v>
      </c>
      <c r="BI13" s="17">
        <f>B6L238C3*B6L226C4</f>
        <v>17815.291409196612</v>
      </c>
      <c r="BJ13" s="16" t="s">
        <v>12789</v>
      </c>
      <c r="BK13" s="17">
        <f>B6L238C10*B6L226C11</f>
        <v>2740.0515791134126</v>
      </c>
      <c r="BL13" s="16" t="s">
        <v>12790</v>
      </c>
      <c r="BM13" s="17">
        <f>B6L238C15*B6L226C16</f>
        <v>872.77112613654242</v>
      </c>
      <c r="BN13" s="16" t="s">
        <v>12791</v>
      </c>
      <c r="BO13" s="17">
        <f>B6L238C20*B6L226C21</f>
        <v>998.36893057137854</v>
      </c>
      <c r="BP13" s="16" t="s">
        <v>12792</v>
      </c>
      <c r="BQ13" s="17">
        <f>B6L238C26*B6L226C27</f>
        <v>10920.311065877146</v>
      </c>
      <c r="BR13" s="16" t="s">
        <v>12793</v>
      </c>
      <c r="BS13" s="15">
        <f>B6L226C29+B6L226C30+B6L226C31+B6L226C32+B6L226C33</f>
        <v>33346.794110895091</v>
      </c>
      <c r="BT13" s="16" t="s">
        <v>12794</v>
      </c>
      <c r="BU13" s="23">
        <f>IF(B6L226C3=0,0,B6L226C29/B6L226C3)</f>
        <v>9.1069234024916277</v>
      </c>
      <c r="BV13" s="16" t="s">
        <v>12795</v>
      </c>
      <c r="BW13" s="23">
        <f>IF(B6L226C8=0,0,B6L226C30/B6L226C8)</f>
        <v>5.0088078713703972</v>
      </c>
      <c r="BX13" s="16" t="s">
        <v>12796</v>
      </c>
      <c r="BY13" s="23">
        <f>IF(B6L226C13=0,0,B6L226C31/B6L226C13)</f>
        <v>13.660385103737449</v>
      </c>
      <c r="BZ13" s="16" t="s">
        <v>12797</v>
      </c>
      <c r="CA13" s="23">
        <f>IF(B6L226C18=0,0,B6L226C32/B6L226C18)</f>
        <v>10.928308082989959</v>
      </c>
      <c r="CB13" s="16" t="s">
        <v>12798</v>
      </c>
      <c r="CC13" s="23">
        <f>IF(B6L226C24=0,0,B6L226C33/B6L226C24)</f>
        <v>2.2767308506229078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503.34550000000002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1006.691</v>
      </c>
      <c r="J14" s="16" t="s">
        <v>12801</v>
      </c>
      <c r="K14" s="23">
        <f>IF(B6L236C3=0,0,B6L227C3/B6L236C3)</f>
        <v>7.4319062939197059E-2</v>
      </c>
      <c r="L14" s="16" t="s">
        <v>12802</v>
      </c>
      <c r="M14" s="23">
        <f>A1L547C54</f>
        <v>4.2647692368300988E-2</v>
      </c>
      <c r="N14" s="16" t="s">
        <v>12803</v>
      </c>
      <c r="O14" s="23">
        <f>B6L227C1*B6L227C5</f>
        <v>21.466524038968647</v>
      </c>
      <c r="P14" s="16" t="s">
        <v>12804</v>
      </c>
      <c r="Q14" s="23">
        <f>B3L841C9</f>
        <v>1.8833948430576299</v>
      </c>
      <c r="R14" s="16" t="s">
        <v>12805</v>
      </c>
      <c r="S14" s="23">
        <f>B6L227C6*B6L227C7</f>
        <v>40.429940673366197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22.236467370351409</v>
      </c>
      <c r="X14" s="16" t="s">
        <v>12807</v>
      </c>
      <c r="Y14" s="23">
        <f>IF(B6L236C10=0,0,B6L227C10/B6L236C10)</f>
        <v>1.445111069895871E-2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32.878528060000001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49.317792089999998</v>
      </c>
      <c r="AH14" s="16" t="s">
        <v>12810</v>
      </c>
      <c r="AI14" s="23">
        <f>IF(B6L236C15=0,0,B6L227C15/B6L236C15)</f>
        <v>7.4319062939197045E-2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47.012469699999997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56.414963639999996</v>
      </c>
      <c r="AR14" s="16" t="s">
        <v>12813</v>
      </c>
      <c r="AS14" s="23">
        <f>IF(B6L236C20=0,0,B6L227C20/B6L236C20)</f>
        <v>7.4319062939197059E-2</v>
      </c>
      <c r="AT14" s="16" t="s">
        <v>12814</v>
      </c>
      <c r="AU14" s="17">
        <f>A1L242C18</f>
        <v>228880.5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1144.4024999999999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286.10062499999998</v>
      </c>
      <c r="BD14" s="16" t="s">
        <v>12817</v>
      </c>
      <c r="BE14" s="23">
        <f>IF(B6L236C26=0,0,B6L227C26/B6L236C26)</f>
        <v>4.481273816137582E-2</v>
      </c>
      <c r="BF14" s="16" t="s">
        <v>12818</v>
      </c>
      <c r="BG14" s="17">
        <f>B6L227C3+B6L227C10+B6L227C15+B6L227C20+B6L227C26</f>
        <v>1420.7608481003515</v>
      </c>
      <c r="BH14" s="16" t="s">
        <v>12819</v>
      </c>
      <c r="BI14" s="17">
        <f>B6L238C3*B6L227C4</f>
        <v>9167.8578269777008</v>
      </c>
      <c r="BJ14" s="16" t="s">
        <v>12820</v>
      </c>
      <c r="BK14" s="17">
        <f>B6L238C10*B6L227C11</f>
        <v>202.50580508379477</v>
      </c>
      <c r="BL14" s="16" t="s">
        <v>12821</v>
      </c>
      <c r="BM14" s="17">
        <f>B6L238C15*B6L227C16</f>
        <v>449.13335494363758</v>
      </c>
      <c r="BN14" s="16" t="s">
        <v>12822</v>
      </c>
      <c r="BO14" s="17">
        <f>B6L238C20*B6L227C21</f>
        <v>513.76675262383048</v>
      </c>
      <c r="BP14" s="16" t="s">
        <v>12823</v>
      </c>
      <c r="BQ14" s="17">
        <f>B6L238C26*B6L227C27</f>
        <v>2605.4964772799822</v>
      </c>
      <c r="BR14" s="16" t="s">
        <v>12824</v>
      </c>
      <c r="BS14" s="15">
        <f>B6L227C29+B6L227C30+B6L227C31+B6L227C32+B6L227C33</f>
        <v>12938.760216908944</v>
      </c>
      <c r="BT14" s="16" t="s">
        <v>12825</v>
      </c>
      <c r="BU14" s="23">
        <f>IF(B6L227C3=0,0,B6L227C29/B6L227C3)</f>
        <v>9.1069234024916295</v>
      </c>
      <c r="BV14" s="16" t="s">
        <v>12826</v>
      </c>
      <c r="BW14" s="23">
        <f>IF(B6L227C8=0,0,B6L227C30/B6L227C8)</f>
        <v>5.0088078713703972</v>
      </c>
      <c r="BX14" s="16" t="s">
        <v>12827</v>
      </c>
      <c r="BY14" s="23">
        <f>IF(B6L227C13=0,0,B6L227C31/B6L227C13)</f>
        <v>13.660385103737445</v>
      </c>
      <c r="BZ14" s="16" t="s">
        <v>12828</v>
      </c>
      <c r="CA14" s="23">
        <f>IF(B6L227C18=0,0,B6L227C32/B6L227C18)</f>
        <v>10.928308082989959</v>
      </c>
      <c r="CB14" s="16" t="s">
        <v>12829</v>
      </c>
      <c r="CC14" s="23">
        <f>IF(B6L227C24=0,0,B6L227C33/B6L227C24)</f>
        <v>2.2767308506229078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993.78250000000003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1987.5650000000001</v>
      </c>
      <c r="J15" s="16" t="s">
        <v>12832</v>
      </c>
      <c r="K15" s="23">
        <f>IF(B6L236C3=0,0,B6L228C3/B6L236C3)</f>
        <v>0.14673218329233617</v>
      </c>
      <c r="L15" s="16" t="s">
        <v>12833</v>
      </c>
      <c r="M15" s="23">
        <f>A1L548C54</f>
        <v>0.13133478882430644</v>
      </c>
      <c r="N15" s="16" t="s">
        <v>12834</v>
      </c>
      <c r="O15" s="23">
        <f>B6L228C1*B6L228C5</f>
        <v>130.51821477479132</v>
      </c>
      <c r="P15" s="16" t="s">
        <v>12835</v>
      </c>
      <c r="Q15" s="23">
        <f>B3L842C9</f>
        <v>1.8779128147408093</v>
      </c>
      <c r="R15" s="16" t="s">
        <v>12836</v>
      </c>
      <c r="S15" s="23">
        <f>B6L228C6*B6L228C7</f>
        <v>245.10182808267385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134.80600544547062</v>
      </c>
      <c r="X15" s="16" t="s">
        <v>12838</v>
      </c>
      <c r="Y15" s="23">
        <f>IF(B6L236C10=0,0,B6L228C10/B6L236C10)</f>
        <v>8.7608183221332445E-2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64.913872900000001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97.370809350000002</v>
      </c>
      <c r="AH15" s="16" t="s">
        <v>12841</v>
      </c>
      <c r="AI15" s="23">
        <f>IF(B6L236C15=0,0,B6L228C15/B6L236C15)</f>
        <v>0.14673218329233617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92.819285500000007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111.3831426</v>
      </c>
      <c r="AR15" s="16" t="s">
        <v>12844</v>
      </c>
      <c r="AS15" s="23">
        <f>IF(B6L236C20=0,0,B6L228C20/B6L236C20)</f>
        <v>0.14673218329233617</v>
      </c>
      <c r="AT15" s="16" t="s">
        <v>12845</v>
      </c>
      <c r="AU15" s="17">
        <f>A1L243C18</f>
        <v>371230.5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1856.1524999999999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464.03812499999998</v>
      </c>
      <c r="BD15" s="16" t="s">
        <v>12848</v>
      </c>
      <c r="BE15" s="23">
        <f>IF(B6L236C26=0,0,B6L228C26/B6L236C26)</f>
        <v>7.2683584639218396E-2</v>
      </c>
      <c r="BF15" s="16" t="s">
        <v>12849</v>
      </c>
      <c r="BG15" s="17">
        <f>B6L228C3+B6L228C10+B6L228C15+B6L228C20+B6L228C26</f>
        <v>2795.1630823954706</v>
      </c>
      <c r="BH15" s="16" t="s">
        <v>12850</v>
      </c>
      <c r="BI15" s="17">
        <f>B6L238C3*B6L228C4</f>
        <v>18100.602212473277</v>
      </c>
      <c r="BJ15" s="16" t="s">
        <v>12851</v>
      </c>
      <c r="BK15" s="17">
        <f>B6L238C10*B6L228C11</f>
        <v>1227.6679657877708</v>
      </c>
      <c r="BL15" s="16" t="s">
        <v>12852</v>
      </c>
      <c r="BM15" s="17">
        <f>B6L238C15*B6L228C16</f>
        <v>886.74850238906595</v>
      </c>
      <c r="BN15" s="16" t="s">
        <v>12853</v>
      </c>
      <c r="BO15" s="17">
        <f>B6L238C20*B6L228C21</f>
        <v>1014.3577479870025</v>
      </c>
      <c r="BP15" s="16" t="s">
        <v>12854</v>
      </c>
      <c r="BQ15" s="17">
        <f>B6L238C26*B6L228C27</f>
        <v>4225.9596602108368</v>
      </c>
      <c r="BR15" s="16" t="s">
        <v>12855</v>
      </c>
      <c r="BS15" s="15">
        <f>B6L228C29+B6L228C30+B6L228C31+B6L228C32+B6L228C33</f>
        <v>25455.336088847955</v>
      </c>
      <c r="BT15" s="16" t="s">
        <v>12856</v>
      </c>
      <c r="BU15" s="23">
        <f>IF(B6L228C3=0,0,B6L228C29/B6L228C3)</f>
        <v>9.1069234024916295</v>
      </c>
      <c r="BV15" s="16" t="s">
        <v>12857</v>
      </c>
      <c r="BW15" s="23">
        <f>IF(B6L228C8=0,0,B6L228C30/B6L228C8)</f>
        <v>5.0088078713703981</v>
      </c>
      <c r="BX15" s="16" t="s">
        <v>12858</v>
      </c>
      <c r="BY15" s="23">
        <f>IF(B6L228C13=0,0,B6L228C31/B6L228C13)</f>
        <v>13.660385103737447</v>
      </c>
      <c r="BZ15" s="16" t="s">
        <v>12859</v>
      </c>
      <c r="CA15" s="23">
        <f>IF(B6L228C18=0,0,B6L228C32/B6L228C18)</f>
        <v>10.928308082989956</v>
      </c>
      <c r="CB15" s="16" t="s">
        <v>12860</v>
      </c>
      <c r="CC15" s="23">
        <f>IF(B6L228C24=0,0,B6L228C33/B6L228C24)</f>
        <v>2.2767308506229078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42.743499999999997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85.486999999999995</v>
      </c>
      <c r="J16" s="16" t="s">
        <v>12863</v>
      </c>
      <c r="K16" s="23">
        <f>IF(B6L236C3=0,0,B6L229C3/B6L236C3)</f>
        <v>6.3110862553486012E-3</v>
      </c>
      <c r="L16" s="16" t="s">
        <v>12864</v>
      </c>
      <c r="M16" s="23">
        <f>A1L549C54</f>
        <v>0.64928617204450523</v>
      </c>
      <c r="N16" s="16" t="s">
        <v>12865</v>
      </c>
      <c r="O16" s="23">
        <f>B6L229C1*B6L229C5</f>
        <v>27.752763494784308</v>
      </c>
      <c r="P16" s="16" t="s">
        <v>12866</v>
      </c>
      <c r="Q16" s="23">
        <f>B3L843C9</f>
        <v>1.6225976051519422</v>
      </c>
      <c r="R16" s="16" t="s">
        <v>12867</v>
      </c>
      <c r="S16" s="23">
        <f>B6L229C6*B6L229C7</f>
        <v>45.031567582985261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24.767362170641896</v>
      </c>
      <c r="X16" s="16" t="s">
        <v>12869</v>
      </c>
      <c r="Y16" s="23">
        <f>IF(B6L236C10=0,0,B6L229C10/B6L236C10)</f>
        <v>1.6095897180429343E-2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2.7920054199999997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4.1880081300000001</v>
      </c>
      <c r="AH16" s="16" t="s">
        <v>12872</v>
      </c>
      <c r="AI16" s="23">
        <f>IF(B6L236C15=0,0,B6L229C15/B6L236C15)</f>
        <v>6.3110862553486012E-3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3.9922428999999995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4.7906914799999996</v>
      </c>
      <c r="AR16" s="16" t="s">
        <v>12875</v>
      </c>
      <c r="AS16" s="23">
        <f>IF(B6L236C20=0,0,B6L229C20/B6L236C20)</f>
        <v>6.3110862553486012E-3</v>
      </c>
      <c r="AT16" s="16" t="s">
        <v>12876</v>
      </c>
      <c r="AU16" s="17">
        <f>A1L244C18</f>
        <v>64501.5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322.50749999999999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80.626874999999998</v>
      </c>
      <c r="BD16" s="16" t="s">
        <v>12879</v>
      </c>
      <c r="BE16" s="23">
        <f>IF(B6L236C26=0,0,B6L229C26/B6L236C26)</f>
        <v>1.2628812111630229E-2</v>
      </c>
      <c r="BF16" s="16" t="s">
        <v>12880</v>
      </c>
      <c r="BG16" s="23">
        <f>B6L229C3+B6L229C10+B6L229C15+B6L229C20+B6L229C26</f>
        <v>199.85993678064187</v>
      </c>
      <c r="BH16" s="16" t="s">
        <v>12881</v>
      </c>
      <c r="BI16" s="17">
        <f>B6L238C3*B6L229C4</f>
        <v>778.52356090880198</v>
      </c>
      <c r="BJ16" s="16" t="s">
        <v>12882</v>
      </c>
      <c r="BK16" s="17">
        <f>B6L238C10*B6L229C11</f>
        <v>225.5544701698046</v>
      </c>
      <c r="BL16" s="16" t="s">
        <v>12883</v>
      </c>
      <c r="BM16" s="17">
        <f>B6L238C15*B6L229C16</f>
        <v>38.139869248922217</v>
      </c>
      <c r="BN16" s="16" t="s">
        <v>12884</v>
      </c>
      <c r="BO16" s="17">
        <f>B6L238C20*B6L229C21</f>
        <v>43.628460353329267</v>
      </c>
      <c r="BP16" s="16" t="s">
        <v>12885</v>
      </c>
      <c r="BQ16" s="17">
        <f>B6L238C26*B6L229C27</f>
        <v>734.26277480726742</v>
      </c>
      <c r="BR16" s="16" t="s">
        <v>12886</v>
      </c>
      <c r="BS16" s="15">
        <f>B6L229C29+B6L229C30+B6L229C31+B6L229C32+B6L229C33</f>
        <v>1820.1091354881255</v>
      </c>
      <c r="BT16" s="16" t="s">
        <v>12887</v>
      </c>
      <c r="BU16" s="23">
        <f>IF(B6L229C3=0,0,B6L229C29/B6L229C3)</f>
        <v>9.1069234024916312</v>
      </c>
      <c r="BV16" s="16" t="s">
        <v>12888</v>
      </c>
      <c r="BW16" s="23">
        <f>IF(B6L229C8=0,0,B6L229C30/B6L229C8)</f>
        <v>5.0088078713703972</v>
      </c>
      <c r="BX16" s="16" t="s">
        <v>12889</v>
      </c>
      <c r="BY16" s="23">
        <f>IF(B6L229C13=0,0,B6L229C31/B6L229C13)</f>
        <v>13.660385103737449</v>
      </c>
      <c r="BZ16" s="16" t="s">
        <v>12890</v>
      </c>
      <c r="CA16" s="23">
        <f>IF(B6L229C18=0,0,B6L229C32/B6L229C18)</f>
        <v>10.928308082989959</v>
      </c>
      <c r="CB16" s="16" t="s">
        <v>12891</v>
      </c>
      <c r="CC16" s="23">
        <f>IF(B6L229C24=0,0,B6L229C33/B6L229C24)</f>
        <v>2.2767308506229078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7.8734999999999999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15.747</v>
      </c>
      <c r="J17" s="16" t="s">
        <v>12894</v>
      </c>
      <c r="K17" s="23">
        <f>IF(B6L236C3=0,0,B6L230C3/B6L236C3)</f>
        <v>1.1625238371094368E-3</v>
      </c>
      <c r="L17" s="16" t="s">
        <v>12895</v>
      </c>
      <c r="M17" s="23">
        <f>A1L550C54</f>
        <v>0.85136955545577009</v>
      </c>
      <c r="N17" s="16" t="s">
        <v>12896</v>
      </c>
      <c r="O17" s="23">
        <f>B6L230C1*B6L230C5</f>
        <v>6.7032581948810055</v>
      </c>
      <c r="P17" s="16" t="s">
        <v>12897</v>
      </c>
      <c r="Q17" s="23">
        <f>B3L844C9</f>
        <v>1.9729795373125265</v>
      </c>
      <c r="R17" s="16" t="s">
        <v>12898</v>
      </c>
      <c r="S17" s="23">
        <f>B6L230C6*B6L230C7</f>
        <v>13.225391251822728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7.2739651885025012</v>
      </c>
      <c r="X17" s="16" t="s">
        <v>12900</v>
      </c>
      <c r="Y17" s="23">
        <f>IF(B6L236C10=0,0,B6L230C10/B6L236C10)</f>
        <v>4.7272291236141843E-3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0.51429701999999999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0.77144553000000005</v>
      </c>
      <c r="AH17" s="16" t="s">
        <v>12903</v>
      </c>
      <c r="AI17" s="23">
        <f>IF(B6L236C15=0,0,B6L230C15/B6L236C15)</f>
        <v>1.1625238371094368E-3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0.73538490000000001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0.88246188000000003</v>
      </c>
      <c r="AR17" s="16" t="s">
        <v>12906</v>
      </c>
      <c r="AS17" s="23">
        <f>IF(B6L236C20=0,0,B6L230C20/B6L236C20)</f>
        <v>1.1625238371094368E-3</v>
      </c>
      <c r="AT17" s="16" t="s">
        <v>12907</v>
      </c>
      <c r="AU17" s="17">
        <f>A1L245C18</f>
        <v>16246.5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81.232500000000002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20.308125</v>
      </c>
      <c r="BD17" s="16" t="s">
        <v>12910</v>
      </c>
      <c r="BE17" s="23">
        <f>IF(B6L236C26=0,0,B6L230C26/B6L236C26)</f>
        <v>3.1809182107640989E-3</v>
      </c>
      <c r="BF17" s="16" t="s">
        <v>12911</v>
      </c>
      <c r="BG17" s="23">
        <f>B6L230C3+B6L230C10+B6L230C15+B6L230C20+B6L230C26</f>
        <v>44.982997598502507</v>
      </c>
      <c r="BH17" s="16" t="s">
        <v>12912</v>
      </c>
      <c r="BI17" s="17">
        <f>B6L238C3*B6L230C4</f>
        <v>143.40672281903571</v>
      </c>
      <c r="BJ17" s="16" t="s">
        <v>12913</v>
      </c>
      <c r="BK17" s="17">
        <f>B6L238C10*B6L230C11</f>
        <v>66.243443804082872</v>
      </c>
      <c r="BL17" s="16" t="s">
        <v>12914</v>
      </c>
      <c r="BM17" s="17">
        <f>B6L238C15*B6L230C16</f>
        <v>7.0254953509045599</v>
      </c>
      <c r="BN17" s="16" t="s">
        <v>12915</v>
      </c>
      <c r="BO17" s="17">
        <f>B6L238C20*B6L230C21</f>
        <v>8.0365127467787616</v>
      </c>
      <c r="BP17" s="16" t="s">
        <v>12916</v>
      </c>
      <c r="BQ17" s="17">
        <f>B6L238C26*B6L230C27</f>
        <v>184.94453882322537</v>
      </c>
      <c r="BR17" s="16" t="s">
        <v>12917</v>
      </c>
      <c r="BS17" s="15">
        <f>B6L230C29+B6L230C30+B6L230C31+B6L230C32+B6L230C33</f>
        <v>409.6567135440273</v>
      </c>
      <c r="BT17" s="16" t="s">
        <v>12918</v>
      </c>
      <c r="BU17" s="23">
        <f>IF(B6L230C3=0,0,B6L230C29/B6L230C3)</f>
        <v>9.1069234024916312</v>
      </c>
      <c r="BV17" s="16" t="s">
        <v>12919</v>
      </c>
      <c r="BW17" s="23">
        <f>IF(B6L230C8=0,0,B6L230C30/B6L230C8)</f>
        <v>5.0088078713703972</v>
      </c>
      <c r="BX17" s="16" t="s">
        <v>12920</v>
      </c>
      <c r="BY17" s="23">
        <f>IF(B6L230C13=0,0,B6L230C31/B6L230C13)</f>
        <v>13.660385103737447</v>
      </c>
      <c r="BZ17" s="16" t="s">
        <v>12921</v>
      </c>
      <c r="CA17" s="23">
        <f>IF(B6L230C18=0,0,B6L230C32/B6L230C18)</f>
        <v>10.928308082989957</v>
      </c>
      <c r="CB17" s="16" t="s">
        <v>12922</v>
      </c>
      <c r="CC17" s="23">
        <f>IF(B6L230C24=0,0,B6L230C33/B6L230C24)</f>
        <v>2.2767308506229078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1408.5455000000002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1408.5455000000002</v>
      </c>
      <c r="J18" s="16" t="s">
        <v>12925</v>
      </c>
      <c r="K18" s="23">
        <f>IF(B6L236C3=0,0,B6L231C3/B6L236C3)</f>
        <v>0.10398601126584305</v>
      </c>
      <c r="L18" s="16" t="s">
        <v>12926</v>
      </c>
      <c r="M18" s="23">
        <f>A1L551C54</f>
        <v>0.12814144131032404</v>
      </c>
      <c r="N18" s="16" t="s">
        <v>12927</v>
      </c>
      <c r="O18" s="23">
        <f>B6L231C1*B6L231C5</f>
        <v>180.49305052117106</v>
      </c>
      <c r="P18" s="16" t="s">
        <v>12928</v>
      </c>
      <c r="Q18" s="23">
        <f>B3L845C9</f>
        <v>1.1013489807779542</v>
      </c>
      <c r="R18" s="16" t="s">
        <v>12929</v>
      </c>
      <c r="S18" s="23">
        <f>B6L231C6*B6L231C7</f>
        <v>198.78583722899555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109.33221047594756</v>
      </c>
      <c r="X18" s="16" t="s">
        <v>12931</v>
      </c>
      <c r="Y18" s="23">
        <f>IF(B6L236C10=0,0,B6L231C10/B6L236C10)</f>
        <v>7.1053187101850462E-2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46.003096030000009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69.00464404500002</v>
      </c>
      <c r="AH18" s="16" t="s">
        <v>12934</v>
      </c>
      <c r="AI18" s="23">
        <f>IF(B6L236C15=0,0,B6L231C15/B6L236C15)</f>
        <v>0.10398601126584306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65.779074850000001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78.934889819999995</v>
      </c>
      <c r="AR18" s="16" t="s">
        <v>12937</v>
      </c>
      <c r="AS18" s="23">
        <f>IF(B6L236C20=0,0,B6L231C20/B6L236C20)</f>
        <v>0.10398601126584303</v>
      </c>
      <c r="AT18" s="16" t="s">
        <v>12938</v>
      </c>
      <c r="AU18" s="17">
        <f>A1L246C18</f>
        <v>621548.5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3107.7424999999998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776.93562499999996</v>
      </c>
      <c r="BD18" s="16" t="s">
        <v>12941</v>
      </c>
      <c r="BE18" s="23">
        <f>IF(B6L236C26=0,0,B6L231C26/B6L236C26)</f>
        <v>0.12169359200585414</v>
      </c>
      <c r="BF18" s="16" t="s">
        <v>12942</v>
      </c>
      <c r="BG18" s="17">
        <f>B6L231C3+B6L231C10+B6L231C15+B6L231C20+B6L231C26</f>
        <v>2442.7528693409477</v>
      </c>
      <c r="BH18" s="16" t="s">
        <v>12943</v>
      </c>
      <c r="BI18" s="17">
        <f>B6L238C3*B6L231C4</f>
        <v>12827.515977424275</v>
      </c>
      <c r="BJ18" s="16" t="s">
        <v>12944</v>
      </c>
      <c r="BK18" s="17">
        <f>B6L238C10*B6L231C11</f>
        <v>995.68006622954749</v>
      </c>
      <c r="BL18" s="16" t="s">
        <v>12945</v>
      </c>
      <c r="BM18" s="17">
        <f>B6L238C15*B6L231C16</f>
        <v>628.42000773401548</v>
      </c>
      <c r="BN18" s="16" t="s">
        <v>12946</v>
      </c>
      <c r="BO18" s="17">
        <f>B6L238C20*B6L231C21</f>
        <v>718.85399537485648</v>
      </c>
      <c r="BP18" s="16" t="s">
        <v>12947</v>
      </c>
      <c r="BQ18" s="17">
        <f>B6L238C26*B6L231C27</f>
        <v>7075.4932255419617</v>
      </c>
      <c r="BR18" s="16" t="s">
        <v>12948</v>
      </c>
      <c r="BS18" s="15">
        <f>B6L231C29+B6L231C30+B6L231C31+B6L231C32+B6L231C33</f>
        <v>22245.963272304656</v>
      </c>
      <c r="BT18" s="16" t="s">
        <v>12949</v>
      </c>
      <c r="BU18" s="23">
        <f>IF(B6L231C3=0,0,B6L231C29/B6L231C3)</f>
        <v>9.1069234024916295</v>
      </c>
      <c r="BV18" s="16" t="s">
        <v>12950</v>
      </c>
      <c r="BW18" s="23">
        <f>IF(B6L231C8=0,0,B6L231C30/B6L231C8)</f>
        <v>5.0088078713703972</v>
      </c>
      <c r="BX18" s="16" t="s">
        <v>12951</v>
      </c>
      <c r="BY18" s="23">
        <f>IF(B6L231C13=0,0,B6L231C31/B6L231C13)</f>
        <v>13.660385103737449</v>
      </c>
      <c r="BZ18" s="16" t="s">
        <v>12952</v>
      </c>
      <c r="CA18" s="23">
        <f>IF(B6L231C18=0,0,B6L231C32/B6L231C18)</f>
        <v>10.928308082989957</v>
      </c>
      <c r="CB18" s="16" t="s">
        <v>12953</v>
      </c>
      <c r="CC18" s="23">
        <f>IF(B6L231C24=0,0,B6L231C33/B6L231C24)</f>
        <v>2.2767308506229078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584.45900000000006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1168.9180000000001</v>
      </c>
      <c r="J19" s="16" t="s">
        <v>12956</v>
      </c>
      <c r="K19" s="23">
        <f>IF(B6L236C3=0,0,B6L232C3/B6L236C3)</f>
        <v>8.629548730718796E-2</v>
      </c>
      <c r="L19" s="16" t="s">
        <v>12957</v>
      </c>
      <c r="M19" s="23">
        <f>A1L552C54</f>
        <v>3.1368649621059064E-2</v>
      </c>
      <c r="N19" s="16" t="s">
        <v>12958</v>
      </c>
      <c r="O19" s="23">
        <f>B6L232C1*B6L232C5</f>
        <v>18.333689588874559</v>
      </c>
      <c r="P19" s="16" t="s">
        <v>12959</v>
      </c>
      <c r="Q19" s="23">
        <f>B3L846C9</f>
        <v>1.5234228500993201</v>
      </c>
      <c r="R19" s="16" t="s">
        <v>12960</v>
      </c>
      <c r="S19" s="23">
        <f>B6L232C6*B6L232C7</f>
        <v>27.929961646319512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15.361478905475733</v>
      </c>
      <c r="X19" s="16" t="s">
        <v>12962</v>
      </c>
      <c r="Y19" s="23">
        <f>IF(B6L236C10=0,0,B6L232C10/B6L236C10)</f>
        <v>9.9831699192802457E-3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38.176861880000004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57.265292820000006</v>
      </c>
      <c r="AH19" s="16" t="s">
        <v>12965</v>
      </c>
      <c r="AI19" s="23">
        <f>IF(B6L236C15=0,0,B6L232C15/B6L236C15)</f>
        <v>8.6295487307187946E-2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54.588470600000001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65.506164720000001</v>
      </c>
      <c r="AR19" s="16" t="s">
        <v>12968</v>
      </c>
      <c r="AS19" s="23">
        <f>IF(B6L236C20=0,0,B6L232C20/B6L236C20)</f>
        <v>8.629548730718796E-2</v>
      </c>
      <c r="AT19" s="16" t="s">
        <v>12969</v>
      </c>
      <c r="AU19" s="17">
        <f>A1L247C18</f>
        <v>493133.5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2465.6675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616.416875</v>
      </c>
      <c r="BD19" s="16" t="s">
        <v>12972</v>
      </c>
      <c r="BE19" s="23">
        <f>IF(B6L236C26=0,0,B6L232C26/B6L236C26)</f>
        <v>9.6551092880795109E-2</v>
      </c>
      <c r="BF19" s="16" t="s">
        <v>12973</v>
      </c>
      <c r="BG19" s="17">
        <f>B6L232C3+B6L232C10+B6L232C15+B6L232C20+B6L232C26</f>
        <v>1923.4678114454759</v>
      </c>
      <c r="BH19" s="16" t="s">
        <v>12974</v>
      </c>
      <c r="BI19" s="17">
        <f>B6L238C3*B6L232C4</f>
        <v>10645.246689793712</v>
      </c>
      <c r="BJ19" s="16" t="s">
        <v>12975</v>
      </c>
      <c r="BK19" s="17">
        <f>B6L238C10*B6L232C11</f>
        <v>139.89581174115847</v>
      </c>
      <c r="BL19" s="16" t="s">
        <v>12976</v>
      </c>
      <c r="BM19" s="17">
        <f>B6L238C15*B6L232C16</f>
        <v>521.51063533299396</v>
      </c>
      <c r="BN19" s="16" t="s">
        <v>12977</v>
      </c>
      <c r="BO19" s="17">
        <f>B6L238C20*B6L232C21</f>
        <v>596.55962449603976</v>
      </c>
      <c r="BP19" s="16" t="s">
        <v>12978</v>
      </c>
      <c r="BQ19" s="17">
        <f>B6L238C26*B6L232C27</f>
        <v>5613.6612646282592</v>
      </c>
      <c r="BR19" s="16" t="s">
        <v>12979</v>
      </c>
      <c r="BS19" s="15">
        <f>B6L232C29+B6L232C30+B6L232C31+B6L232C32+B6L232C33</f>
        <v>17516.874025992161</v>
      </c>
      <c r="BT19" s="16" t="s">
        <v>12980</v>
      </c>
      <c r="BU19" s="23">
        <f>IF(B6L232C3=0,0,B6L232C29/B6L232C3)</f>
        <v>9.1069234024916295</v>
      </c>
      <c r="BV19" s="16" t="s">
        <v>12981</v>
      </c>
      <c r="BW19" s="23">
        <f>IF(B6L232C8=0,0,B6L232C30/B6L232C8)</f>
        <v>5.0088078713703972</v>
      </c>
      <c r="BX19" s="16" t="s">
        <v>12982</v>
      </c>
      <c r="BY19" s="23">
        <f>IF(B6L232C13=0,0,B6L232C31/B6L232C13)</f>
        <v>13.660385103737445</v>
      </c>
      <c r="BZ19" s="16" t="s">
        <v>12983</v>
      </c>
      <c r="CA19" s="23">
        <f>IF(B6L232C18=0,0,B6L232C32/B6L232C18)</f>
        <v>10.928308082989959</v>
      </c>
      <c r="CB19" s="16" t="s">
        <v>12984</v>
      </c>
      <c r="CC19" s="23">
        <f>IF(B6L232C24=0,0,B6L232C33/B6L232C24)</f>
        <v>2.2767308506229083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0.19749999999999998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0.39499999999999996</v>
      </c>
      <c r="J20" s="16" t="s">
        <v>12987</v>
      </c>
      <c r="K20" s="23">
        <f>IF(B6L236C3=0,0,B6L233C3/B6L236C3)</f>
        <v>2.9160914184176509E-5</v>
      </c>
      <c r="L20" s="16" t="s">
        <v>12988</v>
      </c>
      <c r="M20" s="23">
        <f>A1L553C54</f>
        <v>0.68488745980707399</v>
      </c>
      <c r="N20" s="16" t="s">
        <v>12989</v>
      </c>
      <c r="O20" s="23">
        <f>B6L233C1*B6L233C5</f>
        <v>0.13526527331189711</v>
      </c>
      <c r="P20" s="16" t="s">
        <v>12990</v>
      </c>
      <c r="Q20" s="23">
        <f>B3L847C9</f>
        <v>1.9131652661064424</v>
      </c>
      <c r="R20" s="16" t="s">
        <v>12991</v>
      </c>
      <c r="S20" s="23">
        <f>B6L233C6*B6L233C7</f>
        <v>0.25878482261071628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0.14233165243589396</v>
      </c>
      <c r="X20" s="16" t="s">
        <v>12993</v>
      </c>
      <c r="Y20" s="23">
        <f>IF(B6L236C10=0,0,B6L233C10/B6L236C10)</f>
        <v>9.2498976166478862E-5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1.2900699999999999E-2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1.9351049999999998E-2</v>
      </c>
      <c r="AH20" s="16" t="s">
        <v>12996</v>
      </c>
      <c r="AI20" s="23">
        <f>IF(B6L236C15=0,0,B6L233C15/B6L236C15)</f>
        <v>2.9160914184176509E-5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1.8446499999999998E-2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2.2135799999999997E-2</v>
      </c>
      <c r="AR20" s="16" t="s">
        <v>12999</v>
      </c>
      <c r="AS20" s="23">
        <f>IF(B6L236C20=0,0,B6L233C20/B6L236C20)</f>
        <v>2.9160914184176509E-5</v>
      </c>
      <c r="AT20" s="16" t="s">
        <v>13000</v>
      </c>
      <c r="AU20" s="17">
        <f>A1L248C18</f>
        <v>341.5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1.7075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0.426875</v>
      </c>
      <c r="BD20" s="16" t="s">
        <v>13003</v>
      </c>
      <c r="BE20" s="23">
        <f>IF(B6L236C26=0,0,B6L233C26/B6L236C26)</f>
        <v>6.6862620809155193E-5</v>
      </c>
      <c r="BF20" s="16" t="s">
        <v>13004</v>
      </c>
      <c r="BG20" s="23">
        <f>B6L233C3+B6L233C10+B6L233C15+B6L233C20+B6L233C26</f>
        <v>1.0056935024358942</v>
      </c>
      <c r="BH20" s="16" t="s">
        <v>13005</v>
      </c>
      <c r="BI20" s="17">
        <f>B6L238C3*B6L233C4</f>
        <v>3.5972347439841932</v>
      </c>
      <c r="BJ20" s="16" t="s">
        <v>13006</v>
      </c>
      <c r="BK20" s="17">
        <f>B6L238C10*B6L233C11</f>
        <v>1.2962034564837477</v>
      </c>
      <c r="BL20" s="16" t="s">
        <v>13007</v>
      </c>
      <c r="BM20" s="17">
        <f>B6L238C15*B6L233C16</f>
        <v>0.17622853010778566</v>
      </c>
      <c r="BN20" s="16" t="s">
        <v>13008</v>
      </c>
      <c r="BO20" s="17">
        <f>B6L238C20*B6L233C21</f>
        <v>0.20158903505287423</v>
      </c>
      <c r="BP20" s="16" t="s">
        <v>13009</v>
      </c>
      <c r="BQ20" s="17">
        <f>B6L238C26*B6L233C27</f>
        <v>3.8875179274386156</v>
      </c>
      <c r="BR20" s="16" t="s">
        <v>13010</v>
      </c>
      <c r="BS20" s="15">
        <f>B6L233C29+B6L233C30+B6L233C31+B6L233C32+B6L233C33</f>
        <v>9.1587736930672161</v>
      </c>
      <c r="BT20" s="16" t="s">
        <v>13011</v>
      </c>
      <c r="BU20" s="23">
        <f>IF(B6L233C3=0,0,B6L233C29/B6L233C3)</f>
        <v>9.1069234024916295</v>
      </c>
      <c r="BV20" s="16" t="s">
        <v>13012</v>
      </c>
      <c r="BW20" s="23">
        <f>IF(B6L233C8=0,0,B6L233C30/B6L233C8)</f>
        <v>5.0088078713703972</v>
      </c>
      <c r="BX20" s="16" t="s">
        <v>13013</v>
      </c>
      <c r="BY20" s="23">
        <f>IF(B6L233C13=0,0,B6L233C31/B6L233C13)</f>
        <v>13.660385103737447</v>
      </c>
      <c r="BZ20" s="16" t="s">
        <v>13014</v>
      </c>
      <c r="CA20" s="23">
        <f>IF(B6L233C18=0,0,B6L233C32/B6L233C18)</f>
        <v>10.928308082989957</v>
      </c>
      <c r="CB20" s="16" t="s">
        <v>13015</v>
      </c>
      <c r="CC20" s="23">
        <f>IF(B6L233C24=0,0,B6L233C33/B6L233C24)</f>
        <v>2.2767308506229083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155.21250000000001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310.42500000000001</v>
      </c>
      <c r="J21" s="16" t="s">
        <v>13018</v>
      </c>
      <c r="K21" s="23">
        <f>IF(B6L236C3=0,0,B6L234C3/B6L236C3)</f>
        <v>2.2917156419298718E-2</v>
      </c>
      <c r="L21" s="16" t="s">
        <v>13019</v>
      </c>
      <c r="M21" s="23">
        <f>A1L554C54</f>
        <v>0.54899028924859594</v>
      </c>
      <c r="N21" s="16" t="s">
        <v>13020</v>
      </c>
      <c r="O21" s="23">
        <f>B6L234C1*B6L234C5</f>
        <v>85.210155269997699</v>
      </c>
      <c r="P21" s="16" t="s">
        <v>13021</v>
      </c>
      <c r="Q21" s="23">
        <f>B3L848C9</f>
        <v>1.8294154968250329</v>
      </c>
      <c r="R21" s="16" t="s">
        <v>13022</v>
      </c>
      <c r="S21" s="23">
        <f>B6L234C6*B6L234C7</f>
        <v>155.88477853780103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85.736628195790573</v>
      </c>
      <c r="X21" s="16" t="s">
        <v>13024</v>
      </c>
      <c r="Y21" s="23">
        <f>IF(B6L236C10=0,0,B6L234C10/B6L236C10)</f>
        <v>5.5718810203855419E-2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10.1384805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15.20772075</v>
      </c>
      <c r="AH21" s="16" t="s">
        <v>13027</v>
      </c>
      <c r="AI21" s="23">
        <f>IF(B6L236C15=0,0,B6L234C15/B6L236C15)</f>
        <v>2.2917156419298718E-2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14.496847499999999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17.396217</v>
      </c>
      <c r="AR21" s="16" t="s">
        <v>13030</v>
      </c>
      <c r="AS21" s="23">
        <f>IF(B6L236C20=0,0,B6L234C20/B6L236C20)</f>
        <v>2.2917156419298718E-2</v>
      </c>
      <c r="AT21" s="16" t="s">
        <v>13031</v>
      </c>
      <c r="AU21" s="17">
        <f>A1L249C18</f>
        <v>171563.5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857.8175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214.454375</v>
      </c>
      <c r="BD21" s="16" t="s">
        <v>13034</v>
      </c>
      <c r="BE21" s="23">
        <f>IF(B6L236C26=0,0,B6L234C26/B6L236C26)</f>
        <v>3.3590586369521218E-2</v>
      </c>
      <c r="BF21" s="16" t="s">
        <v>13035</v>
      </c>
      <c r="BG21" s="23">
        <f>B6L234C3+B6L234C10+B6L234C15+B6L234C20+B6L234C26</f>
        <v>643.21994094579054</v>
      </c>
      <c r="BH21" s="16" t="s">
        <v>13036</v>
      </c>
      <c r="BI21" s="17">
        <f>B6L238C3*B6L234C4</f>
        <v>2827.0166972184643</v>
      </c>
      <c r="BJ21" s="16" t="s">
        <v>13037</v>
      </c>
      <c r="BK21" s="17">
        <f>B6L238C10*B6L234C11</f>
        <v>780.79690576696896</v>
      </c>
      <c r="BL21" s="16" t="s">
        <v>13038</v>
      </c>
      <c r="BM21" s="17">
        <f>B6L238C15*B6L234C16</f>
        <v>138.4955479967326</v>
      </c>
      <c r="BN21" s="16" t="s">
        <v>13039</v>
      </c>
      <c r="BO21" s="17">
        <f>B6L238C20*B6L234C21</f>
        <v>158.42601571212276</v>
      </c>
      <c r="BP21" s="16" t="s">
        <v>13040</v>
      </c>
      <c r="BQ21" s="17">
        <f>B6L238C26*B6L234C27</f>
        <v>1953.0195664542164</v>
      </c>
      <c r="BR21" s="16" t="s">
        <v>13041</v>
      </c>
      <c r="BS21" s="15">
        <f>B6L234C29+B6L234C30+B6L234C31+B6L234C32+B6L234C33</f>
        <v>5857.7547331485048</v>
      </c>
      <c r="BT21" s="16" t="s">
        <v>13042</v>
      </c>
      <c r="BU21" s="23">
        <f>IF(B6L234C3=0,0,B6L234C29/B6L234C3)</f>
        <v>9.1069234024916295</v>
      </c>
      <c r="BV21" s="16" t="s">
        <v>13043</v>
      </c>
      <c r="BW21" s="23">
        <f>IF(B6L234C8=0,0,B6L234C30/B6L234C8)</f>
        <v>5.0088078713703972</v>
      </c>
      <c r="BX21" s="16" t="s">
        <v>13044</v>
      </c>
      <c r="BY21" s="23">
        <f>IF(B6L234C13=0,0,B6L234C31/B6L234C13)</f>
        <v>13.660385103737449</v>
      </c>
      <c r="BZ21" s="16" t="s">
        <v>13045</v>
      </c>
      <c r="CA21" s="23">
        <f>IF(B6L234C18=0,0,B6L234C32/B6L234C18)</f>
        <v>10.928308082989957</v>
      </c>
      <c r="CB21" s="16" t="s">
        <v>13046</v>
      </c>
      <c r="CC21" s="23">
        <f>IF(B6L234C24=0,0,B6L234C33/B6L234C24)</f>
        <v>2.2767308506229078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830.29149999999993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1660.5829999999999</v>
      </c>
      <c r="J22" s="16" t="s">
        <v>13049</v>
      </c>
      <c r="K22" s="23">
        <f>IF(B6L236C3=0,0,B6L235C3/B6L236C3)</f>
        <v>0.12259270470557565</v>
      </c>
      <c r="L22" s="16" t="s">
        <v>13050</v>
      </c>
      <c r="M22" s="23">
        <f>A1L555C54</f>
        <v>0.33430450936998762</v>
      </c>
      <c r="N22" s="16" t="s">
        <v>13051</v>
      </c>
      <c r="O22" s="23">
        <f>B6L235C1*B6L235C5</f>
        <v>277.57019254157103</v>
      </c>
      <c r="P22" s="16" t="s">
        <v>13052</v>
      </c>
      <c r="Q22" s="23">
        <f>B3L852C9</f>
        <v>1.9438895836880723</v>
      </c>
      <c r="R22" s="16" t="s">
        <v>13053</v>
      </c>
      <c r="S22" s="17">
        <f>B6L235C6*B6L235C7</f>
        <v>539.56580602385259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296.76119331311895</v>
      </c>
      <c r="X22" s="16" t="s">
        <v>13055</v>
      </c>
      <c r="Y22" s="23">
        <f>IF(B6L236C10=0,0,B6L235C10/B6L236C10)</f>
        <v>0.19286016903210981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54.234640779999999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81.351961169999996</v>
      </c>
      <c r="AH22" s="16" t="s">
        <v>13058</v>
      </c>
      <c r="AI22" s="23">
        <f>IF(B6L236C15=0,0,B6L235C15/B6L236C15)</f>
        <v>0.12259270470557564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77.549226099999984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93.059071319999973</v>
      </c>
      <c r="AR22" s="16" t="s">
        <v>13061</v>
      </c>
      <c r="AS22" s="23">
        <f>IF(B6L236C20=0,0,B6L235C20/B6L236C20)</f>
        <v>0.12259270470557562</v>
      </c>
      <c r="AT22" s="16" t="s">
        <v>13062</v>
      </c>
      <c r="AU22" s="17">
        <f>A1L253C18</f>
        <v>993209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4966.0450000000001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1241.51125</v>
      </c>
      <c r="BD22" s="16" t="s">
        <v>13065</v>
      </c>
      <c r="BE22" s="23">
        <f>IF(B6L236C26=0,0,B6L235C26/B6L236C26)</f>
        <v>0.19446136676790693</v>
      </c>
      <c r="BF22" s="16" t="s">
        <v>13066</v>
      </c>
      <c r="BG22" s="17">
        <f>B6L235C3+B6L235C10+B6L235C15+B6L235C20+B6L235C26</f>
        <v>3373.2664758031192</v>
      </c>
      <c r="BH22" s="16" t="s">
        <v>13067</v>
      </c>
      <c r="BI22" s="17">
        <f>B6L238C3*B6L235C4</f>
        <v>15122.802184479757</v>
      </c>
      <c r="BJ22" s="16" t="s">
        <v>13068</v>
      </c>
      <c r="BK22" s="17">
        <f>B6L238C10*B6L235C11</f>
        <v>2702.5814563345857</v>
      </c>
      <c r="BL22" s="16" t="s">
        <v>13069</v>
      </c>
      <c r="BM22" s="17">
        <f>B6L238C15*B6L235C16</f>
        <v>740.86607901766331</v>
      </c>
      <c r="BN22" s="16" t="s">
        <v>13070</v>
      </c>
      <c r="BO22" s="17">
        <f>B6L238C20*B6L235C21</f>
        <v>847.48183441824551</v>
      </c>
      <c r="BP22" s="16" t="s">
        <v>13071</v>
      </c>
      <c r="BQ22" s="17">
        <f>B6L238C26*B6L235C27</f>
        <v>11306.347857081639</v>
      </c>
      <c r="BR22" s="16" t="s">
        <v>13072</v>
      </c>
      <c r="BS22" s="15">
        <f>B6L235C29+B6L235C30+B6L235C31+B6L235C32+B6L235C33</f>
        <v>30720.079411331892</v>
      </c>
      <c r="BT22" s="16" t="s">
        <v>13073</v>
      </c>
      <c r="BU22" s="23">
        <f>IF(B6L235C3=0,0,B6L235C29/B6L235C3)</f>
        <v>9.1069234024916295</v>
      </c>
      <c r="BV22" s="16" t="s">
        <v>13074</v>
      </c>
      <c r="BW22" s="23">
        <f>IF(B6L235C8=0,0,B6L235C30/B6L235C8)</f>
        <v>5.0088078713703972</v>
      </c>
      <c r="BX22" s="16" t="s">
        <v>13075</v>
      </c>
      <c r="BY22" s="23">
        <f>IF(B6L235C13=0,0,B6L235C31/B6L235C13)</f>
        <v>13.660385103737443</v>
      </c>
      <c r="BZ22" s="16" t="s">
        <v>13076</v>
      </c>
      <c r="CA22" s="23">
        <f>IF(B6L235C18=0,0,B6L235C32/B6L235C18)</f>
        <v>10.928308082989956</v>
      </c>
      <c r="CB22" s="16" t="s">
        <v>13077</v>
      </c>
      <c r="CC22" s="23">
        <f>IF(B6L235C24=0,0,B6L235C33/B6L235C24)</f>
        <v>2.2767308506229078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7481.2744999999995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13545.528699999999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2797.704724265895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1538.7375983462421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442.39696734200004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663.595451013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632.57619028999989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759.09142834799991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25537.4375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6384.359375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22891.312552707241</v>
      </c>
      <c r="BH23" s="16" t="s">
        <v>13094</v>
      </c>
      <c r="BI23" s="17">
        <f>SUM(B6L221C29:B6L235C29)</f>
        <v>123358.09231715203</v>
      </c>
      <c r="BJ23" s="16" t="s">
        <v>13095</v>
      </c>
      <c r="BK23" s="17">
        <f>SUM(B6L221C30:B6L235C30)</f>
        <v>14013.165444673166</v>
      </c>
      <c r="BL23" s="16" t="s">
        <v>13096</v>
      </c>
      <c r="BM23" s="17">
        <f>SUM(B6L221C31:B6L235C31)</f>
        <v>6043.3129426172791</v>
      </c>
      <c r="BN23" s="16" t="s">
        <v>13097</v>
      </c>
      <c r="BO23" s="17">
        <f>SUM(B6L221C32:B6L235C32)</f>
        <v>6912.9874934532008</v>
      </c>
      <c r="BP23" s="16" t="s">
        <v>13098</v>
      </c>
      <c r="BQ23" s="17">
        <f>SUM(B6L221C33:B6L235C33)</f>
        <v>58141.871802104346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0.59173228572242953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6.7219282197265848E-2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2.8988964677541827E-2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3.3160677291884953E-2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0.27889879011087787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123358.09231715201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14013.165444673159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6043.3129426172782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6912.9874934531999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58141.871802104346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0.19531090054911579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42.138999999999996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75.850200000000001</v>
      </c>
      <c r="J9" s="16" t="s">
        <v>13144</v>
      </c>
      <c r="K9" s="23">
        <f>IF(B6L256C3=0,0,B6L242C3/B6L256C3)</f>
        <v>5.5903235118442054E-3</v>
      </c>
      <c r="L9" s="16" t="s">
        <v>13145</v>
      </c>
      <c r="M9" s="23">
        <f>A1L542C63</f>
        <v>0.67721514839741281</v>
      </c>
      <c r="N9" s="16" t="s">
        <v>13146</v>
      </c>
      <c r="O9" s="23">
        <f>B6L242C1*B6L242C5</f>
        <v>28.537169138318575</v>
      </c>
      <c r="P9" s="16" t="s">
        <v>13147</v>
      </c>
      <c r="Q9" s="23">
        <f>B3L836C15</f>
        <v>1.757111278772717</v>
      </c>
      <c r="R9" s="16" t="s">
        <v>13148</v>
      </c>
      <c r="S9" s="17">
        <f>B6L242C6*B6L242C7</f>
        <v>50.142981757184266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27.578639966451348</v>
      </c>
      <c r="X9" s="16" t="s">
        <v>13150</v>
      </c>
      <c r="Y9" s="23">
        <f>IF(B6L256C10=0,0,B6L242C10/B6L256C10)</f>
        <v>1.7976498754882744E-2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2.4772675319999999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3.7159012979999999</v>
      </c>
      <c r="AH9" s="16" t="s">
        <v>13153</v>
      </c>
      <c r="AI9" s="23">
        <f>IF(B6L256C15=0,0,B6L242C15/B6L256C15)</f>
        <v>5.5903235118442045E-3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3.5422043400000001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4.2506452079999999</v>
      </c>
      <c r="AR9" s="16" t="s">
        <v>13156</v>
      </c>
      <c r="AS9" s="23">
        <f>IF(B6L256C20=0,0,B6L242C20/B6L256C20)</f>
        <v>5.5903235118442045E-3</v>
      </c>
      <c r="AT9" s="16" t="s">
        <v>13157</v>
      </c>
      <c r="AU9" s="17">
        <f>A1L237C21</f>
        <v>44249.333333333328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221.24666666666664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55.31166666666666</v>
      </c>
      <c r="BD9" s="16" t="s">
        <v>13160</v>
      </c>
      <c r="BE9" s="23">
        <f>IF(B6L256C26=0,0,B6L242C26/B6L256C26)</f>
        <v>8.7676929259998867E-3</v>
      </c>
      <c r="BF9" s="16" t="s">
        <v>13161</v>
      </c>
      <c r="BG9" s="17">
        <f>B6L242C3+B6L242C10+B6L242C15+B6L242C20+B6L242C26</f>
        <v>166.70705313911802</v>
      </c>
      <c r="BH9" s="16" t="s">
        <v>13162</v>
      </c>
      <c r="BI9" s="17">
        <f>B6L258C3*B6L242C4</f>
        <v>685.17778207725314</v>
      </c>
      <c r="BJ9" s="16" t="s">
        <v>13163</v>
      </c>
      <c r="BK9" s="17">
        <f>B6L258C10*B6L242C11</f>
        <v>249.12619037155108</v>
      </c>
      <c r="BL9" s="16" t="s">
        <v>13164</v>
      </c>
      <c r="BM9" s="17">
        <f>B6L258C15*B6L242C16</f>
        <v>33.566859543964625</v>
      </c>
      <c r="BN9" s="16" t="s">
        <v>13165</v>
      </c>
      <c r="BO9" s="17">
        <f>B6L258C20*B6L242C21</f>
        <v>38.397362907609264</v>
      </c>
      <c r="BP9" s="16" t="s">
        <v>13166</v>
      </c>
      <c r="BQ9" s="17">
        <f>B6L258C26*B6L242C27</f>
        <v>499.6470027720822</v>
      </c>
      <c r="BR9" s="16" t="s">
        <v>13167</v>
      </c>
      <c r="BS9" s="15">
        <f>B6L242C29+B6L242C30+B6L242C31+B6L242C32+B6L242C33</f>
        <v>1505.9151976724602</v>
      </c>
      <c r="BT9" s="16" t="s">
        <v>13168</v>
      </c>
      <c r="BU9" s="23">
        <f>IF(B6L242C3=0,0,B6L242C29/B6L242C3)</f>
        <v>9.033302246760762</v>
      </c>
      <c r="BV9" s="16" t="s">
        <v>13169</v>
      </c>
      <c r="BW9" s="23">
        <f>IF(B6L242C8=0,0,B6L242C30/B6L242C8)</f>
        <v>4.9683162357184187</v>
      </c>
      <c r="BX9" s="16" t="s">
        <v>13170</v>
      </c>
      <c r="BY9" s="23">
        <f>IF(B6L242C13=0,0,B6L242C31/B6L242C13)</f>
        <v>13.549953370141141</v>
      </c>
      <c r="BZ9" s="16" t="s">
        <v>13171</v>
      </c>
      <c r="CA9" s="23">
        <f>IF(B6L242C18=0,0,B6L242C32/B6L242C18)</f>
        <v>10.839962696112913</v>
      </c>
      <c r="CB9" s="16" t="s">
        <v>13172</v>
      </c>
      <c r="CC9" s="23">
        <f>IF(B6L242C24=0,0,B6L242C33/B6L242C24)</f>
        <v>2.2583255616901901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323.30433333333332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646.60866666666664</v>
      </c>
      <c r="J10" s="16" t="s">
        <v>13175</v>
      </c>
      <c r="K10" s="23">
        <f>IF(B6L256C3=0,0,B6L243C3/B6L256C3)</f>
        <v>4.7656454857454553E-2</v>
      </c>
      <c r="L10" s="16" t="s">
        <v>13176</v>
      </c>
      <c r="M10" s="23">
        <f>A1L543C63</f>
        <v>0.6183980727611873</v>
      </c>
      <c r="N10" s="16" t="s">
        <v>13177</v>
      </c>
      <c r="O10" s="23">
        <f>B6L243C1*B6L243C5</f>
        <v>199.9307766486738</v>
      </c>
      <c r="P10" s="16" t="s">
        <v>13178</v>
      </c>
      <c r="Q10" s="23">
        <f>B3L837C15</f>
        <v>1.8603924312004243</v>
      </c>
      <c r="R10" s="16" t="s">
        <v>13179</v>
      </c>
      <c r="S10" s="23">
        <f>B6L243C6*B6L243C7</f>
        <v>371.94970364121525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204.57233700266841</v>
      </c>
      <c r="X10" s="16" t="s">
        <v>13181</v>
      </c>
      <c r="Y10" s="23">
        <f>IF(B6L256C10=0,0,B6L243C10/B6L256C10)</f>
        <v>0.13334574750188885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21.118239053333333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31.67735858</v>
      </c>
      <c r="AH10" s="16" t="s">
        <v>13184</v>
      </c>
      <c r="AI10" s="23">
        <f>IF(B6L256C15=0,0,B6L243C15/B6L256C15)</f>
        <v>4.7656454857454546E-2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30.19662473333333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36.235949679999997</v>
      </c>
      <c r="AR10" s="16" t="s">
        <v>13187</v>
      </c>
      <c r="AS10" s="23">
        <f>IF(B6L256C20=0,0,B6L243C20/B6L256C20)</f>
        <v>4.7656454857454539E-2</v>
      </c>
      <c r="AT10" s="16" t="s">
        <v>13188</v>
      </c>
      <c r="AU10" s="17">
        <f>A1L238C21</f>
        <v>329762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1648.81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412.20249999999999</v>
      </c>
      <c r="BD10" s="16" t="s">
        <v>13191</v>
      </c>
      <c r="BE10" s="23">
        <f>IF(B6L256C26=0,0,B6L243C26/B6L256C26)</f>
        <v>6.5340011630990485E-2</v>
      </c>
      <c r="BF10" s="16" t="s">
        <v>13192</v>
      </c>
      <c r="BG10" s="17">
        <f>B6L243C3+B6L243C10+B6L243C15+B6L243C20+B6L243C26</f>
        <v>1331.296811929335</v>
      </c>
      <c r="BH10" s="16" t="s">
        <v>13193</v>
      </c>
      <c r="BI10" s="17">
        <f>B6L258C3*B6L243C4</f>
        <v>5841.0115213749805</v>
      </c>
      <c r="BJ10" s="16" t="s">
        <v>13194</v>
      </c>
      <c r="BK10" s="17">
        <f>B6L258C10*B6L243C11</f>
        <v>1847.963751471304</v>
      </c>
      <c r="BL10" s="16" t="s">
        <v>13195</v>
      </c>
      <c r="BM10" s="17">
        <f>B6L258C15*B6L243C16</f>
        <v>286.15115443216024</v>
      </c>
      <c r="BN10" s="16" t="s">
        <v>13196</v>
      </c>
      <c r="BO10" s="17">
        <f>B6L258C20*B6L243C21</f>
        <v>327.33028565785384</v>
      </c>
      <c r="BP10" s="16" t="s">
        <v>13197</v>
      </c>
      <c r="BQ10" s="17">
        <f>B6L258C26*B6L243C27</f>
        <v>3723.5497693704024</v>
      </c>
      <c r="BR10" s="16" t="s">
        <v>13198</v>
      </c>
      <c r="BS10" s="15">
        <f>B6L243C29+B6L243C30+B6L243C31+B6L243C32+B6L243C33</f>
        <v>12026.0064823067</v>
      </c>
      <c r="BT10" s="16" t="s">
        <v>13199</v>
      </c>
      <c r="BU10" s="23">
        <f>IF(B6L243C3=0,0,B6L243C29/B6L243C3)</f>
        <v>9.033302246760762</v>
      </c>
      <c r="BV10" s="16" t="s">
        <v>13200</v>
      </c>
      <c r="BW10" s="23">
        <f>IF(B6L243C8=0,0,B6L243C30/B6L243C8)</f>
        <v>4.9683162357184187</v>
      </c>
      <c r="BX10" s="16" t="s">
        <v>13201</v>
      </c>
      <c r="BY10" s="23">
        <f>IF(B6L243C13=0,0,B6L243C31/B6L243C13)</f>
        <v>13.549953370141139</v>
      </c>
      <c r="BZ10" s="16" t="s">
        <v>13202</v>
      </c>
      <c r="CA10" s="23">
        <f>IF(B6L243C18=0,0,B6L243C32/B6L243C18)</f>
        <v>10.839962696112913</v>
      </c>
      <c r="CB10" s="16" t="s">
        <v>13203</v>
      </c>
      <c r="CC10" s="23">
        <f>IF(B6L243C24=0,0,B6L243C33/B6L243C24)</f>
        <v>2.2583255616901901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1295.2533333333333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2590.5066666666667</v>
      </c>
      <c r="J11" s="16" t="s">
        <v>13206</v>
      </c>
      <c r="K11" s="23">
        <f>IF(B6L256C3=0,0,B6L244C3/B6L256C3)</f>
        <v>0.19092593462187082</v>
      </c>
      <c r="L11" s="16" t="s">
        <v>13207</v>
      </c>
      <c r="M11" s="23">
        <f>A1L544C63</f>
        <v>0.15791739218577733</v>
      </c>
      <c r="N11" s="16" t="s">
        <v>13208</v>
      </c>
      <c r="O11" s="23">
        <f>B6L244C1*B6L244C5</f>
        <v>204.54302861993537</v>
      </c>
      <c r="P11" s="16" t="s">
        <v>13209</v>
      </c>
      <c r="Q11" s="23">
        <f>B3L838C15</f>
        <v>1.9365224910768455</v>
      </c>
      <c r="R11" s="16" t="s">
        <v>13210</v>
      </c>
      <c r="S11" s="17">
        <f>B6L244C6*B6L244C7</f>
        <v>396.10217531547977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217.85619642351389</v>
      </c>
      <c r="X11" s="16" t="s">
        <v>13212</v>
      </c>
      <c r="Y11" s="23">
        <f>IF(B6L256C10=0,0,B6L244C10/B6L256C10)</f>
        <v>0.14200452409962377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84.605947733333338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126.90892160000001</v>
      </c>
      <c r="AH11" s="16" t="s">
        <v>13215</v>
      </c>
      <c r="AI11" s="23">
        <f>IF(B6L256C15=0,0,B6L244C15/B6L256C15)</f>
        <v>0.19092593462187082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120.97666133333333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145.17199359999998</v>
      </c>
      <c r="AR11" s="16" t="s">
        <v>13218</v>
      </c>
      <c r="AS11" s="23">
        <f>IF(B6L256C20=0,0,B6L244C20/B6L256C20)</f>
        <v>0.19092593462187077</v>
      </c>
      <c r="AT11" s="16" t="s">
        <v>13219</v>
      </c>
      <c r="AU11" s="17">
        <f>A1L239C21</f>
        <v>655407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3277.0349999999999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819.25874999999996</v>
      </c>
      <c r="BD11" s="16" t="s">
        <v>13222</v>
      </c>
      <c r="BE11" s="23">
        <f>IF(B6L256C26=0,0,B6L244C26/B6L256C26)</f>
        <v>0.12986426878485871</v>
      </c>
      <c r="BF11" s="16" t="s">
        <v>13223</v>
      </c>
      <c r="BG11" s="17">
        <f>B6L244C3+B6L244C10+B6L244C15+B6L244C20+B6L244C26</f>
        <v>3899.7025282901805</v>
      </c>
      <c r="BH11" s="16" t="s">
        <v>13224</v>
      </c>
      <c r="BI11" s="17">
        <f>B6L258C3*B6L244C4</f>
        <v>23400.829692248732</v>
      </c>
      <c r="BJ11" s="16" t="s">
        <v>13225</v>
      </c>
      <c r="BK11" s="17">
        <f>B6L258C10*B6L244C11</f>
        <v>1967.9608686232816</v>
      </c>
      <c r="BL11" s="16" t="s">
        <v>13226</v>
      </c>
      <c r="BM11" s="17">
        <f>B6L258C15*B6L244C16</f>
        <v>1146.4066466232653</v>
      </c>
      <c r="BN11" s="16" t="s">
        <v>13227</v>
      </c>
      <c r="BO11" s="17">
        <f>B6L258C20*B6L244C21</f>
        <v>1311.3824959536187</v>
      </c>
      <c r="BP11" s="16" t="s">
        <v>13228</v>
      </c>
      <c r="BQ11" s="17">
        <f>B6L258C26*B6L244C27</f>
        <v>7400.6119070534114</v>
      </c>
      <c r="BR11" s="16" t="s">
        <v>13229</v>
      </c>
      <c r="BS11" s="15">
        <f>B6L244C29+B6L244C30+B6L244C31+B6L244C32+B6L244C33</f>
        <v>35227.191610502312</v>
      </c>
      <c r="BT11" s="16" t="s">
        <v>13230</v>
      </c>
      <c r="BU11" s="23">
        <f>IF(B6L244C3=0,0,B6L244C29/B6L244C3)</f>
        <v>9.033302246760762</v>
      </c>
      <c r="BV11" s="16" t="s">
        <v>13231</v>
      </c>
      <c r="BW11" s="23">
        <f>IF(B6L244C8=0,0,B6L244C30/B6L244C8)</f>
        <v>4.9683162357184187</v>
      </c>
      <c r="BX11" s="16" t="s">
        <v>13232</v>
      </c>
      <c r="BY11" s="23">
        <f>IF(B6L244C13=0,0,B6L244C31/B6L244C13)</f>
        <v>13.549953370141141</v>
      </c>
      <c r="BZ11" s="16" t="s">
        <v>13233</v>
      </c>
      <c r="CA11" s="23">
        <f>IF(B6L244C18=0,0,B6L244C32/B6L244C18)</f>
        <v>10.839962696112913</v>
      </c>
      <c r="CB11" s="16" t="s">
        <v>13234</v>
      </c>
      <c r="CC11" s="23">
        <f>IF(B6L244C24=0,0,B6L244C33/B6L244C24)</f>
        <v>2.2583255616901901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369.3456666666666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738.6913333333332</v>
      </c>
      <c r="J12" s="16" t="s">
        <v>13237</v>
      </c>
      <c r="K12" s="23">
        <f>IF(B6L256C3=0,0,B6L245C3/B6L256C3)</f>
        <v>5.4443146210937848E-2</v>
      </c>
      <c r="L12" s="16" t="s">
        <v>13238</v>
      </c>
      <c r="M12" s="23">
        <f>A1L545C63</f>
        <v>0.21693995442259795</v>
      </c>
      <c r="N12" s="16" t="s">
        <v>13239</v>
      </c>
      <c r="O12" s="23">
        <f>B6L245C1*B6L245C5</f>
        <v>80.1258320928507</v>
      </c>
      <c r="P12" s="16" t="s">
        <v>13240</v>
      </c>
      <c r="Q12" s="23">
        <f>B3L839C15</f>
        <v>1.8558074308493659</v>
      </c>
      <c r="R12" s="16" t="s">
        <v>13241</v>
      </c>
      <c r="S12" s="23">
        <f>B6L245C6*B6L245C7</f>
        <v>148.69811460090094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81.783963030495528</v>
      </c>
      <c r="X12" s="16" t="s">
        <v>13243</v>
      </c>
      <c r="Y12" s="23">
        <f>IF(B6L256C10=0,0,B6L245C10/B6L256C10)</f>
        <v>5.3308985192000904E-2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24.125658946666665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36.188488419999999</v>
      </c>
      <c r="AH12" s="16" t="s">
        <v>13246</v>
      </c>
      <c r="AI12" s="23">
        <f>IF(B6L256C15=0,0,B6L245C15/B6L256C15)</f>
        <v>5.4443146210937848E-2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34.496885266666659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41.396262319999991</v>
      </c>
      <c r="AR12" s="16" t="s">
        <v>13249</v>
      </c>
      <c r="AS12" s="23">
        <f>IF(B6L256C20=0,0,B6L245C20/B6L256C20)</f>
        <v>5.4443146210937834E-2</v>
      </c>
      <c r="AT12" s="16" t="s">
        <v>13250</v>
      </c>
      <c r="AU12" s="17">
        <f>A1L240C21</f>
        <v>182179.66666666666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910.89833333333331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227.72458333333333</v>
      </c>
      <c r="BD12" s="16" t="s">
        <v>13253</v>
      </c>
      <c r="BE12" s="23">
        <f>IF(B6L256C26=0,0,B6L245C26/B6L256C26)</f>
        <v>3.6097614458093924E-2</v>
      </c>
      <c r="BF12" s="16" t="s">
        <v>13254</v>
      </c>
      <c r="BG12" s="17">
        <f>B6L245C3+B6L245C10+B6L245C15+B6L245C20+B6L245C26</f>
        <v>1125.7846304371621</v>
      </c>
      <c r="BH12" s="16" t="s">
        <v>13255</v>
      </c>
      <c r="BI12" s="17">
        <f>B6L258C3*B6L245C4</f>
        <v>6672.8220810627017</v>
      </c>
      <c r="BJ12" s="16" t="s">
        <v>13256</v>
      </c>
      <c r="BK12" s="17">
        <f>B6L258C10*B6L245C11</f>
        <v>738.77925699237426</v>
      </c>
      <c r="BL12" s="16" t="s">
        <v>13257</v>
      </c>
      <c r="BM12" s="17">
        <f>B6L258C15*B6L245C16</f>
        <v>326.90155375126176</v>
      </c>
      <c r="BN12" s="16" t="s">
        <v>13258</v>
      </c>
      <c r="BO12" s="17">
        <f>B6L258C20*B6L245C21</f>
        <v>373.94494942275372</v>
      </c>
      <c r="BP12" s="16" t="s">
        <v>13259</v>
      </c>
      <c r="BQ12" s="17">
        <f>B6L258C26*B6L245C27</f>
        <v>2057.1049902676577</v>
      </c>
      <c r="BR12" s="16" t="s">
        <v>13260</v>
      </c>
      <c r="BS12" s="15">
        <f>B6L245C29+B6L245C30+B6L245C31+B6L245C32+B6L245C33</f>
        <v>10169.552831496749</v>
      </c>
      <c r="BT12" s="16" t="s">
        <v>13261</v>
      </c>
      <c r="BU12" s="23">
        <f>IF(B6L245C3=0,0,B6L245C29/B6L245C3)</f>
        <v>9.033302246760762</v>
      </c>
      <c r="BV12" s="16" t="s">
        <v>13262</v>
      </c>
      <c r="BW12" s="23">
        <f>IF(B6L245C8=0,0,B6L245C30/B6L245C8)</f>
        <v>4.9683162357184196</v>
      </c>
      <c r="BX12" s="16" t="s">
        <v>13263</v>
      </c>
      <c r="BY12" s="23">
        <f>IF(B6L245C13=0,0,B6L245C31/B6L245C13)</f>
        <v>13.549953370141141</v>
      </c>
      <c r="BZ12" s="16" t="s">
        <v>13264</v>
      </c>
      <c r="CA12" s="23">
        <f>IF(B6L245C18=0,0,B6L245C32/B6L245C18)</f>
        <v>10.839962696112913</v>
      </c>
      <c r="CB12" s="16" t="s">
        <v>13265</v>
      </c>
      <c r="CC12" s="23">
        <f>IF(B6L245C24=0,0,B6L245C33/B6L245C24)</f>
        <v>2.2583255616901901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975.44633333333331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1950.8926666666666</v>
      </c>
      <c r="J13" s="16" t="s">
        <v>13268</v>
      </c>
      <c r="K13" s="23">
        <f>IF(B6L256C3=0,0,B6L246C3/B6L256C3)</f>
        <v>0.14378500180027351</v>
      </c>
      <c r="L13" s="16" t="s">
        <v>13269</v>
      </c>
      <c r="M13" s="23">
        <f>A1L546C63</f>
        <v>0.29698706221172194</v>
      </c>
      <c r="N13" s="16" t="s">
        <v>13270</v>
      </c>
      <c r="O13" s="23">
        <f>B6L246C1*B6L246C5</f>
        <v>289.69494088186269</v>
      </c>
      <c r="P13" s="16" t="s">
        <v>13271</v>
      </c>
      <c r="Q13" s="23">
        <f>B3L840C15</f>
        <v>1.9344609556077885</v>
      </c>
      <c r="R13" s="16" t="s">
        <v>13272</v>
      </c>
      <c r="S13" s="17">
        <f>B6L246C6*B6L246C7</f>
        <v>560.4035521730699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308.22195369518846</v>
      </c>
      <c r="X13" s="16" t="s">
        <v>13274</v>
      </c>
      <c r="Y13" s="23">
        <f>IF(B6L256C10=0,0,B6L246C10/B6L256C10)</f>
        <v>0.20090735342893098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63.716154493333335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95.574231740000002</v>
      </c>
      <c r="AH13" s="16" t="s">
        <v>13277</v>
      </c>
      <c r="AI13" s="23">
        <f>IF(B6L256C15=0,0,B6L246C15/B6L256C15)</f>
        <v>0.14378500180027351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91.106687533333329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109.32802503999999</v>
      </c>
      <c r="AR13" s="16" t="s">
        <v>13280</v>
      </c>
      <c r="AS13" s="23">
        <f>IF(B6L256C20=0,0,B6L246C20/B6L256C20)</f>
        <v>0.14378500180027348</v>
      </c>
      <c r="AT13" s="16" t="s">
        <v>13281</v>
      </c>
      <c r="AU13" s="17">
        <f>A1L241C21</f>
        <v>947006.33333333326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4735.0316666666658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1183.7579166666665</v>
      </c>
      <c r="BD13" s="16" t="s">
        <v>13284</v>
      </c>
      <c r="BE13" s="23">
        <f>IF(B6L256C26=0,0,B6L246C26/B6L256C26)</f>
        <v>0.18764261750784397</v>
      </c>
      <c r="BF13" s="16" t="s">
        <v>13285</v>
      </c>
      <c r="BG13" s="17">
        <f>B6L246C3+B6L246C10+B6L246C15+B6L246C20+B6L246C26</f>
        <v>3647.7747938085213</v>
      </c>
      <c r="BH13" s="16" t="s">
        <v>13286</v>
      </c>
      <c r="BI13" s="17">
        <f>B6L258C3*B6L246C4</f>
        <v>17623.003108989091</v>
      </c>
      <c r="BJ13" s="16" t="s">
        <v>13287</v>
      </c>
      <c r="BK13" s="17">
        <f>B6L258C10*B6L246C11</f>
        <v>2784.2620668157369</v>
      </c>
      <c r="BL13" s="16" t="s">
        <v>13288</v>
      </c>
      <c r="BM13" s="17">
        <f>B6L258C15*B6L246C16</f>
        <v>863.35092230937562</v>
      </c>
      <c r="BN13" s="16" t="s">
        <v>13289</v>
      </c>
      <c r="BO13" s="17">
        <f>B6L258C20*B6L246C21</f>
        <v>987.59309422774857</v>
      </c>
      <c r="BP13" s="16" t="s">
        <v>13290</v>
      </c>
      <c r="BQ13" s="17">
        <f>B6L258C26*B6L246C27</f>
        <v>10693.243048245835</v>
      </c>
      <c r="BR13" s="16" t="s">
        <v>13291</v>
      </c>
      <c r="BS13" s="15">
        <f>B6L246C29+B6L246C30+B6L246C31+B6L246C32+B6L246C33</f>
        <v>32951.452240587787</v>
      </c>
      <c r="BT13" s="16" t="s">
        <v>13292</v>
      </c>
      <c r="BU13" s="23">
        <f>IF(B6L246C3=0,0,B6L246C29/B6L246C3)</f>
        <v>9.0333022467607602</v>
      </c>
      <c r="BV13" s="16" t="s">
        <v>13293</v>
      </c>
      <c r="BW13" s="23">
        <f>IF(B6L246C8=0,0,B6L246C30/B6L246C8)</f>
        <v>4.9683162357184187</v>
      </c>
      <c r="BX13" s="16" t="s">
        <v>13294</v>
      </c>
      <c r="BY13" s="23">
        <f>IF(B6L246C13=0,0,B6L246C31/B6L246C13)</f>
        <v>13.549953370141141</v>
      </c>
      <c r="BZ13" s="16" t="s">
        <v>13295</v>
      </c>
      <c r="CA13" s="23">
        <f>IF(B6L246C18=0,0,B6L246C32/B6L246C18)</f>
        <v>10.839962696112911</v>
      </c>
      <c r="CB13" s="16" t="s">
        <v>13296</v>
      </c>
      <c r="CC13" s="23">
        <f>IF(B6L246C24=0,0,B6L246C33/B6L246C24)</f>
        <v>2.2583255616901901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503.71333333333337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1007.4266666666667</v>
      </c>
      <c r="J14" s="16" t="s">
        <v>13299</v>
      </c>
      <c r="K14" s="23">
        <f>IF(B6L256C3=0,0,B6L247C3/B6L256C3)</f>
        <v>7.4249520517091605E-2</v>
      </c>
      <c r="L14" s="16" t="s">
        <v>13300</v>
      </c>
      <c r="M14" s="23">
        <f>A1L547C63</f>
        <v>5.2368427328820098E-2</v>
      </c>
      <c r="N14" s="16" t="s">
        <v>13301</v>
      </c>
      <c r="O14" s="23">
        <f>B6L247C1*B6L247C5</f>
        <v>26.378675091224402</v>
      </c>
      <c r="P14" s="16" t="s">
        <v>13302</v>
      </c>
      <c r="Q14" s="23">
        <f>B3L841C15</f>
        <v>1.8911596653042007</v>
      </c>
      <c r="R14" s="16" t="s">
        <v>13303</v>
      </c>
      <c r="S14" s="23">
        <f>B6L247C6*B6L247C7</f>
        <v>49.886286356688196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27.43745749617851</v>
      </c>
      <c r="X14" s="16" t="s">
        <v>13305</v>
      </c>
      <c r="Y14" s="23">
        <f>IF(B6L256C10=0,0,B6L247C10/B6L256C10)</f>
        <v>1.7884472226230196E-2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32.902554933333334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49.353832400000002</v>
      </c>
      <c r="AH14" s="16" t="s">
        <v>13308</v>
      </c>
      <c r="AI14" s="23">
        <f>IF(B6L256C15=0,0,B6L247C15/B6L256C15)</f>
        <v>7.4249520517091591E-2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47.046825333333338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56.456190400000004</v>
      </c>
      <c r="AR14" s="16" t="s">
        <v>13311</v>
      </c>
      <c r="AS14" s="23">
        <f>IF(B6L256C20=0,0,B6L247C20/B6L256C20)</f>
        <v>7.4249520517091605E-2</v>
      </c>
      <c r="AT14" s="16" t="s">
        <v>13312</v>
      </c>
      <c r="AU14" s="17">
        <f>A1L242C21</f>
        <v>235658.66666666669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1178.2933333333335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294.57333333333338</v>
      </c>
      <c r="BD14" s="16" t="s">
        <v>13315</v>
      </c>
      <c r="BE14" s="23">
        <f>IF(B6L256C26=0,0,B6L247C26/B6L256C26)</f>
        <v>4.6694100657273162E-2</v>
      </c>
      <c r="BF14" s="16" t="s">
        <v>13316</v>
      </c>
      <c r="BG14" s="17">
        <f>B6L247C3+B6L247C10+B6L247C15+B6L247C20+B6L247C26</f>
        <v>1435.2474802961788</v>
      </c>
      <c r="BH14" s="16" t="s">
        <v>13317</v>
      </c>
      <c r="BI14" s="17">
        <f>B6L258C3*B6L247C4</f>
        <v>9100.3895714467035</v>
      </c>
      <c r="BJ14" s="16" t="s">
        <v>13318</v>
      </c>
      <c r="BK14" s="17">
        <f>B6L258C10*B6L247C11</f>
        <v>247.85084644563221</v>
      </c>
      <c r="BL14" s="16" t="s">
        <v>13319</v>
      </c>
      <c r="BM14" s="17">
        <f>B6L258C15*B6L247C16</f>
        <v>445.82808510517401</v>
      </c>
      <c r="BN14" s="16" t="s">
        <v>13320</v>
      </c>
      <c r="BO14" s="17">
        <f>B6L258C20*B6L247C21</f>
        <v>509.98583158387339</v>
      </c>
      <c r="BP14" s="16" t="s">
        <v>13321</v>
      </c>
      <c r="BQ14" s="17">
        <f>B6L258C26*B6L247C27</f>
        <v>2660.9699538358068</v>
      </c>
      <c r="BR14" s="16" t="s">
        <v>13322</v>
      </c>
      <c r="BS14" s="15">
        <f>B6L247C29+B6L247C30+B6L247C31+B6L247C32+B6L247C33</f>
        <v>12965.024288417189</v>
      </c>
      <c r="BT14" s="16" t="s">
        <v>13323</v>
      </c>
      <c r="BU14" s="23">
        <f>IF(B6L247C3=0,0,B6L247C29/B6L247C3)</f>
        <v>9.0333022467607602</v>
      </c>
      <c r="BV14" s="16" t="s">
        <v>13324</v>
      </c>
      <c r="BW14" s="23">
        <f>IF(B6L247C8=0,0,B6L247C30/B6L247C8)</f>
        <v>4.9683162357184187</v>
      </c>
      <c r="BX14" s="16" t="s">
        <v>13325</v>
      </c>
      <c r="BY14" s="23">
        <f>IF(B6L247C13=0,0,B6L247C31/B6L247C13)</f>
        <v>13.549953370141139</v>
      </c>
      <c r="BZ14" s="16" t="s">
        <v>13326</v>
      </c>
      <c r="CA14" s="23">
        <f>IF(B6L247C18=0,0,B6L247C32/B6L247C18)</f>
        <v>10.839962696112915</v>
      </c>
      <c r="CB14" s="16" t="s">
        <v>13327</v>
      </c>
      <c r="CC14" s="23">
        <f>IF(B6L247C24=0,0,B6L247C33/B6L247C24)</f>
        <v>2.2583255616901901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1014.0713333333333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2028.1426666666666</v>
      </c>
      <c r="J15" s="16" t="s">
        <v>13330</v>
      </c>
      <c r="K15" s="23">
        <f>IF(B6L256C3=0,0,B6L248C3/B6L256C3)</f>
        <v>0.14947849359449378</v>
      </c>
      <c r="L15" s="16" t="s">
        <v>13331</v>
      </c>
      <c r="M15" s="23">
        <f>A1L548C63</f>
        <v>0.11718279676379185</v>
      </c>
      <c r="N15" s="16" t="s">
        <v>13332</v>
      </c>
      <c r="O15" s="23">
        <f>B6L248C1*B6L248C5</f>
        <v>118.83171495798742</v>
      </c>
      <c r="P15" s="16" t="s">
        <v>13333</v>
      </c>
      <c r="Q15" s="23">
        <f>B3L842C15</f>
        <v>1.8944681901489893</v>
      </c>
      <c r="R15" s="16" t="s">
        <v>13334</v>
      </c>
      <c r="S15" s="23">
        <f>B6L248C6*B6L248C7</f>
        <v>225.122903968759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123.81759718281747</v>
      </c>
      <c r="X15" s="16" t="s">
        <v>13336</v>
      </c>
      <c r="Y15" s="23">
        <f>IF(B6L256C10=0,0,B6L248C10/B6L256C10)</f>
        <v>8.0707637660781095E-2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66.23913949333334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99.35870924000001</v>
      </c>
      <c r="AH15" s="16" t="s">
        <v>13339</v>
      </c>
      <c r="AI15" s="23">
        <f>IF(B6L256C15=0,0,B6L248C15/B6L256C15)</f>
        <v>0.14947849359449378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94.714262533333326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113.65711503999999</v>
      </c>
      <c r="AR15" s="16" t="s">
        <v>13342</v>
      </c>
      <c r="AS15" s="23">
        <f>IF(B6L256C20=0,0,B6L248C20/B6L256C20)</f>
        <v>0.14947849359449375</v>
      </c>
      <c r="AT15" s="16" t="s">
        <v>13343</v>
      </c>
      <c r="AU15" s="17">
        <f>A1L243C21</f>
        <v>373495.66666666663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1867.4783333333332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466.86958333333331</v>
      </c>
      <c r="BD15" s="16" t="s">
        <v>13346</v>
      </c>
      <c r="BE15" s="23">
        <f>IF(B6L256C26=0,0,B6L248C26/B6L256C26)</f>
        <v>7.4005528848455987E-2</v>
      </c>
      <c r="BF15" s="16" t="s">
        <v>13347</v>
      </c>
      <c r="BG15" s="17">
        <f>B6L248C3+B6L248C10+B6L248C15+B6L248C20+B6L248C26</f>
        <v>2831.8456714628169</v>
      </c>
      <c r="BH15" s="16" t="s">
        <v>13348</v>
      </c>
      <c r="BI15" s="17">
        <f>B6L258C3*B6L248C4</f>
        <v>18320.825707551361</v>
      </c>
      <c r="BJ15" s="16" t="s">
        <v>13349</v>
      </c>
      <c r="BK15" s="17">
        <f>B6L258C10*B6L248C11</f>
        <v>1118.4817788200639</v>
      </c>
      <c r="BL15" s="16" t="s">
        <v>13350</v>
      </c>
      <c r="BM15" s="17">
        <f>B6L258C15*B6L248C16</f>
        <v>897.53725141294126</v>
      </c>
      <c r="BN15" s="16" t="s">
        <v>13351</v>
      </c>
      <c r="BO15" s="17">
        <f>B6L258C20*B6L248C21</f>
        <v>1026.6990726511783</v>
      </c>
      <c r="BP15" s="16" t="s">
        <v>13352</v>
      </c>
      <c r="BQ15" s="17">
        <f>B6L258C26*B6L248C27</f>
        <v>4217.3740560692595</v>
      </c>
      <c r="BR15" s="16" t="s">
        <v>13353</v>
      </c>
      <c r="BS15" s="15">
        <f>B6L248C29+B6L248C30+B6L248C31+B6L248C32+B6L248C33</f>
        <v>25580.917866504806</v>
      </c>
      <c r="BT15" s="16" t="s">
        <v>13354</v>
      </c>
      <c r="BU15" s="23">
        <f>IF(B6L248C3=0,0,B6L248C29/B6L248C3)</f>
        <v>9.033302246760762</v>
      </c>
      <c r="BV15" s="16" t="s">
        <v>13355</v>
      </c>
      <c r="BW15" s="23">
        <f>IF(B6L248C8=0,0,B6L248C30/B6L248C8)</f>
        <v>4.9683162357184196</v>
      </c>
      <c r="BX15" s="16" t="s">
        <v>13356</v>
      </c>
      <c r="BY15" s="23">
        <f>IF(B6L248C13=0,0,B6L248C31/B6L248C13)</f>
        <v>13.549953370141141</v>
      </c>
      <c r="BZ15" s="16" t="s">
        <v>13357</v>
      </c>
      <c r="CA15" s="23">
        <f>IF(B6L248C18=0,0,B6L248C32/B6L248C18)</f>
        <v>10.839962696112915</v>
      </c>
      <c r="CB15" s="16" t="s">
        <v>13358</v>
      </c>
      <c r="CC15" s="23">
        <f>IF(B6L248C24=0,0,B6L248C33/B6L248C24)</f>
        <v>2.2583255616901901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43.456666666666671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86.913333333333341</v>
      </c>
      <c r="J16" s="16" t="s">
        <v>13361</v>
      </c>
      <c r="K16" s="23">
        <f>IF(B6L256C3=0,0,B6L249C3/B6L256C3)</f>
        <v>6.4057003254584183E-3</v>
      </c>
      <c r="L16" s="16" t="s">
        <v>13362</v>
      </c>
      <c r="M16" s="23">
        <f>A1L549C63</f>
        <v>0.65017327209899001</v>
      </c>
      <c r="N16" s="16" t="s">
        <v>13363</v>
      </c>
      <c r="O16" s="23">
        <f>B6L249C1*B6L249C5</f>
        <v>28.254363161181779</v>
      </c>
      <c r="P16" s="16" t="s">
        <v>13364</v>
      </c>
      <c r="Q16" s="23">
        <f>B3L843C15</f>
        <v>1.633357936055289</v>
      </c>
      <c r="R16" s="16" t="s">
        <v>13365</v>
      </c>
      <c r="S16" s="23">
        <f>B6L249C6*B6L249C7</f>
        <v>46.149488297504462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25.382218563627458</v>
      </c>
      <c r="X16" s="16" t="s">
        <v>13367</v>
      </c>
      <c r="Y16" s="23">
        <f>IF(B6L256C10=0,0,B6L249C10/B6L256C10)</f>
        <v>1.6544812251810342E-2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2.8385894666666669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4.2578842000000003</v>
      </c>
      <c r="AH16" s="16" t="s">
        <v>13370</v>
      </c>
      <c r="AI16" s="23">
        <f>IF(B6L256C15=0,0,B6L249C15/B6L256C15)</f>
        <v>6.4057003254584166E-3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4.0588526666666667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4.8706231999999998</v>
      </c>
      <c r="AR16" s="16" t="s">
        <v>13373</v>
      </c>
      <c r="AS16" s="23">
        <f>IF(B6L256C20=0,0,B6L249C20/B6L256C20)</f>
        <v>6.4057003254584157E-3</v>
      </c>
      <c r="AT16" s="16" t="s">
        <v>13374</v>
      </c>
      <c r="AU16" s="17">
        <f>A1L244C21</f>
        <v>64914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324.57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81.142499999999998</v>
      </c>
      <c r="BD16" s="16" t="s">
        <v>13377</v>
      </c>
      <c r="BE16" s="23">
        <f>IF(B6L256C26=0,0,B6L249C26/B6L256C26)</f>
        <v>1.2862250699031776E-2</v>
      </c>
      <c r="BF16" s="16" t="s">
        <v>13378</v>
      </c>
      <c r="BG16" s="23">
        <f>B6L249C3+B6L249C10+B6L249C15+B6L249C20+B6L249C26</f>
        <v>202.5665592969608</v>
      </c>
      <c r="BH16" s="16" t="s">
        <v>13379</v>
      </c>
      <c r="BI16" s="17">
        <f>B6L258C3*B6L249C4</f>
        <v>785.11440927346712</v>
      </c>
      <c r="BJ16" s="16" t="s">
        <v>13380</v>
      </c>
      <c r="BK16" s="17">
        <f>B6L258C10*B6L249C11</f>
        <v>229.28525197858858</v>
      </c>
      <c r="BL16" s="16" t="s">
        <v>13381</v>
      </c>
      <c r="BM16" s="17">
        <f>B6L258C15*B6L249C16</f>
        <v>38.462754910307147</v>
      </c>
      <c r="BN16" s="16" t="s">
        <v>13382</v>
      </c>
      <c r="BO16" s="17">
        <f>B6L258C20*B6L249C21</f>
        <v>43.997811495685085</v>
      </c>
      <c r="BP16" s="16" t="s">
        <v>13383</v>
      </c>
      <c r="BQ16" s="17">
        <f>B6L258C26*B6L249C27</f>
        <v>732.98472755778505</v>
      </c>
      <c r="BR16" s="16" t="s">
        <v>13384</v>
      </c>
      <c r="BS16" s="15">
        <f>B6L249C29+B6L249C30+B6L249C31+B6L249C32+B6L249C33</f>
        <v>1829.8449552158331</v>
      </c>
      <c r="BT16" s="16" t="s">
        <v>13385</v>
      </c>
      <c r="BU16" s="23">
        <f>IF(B6L249C3=0,0,B6L249C29/B6L249C3)</f>
        <v>9.033302246760762</v>
      </c>
      <c r="BV16" s="16" t="s">
        <v>13386</v>
      </c>
      <c r="BW16" s="23">
        <f>IF(B6L249C8=0,0,B6L249C30/B6L249C8)</f>
        <v>4.9683162357184187</v>
      </c>
      <c r="BX16" s="16" t="s">
        <v>13387</v>
      </c>
      <c r="BY16" s="23">
        <f>IF(B6L249C13=0,0,B6L249C31/B6L249C13)</f>
        <v>13.549953370141141</v>
      </c>
      <c r="BZ16" s="16" t="s">
        <v>13388</v>
      </c>
      <c r="CA16" s="23">
        <f>IF(B6L249C18=0,0,B6L249C32/B6L249C18)</f>
        <v>10.839962696112913</v>
      </c>
      <c r="CB16" s="16" t="s">
        <v>13389</v>
      </c>
      <c r="CC16" s="23">
        <f>IF(B6L249C24=0,0,B6L249C33/B6L249C24)</f>
        <v>2.2583255616901905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8.1236666666666668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16.247333333333334</v>
      </c>
      <c r="J17" s="16" t="s">
        <v>13392</v>
      </c>
      <c r="K17" s="23">
        <f>IF(B6L256C3=0,0,B6L250C3/B6L256C3)</f>
        <v>1.1974635470717733E-3</v>
      </c>
      <c r="L17" s="16" t="s">
        <v>13393</v>
      </c>
      <c r="M17" s="23">
        <f>A1L550C63</f>
        <v>0.86247999814475562</v>
      </c>
      <c r="N17" s="16" t="s">
        <v>13394</v>
      </c>
      <c r="O17" s="23">
        <f>B6L250C1*B6L250C5</f>
        <v>7.0065000115952802</v>
      </c>
      <c r="P17" s="16" t="s">
        <v>13395</v>
      </c>
      <c r="Q17" s="23">
        <f>B3L844C15</f>
        <v>1.9635066766193914</v>
      </c>
      <c r="R17" s="16" t="s">
        <v>13396</v>
      </c>
      <c r="S17" s="23">
        <f>B6L250C6*B6L250C7</f>
        <v>13.757309552501177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7.5665202538756473</v>
      </c>
      <c r="X17" s="16" t="s">
        <v>13398</v>
      </c>
      <c r="Y17" s="23">
        <f>IF(B6L256C10=0,0,B6L250C10/B6L256C10)</f>
        <v>4.932061265096997E-3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0.53063790666666666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0.79595685999999999</v>
      </c>
      <c r="AH17" s="16" t="s">
        <v>13401</v>
      </c>
      <c r="AI17" s="23">
        <f>IF(B6L256C15=0,0,B6L250C15/B6L256C15)</f>
        <v>1.197463547071773E-3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0.75875046666666668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0.91050056000000001</v>
      </c>
      <c r="AR17" s="16" t="s">
        <v>13404</v>
      </c>
      <c r="AS17" s="23">
        <f>IF(B6L256C20=0,0,B6L250C20/B6L256C20)</f>
        <v>1.197463547071773E-3</v>
      </c>
      <c r="AT17" s="16" t="s">
        <v>13405</v>
      </c>
      <c r="AU17" s="17">
        <f>A1L245C21</f>
        <v>15782.666666666668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78.913333333333341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19.728333333333335</v>
      </c>
      <c r="BD17" s="16" t="s">
        <v>13408</v>
      </c>
      <c r="BE17" s="23">
        <f>IF(B6L256C26=0,0,B6L250C26/B6L256C26)</f>
        <v>3.1272239480839088E-3</v>
      </c>
      <c r="BF17" s="16" t="s">
        <v>13409</v>
      </c>
      <c r="BG17" s="23">
        <f>B6L250C3+B6L250C10+B6L250C15+B6L250C20+B6L250C26</f>
        <v>45.248644340542313</v>
      </c>
      <c r="BH17" s="16" t="s">
        <v>13410</v>
      </c>
      <c r="BI17" s="17">
        <f>B6L258C3*B6L250C4</f>
        <v>146.76707270387101</v>
      </c>
      <c r="BJ17" s="16" t="s">
        <v>13411</v>
      </c>
      <c r="BK17" s="17">
        <f>B6L258C10*B6L250C11</f>
        <v>68.350664409495693</v>
      </c>
      <c r="BL17" s="16" t="s">
        <v>13412</v>
      </c>
      <c r="BM17" s="17">
        <f>B6L258C15*B6L250C16</f>
        <v>7.1901188917626397</v>
      </c>
      <c r="BN17" s="16" t="s">
        <v>13413</v>
      </c>
      <c r="BO17" s="17">
        <f>B6L258C20*B6L250C21</f>
        <v>8.2248267543249298</v>
      </c>
      <c r="BP17" s="16" t="s">
        <v>13414</v>
      </c>
      <c r="BQ17" s="17">
        <f>B6L258C26*B6L250C27</f>
        <v>178.21199782484521</v>
      </c>
      <c r="BR17" s="16" t="s">
        <v>13415</v>
      </c>
      <c r="BS17" s="15">
        <f>B6L250C29+B6L250C30+B6L250C31+B6L250C32+B6L250C33</f>
        <v>408.74468058429949</v>
      </c>
      <c r="BT17" s="16" t="s">
        <v>13416</v>
      </c>
      <c r="BU17" s="23">
        <f>IF(B6L250C3=0,0,B6L250C29/B6L250C3)</f>
        <v>9.0333022467607602</v>
      </c>
      <c r="BV17" s="16" t="s">
        <v>13417</v>
      </c>
      <c r="BW17" s="23">
        <f>IF(B6L250C8=0,0,B6L250C30/B6L250C8)</f>
        <v>4.9683162357184187</v>
      </c>
      <c r="BX17" s="16" t="s">
        <v>13418</v>
      </c>
      <c r="BY17" s="23">
        <f>IF(B6L250C13=0,0,B6L250C31/B6L250C13)</f>
        <v>13.549953370141139</v>
      </c>
      <c r="BZ17" s="16" t="s">
        <v>13419</v>
      </c>
      <c r="CA17" s="23">
        <f>IF(B6L250C18=0,0,B6L250C32/B6L250C18)</f>
        <v>10.839962696112911</v>
      </c>
      <c r="CB17" s="16" t="s">
        <v>13420</v>
      </c>
      <c r="CC17" s="23">
        <f>IF(B6L250C24=0,0,B6L250C33/B6L250C24)</f>
        <v>2.2583255616901901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1361.5233333333335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1361.5233333333335</v>
      </c>
      <c r="J18" s="16" t="s">
        <v>13423</v>
      </c>
      <c r="K18" s="23">
        <f>IF(B6L256C3=0,0,B6L251C3/B6L256C3)</f>
        <v>0.10034720939770535</v>
      </c>
      <c r="L18" s="16" t="s">
        <v>13424</v>
      </c>
      <c r="M18" s="23">
        <f>A1L551C63</f>
        <v>0.12605722329975511</v>
      </c>
      <c r="N18" s="16" t="s">
        <v>13425</v>
      </c>
      <c r="O18" s="23">
        <f>B6L251C1*B6L251C5</f>
        <v>171.62985085782694</v>
      </c>
      <c r="P18" s="16" t="s">
        <v>13426</v>
      </c>
      <c r="Q18" s="23">
        <f>B3L845C15</f>
        <v>1.1068603439163796</v>
      </c>
      <c r="R18" s="16" t="s">
        <v>13427</v>
      </c>
      <c r="S18" s="23">
        <f>B6L251C6*B6L251C7</f>
        <v>189.97027574681127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104.4836516607462</v>
      </c>
      <c r="X18" s="16" t="s">
        <v>13429</v>
      </c>
      <c r="Y18" s="23">
        <f>IF(B6L256C10=0,0,B6L251C10/B6L256C10)</f>
        <v>6.8105252335497538E-2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44.467352066666678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66.701028100000016</v>
      </c>
      <c r="AH18" s="16" t="s">
        <v>13432</v>
      </c>
      <c r="AI18" s="23">
        <f>IF(B6L256C15=0,0,B6L251C15/B6L256C15)</f>
        <v>0.10034720939770533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63.583139666666675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76.29976760000001</v>
      </c>
      <c r="AR18" s="16" t="s">
        <v>13435</v>
      </c>
      <c r="AS18" s="23">
        <f>IF(B6L256C20=0,0,B6L251C20/B6L256C20)</f>
        <v>0.10034720939770532</v>
      </c>
      <c r="AT18" s="16" t="s">
        <v>13436</v>
      </c>
      <c r="AU18" s="17">
        <f>A1L246C21</f>
        <v>603171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3015.855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753.96375</v>
      </c>
      <c r="BD18" s="16" t="s">
        <v>13439</v>
      </c>
      <c r="BE18" s="23">
        <f>IF(B6L256C26=0,0,B6L251C26/B6L256C26)</f>
        <v>0.11951407425802901</v>
      </c>
      <c r="BF18" s="16" t="s">
        <v>13440</v>
      </c>
      <c r="BG18" s="17">
        <f>B6L251C3+B6L251C10+B6L251C15+B6L251C20+B6L251C26</f>
        <v>2362.9715306940798</v>
      </c>
      <c r="BH18" s="16" t="s">
        <v>13441</v>
      </c>
      <c r="BI18" s="17">
        <f>B6L258C3*B6L251C4</f>
        <v>12299.051786017204</v>
      </c>
      <c r="BJ18" s="16" t="s">
        <v>13442</v>
      </c>
      <c r="BK18" s="17">
        <f>B6L258C10*B6L251C11</f>
        <v>943.83240529678733</v>
      </c>
      <c r="BL18" s="16" t="s">
        <v>13443</v>
      </c>
      <c r="BM18" s="17">
        <f>B6L258C15*B6L251C16</f>
        <v>602.53054699698271</v>
      </c>
      <c r="BN18" s="16" t="s">
        <v>13444</v>
      </c>
      <c r="BO18" s="17">
        <f>B6L258C20*B6L251C21</f>
        <v>689.23886208840395</v>
      </c>
      <c r="BP18" s="16" t="s">
        <v>13445</v>
      </c>
      <c r="BQ18" s="17">
        <f>B6L258C26*B6L251C27</f>
        <v>6810.7824368511683</v>
      </c>
      <c r="BR18" s="16" t="s">
        <v>13446</v>
      </c>
      <c r="BS18" s="15">
        <f>B6L251C29+B6L251C30+B6L251C31+B6L251C32+B6L251C33</f>
        <v>21345.436037250547</v>
      </c>
      <c r="BT18" s="16" t="s">
        <v>13447</v>
      </c>
      <c r="BU18" s="23">
        <f>IF(B6L251C3=0,0,B6L251C29/B6L251C3)</f>
        <v>9.033302246760762</v>
      </c>
      <c r="BV18" s="16" t="s">
        <v>13448</v>
      </c>
      <c r="BW18" s="23">
        <f>IF(B6L251C8=0,0,B6L251C30/B6L251C8)</f>
        <v>4.9683162357184187</v>
      </c>
      <c r="BX18" s="16" t="s">
        <v>13449</v>
      </c>
      <c r="BY18" s="23">
        <f>IF(B6L251C13=0,0,B6L251C31/B6L251C13)</f>
        <v>13.549953370141139</v>
      </c>
      <c r="BZ18" s="16" t="s">
        <v>13450</v>
      </c>
      <c r="CA18" s="23">
        <f>IF(B6L251C18=0,0,B6L251C32/B6L251C18)</f>
        <v>10.839962696112913</v>
      </c>
      <c r="CB18" s="16" t="s">
        <v>13451</v>
      </c>
      <c r="CC18" s="23">
        <f>IF(B6L251C24=0,0,B6L251C33/B6L251C24)</f>
        <v>2.2583255616901901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578.09433333333334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1156.1886666666667</v>
      </c>
      <c r="J19" s="16" t="s">
        <v>13454</v>
      </c>
      <c r="K19" s="23">
        <f>IF(B6L256C3=0,0,B6L252C3/B6L256C3)</f>
        <v>8.521360111633812E-2</v>
      </c>
      <c r="L19" s="16" t="s">
        <v>13455</v>
      </c>
      <c r="M19" s="23">
        <f>A1L552C63</f>
        <v>3.4582310868174683E-2</v>
      </c>
      <c r="N19" s="16" t="s">
        <v>13456</v>
      </c>
      <c r="O19" s="23">
        <f>B6L252C1*B6L252C5</f>
        <v>19.99183794646353</v>
      </c>
      <c r="P19" s="16" t="s">
        <v>13457</v>
      </c>
      <c r="Q19" s="23">
        <f>B3L846C15</f>
        <v>1.538759580864844</v>
      </c>
      <c r="R19" s="16" t="s">
        <v>13458</v>
      </c>
      <c r="S19" s="23">
        <f>B6L252C6*B6L252C7</f>
        <v>30.762632179218105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16.919447698569961</v>
      </c>
      <c r="X19" s="16" t="s">
        <v>13460</v>
      </c>
      <c r="Y19" s="23">
        <f>IF(B6L256C10=0,0,B6L252C10/B6L256C10)</f>
        <v>1.1028550750023918E-2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37.761121853333336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56.641682780000004</v>
      </c>
      <c r="AH19" s="16" t="s">
        <v>13463</v>
      </c>
      <c r="AI19" s="23">
        <f>IF(B6L256C15=0,0,B6L252C15/B6L256C15)</f>
        <v>8.5213601116338106E-2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53.994010733333333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64.79281288</v>
      </c>
      <c r="AR19" s="16" t="s">
        <v>13466</v>
      </c>
      <c r="AS19" s="23">
        <f>IF(B6L256C20=0,0,B6L252C20/B6L256C20)</f>
        <v>8.5213601116338106E-2</v>
      </c>
      <c r="AT19" s="16" t="s">
        <v>13467</v>
      </c>
      <c r="AU19" s="17">
        <f>A1L247C21</f>
        <v>492195.33333333337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2460.9766666666669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615.24416666666673</v>
      </c>
      <c r="BD19" s="16" t="s">
        <v>13470</v>
      </c>
      <c r="BE19" s="23">
        <f>IF(B6L256C26=0,0,B6L252C26/B6L256C26)</f>
        <v>9.7525029581089523E-2</v>
      </c>
      <c r="BF19" s="16" t="s">
        <v>13471</v>
      </c>
      <c r="BG19" s="17">
        <f>B6L252C3+B6L252C10+B6L252C15+B6L252C20+B6L252C26</f>
        <v>1909.7867766919035</v>
      </c>
      <c r="BH19" s="16" t="s">
        <v>13472</v>
      </c>
      <c r="BI19" s="17">
        <f>B6L258C3*B6L252C4</f>
        <v>10444.20168027933</v>
      </c>
      <c r="BJ19" s="16" t="s">
        <v>13473</v>
      </c>
      <c r="BK19" s="17">
        <f>B6L258C10*B6L252C11</f>
        <v>152.8384849094432</v>
      </c>
      <c r="BL19" s="16" t="s">
        <v>13474</v>
      </c>
      <c r="BM19" s="17">
        <f>B6L258C15*B6L252C16</f>
        <v>511.6614403168843</v>
      </c>
      <c r="BN19" s="16" t="s">
        <v>13475</v>
      </c>
      <c r="BO19" s="17">
        <f>B6L258C20*B6L252C21</f>
        <v>585.29306216285363</v>
      </c>
      <c r="BP19" s="16" t="s">
        <v>13476</v>
      </c>
      <c r="BQ19" s="17">
        <f>B6L258C26*B6L252C27</f>
        <v>5557.6865130564529</v>
      </c>
      <c r="BR19" s="16" t="s">
        <v>13477</v>
      </c>
      <c r="BS19" s="15">
        <f>B6L252C29+B6L252C30+B6L252C31+B6L252C32+B6L252C33</f>
        <v>17251.681180724961</v>
      </c>
      <c r="BT19" s="16" t="s">
        <v>13478</v>
      </c>
      <c r="BU19" s="23">
        <f>IF(B6L252C3=0,0,B6L252C29/B6L252C3)</f>
        <v>9.033302246760762</v>
      </c>
      <c r="BV19" s="16" t="s">
        <v>13479</v>
      </c>
      <c r="BW19" s="23">
        <f>IF(B6L252C8=0,0,B6L252C30/B6L252C8)</f>
        <v>4.9683162357184187</v>
      </c>
      <c r="BX19" s="16" t="s">
        <v>13480</v>
      </c>
      <c r="BY19" s="23">
        <f>IF(B6L252C13=0,0,B6L252C31/B6L252C13)</f>
        <v>13.549953370141141</v>
      </c>
      <c r="BZ19" s="16" t="s">
        <v>13481</v>
      </c>
      <c r="CA19" s="23">
        <f>IF(B6L252C18=0,0,B6L252C32/B6L252C18)</f>
        <v>10.839962696112915</v>
      </c>
      <c r="CB19" s="16" t="s">
        <v>13482</v>
      </c>
      <c r="CC19" s="23">
        <f>IF(B6L252C24=0,0,B6L252C33/B6L252C24)</f>
        <v>2.2583255616901905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0.24866666666666667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0.49733333333333335</v>
      </c>
      <c r="J20" s="16" t="s">
        <v>13485</v>
      </c>
      <c r="K20" s="23">
        <f>IF(B6L256C3=0,0,B6L253C3/B6L256C3)</f>
        <v>3.6654540483178488E-5</v>
      </c>
      <c r="L20" s="16" t="s">
        <v>13486</v>
      </c>
      <c r="M20" s="23">
        <f>A1L553C63</f>
        <v>0.6159420289855071</v>
      </c>
      <c r="N20" s="16" t="s">
        <v>13487</v>
      </c>
      <c r="O20" s="23">
        <f>B6L253C1*B6L253C5</f>
        <v>0.15316425120772945</v>
      </c>
      <c r="P20" s="16" t="s">
        <v>13488</v>
      </c>
      <c r="Q20" s="23">
        <f>B3L847C15</f>
        <v>1.8792613636363638</v>
      </c>
      <c r="R20" s="16" t="s">
        <v>13489</v>
      </c>
      <c r="S20" s="23">
        <f>B6L253C6*B6L253C7</f>
        <v>0.2878356595849802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0.15830961277173913</v>
      </c>
      <c r="X20" s="16" t="s">
        <v>13491</v>
      </c>
      <c r="Y20" s="23">
        <f>IF(B6L256C10=0,0,B6L253C10/B6L256C10)</f>
        <v>1.0319046045559312E-4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1.6242906666666668E-2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2.4364360000000002E-2</v>
      </c>
      <c r="AH20" s="16" t="s">
        <v>13494</v>
      </c>
      <c r="AI20" s="23">
        <f>IF(B6L256C15=0,0,B6L253C15/B6L256C15)</f>
        <v>3.6654540483178482E-5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2.3225466666666666E-2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2.7870559999999999E-2</v>
      </c>
      <c r="AR20" s="16" t="s">
        <v>13497</v>
      </c>
      <c r="AS20" s="23">
        <f>IF(B6L256C20=0,0,B6L253C20/B6L256C20)</f>
        <v>3.6654540483178482E-5</v>
      </c>
      <c r="AT20" s="16" t="s">
        <v>13498</v>
      </c>
      <c r="AU20" s="17">
        <f>A1L248C21</f>
        <v>441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2.2050000000000001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0.55125000000000002</v>
      </c>
      <c r="BD20" s="16" t="s">
        <v>13501</v>
      </c>
      <c r="BE20" s="23">
        <f>IF(B6L256C26=0,0,B6L253C26/B6L256C26)</f>
        <v>8.7381035805419687E-5</v>
      </c>
      <c r="BF20" s="16" t="s">
        <v>13502</v>
      </c>
      <c r="BG20" s="23">
        <f>B6L253C3+B6L253C10+B6L253C15+B6L253C20+B6L253C26</f>
        <v>1.2591278661050724</v>
      </c>
      <c r="BH20" s="16" t="s">
        <v>13503</v>
      </c>
      <c r="BI20" s="17">
        <f>B6L258C3*B6L253C4</f>
        <v>4.4925623173890186</v>
      </c>
      <c r="BJ20" s="16" t="s">
        <v>13504</v>
      </c>
      <c r="BK20" s="17">
        <f>B6L258C10*B6L253C11</f>
        <v>1.4300585807347772</v>
      </c>
      <c r="BL20" s="16" t="s">
        <v>13505</v>
      </c>
      <c r="BM20" s="17">
        <f>B6L258C15*B6L253C16</f>
        <v>0.22009062792888801</v>
      </c>
      <c r="BN20" s="16" t="s">
        <v>13506</v>
      </c>
      <c r="BO20" s="17">
        <f>B6L258C20*B6L253C21</f>
        <v>0.25176319226648058</v>
      </c>
      <c r="BP20" s="16" t="s">
        <v>13507</v>
      </c>
      <c r="BQ20" s="17">
        <f>B6L258C26*B6L253C27</f>
        <v>4.9796078635268701</v>
      </c>
      <c r="BR20" s="16" t="s">
        <v>13508</v>
      </c>
      <c r="BS20" s="15">
        <f>B6L253C29+B6L253C30+B6L253C31+B6L253C32+B6L253C33</f>
        <v>11.374082581846036</v>
      </c>
      <c r="BT20" s="16" t="s">
        <v>13509</v>
      </c>
      <c r="BU20" s="23">
        <f>IF(B6L253C3=0,0,B6L253C29/B6L253C3)</f>
        <v>9.0333022467607602</v>
      </c>
      <c r="BV20" s="16" t="s">
        <v>13510</v>
      </c>
      <c r="BW20" s="23">
        <f>IF(B6L253C8=0,0,B6L253C30/B6L253C8)</f>
        <v>4.9683162357184196</v>
      </c>
      <c r="BX20" s="16" t="s">
        <v>13511</v>
      </c>
      <c r="BY20" s="23">
        <f>IF(B6L253C13=0,0,B6L253C31/B6L253C13)</f>
        <v>13.549953370141139</v>
      </c>
      <c r="BZ20" s="16" t="s">
        <v>13512</v>
      </c>
      <c r="CA20" s="23">
        <f>IF(B6L253C18=0,0,B6L253C32/B6L253C18)</f>
        <v>10.839962696112913</v>
      </c>
      <c r="CB20" s="16" t="s">
        <v>13513</v>
      </c>
      <c r="CC20" s="23">
        <f>IF(B6L253C24=0,0,B6L253C33/B6L253C24)</f>
        <v>2.2583255616901905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158.05100000000002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316.10200000000003</v>
      </c>
      <c r="J21" s="16" t="s">
        <v>13516</v>
      </c>
      <c r="K21" s="23">
        <f>IF(B6L256C3=0,0,B6L254C3/B6L256C3)</f>
        <v>2.3297399911153528E-2</v>
      </c>
      <c r="L21" s="16" t="s">
        <v>13517</v>
      </c>
      <c r="M21" s="23">
        <f>A1L554C63</f>
        <v>0.5612025692232957</v>
      </c>
      <c r="N21" s="16" t="s">
        <v>13518</v>
      </c>
      <c r="O21" s="23">
        <f>B6L254C1*B6L254C5</f>
        <v>88.698627268311114</v>
      </c>
      <c r="P21" s="16" t="s">
        <v>13519</v>
      </c>
      <c r="Q21" s="23">
        <f>B3L848C15</f>
        <v>1.8434538038633526</v>
      </c>
      <c r="R21" s="16" t="s">
        <v>13520</v>
      </c>
      <c r="S21" s="23">
        <f>B6L254C6*B6L254C7</f>
        <v>163.51182183522582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89.931502009374213</v>
      </c>
      <c r="X21" s="16" t="s">
        <v>13522</v>
      </c>
      <c r="Y21" s="23">
        <f>IF(B6L256C10=0,0,B6L254C10/B6L256C10)</f>
        <v>5.8619770077961236E-2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10.323891320000001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15.485836980000002</v>
      </c>
      <c r="AH21" s="16" t="s">
        <v>13525</v>
      </c>
      <c r="AI21" s="23">
        <f>IF(B6L256C15=0,0,B6L254C15/B6L256C15)</f>
        <v>2.3297399911153524E-2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14.761963400000001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17.714356080000002</v>
      </c>
      <c r="AR21" s="16" t="s">
        <v>13528</v>
      </c>
      <c r="AS21" s="23">
        <f>IF(B6L256C20=0,0,B6L254C20/B6L256C20)</f>
        <v>2.3297399911153524E-2</v>
      </c>
      <c r="AT21" s="16" t="s">
        <v>13529</v>
      </c>
      <c r="AU21" s="17">
        <f>A1L249C21</f>
        <v>168884.33333333331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844.42166666666662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211.10541666666666</v>
      </c>
      <c r="BD21" s="16" t="s">
        <v>13532</v>
      </c>
      <c r="BE21" s="23">
        <f>IF(B6L256C26=0,0,B6L254C26/B6L256C26)</f>
        <v>3.3463238045293497E-2</v>
      </c>
      <c r="BF21" s="16" t="s">
        <v>13533</v>
      </c>
      <c r="BG21" s="23">
        <f>B6L254C3+B6L254C10+B6L254C15+B6L254C20+B6L254C26</f>
        <v>650.33911173604088</v>
      </c>
      <c r="BH21" s="16" t="s">
        <v>13534</v>
      </c>
      <c r="BI21" s="17">
        <f>B6L258C3*B6L254C4</f>
        <v>2855.4449068055706</v>
      </c>
      <c r="BJ21" s="16" t="s">
        <v>13535</v>
      </c>
      <c r="BK21" s="17">
        <f>B6L258C10*B6L254C11</f>
        <v>812.37843915584995</v>
      </c>
      <c r="BL21" s="16" t="s">
        <v>13536</v>
      </c>
      <c r="BM21" s="17">
        <f>B6L258C15*B6L254C16</f>
        <v>139.88824598440488</v>
      </c>
      <c r="BN21" s="16" t="s">
        <v>13537</v>
      </c>
      <c r="BO21" s="17">
        <f>B6L258C20*B6L254C21</f>
        <v>160.01913257738417</v>
      </c>
      <c r="BP21" s="16" t="s">
        <v>13538</v>
      </c>
      <c r="BQ21" s="17">
        <f>B6L258C26*B6L254C27</f>
        <v>1906.9790346783666</v>
      </c>
      <c r="BR21" s="16" t="s">
        <v>13539</v>
      </c>
      <c r="BS21" s="15">
        <f>B6L254C29+B6L254C30+B6L254C31+B6L254C32+B6L254C33</f>
        <v>5874.7097592015762</v>
      </c>
      <c r="BT21" s="16" t="s">
        <v>13540</v>
      </c>
      <c r="BU21" s="23">
        <f>IF(B6L254C3=0,0,B6L254C29/B6L254C3)</f>
        <v>9.033302246760762</v>
      </c>
      <c r="BV21" s="16" t="s">
        <v>13541</v>
      </c>
      <c r="BW21" s="23">
        <f>IF(B6L254C8=0,0,B6L254C30/B6L254C8)</f>
        <v>4.9683162357184187</v>
      </c>
      <c r="BX21" s="16" t="s">
        <v>13542</v>
      </c>
      <c r="BY21" s="23">
        <f>IF(B6L254C13=0,0,B6L254C31/B6L254C13)</f>
        <v>13.549953370141139</v>
      </c>
      <c r="BZ21" s="16" t="s">
        <v>13543</v>
      </c>
      <c r="CA21" s="23">
        <f>IF(B6L254C18=0,0,B6L254C32/B6L254C18)</f>
        <v>10.839962696112915</v>
      </c>
      <c r="CB21" s="16" t="s">
        <v>13544</v>
      </c>
      <c r="CC21" s="23">
        <f>IF(B6L254C24=0,0,B6L254C33/B6L254C24)</f>
        <v>2.2583255616901905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796.26633333333336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1592.5326666666667</v>
      </c>
      <c r="J22" s="16" t="s">
        <v>13547</v>
      </c>
      <c r="K22" s="23">
        <f>IF(B6L256C3=0,0,B6L255C3/B6L256C3)</f>
        <v>0.11737309604782345</v>
      </c>
      <c r="L22" s="16" t="s">
        <v>13548</v>
      </c>
      <c r="M22" s="23">
        <f>A1L555C63</f>
        <v>0.34918200782274716</v>
      </c>
      <c r="N22" s="16" t="s">
        <v>13549</v>
      </c>
      <c r="O22" s="23">
        <f>B6L255C1*B6L255C5</f>
        <v>278.04187703499019</v>
      </c>
      <c r="P22" s="16" t="s">
        <v>13550</v>
      </c>
      <c r="Q22" s="23">
        <f>B3L852C15</f>
        <v>1.9515692917790974</v>
      </c>
      <c r="R22" s="16" t="s">
        <v>13551</v>
      </c>
      <c r="S22" s="17">
        <f>B6L255C6*B6L255C7</f>
        <v>542.61798905010676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298.43989397755877</v>
      </c>
      <c r="X22" s="16" t="s">
        <v>13553</v>
      </c>
      <c r="Y22" s="23">
        <f>IF(B6L256C10=0,0,B6L255C10/B6L256C10)</f>
        <v>0.19453114399481561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52.012116893333335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78.018175339999999</v>
      </c>
      <c r="AH22" s="16" t="s">
        <v>13556</v>
      </c>
      <c r="AI22" s="23">
        <f>IF(B6L256C15=0,0,B6L255C15/B6L256C15)</f>
        <v>0.11737309604782342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74.371275533333332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89.245530639999998</v>
      </c>
      <c r="AR22" s="16" t="s">
        <v>13559</v>
      </c>
      <c r="AS22" s="23">
        <f>IF(B6L256C20=0,0,B6L255C20/B6L256C20)</f>
        <v>0.11737309604782342</v>
      </c>
      <c r="AT22" s="16" t="s">
        <v>13560</v>
      </c>
      <c r="AU22" s="17">
        <f>A1L253C21</f>
        <v>933714.66666666674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4668.5733333333337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1167.1433333333334</v>
      </c>
      <c r="BD22" s="16" t="s">
        <v>13563</v>
      </c>
      <c r="BE22" s="23">
        <f>IF(B6L256C26=0,0,B6L255C26/B6L256C26)</f>
        <v>0.18500896761915081</v>
      </c>
      <c r="BF22" s="16" t="s">
        <v>13564</v>
      </c>
      <c r="BG22" s="17">
        <f>B6L255C3+B6L255C10+B6L255C15+B6L255C20+B6L255C26</f>
        <v>3225.3795999575591</v>
      </c>
      <c r="BH22" s="16" t="s">
        <v>13565</v>
      </c>
      <c r="BI22" s="17">
        <f>B6L258C3*B6L255C4</f>
        <v>14385.828915839907</v>
      </c>
      <c r="BJ22" s="16" t="s">
        <v>13566</v>
      </c>
      <c r="BK22" s="17">
        <f>B6L258C10*B6L255C11</f>
        <v>2695.8977647905249</v>
      </c>
      <c r="BL22" s="16" t="s">
        <v>13567</v>
      </c>
      <c r="BM22" s="17">
        <f>B6L258C15*B6L255C16</f>
        <v>704.76175858699696</v>
      </c>
      <c r="BN22" s="16" t="s">
        <v>13568</v>
      </c>
      <c r="BO22" s="17">
        <f>B6L258C20*B6L255C21</f>
        <v>806.18185244366839</v>
      </c>
      <c r="BP22" s="16" t="s">
        <v>13569</v>
      </c>
      <c r="BQ22" s="17">
        <f>B6L258C26*B6L255C27</f>
        <v>10543.158495291844</v>
      </c>
      <c r="BR22" s="16" t="s">
        <v>13570</v>
      </c>
      <c r="BS22" s="15">
        <f>B6L255C29+B6L255C30+B6L255C31+B6L255C32+B6L255C33</f>
        <v>29135.828786952938</v>
      </c>
      <c r="BT22" s="16" t="s">
        <v>13571</v>
      </c>
      <c r="BU22" s="23">
        <f>IF(B6L255C3=0,0,B6L255C29/B6L255C3)</f>
        <v>9.033302246760762</v>
      </c>
      <c r="BV22" s="16" t="s">
        <v>13572</v>
      </c>
      <c r="BW22" s="23">
        <f>IF(B6L255C8=0,0,B6L255C30/B6L255C8)</f>
        <v>4.9683162357184196</v>
      </c>
      <c r="BX22" s="16" t="s">
        <v>13573</v>
      </c>
      <c r="BY22" s="23">
        <f>IF(B6L255C13=0,0,B6L255C31/B6L255C13)</f>
        <v>13.549953370141141</v>
      </c>
      <c r="BZ22" s="16" t="s">
        <v>13574</v>
      </c>
      <c r="CA22" s="23">
        <f>IF(B6L255C18=0,0,B6L255C32/B6L255C18)</f>
        <v>10.839962696112915</v>
      </c>
      <c r="CB22" s="16" t="s">
        <v>13575</v>
      </c>
      <c r="CC22" s="23">
        <f>IF(B6L255C24=0,0,B6L255C33/B6L255C24)</f>
        <v>2.2583255616901901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7469.0373333333337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13568.123533333332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2789.3630701342504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1534.1496885738379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443.13491459866668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664.70237189800002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633.63136900666666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760.35764280800004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25234.308333333331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6308.5770833333327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22835.910319946503</v>
      </c>
      <c r="BH23" s="16" t="s">
        <v>13592</v>
      </c>
      <c r="BI23" s="17">
        <f>SUM(B6L241C29:B6L255C29)</f>
        <v>122564.96079798754</v>
      </c>
      <c r="BJ23" s="16" t="s">
        <v>13593</v>
      </c>
      <c r="BK23" s="17">
        <f>SUM(B6L241C30:B6L255C30)</f>
        <v>13858.437828661366</v>
      </c>
      <c r="BL23" s="16" t="s">
        <v>13594</v>
      </c>
      <c r="BM23" s="17">
        <f>SUM(B6L241C31:B6L255C31)</f>
        <v>6004.4574294934091</v>
      </c>
      <c r="BN23" s="16" t="s">
        <v>13595</v>
      </c>
      <c r="BO23" s="17">
        <f>SUM(B6L241C32:B6L255C32)</f>
        <v>6868.540403119222</v>
      </c>
      <c r="BP23" s="16" t="s">
        <v>13596</v>
      </c>
      <c r="BQ23" s="17">
        <f>SUM(B6L241C33:B6L255C33)</f>
        <v>56987.283540738448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0.59415733129245873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6.718145530786232E-2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2.9107767660017558E-2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3.3296576845629394E-2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0.27625686889403195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122564.96079798754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13858.437828661372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6004.45742949341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6868.5404031192229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56987.283540738441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0.19219439228621496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41.951499999999996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75.512699999999995</v>
      </c>
      <c r="J9" s="16" t="s">
        <v>13642</v>
      </c>
      <c r="K9" s="23">
        <f>IF(B6L276C3=0,0,B6L262C3/B6L276C3)</f>
        <v>5.5301400273517929E-3</v>
      </c>
      <c r="L9" s="16" t="s">
        <v>13643</v>
      </c>
      <c r="M9" s="23">
        <f>A1L542C72</f>
        <v>0.68187631993813025</v>
      </c>
      <c r="N9" s="16" t="s">
        <v>13644</v>
      </c>
      <c r="O9" s="23">
        <f>B6L262C1*B6L262C5</f>
        <v>28.605734435884468</v>
      </c>
      <c r="P9" s="16" t="s">
        <v>13645</v>
      </c>
      <c r="Q9" s="23">
        <f>B3L836C21</f>
        <v>1.7498143129579444</v>
      </c>
      <c r="R9" s="16" t="s">
        <v>13646</v>
      </c>
      <c r="S9" s="17">
        <f>B6L262C6*B6L262C7</f>
        <v>50.05472354858459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27.530097951721526</v>
      </c>
      <c r="X9" s="16" t="s">
        <v>13648</v>
      </c>
      <c r="Y9" s="23">
        <f>IF(B6L276C10=0,0,B6L262C10/B6L276C10)</f>
        <v>1.8000303945578389E-2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2.466244782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3.6993671729999997</v>
      </c>
      <c r="AH9" s="16" t="s">
        <v>13651</v>
      </c>
      <c r="AI9" s="23">
        <f>IF(B6L276C15=0,0,B6L262C15/B6L276C15)</f>
        <v>5.5301400273517929E-3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3.5264430899999994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4.231731707999999</v>
      </c>
      <c r="AR9" s="16" t="s">
        <v>13654</v>
      </c>
      <c r="AS9" s="23">
        <f>IF(B6L276C20=0,0,B6L262C20/B6L276C20)</f>
        <v>5.5301400273517921E-3</v>
      </c>
      <c r="AT9" s="16" t="s">
        <v>13655</v>
      </c>
      <c r="AU9" s="17">
        <f>A1L237C24</f>
        <v>43583.5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217.91749999999999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54.479374999999997</v>
      </c>
      <c r="BD9" s="16" t="s">
        <v>13658</v>
      </c>
      <c r="BE9" s="23">
        <f>IF(B6L276C26=0,0,B6L262C26/B6L276C26)</f>
        <v>8.7759234417543359E-3</v>
      </c>
      <c r="BF9" s="16" t="s">
        <v>13659</v>
      </c>
      <c r="BG9" s="17">
        <f>B6L262C3+B6L262C10+B6L262C15+B6L262C20+B6L262C26</f>
        <v>165.45327183272153</v>
      </c>
      <c r="BH9" s="16" t="s">
        <v>13660</v>
      </c>
      <c r="BI9" s="17">
        <f>B6L278C3*B6L262C4</f>
        <v>683.85183976157339</v>
      </c>
      <c r="BJ9" s="16" t="s">
        <v>13661</v>
      </c>
      <c r="BK9" s="17">
        <f>B6L278C10*B6L262C11</f>
        <v>249.31578573009693</v>
      </c>
      <c r="BL9" s="16" t="s">
        <v>13662</v>
      </c>
      <c r="BM9" s="17">
        <f>B6L278C15*B6L262C16</f>
        <v>33.50190162991948</v>
      </c>
      <c r="BN9" s="16" t="s">
        <v>13663</v>
      </c>
      <c r="BO9" s="17">
        <f>B6L278C20*B6L262C21</f>
        <v>38.323057100238572</v>
      </c>
      <c r="BP9" s="16" t="s">
        <v>13664</v>
      </c>
      <c r="BQ9" s="17">
        <f>B6L278C26*B6L262C27</f>
        <v>493.37158945198189</v>
      </c>
      <c r="BR9" s="16" t="s">
        <v>13665</v>
      </c>
      <c r="BS9" s="15">
        <f>B6L262C29+B6L262C30+B6L262C31+B6L262C32+B6L262C33</f>
        <v>1498.3641736738105</v>
      </c>
      <c r="BT9" s="16" t="s">
        <v>13666</v>
      </c>
      <c r="BU9" s="23">
        <f>IF(B6L262C3=0,0,B6L262C29/B6L262C3)</f>
        <v>9.0561169149238925</v>
      </c>
      <c r="BV9" s="16" t="s">
        <v>13667</v>
      </c>
      <c r="BW9" s="23">
        <f>IF(B6L262C8=0,0,B6L262C30/B6L262C8)</f>
        <v>4.9808643032081417</v>
      </c>
      <c r="BX9" s="16" t="s">
        <v>13668</v>
      </c>
      <c r="BY9" s="23">
        <f>IF(B6L262C13=0,0,B6L262C31/B6L262C13)</f>
        <v>13.584175372385838</v>
      </c>
      <c r="BZ9" s="16" t="s">
        <v>13669</v>
      </c>
      <c r="CA9" s="23">
        <f>IF(B6L262C18=0,0,B6L262C32/B6L262C18)</f>
        <v>10.867340297908672</v>
      </c>
      <c r="CB9" s="16" t="s">
        <v>13670</v>
      </c>
      <c r="CC9" s="23">
        <f>IF(B6L262C24=0,0,B6L262C33/B6L262C24)</f>
        <v>2.2640292287309736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326.73275000000001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653.46550000000002</v>
      </c>
      <c r="J10" s="16" t="s">
        <v>13673</v>
      </c>
      <c r="K10" s="23">
        <f>IF(B6L276C3=0,0,B6L263C3/B6L276C3)</f>
        <v>4.7856264152168489E-2</v>
      </c>
      <c r="L10" s="16" t="s">
        <v>13674</v>
      </c>
      <c r="M10" s="23">
        <f>A1L543C72</f>
        <v>0.62486701885536078</v>
      </c>
      <c r="N10" s="16" t="s">
        <v>13675</v>
      </c>
      <c r="O10" s="23">
        <f>B6L263C1*B6L263C5</f>
        <v>204.16451945491389</v>
      </c>
      <c r="P10" s="16" t="s">
        <v>13676</v>
      </c>
      <c r="Q10" s="23">
        <f>B3L837C21</f>
        <v>1.8744241952825229</v>
      </c>
      <c r="R10" s="16" t="s">
        <v>13677</v>
      </c>
      <c r="S10" s="23">
        <f>B6L263C6*B6L263C7</f>
        <v>382.69091508451993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210.48000329648599</v>
      </c>
      <c r="X10" s="16" t="s">
        <v>13679</v>
      </c>
      <c r="Y10" s="23">
        <f>IF(B6L276C10=0,0,B6L263C10/B6L276C10)</f>
        <v>0.13762043420430953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21.342183230000003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32.013274845000005</v>
      </c>
      <c r="AH10" s="16" t="s">
        <v>13682</v>
      </c>
      <c r="AI10" s="23">
        <f>IF(B6L276C15=0,0,B6L263C15/B6L276C15)</f>
        <v>4.7856264152168496E-2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30.516838849999999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36.620206619999998</v>
      </c>
      <c r="AR10" s="16" t="s">
        <v>13685</v>
      </c>
      <c r="AS10" s="23">
        <f>IF(B6L276C20=0,0,B6L263C20/B6L276C20)</f>
        <v>4.7856264152168482E-2</v>
      </c>
      <c r="AT10" s="16" t="s">
        <v>13686</v>
      </c>
      <c r="AU10" s="17">
        <f>A1L238C24</f>
        <v>332550.5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1662.7525000000001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415.68812500000001</v>
      </c>
      <c r="BD10" s="16" t="s">
        <v>13689</v>
      </c>
      <c r="BE10" s="23">
        <f>IF(B6L276C26=0,0,B6L263C26/B6L276C26)</f>
        <v>6.6961986268131865E-2</v>
      </c>
      <c r="BF10" s="16" t="s">
        <v>13690</v>
      </c>
      <c r="BG10" s="17">
        <f>B6L263C3+B6L263C10+B6L263C15+B6L263C20+B6L263C26</f>
        <v>1348.2671097614859</v>
      </c>
      <c r="BH10" s="16" t="s">
        <v>13691</v>
      </c>
      <c r="BI10" s="17">
        <f>B6L278C3*B6L263C4</f>
        <v>5917.859967869199</v>
      </c>
      <c r="BJ10" s="16" t="s">
        <v>13692</v>
      </c>
      <c r="BK10" s="17">
        <f>B6L278C10*B6L263C11</f>
        <v>1906.1315181065434</v>
      </c>
      <c r="BL10" s="16" t="s">
        <v>13693</v>
      </c>
      <c r="BM10" s="17">
        <f>B6L278C15*B6L263C16</f>
        <v>289.91595982591213</v>
      </c>
      <c r="BN10" s="16" t="s">
        <v>13694</v>
      </c>
      <c r="BO10" s="17">
        <f>B6L278C20*B6L263C21</f>
        <v>331.6368725993899</v>
      </c>
      <c r="BP10" s="16" t="s">
        <v>13695</v>
      </c>
      <c r="BQ10" s="17">
        <f>B6L278C26*B6L263C27</f>
        <v>3764.5202601454976</v>
      </c>
      <c r="BR10" s="16" t="s">
        <v>13696</v>
      </c>
      <c r="BS10" s="15">
        <f>B6L263C29+B6L263C30+B6L263C31+B6L263C32+B6L263C33</f>
        <v>12210.064578546542</v>
      </c>
      <c r="BT10" s="16" t="s">
        <v>13697</v>
      </c>
      <c r="BU10" s="23">
        <f>IF(B6L263C3=0,0,B6L263C29/B6L263C3)</f>
        <v>9.0561169149238925</v>
      </c>
      <c r="BV10" s="16" t="s">
        <v>13698</v>
      </c>
      <c r="BW10" s="23">
        <f>IF(B6L263C8=0,0,B6L263C30/B6L263C8)</f>
        <v>4.9808643032081417</v>
      </c>
      <c r="BX10" s="16" t="s">
        <v>13699</v>
      </c>
      <c r="BY10" s="23">
        <f>IF(B6L263C13=0,0,B6L263C31/B6L263C13)</f>
        <v>13.58417537238584</v>
      </c>
      <c r="BZ10" s="16" t="s">
        <v>13700</v>
      </c>
      <c r="CA10" s="23">
        <f>IF(B6L263C18=0,0,B6L263C32/B6L263C18)</f>
        <v>10.867340297908671</v>
      </c>
      <c r="CB10" s="16" t="s">
        <v>13701</v>
      </c>
      <c r="CC10" s="23">
        <f>IF(B6L263C24=0,0,B6L263C33/B6L263C24)</f>
        <v>2.2640292287309731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1342.2572500000001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2684.5145000000002</v>
      </c>
      <c r="J11" s="16" t="s">
        <v>13704</v>
      </c>
      <c r="K11" s="23">
        <f>IF(B6L276C3=0,0,B6L264C3/B6L276C3)</f>
        <v>0.19659926198449118</v>
      </c>
      <c r="L11" s="16" t="s">
        <v>13705</v>
      </c>
      <c r="M11" s="23">
        <f>A1L544C72</f>
        <v>0.14931369064213831</v>
      </c>
      <c r="N11" s="16" t="s">
        <v>13706</v>
      </c>
      <c r="O11" s="23">
        <f>B6L264C1*B6L264C5</f>
        <v>200.41738378866734</v>
      </c>
      <c r="P11" s="16" t="s">
        <v>13707</v>
      </c>
      <c r="Q11" s="23">
        <f>B3L838C21</f>
        <v>1.9422376912479153</v>
      </c>
      <c r="R11" s="16" t="s">
        <v>13708</v>
      </c>
      <c r="S11" s="17">
        <f>B6L264C6*B6L264C7</f>
        <v>389.25819677564863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214.09200822660677</v>
      </c>
      <c r="X11" s="16" t="s">
        <v>13710</v>
      </c>
      <c r="Y11" s="23">
        <f>IF(B6L276C10=0,0,B6L264C10/B6L276C10)</f>
        <v>0.13998211074861824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87.676243570000011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131.51436535500002</v>
      </c>
      <c r="AH11" s="16" t="s">
        <v>13713</v>
      </c>
      <c r="AI11" s="23">
        <f>IF(B6L276C15=0,0,B6L264C15/B6L276C15)</f>
        <v>0.19659926198449121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125.36682715000001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150.44019258</v>
      </c>
      <c r="AR11" s="16" t="s">
        <v>13716</v>
      </c>
      <c r="AS11" s="23">
        <f>IF(B6L276C20=0,0,B6L264C20/B6L276C20)</f>
        <v>0.19659926198449118</v>
      </c>
      <c r="AT11" s="16" t="s">
        <v>13717</v>
      </c>
      <c r="AU11" s="17">
        <f>A1L239C24</f>
        <v>669635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3348.1750000000002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837.04375000000005</v>
      </c>
      <c r="BD11" s="16" t="s">
        <v>13720</v>
      </c>
      <c r="BE11" s="23">
        <f>IF(B6L276C26=0,0,B6L264C26/B6L276C26)</f>
        <v>0.13483693356245288</v>
      </c>
      <c r="BF11" s="16" t="s">
        <v>13721</v>
      </c>
      <c r="BG11" s="17">
        <f>B6L264C3+B6L264C10+B6L264C15+B6L264C20+B6L264C26</f>
        <v>4017.6048161616063</v>
      </c>
      <c r="BH11" s="16" t="s">
        <v>13722</v>
      </c>
      <c r="BI11" s="17">
        <f>B6L278C3*B6L264C4</f>
        <v>24311.277171808459</v>
      </c>
      <c r="BJ11" s="16" t="s">
        <v>13723</v>
      </c>
      <c r="BK11" s="17">
        <f>B6L278C10*B6L264C11</f>
        <v>1938.8422570509988</v>
      </c>
      <c r="BL11" s="16" t="s">
        <v>13724</v>
      </c>
      <c r="BM11" s="17">
        <f>B6L278C15*B6L264C16</f>
        <v>1191.0094686468965</v>
      </c>
      <c r="BN11" s="16" t="s">
        <v>13725</v>
      </c>
      <c r="BO11" s="17">
        <f>B6L278C20*B6L264C21</f>
        <v>1362.4039727081461</v>
      </c>
      <c r="BP11" s="16" t="s">
        <v>13726</v>
      </c>
      <c r="BQ11" s="17">
        <f>B6L278C26*B6L264C27</f>
        <v>7580.366062906327</v>
      </c>
      <c r="BR11" s="16" t="s">
        <v>13727</v>
      </c>
      <c r="BS11" s="15">
        <f>B6L264C29+B6L264C30+B6L264C31+B6L264C32+B6L264C33</f>
        <v>36383.898933120829</v>
      </c>
      <c r="BT11" s="16" t="s">
        <v>13728</v>
      </c>
      <c r="BU11" s="23">
        <f>IF(B6L264C3=0,0,B6L264C29/B6L264C3)</f>
        <v>9.0561169149238925</v>
      </c>
      <c r="BV11" s="16" t="s">
        <v>13729</v>
      </c>
      <c r="BW11" s="23">
        <f>IF(B6L264C8=0,0,B6L264C30/B6L264C8)</f>
        <v>4.9808643032081417</v>
      </c>
      <c r="BX11" s="16" t="s">
        <v>13730</v>
      </c>
      <c r="BY11" s="23">
        <f>IF(B6L264C13=0,0,B6L264C31/B6L264C13)</f>
        <v>13.58417537238584</v>
      </c>
      <c r="BZ11" s="16" t="s">
        <v>13731</v>
      </c>
      <c r="CA11" s="23">
        <f>IF(B6L264C18=0,0,B6L264C32/B6L264C18)</f>
        <v>10.867340297908672</v>
      </c>
      <c r="CB11" s="16" t="s">
        <v>13732</v>
      </c>
      <c r="CC11" s="23">
        <f>IF(B6L264C24=0,0,B6L264C33/B6L264C24)</f>
        <v>2.2640292287309731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377.41174999999998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754.82349999999997</v>
      </c>
      <c r="J12" s="16" t="s">
        <v>13735</v>
      </c>
      <c r="K12" s="23">
        <f>IF(B6L276C3=0,0,B6L265C3/B6L276C3)</f>
        <v>5.5279173581871344E-2</v>
      </c>
      <c r="L12" s="16" t="s">
        <v>13736</v>
      </c>
      <c r="M12" s="23">
        <f>A1L545C72</f>
        <v>0.21360214490907078</v>
      </c>
      <c r="N12" s="16" t="s">
        <v>13737</v>
      </c>
      <c r="O12" s="23">
        <f>B6L265C1*B6L265C5</f>
        <v>80.615959313885995</v>
      </c>
      <c r="P12" s="16" t="s">
        <v>13738</v>
      </c>
      <c r="Q12" s="23">
        <f>B3L839C21</f>
        <v>1.8499002224752301</v>
      </c>
      <c r="R12" s="16" t="s">
        <v>13739</v>
      </c>
      <c r="S12" s="23">
        <f>B6L265C6*B6L265C7</f>
        <v>149.1314810698118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82.022314588396497</v>
      </c>
      <c r="X12" s="16" t="s">
        <v>13741</v>
      </c>
      <c r="Y12" s="23">
        <f>IF(B6L276C10=0,0,B6L265C10/B6L276C10)</f>
        <v>5.3629543763343591E-2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24.65253551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36.978803264999996</v>
      </c>
      <c r="AH12" s="16" t="s">
        <v>13744</v>
      </c>
      <c r="AI12" s="23">
        <f>IF(B6L276C15=0,0,B6L265C15/B6L276C15)</f>
        <v>5.5279173581871344E-2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35.250257449999999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42.300308940000001</v>
      </c>
      <c r="AR12" s="16" t="s">
        <v>13747</v>
      </c>
      <c r="AS12" s="23">
        <f>IF(B6L276C20=0,0,B6L265C20/B6L276C20)</f>
        <v>5.5279173581871351E-2</v>
      </c>
      <c r="AT12" s="16" t="s">
        <v>13748</v>
      </c>
      <c r="AU12" s="17">
        <f>A1L240C24</f>
        <v>185634.25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928.17124999999999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232.0428125</v>
      </c>
      <c r="BD12" s="16" t="s">
        <v>13751</v>
      </c>
      <c r="BE12" s="23">
        <f>IF(B6L276C26=0,0,B6L265C26/B6L276C26)</f>
        <v>3.7379099112450465E-2</v>
      </c>
      <c r="BF12" s="16" t="s">
        <v>13752</v>
      </c>
      <c r="BG12" s="17">
        <f>B6L265C3+B6L265C10+B6L265C15+B6L265C20+B6L265C26</f>
        <v>1148.1677392933966</v>
      </c>
      <c r="BH12" s="16" t="s">
        <v>13753</v>
      </c>
      <c r="BI12" s="17">
        <f>B6L278C3*B6L265C4</f>
        <v>6835.7698661320546</v>
      </c>
      <c r="BJ12" s="16" t="s">
        <v>13754</v>
      </c>
      <c r="BK12" s="17">
        <f>B6L278C10*B6L265C11</f>
        <v>742.80367054518626</v>
      </c>
      <c r="BL12" s="16" t="s">
        <v>13755</v>
      </c>
      <c r="BM12" s="17">
        <f>B6L278C15*B6L265C16</f>
        <v>334.88436574180935</v>
      </c>
      <c r="BN12" s="16" t="s">
        <v>13756</v>
      </c>
      <c r="BO12" s="17">
        <f>B6L278C20*B6L265C21</f>
        <v>383.07654329804041</v>
      </c>
      <c r="BP12" s="16" t="s">
        <v>13757</v>
      </c>
      <c r="BQ12" s="17">
        <f>B6L278C26*B6L265C27</f>
        <v>2101.4068392677632</v>
      </c>
      <c r="BR12" s="16" t="s">
        <v>13758</v>
      </c>
      <c r="BS12" s="15">
        <f>B6L265C29+B6L265C30+B6L265C31+B6L265C32+B6L265C33</f>
        <v>10397.941284984854</v>
      </c>
      <c r="BT12" s="16" t="s">
        <v>13759</v>
      </c>
      <c r="BU12" s="23">
        <f>IF(B6L265C3=0,0,B6L265C29/B6L265C3)</f>
        <v>9.0561169149238925</v>
      </c>
      <c r="BV12" s="16" t="s">
        <v>13760</v>
      </c>
      <c r="BW12" s="23">
        <f>IF(B6L265C8=0,0,B6L265C30/B6L265C8)</f>
        <v>4.9808643032081417</v>
      </c>
      <c r="BX12" s="16" t="s">
        <v>13761</v>
      </c>
      <c r="BY12" s="23">
        <f>IF(B6L265C13=0,0,B6L265C31/B6L265C13)</f>
        <v>13.584175372385838</v>
      </c>
      <c r="BZ12" s="16" t="s">
        <v>13762</v>
      </c>
      <c r="CA12" s="23">
        <f>IF(B6L265C18=0,0,B6L265C32/B6L265C18)</f>
        <v>10.867340297908672</v>
      </c>
      <c r="CB12" s="16" t="s">
        <v>13763</v>
      </c>
      <c r="CC12" s="23">
        <f>IF(B6L265C24=0,0,B6L265C33/B6L265C24)</f>
        <v>2.2640292287309731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971.053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1942.106</v>
      </c>
      <c r="J13" s="16" t="s">
        <v>13766</v>
      </c>
      <c r="K13" s="23">
        <f>IF(B6L276C3=0,0,B6L266C3/B6L276C3)</f>
        <v>0.14222929557491762</v>
      </c>
      <c r="L13" s="16" t="s">
        <v>13767</v>
      </c>
      <c r="M13" s="23">
        <f>A1L546C72</f>
        <v>0.30140838485267923</v>
      </c>
      <c r="N13" s="16" t="s">
        <v>13768</v>
      </c>
      <c r="O13" s="23">
        <f>B6L266C1*B6L266C5</f>
        <v>292.6835163363487</v>
      </c>
      <c r="P13" s="16" t="s">
        <v>13769</v>
      </c>
      <c r="Q13" s="23">
        <f>B3L840C21</f>
        <v>1.9310500331051597</v>
      </c>
      <c r="R13" s="16" t="s">
        <v>13770</v>
      </c>
      <c r="S13" s="17">
        <f>B6L266C6*B6L266C7</f>
        <v>565.18651391064066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310.85258265085241</v>
      </c>
      <c r="X13" s="16" t="s">
        <v>13772</v>
      </c>
      <c r="Y13" s="23">
        <f>IF(B6L276C10=0,0,B6L266C10/B6L276C10)</f>
        <v>0.20324813154663962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63.429181960000001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95.143772940000005</v>
      </c>
      <c r="AH13" s="16" t="s">
        <v>13775</v>
      </c>
      <c r="AI13" s="23">
        <f>IF(B6L276C15=0,0,B6L266C15/B6L276C15)</f>
        <v>0.14222929557491765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90.696350199999998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108.83562024</v>
      </c>
      <c r="AR13" s="16" t="s">
        <v>13778</v>
      </c>
      <c r="AS13" s="23">
        <f>IF(B6L276C20=0,0,B6L266C20/B6L276C20)</f>
        <v>0.14222929557491762</v>
      </c>
      <c r="AT13" s="16" t="s">
        <v>13779</v>
      </c>
      <c r="AU13" s="17">
        <f>A1L241C24</f>
        <v>926001.25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4630.0062500000004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1157.5015625000001</v>
      </c>
      <c r="BD13" s="16" t="s">
        <v>13782</v>
      </c>
      <c r="BE13" s="23">
        <f>IF(B6L276C26=0,0,B6L266C26/B6L276C26)</f>
        <v>0.18645854685761395</v>
      </c>
      <c r="BF13" s="16" t="s">
        <v>13783</v>
      </c>
      <c r="BG13" s="17">
        <f>B6L266C3+B6L266C10+B6L266C15+B6L266C20+B6L266C26</f>
        <v>3614.4395383308524</v>
      </c>
      <c r="BH13" s="16" t="s">
        <v>13784</v>
      </c>
      <c r="BI13" s="17">
        <f>B6L278C3*B6L266C4</f>
        <v>17587.938997175181</v>
      </c>
      <c r="BJ13" s="16" t="s">
        <v>13785</v>
      </c>
      <c r="BK13" s="17">
        <f>B6L278C10*B6L266C11</f>
        <v>2815.1173317921621</v>
      </c>
      <c r="BL13" s="16" t="s">
        <v>13786</v>
      </c>
      <c r="BM13" s="17">
        <f>B6L278C15*B6L266C16</f>
        <v>861.63313147161227</v>
      </c>
      <c r="BN13" s="16" t="s">
        <v>13787</v>
      </c>
      <c r="BO13" s="17">
        <f>B6L278C20*B6L266C21</f>
        <v>985.62810140169722</v>
      </c>
      <c r="BP13" s="16" t="s">
        <v>13788</v>
      </c>
      <c r="BQ13" s="17">
        <f>B6L278C26*B6L266C27</f>
        <v>10482.469479207086</v>
      </c>
      <c r="BR13" s="16" t="s">
        <v>13789</v>
      </c>
      <c r="BS13" s="15">
        <f>B6L266C29+B6L266C30+B6L266C31+B6L266C32+B6L266C33</f>
        <v>32732.787041047741</v>
      </c>
      <c r="BT13" s="16" t="s">
        <v>13790</v>
      </c>
      <c r="BU13" s="23">
        <f>IF(B6L266C3=0,0,B6L266C29/B6L266C3)</f>
        <v>9.0561169149238925</v>
      </c>
      <c r="BV13" s="16" t="s">
        <v>13791</v>
      </c>
      <c r="BW13" s="23">
        <f>IF(B6L266C8=0,0,B6L266C30/B6L266C8)</f>
        <v>4.9808643032081417</v>
      </c>
      <c r="BX13" s="16" t="s">
        <v>13792</v>
      </c>
      <c r="BY13" s="23">
        <f>IF(B6L266C13=0,0,B6L266C31/B6L266C13)</f>
        <v>13.584175372385841</v>
      </c>
      <c r="BZ13" s="16" t="s">
        <v>13793</v>
      </c>
      <c r="CA13" s="23">
        <f>IF(B6L266C18=0,0,B6L266C32/B6L266C18)</f>
        <v>10.867340297908672</v>
      </c>
      <c r="CB13" s="16" t="s">
        <v>13794</v>
      </c>
      <c r="CC13" s="23">
        <f>IF(B6L266C24=0,0,B6L266C33/B6L266C24)</f>
        <v>2.2640292287309731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508.43299999999999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1016.866</v>
      </c>
      <c r="J14" s="16" t="s">
        <v>13797</v>
      </c>
      <c r="K14" s="23">
        <f>IF(B6L276C3=0,0,B6L267C3/B6L276C3)</f>
        <v>7.4469743090276319E-2</v>
      </c>
      <c r="L14" s="16" t="s">
        <v>13798</v>
      </c>
      <c r="M14" s="23">
        <f>A1L547C72</f>
        <v>6.0578332064219302E-2</v>
      </c>
      <c r="N14" s="16" t="s">
        <v>13799</v>
      </c>
      <c r="O14" s="23">
        <f>B6L267C1*B6L267C5</f>
        <v>30.800023106407213</v>
      </c>
      <c r="P14" s="16" t="s">
        <v>13800</v>
      </c>
      <c r="Q14" s="23">
        <f>B3L841C21</f>
        <v>1.892562927914833</v>
      </c>
      <c r="R14" s="16" t="s">
        <v>13801</v>
      </c>
      <c r="S14" s="23">
        <f>B6L267C6*B6L267C7</f>
        <v>58.290981910106545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32.060040050558605</v>
      </c>
      <c r="X14" s="16" t="s">
        <v>13803</v>
      </c>
      <c r="Y14" s="23">
        <f>IF(B6L276C10=0,0,B6L267C10/B6L276C10)</f>
        <v>2.0962165351881151E-2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33.210843560000001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49.816265340000001</v>
      </c>
      <c r="AH14" s="16" t="s">
        <v>13806</v>
      </c>
      <c r="AI14" s="23">
        <f>IF(B6L276C15=0,0,B6L267C15/B6L276C15)</f>
        <v>7.4469743090276319E-2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47.487642199999996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56.985170639999993</v>
      </c>
      <c r="AR14" s="16" t="s">
        <v>13809</v>
      </c>
      <c r="AS14" s="23">
        <f>IF(B6L276C20=0,0,B6L267C20/B6L276C20)</f>
        <v>7.4469743090276319E-2</v>
      </c>
      <c r="AT14" s="16" t="s">
        <v>13810</v>
      </c>
      <c r="AU14" s="17">
        <f>A1L242C24</f>
        <v>235995.5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1179.9775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294.99437499999999</v>
      </c>
      <c r="BD14" s="16" t="s">
        <v>13813</v>
      </c>
      <c r="BE14" s="23">
        <f>IF(B6L276C26=0,0,B6L267C26/B6L276C26)</f>
        <v>4.7519782500224518E-2</v>
      </c>
      <c r="BF14" s="16" t="s">
        <v>13814</v>
      </c>
      <c r="BG14" s="17">
        <f>B6L267C3+B6L267C10+B6L267C15+B6L267C20+B6L267C26</f>
        <v>1450.7218510305586</v>
      </c>
      <c r="BH14" s="16" t="s">
        <v>13815</v>
      </c>
      <c r="BI14" s="17">
        <f>B6L278C3*B6L267C4</f>
        <v>9208.8573828109984</v>
      </c>
      <c r="BJ14" s="16" t="s">
        <v>13816</v>
      </c>
      <c r="BK14" s="17">
        <f>B6L278C10*B6L267C11</f>
        <v>290.33947099500125</v>
      </c>
      <c r="BL14" s="16" t="s">
        <v>13817</v>
      </c>
      <c r="BM14" s="17">
        <f>B6L278C15*B6L267C16</f>
        <v>451.14192318391082</v>
      </c>
      <c r="BN14" s="16" t="s">
        <v>13818</v>
      </c>
      <c r="BO14" s="17">
        <f>B6L278C20*B6L267C21</f>
        <v>516.06436773272844</v>
      </c>
      <c r="BP14" s="16" t="s">
        <v>13819</v>
      </c>
      <c r="BQ14" s="17">
        <f>B6L278C26*B6L267C27</f>
        <v>2671.5035492449019</v>
      </c>
      <c r="BR14" s="16" t="s">
        <v>13820</v>
      </c>
      <c r="BS14" s="15">
        <f>B6L267C29+B6L267C30+B6L267C31+B6L267C32+B6L267C33</f>
        <v>13137.906693967539</v>
      </c>
      <c r="BT14" s="16" t="s">
        <v>13821</v>
      </c>
      <c r="BU14" s="23">
        <f>IF(B6L267C3=0,0,B6L267C29/B6L267C3)</f>
        <v>9.0561169149238925</v>
      </c>
      <c r="BV14" s="16" t="s">
        <v>13822</v>
      </c>
      <c r="BW14" s="23">
        <f>IF(B6L267C8=0,0,B6L267C30/B6L267C8)</f>
        <v>4.9808643032081417</v>
      </c>
      <c r="BX14" s="16" t="s">
        <v>13823</v>
      </c>
      <c r="BY14" s="23">
        <f>IF(B6L267C13=0,0,B6L267C31/B6L267C13)</f>
        <v>13.584175372385838</v>
      </c>
      <c r="BZ14" s="16" t="s">
        <v>13824</v>
      </c>
      <c r="CA14" s="23">
        <f>IF(B6L267C18=0,0,B6L267C32/B6L267C18)</f>
        <v>10.867340297908672</v>
      </c>
      <c r="CB14" s="16" t="s">
        <v>13825</v>
      </c>
      <c r="CC14" s="23">
        <f>IF(B6L267C24=0,0,B6L267C33/B6L267C24)</f>
        <v>2.2640292287309731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1044.7925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2089.585</v>
      </c>
      <c r="J15" s="16" t="s">
        <v>13828</v>
      </c>
      <c r="K15" s="23">
        <f>IF(B6L276C3=0,0,B6L268C3/B6L276C3)</f>
        <v>0.15302985655464443</v>
      </c>
      <c r="L15" s="16" t="s">
        <v>13829</v>
      </c>
      <c r="M15" s="23">
        <f>A1L548C72</f>
        <v>0.10925649320444071</v>
      </c>
      <c r="N15" s="16" t="s">
        <v>13830</v>
      </c>
      <c r="O15" s="23">
        <f>B6L268C1*B6L268C5</f>
        <v>114.15036467630063</v>
      </c>
      <c r="P15" s="16" t="s">
        <v>13831</v>
      </c>
      <c r="Q15" s="23">
        <f>B3L842C21</f>
        <v>1.8999267719067587</v>
      </c>
      <c r="R15" s="16" t="s">
        <v>13832</v>
      </c>
      <c r="S15" s="23">
        <f>B6L268C6*B6L268C7</f>
        <v>216.87733387142316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119.28253362928275</v>
      </c>
      <c r="X15" s="16" t="s">
        <v>13834</v>
      </c>
      <c r="Y15" s="23">
        <f>IF(B6L276C10=0,0,B6L268C10/B6L276C10)</f>
        <v>7.7991798812016219E-2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68.245846100000009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102.36876915000002</v>
      </c>
      <c r="AH15" s="16" t="s">
        <v>13837</v>
      </c>
      <c r="AI15" s="23">
        <f>IF(B6L276C15=0,0,B6L268C15/B6L276C15)</f>
        <v>0.15302985655464443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97.583619499999998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117.10034339999999</v>
      </c>
      <c r="AR15" s="16" t="s">
        <v>13840</v>
      </c>
      <c r="AS15" s="23">
        <f>IF(B6L276C20=0,0,B6L268C20/B6L276C20)</f>
        <v>0.15302985655464441</v>
      </c>
      <c r="AT15" s="16" t="s">
        <v>13841</v>
      </c>
      <c r="AU15" s="17">
        <f>A1L243C24</f>
        <v>367775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1838.875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459.71875</v>
      </c>
      <c r="BD15" s="16" t="s">
        <v>13844</v>
      </c>
      <c r="BE15" s="23">
        <f>IF(B6L276C26=0,0,B6L268C26/B6L276C26)</f>
        <v>7.4054751082203149E-2</v>
      </c>
      <c r="BF15" s="16" t="s">
        <v>13845</v>
      </c>
      <c r="BG15" s="17">
        <f>B6L268C3+B6L268C10+B6L268C15+B6L268C20+B6L268C26</f>
        <v>2888.0553961792825</v>
      </c>
      <c r="BH15" s="16" t="s">
        <v>13846</v>
      </c>
      <c r="BI15" s="17">
        <f>B6L278C3*B6L268C4</f>
        <v>18923.526063671245</v>
      </c>
      <c r="BJ15" s="16" t="s">
        <v>13847</v>
      </c>
      <c r="BK15" s="17">
        <f>B6L278C10*B6L268C11</f>
        <v>1080.2365704551255</v>
      </c>
      <c r="BL15" s="16" t="s">
        <v>13848</v>
      </c>
      <c r="BM15" s="17">
        <f>B6L278C15*B6L268C16</f>
        <v>927.06354185925431</v>
      </c>
      <c r="BN15" s="16" t="s">
        <v>13849</v>
      </c>
      <c r="BO15" s="17">
        <f>B6L278C20*B6L268C21</f>
        <v>1060.4744006081364</v>
      </c>
      <c r="BP15" s="16" t="s">
        <v>13850</v>
      </c>
      <c r="BQ15" s="17">
        <f>B6L278C26*B6L268C27</f>
        <v>4163.2667479826687</v>
      </c>
      <c r="BR15" s="16" t="s">
        <v>13851</v>
      </c>
      <c r="BS15" s="15">
        <f>B6L268C29+B6L268C30+B6L268C31+B6L268C32+B6L268C33</f>
        <v>26154.567324576434</v>
      </c>
      <c r="BT15" s="16" t="s">
        <v>13852</v>
      </c>
      <c r="BU15" s="23">
        <f>IF(B6L268C3=0,0,B6L268C29/B6L268C3)</f>
        <v>9.0561169149238943</v>
      </c>
      <c r="BV15" s="16" t="s">
        <v>13853</v>
      </c>
      <c r="BW15" s="23">
        <f>IF(B6L268C8=0,0,B6L268C30/B6L268C8)</f>
        <v>4.9808643032081408</v>
      </c>
      <c r="BX15" s="16" t="s">
        <v>13854</v>
      </c>
      <c r="BY15" s="23">
        <f>IF(B6L268C13=0,0,B6L268C31/B6L268C13)</f>
        <v>13.58417537238584</v>
      </c>
      <c r="BZ15" s="16" t="s">
        <v>13855</v>
      </c>
      <c r="CA15" s="23">
        <f>IF(B6L268C18=0,0,B6L268C32/B6L268C18)</f>
        <v>10.867340297908672</v>
      </c>
      <c r="CB15" s="16" t="s">
        <v>13856</v>
      </c>
      <c r="CC15" s="23">
        <f>IF(B6L268C24=0,0,B6L268C33/B6L268C24)</f>
        <v>2.2640292287309736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44.58775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89.1755</v>
      </c>
      <c r="J16" s="16" t="s">
        <v>13859</v>
      </c>
      <c r="K16" s="23">
        <f>IF(B6L276C3=0,0,B6L269C3/B6L276C3)</f>
        <v>6.5307292946631479E-3</v>
      </c>
      <c r="L16" s="16" t="s">
        <v>13860</v>
      </c>
      <c r="M16" s="23">
        <f>A1L549C72</f>
        <v>0.65227511425246243</v>
      </c>
      <c r="N16" s="16" t="s">
        <v>13861</v>
      </c>
      <c r="O16" s="23">
        <f>B6L269C1*B6L269C5</f>
        <v>29.08347972551023</v>
      </c>
      <c r="P16" s="16" t="s">
        <v>13862</v>
      </c>
      <c r="Q16" s="23">
        <f>B3L843C21</f>
        <v>1.6438839848675915</v>
      </c>
      <c r="R16" s="16" t="s">
        <v>13863</v>
      </c>
      <c r="S16" s="23">
        <f>B6L269C6*B6L269C7</f>
        <v>47.809866544987564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26.295426599743163</v>
      </c>
      <c r="X16" s="16" t="s">
        <v>13865</v>
      </c>
      <c r="Y16" s="23">
        <f>IF(B6L276C10=0,0,B6L269C10/B6L276C10)</f>
        <v>1.7193025321016905E-2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2.9124718300000003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4.368707745</v>
      </c>
      <c r="AH16" s="16" t="s">
        <v>13868</v>
      </c>
      <c r="AI16" s="23">
        <f>IF(B6L276C15=0,0,B6L269C15/B6L276C15)</f>
        <v>6.5307292946631479E-3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4.1644958499999998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4.9973950199999999</v>
      </c>
      <c r="AR16" s="16" t="s">
        <v>13871</v>
      </c>
      <c r="AS16" s="23">
        <f>IF(B6L276C20=0,0,B6L269C20/B6L276C20)</f>
        <v>6.5307292946631471E-3</v>
      </c>
      <c r="AT16" s="16" t="s">
        <v>13872</v>
      </c>
      <c r="AU16" s="17">
        <f>A1L244C24</f>
        <v>65180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325.89999999999998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81.474999999999994</v>
      </c>
      <c r="BD16" s="16" t="s">
        <v>13875</v>
      </c>
      <c r="BE16" s="23">
        <f>IF(B6L276C26=0,0,B6L269C26/B6L276C26)</f>
        <v>1.3124569847156552E-2</v>
      </c>
      <c r="BF16" s="16" t="s">
        <v>13876</v>
      </c>
      <c r="BG16" s="23">
        <f>B6L269C3+B6L269C10+B6L269C15+B6L269C20+B6L269C26</f>
        <v>206.31202936474315</v>
      </c>
      <c r="BH16" s="16" t="s">
        <v>13877</v>
      </c>
      <c r="BI16" s="17">
        <f>B6L278C3*B6L269C4</f>
        <v>807.5837539467957</v>
      </c>
      <c r="BJ16" s="16" t="s">
        <v>13878</v>
      </c>
      <c r="BK16" s="17">
        <f>B6L278C10*B6L269C11</f>
        <v>238.13445761507376</v>
      </c>
      <c r="BL16" s="16" t="s">
        <v>13879</v>
      </c>
      <c r="BM16" s="17">
        <f>B6L278C15*B6L269C16</f>
        <v>39.563528105853521</v>
      </c>
      <c r="BN16" s="16" t="s">
        <v>13880</v>
      </c>
      <c r="BO16" s="17">
        <f>B6L278C20*B6L269C21</f>
        <v>45.256993571178427</v>
      </c>
      <c r="BP16" s="16" t="s">
        <v>13881</v>
      </c>
      <c r="BQ16" s="17">
        <f>B6L278C26*B6L269C27</f>
        <v>737.84712564342419</v>
      </c>
      <c r="BR16" s="16" t="s">
        <v>13882</v>
      </c>
      <c r="BS16" s="15">
        <f>B6L269C29+B6L269C30+B6L269C31+B6L269C32+B6L269C33</f>
        <v>1868.3858588823255</v>
      </c>
      <c r="BT16" s="16" t="s">
        <v>13883</v>
      </c>
      <c r="BU16" s="23">
        <f>IF(B6L269C3=0,0,B6L269C29/B6L269C3)</f>
        <v>9.0561169149238943</v>
      </c>
      <c r="BV16" s="16" t="s">
        <v>13884</v>
      </c>
      <c r="BW16" s="23">
        <f>IF(B6L269C8=0,0,B6L269C30/B6L269C8)</f>
        <v>4.9808643032081426</v>
      </c>
      <c r="BX16" s="16" t="s">
        <v>13885</v>
      </c>
      <c r="BY16" s="23">
        <f>IF(B6L269C13=0,0,B6L269C31/B6L269C13)</f>
        <v>13.58417537238584</v>
      </c>
      <c r="BZ16" s="16" t="s">
        <v>13886</v>
      </c>
      <c r="CA16" s="23">
        <f>IF(B6L269C18=0,0,B6L269C32/B6L269C18)</f>
        <v>10.867340297908672</v>
      </c>
      <c r="CB16" s="16" t="s">
        <v>13887</v>
      </c>
      <c r="CC16" s="23">
        <f>IF(B6L269C24=0,0,B6L269C33/B6L269C24)</f>
        <v>2.2640292287309736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8.7204999999999995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17.440999999999999</v>
      </c>
      <c r="J17" s="16" t="s">
        <v>13890</v>
      </c>
      <c r="K17" s="23">
        <f>IF(B6L276C3=0,0,B6L270C3/B6L276C3)</f>
        <v>1.2772841153480491E-3</v>
      </c>
      <c r="L17" s="16" t="s">
        <v>13891</v>
      </c>
      <c r="M17" s="23">
        <f>A1L550C72</f>
        <v>0.84781932433273188</v>
      </c>
      <c r="N17" s="16" t="s">
        <v>13892</v>
      </c>
      <c r="O17" s="23">
        <f>B6L270C1*B6L270C5</f>
        <v>7.3934084178435882</v>
      </c>
      <c r="P17" s="16" t="s">
        <v>13893</v>
      </c>
      <c r="Q17" s="23">
        <f>B3L844C21</f>
        <v>1.9741003759622844</v>
      </c>
      <c r="R17" s="16" t="s">
        <v>13894</v>
      </c>
      <c r="S17" s="23">
        <f>B6L270C6*B6L270C7</f>
        <v>14.595330337307745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8.0274316855192609</v>
      </c>
      <c r="X17" s="16" t="s">
        <v>13896</v>
      </c>
      <c r="Y17" s="23">
        <f>IF(B6L276C10=0,0,B6L270C10/B6L276C10)</f>
        <v>5.2486631357109874E-3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0.56962305999999996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0.85443458999999988</v>
      </c>
      <c r="AH17" s="16" t="s">
        <v>13899</v>
      </c>
      <c r="AI17" s="23">
        <f>IF(B6L276C15=0,0,B6L270C15/B6L276C15)</f>
        <v>1.2772841153480489E-3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0.8144946999999999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0.97739363999999984</v>
      </c>
      <c r="AR17" s="16" t="s">
        <v>13902</v>
      </c>
      <c r="AS17" s="23">
        <f>IF(B6L276C20=0,0,B6L270C20/B6L276C20)</f>
        <v>1.2772841153480489E-3</v>
      </c>
      <c r="AT17" s="16" t="s">
        <v>13903</v>
      </c>
      <c r="AU17" s="17">
        <f>A1L245C24</f>
        <v>16540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82.7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20.675000000000001</v>
      </c>
      <c r="BD17" s="16" t="s">
        <v>13906</v>
      </c>
      <c r="BE17" s="23">
        <f>IF(B6L276C26=0,0,B6L270C26/B6L276C26)</f>
        <v>3.3304753800547622E-3</v>
      </c>
      <c r="BF17" s="16" t="s">
        <v>13907</v>
      </c>
      <c r="BG17" s="23">
        <f>B6L270C3+B6L270C10+B6L270C15+B6L270C20+B6L270C26</f>
        <v>47.97525991551926</v>
      </c>
      <c r="BH17" s="16" t="s">
        <v>13908</v>
      </c>
      <c r="BI17" s="17">
        <f>B6L278C3*B6L270C4</f>
        <v>157.9477351131876</v>
      </c>
      <c r="BJ17" s="16" t="s">
        <v>13909</v>
      </c>
      <c r="BK17" s="17">
        <f>B6L278C10*B6L270C11</f>
        <v>72.697359870626997</v>
      </c>
      <c r="BL17" s="16" t="s">
        <v>13910</v>
      </c>
      <c r="BM17" s="17">
        <f>B6L278C15*B6L270C16</f>
        <v>7.7378595431950599</v>
      </c>
      <c r="BN17" s="16" t="s">
        <v>13911</v>
      </c>
      <c r="BO17" s="17">
        <f>B6L278C20*B6L270C21</f>
        <v>8.8513910757430327</v>
      </c>
      <c r="BP17" s="16" t="s">
        <v>13912</v>
      </c>
      <c r="BQ17" s="17">
        <f>B6L278C26*B6L270C27</f>
        <v>187.2352172160515</v>
      </c>
      <c r="BR17" s="16" t="s">
        <v>13913</v>
      </c>
      <c r="BS17" s="15">
        <f>B6L270C29+B6L270C30+B6L270C31+B6L270C32+B6L270C33</f>
        <v>434.46956281880421</v>
      </c>
      <c r="BT17" s="16" t="s">
        <v>13914</v>
      </c>
      <c r="BU17" s="23">
        <f>IF(B6L270C3=0,0,B6L270C29/B6L270C3)</f>
        <v>9.0561169149238925</v>
      </c>
      <c r="BV17" s="16" t="s">
        <v>13915</v>
      </c>
      <c r="BW17" s="23">
        <f>IF(B6L270C8=0,0,B6L270C30/B6L270C8)</f>
        <v>4.9808643032081417</v>
      </c>
      <c r="BX17" s="16" t="s">
        <v>13916</v>
      </c>
      <c r="BY17" s="23">
        <f>IF(B6L270C13=0,0,B6L270C31/B6L270C13)</f>
        <v>13.584175372385838</v>
      </c>
      <c r="BZ17" s="16" t="s">
        <v>13917</v>
      </c>
      <c r="CA17" s="23">
        <f>IF(B6L270C18=0,0,B6L270C32/B6L270C18)</f>
        <v>10.867340297908671</v>
      </c>
      <c r="CB17" s="16" t="s">
        <v>13918</v>
      </c>
      <c r="CC17" s="23">
        <f>IF(B6L270C24=0,0,B6L270C33/B6L270C24)</f>
        <v>2.2640292287309731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1334.114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1334.114</v>
      </c>
      <c r="J18" s="16" t="s">
        <v>13921</v>
      </c>
      <c r="K18" s="23">
        <f>IF(B6L276C3=0,0,B6L271C3/B6L276C3)</f>
        <v>9.7703263589441383E-2</v>
      </c>
      <c r="L18" s="16" t="s">
        <v>13922</v>
      </c>
      <c r="M18" s="23">
        <f>A1L551C72</f>
        <v>0.12210720341468102</v>
      </c>
      <c r="N18" s="16" t="s">
        <v>13923</v>
      </c>
      <c r="O18" s="23">
        <f>B6L271C1*B6L271C5</f>
        <v>162.90492957637377</v>
      </c>
      <c r="P18" s="16" t="s">
        <v>13924</v>
      </c>
      <c r="Q18" s="23">
        <f>B3L845C21</f>
        <v>1.1082218345450325</v>
      </c>
      <c r="R18" s="16" t="s">
        <v>13925</v>
      </c>
      <c r="S18" s="23">
        <f>B6L271C6*B6L271C7</f>
        <v>180.53479991155828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99.294139951357067</v>
      </c>
      <c r="X18" s="16" t="s">
        <v>13927</v>
      </c>
      <c r="Y18" s="23">
        <f>IF(B6L276C10=0,0,B6L271C10/B6L276C10)</f>
        <v>6.492256955545847E-2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43.572163240000002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65.358244859999999</v>
      </c>
      <c r="AH18" s="16" t="s">
        <v>13930</v>
      </c>
      <c r="AI18" s="23">
        <f>IF(B6L276C15=0,0,B6L271C15/B6L276C15)</f>
        <v>9.7703263589441383E-2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62.303123800000002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74.763748559999996</v>
      </c>
      <c r="AR18" s="16" t="s">
        <v>13933</v>
      </c>
      <c r="AS18" s="23">
        <f>IF(B6L276C20=0,0,B6L271C20/B6L276C20)</f>
        <v>9.7703263589441383E-2</v>
      </c>
      <c r="AT18" s="16" t="s">
        <v>13934</v>
      </c>
      <c r="AU18" s="17">
        <f>A1L246C24</f>
        <v>592052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2960.26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740.06500000000005</v>
      </c>
      <c r="BD18" s="16" t="s">
        <v>13937</v>
      </c>
      <c r="BE18" s="23">
        <f>IF(B6L276C26=0,0,B6L271C26/B6L276C26)</f>
        <v>0.11921490989795538</v>
      </c>
      <c r="BF18" s="16" t="s">
        <v>13938</v>
      </c>
      <c r="BG18" s="17">
        <f>B6L271C3+B6L271C10+B6L271C15+B6L271C20+B6L271C26</f>
        <v>2313.5951333713574</v>
      </c>
      <c r="BH18" s="16" t="s">
        <v>13939</v>
      </c>
      <c r="BI18" s="17">
        <f>B6L278C3*B6L271C4</f>
        <v>12081.892361836773</v>
      </c>
      <c r="BJ18" s="16" t="s">
        <v>13940</v>
      </c>
      <c r="BK18" s="17">
        <f>B6L278C10*B6L271C11</f>
        <v>899.21934036630512</v>
      </c>
      <c r="BL18" s="16" t="s">
        <v>13941</v>
      </c>
      <c r="BM18" s="17">
        <f>B6L278C15*B6L271C16</f>
        <v>591.89190680638353</v>
      </c>
      <c r="BN18" s="16" t="s">
        <v>13942</v>
      </c>
      <c r="BO18" s="17">
        <f>B6L278C20*B6L271C21</f>
        <v>677.06924795733289</v>
      </c>
      <c r="BP18" s="16" t="s">
        <v>13943</v>
      </c>
      <c r="BQ18" s="17">
        <f>B6L278C26*B6L271C27</f>
        <v>6702.1151646431517</v>
      </c>
      <c r="BR18" s="16" t="s">
        <v>13944</v>
      </c>
      <c r="BS18" s="15">
        <f>B6L271C29+B6L271C30+B6L271C31+B6L271C32+B6L271C33</f>
        <v>20952.188021609949</v>
      </c>
      <c r="BT18" s="16" t="s">
        <v>13945</v>
      </c>
      <c r="BU18" s="23">
        <f>IF(B6L271C3=0,0,B6L271C29/B6L271C3)</f>
        <v>9.0561169149238925</v>
      </c>
      <c r="BV18" s="16" t="s">
        <v>13946</v>
      </c>
      <c r="BW18" s="23">
        <f>IF(B6L271C8=0,0,B6L271C30/B6L271C8)</f>
        <v>4.9808643032081426</v>
      </c>
      <c r="BX18" s="16" t="s">
        <v>13947</v>
      </c>
      <c r="BY18" s="23">
        <f>IF(B6L271C13=0,0,B6L271C31/B6L271C13)</f>
        <v>13.584175372385838</v>
      </c>
      <c r="BZ18" s="16" t="s">
        <v>13948</v>
      </c>
      <c r="CA18" s="23">
        <f>IF(B6L271C18=0,0,B6L271C32/B6L271C18)</f>
        <v>10.867340297908672</v>
      </c>
      <c r="CB18" s="16" t="s">
        <v>13949</v>
      </c>
      <c r="CC18" s="23">
        <f>IF(B6L271C24=0,0,B6L271C33/B6L271C24)</f>
        <v>2.2640292287309736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569.39100000000008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1138.7820000000002</v>
      </c>
      <c r="J19" s="16" t="s">
        <v>13952</v>
      </c>
      <c r="K19" s="23">
        <f>IF(B6L276C3=0,0,B6L272C3/B6L276C3)</f>
        <v>8.3398208786438985E-2</v>
      </c>
      <c r="L19" s="16" t="s">
        <v>13953</v>
      </c>
      <c r="M19" s="23">
        <f>A1L552C72</f>
        <v>3.5857112761935338E-2</v>
      </c>
      <c r="N19" s="16" t="s">
        <v>13954</v>
      </c>
      <c r="O19" s="23">
        <f>B6L272C1*B6L272C5</f>
        <v>20.416717292631127</v>
      </c>
      <c r="P19" s="16" t="s">
        <v>13955</v>
      </c>
      <c r="Q19" s="23">
        <f>B3L846C21</f>
        <v>1.5416045970599608</v>
      </c>
      <c r="R19" s="16" t="s">
        <v>13956</v>
      </c>
      <c r="S19" s="23">
        <f>B6L272C6*B6L272C7</f>
        <v>31.474505235193742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17.31097787935656</v>
      </c>
      <c r="X19" s="16" t="s">
        <v>13958</v>
      </c>
      <c r="Y19" s="23">
        <f>IF(B6L276C10=0,0,B6L272C10/B6L276C10)</f>
        <v>1.1318625308564033E-2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37.192620120000008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55.788930180000008</v>
      </c>
      <c r="AH19" s="16" t="s">
        <v>13961</v>
      </c>
      <c r="AI19" s="23">
        <f>IF(B6L276C15=0,0,B6L272C15/B6L276C15)</f>
        <v>8.3398208786438985E-2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53.181119400000007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63.817343280000003</v>
      </c>
      <c r="AR19" s="16" t="s">
        <v>13964</v>
      </c>
      <c r="AS19" s="23">
        <f>IF(B6L276C20=0,0,B6L272C20/B6L276C20)</f>
        <v>8.3398208786438971E-2</v>
      </c>
      <c r="AT19" s="16" t="s">
        <v>13965</v>
      </c>
      <c r="AU19" s="17">
        <f>A1L247C24</f>
        <v>486385.5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2431.9274999999998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607.98187499999995</v>
      </c>
      <c r="BD19" s="16" t="s">
        <v>13968</v>
      </c>
      <c r="BE19" s="23">
        <f>IF(B6L276C26=0,0,B6L272C26/B6L276C26)</f>
        <v>9.7938024967691981E-2</v>
      </c>
      <c r="BF19" s="16" t="s">
        <v>13969</v>
      </c>
      <c r="BG19" s="17">
        <f>B6L272C3+B6L272C10+B6L272C15+B6L272C20+B6L272C26</f>
        <v>1883.6811263393568</v>
      </c>
      <c r="BH19" s="16" t="s">
        <v>13970</v>
      </c>
      <c r="BI19" s="17">
        <f>B6L278C3*B6L272C4</f>
        <v>10312.942932610862</v>
      </c>
      <c r="BJ19" s="16" t="s">
        <v>13971</v>
      </c>
      <c r="BK19" s="17">
        <f>B6L278C10*B6L272C11</f>
        <v>156.77023958711428</v>
      </c>
      <c r="BL19" s="16" t="s">
        <v>13972</v>
      </c>
      <c r="BM19" s="17">
        <f>B6L278C15*B6L272C16</f>
        <v>505.23107426860616</v>
      </c>
      <c r="BN19" s="16" t="s">
        <v>13973</v>
      </c>
      <c r="BO19" s="17">
        <f>B6L278C20*B6L272C21</f>
        <v>577.93732194351264</v>
      </c>
      <c r="BP19" s="16" t="s">
        <v>13974</v>
      </c>
      <c r="BQ19" s="17">
        <f>B6L278C26*B6L272C27</f>
        <v>5505.9549421546435</v>
      </c>
      <c r="BR19" s="16" t="s">
        <v>13975</v>
      </c>
      <c r="BS19" s="15">
        <f>B6L272C29+B6L272C30+B6L272C31+B6L272C32+B6L272C33</f>
        <v>17058.836510564739</v>
      </c>
      <c r="BT19" s="16" t="s">
        <v>13976</v>
      </c>
      <c r="BU19" s="23">
        <f>IF(B6L272C3=0,0,B6L272C29/B6L272C3)</f>
        <v>9.0561169149238925</v>
      </c>
      <c r="BV19" s="16" t="s">
        <v>13977</v>
      </c>
      <c r="BW19" s="23">
        <f>IF(B6L272C8=0,0,B6L272C30/B6L272C8)</f>
        <v>4.9808643032081417</v>
      </c>
      <c r="BX19" s="16" t="s">
        <v>13978</v>
      </c>
      <c r="BY19" s="23">
        <f>IF(B6L272C13=0,0,B6L272C31/B6L272C13)</f>
        <v>13.58417537238584</v>
      </c>
      <c r="BZ19" s="16" t="s">
        <v>13979</v>
      </c>
      <c r="CA19" s="23">
        <f>IF(B6L272C18=0,0,B6L272C32/B6L272C18)</f>
        <v>10.867340297908671</v>
      </c>
      <c r="CB19" s="16" t="s">
        <v>13980</v>
      </c>
      <c r="CC19" s="23">
        <f>IF(B6L272C24=0,0,B6L272C33/B6L272C24)</f>
        <v>2.2640292287309731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0.2445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0.48899999999999999</v>
      </c>
      <c r="J20" s="16" t="s">
        <v>13983</v>
      </c>
      <c r="K20" s="23">
        <f>IF(B6L276C3=0,0,B6L273C3/B6L276C3)</f>
        <v>3.5811704168636893E-5</v>
      </c>
      <c r="L20" s="16" t="s">
        <v>13984</v>
      </c>
      <c r="M20" s="23">
        <f>A1L553C72</f>
        <v>0.83977110157367651</v>
      </c>
      <c r="N20" s="16" t="s">
        <v>13985</v>
      </c>
      <c r="O20" s="23">
        <f>B6L273C1*B6L273C5</f>
        <v>0.2053240343347639</v>
      </c>
      <c r="P20" s="16" t="s">
        <v>13986</v>
      </c>
      <c r="Q20" s="23">
        <f>B3L847C21</f>
        <v>1.8861788617886179</v>
      </c>
      <c r="R20" s="16" t="s">
        <v>13987</v>
      </c>
      <c r="S20" s="23">
        <f>B6L273C6*B6L273C7</f>
        <v>0.38727785337939208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0.21300281935866566</v>
      </c>
      <c r="X20" s="16" t="s">
        <v>13989</v>
      </c>
      <c r="Y20" s="23">
        <f>IF(B6L276C10=0,0,B6L273C10/B6L276C10)</f>
        <v>1.392699545219509E-4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1.5970740000000001E-2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2.3956110000000003E-2</v>
      </c>
      <c r="AH20" s="16" t="s">
        <v>13992</v>
      </c>
      <c r="AI20" s="23">
        <f>IF(B6L276C15=0,0,B6L273C15/B6L276C15)</f>
        <v>3.5811704168636893E-5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2.28363E-2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2.740356E-2</v>
      </c>
      <c r="AR20" s="16" t="s">
        <v>13995</v>
      </c>
      <c r="AS20" s="23">
        <f>IF(B6L276C20=0,0,B6L273C20/B6L276C20)</f>
        <v>3.5811704168636893E-5</v>
      </c>
      <c r="AT20" s="16" t="s">
        <v>13996</v>
      </c>
      <c r="AU20" s="17">
        <f>A1L248C24</f>
        <v>406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2.0299999999999998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0.50749999999999995</v>
      </c>
      <c r="BD20" s="16" t="s">
        <v>13999</v>
      </c>
      <c r="BE20" s="23">
        <f>IF(B6L276C26=0,0,B6L273C26/B6L276C26)</f>
        <v>8.1751693125890759E-5</v>
      </c>
      <c r="BF20" s="16" t="s">
        <v>14000</v>
      </c>
      <c r="BG20" s="23">
        <f>B6L273C3+B6L273C10+B6L273C15+B6L273C20+B6L273C26</f>
        <v>1.2608624893586655</v>
      </c>
      <c r="BH20" s="16" t="s">
        <v>14001</v>
      </c>
      <c r="BI20" s="17">
        <f>B6L278C3*B6L273C4</f>
        <v>4.4284411713977843</v>
      </c>
      <c r="BJ20" s="16" t="s">
        <v>14002</v>
      </c>
      <c r="BK20" s="17">
        <f>B6L278C10*B6L273C11</f>
        <v>1.9289784353204906</v>
      </c>
      <c r="BL20" s="16" t="s">
        <v>14003</v>
      </c>
      <c r="BM20" s="17">
        <f>B6L278C15*B6L273C16</f>
        <v>0.21694933298677743</v>
      </c>
      <c r="BN20" s="16" t="s">
        <v>14004</v>
      </c>
      <c r="BO20" s="17">
        <f>B6L278C20*B6L273C21</f>
        <v>0.24816984324513183</v>
      </c>
      <c r="BP20" s="16" t="s">
        <v>14005</v>
      </c>
      <c r="BQ20" s="17">
        <f>B6L278C26*B6L273C27</f>
        <v>4.5959793343238751</v>
      </c>
      <c r="BR20" s="16" t="s">
        <v>14006</v>
      </c>
      <c r="BS20" s="15">
        <f>B6L273C29+B6L273C30+B6L273C31+B6L273C32+B6L273C33</f>
        <v>11.41851811727406</v>
      </c>
      <c r="BT20" s="16" t="s">
        <v>14007</v>
      </c>
      <c r="BU20" s="23">
        <f>IF(B6L273C3=0,0,B6L273C29/B6L273C3)</f>
        <v>9.0561169149238943</v>
      </c>
      <c r="BV20" s="16" t="s">
        <v>14008</v>
      </c>
      <c r="BW20" s="23">
        <f>IF(B6L273C8=0,0,B6L273C30/B6L273C8)</f>
        <v>4.9808643032081417</v>
      </c>
      <c r="BX20" s="16" t="s">
        <v>14009</v>
      </c>
      <c r="BY20" s="23">
        <f>IF(B6L273C13=0,0,B6L273C31/B6L273C13)</f>
        <v>13.58417537238584</v>
      </c>
      <c r="BZ20" s="16" t="s">
        <v>14010</v>
      </c>
      <c r="CA20" s="23">
        <f>IF(B6L273C18=0,0,B6L273C32/B6L273C18)</f>
        <v>10.867340297908672</v>
      </c>
      <c r="CB20" s="16" t="s">
        <v>14011</v>
      </c>
      <c r="CC20" s="23">
        <f>IF(B6L273C24=0,0,B6L273C33/B6L273C24)</f>
        <v>2.2640292287309731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159.20650000000001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318.41300000000001</v>
      </c>
      <c r="J21" s="16" t="s">
        <v>14014</v>
      </c>
      <c r="K21" s="23">
        <f>IF(B6L276C3=0,0,B6L274C3/B6L276C3)</f>
        <v>2.3318838771877667E-2</v>
      </c>
      <c r="L21" s="16" t="s">
        <v>14015</v>
      </c>
      <c r="M21" s="23">
        <f>A1L554C72</f>
        <v>0.55677107472063436</v>
      </c>
      <c r="N21" s="16" t="s">
        <v>14016</v>
      </c>
      <c r="O21" s="23">
        <f>B6L274C1*B6L274C5</f>
        <v>88.641574107510678</v>
      </c>
      <c r="P21" s="16" t="s">
        <v>14017</v>
      </c>
      <c r="Q21" s="23">
        <f>B3L848C21</f>
        <v>1.8594385312443624</v>
      </c>
      <c r="R21" s="16" t="s">
        <v>14018</v>
      </c>
      <c r="S21" s="23">
        <f>B6L274C6*B6L274C7</f>
        <v>164.82355836565796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90.65295710111188</v>
      </c>
      <c r="X21" s="16" t="s">
        <v>14020</v>
      </c>
      <c r="Y21" s="23">
        <f>IF(B6L276C10=0,0,B6L274C10/B6L276C10)</f>
        <v>5.9272610807527229E-2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10.399368580000001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15.599052870000001</v>
      </c>
      <c r="AH21" s="16" t="s">
        <v>14023</v>
      </c>
      <c r="AI21" s="23">
        <f>IF(B6L276C15=0,0,B6L274C15/B6L276C15)</f>
        <v>2.3318838771877667E-2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14.8698871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17.84386452</v>
      </c>
      <c r="AR21" s="16" t="s">
        <v>14026</v>
      </c>
      <c r="AS21" s="23">
        <f>IF(B6L276C20=0,0,B6L274C20/B6L276C20)</f>
        <v>2.3318838771877667E-2</v>
      </c>
      <c r="AT21" s="16" t="s">
        <v>14027</v>
      </c>
      <c r="AU21" s="17">
        <f>A1L249C24</f>
        <v>167491.25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837.45624999999995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209.36406249999999</v>
      </c>
      <c r="BD21" s="16" t="s">
        <v>14030</v>
      </c>
      <c r="BE21" s="23">
        <f>IF(B6L276C26=0,0,B6L274C26/B6L276C26)</f>
        <v>3.3725845495743478E-2</v>
      </c>
      <c r="BF21" s="16" t="s">
        <v>14031</v>
      </c>
      <c r="BG21" s="23">
        <f>B6L274C3+B6L274C10+B6L274C15+B6L274C20+B6L274C26</f>
        <v>651.87293699111183</v>
      </c>
      <c r="BH21" s="16" t="s">
        <v>14032</v>
      </c>
      <c r="BI21" s="17">
        <f>B6L278C3*B6L274C4</f>
        <v>2883.5853552316617</v>
      </c>
      <c r="BJ21" s="16" t="s">
        <v>14033</v>
      </c>
      <c r="BK21" s="17">
        <f>B6L278C10*B6L274C11</f>
        <v>820.96377819124928</v>
      </c>
      <c r="BL21" s="16" t="s">
        <v>14034</v>
      </c>
      <c r="BM21" s="17">
        <f>B6L278C15*B6L274C16</f>
        <v>141.26684655279911</v>
      </c>
      <c r="BN21" s="16" t="s">
        <v>14035</v>
      </c>
      <c r="BO21" s="17">
        <f>B6L278C20*B6L274C21</f>
        <v>161.59612330718232</v>
      </c>
      <c r="BP21" s="16" t="s">
        <v>14036</v>
      </c>
      <c r="BQ21" s="17">
        <f>B6L278C26*B6L274C27</f>
        <v>1896.0254277834331</v>
      </c>
      <c r="BR21" s="16" t="s">
        <v>14037</v>
      </c>
      <c r="BS21" s="15">
        <f>B6L274C29+B6L274C30+B6L274C31+B6L274C32+B6L274C33</f>
        <v>5903.4375310663254</v>
      </c>
      <c r="BT21" s="16" t="s">
        <v>14038</v>
      </c>
      <c r="BU21" s="23">
        <f>IF(B6L274C3=0,0,B6L274C29/B6L274C3)</f>
        <v>9.0561169149238925</v>
      </c>
      <c r="BV21" s="16" t="s">
        <v>14039</v>
      </c>
      <c r="BW21" s="23">
        <f>IF(B6L274C8=0,0,B6L274C30/B6L274C8)</f>
        <v>4.9808643032081408</v>
      </c>
      <c r="BX21" s="16" t="s">
        <v>14040</v>
      </c>
      <c r="BY21" s="23">
        <f>IF(B6L274C13=0,0,B6L274C31/B6L274C13)</f>
        <v>13.58417537238584</v>
      </c>
      <c r="BZ21" s="16" t="s">
        <v>14041</v>
      </c>
      <c r="CA21" s="23">
        <f>IF(B6L274C18=0,0,B6L274C32/B6L274C18)</f>
        <v>10.867340297908672</v>
      </c>
      <c r="CB21" s="16" t="s">
        <v>14042</v>
      </c>
      <c r="CC21" s="23">
        <f>IF(B6L274C24=0,0,B6L274C33/B6L274C24)</f>
        <v>2.2640292287309731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769.73299999999995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1539.4659999999999</v>
      </c>
      <c r="J22" s="16" t="s">
        <v>14045</v>
      </c>
      <c r="K22" s="23">
        <f>IF(B6L276C3=0,0,B6L275C3/B6L276C3)</f>
        <v>0.11274212877234102</v>
      </c>
      <c r="L22" s="16" t="s">
        <v>14046</v>
      </c>
      <c r="M22" s="23">
        <f>A1L555C72</f>
        <v>0.35156415897592558</v>
      </c>
      <c r="N22" s="16" t="s">
        <v>14047</v>
      </c>
      <c r="O22" s="23">
        <f>B6L275C1*B6L275C5</f>
        <v>270.6105347810161</v>
      </c>
      <c r="P22" s="16" t="s">
        <v>14048</v>
      </c>
      <c r="Q22" s="23">
        <f>B3L852C21</f>
        <v>1.9572613283730149</v>
      </c>
      <c r="R22" s="16" t="s">
        <v>14049</v>
      </c>
      <c r="S22" s="17">
        <f>B6L275C6*B6L275C7</f>
        <v>529.65553477722358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291.31054412747301</v>
      </c>
      <c r="X22" s="16" t="s">
        <v>14051</v>
      </c>
      <c r="Y22" s="23">
        <f>IF(B6L276C10=0,0,B6L275C10/B6L276C10)</f>
        <v>0.19047074754481358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50.278959559999997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75.418439339999992</v>
      </c>
      <c r="AH22" s="16" t="s">
        <v>14054</v>
      </c>
      <c r="AI22" s="23">
        <f>IF(B6L276C15=0,0,B6L275C15/B6L276C15)</f>
        <v>0.11274212877234101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71.893062199999989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86.271674639999986</v>
      </c>
      <c r="AR22" s="16" t="s">
        <v>14057</v>
      </c>
      <c r="AS22" s="23">
        <f>IF(B6L276C20=0,0,B6L275C20/B6L276C20)</f>
        <v>0.11274212877234101</v>
      </c>
      <c r="AT22" s="16" t="s">
        <v>14058</v>
      </c>
      <c r="AU22" s="17">
        <f>A1L253C24</f>
        <v>877028.25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4385.1412499999997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1096.2853124999999</v>
      </c>
      <c r="BD22" s="16" t="s">
        <v>14061</v>
      </c>
      <c r="BE22" s="23">
        <f>IF(B6L276C26=0,0,B6L275C26/B6L276C26)</f>
        <v>0.17659739989344089</v>
      </c>
      <c r="BF22" s="16" t="s">
        <v>14062</v>
      </c>
      <c r="BG22" s="17">
        <f>B6L275C3+B6L275C10+B6L275C15+B6L275C20+B6L275C26</f>
        <v>3088.7519706074727</v>
      </c>
      <c r="BH22" s="16" t="s">
        <v>14063</v>
      </c>
      <c r="BI22" s="17">
        <f>B6L278C3*B6L275C4</f>
        <v>13941.584082550226</v>
      </c>
      <c r="BJ22" s="16" t="s">
        <v>14064</v>
      </c>
      <c r="BK22" s="17">
        <f>B6L278C10*B6L275C11</f>
        <v>2638.1423461684917</v>
      </c>
      <c r="BL22" s="16" t="s">
        <v>14065</v>
      </c>
      <c r="BM22" s="17">
        <f>B6L278C15*B6L275C16</f>
        <v>682.9982042041355</v>
      </c>
      <c r="BN22" s="16" t="s">
        <v>14066</v>
      </c>
      <c r="BO22" s="17">
        <f>B6L278C20*B6L275C21</f>
        <v>781.28637198611455</v>
      </c>
      <c r="BP22" s="16" t="s">
        <v>14067</v>
      </c>
      <c r="BQ22" s="17">
        <f>B6L278C26*B6L275C27</f>
        <v>9928.0879621138756</v>
      </c>
      <c r="BR22" s="16" t="s">
        <v>14068</v>
      </c>
      <c r="BS22" s="15">
        <f>B6L275C29+B6L275C30+B6L275C31+B6L275C32+B6L275C33</f>
        <v>27972.098967022845</v>
      </c>
      <c r="BT22" s="16" t="s">
        <v>14069</v>
      </c>
      <c r="BU22" s="23">
        <f>IF(B6L275C3=0,0,B6L275C29/B6L275C3)</f>
        <v>9.0561169149238943</v>
      </c>
      <c r="BV22" s="16" t="s">
        <v>14070</v>
      </c>
      <c r="BW22" s="23">
        <f>IF(B6L275C8=0,0,B6L275C30/B6L275C8)</f>
        <v>4.9808643032081426</v>
      </c>
      <c r="BX22" s="16" t="s">
        <v>14071</v>
      </c>
      <c r="BY22" s="23">
        <f>IF(B6L275C13=0,0,B6L275C31/B6L275C13)</f>
        <v>13.58417537238584</v>
      </c>
      <c r="BZ22" s="16" t="s">
        <v>14072</v>
      </c>
      <c r="CA22" s="23">
        <f>IF(B6L275C18=0,0,B6L275C32/B6L275C18)</f>
        <v>10.867340297908672</v>
      </c>
      <c r="CB22" s="16" t="s">
        <v>14073</v>
      </c>
      <c r="CC22" s="23">
        <f>IF(B6L275C24=0,0,B6L275C33/B6L275C24)</f>
        <v>2.2640292287309736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7498.6289999999999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13654.753699999999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2780.7710191960437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1529.4240605578243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445.96425584200006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668.94638376299997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637.67699778999997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765.21239734799997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24831.289999999997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6207.8224999999993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22826.159041668823</v>
      </c>
      <c r="BH23" s="16" t="s">
        <v>14090</v>
      </c>
      <c r="BI23" s="17">
        <f>SUM(B6L261C29:B6L275C29)</f>
        <v>123659.04595168961</v>
      </c>
      <c r="BJ23" s="16" t="s">
        <v>14091</v>
      </c>
      <c r="BK23" s="17">
        <f>SUM(B6L261C30:B6L275C30)</f>
        <v>13850.643104909297</v>
      </c>
      <c r="BL23" s="16" t="s">
        <v>14092</v>
      </c>
      <c r="BM23" s="17">
        <f>SUM(B6L261C31:B6L275C31)</f>
        <v>6058.0566611732738</v>
      </c>
      <c r="BN23" s="16" t="s">
        <v>14093</v>
      </c>
      <c r="BO23" s="17">
        <f>SUM(B6L261C32:B6L275C32)</f>
        <v>6929.8529351326843</v>
      </c>
      <c r="BP23" s="16" t="s">
        <v>14094</v>
      </c>
      <c r="BQ23" s="17">
        <f>SUM(B6L261C33:B6L275C33)</f>
        <v>56218.766347095123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0.59820636818807071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6.7003128198917863E-2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2.9306129977533586E-2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3.3523484873259485E-2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0.27196088876221836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123659.04595168961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13850.643104909297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6058.0566611732738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6929.8529351326861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56218.766347095123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0.17228120885483283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42.436999999999998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76.386600000000001</v>
      </c>
      <c r="J9" s="16" t="s">
        <v>14140</v>
      </c>
      <c r="K9" s="23">
        <f>IF(B6L296C3=0,0,B6L282C3/B6L296C3)</f>
        <v>5.5233489270943188E-3</v>
      </c>
      <c r="L9" s="16" t="s">
        <v>14141</v>
      </c>
      <c r="M9" s="23">
        <f>A1L542C81</f>
        <v>0.63226973302138811</v>
      </c>
      <c r="N9" s="16" t="s">
        <v>14142</v>
      </c>
      <c r="O9" s="23">
        <f>B6L282C1*B6L282C5</f>
        <v>26.831630660228647</v>
      </c>
      <c r="P9" s="16" t="s">
        <v>14143</v>
      </c>
      <c r="Q9" s="23">
        <f>B3L836C27</f>
        <v>1.7398501313158086</v>
      </c>
      <c r="R9" s="16" t="s">
        <v>14144</v>
      </c>
      <c r="S9" s="17">
        <f>B6L282C6*B6L282C7</f>
        <v>46.683016127616085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25.675658870188848</v>
      </c>
      <c r="X9" s="16" t="s">
        <v>14146</v>
      </c>
      <c r="Y9" s="23">
        <f>IF(B6L296C10=0,0,B6L282C10/B6L296C10)</f>
        <v>1.8235141815814152E-2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2.4947863560000001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3.7421795339999999</v>
      </c>
      <c r="AH9" s="16" t="s">
        <v>14149</v>
      </c>
      <c r="AI9" s="23">
        <f>IF(B6L296C15=0,0,B6L282C15/B6L296C15)</f>
        <v>5.5233489270943188E-3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3.5672542200000001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4.2807050640000002</v>
      </c>
      <c r="AR9" s="16" t="s">
        <v>14152</v>
      </c>
      <c r="AS9" s="23">
        <f>IF(B6L296C20=0,0,B6L282C20/B6L296C20)</f>
        <v>5.5233489270943188E-3</v>
      </c>
      <c r="AT9" s="16" t="s">
        <v>14153</v>
      </c>
      <c r="AU9" s="17">
        <f>A1L237C27</f>
        <v>43325.399999999994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216.62699999999998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54.156749999999995</v>
      </c>
      <c r="BD9" s="16" t="s">
        <v>14156</v>
      </c>
      <c r="BE9" s="23">
        <f>IF(B6L296C26=0,0,B6L282C26/B6L296C26)</f>
        <v>8.7866253890061218E-3</v>
      </c>
      <c r="BF9" s="16" t="s">
        <v>14157</v>
      </c>
      <c r="BG9" s="17">
        <f>B6L282C3+B6L282C10+B6L282C15+B6L282C20+B6L282C26</f>
        <v>164.24189346818886</v>
      </c>
      <c r="BH9" s="16" t="s">
        <v>14158</v>
      </c>
      <c r="BI9" s="17">
        <f>B6L298C3*B6L282C4</f>
        <v>692.52267154555364</v>
      </c>
      <c r="BJ9" s="16" t="s">
        <v>14159</v>
      </c>
      <c r="BK9" s="17">
        <f>B6L298C10*B6L282C11</f>
        <v>232.77611353922643</v>
      </c>
      <c r="BL9" s="16" t="s">
        <v>14160</v>
      </c>
      <c r="BM9" s="17">
        <f>B6L298C15*B6L282C16</f>
        <v>33.926685679016678</v>
      </c>
      <c r="BN9" s="16" t="s">
        <v>14161</v>
      </c>
      <c r="BO9" s="17">
        <f>B6L298C20*B6L282C21</f>
        <v>38.808970513412831</v>
      </c>
      <c r="BP9" s="16" t="s">
        <v>14162</v>
      </c>
      <c r="BQ9" s="17">
        <f>B6L298C26*B6L282C27</f>
        <v>490.98634043437806</v>
      </c>
      <c r="BR9" s="16" t="s">
        <v>14163</v>
      </c>
      <c r="BS9" s="15">
        <f>B6L282C29+B6L282C30+B6L282C31+B6L282C32+B6L282C33</f>
        <v>1489.0207817115877</v>
      </c>
      <c r="BT9" s="16" t="s">
        <v>14164</v>
      </c>
      <c r="BU9" s="23">
        <f>IF(B6L282C3=0,0,B6L282C29/B6L282C3)</f>
        <v>9.0660229876124028</v>
      </c>
      <c r="BV9" s="16" t="s">
        <v>14165</v>
      </c>
      <c r="BW9" s="23">
        <f>IF(B6L282C8=0,0,B6L282C30/B6L282C8)</f>
        <v>4.9863126431868228</v>
      </c>
      <c r="BX9" s="16" t="s">
        <v>14166</v>
      </c>
      <c r="BY9" s="23">
        <f>IF(B6L282C13=0,0,B6L282C31/B6L282C13)</f>
        <v>13.599034481418608</v>
      </c>
      <c r="BZ9" s="16" t="s">
        <v>14167</v>
      </c>
      <c r="CA9" s="23">
        <f>IF(B6L282C18=0,0,B6L282C32/B6L282C18)</f>
        <v>10.879227585134885</v>
      </c>
      <c r="CB9" s="16" t="s">
        <v>14168</v>
      </c>
      <c r="CC9" s="23">
        <f>IF(B6L282C24=0,0,B6L282C33/B6L282C24)</f>
        <v>2.2665057469031011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329.87900000000002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659.75800000000004</v>
      </c>
      <c r="J10" s="16" t="s">
        <v>14171</v>
      </c>
      <c r="K10" s="23">
        <f>IF(B6L296C3=0,0,B6L283C3/B6L296C3)</f>
        <v>4.7705666195928267E-2</v>
      </c>
      <c r="L10" s="16" t="s">
        <v>14172</v>
      </c>
      <c r="M10" s="23">
        <f>A1L543C81</f>
        <v>0.59317992337638603</v>
      </c>
      <c r="N10" s="16" t="s">
        <v>14173</v>
      </c>
      <c r="O10" s="23">
        <f>B6L283C1*B6L283C5</f>
        <v>195.67759994347887</v>
      </c>
      <c r="P10" s="16" t="s">
        <v>14174</v>
      </c>
      <c r="Q10" s="23">
        <f>B3L837C27</f>
        <v>1.8759615221868036</v>
      </c>
      <c r="R10" s="16" t="s">
        <v>14175</v>
      </c>
      <c r="S10" s="23">
        <f>B6L283C6*B6L283C7</f>
        <v>367.08364824782899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201.89600653630595</v>
      </c>
      <c r="X10" s="16" t="s">
        <v>14177</v>
      </c>
      <c r="Y10" s="23">
        <f>IF(B6L296C10=0,0,B6L283C10/B6L296C10)</f>
        <v>0.14338881544771831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21.547696280000004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32.321544420000009</v>
      </c>
      <c r="AH10" s="16" t="s">
        <v>14180</v>
      </c>
      <c r="AI10" s="23">
        <f>IF(B6L296C15=0,0,B6L283C15/B6L296C15)</f>
        <v>4.7705666195928274E-2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30.810698600000002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36.972838320000001</v>
      </c>
      <c r="AR10" s="16" t="s">
        <v>14183</v>
      </c>
      <c r="AS10" s="23">
        <f>IF(B6L296C20=0,0,B6L283C20/B6L296C20)</f>
        <v>4.770566619592826E-2</v>
      </c>
      <c r="AT10" s="16" t="s">
        <v>14184</v>
      </c>
      <c r="AU10" s="17">
        <f>A1L238C27</f>
        <v>332504.8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1662.5239999999999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415.63099999999997</v>
      </c>
      <c r="BD10" s="16" t="s">
        <v>14187</v>
      </c>
      <c r="BE10" s="23">
        <f>IF(B6L296C26=0,0,B6L283C26/B6L296C26)</f>
        <v>6.7433771359211983E-2</v>
      </c>
      <c r="BF10" s="16" t="s">
        <v>14188</v>
      </c>
      <c r="BG10" s="17">
        <f>B6L283C3+B6L283C10+B6L283C15+B6L283C20+B6L283C26</f>
        <v>1346.5793892763061</v>
      </c>
      <c r="BH10" s="16" t="s">
        <v>14189</v>
      </c>
      <c r="BI10" s="17">
        <f>B6L298C3*B6L283C4</f>
        <v>5981.3811942611856</v>
      </c>
      <c r="BJ10" s="16" t="s">
        <v>14190</v>
      </c>
      <c r="BK10" s="17">
        <f>B6L298C10*B6L283C11</f>
        <v>1830.3938363652942</v>
      </c>
      <c r="BL10" s="16" t="s">
        <v>14191</v>
      </c>
      <c r="BM10" s="17">
        <f>B6L298C15*B6L283C16</f>
        <v>293.02786470685555</v>
      </c>
      <c r="BN10" s="16" t="s">
        <v>14192</v>
      </c>
      <c r="BO10" s="17">
        <f>B6L298C20*B6L283C21</f>
        <v>335.19660212639684</v>
      </c>
      <c r="BP10" s="16" t="s">
        <v>14193</v>
      </c>
      <c r="BQ10" s="17">
        <f>B6L298C26*B6L283C27</f>
        <v>3768.1202003643316</v>
      </c>
      <c r="BR10" s="16" t="s">
        <v>14194</v>
      </c>
      <c r="BS10" s="15">
        <f>B6L283C29+B6L283C30+B6L283C31+B6L283C32+B6L283C33</f>
        <v>12208.119697824064</v>
      </c>
      <c r="BT10" s="16" t="s">
        <v>14195</v>
      </c>
      <c r="BU10" s="23">
        <f>IF(B6L283C3=0,0,B6L283C29/B6L283C3)</f>
        <v>9.0660229876124045</v>
      </c>
      <c r="BV10" s="16" t="s">
        <v>14196</v>
      </c>
      <c r="BW10" s="23">
        <f>IF(B6L283C8=0,0,B6L283C30/B6L283C8)</f>
        <v>4.9863126431868228</v>
      </c>
      <c r="BX10" s="16" t="s">
        <v>14197</v>
      </c>
      <c r="BY10" s="23">
        <f>IF(B6L283C13=0,0,B6L283C31/B6L283C13)</f>
        <v>13.599034481418609</v>
      </c>
      <c r="BZ10" s="16" t="s">
        <v>14198</v>
      </c>
      <c r="CA10" s="23">
        <f>IF(B6L283C18=0,0,B6L283C32/B6L283C18)</f>
        <v>10.879227585134887</v>
      </c>
      <c r="CB10" s="16" t="s">
        <v>14199</v>
      </c>
      <c r="CC10" s="23">
        <f>IF(B6L283C24=0,0,B6L283C33/B6L283C24)</f>
        <v>2.2665057469031016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1368.9914000000001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2737.9828000000002</v>
      </c>
      <c r="J11" s="16" t="s">
        <v>14202</v>
      </c>
      <c r="K11" s="23">
        <f>IF(B6L296C3=0,0,B6L284C3/B6L296C3)</f>
        <v>0.19797758194215609</v>
      </c>
      <c r="L11" s="16" t="s">
        <v>14203</v>
      </c>
      <c r="M11" s="23">
        <f>A1L544C81</f>
        <v>0.13370485451011169</v>
      </c>
      <c r="N11" s="16" t="s">
        <v>14204</v>
      </c>
      <c r="O11" s="23">
        <f>B6L284C1*B6L284C5</f>
        <v>183.04079596259413</v>
      </c>
      <c r="P11" s="16" t="s">
        <v>14205</v>
      </c>
      <c r="Q11" s="23">
        <f>B3L838C27</f>
        <v>1.9402147681312845</v>
      </c>
      <c r="R11" s="16" t="s">
        <v>14206</v>
      </c>
      <c r="S11" s="17">
        <f>B6L284C6*B6L284C7</f>
        <v>355.13845549713034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195.32615052342169</v>
      </c>
      <c r="X11" s="16" t="s">
        <v>14208</v>
      </c>
      <c r="Y11" s="23">
        <f>IF(B6L296C10=0,0,B6L284C10/B6L296C10)</f>
        <v>0.13872282978752082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89.422518248000017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134.13377737200003</v>
      </c>
      <c r="AH11" s="16" t="s">
        <v>14211</v>
      </c>
      <c r="AI11" s="23">
        <f>IF(B6L296C15=0,0,B6L284C15/B6L296C15)</f>
        <v>0.19797758194215612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127.86379676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153.43655611200001</v>
      </c>
      <c r="AR11" s="16" t="s">
        <v>14214</v>
      </c>
      <c r="AS11" s="23">
        <f>IF(B6L296C20=0,0,B6L284C20/B6L296C20)</f>
        <v>0.19797758194215606</v>
      </c>
      <c r="AT11" s="16" t="s">
        <v>14215</v>
      </c>
      <c r="AU11" s="17">
        <f>A1L239C27</f>
        <v>673719.39999999991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3368.5969999999998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842.14924999999994</v>
      </c>
      <c r="BD11" s="16" t="s">
        <v>14218</v>
      </c>
      <c r="BE11" s="23">
        <f>IF(B6L296C26=0,0,B6L284C26/B6L296C26)</f>
        <v>0.13663393725403508</v>
      </c>
      <c r="BF11" s="16" t="s">
        <v>14219</v>
      </c>
      <c r="BG11" s="17">
        <f>B6L284C3+B6L284C10+B6L284C15+B6L284C20+B6L284C26</f>
        <v>4063.028534007422</v>
      </c>
      <c r="BH11" s="16" t="s">
        <v>14220</v>
      </c>
      <c r="BI11" s="17">
        <f>B6L298C3*B6L284C4</f>
        <v>24822.615004487379</v>
      </c>
      <c r="BJ11" s="16" t="s">
        <v>14221</v>
      </c>
      <c r="BK11" s="17">
        <f>B6L298C10*B6L284C11</f>
        <v>1770.8313707271818</v>
      </c>
      <c r="BL11" s="16" t="s">
        <v>14222</v>
      </c>
      <c r="BM11" s="17">
        <f>B6L298C15*B6L284C16</f>
        <v>1216.059909069837</v>
      </c>
      <c r="BN11" s="16" t="s">
        <v>14223</v>
      </c>
      <c r="BO11" s="17">
        <f>B6L298C20*B6L284C21</f>
        <v>1391.0593448514726</v>
      </c>
      <c r="BP11" s="16" t="s">
        <v>14224</v>
      </c>
      <c r="BQ11" s="17">
        <f>B6L298C26*B6L284C27</f>
        <v>7634.9444595005461</v>
      </c>
      <c r="BR11" s="16" t="s">
        <v>14225</v>
      </c>
      <c r="BS11" s="15">
        <f>B6L284C29+B6L284C30+B6L284C31+B6L284C32+B6L284C33</f>
        <v>36835.510088636416</v>
      </c>
      <c r="BT11" s="16" t="s">
        <v>14226</v>
      </c>
      <c r="BU11" s="23">
        <f>IF(B6L284C3=0,0,B6L284C29/B6L284C3)</f>
        <v>9.0660229876124045</v>
      </c>
      <c r="BV11" s="16" t="s">
        <v>14227</v>
      </c>
      <c r="BW11" s="23">
        <f>IF(B6L284C8=0,0,B6L284C30/B6L284C8)</f>
        <v>4.9863126431868228</v>
      </c>
      <c r="BX11" s="16" t="s">
        <v>14228</v>
      </c>
      <c r="BY11" s="23">
        <f>IF(B6L284C13=0,0,B6L284C31/B6L284C13)</f>
        <v>13.599034481418608</v>
      </c>
      <c r="BZ11" s="16" t="s">
        <v>14229</v>
      </c>
      <c r="CA11" s="23">
        <f>IF(B6L284C18=0,0,B6L284C32/B6L284C18)</f>
        <v>10.879227585134885</v>
      </c>
      <c r="CB11" s="16" t="s">
        <v>14230</v>
      </c>
      <c r="CC11" s="23">
        <f>IF(B6L284C24=0,0,B6L284C33/B6L284C24)</f>
        <v>2.2665057469031016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396.69499999999999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793.39</v>
      </c>
      <c r="J12" s="16" t="s">
        <v>14233</v>
      </c>
      <c r="K12" s="23">
        <f>IF(B6L296C3=0,0,B6L285C3/B6L296C3)</f>
        <v>5.7368305504726769E-2</v>
      </c>
      <c r="L12" s="16" t="s">
        <v>14234</v>
      </c>
      <c r="M12" s="23">
        <f>A1L545C81</f>
        <v>0.1867838899290673</v>
      </c>
      <c r="N12" s="16" t="s">
        <v>14235</v>
      </c>
      <c r="O12" s="23">
        <f>B6L285C1*B6L285C5</f>
        <v>74.096235215411355</v>
      </c>
      <c r="P12" s="16" t="s">
        <v>14236</v>
      </c>
      <c r="Q12" s="23">
        <f>B3L839C27</f>
        <v>1.8487472623060315</v>
      </c>
      <c r="R12" s="16" t="s">
        <v>14237</v>
      </c>
      <c r="S12" s="23">
        <f>B6L285C6*B6L285C7</f>
        <v>136.98521200167551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75.341866600921534</v>
      </c>
      <c r="X12" s="16" t="s">
        <v>14239</v>
      </c>
      <c r="Y12" s="23">
        <f>IF(B6L296C10=0,0,B6L285C10/B6L296C10)</f>
        <v>5.3508641358805023E-2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25.9121174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38.868176099999999</v>
      </c>
      <c r="AH12" s="16" t="s">
        <v>14242</v>
      </c>
      <c r="AI12" s="23">
        <f>IF(B6L296C15=0,0,B6L285C15/B6L296C15)</f>
        <v>5.7368305504726769E-2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37.051313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44.461575599999996</v>
      </c>
      <c r="AR12" s="16" t="s">
        <v>14245</v>
      </c>
      <c r="AS12" s="23">
        <f>IF(B6L296C20=0,0,B6L285C20/B6L296C20)</f>
        <v>5.7368305504726755E-2</v>
      </c>
      <c r="AT12" s="16" t="s">
        <v>14246</v>
      </c>
      <c r="AU12" s="17">
        <f>A1L240C27</f>
        <v>190432.8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952.16399999999999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238.041</v>
      </c>
      <c r="BD12" s="16" t="s">
        <v>14249</v>
      </c>
      <c r="BE12" s="23">
        <f>IF(B6L296C26=0,0,B6L285C26/B6L296C26)</f>
        <v>3.8620801547810876E-2</v>
      </c>
      <c r="BF12" s="16" t="s">
        <v>14250</v>
      </c>
      <c r="BG12" s="17">
        <f>B6L285C3+B6L285C10+B6L285C15+B6L285C20+B6L285C26</f>
        <v>1190.1026183009214</v>
      </c>
      <c r="BH12" s="16" t="s">
        <v>14251</v>
      </c>
      <c r="BI12" s="17">
        <f>B6L298C3*B6L285C4</f>
        <v>7192.8919781418062</v>
      </c>
      <c r="BJ12" s="16" t="s">
        <v>14252</v>
      </c>
      <c r="BK12" s="17">
        <f>B6L298C10*B6L285C11</f>
        <v>683.05109453358193</v>
      </c>
      <c r="BL12" s="16" t="s">
        <v>14253</v>
      </c>
      <c r="BM12" s="17">
        <f>B6L298C15*B6L285C16</f>
        <v>352.37977800916713</v>
      </c>
      <c r="BN12" s="16" t="s">
        <v>14254</v>
      </c>
      <c r="BO12" s="17">
        <f>B6L298C20*B6L285C21</f>
        <v>403.08966645506672</v>
      </c>
      <c r="BP12" s="16" t="s">
        <v>14255</v>
      </c>
      <c r="BQ12" s="17">
        <f>B6L298C26*B6L285C27</f>
        <v>2158.085177994245</v>
      </c>
      <c r="BR12" s="16" t="s">
        <v>14256</v>
      </c>
      <c r="BS12" s="15">
        <f>B6L285C29+B6L285C30+B6L285C31+B6L285C32+B6L285C33</f>
        <v>10789.497695133869</v>
      </c>
      <c r="BT12" s="16" t="s">
        <v>14257</v>
      </c>
      <c r="BU12" s="23">
        <f>IF(B6L285C3=0,0,B6L285C29/B6L285C3)</f>
        <v>9.0660229876124063</v>
      </c>
      <c r="BV12" s="16" t="s">
        <v>14258</v>
      </c>
      <c r="BW12" s="23">
        <f>IF(B6L285C8=0,0,B6L285C30/B6L285C8)</f>
        <v>4.9863126431868228</v>
      </c>
      <c r="BX12" s="16" t="s">
        <v>14259</v>
      </c>
      <c r="BY12" s="23">
        <f>IF(B6L285C13=0,0,B6L285C31/B6L285C13)</f>
        <v>13.599034481418609</v>
      </c>
      <c r="BZ12" s="16" t="s">
        <v>14260</v>
      </c>
      <c r="CA12" s="23">
        <f>IF(B6L285C18=0,0,B6L285C32/B6L285C18)</f>
        <v>10.879227585134883</v>
      </c>
      <c r="CB12" s="16" t="s">
        <v>14261</v>
      </c>
      <c r="CC12" s="23">
        <f>IF(B6L285C24=0,0,B6L285C33/B6L285C24)</f>
        <v>2.2665057469031016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973.90300000000002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1947.806</v>
      </c>
      <c r="J13" s="16" t="s">
        <v>14264</v>
      </c>
      <c r="K13" s="23">
        <f>IF(B6L296C3=0,0,B6L286C3/B6L296C3)</f>
        <v>0.1408416159416426</v>
      </c>
      <c r="L13" s="16" t="s">
        <v>14265</v>
      </c>
      <c r="M13" s="23">
        <f>A1L546C81</f>
        <v>0.27340467269269292</v>
      </c>
      <c r="N13" s="16" t="s">
        <v>14266</v>
      </c>
      <c r="O13" s="23">
        <f>B6L286C1*B6L286C5</f>
        <v>266.2696309494317</v>
      </c>
      <c r="P13" s="16" t="s">
        <v>14267</v>
      </c>
      <c r="Q13" s="23">
        <f>B3L840C27</f>
        <v>1.9268087107311977</v>
      </c>
      <c r="R13" s="16" t="s">
        <v>14268</v>
      </c>
      <c r="S13" s="17">
        <f>B6L286C6*B6L286C7</f>
        <v>513.05064431654637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282.17785437410055</v>
      </c>
      <c r="X13" s="16" t="s">
        <v>14270</v>
      </c>
      <c r="Y13" s="23">
        <f>IF(B6L296C10=0,0,B6L286C10/B6L296C10)</f>
        <v>0.20040588706248189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63.615343960000004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95.423015939999999</v>
      </c>
      <c r="AH13" s="16" t="s">
        <v>14273</v>
      </c>
      <c r="AI13" s="23">
        <f>IF(B6L296C15=0,0,B6L286C15/B6L296C15)</f>
        <v>0.1408416159416426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90.962540199999992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109.15504823999999</v>
      </c>
      <c r="AR13" s="16" t="s">
        <v>14276</v>
      </c>
      <c r="AS13" s="23">
        <f>IF(B6L296C20=0,0,B6L286C20/B6L296C20)</f>
        <v>0.14084161594164257</v>
      </c>
      <c r="AT13" s="16" t="s">
        <v>14277</v>
      </c>
      <c r="AU13" s="17">
        <f>A1L241C27</f>
        <v>916243.39999999991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4581.2169999999996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1145.3042499999999</v>
      </c>
      <c r="BD13" s="16" t="s">
        <v>14280</v>
      </c>
      <c r="BE13" s="23">
        <f>IF(B6L296C26=0,0,B6L286C26/B6L296C26)</f>
        <v>0.18581911582926625</v>
      </c>
      <c r="BF13" s="16" t="s">
        <v>14281</v>
      </c>
      <c r="BG13" s="17">
        <f>B6L286C3+B6L286C10+B6L286C15+B6L286C20+B6L286C26</f>
        <v>3579.8661685541001</v>
      </c>
      <c r="BH13" s="16" t="s">
        <v>14282</v>
      </c>
      <c r="BI13" s="17">
        <f>B6L298C3*B6L286C4</f>
        <v>17658.853971409368</v>
      </c>
      <c r="BJ13" s="16" t="s">
        <v>14283</v>
      </c>
      <c r="BK13" s="17">
        <f>B6L298C10*B6L286C11</f>
        <v>2558.2309143507409</v>
      </c>
      <c r="BL13" s="16" t="s">
        <v>14284</v>
      </c>
      <c r="BM13" s="17">
        <f>B6L298C15*B6L286C16</f>
        <v>865.10725605934499</v>
      </c>
      <c r="BN13" s="16" t="s">
        <v>14285</v>
      </c>
      <c r="BO13" s="17">
        <f>B6L298C20*B6L286C21</f>
        <v>989.60217655778081</v>
      </c>
      <c r="BP13" s="16" t="s">
        <v>14286</v>
      </c>
      <c r="BQ13" s="17">
        <f>B6L298C26*B6L286C27</f>
        <v>10383.354658310183</v>
      </c>
      <c r="BR13" s="16" t="s">
        <v>14287</v>
      </c>
      <c r="BS13" s="15">
        <f>B6L286C29+B6L286C30+B6L286C31+B6L286C32+B6L286C33</f>
        <v>32455.148976687422</v>
      </c>
      <c r="BT13" s="16" t="s">
        <v>14288</v>
      </c>
      <c r="BU13" s="23">
        <f>IF(B6L286C3=0,0,B6L286C29/B6L286C3)</f>
        <v>9.0660229876124045</v>
      </c>
      <c r="BV13" s="16" t="s">
        <v>14289</v>
      </c>
      <c r="BW13" s="23">
        <f>IF(B6L286C8=0,0,B6L286C30/B6L286C8)</f>
        <v>4.9863126431868228</v>
      </c>
      <c r="BX13" s="16" t="s">
        <v>14290</v>
      </c>
      <c r="BY13" s="23">
        <f>IF(B6L286C13=0,0,B6L286C31/B6L286C13)</f>
        <v>13.599034481418608</v>
      </c>
      <c r="BZ13" s="16" t="s">
        <v>14291</v>
      </c>
      <c r="CA13" s="23">
        <f>IF(B6L286C18=0,0,B6L286C32/B6L286C18)</f>
        <v>10.879227585134885</v>
      </c>
      <c r="CB13" s="16" t="s">
        <v>14292</v>
      </c>
      <c r="CC13" s="23">
        <f>IF(B6L286C24=0,0,B6L286C33/B6L286C24)</f>
        <v>2.2665057469031011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529.4298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1058.8596</v>
      </c>
      <c r="J14" s="16" t="s">
        <v>14295</v>
      </c>
      <c r="K14" s="23">
        <f>IF(B6L296C3=0,0,B6L287C3/B6L296C3)</f>
        <v>7.6563834960628172E-2</v>
      </c>
      <c r="L14" s="16" t="s">
        <v>14296</v>
      </c>
      <c r="M14" s="23">
        <f>A1L547C81</f>
        <v>5.5601581917371391E-2</v>
      </c>
      <c r="N14" s="16" t="s">
        <v>14297</v>
      </c>
      <c r="O14" s="23">
        <f>B6L287C1*B6L287C5</f>
        <v>29.437134394197553</v>
      </c>
      <c r="P14" s="16" t="s">
        <v>14298</v>
      </c>
      <c r="Q14" s="23">
        <f>B3L841C27</f>
        <v>1.9028826126672427</v>
      </c>
      <c r="R14" s="16" t="s">
        <v>14299</v>
      </c>
      <c r="S14" s="23">
        <f>B6L287C6*B6L287C7</f>
        <v>56.015411205467387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30.808476163007064</v>
      </c>
      <c r="X14" s="16" t="s">
        <v>14301</v>
      </c>
      <c r="Y14" s="23">
        <f>IF(B6L296C10=0,0,B6L287C10/B6L296C10)</f>
        <v>2.1880526408373784E-2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34.582354536000004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51.87353180400001</v>
      </c>
      <c r="AH14" s="16" t="s">
        <v>14304</v>
      </c>
      <c r="AI14" s="23">
        <f>IF(B6L296C15=0,0,B6L287C15/B6L296C15)</f>
        <v>7.6563834960628185E-2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49.448743319999998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59.338491983999994</v>
      </c>
      <c r="AR14" s="16" t="s">
        <v>14307</v>
      </c>
      <c r="AS14" s="23">
        <f>IF(B6L296C20=0,0,B6L287C20/B6L296C20)</f>
        <v>7.6563834960628158E-2</v>
      </c>
      <c r="AT14" s="16" t="s">
        <v>14308</v>
      </c>
      <c r="AU14" s="17">
        <f>A1L242C27</f>
        <v>245394.59999999998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1226.973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306.74324999999999</v>
      </c>
      <c r="BD14" s="16" t="s">
        <v>14311</v>
      </c>
      <c r="BE14" s="23">
        <f>IF(B6L296C26=0,0,B6L287C26/B6L296C26)</f>
        <v>4.9767351777133088E-2</v>
      </c>
      <c r="BF14" s="16" t="s">
        <v>14312</v>
      </c>
      <c r="BG14" s="17">
        <f>B6L287C3+B6L287C10+B6L287C15+B6L287C20+B6L287C26</f>
        <v>1507.6233499510072</v>
      </c>
      <c r="BH14" s="16" t="s">
        <v>14313</v>
      </c>
      <c r="BI14" s="17">
        <f>B6L298C3*B6L287C4</f>
        <v>9599.6454742540755</v>
      </c>
      <c r="BJ14" s="16" t="s">
        <v>14314</v>
      </c>
      <c r="BK14" s="17">
        <f>B6L298C10*B6L287C11</f>
        <v>279.31035310713082</v>
      </c>
      <c r="BL14" s="16" t="s">
        <v>14315</v>
      </c>
      <c r="BM14" s="17">
        <f>B6L298C15*B6L287C16</f>
        <v>470.28663178370732</v>
      </c>
      <c r="BN14" s="16" t="s">
        <v>14316</v>
      </c>
      <c r="BO14" s="17">
        <f>B6L298C20*B6L287C21</f>
        <v>537.96413237719833</v>
      </c>
      <c r="BP14" s="16" t="s">
        <v>14317</v>
      </c>
      <c r="BQ14" s="17">
        <f>B6L298C26*B6L287C27</f>
        <v>2780.9413557949388</v>
      </c>
      <c r="BR14" s="16" t="s">
        <v>14318</v>
      </c>
      <c r="BS14" s="15">
        <f>B6L287C29+B6L287C30+B6L287C31+B6L287C32+B6L287C33</f>
        <v>13668.147947317049</v>
      </c>
      <c r="BT14" s="16" t="s">
        <v>14319</v>
      </c>
      <c r="BU14" s="23">
        <f>IF(B6L287C3=0,0,B6L287C29/B6L287C3)</f>
        <v>9.0660229876124045</v>
      </c>
      <c r="BV14" s="16" t="s">
        <v>14320</v>
      </c>
      <c r="BW14" s="23">
        <f>IF(B6L287C8=0,0,B6L287C30/B6L287C8)</f>
        <v>4.9863126431868219</v>
      </c>
      <c r="BX14" s="16" t="s">
        <v>14321</v>
      </c>
      <c r="BY14" s="23">
        <f>IF(B6L287C13=0,0,B6L287C31/B6L287C13)</f>
        <v>13.599034481418609</v>
      </c>
      <c r="BZ14" s="16" t="s">
        <v>14322</v>
      </c>
      <c r="CA14" s="23">
        <f>IF(B6L287C18=0,0,B6L287C32/B6L287C18)</f>
        <v>10.879227585134885</v>
      </c>
      <c r="CB14" s="16" t="s">
        <v>14323</v>
      </c>
      <c r="CC14" s="23">
        <f>IF(B6L287C24=0,0,B6L287C33/B6L287C24)</f>
        <v>2.2665057469031011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1116.2175999999999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2232.4351999999999</v>
      </c>
      <c r="J15" s="16" t="s">
        <v>14326</v>
      </c>
      <c r="K15" s="23">
        <f>IF(B6L296C3=0,0,B6L288C3/B6L296C3)</f>
        <v>0.16142253440691942</v>
      </c>
      <c r="L15" s="16" t="s">
        <v>14327</v>
      </c>
      <c r="M15" s="23">
        <f>A1L548C81</f>
        <v>9.2635966512648396E-2</v>
      </c>
      <c r="N15" s="16" t="s">
        <v>14328</v>
      </c>
      <c r="O15" s="23">
        <f>B6L288C1*B6L288C5</f>
        <v>103.40189621442876</v>
      </c>
      <c r="P15" s="16" t="s">
        <v>14329</v>
      </c>
      <c r="Q15" s="23">
        <f>B3L842C27</f>
        <v>1.9087528876756803</v>
      </c>
      <c r="R15" s="16" t="s">
        <v>14330</v>
      </c>
      <c r="S15" s="23">
        <f>B6L288C6*B6L288C7</f>
        <v>197.3686679904319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108.55276739473756</v>
      </c>
      <c r="X15" s="16" t="s">
        <v>14332</v>
      </c>
      <c r="Y15" s="23">
        <f>IF(B6L296C10=0,0,B6L288C10/B6L296C10)</f>
        <v>7.709539677053541E-2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72.911333631999995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109.367000448</v>
      </c>
      <c r="AH15" s="16" t="s">
        <v>14335</v>
      </c>
      <c r="AI15" s="23">
        <f>IF(B6L296C15=0,0,B6L288C15/B6L296C15)</f>
        <v>0.16142253440691942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104.25472384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125.10566860799999</v>
      </c>
      <c r="AR15" s="16" t="s">
        <v>14338</v>
      </c>
      <c r="AS15" s="23">
        <f>IF(B6L296C20=0,0,B6L288C20/B6L296C20)</f>
        <v>0.16142253440691939</v>
      </c>
      <c r="AT15" s="16" t="s">
        <v>14339</v>
      </c>
      <c r="AU15" s="17">
        <f>A1L243C27</f>
        <v>388502.6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1942.5129999999999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485.62824999999998</v>
      </c>
      <c r="BD15" s="16" t="s">
        <v>14342</v>
      </c>
      <c r="BE15" s="23">
        <f>IF(B6L296C26=0,0,B6L288C26/B6L296C26)</f>
        <v>7.8790427990391085E-2</v>
      </c>
      <c r="BF15" s="16" t="s">
        <v>14343</v>
      </c>
      <c r="BG15" s="17">
        <f>B6L288C3+B6L288C10+B6L288C15+B6L288C20+B6L288C26</f>
        <v>3061.0888864507378</v>
      </c>
      <c r="BH15" s="16" t="s">
        <v>14344</v>
      </c>
      <c r="BI15" s="17">
        <f>B6L298C3*B6L288C4</f>
        <v>20239.308841555096</v>
      </c>
      <c r="BJ15" s="16" t="s">
        <v>14345</v>
      </c>
      <c r="BK15" s="17">
        <f>B6L298C10*B6L288C11</f>
        <v>984.14188456963313</v>
      </c>
      <c r="BL15" s="16" t="s">
        <v>14346</v>
      </c>
      <c r="BM15" s="17">
        <f>B6L298C15*B6L288C16</f>
        <v>991.52374014778422</v>
      </c>
      <c r="BN15" s="16" t="s">
        <v>14347</v>
      </c>
      <c r="BO15" s="17">
        <f>B6L298C20*B6L288C21</f>
        <v>1134.2108674807475</v>
      </c>
      <c r="BP15" s="16" t="s">
        <v>14348</v>
      </c>
      <c r="BQ15" s="17">
        <f>B6L298C26*B6L288C27</f>
        <v>4402.7168779339836</v>
      </c>
      <c r="BR15" s="16" t="s">
        <v>14349</v>
      </c>
      <c r="BS15" s="15">
        <f>B6L288C29+B6L288C30+B6L288C31+B6L288C32+B6L288C33</f>
        <v>27751.90221168724</v>
      </c>
      <c r="BT15" s="16" t="s">
        <v>14350</v>
      </c>
      <c r="BU15" s="23">
        <f>IF(B6L288C3=0,0,B6L288C29/B6L288C3)</f>
        <v>9.0660229876124045</v>
      </c>
      <c r="BV15" s="16" t="s">
        <v>14351</v>
      </c>
      <c r="BW15" s="23">
        <f>IF(B6L288C8=0,0,B6L288C30/B6L288C8)</f>
        <v>4.9863126431868237</v>
      </c>
      <c r="BX15" s="16" t="s">
        <v>14352</v>
      </c>
      <c r="BY15" s="23">
        <f>IF(B6L288C13=0,0,B6L288C31/B6L288C13)</f>
        <v>13.599034481418609</v>
      </c>
      <c r="BZ15" s="16" t="s">
        <v>14353</v>
      </c>
      <c r="CA15" s="23">
        <f>IF(B6L288C18=0,0,B6L288C32/B6L288C18)</f>
        <v>10.879227585134885</v>
      </c>
      <c r="CB15" s="16" t="s">
        <v>14354</v>
      </c>
      <c r="CC15" s="23">
        <f>IF(B6L288C24=0,0,B6L288C33/B6L288C24)</f>
        <v>2.2665057469031011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45.016800000000003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90.033600000000007</v>
      </c>
      <c r="J16" s="16" t="s">
        <v>14357</v>
      </c>
      <c r="K16" s="23">
        <f>IF(B6L296C3=0,0,B6L289C3/B6L296C3)</f>
        <v>6.5101338187907188E-3</v>
      </c>
      <c r="L16" s="16" t="s">
        <v>14358</v>
      </c>
      <c r="M16" s="23">
        <f>A1L549C81</f>
        <v>0.60248387924195168</v>
      </c>
      <c r="N16" s="16" t="s">
        <v>14359</v>
      </c>
      <c r="O16" s="23">
        <f>B6L289C1*B6L289C5</f>
        <v>27.121896295059091</v>
      </c>
      <c r="P16" s="16" t="s">
        <v>14360</v>
      </c>
      <c r="Q16" s="23">
        <f>B3L843C27</f>
        <v>1.6516137870846292</v>
      </c>
      <c r="R16" s="16" t="s">
        <v>14361</v>
      </c>
      <c r="S16" s="23">
        <f>B6L289C6*B6L289C7</f>
        <v>44.794897852799124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24.637193819039521</v>
      </c>
      <c r="X16" s="16" t="s">
        <v>14363</v>
      </c>
      <c r="Y16" s="23">
        <f>IF(B6L296C10=0,0,B6L289C10/B6L296C10)</f>
        <v>1.7497612252338715E-2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2.9404973760000002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4.4107460640000005</v>
      </c>
      <c r="AH16" s="16" t="s">
        <v>14366</v>
      </c>
      <c r="AI16" s="23">
        <f>IF(B6L296C15=0,0,B6L289C15/B6L296C15)</f>
        <v>6.5101338187907188E-3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4.2045691200000004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5.0454829440000006</v>
      </c>
      <c r="AR16" s="16" t="s">
        <v>14369</v>
      </c>
      <c r="AS16" s="23">
        <f>IF(B6L296C20=0,0,B6L289C20/B6L296C20)</f>
        <v>6.5101338187907188E-3</v>
      </c>
      <c r="AT16" s="16" t="s">
        <v>14370</v>
      </c>
      <c r="AU16" s="17">
        <f>A1L244C27</f>
        <v>65101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325.505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81.376249999999999</v>
      </c>
      <c r="BD16" s="16" t="s">
        <v>14373</v>
      </c>
      <c r="BE16" s="23">
        <f>IF(B6L296C26=0,0,B6L289C26/B6L296C26)</f>
        <v>1.3202834813981813E-2</v>
      </c>
      <c r="BF16" s="16" t="s">
        <v>14374</v>
      </c>
      <c r="BG16" s="23">
        <f>B6L289C3+B6L289C10+B6L289C15+B6L289C20+B6L289C26</f>
        <v>205.50327282703952</v>
      </c>
      <c r="BH16" s="16" t="s">
        <v>14375</v>
      </c>
      <c r="BI16" s="17">
        <f>B6L298C3*B6L289C4</f>
        <v>816.2466872575003</v>
      </c>
      <c r="BJ16" s="16" t="s">
        <v>14376</v>
      </c>
      <c r="BK16" s="17">
        <f>B6L298C10*B6L289C11</f>
        <v>223.36136551367457</v>
      </c>
      <c r="BL16" s="16" t="s">
        <v>14377</v>
      </c>
      <c r="BM16" s="17">
        <f>B6L298C15*B6L289C16</f>
        <v>39.98792520874494</v>
      </c>
      <c r="BN16" s="16" t="s">
        <v>14378</v>
      </c>
      <c r="BO16" s="17">
        <f>B6L298C20*B6L289C21</f>
        <v>45.742464353910322</v>
      </c>
      <c r="BP16" s="16" t="s">
        <v>14379</v>
      </c>
      <c r="BQ16" s="17">
        <f>B6L298C26*B6L289C27</f>
        <v>737.75895314569402</v>
      </c>
      <c r="BR16" s="16" t="s">
        <v>14380</v>
      </c>
      <c r="BS16" s="15">
        <f>B6L289C29+B6L289C30+B6L289C31+B6L289C32+B6L289C33</f>
        <v>1863.097395479524</v>
      </c>
      <c r="BT16" s="16" t="s">
        <v>14381</v>
      </c>
      <c r="BU16" s="23">
        <f>IF(B6L289C3=0,0,B6L289C29/B6L289C3)</f>
        <v>9.0660229876124045</v>
      </c>
      <c r="BV16" s="16" t="s">
        <v>14382</v>
      </c>
      <c r="BW16" s="23">
        <f>IF(B6L289C8=0,0,B6L289C30/B6L289C8)</f>
        <v>4.9863126431868237</v>
      </c>
      <c r="BX16" s="16" t="s">
        <v>14383</v>
      </c>
      <c r="BY16" s="23">
        <f>IF(B6L289C13=0,0,B6L289C31/B6L289C13)</f>
        <v>13.599034481418608</v>
      </c>
      <c r="BZ16" s="16" t="s">
        <v>14384</v>
      </c>
      <c r="CA16" s="23">
        <f>IF(B6L289C18=0,0,B6L289C32/B6L289C18)</f>
        <v>10.879227585134887</v>
      </c>
      <c r="CB16" s="16" t="s">
        <v>14385</v>
      </c>
      <c r="CC16" s="23">
        <f>IF(B6L289C24=0,0,B6L289C33/B6L289C24)</f>
        <v>2.2665057469031016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9.6357999999999997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19.271599999999999</v>
      </c>
      <c r="J17" s="16" t="s">
        <v>14388</v>
      </c>
      <c r="K17" s="23">
        <f>IF(B6L296C3=0,0,B6L290C3/B6L296C3)</f>
        <v>1.3934874858076009E-3</v>
      </c>
      <c r="L17" s="16" t="s">
        <v>14389</v>
      </c>
      <c r="M17" s="23">
        <f>A1L550C81</f>
        <v>0.78225577986623474</v>
      </c>
      <c r="N17" s="16" t="s">
        <v>14390</v>
      </c>
      <c r="O17" s="23">
        <f>B6L290C1*B6L290C5</f>
        <v>7.5376602436350648</v>
      </c>
      <c r="P17" s="16" t="s">
        <v>14391</v>
      </c>
      <c r="Q17" s="23">
        <f>B3L844C27</f>
        <v>1.9765541352562002</v>
      </c>
      <c r="R17" s="16" t="s">
        <v>14392</v>
      </c>
      <c r="S17" s="23">
        <f>B6L290C6*B6L290C7</f>
        <v>14.898593524713144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8.1942264385922297</v>
      </c>
      <c r="X17" s="16" t="s">
        <v>14394</v>
      </c>
      <c r="Y17" s="23">
        <f>IF(B6L296C10=0,0,B6L290C10/B6L296C10)</f>
        <v>5.8196318129196279E-3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0.62941045600000001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0.94411568400000001</v>
      </c>
      <c r="AH17" s="16" t="s">
        <v>14397</v>
      </c>
      <c r="AI17" s="23">
        <f>IF(B6L296C15=0,0,B6L290C15/B6L296C15)</f>
        <v>1.3934874858076009E-3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0.89998371999999993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1.0799804639999999</v>
      </c>
      <c r="AR17" s="16" t="s">
        <v>14400</v>
      </c>
      <c r="AS17" s="23">
        <f>IF(B6L296C20=0,0,B6L290C20/B6L296C20)</f>
        <v>1.3934874858076006E-3</v>
      </c>
      <c r="AT17" s="16" t="s">
        <v>14401</v>
      </c>
      <c r="AU17" s="17">
        <f>A1L245C27</f>
        <v>18091.400000000001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90.457000000000008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22.614250000000002</v>
      </c>
      <c r="BD17" s="16" t="s">
        <v>14404</v>
      </c>
      <c r="BE17" s="23">
        <f>IF(B6L296C26=0,0,B6L290C26/B6L296C26)</f>
        <v>3.6690337437776774E-3</v>
      </c>
      <c r="BF17" s="16" t="s">
        <v>14405</v>
      </c>
      <c r="BG17" s="23">
        <f>B6L290C3+B6L290C10+B6L290C15+B6L290C20+B6L290C26</f>
        <v>52.104172586592227</v>
      </c>
      <c r="BH17" s="16" t="s">
        <v>14406</v>
      </c>
      <c r="BI17" s="17">
        <f>B6L298C3*B6L290C4</f>
        <v>174.71676860807122</v>
      </c>
      <c r="BJ17" s="16" t="s">
        <v>14407</v>
      </c>
      <c r="BK17" s="17">
        <f>B6L298C10*B6L290C11</f>
        <v>74.289045257978486</v>
      </c>
      <c r="BL17" s="16" t="s">
        <v>14408</v>
      </c>
      <c r="BM17" s="17">
        <f>B6L298C15*B6L290C16</f>
        <v>8.5593744941094112</v>
      </c>
      <c r="BN17" s="16" t="s">
        <v>14409</v>
      </c>
      <c r="BO17" s="17">
        <f>B6L298C20*B6L290C21</f>
        <v>9.7911277127963103</v>
      </c>
      <c r="BP17" s="16" t="s">
        <v>14410</v>
      </c>
      <c r="BQ17" s="17">
        <f>B6L298C26*B6L290C27</f>
        <v>205.02131034761385</v>
      </c>
      <c r="BR17" s="16" t="s">
        <v>14411</v>
      </c>
      <c r="BS17" s="15">
        <f>B6L290C29+B6L290C30+B6L290C31+B6L290C32+B6L290C33</f>
        <v>472.3776264205693</v>
      </c>
      <c r="BT17" s="16" t="s">
        <v>14412</v>
      </c>
      <c r="BU17" s="23">
        <f>IF(B6L290C3=0,0,B6L290C29/B6L290C3)</f>
        <v>9.0660229876124045</v>
      </c>
      <c r="BV17" s="16" t="s">
        <v>14413</v>
      </c>
      <c r="BW17" s="23">
        <f>IF(B6L290C8=0,0,B6L290C30/B6L290C8)</f>
        <v>4.9863126431868237</v>
      </c>
      <c r="BX17" s="16" t="s">
        <v>14414</v>
      </c>
      <c r="BY17" s="23">
        <f>IF(B6L290C13=0,0,B6L290C31/B6L290C13)</f>
        <v>13.599034481418611</v>
      </c>
      <c r="BZ17" s="16" t="s">
        <v>14415</v>
      </c>
      <c r="CA17" s="23">
        <f>IF(B6L290C18=0,0,B6L290C32/B6L290C18)</f>
        <v>10.879227585134887</v>
      </c>
      <c r="CB17" s="16" t="s">
        <v>14416</v>
      </c>
      <c r="CC17" s="23">
        <f>IF(B6L290C24=0,0,B6L290C33/B6L290C24)</f>
        <v>2.2665057469031011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1286.7328000000002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1286.7328000000002</v>
      </c>
      <c r="J18" s="16" t="s">
        <v>14419</v>
      </c>
      <c r="K18" s="23">
        <f>IF(B6L296C3=0,0,B6L291C3/B6L296C3)</f>
        <v>9.3040850493896446E-2</v>
      </c>
      <c r="L18" s="16" t="s">
        <v>14420</v>
      </c>
      <c r="M18" s="23">
        <f>A1L551C81</f>
        <v>0.10983861348958292</v>
      </c>
      <c r="N18" s="16" t="s">
        <v>14421</v>
      </c>
      <c r="O18" s="23">
        <f>B6L291C1*B6L291C5</f>
        <v>141.33294668356882</v>
      </c>
      <c r="P18" s="16" t="s">
        <v>14422</v>
      </c>
      <c r="Q18" s="23">
        <f>B3L845C27</f>
        <v>1.1085850775591148</v>
      </c>
      <c r="R18" s="16" t="s">
        <v>14423</v>
      </c>
      <c r="S18" s="23">
        <f>B6L291C6*B6L291C7</f>
        <v>156.67959566086239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86.173777613474314</v>
      </c>
      <c r="X18" s="16" t="s">
        <v>14425</v>
      </c>
      <c r="Y18" s="23">
        <f>IF(B6L296C10=0,0,B6L291C10/B6L296C10)</f>
        <v>6.1201586433702965E-2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42.024693248000013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63.037039872000022</v>
      </c>
      <c r="AH18" s="16" t="s">
        <v>14428</v>
      </c>
      <c r="AI18" s="23">
        <f>IF(B6L296C15=0,0,B6L291C15/B6L296C15)</f>
        <v>9.304085049389646E-2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60.090421760000005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72.108506112000001</v>
      </c>
      <c r="AR18" s="16" t="s">
        <v>14431</v>
      </c>
      <c r="AS18" s="23">
        <f>IF(B6L296C20=0,0,B6L291C20/B6L296C20)</f>
        <v>9.3040850493896418E-2</v>
      </c>
      <c r="AT18" s="16" t="s">
        <v>14432</v>
      </c>
      <c r="AU18" s="17">
        <f>A1L246C27</f>
        <v>574209.6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2871.0479999999998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717.76199999999994</v>
      </c>
      <c r="BD18" s="16" t="s">
        <v>14435</v>
      </c>
      <c r="BE18" s="23">
        <f>IF(B6L296C26=0,0,B6L291C26/B6L296C26)</f>
        <v>0.11645281174486675</v>
      </c>
      <c r="BF18" s="16" t="s">
        <v>14436</v>
      </c>
      <c r="BG18" s="17">
        <f>B6L291C3+B6L291C10+B6L291C15+B6L291C20+B6L291C26</f>
        <v>2225.8141235974745</v>
      </c>
      <c r="BH18" s="16" t="s">
        <v>14437</v>
      </c>
      <c r="BI18" s="17">
        <f>B6L298C3*B6L291C4</f>
        <v>11665.549143714878</v>
      </c>
      <c r="BJ18" s="16" t="s">
        <v>14438</v>
      </c>
      <c r="BK18" s="17">
        <f>B6L298C10*B6L291C11</f>
        <v>781.25344877315729</v>
      </c>
      <c r="BL18" s="16" t="s">
        <v>14439</v>
      </c>
      <c r="BM18" s="17">
        <f>B6L298C15*B6L291C16</f>
        <v>571.495252550592</v>
      </c>
      <c r="BN18" s="16" t="s">
        <v>14440</v>
      </c>
      <c r="BO18" s="17">
        <f>B6L298C20*B6L291C21</f>
        <v>653.73737401378162</v>
      </c>
      <c r="BP18" s="16" t="s">
        <v>14441</v>
      </c>
      <c r="BQ18" s="17">
        <f>B6L298C26*B6L291C27</f>
        <v>6507.246791634655</v>
      </c>
      <c r="BR18" s="16" t="s">
        <v>14442</v>
      </c>
      <c r="BS18" s="15">
        <f>B6L291C29+B6L291C30+B6L291C31+B6L291C32+B6L291C33</f>
        <v>20179.282010687064</v>
      </c>
      <c r="BT18" s="16" t="s">
        <v>14443</v>
      </c>
      <c r="BU18" s="23">
        <f>IF(B6L291C3=0,0,B6L291C29/B6L291C3)</f>
        <v>9.0660229876124045</v>
      </c>
      <c r="BV18" s="16" t="s">
        <v>14444</v>
      </c>
      <c r="BW18" s="23">
        <f>IF(B6L291C8=0,0,B6L291C30/B6L291C8)</f>
        <v>4.9863126431868219</v>
      </c>
      <c r="BX18" s="16" t="s">
        <v>14445</v>
      </c>
      <c r="BY18" s="23">
        <f>IF(B6L291C13=0,0,B6L291C31/B6L291C13)</f>
        <v>13.599034481418609</v>
      </c>
      <c r="BZ18" s="16" t="s">
        <v>14446</v>
      </c>
      <c r="CA18" s="23">
        <f>IF(B6L291C18=0,0,B6L291C32/B6L291C18)</f>
        <v>10.879227585134885</v>
      </c>
      <c r="CB18" s="16" t="s">
        <v>14447</v>
      </c>
      <c r="CC18" s="23">
        <f>IF(B6L291C24=0,0,B6L291C33/B6L291C24)</f>
        <v>2.2665057469031016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545.96860000000004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1091.9372000000001</v>
      </c>
      <c r="J19" s="16" t="s">
        <v>14450</v>
      </c>
      <c r="K19" s="23">
        <f>IF(B6L296C3=0,0,B6L292C3/B6L296C3)</f>
        <v>7.8955604282352862E-2</v>
      </c>
      <c r="L19" s="16" t="s">
        <v>14451</v>
      </c>
      <c r="M19" s="23">
        <f>A1L552C81</f>
        <v>3.7110516782885607E-2</v>
      </c>
      <c r="N19" s="16" t="s">
        <v>14452</v>
      </c>
      <c r="O19" s="23">
        <f>B6L292C1*B6L292C5</f>
        <v>20.261176893228559</v>
      </c>
      <c r="P19" s="16" t="s">
        <v>14453</v>
      </c>
      <c r="Q19" s="23">
        <f>B3L846C27</f>
        <v>1.5429702822224642</v>
      </c>
      <c r="R19" s="16" t="s">
        <v>14454</v>
      </c>
      <c r="S19" s="23">
        <f>B6L292C6*B6L292C7</f>
        <v>31.262393829104141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17.194316606007281</v>
      </c>
      <c r="X19" s="16" t="s">
        <v>14456</v>
      </c>
      <c r="Y19" s="23">
        <f>IF(B6L296C10=0,0,B6L292C10/B6L296C10)</f>
        <v>1.2211597113116066E-2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35.662668952000004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53.494003428000006</v>
      </c>
      <c r="AH19" s="16" t="s">
        <v>14459</v>
      </c>
      <c r="AI19" s="23">
        <f>IF(B6L296C15=0,0,B6L292C15/B6L296C15)</f>
        <v>7.8955604282352876E-2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50.993467240000001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61.192160688000001</v>
      </c>
      <c r="AR19" s="16" t="s">
        <v>14462</v>
      </c>
      <c r="AS19" s="23">
        <f>IF(B6L296C20=0,0,B6L292C20/B6L296C20)</f>
        <v>7.8955604282352848E-2</v>
      </c>
      <c r="AT19" s="16" t="s">
        <v>14463</v>
      </c>
      <c r="AU19" s="17">
        <f>A1L247C27</f>
        <v>470464.60000000003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2352.3230000000003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588.08075000000008</v>
      </c>
      <c r="BD19" s="16" t="s">
        <v>14466</v>
      </c>
      <c r="BE19" s="23">
        <f>IF(B6L296C26=0,0,B6L292C26/B6L296C26)</f>
        <v>9.5412764775134468E-2</v>
      </c>
      <c r="BF19" s="16" t="s">
        <v>14467</v>
      </c>
      <c r="BG19" s="17">
        <f>B6L292C3+B6L292C10+B6L292C15+B6L292C20+B6L292C26</f>
        <v>1811.8984307220076</v>
      </c>
      <c r="BH19" s="16" t="s">
        <v>14468</v>
      </c>
      <c r="BI19" s="17">
        <f>B6L298C3*B6L292C4</f>
        <v>9899.5277562291249</v>
      </c>
      <c r="BJ19" s="16" t="s">
        <v>14469</v>
      </c>
      <c r="BK19" s="17">
        <f>B6L298C10*B6L292C11</f>
        <v>155.88406960634771</v>
      </c>
      <c r="BL19" s="16" t="s">
        <v>14470</v>
      </c>
      <c r="BM19" s="17">
        <f>B6L298C15*B6L292C16</f>
        <v>484.97786477766493</v>
      </c>
      <c r="BN19" s="16" t="s">
        <v>14471</v>
      </c>
      <c r="BO19" s="17">
        <f>B6L298C20*B6L292C21</f>
        <v>554.76953545908009</v>
      </c>
      <c r="BP19" s="16" t="s">
        <v>14472</v>
      </c>
      <c r="BQ19" s="17">
        <f>B6L298C26*B6L292C27</f>
        <v>5331.5535980723453</v>
      </c>
      <c r="BR19" s="16" t="s">
        <v>14473</v>
      </c>
      <c r="BS19" s="15">
        <f>B6L292C29+B6L292C30+B6L292C31+B6L292C32+B6L292C33</f>
        <v>16426.712824144561</v>
      </c>
      <c r="BT19" s="16" t="s">
        <v>14474</v>
      </c>
      <c r="BU19" s="23">
        <f>IF(B6L292C3=0,0,B6L292C29/B6L292C3)</f>
        <v>9.0660229876124045</v>
      </c>
      <c r="BV19" s="16" t="s">
        <v>14475</v>
      </c>
      <c r="BW19" s="23">
        <f>IF(B6L292C8=0,0,B6L292C30/B6L292C8)</f>
        <v>4.9863126431868237</v>
      </c>
      <c r="BX19" s="16" t="s">
        <v>14476</v>
      </c>
      <c r="BY19" s="23">
        <f>IF(B6L292C13=0,0,B6L292C31/B6L292C13)</f>
        <v>13.599034481418609</v>
      </c>
      <c r="BZ19" s="16" t="s">
        <v>14477</v>
      </c>
      <c r="CA19" s="23">
        <f>IF(B6L292C18=0,0,B6L292C32/B6L292C18)</f>
        <v>10.879227585134885</v>
      </c>
      <c r="CB19" s="16" t="s">
        <v>14478</v>
      </c>
      <c r="CC19" s="23">
        <f>IF(B6L292C24=0,0,B6L292C33/B6L292C24)</f>
        <v>2.2665057469031016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0.22160000000000002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0.44320000000000004</v>
      </c>
      <c r="J20" s="16" t="s">
        <v>14481</v>
      </c>
      <c r="K20" s="23">
        <f>IF(B6L296C3=0,0,B6L293C3/B6L296C3)</f>
        <v>3.2046828167351372E-5</v>
      </c>
      <c r="L20" s="16" t="s">
        <v>14482</v>
      </c>
      <c r="M20" s="23">
        <f>A1L553C81</f>
        <v>0.89699570815450647</v>
      </c>
      <c r="N20" s="16" t="s">
        <v>14483</v>
      </c>
      <c r="O20" s="23">
        <f>B6L293C1*B6L293C5</f>
        <v>0.19877424892703865</v>
      </c>
      <c r="P20" s="16" t="s">
        <v>14484</v>
      </c>
      <c r="Q20" s="23">
        <f>B3L847C27</f>
        <v>1.8870116156282999</v>
      </c>
      <c r="R20" s="16" t="s">
        <v>14485</v>
      </c>
      <c r="S20" s="23">
        <f>B6L293C6*B6L293C7</f>
        <v>0.37508931661311307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0.20629912413721221</v>
      </c>
      <c r="X20" s="16" t="s">
        <v>14487</v>
      </c>
      <c r="Y20" s="23">
        <f>IF(B6L296C10=0,0,B6L293C10/B6L296C10)</f>
        <v>1.4651595910896459E-4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1.4474912000000001E-2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2.1712368000000003E-2</v>
      </c>
      <c r="AH20" s="16" t="s">
        <v>14490</v>
      </c>
      <c r="AI20" s="23">
        <f>IF(B6L296C15=0,0,B6L293C15/B6L296C15)</f>
        <v>3.2046828167351372E-5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2.0697440000000001E-2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2.4836928000000001E-2</v>
      </c>
      <c r="AR20" s="16" t="s">
        <v>14493</v>
      </c>
      <c r="AS20" s="23">
        <f>IF(B6L296C20=0,0,B6L293C20/B6L296C20)</f>
        <v>3.2046828167351372E-5</v>
      </c>
      <c r="AT20" s="16" t="s">
        <v>14494</v>
      </c>
      <c r="AU20" s="17">
        <f>A1L248C27</f>
        <v>357.4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1.7869999999999999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0.44674999999999998</v>
      </c>
      <c r="BD20" s="16" t="s">
        <v>14497</v>
      </c>
      <c r="BE20" s="23">
        <f>IF(B6L296C26=0,0,B6L293C26/B6L296C26)</f>
        <v>7.2482652532481826E-5</v>
      </c>
      <c r="BF20" s="16" t="s">
        <v>14498</v>
      </c>
      <c r="BG20" s="23">
        <f>B6L293C3+B6L293C10+B6L293C15+B6L293C20+B6L293C26</f>
        <v>1.1427984201372121</v>
      </c>
      <c r="BH20" s="16" t="s">
        <v>14499</v>
      </c>
      <c r="BI20" s="17">
        <f>B6L298C3*B6L293C4</f>
        <v>4.0180613881098184</v>
      </c>
      <c r="BJ20" s="16" t="s">
        <v>14500</v>
      </c>
      <c r="BK20" s="17">
        <f>B6L298C10*B6L293C11</f>
        <v>1.8703126017522709</v>
      </c>
      <c r="BL20" s="16" t="s">
        <v>14501</v>
      </c>
      <c r="BM20" s="17">
        <f>B6L298C15*B6L293C16</f>
        <v>0.19684482740350001</v>
      </c>
      <c r="BN20" s="16" t="s">
        <v>14502</v>
      </c>
      <c r="BO20" s="17">
        <f>B6L298C20*B6L293C21</f>
        <v>0.22517216018967423</v>
      </c>
      <c r="BP20" s="16" t="s">
        <v>14503</v>
      </c>
      <c r="BQ20" s="17">
        <f>B6L298C26*B6L293C27</f>
        <v>4.0502457697158416</v>
      </c>
      <c r="BR20" s="16" t="s">
        <v>14504</v>
      </c>
      <c r="BS20" s="15">
        <f>B6L293C29+B6L293C30+B6L293C31+B6L293C32+B6L293C33</f>
        <v>10.360636747171105</v>
      </c>
      <c r="BT20" s="16" t="s">
        <v>14505</v>
      </c>
      <c r="BU20" s="23">
        <f>IF(B6L293C3=0,0,B6L293C29/B6L293C3)</f>
        <v>9.0660229876124045</v>
      </c>
      <c r="BV20" s="16" t="s">
        <v>14506</v>
      </c>
      <c r="BW20" s="23">
        <f>IF(B6L293C8=0,0,B6L293C30/B6L293C8)</f>
        <v>4.9863126431868228</v>
      </c>
      <c r="BX20" s="16" t="s">
        <v>14507</v>
      </c>
      <c r="BY20" s="23">
        <f>IF(B6L293C13=0,0,B6L293C31/B6L293C13)</f>
        <v>13.599034481418608</v>
      </c>
      <c r="BZ20" s="16" t="s">
        <v>14508</v>
      </c>
      <c r="CA20" s="23">
        <f>IF(B6L293C18=0,0,B6L293C32/B6L293C18)</f>
        <v>10.879227585134887</v>
      </c>
      <c r="CB20" s="16" t="s">
        <v>14509</v>
      </c>
      <c r="CC20" s="23">
        <f>IF(B6L293C24=0,0,B6L293C33/B6L293C24)</f>
        <v>2.2665057469031011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158.4522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316.90440000000001</v>
      </c>
      <c r="J21" s="16" t="s">
        <v>14512</v>
      </c>
      <c r="K21" s="23">
        <f>IF(B6L296C3=0,0,B6L294C3/B6L296C3)</f>
        <v>2.2914667987990942E-2</v>
      </c>
      <c r="L21" s="16" t="s">
        <v>14513</v>
      </c>
      <c r="M21" s="23">
        <f>A1L554C81</f>
        <v>0.51919353239283716</v>
      </c>
      <c r="N21" s="16" t="s">
        <v>14514</v>
      </c>
      <c r="O21" s="23">
        <f>B6L294C1*B6L294C5</f>
        <v>82.267357433416322</v>
      </c>
      <c r="P21" s="16" t="s">
        <v>14515</v>
      </c>
      <c r="Q21" s="23">
        <f>B3L848C27</f>
        <v>1.8609132888195377</v>
      </c>
      <c r="R21" s="16" t="s">
        <v>14516</v>
      </c>
      <c r="S21" s="23">
        <f>B6L294C6*B6L294C7</f>
        <v>153.09241868391121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84.200830276151166</v>
      </c>
      <c r="X21" s="16" t="s">
        <v>14518</v>
      </c>
      <c r="Y21" s="23">
        <f>IF(B6L296C10=0,0,B6L294C10/B6L296C10)</f>
        <v>5.9800377036385723E-2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10.350097704000001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15.525146556000003</v>
      </c>
      <c r="AH21" s="16" t="s">
        <v>14521</v>
      </c>
      <c r="AI21" s="23">
        <f>IF(B6L296C15=0,0,B6L294C15/B6L296C15)</f>
        <v>2.2914667987990946E-2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14.79943548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17.759322575999999</v>
      </c>
      <c r="AR21" s="16" t="s">
        <v>14524</v>
      </c>
      <c r="AS21" s="23">
        <f>IF(B6L296C20=0,0,B6L294C20/B6L296C20)</f>
        <v>2.2914667987990939E-2</v>
      </c>
      <c r="AT21" s="16" t="s">
        <v>14525</v>
      </c>
      <c r="AU21" s="17">
        <f>A1L249C27</f>
        <v>164099.79999999999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820.49899999999991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205.12474999999998</v>
      </c>
      <c r="BD21" s="16" t="s">
        <v>14528</v>
      </c>
      <c r="BE21" s="23">
        <f>IF(B6L296C26=0,0,B6L294C26/B6L296C26)</f>
        <v>3.3280326760072081E-2</v>
      </c>
      <c r="BF21" s="16" t="s">
        <v>14529</v>
      </c>
      <c r="BG21" s="23">
        <f>B6L294C3+B6L294C10+B6L294C15+B6L294C20+B6L294C26</f>
        <v>639.51444940815111</v>
      </c>
      <c r="BH21" s="16" t="s">
        <v>14530</v>
      </c>
      <c r="BI21" s="17">
        <f>B6L298C3*B6L294C4</f>
        <v>2873.0625752755163</v>
      </c>
      <c r="BJ21" s="16" t="s">
        <v>14531</v>
      </c>
      <c r="BK21" s="17">
        <f>B6L298C10*B6L294C11</f>
        <v>763.36666285963702</v>
      </c>
      <c r="BL21" s="16" t="s">
        <v>14532</v>
      </c>
      <c r="BM21" s="17">
        <f>B6L298C15*B6L294C16</f>
        <v>140.75133556274758</v>
      </c>
      <c r="BN21" s="16" t="s">
        <v>14533</v>
      </c>
      <c r="BO21" s="17">
        <f>B6L298C20*B6L294C21</f>
        <v>161.00642671843994</v>
      </c>
      <c r="BP21" s="16" t="s">
        <v>14534</v>
      </c>
      <c r="BQ21" s="17">
        <f>B6L298C26*B6L294C27</f>
        <v>1859.6656988282477</v>
      </c>
      <c r="BR21" s="16" t="s">
        <v>14535</v>
      </c>
      <c r="BS21" s="15">
        <f>B6L294C29+B6L294C30+B6L294C31+B6L294C32+B6L294C33</f>
        <v>5797.8526992445886</v>
      </c>
      <c r="BT21" s="16" t="s">
        <v>14536</v>
      </c>
      <c r="BU21" s="23">
        <f>IF(B6L294C3=0,0,B6L294C29/B6L294C3)</f>
        <v>9.0660229876124045</v>
      </c>
      <c r="BV21" s="16" t="s">
        <v>14537</v>
      </c>
      <c r="BW21" s="23">
        <f>IF(B6L294C8=0,0,B6L294C30/B6L294C8)</f>
        <v>4.9863126431868228</v>
      </c>
      <c r="BX21" s="16" t="s">
        <v>14538</v>
      </c>
      <c r="BY21" s="23">
        <f>IF(B6L294C13=0,0,B6L294C31/B6L294C13)</f>
        <v>13.599034481418608</v>
      </c>
      <c r="BZ21" s="16" t="s">
        <v>14539</v>
      </c>
      <c r="CA21" s="23">
        <f>IF(B6L294C18=0,0,B6L294C32/B6L294C18)</f>
        <v>10.879227585134885</v>
      </c>
      <c r="CB21" s="16" t="s">
        <v>14540</v>
      </c>
      <c r="CC21" s="23">
        <f>IF(B6L294C24=0,0,B6L294C33/B6L294C24)</f>
        <v>2.2665057469031016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758.91039999999998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1517.8208</v>
      </c>
      <c r="J22" s="16" t="s">
        <v>14543</v>
      </c>
      <c r="K22" s="23">
        <f>IF(B6L296C3=0,0,B6L295C3/B6L296C3)</f>
        <v>0.10975032122389844</v>
      </c>
      <c r="L22" s="16" t="s">
        <v>14544</v>
      </c>
      <c r="M22" s="23">
        <f>A1L555C81</f>
        <v>0.3279410145802939</v>
      </c>
      <c r="N22" s="16" t="s">
        <v>14545</v>
      </c>
      <c r="O22" s="23">
        <f>B6L295C1*B6L295C5</f>
        <v>248.87784655153666</v>
      </c>
      <c r="P22" s="16" t="s">
        <v>14546</v>
      </c>
      <c r="Q22" s="23">
        <f>B3L852C27</f>
        <v>1.9552953887667133</v>
      </c>
      <c r="R22" s="16" t="s">
        <v>14547</v>
      </c>
      <c r="S22" s="17">
        <f>B6L295C6*B6L295C7</f>
        <v>486.62970572840931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267.64633815062513</v>
      </c>
      <c r="X22" s="16" t="s">
        <v>14549</v>
      </c>
      <c r="Y22" s="23">
        <f>IF(B6L296C10=0,0,B6L295C10/B6L296C10)</f>
        <v>0.19008544074117861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49.572027328000004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74.358040992000014</v>
      </c>
      <c r="AH22" s="16" t="s">
        <v>14552</v>
      </c>
      <c r="AI22" s="23">
        <f>IF(B6L296C15=0,0,B6L295C15/B6L296C15)</f>
        <v>0.10975032122389847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70.882231359999992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85.058677631999984</v>
      </c>
      <c r="AR22" s="16" t="s">
        <v>14555</v>
      </c>
      <c r="AS22" s="23">
        <f>IF(B6L296C20=0,0,B6L295C20/B6L296C20)</f>
        <v>0.10975032122389841</v>
      </c>
      <c r="AT22" s="16" t="s">
        <v>14556</v>
      </c>
      <c r="AU22" s="17">
        <f>A1L253C27</f>
        <v>848388.2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4241.9409999999998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1060.48525</v>
      </c>
      <c r="BD22" s="16" t="s">
        <v>14559</v>
      </c>
      <c r="BE22" s="23">
        <f>IF(B6L296C26=0,0,B6L295C26/B6L296C26)</f>
        <v>0.17205771436278036</v>
      </c>
      <c r="BF22" s="16" t="s">
        <v>14560</v>
      </c>
      <c r="BG22" s="17">
        <f>B6L295C3+B6L295C10+B6L295C15+B6L295C20+B6L295C26</f>
        <v>3005.3691067746249</v>
      </c>
      <c r="BH22" s="16" t="s">
        <v>14561</v>
      </c>
      <c r="BI22" s="17">
        <f>B6L298C3*B6L295C4</f>
        <v>13760.598263876249</v>
      </c>
      <c r="BJ22" s="16" t="s">
        <v>14562</v>
      </c>
      <c r="BK22" s="17">
        <f>B6L298C10*B6L295C11</f>
        <v>2426.4878542238503</v>
      </c>
      <c r="BL22" s="16" t="s">
        <v>14563</v>
      </c>
      <c r="BM22" s="17">
        <f>B6L298C15*B6L295C16</f>
        <v>674.13170894729774</v>
      </c>
      <c r="BN22" s="16" t="s">
        <v>14564</v>
      </c>
      <c r="BO22" s="17">
        <f>B6L298C20*B6L295C21</f>
        <v>771.14392670762493</v>
      </c>
      <c r="BP22" s="16" t="s">
        <v>14565</v>
      </c>
      <c r="BQ22" s="17">
        <f>B6L298C26*B6L295C27</f>
        <v>9614.3836545238883</v>
      </c>
      <c r="BR22" s="16" t="s">
        <v>14566</v>
      </c>
      <c r="BS22" s="15">
        <f>B6L295C29+B6L295C30+B6L295C31+B6L295C32+B6L295C33</f>
        <v>27246.745408278908</v>
      </c>
      <c r="BT22" s="16" t="s">
        <v>14567</v>
      </c>
      <c r="BU22" s="23">
        <f>IF(B6L295C3=0,0,B6L295C29/B6L295C3)</f>
        <v>9.0660229876124045</v>
      </c>
      <c r="BV22" s="16" t="s">
        <v>14568</v>
      </c>
      <c r="BW22" s="23">
        <f>IF(B6L295C8=0,0,B6L295C30/B6L295C8)</f>
        <v>4.9863126431868228</v>
      </c>
      <c r="BX22" s="16" t="s">
        <v>14569</v>
      </c>
      <c r="BY22" s="23">
        <f>IF(B6L295C13=0,0,B6L295C31/B6L295C13)</f>
        <v>13.599034481418611</v>
      </c>
      <c r="BZ22" s="16" t="s">
        <v>14570</v>
      </c>
      <c r="CA22" s="23">
        <f>IF(B6L295C18=0,0,B6L295C32/B6L295C18)</f>
        <v>10.879227585134885</v>
      </c>
      <c r="CB22" s="16" t="s">
        <v>14571</v>
      </c>
      <c r="CC22" s="23">
        <f>IF(B6L295C24=0,0,B6L295C33/B6L295C24)</f>
        <v>2.2665057469031016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7562.491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13829.7618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2560.0577499831088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1408.03176249071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451.68002038800006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677.520030582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645.84987606000016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775.0198512720001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24654.174999999996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6163.5437499999989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22853.877194344706</v>
      </c>
      <c r="BH23" s="16" t="s">
        <v>14588</v>
      </c>
      <c r="BI23" s="17">
        <f>SUM(B6L281C29:B6L295C29)</f>
        <v>125380.93839200393</v>
      </c>
      <c r="BJ23" s="16" t="s">
        <v>14589</v>
      </c>
      <c r="BK23" s="17">
        <f>SUM(B6L281C30:B6L295C30)</f>
        <v>12765.248326029185</v>
      </c>
      <c r="BL23" s="16" t="s">
        <v>14590</v>
      </c>
      <c r="BM23" s="17">
        <f>SUM(B6L281C31:B6L295C31)</f>
        <v>6142.4121718242741</v>
      </c>
      <c r="BN23" s="16" t="s">
        <v>14591</v>
      </c>
      <c r="BO23" s="17">
        <f>SUM(B6L281C32:B6L295C32)</f>
        <v>7026.347787487899</v>
      </c>
      <c r="BP23" s="16" t="s">
        <v>14592</v>
      </c>
      <c r="BQ23" s="17">
        <f>SUM(B6L281C33:B6L295C33)</f>
        <v>55878.829322654761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0.60513853655528682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6.1610192026372385E-2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2.9645736905843503E-2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3.3911963588558275E-2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0.26969357092393914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125380.93839200391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12765.248326029187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6142.4121718242723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7026.3477874879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55878.829322654761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47183</v>
      </c>
      <c r="F9" s="16" t="s">
        <v>14613</v>
      </c>
      <c r="G9" s="15">
        <f>B6L202C8</f>
        <v>53.017819873443059</v>
      </c>
      <c r="H9" s="16" t="s">
        <v>14614</v>
      </c>
      <c r="I9" s="15">
        <f>IF(B6L302C2=0,0,B6L302C1/B6L302C2)</f>
        <v>889.94606176996433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324523</v>
      </c>
      <c r="F10" s="16" t="s">
        <v>14615</v>
      </c>
      <c r="G10" s="21">
        <f>B6L203C8</f>
        <v>341.66666440815027</v>
      </c>
      <c r="H10" s="16" t="s">
        <v>14616</v>
      </c>
      <c r="I10" s="21">
        <f>IF(B6L303C2=0,0,B6L303C1/B6L303C2)</f>
        <v>949.82342091275643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556041</v>
      </c>
      <c r="F11" s="16" t="s">
        <v>14617</v>
      </c>
      <c r="G11" s="15">
        <f>B6L204C8</f>
        <v>397.34103120701354</v>
      </c>
      <c r="H11" s="16" t="s">
        <v>14618</v>
      </c>
      <c r="I11" s="15">
        <f>IF(B6L304C2=0,0,B6L304C1/B6L304C2)</f>
        <v>1399.4049351281424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166984</v>
      </c>
      <c r="F12" s="16" t="s">
        <v>14619</v>
      </c>
      <c r="G12" s="21">
        <f>B6L205C8</f>
        <v>146.71925380797606</v>
      </c>
      <c r="H12" s="16" t="s">
        <v>14620</v>
      </c>
      <c r="I12" s="15">
        <f>IF(B6L305C2=0,0,B6L305C1/B6L305C2)</f>
        <v>1138.1192015776344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955590</v>
      </c>
      <c r="F13" s="16" t="s">
        <v>14621</v>
      </c>
      <c r="G13" s="15">
        <f>B6L206C8</f>
        <v>537.54674073929823</v>
      </c>
      <c r="H13" s="16" t="s">
        <v>14622</v>
      </c>
      <c r="I13" s="15">
        <f>IF(B6L306C2=0,0,B6L306C1/B6L306C2)</f>
        <v>1777.687273642026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218380</v>
      </c>
      <c r="F14" s="16" t="s">
        <v>14623</v>
      </c>
      <c r="G14" s="21">
        <f>B6L207C8</f>
        <v>36.193328280097319</v>
      </c>
      <c r="H14" s="16" t="s">
        <v>14624</v>
      </c>
      <c r="I14" s="15">
        <f>IF(B6L307C2=0,0,B6L307C1/B6L307C2)</f>
        <v>6033.7087075820818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358459</v>
      </c>
      <c r="F15" s="16" t="s">
        <v>14625</v>
      </c>
      <c r="G15" s="21">
        <f>B6L208C8</f>
        <v>277.33840885990725</v>
      </c>
      <c r="H15" s="16" t="s">
        <v>14626</v>
      </c>
      <c r="I15" s="15">
        <f>IF(B6L308C2=0,0,B6L308C1/B6L308C2)</f>
        <v>1292.4967784792818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62381</v>
      </c>
      <c r="F16" s="16" t="s">
        <v>14627</v>
      </c>
      <c r="G16" s="21">
        <f>B6L209C8</f>
        <v>45.06595461300811</v>
      </c>
      <c r="H16" s="16" t="s">
        <v>14628</v>
      </c>
      <c r="I16" s="15">
        <f>IF(B6L309C2=0,0,B6L309C1/B6L309C2)</f>
        <v>1384.2156575996278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15704</v>
      </c>
      <c r="F17" s="16" t="s">
        <v>14629</v>
      </c>
      <c r="G17" s="21">
        <f>B6L210C8</f>
        <v>12.786990375298261</v>
      </c>
      <c r="H17" s="16" t="s">
        <v>14630</v>
      </c>
      <c r="I17" s="15">
        <f>IF(B6L310C2=0,0,B6L310C1/B6L310C2)</f>
        <v>1228.1232361241766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648027</v>
      </c>
      <c r="F18" s="16" t="s">
        <v>14631</v>
      </c>
      <c r="G18" s="21">
        <f>B6L211C8</f>
        <v>210.83786808646641</v>
      </c>
      <c r="H18" s="16" t="s">
        <v>14632</v>
      </c>
      <c r="I18" s="15">
        <f>IF(B6L311C2=0,0,B6L311C1/B6L311C2)</f>
        <v>3073.5797410654836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501414</v>
      </c>
      <c r="F19" s="16" t="s">
        <v>14633</v>
      </c>
      <c r="G19" s="21">
        <f>B6L212C8</f>
        <v>22.945250096057439</v>
      </c>
      <c r="H19" s="16" t="s">
        <v>14634</v>
      </c>
      <c r="I19" s="15">
        <f>IF(B6L312C2=0,0,B6L312C1/B6L312C2)</f>
        <v>21852.627358642534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301</v>
      </c>
      <c r="F20" s="16" t="s">
        <v>14635</v>
      </c>
      <c r="G20" s="21">
        <f>B6L213C8</f>
        <v>0.29387573964497038</v>
      </c>
      <c r="H20" s="16" t="s">
        <v>14636</v>
      </c>
      <c r="I20" s="15">
        <f>IF(B6L313C2=0,0,B6L313C1/B6L313C2)</f>
        <v>1024.2424242424245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174188</v>
      </c>
      <c r="F21" s="16" t="s">
        <v>14637</v>
      </c>
      <c r="G21" s="21">
        <f>B6L214C8</f>
        <v>150.45235306510151</v>
      </c>
      <c r="H21" s="16" t="s">
        <v>14638</v>
      </c>
      <c r="I21" s="15">
        <f>IF(B6L314C2=0,0,B6L314C1/B6L314C2)</f>
        <v>1157.7618857488255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989148</v>
      </c>
      <c r="F22" s="16" t="s">
        <v>14639</v>
      </c>
      <c r="G22" s="15">
        <f>B6L215C8</f>
        <v>452.84611189475714</v>
      </c>
      <c r="H22" s="16" t="s">
        <v>14640</v>
      </c>
      <c r="I22" s="15">
        <f>IF(B6L315C2=0,0,B6L315C1/B6L315C2)</f>
        <v>2184.2916920745938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5018323</v>
      </c>
      <c r="F23" s="16" t="s">
        <v>14642</v>
      </c>
      <c r="G23" s="15">
        <f>B6L216C8</f>
        <v>2685.0516510462198</v>
      </c>
      <c r="H23" s="16" t="s">
        <v>14643</v>
      </c>
      <c r="I23" s="15">
        <f>IF(B6L316C2=0,0,B6L316C1/B6L316C2)</f>
        <v>1868.985648020823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79714.472999999998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82880.462999999989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83204.767666666652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83183.422249999989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83076.109199999992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4490.7619999999997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4755.4979999999996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4646.5679999999993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4578.0349999999999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4605.7687999999998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1079.3969999999999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1089.6005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1078.1763333333333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1080.4377500000001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1082.933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3411.3649999999998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3665.8974999999996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3568.391666666666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3497.5972499999998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3522.8357999999998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12394</v>
      </c>
      <c r="F9" s="16" t="s">
        <v>14758</v>
      </c>
      <c r="G9" s="21">
        <f>IF(B7L101C1=0,0,B7L202C1/B7L101C1)</f>
        <v>0.15547992144412723</v>
      </c>
      <c r="H9" s="16" t="s">
        <v>14759</v>
      </c>
      <c r="I9" s="21">
        <f>B7L202C2</f>
        <v>0.15547992144412723</v>
      </c>
      <c r="J9" s="16" t="s">
        <v>14760</v>
      </c>
      <c r="K9" s="17">
        <f>B7L202C3*B7L116C1</f>
        <v>530.39876221724501</v>
      </c>
      <c r="L9" s="16" t="s">
        <v>14761</v>
      </c>
      <c r="M9" s="23">
        <f>B7L202C4</f>
        <v>530.39876221724501</v>
      </c>
      <c r="N9" s="16" t="s">
        <v>14762</v>
      </c>
      <c r="O9" s="23">
        <f>B7L202C5/24</f>
        <v>22.099948425718541</v>
      </c>
      <c r="P9" s="16" t="s">
        <v>14763</v>
      </c>
      <c r="Q9" s="23">
        <f>B7L202C6</f>
        <v>22.099948425718541</v>
      </c>
      <c r="R9" s="16" t="s">
        <v>14764</v>
      </c>
      <c r="S9" s="25">
        <f>IF(B7L202C7=0,0,B7L202C1/B7L202C7)</f>
        <v>560.81578840141708</v>
      </c>
      <c r="T9" s="16" t="s">
        <v>14765</v>
      </c>
      <c r="U9" s="17">
        <f>A1L202C18</f>
        <v>12161</v>
      </c>
      <c r="V9" s="16" t="s">
        <v>14766</v>
      </c>
      <c r="W9" s="23">
        <f>IF(B7L102C1=0,0,B7L202C9/B7L102C1)</f>
        <v>0.14672939266760612</v>
      </c>
      <c r="X9" s="16" t="s">
        <v>14767</v>
      </c>
      <c r="Y9" s="23">
        <f>B7L202C10</f>
        <v>0.14672939266760612</v>
      </c>
      <c r="Z9" s="16" t="s">
        <v>14768</v>
      </c>
      <c r="AA9" s="23">
        <f>B7L202C11*B7L117C1</f>
        <v>537.89491375669559</v>
      </c>
      <c r="AB9" s="16" t="s">
        <v>14769</v>
      </c>
      <c r="AC9" s="23">
        <f>B7L202C12</f>
        <v>537.89491375669559</v>
      </c>
      <c r="AD9" s="16" t="s">
        <v>14770</v>
      </c>
      <c r="AE9" s="23">
        <f>B7L202C13/24</f>
        <v>22.412288073195651</v>
      </c>
      <c r="AF9" s="16" t="s">
        <v>14771</v>
      </c>
      <c r="AG9" s="23">
        <f>B7L202C14</f>
        <v>22.412288073195651</v>
      </c>
      <c r="AH9" s="16" t="s">
        <v>14772</v>
      </c>
      <c r="AI9" s="26">
        <f>IF(B7L202C15=0,0,B7L202C9/B7L202C15)</f>
        <v>542.6041268202398</v>
      </c>
      <c r="AJ9" s="16" t="s">
        <v>14773</v>
      </c>
      <c r="AK9" s="17">
        <f>A1L202C21</f>
        <v>11944.333333333332</v>
      </c>
      <c r="AL9" s="16" t="s">
        <v>14774</v>
      </c>
      <c r="AM9" s="23">
        <f>IF(B7L103C1=0,0,B7L202C17/B7L103C1)</f>
        <v>0.14355347257484682</v>
      </c>
      <c r="AN9" s="16" t="s">
        <v>14775</v>
      </c>
      <c r="AO9" s="23">
        <f>B7L202C18</f>
        <v>0.14355347257484682</v>
      </c>
      <c r="AP9" s="16" t="s">
        <v>14776</v>
      </c>
      <c r="AQ9" s="23">
        <f>B7L202C19*B7L118C1</f>
        <v>512.25501525714515</v>
      </c>
      <c r="AR9" s="16" t="s">
        <v>14777</v>
      </c>
      <c r="AS9" s="23">
        <f>B7L202C20</f>
        <v>512.25501525714515</v>
      </c>
      <c r="AT9" s="16" t="s">
        <v>14778</v>
      </c>
      <c r="AU9" s="17">
        <f>B7L202C21/24</f>
        <v>21.343958969047716</v>
      </c>
      <c r="AV9" s="16" t="s">
        <v>14779</v>
      </c>
      <c r="AW9" s="23">
        <f>B7L202C22</f>
        <v>21.343958969047716</v>
      </c>
      <c r="AX9" s="16" t="s">
        <v>14780</v>
      </c>
      <c r="AY9" s="26">
        <f>IF(B7L202C23=0,0,B7L202C17/B7L202C23)</f>
        <v>559.6118953683615</v>
      </c>
      <c r="AZ9" s="16" t="s">
        <v>14781</v>
      </c>
      <c r="BA9" s="17">
        <f>A1L202C24</f>
        <v>11933</v>
      </c>
      <c r="BB9" s="16" t="s">
        <v>14782</v>
      </c>
      <c r="BC9" s="23">
        <f>IF(B7L104C1=0,0,B7L202C25/B7L104C1)</f>
        <v>0.14345406425016377</v>
      </c>
      <c r="BD9" s="16" t="s">
        <v>14783</v>
      </c>
      <c r="BE9" s="23">
        <f>B7L202C26</f>
        <v>0.14345406425016377</v>
      </c>
      <c r="BF9" s="16" t="s">
        <v>14784</v>
      </c>
      <c r="BG9" s="23">
        <f>B7L202C27*B7L119C1</f>
        <v>501.74454062269609</v>
      </c>
      <c r="BH9" s="16" t="s">
        <v>14785</v>
      </c>
      <c r="BI9" s="23">
        <f>B7L202C28</f>
        <v>501.74454062269609</v>
      </c>
      <c r="BJ9" s="16" t="s">
        <v>14786</v>
      </c>
      <c r="BK9" s="23">
        <f>B7L202C29/24</f>
        <v>20.906022525945669</v>
      </c>
      <c r="BL9" s="16" t="s">
        <v>14787</v>
      </c>
      <c r="BM9" s="23">
        <f>B7L202C30</f>
        <v>20.906022525945669</v>
      </c>
      <c r="BN9" s="16" t="s">
        <v>14788</v>
      </c>
      <c r="BO9" s="26">
        <f>IF(B7L202C31=0,0,B7L202C25/B7L202C31)</f>
        <v>570.79245873720879</v>
      </c>
      <c r="BP9" s="16" t="s">
        <v>14789</v>
      </c>
      <c r="BQ9" s="17">
        <f>A1L202C27</f>
        <v>12221.599999999999</v>
      </c>
      <c r="BR9" s="16" t="s">
        <v>14790</v>
      </c>
      <c r="BS9" s="21">
        <f>IF(B7L105C1=0,0,B7L202C33/B7L105C1)</f>
        <v>0.14711329307174631</v>
      </c>
      <c r="BT9" s="16" t="s">
        <v>14791</v>
      </c>
      <c r="BU9" s="23">
        <f>B7L202C34</f>
        <v>0.14711329307174631</v>
      </c>
      <c r="BV9" s="16" t="s">
        <v>14792</v>
      </c>
      <c r="BW9" s="23">
        <f>B7L202C35*B7L120C1</f>
        <v>518.25597548903988</v>
      </c>
      <c r="BX9" s="16" t="s">
        <v>14793</v>
      </c>
      <c r="BY9" s="23">
        <f>B7L202C36</f>
        <v>518.25597548903988</v>
      </c>
      <c r="BZ9" s="16" t="s">
        <v>14794</v>
      </c>
      <c r="CA9" s="23">
        <f>B7L202C37/24</f>
        <v>21.593998978709994</v>
      </c>
      <c r="CB9" s="16" t="s">
        <v>14795</v>
      </c>
      <c r="CC9" s="23">
        <f>B7L202C38</f>
        <v>21.593998978709994</v>
      </c>
      <c r="CD9" s="16" t="s">
        <v>14796</v>
      </c>
      <c r="CE9" s="26">
        <f>IF(B7L202C39=0,0,B7L202C33/B7L202C39)</f>
        <v>565.97205603508394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267596</v>
      </c>
      <c r="F10" s="16" t="s">
        <v>14798</v>
      </c>
      <c r="G10" s="21">
        <f>IF(B7L101C1=0,0,B7L203C1/B7L101C1)</f>
        <v>3.3569311811168845</v>
      </c>
      <c r="H10" s="16" t="s">
        <v>14799</v>
      </c>
      <c r="I10" s="21">
        <f>B7L203C2</f>
        <v>3.3569311811168845</v>
      </c>
      <c r="J10" s="16" t="s">
        <v>14800</v>
      </c>
      <c r="K10" s="17">
        <f>B7L203C3*B7L116C1</f>
        <v>11451.7175386708</v>
      </c>
      <c r="L10" s="16" t="s">
        <v>14801</v>
      </c>
      <c r="M10" s="17">
        <f>B7L203C4</f>
        <v>11451.7175386708</v>
      </c>
      <c r="N10" s="16" t="s">
        <v>14802</v>
      </c>
      <c r="O10" s="23">
        <f>B7L203C5/24</f>
        <v>477.15489744461667</v>
      </c>
      <c r="P10" s="16" t="s">
        <v>14803</v>
      </c>
      <c r="Q10" s="23">
        <f>B7L203C6</f>
        <v>477.15489744461667</v>
      </c>
      <c r="R10" s="16" t="s">
        <v>14804</v>
      </c>
      <c r="S10" s="25">
        <f>IF(B7L203C7=0,0,B7L203C1/B7L203C7)</f>
        <v>560.81578840141708</v>
      </c>
      <c r="T10" s="16" t="s">
        <v>14805</v>
      </c>
      <c r="U10" s="17">
        <f>A1L203C18</f>
        <v>269265</v>
      </c>
      <c r="V10" s="16" t="s">
        <v>14806</v>
      </c>
      <c r="W10" s="23">
        <f>IF(B7L102C1=0,0,B7L203C9/B7L102C1)</f>
        <v>3.2488356152160978</v>
      </c>
      <c r="X10" s="16" t="s">
        <v>14807</v>
      </c>
      <c r="Y10" s="23">
        <f>B7L203C10</f>
        <v>3.2488356152160978</v>
      </c>
      <c r="Z10" s="16" t="s">
        <v>14808</v>
      </c>
      <c r="AA10" s="17">
        <f>B7L203C11*B7L117C1</f>
        <v>11909.898359731653</v>
      </c>
      <c r="AB10" s="16" t="s">
        <v>14809</v>
      </c>
      <c r="AC10" s="17">
        <f>B7L203C12</f>
        <v>11909.898359731653</v>
      </c>
      <c r="AD10" s="16" t="s">
        <v>14810</v>
      </c>
      <c r="AE10" s="23">
        <f>B7L203C13/24</f>
        <v>496.24576498881885</v>
      </c>
      <c r="AF10" s="16" t="s">
        <v>14811</v>
      </c>
      <c r="AG10" s="23">
        <f>B7L203C14</f>
        <v>496.24576498881885</v>
      </c>
      <c r="AH10" s="16" t="s">
        <v>14812</v>
      </c>
      <c r="AI10" s="26">
        <f>IF(B7L203C15=0,0,B7L203C9/B7L203C15)</f>
        <v>542.6041268202398</v>
      </c>
      <c r="AJ10" s="16" t="s">
        <v>14813</v>
      </c>
      <c r="AK10" s="17">
        <f>A1L203C21</f>
        <v>272523</v>
      </c>
      <c r="AL10" s="16" t="s">
        <v>14814</v>
      </c>
      <c r="AM10" s="23">
        <f>IF(B7L103C1=0,0,B7L203C17/B7L103C1)</f>
        <v>3.2753291384909149</v>
      </c>
      <c r="AN10" s="16" t="s">
        <v>14815</v>
      </c>
      <c r="AO10" s="23">
        <f>B7L203C18</f>
        <v>3.2753291384909149</v>
      </c>
      <c r="AP10" s="16" t="s">
        <v>14816</v>
      </c>
      <c r="AQ10" s="17">
        <f>B7L203C19*B7L118C1</f>
        <v>11687.657203381492</v>
      </c>
      <c r="AR10" s="16" t="s">
        <v>14817</v>
      </c>
      <c r="AS10" s="17">
        <f>B7L203C20</f>
        <v>11687.657203381492</v>
      </c>
      <c r="AT10" s="16" t="s">
        <v>14818</v>
      </c>
      <c r="AU10" s="17">
        <f>B7L203C21/24</f>
        <v>486.98571680756214</v>
      </c>
      <c r="AV10" s="16" t="s">
        <v>14819</v>
      </c>
      <c r="AW10" s="23">
        <f>B7L203C22</f>
        <v>486.98571680756214</v>
      </c>
      <c r="AX10" s="16" t="s">
        <v>14820</v>
      </c>
      <c r="AY10" s="26">
        <f>IF(B7L203C23=0,0,B7L203C17/B7L203C23)</f>
        <v>559.6118953683615</v>
      </c>
      <c r="AZ10" s="16" t="s">
        <v>14821</v>
      </c>
      <c r="BA10" s="17">
        <f>A1L203C24</f>
        <v>277417</v>
      </c>
      <c r="BB10" s="16" t="s">
        <v>14822</v>
      </c>
      <c r="BC10" s="23">
        <f>IF(B7L104C1=0,0,B7L203C25/B7L104C1)</f>
        <v>3.335003447757285</v>
      </c>
      <c r="BD10" s="16" t="s">
        <v>14823</v>
      </c>
      <c r="BE10" s="23">
        <f>B7L203C26</f>
        <v>3.335003447757285</v>
      </c>
      <c r="BF10" s="16" t="s">
        <v>14824</v>
      </c>
      <c r="BG10" s="17">
        <f>B7L203C27*B7L119C1</f>
        <v>11664.498887616397</v>
      </c>
      <c r="BH10" s="16" t="s">
        <v>14825</v>
      </c>
      <c r="BI10" s="17">
        <f>B7L203C28</f>
        <v>11664.498887616397</v>
      </c>
      <c r="BJ10" s="16" t="s">
        <v>14826</v>
      </c>
      <c r="BK10" s="23">
        <f>B7L203C29/24</f>
        <v>486.02078698401652</v>
      </c>
      <c r="BL10" s="16" t="s">
        <v>14827</v>
      </c>
      <c r="BM10" s="23">
        <f>B7L203C30</f>
        <v>486.02078698401652</v>
      </c>
      <c r="BN10" s="16" t="s">
        <v>14828</v>
      </c>
      <c r="BO10" s="26">
        <f>IF(B7L203C31=0,0,B7L203C25/B7L203C31)</f>
        <v>570.79245873720879</v>
      </c>
      <c r="BP10" s="16" t="s">
        <v>14829</v>
      </c>
      <c r="BQ10" s="17">
        <f>A1L203C27</f>
        <v>281109</v>
      </c>
      <c r="BR10" s="16" t="s">
        <v>14830</v>
      </c>
      <c r="BS10" s="21">
        <f>IF(B7L105C1=0,0,B7L203C33/B7L105C1)</f>
        <v>3.3837525939406903</v>
      </c>
      <c r="BT10" s="16" t="s">
        <v>14831</v>
      </c>
      <c r="BU10" s="23">
        <f>B7L203C34</f>
        <v>3.3837525939406903</v>
      </c>
      <c r="BV10" s="16" t="s">
        <v>14832</v>
      </c>
      <c r="BW10" s="17">
        <f>B7L203C35*B7L120C1</f>
        <v>11920.404776277126</v>
      </c>
      <c r="BX10" s="16" t="s">
        <v>14833</v>
      </c>
      <c r="BY10" s="17">
        <f>B7L203C36</f>
        <v>11920.404776277126</v>
      </c>
      <c r="BZ10" s="16" t="s">
        <v>14834</v>
      </c>
      <c r="CA10" s="23">
        <f>B7L203C37/24</f>
        <v>496.68353234488023</v>
      </c>
      <c r="CB10" s="16" t="s">
        <v>14835</v>
      </c>
      <c r="CC10" s="23">
        <f>B7L203C38</f>
        <v>496.68353234488023</v>
      </c>
      <c r="CD10" s="16" t="s">
        <v>14836</v>
      </c>
      <c r="CE10" s="26">
        <f>IF(B7L203C39=0,0,B7L203C33/B7L203C39)</f>
        <v>565.97205603508394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312596</v>
      </c>
      <c r="F11" s="16" t="s">
        <v>14838</v>
      </c>
      <c r="G11" s="21">
        <f>IF(B7L101C1=0,0,B7L204C1/B7L101C1)</f>
        <v>3.921445983842859</v>
      </c>
      <c r="H11" s="16" t="s">
        <v>14839</v>
      </c>
      <c r="I11" s="21">
        <f>B7L204C2</f>
        <v>3.921445983842859</v>
      </c>
      <c r="J11" s="16" t="s">
        <v>14840</v>
      </c>
      <c r="K11" s="17">
        <f>B7L204C3*B7L116C1</f>
        <v>13377.483578672094</v>
      </c>
      <c r="L11" s="16" t="s">
        <v>14841</v>
      </c>
      <c r="M11" s="17">
        <f>B7L204C4</f>
        <v>13377.483578672094</v>
      </c>
      <c r="N11" s="16" t="s">
        <v>14842</v>
      </c>
      <c r="O11" s="23">
        <f>B7L204C5/24</f>
        <v>557.39514911133722</v>
      </c>
      <c r="P11" s="16" t="s">
        <v>14843</v>
      </c>
      <c r="Q11" s="23">
        <f>B7L204C6</f>
        <v>557.39514911133722</v>
      </c>
      <c r="R11" s="16" t="s">
        <v>14844</v>
      </c>
      <c r="S11" s="25">
        <f>IF(B7L204C7=0,0,B7L204C1/B7L204C7)</f>
        <v>560.81578840141708</v>
      </c>
      <c r="T11" s="16" t="s">
        <v>14845</v>
      </c>
      <c r="U11" s="17">
        <f>A1L204C18</f>
        <v>353401</v>
      </c>
      <c r="V11" s="16" t="s">
        <v>14846</v>
      </c>
      <c r="W11" s="23">
        <f>IF(B7L102C1=0,0,B7L204C9/B7L102C1)</f>
        <v>4.2639843843536447</v>
      </c>
      <c r="X11" s="16" t="s">
        <v>14847</v>
      </c>
      <c r="Y11" s="23">
        <f>B7L204C10</f>
        <v>4.2639843843536447</v>
      </c>
      <c r="Z11" s="16" t="s">
        <v>14848</v>
      </c>
      <c r="AA11" s="17">
        <f>B7L204C11*B7L117C1</f>
        <v>15631.329694641063</v>
      </c>
      <c r="AB11" s="16" t="s">
        <v>14849</v>
      </c>
      <c r="AC11" s="17">
        <f>B7L204C12</f>
        <v>15631.329694641063</v>
      </c>
      <c r="AD11" s="16" t="s">
        <v>14850</v>
      </c>
      <c r="AE11" s="23">
        <f>B7L204C13/24</f>
        <v>651.30540394337766</v>
      </c>
      <c r="AF11" s="16" t="s">
        <v>14851</v>
      </c>
      <c r="AG11" s="23">
        <f>B7L204C14</f>
        <v>651.30540394337766</v>
      </c>
      <c r="AH11" s="16" t="s">
        <v>14852</v>
      </c>
      <c r="AI11" s="26">
        <f>IF(B7L204C15=0,0,B7L204C9/B7L204C15)</f>
        <v>542.6041268202398</v>
      </c>
      <c r="AJ11" s="16" t="s">
        <v>14853</v>
      </c>
      <c r="AK11" s="17">
        <f>A1L204C21</f>
        <v>368908</v>
      </c>
      <c r="AL11" s="16" t="s">
        <v>14854</v>
      </c>
      <c r="AM11" s="23">
        <f>IF(B7L103C1=0,0,B7L204C17/B7L103C1)</f>
        <v>4.4337363151822284</v>
      </c>
      <c r="AN11" s="16" t="s">
        <v>14855</v>
      </c>
      <c r="AO11" s="23">
        <f>B7L204C18</f>
        <v>4.4337363151822284</v>
      </c>
      <c r="AP11" s="16" t="s">
        <v>14856</v>
      </c>
      <c r="AQ11" s="17">
        <f>B7L204C19*B7L118C1</f>
        <v>15821.307719293634</v>
      </c>
      <c r="AR11" s="16" t="s">
        <v>14857</v>
      </c>
      <c r="AS11" s="17">
        <f>B7L204C20</f>
        <v>15821.307719293634</v>
      </c>
      <c r="AT11" s="16" t="s">
        <v>14858</v>
      </c>
      <c r="AU11" s="17">
        <f>B7L204C21/24</f>
        <v>659.22115497056814</v>
      </c>
      <c r="AV11" s="16" t="s">
        <v>14859</v>
      </c>
      <c r="AW11" s="23">
        <f>B7L204C22</f>
        <v>659.22115497056814</v>
      </c>
      <c r="AX11" s="16" t="s">
        <v>14860</v>
      </c>
      <c r="AY11" s="26">
        <f>IF(B7L204C23=0,0,B7L204C17/B7L204C23)</f>
        <v>559.6118953683615</v>
      </c>
      <c r="AZ11" s="16" t="s">
        <v>14861</v>
      </c>
      <c r="BA11" s="17">
        <f>A1L204C24</f>
        <v>381551.75</v>
      </c>
      <c r="BB11" s="16" t="s">
        <v>14862</v>
      </c>
      <c r="BC11" s="23">
        <f>IF(B7L104C1=0,0,B7L204C25/B7L104C1)</f>
        <v>4.586872476264344</v>
      </c>
      <c r="BD11" s="16" t="s">
        <v>14863</v>
      </c>
      <c r="BE11" s="23">
        <f>B7L204C26</f>
        <v>4.586872476264344</v>
      </c>
      <c r="BF11" s="16" t="s">
        <v>14864</v>
      </c>
      <c r="BG11" s="17">
        <f>B7L204C27*B7L119C1</f>
        <v>16043.03255908286</v>
      </c>
      <c r="BH11" s="16" t="s">
        <v>14865</v>
      </c>
      <c r="BI11" s="17">
        <f>B7L204C28</f>
        <v>16043.03255908286</v>
      </c>
      <c r="BJ11" s="16" t="s">
        <v>14866</v>
      </c>
      <c r="BK11" s="23">
        <f>B7L204C29/24</f>
        <v>668.45968996178578</v>
      </c>
      <c r="BL11" s="16" t="s">
        <v>14867</v>
      </c>
      <c r="BM11" s="23">
        <f>B7L204C30</f>
        <v>668.45968996178578</v>
      </c>
      <c r="BN11" s="16" t="s">
        <v>14868</v>
      </c>
      <c r="BO11" s="26">
        <f>IF(B7L204C31=0,0,B7L204C25/B7L204C31)</f>
        <v>570.79245873720879</v>
      </c>
      <c r="BP11" s="16" t="s">
        <v>14869</v>
      </c>
      <c r="BQ11" s="17">
        <f>A1L204C27</f>
        <v>373658</v>
      </c>
      <c r="BR11" s="16" t="s">
        <v>14870</v>
      </c>
      <c r="BS11" s="21">
        <f>IF(B7L105C1=0,0,B7L204C33/B7L105C1)</f>
        <v>4.4977792484292225</v>
      </c>
      <c r="BT11" s="16" t="s">
        <v>14871</v>
      </c>
      <c r="BU11" s="23">
        <f>B7L204C34</f>
        <v>4.4977792484292225</v>
      </c>
      <c r="BV11" s="16" t="s">
        <v>14872</v>
      </c>
      <c r="BW11" s="17">
        <f>B7L204C35*B7L120C1</f>
        <v>15844.937756863557</v>
      </c>
      <c r="BX11" s="16" t="s">
        <v>14873</v>
      </c>
      <c r="BY11" s="17">
        <f>B7L204C36</f>
        <v>15844.937756863557</v>
      </c>
      <c r="BZ11" s="16" t="s">
        <v>14874</v>
      </c>
      <c r="CA11" s="23">
        <f>B7L204C37/24</f>
        <v>660.20573986931493</v>
      </c>
      <c r="CB11" s="16" t="s">
        <v>14875</v>
      </c>
      <c r="CC11" s="23">
        <f>B7L204C38</f>
        <v>660.20573986931493</v>
      </c>
      <c r="CD11" s="16" t="s">
        <v>14876</v>
      </c>
      <c r="CE11" s="26">
        <f>IF(B7L204C39=0,0,B7L204C33/B7L204C39)</f>
        <v>565.97205603508405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115817</v>
      </c>
      <c r="F12" s="16" t="s">
        <v>14878</v>
      </c>
      <c r="G12" s="21">
        <f>IF(B7L101C1=0,0,B7L205C1/B7L101C1)</f>
        <v>1.452898020162537</v>
      </c>
      <c r="H12" s="16" t="s">
        <v>14879</v>
      </c>
      <c r="I12" s="21">
        <f>B7L205C2</f>
        <v>1.452898020162537</v>
      </c>
      <c r="J12" s="16" t="s">
        <v>14880</v>
      </c>
      <c r="K12" s="17">
        <f>B7L205C3*B7L116C1</f>
        <v>4956.3654545517729</v>
      </c>
      <c r="L12" s="16" t="s">
        <v>14881</v>
      </c>
      <c r="M12" s="17">
        <f>B7L205C4</f>
        <v>4956.3654545517729</v>
      </c>
      <c r="N12" s="16" t="s">
        <v>14882</v>
      </c>
      <c r="O12" s="23">
        <f>B7L205C5/24</f>
        <v>206.51522727299053</v>
      </c>
      <c r="P12" s="16" t="s">
        <v>14883</v>
      </c>
      <c r="Q12" s="23">
        <f>B7L205C6</f>
        <v>206.51522727299053</v>
      </c>
      <c r="R12" s="16" t="s">
        <v>14884</v>
      </c>
      <c r="S12" s="25">
        <f>IF(B7L205C7=0,0,B7L205C1/B7L205C7)</f>
        <v>560.81578840141697</v>
      </c>
      <c r="T12" s="16" t="s">
        <v>14885</v>
      </c>
      <c r="U12" s="17">
        <f>A1L205C18</f>
        <v>124879</v>
      </c>
      <c r="V12" s="16" t="s">
        <v>14886</v>
      </c>
      <c r="W12" s="23">
        <f>IF(B7L102C1=0,0,B7L205C9/B7L102C1)</f>
        <v>1.5067362739032963</v>
      </c>
      <c r="X12" s="16" t="s">
        <v>14887</v>
      </c>
      <c r="Y12" s="23">
        <f>B7L205C10</f>
        <v>1.5067362739032963</v>
      </c>
      <c r="Z12" s="16" t="s">
        <v>14888</v>
      </c>
      <c r="AA12" s="17">
        <f>B7L205C11*B7L117C1</f>
        <v>5523.5407396614082</v>
      </c>
      <c r="AB12" s="16" t="s">
        <v>14889</v>
      </c>
      <c r="AC12" s="17">
        <f>B7L205C12</f>
        <v>5523.5407396614082</v>
      </c>
      <c r="AD12" s="16" t="s">
        <v>14890</v>
      </c>
      <c r="AE12" s="23">
        <f>B7L205C13/24</f>
        <v>230.14753081922535</v>
      </c>
      <c r="AF12" s="16" t="s">
        <v>14891</v>
      </c>
      <c r="AG12" s="23">
        <f>B7L205C14</f>
        <v>230.14753081922535</v>
      </c>
      <c r="AH12" s="16" t="s">
        <v>14892</v>
      </c>
      <c r="AI12" s="26">
        <f>IF(B7L205C15=0,0,B7L205C9/B7L205C15)</f>
        <v>542.6041268202398</v>
      </c>
      <c r="AJ12" s="16" t="s">
        <v>14893</v>
      </c>
      <c r="AK12" s="17">
        <f>A1L205C21</f>
        <v>125762.66666666666</v>
      </c>
      <c r="AL12" s="16" t="s">
        <v>14894</v>
      </c>
      <c r="AM12" s="23">
        <f>IF(B7L103C1=0,0,B7L205C17/B7L103C1)</f>
        <v>1.5114838992219128</v>
      </c>
      <c r="AN12" s="16" t="s">
        <v>14895</v>
      </c>
      <c r="AO12" s="23">
        <f>B7L205C18</f>
        <v>1.5114838992219128</v>
      </c>
      <c r="AP12" s="16" t="s">
        <v>14896</v>
      </c>
      <c r="AQ12" s="17">
        <f>B7L205C19*B7L118C1</f>
        <v>5393.5665502843121</v>
      </c>
      <c r="AR12" s="16" t="s">
        <v>14897</v>
      </c>
      <c r="AS12" s="17">
        <f>B7L205C20</f>
        <v>5393.5665502843121</v>
      </c>
      <c r="AT12" s="16" t="s">
        <v>14898</v>
      </c>
      <c r="AU12" s="17">
        <f>B7L205C21/24</f>
        <v>224.73193959517968</v>
      </c>
      <c r="AV12" s="16" t="s">
        <v>14899</v>
      </c>
      <c r="AW12" s="23">
        <f>B7L205C22</f>
        <v>224.73193959517968</v>
      </c>
      <c r="AX12" s="16" t="s">
        <v>14900</v>
      </c>
      <c r="AY12" s="26">
        <f>IF(B7L205C23=0,0,B7L205C17/B7L205C23)</f>
        <v>559.61189536836162</v>
      </c>
      <c r="AZ12" s="16" t="s">
        <v>14901</v>
      </c>
      <c r="BA12" s="17">
        <f>A1L205C24</f>
        <v>130150.5</v>
      </c>
      <c r="BB12" s="16" t="s">
        <v>14902</v>
      </c>
      <c r="BC12" s="23">
        <f>IF(B7L104C1=0,0,B7L205C25/B7L104C1)</f>
        <v>1.5646206477156572</v>
      </c>
      <c r="BD12" s="16" t="s">
        <v>14903</v>
      </c>
      <c r="BE12" s="23">
        <f>B7L205C26</f>
        <v>1.5646206477156572</v>
      </c>
      <c r="BF12" s="16" t="s">
        <v>14904</v>
      </c>
      <c r="BG12" s="17">
        <f>B7L205C27*B7L119C1</f>
        <v>5472.4128747435016</v>
      </c>
      <c r="BH12" s="16" t="s">
        <v>14905</v>
      </c>
      <c r="BI12" s="17">
        <f>B7L205C28</f>
        <v>5472.4128747435016</v>
      </c>
      <c r="BJ12" s="16" t="s">
        <v>14906</v>
      </c>
      <c r="BK12" s="23">
        <f>B7L205C29/24</f>
        <v>228.01720311431257</v>
      </c>
      <c r="BL12" s="16" t="s">
        <v>14907</v>
      </c>
      <c r="BM12" s="23">
        <f>B7L205C30</f>
        <v>228.01720311431257</v>
      </c>
      <c r="BN12" s="16" t="s">
        <v>14908</v>
      </c>
      <c r="BO12" s="26">
        <f>IF(B7L205C31=0,0,B7L205C25/B7L205C31)</f>
        <v>570.79245873720879</v>
      </c>
      <c r="BP12" s="16" t="s">
        <v>14909</v>
      </c>
      <c r="BQ12" s="17">
        <f>A1L205C27</f>
        <v>133297.59999999998</v>
      </c>
      <c r="BR12" s="16" t="s">
        <v>14910</v>
      </c>
      <c r="BS12" s="21">
        <f>IF(B7L105C1=0,0,B7L205C33/B7L105C1)</f>
        <v>1.604523867133633</v>
      </c>
      <c r="BT12" s="16" t="s">
        <v>14911</v>
      </c>
      <c r="BU12" s="23">
        <f>B7L205C34</f>
        <v>1.604523867133633</v>
      </c>
      <c r="BV12" s="16" t="s">
        <v>14912</v>
      </c>
      <c r="BW12" s="17">
        <f>B7L205C35*B7L120C1</f>
        <v>5652.4741210928059</v>
      </c>
      <c r="BX12" s="16" t="s">
        <v>14913</v>
      </c>
      <c r="BY12" s="17">
        <f>B7L205C36</f>
        <v>5652.4741210928059</v>
      </c>
      <c r="BZ12" s="16" t="s">
        <v>14914</v>
      </c>
      <c r="CA12" s="23">
        <f>B7L205C37/24</f>
        <v>235.51975504553357</v>
      </c>
      <c r="CB12" s="16" t="s">
        <v>14915</v>
      </c>
      <c r="CC12" s="23">
        <f>B7L205C38</f>
        <v>235.51975504553357</v>
      </c>
      <c r="CD12" s="16" t="s">
        <v>14916</v>
      </c>
      <c r="CE12" s="26">
        <f>IF(B7L205C39=0,0,B7L205C33/B7L205C39)</f>
        <v>565.97205603508394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300529</v>
      </c>
      <c r="F13" s="16" t="s">
        <v>14918</v>
      </c>
      <c r="G13" s="21">
        <f>IF(B7L101C1=0,0,B7L206C1/B7L101C1)</f>
        <v>3.7700682032985404</v>
      </c>
      <c r="H13" s="16" t="s">
        <v>14919</v>
      </c>
      <c r="I13" s="21">
        <f>B7L206C2</f>
        <v>3.7700682032985404</v>
      </c>
      <c r="J13" s="16" t="s">
        <v>14920</v>
      </c>
      <c r="K13" s="17">
        <f>B7L206C3*B7L116C1</f>
        <v>12861.078716345524</v>
      </c>
      <c r="L13" s="16" t="s">
        <v>14921</v>
      </c>
      <c r="M13" s="17">
        <f>B7L206C4</f>
        <v>12861.078716345524</v>
      </c>
      <c r="N13" s="16" t="s">
        <v>14922</v>
      </c>
      <c r="O13" s="23">
        <f>B7L206C5/24</f>
        <v>535.87827984773014</v>
      </c>
      <c r="P13" s="16" t="s">
        <v>14923</v>
      </c>
      <c r="Q13" s="23">
        <f>B7L206C6</f>
        <v>535.87827984773014</v>
      </c>
      <c r="R13" s="16" t="s">
        <v>14924</v>
      </c>
      <c r="S13" s="25">
        <f>IF(B7L206C7=0,0,B7L206C1/B7L206C7)</f>
        <v>560.81578840141708</v>
      </c>
      <c r="T13" s="16" t="s">
        <v>14925</v>
      </c>
      <c r="U13" s="17">
        <f>A1L206C18</f>
        <v>305507</v>
      </c>
      <c r="V13" s="16" t="s">
        <v>14926</v>
      </c>
      <c r="W13" s="23">
        <f>IF(B7L102C1=0,0,B7L206C9/B7L102C1)</f>
        <v>3.6861159909302152</v>
      </c>
      <c r="X13" s="16" t="s">
        <v>14927</v>
      </c>
      <c r="Y13" s="23">
        <f>B7L206C10</f>
        <v>3.6861159909302152</v>
      </c>
      <c r="Z13" s="16" t="s">
        <v>14928</v>
      </c>
      <c r="AA13" s="17">
        <f>B7L206C11*B7L117C1</f>
        <v>13512.923395861097</v>
      </c>
      <c r="AB13" s="16" t="s">
        <v>14929</v>
      </c>
      <c r="AC13" s="17">
        <f>B7L206C12</f>
        <v>13512.923395861097</v>
      </c>
      <c r="AD13" s="16" t="s">
        <v>14930</v>
      </c>
      <c r="AE13" s="23">
        <f>B7L206C13/24</f>
        <v>563.03847482754566</v>
      </c>
      <c r="AF13" s="16" t="s">
        <v>14931</v>
      </c>
      <c r="AG13" s="23">
        <f>B7L206C14</f>
        <v>563.03847482754566</v>
      </c>
      <c r="AH13" s="16" t="s">
        <v>14932</v>
      </c>
      <c r="AI13" s="26">
        <f>IF(B7L206C15=0,0,B7L206C9/B7L206C15)</f>
        <v>542.6041268202398</v>
      </c>
      <c r="AJ13" s="16" t="s">
        <v>14933</v>
      </c>
      <c r="AK13" s="17">
        <f>A1L206C21</f>
        <v>298686</v>
      </c>
      <c r="AL13" s="16" t="s">
        <v>14934</v>
      </c>
      <c r="AM13" s="23">
        <f>IF(B7L103C1=0,0,B7L206C17/B7L103C1)</f>
        <v>3.5897702544713561</v>
      </c>
      <c r="AN13" s="16" t="s">
        <v>14935</v>
      </c>
      <c r="AO13" s="23">
        <f>B7L206C18</f>
        <v>3.5897702544713561</v>
      </c>
      <c r="AP13" s="16" t="s">
        <v>14936</v>
      </c>
      <c r="AQ13" s="17">
        <f>B7L206C19*B7L118C1</f>
        <v>12809.706261303463</v>
      </c>
      <c r="AR13" s="16" t="s">
        <v>14937</v>
      </c>
      <c r="AS13" s="17">
        <f>B7L206C20</f>
        <v>12809.706261303463</v>
      </c>
      <c r="AT13" s="16" t="s">
        <v>14938</v>
      </c>
      <c r="AU13" s="17">
        <f>B7L206C21/24</f>
        <v>533.7377608876443</v>
      </c>
      <c r="AV13" s="16" t="s">
        <v>14939</v>
      </c>
      <c r="AW13" s="23">
        <f>B7L206C22</f>
        <v>533.7377608876443</v>
      </c>
      <c r="AX13" s="16" t="s">
        <v>14940</v>
      </c>
      <c r="AY13" s="26">
        <f>IF(B7L206C23=0,0,B7L206C17/B7L206C23)</f>
        <v>559.61189536836162</v>
      </c>
      <c r="AZ13" s="16" t="s">
        <v>14941</v>
      </c>
      <c r="BA13" s="17">
        <f>A1L206C24</f>
        <v>295097.25</v>
      </c>
      <c r="BB13" s="16" t="s">
        <v>14942</v>
      </c>
      <c r="BC13" s="23">
        <f>IF(B7L104C1=0,0,B7L206C25/B7L104C1)</f>
        <v>3.5475488026101263</v>
      </c>
      <c r="BD13" s="16" t="s">
        <v>14943</v>
      </c>
      <c r="BE13" s="23">
        <f>B7L206C26</f>
        <v>3.5475488026101263</v>
      </c>
      <c r="BF13" s="16" t="s">
        <v>14944</v>
      </c>
      <c r="BG13" s="17">
        <f>B7L206C27*B7L119C1</f>
        <v>12407.89693624997</v>
      </c>
      <c r="BH13" s="16" t="s">
        <v>14945</v>
      </c>
      <c r="BI13" s="17">
        <f>B7L206C28</f>
        <v>12407.89693624997</v>
      </c>
      <c r="BJ13" s="16" t="s">
        <v>14946</v>
      </c>
      <c r="BK13" s="23">
        <f>B7L206C29/24</f>
        <v>516.99570567708213</v>
      </c>
      <c r="BL13" s="16" t="s">
        <v>14947</v>
      </c>
      <c r="BM13" s="23">
        <f>B7L206C30</f>
        <v>516.99570567708213</v>
      </c>
      <c r="BN13" s="16" t="s">
        <v>14948</v>
      </c>
      <c r="BO13" s="26">
        <f>IF(B7L206C31=0,0,B7L206C25/B7L206C31)</f>
        <v>570.79245873720868</v>
      </c>
      <c r="BP13" s="16" t="s">
        <v>14949</v>
      </c>
      <c r="BQ13" s="17">
        <f>A1L206C27</f>
        <v>297065.59999999998</v>
      </c>
      <c r="BR13" s="16" t="s">
        <v>14950</v>
      </c>
      <c r="BS13" s="21">
        <f>IF(B7L105C1=0,0,B7L206C33/B7L105C1)</f>
        <v>3.57582466079189</v>
      </c>
      <c r="BT13" s="16" t="s">
        <v>14951</v>
      </c>
      <c r="BU13" s="23">
        <f>B7L206C34</f>
        <v>3.57582466079189</v>
      </c>
      <c r="BV13" s="16" t="s">
        <v>14952</v>
      </c>
      <c r="BW13" s="17">
        <f>B7L206C35*B7L120C1</f>
        <v>12597.043129560525</v>
      </c>
      <c r="BX13" s="16" t="s">
        <v>14953</v>
      </c>
      <c r="BY13" s="17">
        <f>B7L206C36</f>
        <v>12597.043129560525</v>
      </c>
      <c r="BZ13" s="16" t="s">
        <v>14954</v>
      </c>
      <c r="CA13" s="23">
        <f>B7L206C37/24</f>
        <v>524.87679706502183</v>
      </c>
      <c r="CB13" s="16" t="s">
        <v>14955</v>
      </c>
      <c r="CC13" s="23">
        <f>B7L206C38</f>
        <v>524.87679706502183</v>
      </c>
      <c r="CD13" s="16" t="s">
        <v>14956</v>
      </c>
      <c r="CE13" s="26">
        <f>IF(B7L206C39=0,0,B7L206C33/B7L206C39)</f>
        <v>565.97205603508405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59890</v>
      </c>
      <c r="F14" s="16" t="s">
        <v>14958</v>
      </c>
      <c r="G14" s="21">
        <f>IF(B7L101C1=0,0,B7L207C1/B7L101C1)</f>
        <v>0.75130647856130217</v>
      </c>
      <c r="H14" s="16" t="s">
        <v>14959</v>
      </c>
      <c r="I14" s="21">
        <f>B7L207C2</f>
        <v>0.75130647856130217</v>
      </c>
      <c r="J14" s="16" t="s">
        <v>14960</v>
      </c>
      <c r="K14" s="17">
        <f>B7L207C3*B7L116C1</f>
        <v>2562.9806252372764</v>
      </c>
      <c r="L14" s="16" t="s">
        <v>14961</v>
      </c>
      <c r="M14" s="17">
        <f>B7L207C4</f>
        <v>2562.9806252372764</v>
      </c>
      <c r="N14" s="16" t="s">
        <v>14962</v>
      </c>
      <c r="O14" s="23">
        <f>B7L207C5/24</f>
        <v>106.79085938488652</v>
      </c>
      <c r="P14" s="16" t="s">
        <v>14963</v>
      </c>
      <c r="Q14" s="23">
        <f>B7L207C6</f>
        <v>106.79085938488652</v>
      </c>
      <c r="R14" s="16" t="s">
        <v>14964</v>
      </c>
      <c r="S14" s="25">
        <f>IF(B7L207C7=0,0,B7L207C1/B7L207C7)</f>
        <v>560.81578840141708</v>
      </c>
      <c r="T14" s="16" t="s">
        <v>14965</v>
      </c>
      <c r="U14" s="17">
        <f>A1L207C18</f>
        <v>69969</v>
      </c>
      <c r="V14" s="16" t="s">
        <v>14966</v>
      </c>
      <c r="W14" s="23">
        <f>IF(B7L102C1=0,0,B7L207C9/B7L102C1)</f>
        <v>0.84421584372664527</v>
      </c>
      <c r="X14" s="16" t="s">
        <v>14967</v>
      </c>
      <c r="Y14" s="23">
        <f>B7L207C10</f>
        <v>0.84421584372664527</v>
      </c>
      <c r="Z14" s="16" t="s">
        <v>14968</v>
      </c>
      <c r="AA14" s="17">
        <f>B7L207C11*B7L117C1</f>
        <v>3094.8087509778993</v>
      </c>
      <c r="AB14" s="16" t="s">
        <v>14969</v>
      </c>
      <c r="AC14" s="17">
        <f>B7L207C12</f>
        <v>3094.8087509778993</v>
      </c>
      <c r="AD14" s="16" t="s">
        <v>14970</v>
      </c>
      <c r="AE14" s="23">
        <f>B7L207C13/24</f>
        <v>128.95036462407913</v>
      </c>
      <c r="AF14" s="16" t="s">
        <v>14971</v>
      </c>
      <c r="AG14" s="23">
        <f>B7L207C14</f>
        <v>128.95036462407913</v>
      </c>
      <c r="AH14" s="16" t="s">
        <v>14972</v>
      </c>
      <c r="AI14" s="26">
        <f>IF(B7L207C15=0,0,B7L207C9/B7L207C15)</f>
        <v>542.6041268202398</v>
      </c>
      <c r="AJ14" s="16" t="s">
        <v>14973</v>
      </c>
      <c r="AK14" s="17">
        <f>A1L207C21</f>
        <v>74897.333333333343</v>
      </c>
      <c r="AL14" s="16" t="s">
        <v>14974</v>
      </c>
      <c r="AM14" s="23">
        <f>IF(B7L103C1=0,0,B7L207C17/B7L103C1)</f>
        <v>0.90015675103361392</v>
      </c>
      <c r="AN14" s="16" t="s">
        <v>14975</v>
      </c>
      <c r="AO14" s="23">
        <f>B7L207C18</f>
        <v>0.90015675103361392</v>
      </c>
      <c r="AP14" s="16" t="s">
        <v>14976</v>
      </c>
      <c r="AQ14" s="17">
        <f>B7L207C19*B7L118C1</f>
        <v>3212.1118490820886</v>
      </c>
      <c r="AR14" s="16" t="s">
        <v>14977</v>
      </c>
      <c r="AS14" s="17">
        <f>B7L207C20</f>
        <v>3212.1118490820886</v>
      </c>
      <c r="AT14" s="16" t="s">
        <v>14978</v>
      </c>
      <c r="AU14" s="17">
        <f>B7L207C21/24</f>
        <v>133.83799371175368</v>
      </c>
      <c r="AV14" s="16" t="s">
        <v>14979</v>
      </c>
      <c r="AW14" s="23">
        <f>B7L207C22</f>
        <v>133.83799371175368</v>
      </c>
      <c r="AX14" s="16" t="s">
        <v>14980</v>
      </c>
      <c r="AY14" s="26">
        <f>IF(B7L207C23=0,0,B7L207C17/B7L207C23)</f>
        <v>559.61189536836162</v>
      </c>
      <c r="AZ14" s="16" t="s">
        <v>14981</v>
      </c>
      <c r="BA14" s="17">
        <f>A1L207C24</f>
        <v>79351.25</v>
      </c>
      <c r="BB14" s="16" t="s">
        <v>14982</v>
      </c>
      <c r="BC14" s="23">
        <f>IF(B7L104C1=0,0,B7L207C25/B7L104C1)</f>
        <v>0.95393105806006928</v>
      </c>
      <c r="BD14" s="16" t="s">
        <v>14983</v>
      </c>
      <c r="BE14" s="23">
        <f>B7L207C26</f>
        <v>0.95393105806006928</v>
      </c>
      <c r="BF14" s="16" t="s">
        <v>14984</v>
      </c>
      <c r="BG14" s="17">
        <f>B7L207C27*B7L119C1</f>
        <v>3336.4666453604887</v>
      </c>
      <c r="BH14" s="16" t="s">
        <v>14985</v>
      </c>
      <c r="BI14" s="17">
        <f>B7L207C28</f>
        <v>3336.4666453604887</v>
      </c>
      <c r="BJ14" s="16" t="s">
        <v>14986</v>
      </c>
      <c r="BK14" s="23">
        <f>B7L207C29/24</f>
        <v>139.01944355668704</v>
      </c>
      <c r="BL14" s="16" t="s">
        <v>14987</v>
      </c>
      <c r="BM14" s="23">
        <f>B7L207C30</f>
        <v>139.01944355668704</v>
      </c>
      <c r="BN14" s="16" t="s">
        <v>14988</v>
      </c>
      <c r="BO14" s="26">
        <f>IF(B7L207C31=0,0,B7L207C25/B7L207C31)</f>
        <v>570.79245873720868</v>
      </c>
      <c r="BP14" s="16" t="s">
        <v>14989</v>
      </c>
      <c r="BQ14" s="17">
        <f>A1L207C27</f>
        <v>87061</v>
      </c>
      <c r="BR14" s="16" t="s">
        <v>14990</v>
      </c>
      <c r="BS14" s="21">
        <f>IF(B7L105C1=0,0,B7L207C33/B7L105C1)</f>
        <v>1.0479667480623902</v>
      </c>
      <c r="BT14" s="16" t="s">
        <v>14991</v>
      </c>
      <c r="BU14" s="23">
        <f>B7L207C34</f>
        <v>1.0479667480623902</v>
      </c>
      <c r="BV14" s="16" t="s">
        <v>14992</v>
      </c>
      <c r="BW14" s="17">
        <f>B7L207C35*B7L120C1</f>
        <v>3691.8147772837688</v>
      </c>
      <c r="BX14" s="16" t="s">
        <v>14993</v>
      </c>
      <c r="BY14" s="17">
        <f>B7L207C36</f>
        <v>3691.8147772837688</v>
      </c>
      <c r="BZ14" s="16" t="s">
        <v>14994</v>
      </c>
      <c r="CA14" s="23">
        <f>B7L207C37/24</f>
        <v>153.82561572015703</v>
      </c>
      <c r="CB14" s="16" t="s">
        <v>14995</v>
      </c>
      <c r="CC14" s="23">
        <f>B7L207C38</f>
        <v>153.82561572015703</v>
      </c>
      <c r="CD14" s="16" t="s">
        <v>14996</v>
      </c>
      <c r="CE14" s="26">
        <f>IF(B7L207C39=0,0,B7L207C33/B7L207C39)</f>
        <v>565.97205603508394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73121</v>
      </c>
      <c r="F15" s="16" t="s">
        <v>14998</v>
      </c>
      <c r="G15" s="21">
        <f>IF(B7L101C1=0,0,B7L208C1/B7L101C1)</f>
        <v>0.91728637533613255</v>
      </c>
      <c r="H15" s="16" t="s">
        <v>14999</v>
      </c>
      <c r="I15" s="21">
        <f>B7L208C2</f>
        <v>0.91728637533613255</v>
      </c>
      <c r="J15" s="16" t="s">
        <v>15000</v>
      </c>
      <c r="K15" s="17">
        <f>B7L208C3*B7L116C1</f>
        <v>3129.1986357985456</v>
      </c>
      <c r="L15" s="16" t="s">
        <v>15001</v>
      </c>
      <c r="M15" s="17">
        <f>B7L208C4</f>
        <v>3129.1986357985456</v>
      </c>
      <c r="N15" s="16" t="s">
        <v>15002</v>
      </c>
      <c r="O15" s="23">
        <f>B7L208C5/24</f>
        <v>130.38327649160607</v>
      </c>
      <c r="P15" s="16" t="s">
        <v>15003</v>
      </c>
      <c r="Q15" s="23">
        <f>B7L208C6</f>
        <v>130.38327649160607</v>
      </c>
      <c r="R15" s="16" t="s">
        <v>15004</v>
      </c>
      <c r="S15" s="25">
        <f>IF(B7L208C7=0,0,B7L208C1/B7L208C7)</f>
        <v>560.81578840141708</v>
      </c>
      <c r="T15" s="16" t="s">
        <v>15005</v>
      </c>
      <c r="U15" s="17">
        <f>A1L208C18</f>
        <v>72559</v>
      </c>
      <c r="V15" s="16" t="s">
        <v>15006</v>
      </c>
      <c r="W15" s="23">
        <f>IF(B7L102C1=0,0,B7L208C9/B7L102C1)</f>
        <v>0.87546566915293422</v>
      </c>
      <c r="X15" s="16" t="s">
        <v>15007</v>
      </c>
      <c r="Y15" s="23">
        <f>B7L208C10</f>
        <v>0.87546566915293422</v>
      </c>
      <c r="Z15" s="16" t="s">
        <v>15008</v>
      </c>
      <c r="AA15" s="17">
        <f>B7L208C11*B7L117C1</f>
        <v>3209.3674078835684</v>
      </c>
      <c r="AB15" s="16" t="s">
        <v>15009</v>
      </c>
      <c r="AC15" s="17">
        <f>B7L208C12</f>
        <v>3209.3674078835684</v>
      </c>
      <c r="AD15" s="16" t="s">
        <v>15010</v>
      </c>
      <c r="AE15" s="23">
        <f>B7L208C13/24</f>
        <v>133.72364199514868</v>
      </c>
      <c r="AF15" s="16" t="s">
        <v>15011</v>
      </c>
      <c r="AG15" s="23">
        <f>B7L208C14</f>
        <v>133.72364199514868</v>
      </c>
      <c r="AH15" s="16" t="s">
        <v>15012</v>
      </c>
      <c r="AI15" s="26">
        <f>IF(B7L208C15=0,0,B7L208C9/B7L208C15)</f>
        <v>542.6041268202398</v>
      </c>
      <c r="AJ15" s="16" t="s">
        <v>15013</v>
      </c>
      <c r="AK15" s="17">
        <f>A1L208C21</f>
        <v>72583.333333333343</v>
      </c>
      <c r="AL15" s="16" t="s">
        <v>15014</v>
      </c>
      <c r="AM15" s="23">
        <f>IF(B7L103C1=0,0,B7L208C17/B7L103C1)</f>
        <v>0.87234584470105492</v>
      </c>
      <c r="AN15" s="16" t="s">
        <v>15015</v>
      </c>
      <c r="AO15" s="23">
        <f>B7L208C18</f>
        <v>0.87234584470105492</v>
      </c>
      <c r="AP15" s="16" t="s">
        <v>15016</v>
      </c>
      <c r="AQ15" s="17">
        <f>B7L208C19*B7L118C1</f>
        <v>3112.8716426825381</v>
      </c>
      <c r="AR15" s="16" t="s">
        <v>15017</v>
      </c>
      <c r="AS15" s="17">
        <f>B7L208C20</f>
        <v>3112.8716426825381</v>
      </c>
      <c r="AT15" s="16" t="s">
        <v>15018</v>
      </c>
      <c r="AU15" s="17">
        <f>B7L208C21/24</f>
        <v>129.70298511177242</v>
      </c>
      <c r="AV15" s="16" t="s">
        <v>15019</v>
      </c>
      <c r="AW15" s="23">
        <f>B7L208C22</f>
        <v>129.70298511177242</v>
      </c>
      <c r="AX15" s="16" t="s">
        <v>15020</v>
      </c>
      <c r="AY15" s="26">
        <f>IF(B7L208C23=0,0,B7L208C17/B7L208C23)</f>
        <v>559.6118953683615</v>
      </c>
      <c r="AZ15" s="16" t="s">
        <v>15021</v>
      </c>
      <c r="BA15" s="17">
        <f>A1L208C24</f>
        <v>71458.5</v>
      </c>
      <c r="BB15" s="16" t="s">
        <v>15022</v>
      </c>
      <c r="BC15" s="23">
        <f>IF(B7L104C1=0,0,B7L208C25/B7L104C1)</f>
        <v>0.85904736866004583</v>
      </c>
      <c r="BD15" s="16" t="s">
        <v>15023</v>
      </c>
      <c r="BE15" s="23">
        <f>B7L208C26</f>
        <v>0.85904736866004583</v>
      </c>
      <c r="BF15" s="16" t="s">
        <v>15024</v>
      </c>
      <c r="BG15" s="17">
        <f>B7L208C27*B7L119C1</f>
        <v>3004.6017142451124</v>
      </c>
      <c r="BH15" s="16" t="s">
        <v>15025</v>
      </c>
      <c r="BI15" s="17">
        <f>B7L208C28</f>
        <v>3004.6017142451124</v>
      </c>
      <c r="BJ15" s="16" t="s">
        <v>15026</v>
      </c>
      <c r="BK15" s="23">
        <f>B7L208C29/24</f>
        <v>125.19173809354635</v>
      </c>
      <c r="BL15" s="16" t="s">
        <v>15027</v>
      </c>
      <c r="BM15" s="23">
        <f>B7L208C30</f>
        <v>125.19173809354635</v>
      </c>
      <c r="BN15" s="16" t="s">
        <v>15028</v>
      </c>
      <c r="BO15" s="26">
        <f>IF(B7L208C31=0,0,B7L208C25/B7L208C31)</f>
        <v>570.79245873720879</v>
      </c>
      <c r="BP15" s="16" t="s">
        <v>15029</v>
      </c>
      <c r="BQ15" s="17">
        <f>A1L208C27</f>
        <v>71302.8</v>
      </c>
      <c r="BR15" s="16" t="s">
        <v>15030</v>
      </c>
      <c r="BS15" s="21">
        <f>IF(B7L105C1=0,0,B7L208C33/B7L105C1)</f>
        <v>0.85828285275545868</v>
      </c>
      <c r="BT15" s="16" t="s">
        <v>15031</v>
      </c>
      <c r="BU15" s="23">
        <f>B7L208C34</f>
        <v>0.85828285275545868</v>
      </c>
      <c r="BV15" s="16" t="s">
        <v>15032</v>
      </c>
      <c r="BW15" s="17">
        <f>B7L208C35*B7L120C1</f>
        <v>3023.5895602130581</v>
      </c>
      <c r="BX15" s="16" t="s">
        <v>15033</v>
      </c>
      <c r="BY15" s="17">
        <f>B7L208C36</f>
        <v>3023.5895602130581</v>
      </c>
      <c r="BZ15" s="16" t="s">
        <v>15034</v>
      </c>
      <c r="CA15" s="23">
        <f>B7L208C37/24</f>
        <v>125.98289834221076</v>
      </c>
      <c r="CB15" s="16" t="s">
        <v>15035</v>
      </c>
      <c r="CC15" s="23">
        <f>B7L208C38</f>
        <v>125.98289834221076</v>
      </c>
      <c r="CD15" s="16" t="s">
        <v>15036</v>
      </c>
      <c r="CE15" s="26">
        <f>IF(B7L208C39=0,0,B7L208C33/B7L208C39)</f>
        <v>565.97205603508405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30863</v>
      </c>
      <c r="F16" s="16" t="s">
        <v>15038</v>
      </c>
      <c r="G16" s="21">
        <f>IF(B7L101C1=0,0,B7L209C1/B7L101C1)</f>
        <v>0.38716934125626096</v>
      </c>
      <c r="H16" s="16" t="s">
        <v>15039</v>
      </c>
      <c r="I16" s="21">
        <f>B7L209C2</f>
        <v>0.38716934125626096</v>
      </c>
      <c r="J16" s="16" t="s">
        <v>15040</v>
      </c>
      <c r="K16" s="17">
        <f>B7L209C3*B7L116C1</f>
        <v>1320.7759398346645</v>
      </c>
      <c r="L16" s="16" t="s">
        <v>15041</v>
      </c>
      <c r="M16" s="17">
        <f>B7L209C4</f>
        <v>1320.7759398346645</v>
      </c>
      <c r="N16" s="16" t="s">
        <v>15042</v>
      </c>
      <c r="O16" s="23">
        <f>B7L209C5/24</f>
        <v>55.032330826444358</v>
      </c>
      <c r="P16" s="16" t="s">
        <v>15043</v>
      </c>
      <c r="Q16" s="23">
        <f>B7L209C6</f>
        <v>55.032330826444358</v>
      </c>
      <c r="R16" s="16" t="s">
        <v>15044</v>
      </c>
      <c r="S16" s="25">
        <f>IF(B7L209C7=0,0,B7L209C1/B7L209C7)</f>
        <v>560.81578840141708</v>
      </c>
      <c r="T16" s="16" t="s">
        <v>15045</v>
      </c>
      <c r="U16" s="17">
        <f>A1L209C18</f>
        <v>32866.5</v>
      </c>
      <c r="V16" s="16" t="s">
        <v>15046</v>
      </c>
      <c r="W16" s="23">
        <f>IF(B7L102C1=0,0,B7L209C9/B7L102C1)</f>
        <v>0.39655304531780916</v>
      </c>
      <c r="X16" s="16" t="s">
        <v>15047</v>
      </c>
      <c r="Y16" s="23">
        <f>B7L209C10</f>
        <v>0.39655304531780916</v>
      </c>
      <c r="Z16" s="16" t="s">
        <v>15048</v>
      </c>
      <c r="AA16" s="17">
        <f>B7L209C11*B7L117C1</f>
        <v>1453.722817447943</v>
      </c>
      <c r="AB16" s="16" t="s">
        <v>15049</v>
      </c>
      <c r="AC16" s="17">
        <f>B7L209C12</f>
        <v>1453.722817447943</v>
      </c>
      <c r="AD16" s="16" t="s">
        <v>15050</v>
      </c>
      <c r="AE16" s="23">
        <f>B7L209C13/24</f>
        <v>60.571784060330963</v>
      </c>
      <c r="AF16" s="16" t="s">
        <v>15051</v>
      </c>
      <c r="AG16" s="23">
        <f>B7L209C14</f>
        <v>60.571784060330963</v>
      </c>
      <c r="AH16" s="16" t="s">
        <v>15052</v>
      </c>
      <c r="AI16" s="26">
        <f>IF(B7L209C15=0,0,B7L209C9/B7L209C15)</f>
        <v>542.6041268202398</v>
      </c>
      <c r="AJ16" s="16" t="s">
        <v>15053</v>
      </c>
      <c r="AK16" s="17">
        <f>A1L209C21</f>
        <v>32806.666666666672</v>
      </c>
      <c r="AL16" s="16" t="s">
        <v>15054</v>
      </c>
      <c r="AM16" s="23">
        <f>IF(B7L103C1=0,0,B7L209C17/B7L103C1)</f>
        <v>0.39428830326281433</v>
      </c>
      <c r="AN16" s="16" t="s">
        <v>15055</v>
      </c>
      <c r="AO16" s="23">
        <f>B7L209C18</f>
        <v>0.39428830326281433</v>
      </c>
      <c r="AP16" s="16" t="s">
        <v>15056</v>
      </c>
      <c r="AQ16" s="17">
        <f>B7L209C19*B7L118C1</f>
        <v>1406.975095627166</v>
      </c>
      <c r="AR16" s="16" t="s">
        <v>15057</v>
      </c>
      <c r="AS16" s="17">
        <f>B7L209C20</f>
        <v>1406.975095627166</v>
      </c>
      <c r="AT16" s="16" t="s">
        <v>15058</v>
      </c>
      <c r="AU16" s="17">
        <f>B7L209C21/24</f>
        <v>58.623962317798579</v>
      </c>
      <c r="AV16" s="16" t="s">
        <v>15059</v>
      </c>
      <c r="AW16" s="23">
        <f>B7L209C22</f>
        <v>58.623962317798579</v>
      </c>
      <c r="AX16" s="16" t="s">
        <v>15060</v>
      </c>
      <c r="AY16" s="26">
        <f>IF(B7L209C23=0,0,B7L209C17/B7L209C23)</f>
        <v>559.61189536836162</v>
      </c>
      <c r="AZ16" s="16" t="s">
        <v>15061</v>
      </c>
      <c r="BA16" s="17">
        <f>A1L209C24</f>
        <v>33562.75</v>
      </c>
      <c r="BB16" s="16" t="s">
        <v>15062</v>
      </c>
      <c r="BC16" s="23">
        <f>IF(B7L104C1=0,0,B7L209C25/B7L104C1)</f>
        <v>0.40347883138457918</v>
      </c>
      <c r="BD16" s="16" t="s">
        <v>15063</v>
      </c>
      <c r="BE16" s="23">
        <f>B7L209C26</f>
        <v>0.40347883138457918</v>
      </c>
      <c r="BF16" s="16" t="s">
        <v>15064</v>
      </c>
      <c r="BG16" s="17">
        <f>B7L209C27*B7L119C1</f>
        <v>1411.2064510839177</v>
      </c>
      <c r="BH16" s="16" t="s">
        <v>15065</v>
      </c>
      <c r="BI16" s="17">
        <f>B7L209C28</f>
        <v>1411.2064510839177</v>
      </c>
      <c r="BJ16" s="16" t="s">
        <v>15066</v>
      </c>
      <c r="BK16" s="23">
        <f>B7L209C29/24</f>
        <v>58.800268795163241</v>
      </c>
      <c r="BL16" s="16" t="s">
        <v>15067</v>
      </c>
      <c r="BM16" s="23">
        <f>B7L209C30</f>
        <v>58.800268795163241</v>
      </c>
      <c r="BN16" s="16" t="s">
        <v>15068</v>
      </c>
      <c r="BO16" s="26">
        <f>IF(B7L209C31=0,0,B7L209C25/B7L209C31)</f>
        <v>570.79245873720879</v>
      </c>
      <c r="BP16" s="16" t="s">
        <v>15069</v>
      </c>
      <c r="BQ16" s="17">
        <f>A1L209C27</f>
        <v>33537.4</v>
      </c>
      <c r="BR16" s="16" t="s">
        <v>15070</v>
      </c>
      <c r="BS16" s="21">
        <f>IF(B7L105C1=0,0,B7L209C33/B7L105C1)</f>
        <v>0.40369488079010812</v>
      </c>
      <c r="BT16" s="16" t="s">
        <v>15071</v>
      </c>
      <c r="BU16" s="23">
        <f>B7L209C34</f>
        <v>0.40369488079010812</v>
      </c>
      <c r="BV16" s="16" t="s">
        <v>15072</v>
      </c>
      <c r="BW16" s="17">
        <f>B7L209C35*B7L120C1</f>
        <v>1422.1507783241252</v>
      </c>
      <c r="BX16" s="16" t="s">
        <v>15073</v>
      </c>
      <c r="BY16" s="17">
        <f>B7L209C36</f>
        <v>1422.1507783241252</v>
      </c>
      <c r="BZ16" s="16" t="s">
        <v>15074</v>
      </c>
      <c r="CA16" s="23">
        <f>B7L209C37/24</f>
        <v>59.256282430171886</v>
      </c>
      <c r="CB16" s="16" t="s">
        <v>15075</v>
      </c>
      <c r="CC16" s="23">
        <f>B7L209C38</f>
        <v>59.256282430171886</v>
      </c>
      <c r="CD16" s="16" t="s">
        <v>15076</v>
      </c>
      <c r="CE16" s="26">
        <f>IF(B7L209C39=0,0,B7L209C33/B7L209C39)</f>
        <v>565.97205603508394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11659</v>
      </c>
      <c r="F17" s="16" t="s">
        <v>15078</v>
      </c>
      <c r="G17" s="21">
        <f>IF(B7L101C1=0,0,B7L210C1/B7L101C1)</f>
        <v>0.14625951299960296</v>
      </c>
      <c r="H17" s="16" t="s">
        <v>15079</v>
      </c>
      <c r="I17" s="21">
        <f>B7L210C2</f>
        <v>0.14625951299960296</v>
      </c>
      <c r="J17" s="16" t="s">
        <v>15080</v>
      </c>
      <c r="K17" s="17">
        <f>B7L210C3*B7L116C1</f>
        <v>498.94458356389055</v>
      </c>
      <c r="L17" s="16" t="s">
        <v>15081</v>
      </c>
      <c r="M17" s="23">
        <f>B7L210C4</f>
        <v>498.94458356389055</v>
      </c>
      <c r="N17" s="16" t="s">
        <v>15082</v>
      </c>
      <c r="O17" s="23">
        <f>B7L210C5/24</f>
        <v>20.789357648495439</v>
      </c>
      <c r="P17" s="16" t="s">
        <v>15083</v>
      </c>
      <c r="Q17" s="23">
        <f>B7L210C6</f>
        <v>20.789357648495439</v>
      </c>
      <c r="R17" s="16" t="s">
        <v>15084</v>
      </c>
      <c r="S17" s="25">
        <f>IF(B7L210C7=0,0,B7L210C1/B7L210C7)</f>
        <v>560.81578840141708</v>
      </c>
      <c r="T17" s="16" t="s">
        <v>15085</v>
      </c>
      <c r="U17" s="17">
        <f>A1L210C18</f>
        <v>12832.5</v>
      </c>
      <c r="V17" s="16" t="s">
        <v>15086</v>
      </c>
      <c r="W17" s="23">
        <f>IF(B7L102C1=0,0,B7L210C9/B7L102C1)</f>
        <v>0.15483142269608222</v>
      </c>
      <c r="X17" s="16" t="s">
        <v>15087</v>
      </c>
      <c r="Y17" s="23">
        <f>B7L210C10</f>
        <v>0.15483142269608222</v>
      </c>
      <c r="Z17" s="16" t="s">
        <v>15088</v>
      </c>
      <c r="AA17" s="23">
        <f>B7L210C11*B7L117C1</f>
        <v>567.59612538301099</v>
      </c>
      <c r="AB17" s="16" t="s">
        <v>15089</v>
      </c>
      <c r="AC17" s="23">
        <f>B7L210C12</f>
        <v>567.59612538301099</v>
      </c>
      <c r="AD17" s="16" t="s">
        <v>15090</v>
      </c>
      <c r="AE17" s="23">
        <f>B7L210C13/24</f>
        <v>23.649838557625458</v>
      </c>
      <c r="AF17" s="16" t="s">
        <v>15091</v>
      </c>
      <c r="AG17" s="23">
        <f>B7L210C14</f>
        <v>23.649838557625458</v>
      </c>
      <c r="AH17" s="16" t="s">
        <v>15092</v>
      </c>
      <c r="AI17" s="26">
        <f>IF(B7L210C15=0,0,B7L210C9/B7L210C15)</f>
        <v>542.6041268202398</v>
      </c>
      <c r="AJ17" s="16" t="s">
        <v>15093</v>
      </c>
      <c r="AK17" s="17">
        <f>A1L210C21</f>
        <v>12861.666666666668</v>
      </c>
      <c r="AL17" s="16" t="s">
        <v>15094</v>
      </c>
      <c r="AM17" s="23">
        <f>IF(B7L103C1=0,0,B7L210C17/B7L103C1)</f>
        <v>0.15457848182682069</v>
      </c>
      <c r="AN17" s="16" t="s">
        <v>15095</v>
      </c>
      <c r="AO17" s="23">
        <f>B7L210C18</f>
        <v>0.15457848182682069</v>
      </c>
      <c r="AP17" s="16" t="s">
        <v>15096</v>
      </c>
      <c r="AQ17" s="23">
        <f>B7L210C19*B7L118C1</f>
        <v>551.59656639681157</v>
      </c>
      <c r="AR17" s="16" t="s">
        <v>15097</v>
      </c>
      <c r="AS17" s="23">
        <f>B7L210C20</f>
        <v>551.59656639681157</v>
      </c>
      <c r="AT17" s="16" t="s">
        <v>15098</v>
      </c>
      <c r="AU17" s="17">
        <f>B7L210C21/24</f>
        <v>22.983190266533814</v>
      </c>
      <c r="AV17" s="16" t="s">
        <v>15099</v>
      </c>
      <c r="AW17" s="23">
        <f>B7L210C22</f>
        <v>22.983190266533814</v>
      </c>
      <c r="AX17" s="16" t="s">
        <v>15100</v>
      </c>
      <c r="AY17" s="26">
        <f>IF(B7L210C23=0,0,B7L210C17/B7L210C23)</f>
        <v>559.61189536836162</v>
      </c>
      <c r="AZ17" s="16" t="s">
        <v>15101</v>
      </c>
      <c r="BA17" s="17">
        <f>A1L210C24</f>
        <v>13875.75</v>
      </c>
      <c r="BB17" s="16" t="s">
        <v>15102</v>
      </c>
      <c r="BC17" s="23">
        <f>IF(B7L104C1=0,0,B7L210C25/B7L104C1)</f>
        <v>0.16680907835575379</v>
      </c>
      <c r="BD17" s="16" t="s">
        <v>15103</v>
      </c>
      <c r="BE17" s="23">
        <f>B7L210C26</f>
        <v>0.16680907835575379</v>
      </c>
      <c r="BF17" s="16" t="s">
        <v>15104</v>
      </c>
      <c r="BG17" s="23">
        <f>B7L210C27*B7L119C1</f>
        <v>583.4309737321189</v>
      </c>
      <c r="BH17" s="16" t="s">
        <v>15105</v>
      </c>
      <c r="BI17" s="23">
        <f>B7L210C28</f>
        <v>583.4309737321189</v>
      </c>
      <c r="BJ17" s="16" t="s">
        <v>15106</v>
      </c>
      <c r="BK17" s="23">
        <f>B7L210C29/24</f>
        <v>24.309623905504953</v>
      </c>
      <c r="BL17" s="16" t="s">
        <v>15107</v>
      </c>
      <c r="BM17" s="23">
        <f>B7L210C30</f>
        <v>24.309623905504953</v>
      </c>
      <c r="BN17" s="16" t="s">
        <v>15108</v>
      </c>
      <c r="BO17" s="26">
        <f>IF(B7L210C31=0,0,B7L210C25/B7L210C31)</f>
        <v>570.79245873720879</v>
      </c>
      <c r="BP17" s="16" t="s">
        <v>15109</v>
      </c>
      <c r="BQ17" s="17">
        <f>A1L210C27</f>
        <v>15644.2</v>
      </c>
      <c r="BR17" s="16" t="s">
        <v>15110</v>
      </c>
      <c r="BS17" s="21">
        <f>IF(B7L105C1=0,0,B7L210C33/B7L105C1)</f>
        <v>0.18831165964137381</v>
      </c>
      <c r="BT17" s="16" t="s">
        <v>15111</v>
      </c>
      <c r="BU17" s="23">
        <f>B7L210C34</f>
        <v>0.18831165964137381</v>
      </c>
      <c r="BV17" s="16" t="s">
        <v>15112</v>
      </c>
      <c r="BW17" s="23">
        <f>B7L210C35*B7L120C1</f>
        <v>663.39105614204675</v>
      </c>
      <c r="BX17" s="16" t="s">
        <v>15113</v>
      </c>
      <c r="BY17" s="23">
        <f>B7L210C36</f>
        <v>663.39105614204675</v>
      </c>
      <c r="BZ17" s="16" t="s">
        <v>15114</v>
      </c>
      <c r="CA17" s="23">
        <f>B7L210C37/24</f>
        <v>27.641294005918613</v>
      </c>
      <c r="CB17" s="16" t="s">
        <v>15115</v>
      </c>
      <c r="CC17" s="23">
        <f>B7L210C38</f>
        <v>27.641294005918613</v>
      </c>
      <c r="CD17" s="16" t="s">
        <v>15116</v>
      </c>
      <c r="CE17" s="26">
        <f>IF(B7L210C39=0,0,B7L210C33/B7L210C39)</f>
        <v>565.97205603508394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165586</v>
      </c>
      <c r="F18" s="16" t="s">
        <v>15118</v>
      </c>
      <c r="G18" s="21">
        <f>IF(B7L101C1=0,0,B7L211C1/B7L101C1)</f>
        <v>2.0772388472040704</v>
      </c>
      <c r="H18" s="16" t="s">
        <v>15119</v>
      </c>
      <c r="I18" s="21">
        <f>B7L211C2</f>
        <v>2.0772388472040704</v>
      </c>
      <c r="J18" s="16" t="s">
        <v>15120</v>
      </c>
      <c r="K18" s="17">
        <f>B7L211C3*B7L116C1</f>
        <v>7086.219899992313</v>
      </c>
      <c r="L18" s="16" t="s">
        <v>15121</v>
      </c>
      <c r="M18" s="17">
        <f>B7L211C4</f>
        <v>7086.219899992313</v>
      </c>
      <c r="N18" s="16" t="s">
        <v>15122</v>
      </c>
      <c r="O18" s="23">
        <f>B7L211C5/24</f>
        <v>295.25916249967969</v>
      </c>
      <c r="P18" s="16" t="s">
        <v>15123</v>
      </c>
      <c r="Q18" s="23">
        <f>B7L211C6</f>
        <v>295.25916249967969</v>
      </c>
      <c r="R18" s="16" t="s">
        <v>15124</v>
      </c>
      <c r="S18" s="25">
        <f>IF(B7L211C7=0,0,B7L211C1/B7L211C7)</f>
        <v>560.81578840141708</v>
      </c>
      <c r="T18" s="16" t="s">
        <v>15125</v>
      </c>
      <c r="U18" s="17">
        <f>A1L211C18</f>
        <v>158401.5</v>
      </c>
      <c r="V18" s="16" t="s">
        <v>15126</v>
      </c>
      <c r="W18" s="23">
        <f>IF(B7L102C1=0,0,B7L211C9/B7L102C1)</f>
        <v>1.9112043329198103</v>
      </c>
      <c r="X18" s="16" t="s">
        <v>15127</v>
      </c>
      <c r="Y18" s="23">
        <f>B7L211C10</f>
        <v>1.9112043329198103</v>
      </c>
      <c r="Z18" s="16" t="s">
        <v>15128</v>
      </c>
      <c r="AA18" s="17">
        <f>B7L211C11*B7L117C1</f>
        <v>7006.2791860398993</v>
      </c>
      <c r="AB18" s="16" t="s">
        <v>15129</v>
      </c>
      <c r="AC18" s="17">
        <f>B7L211C12</f>
        <v>7006.2791860398993</v>
      </c>
      <c r="AD18" s="16" t="s">
        <v>15130</v>
      </c>
      <c r="AE18" s="23">
        <f>B7L211C13/24</f>
        <v>291.92829941832912</v>
      </c>
      <c r="AF18" s="16" t="s">
        <v>15131</v>
      </c>
      <c r="AG18" s="23">
        <f>B7L211C14</f>
        <v>291.92829941832912</v>
      </c>
      <c r="AH18" s="16" t="s">
        <v>15132</v>
      </c>
      <c r="AI18" s="26">
        <f>IF(B7L211C15=0,0,B7L211C9/B7L211C15)</f>
        <v>542.6041268202398</v>
      </c>
      <c r="AJ18" s="16" t="s">
        <v>15133</v>
      </c>
      <c r="AK18" s="17">
        <f>A1L211C21</f>
        <v>157009</v>
      </c>
      <c r="AL18" s="16" t="s">
        <v>15134</v>
      </c>
      <c r="AM18" s="23">
        <f>IF(B7L103C1=0,0,B7L211C17/B7L103C1)</f>
        <v>1.8870192706865843</v>
      </c>
      <c r="AN18" s="16" t="s">
        <v>15135</v>
      </c>
      <c r="AO18" s="23">
        <f>B7L211C18</f>
        <v>1.8870192706865843</v>
      </c>
      <c r="AP18" s="16" t="s">
        <v>15136</v>
      </c>
      <c r="AQ18" s="17">
        <f>B7L211C19*B7L118C1</f>
        <v>6733.6238403574171</v>
      </c>
      <c r="AR18" s="16" t="s">
        <v>15137</v>
      </c>
      <c r="AS18" s="17">
        <f>B7L211C20</f>
        <v>6733.6238403574171</v>
      </c>
      <c r="AT18" s="16" t="s">
        <v>15138</v>
      </c>
      <c r="AU18" s="17">
        <f>B7L211C21/24</f>
        <v>280.5676600148924</v>
      </c>
      <c r="AV18" s="16" t="s">
        <v>15139</v>
      </c>
      <c r="AW18" s="23">
        <f>B7L211C22</f>
        <v>280.5676600148924</v>
      </c>
      <c r="AX18" s="16" t="s">
        <v>15140</v>
      </c>
      <c r="AY18" s="26">
        <f>IF(B7L211C23=0,0,B7L211C17/B7L211C23)</f>
        <v>559.6118953683615</v>
      </c>
      <c r="AZ18" s="16" t="s">
        <v>15141</v>
      </c>
      <c r="BA18" s="17">
        <f>A1L211C24</f>
        <v>158158.25</v>
      </c>
      <c r="BB18" s="16" t="s">
        <v>15142</v>
      </c>
      <c r="BC18" s="23">
        <f>IF(B7L104C1=0,0,B7L211C25/B7L104C1)</f>
        <v>1.9013193461152655</v>
      </c>
      <c r="BD18" s="16" t="s">
        <v>15143</v>
      </c>
      <c r="BE18" s="23">
        <f>B7L211C26</f>
        <v>1.9013193461152655</v>
      </c>
      <c r="BF18" s="16" t="s">
        <v>15144</v>
      </c>
      <c r="BG18" s="17">
        <f>B7L211C27*B7L119C1</f>
        <v>6650.0493163445508</v>
      </c>
      <c r="BH18" s="16" t="s">
        <v>15145</v>
      </c>
      <c r="BI18" s="17">
        <f>B7L211C28</f>
        <v>6650.0493163445508</v>
      </c>
      <c r="BJ18" s="16" t="s">
        <v>15146</v>
      </c>
      <c r="BK18" s="23">
        <f>B7L211C29/24</f>
        <v>277.08538818102295</v>
      </c>
      <c r="BL18" s="16" t="s">
        <v>15147</v>
      </c>
      <c r="BM18" s="23">
        <f>B7L211C30</f>
        <v>277.08538818102295</v>
      </c>
      <c r="BN18" s="16" t="s">
        <v>15148</v>
      </c>
      <c r="BO18" s="26">
        <f>IF(B7L211C31=0,0,B7L211C25/B7L211C31)</f>
        <v>570.79245873720868</v>
      </c>
      <c r="BP18" s="16" t="s">
        <v>15149</v>
      </c>
      <c r="BQ18" s="17">
        <f>A1L211C27</f>
        <v>157567.6</v>
      </c>
      <c r="BR18" s="16" t="s">
        <v>15150</v>
      </c>
      <c r="BS18" s="21">
        <f>IF(B7L105C1=0,0,B7L211C33/B7L105C1)</f>
        <v>1.8966656180378754</v>
      </c>
      <c r="BT18" s="16" t="s">
        <v>15151</v>
      </c>
      <c r="BU18" s="23">
        <f>B7L211C34</f>
        <v>1.8966656180378754</v>
      </c>
      <c r="BV18" s="16" t="s">
        <v>15152</v>
      </c>
      <c r="BW18" s="17">
        <f>B7L211C35*B7L120C1</f>
        <v>6681.6415398529525</v>
      </c>
      <c r="BX18" s="16" t="s">
        <v>15153</v>
      </c>
      <c r="BY18" s="17">
        <f>B7L211C36</f>
        <v>6681.6415398529525</v>
      </c>
      <c r="BZ18" s="16" t="s">
        <v>15154</v>
      </c>
      <c r="CA18" s="23">
        <f>B7L211C37/24</f>
        <v>278.40173082720634</v>
      </c>
      <c r="CB18" s="16" t="s">
        <v>15155</v>
      </c>
      <c r="CC18" s="23">
        <f>B7L211C38</f>
        <v>278.40173082720634</v>
      </c>
      <c r="CD18" s="16" t="s">
        <v>15156</v>
      </c>
      <c r="CE18" s="26">
        <f>IF(B7L211C39=0,0,B7L211C33/B7L211C39)</f>
        <v>565.97205603508405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54935</v>
      </c>
      <c r="F19" s="16" t="s">
        <v>15158</v>
      </c>
      <c r="G19" s="21">
        <f>IF(B7L101C1=0,0,B7L212C1/B7L101C1)</f>
        <v>0.68914712639447551</v>
      </c>
      <c r="H19" s="16" t="s">
        <v>15159</v>
      </c>
      <c r="I19" s="21">
        <f>B7L212C2</f>
        <v>0.68914712639447551</v>
      </c>
      <c r="J19" s="16" t="s">
        <v>15160</v>
      </c>
      <c r="K19" s="17">
        <f>B7L212C3*B7L116C1</f>
        <v>2350.9323868326896</v>
      </c>
      <c r="L19" s="16" t="s">
        <v>15161</v>
      </c>
      <c r="M19" s="17">
        <f>B7L212C4</f>
        <v>2350.9323868326896</v>
      </c>
      <c r="N19" s="16" t="s">
        <v>15162</v>
      </c>
      <c r="O19" s="23">
        <f>B7L212C5/24</f>
        <v>97.95551611802874</v>
      </c>
      <c r="P19" s="16" t="s">
        <v>15163</v>
      </c>
      <c r="Q19" s="23">
        <f>B7L212C6</f>
        <v>97.95551611802874</v>
      </c>
      <c r="R19" s="16" t="s">
        <v>15164</v>
      </c>
      <c r="S19" s="25">
        <f>IF(B7L212C7=0,0,B7L212C1/B7L212C7)</f>
        <v>560.81578840141697</v>
      </c>
      <c r="T19" s="16" t="s">
        <v>15165</v>
      </c>
      <c r="U19" s="17">
        <f>A1L212C18</f>
        <v>55955.5</v>
      </c>
      <c r="V19" s="16" t="s">
        <v>15166</v>
      </c>
      <c r="W19" s="23">
        <f>IF(B7L102C1=0,0,B7L212C9/B7L102C1)</f>
        <v>0.67513498325896182</v>
      </c>
      <c r="X19" s="16" t="s">
        <v>15167</v>
      </c>
      <c r="Y19" s="23">
        <f>B7L212C10</f>
        <v>0.67513498325896182</v>
      </c>
      <c r="Z19" s="16" t="s">
        <v>15168</v>
      </c>
      <c r="AA19" s="17">
        <f>B7L212C11*B7L117C1</f>
        <v>2474.9756472915697</v>
      </c>
      <c r="AB19" s="16" t="s">
        <v>15169</v>
      </c>
      <c r="AC19" s="17">
        <f>B7L212C12</f>
        <v>2474.9756472915697</v>
      </c>
      <c r="AD19" s="16" t="s">
        <v>15170</v>
      </c>
      <c r="AE19" s="23">
        <f>B7L212C13/24</f>
        <v>103.1239853038154</v>
      </c>
      <c r="AF19" s="16" t="s">
        <v>15171</v>
      </c>
      <c r="AG19" s="23">
        <f>B7L212C14</f>
        <v>103.1239853038154</v>
      </c>
      <c r="AH19" s="16" t="s">
        <v>15172</v>
      </c>
      <c r="AI19" s="26">
        <f>IF(B7L212C15=0,0,B7L212C9/B7L212C15)</f>
        <v>542.6041268202398</v>
      </c>
      <c r="AJ19" s="16" t="s">
        <v>15173</v>
      </c>
      <c r="AK19" s="17">
        <f>A1L212C21</f>
        <v>58228</v>
      </c>
      <c r="AL19" s="16" t="s">
        <v>15174</v>
      </c>
      <c r="AM19" s="23">
        <f>IF(B7L103C1=0,0,B7L212C17/B7L103C1)</f>
        <v>0.69981566721358923</v>
      </c>
      <c r="AN19" s="16" t="s">
        <v>15175</v>
      </c>
      <c r="AO19" s="23">
        <f>B7L212C18</f>
        <v>0.69981566721358923</v>
      </c>
      <c r="AP19" s="16" t="s">
        <v>15176</v>
      </c>
      <c r="AQ19" s="17">
        <f>B7L212C19*B7L118C1</f>
        <v>2497.2163950877443</v>
      </c>
      <c r="AR19" s="16" t="s">
        <v>15177</v>
      </c>
      <c r="AS19" s="17">
        <f>B7L212C20</f>
        <v>2497.2163950877443</v>
      </c>
      <c r="AT19" s="16" t="s">
        <v>15178</v>
      </c>
      <c r="AU19" s="17">
        <f>B7L212C21/24</f>
        <v>104.05068312865602</v>
      </c>
      <c r="AV19" s="16" t="s">
        <v>15179</v>
      </c>
      <c r="AW19" s="23">
        <f>B7L212C22</f>
        <v>104.05068312865602</v>
      </c>
      <c r="AX19" s="16" t="s">
        <v>15180</v>
      </c>
      <c r="AY19" s="26">
        <f>IF(B7L212C23=0,0,B7L212C17/B7L212C23)</f>
        <v>559.61189536836162</v>
      </c>
      <c r="AZ19" s="16" t="s">
        <v>15181</v>
      </c>
      <c r="BA19" s="17">
        <f>A1L212C24</f>
        <v>58075.25</v>
      </c>
      <c r="BB19" s="16" t="s">
        <v>15182</v>
      </c>
      <c r="BC19" s="23">
        <f>IF(B7L104C1=0,0,B7L212C25/B7L104C1)</f>
        <v>0.69815894115849519</v>
      </c>
      <c r="BD19" s="16" t="s">
        <v>15183</v>
      </c>
      <c r="BE19" s="23">
        <f>B7L212C26</f>
        <v>0.69815894115849519</v>
      </c>
      <c r="BF19" s="16" t="s">
        <v>15184</v>
      </c>
      <c r="BG19" s="17">
        <f>B7L212C27*B7L119C1</f>
        <v>2441.8787926588643</v>
      </c>
      <c r="BH19" s="16" t="s">
        <v>15185</v>
      </c>
      <c r="BI19" s="17">
        <f>B7L212C28</f>
        <v>2441.8787926588643</v>
      </c>
      <c r="BJ19" s="16" t="s">
        <v>15186</v>
      </c>
      <c r="BK19" s="23">
        <f>B7L212C29/24</f>
        <v>101.74494969411934</v>
      </c>
      <c r="BL19" s="16" t="s">
        <v>15187</v>
      </c>
      <c r="BM19" s="23">
        <f>B7L212C30</f>
        <v>101.74494969411934</v>
      </c>
      <c r="BN19" s="16" t="s">
        <v>15188</v>
      </c>
      <c r="BO19" s="26">
        <f>IF(B7L212C31=0,0,B7L212C25/B7L212C31)</f>
        <v>570.79245873720879</v>
      </c>
      <c r="BP19" s="16" t="s">
        <v>15189</v>
      </c>
      <c r="BQ19" s="17">
        <f>A1L212C27</f>
        <v>56015.6</v>
      </c>
      <c r="BR19" s="16" t="s">
        <v>15190</v>
      </c>
      <c r="BS19" s="21">
        <f>IF(B7L105C1=0,0,B7L212C33/B7L105C1)</f>
        <v>0.67426845743517327</v>
      </c>
      <c r="BT19" s="16" t="s">
        <v>15191</v>
      </c>
      <c r="BU19" s="23">
        <f>B7L212C34</f>
        <v>0.67426845743517327</v>
      </c>
      <c r="BV19" s="16" t="s">
        <v>15192</v>
      </c>
      <c r="BW19" s="17">
        <f>B7L212C35*B7L120C1</f>
        <v>2375.3370606634044</v>
      </c>
      <c r="BX19" s="16" t="s">
        <v>15193</v>
      </c>
      <c r="BY19" s="17">
        <f>B7L212C36</f>
        <v>2375.3370606634044</v>
      </c>
      <c r="BZ19" s="16" t="s">
        <v>15194</v>
      </c>
      <c r="CA19" s="23">
        <f>B7L212C37/24</f>
        <v>98.972377527641854</v>
      </c>
      <c r="CB19" s="16" t="s">
        <v>15195</v>
      </c>
      <c r="CC19" s="23">
        <f>B7L212C38</f>
        <v>98.972377527641854</v>
      </c>
      <c r="CD19" s="16" t="s">
        <v>15196</v>
      </c>
      <c r="CE19" s="26">
        <f>IF(B7L212C39=0,0,B7L212C33/B7L212C39)</f>
        <v>565.97205603508394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255</v>
      </c>
      <c r="F20" s="16" t="s">
        <v>15198</v>
      </c>
      <c r="G20" s="21">
        <f>IF(B7L101C1=0,0,B7L213C1/B7L101C1)</f>
        <v>3.1989172154471873E-3</v>
      </c>
      <c r="H20" s="16" t="s">
        <v>15199</v>
      </c>
      <c r="I20" s="21">
        <f>B7L213C2</f>
        <v>3.1989172154471873E-3</v>
      </c>
      <c r="J20" s="16" t="s">
        <v>15200</v>
      </c>
      <c r="K20" s="17">
        <f>B7L213C3*B7L116C1</f>
        <v>10.912674226673994</v>
      </c>
      <c r="L20" s="16" t="s">
        <v>15201</v>
      </c>
      <c r="M20" s="23">
        <f>B7L213C4</f>
        <v>10.912674226673994</v>
      </c>
      <c r="N20" s="16" t="s">
        <v>15202</v>
      </c>
      <c r="O20" s="23">
        <f>B7L213C5/24</f>
        <v>0.45469475944474974</v>
      </c>
      <c r="P20" s="16" t="s">
        <v>15203</v>
      </c>
      <c r="Q20" s="23">
        <f>B7L213C6</f>
        <v>0.45469475944474974</v>
      </c>
      <c r="R20" s="16" t="s">
        <v>15204</v>
      </c>
      <c r="S20" s="25">
        <f>IF(B7L213C7=0,0,B7L213C1/B7L213C7)</f>
        <v>560.81578840141708</v>
      </c>
      <c r="T20" s="16" t="s">
        <v>15205</v>
      </c>
      <c r="U20" s="23">
        <f>A1L213C18</f>
        <v>314.5</v>
      </c>
      <c r="V20" s="16" t="s">
        <v>15206</v>
      </c>
      <c r="W20" s="23">
        <f>IF(B7L102C1=0,0,B7L213C9/B7L102C1)</f>
        <v>3.794621658906515E-3</v>
      </c>
      <c r="X20" s="16" t="s">
        <v>15207</v>
      </c>
      <c r="Y20" s="23">
        <f>B7L213C10</f>
        <v>3.794621658906515E-3</v>
      </c>
      <c r="Z20" s="16" t="s">
        <v>15208</v>
      </c>
      <c r="AA20" s="23">
        <f>B7L213C11*B7L117C1</f>
        <v>13.910694052831245</v>
      </c>
      <c r="AB20" s="16" t="s">
        <v>15209</v>
      </c>
      <c r="AC20" s="23">
        <f>B7L213C12</f>
        <v>13.910694052831245</v>
      </c>
      <c r="AD20" s="16" t="s">
        <v>15210</v>
      </c>
      <c r="AE20" s="23">
        <f>B7L213C13/24</f>
        <v>0.57961225220130186</v>
      </c>
      <c r="AF20" s="16" t="s">
        <v>15211</v>
      </c>
      <c r="AG20" s="23">
        <f>B7L213C14</f>
        <v>0.57961225220130186</v>
      </c>
      <c r="AH20" s="16" t="s">
        <v>15212</v>
      </c>
      <c r="AI20" s="26">
        <f>IF(B7L213C15=0,0,B7L213C9/B7L213C15)</f>
        <v>542.6041268202398</v>
      </c>
      <c r="AJ20" s="16" t="s">
        <v>15213</v>
      </c>
      <c r="AK20" s="17">
        <f>A1L213C21</f>
        <v>416</v>
      </c>
      <c r="AL20" s="16" t="s">
        <v>15214</v>
      </c>
      <c r="AM20" s="23">
        <f>IF(B7L103C1=0,0,B7L213C17/B7L103C1)</f>
        <v>4.9997134979881354E-3</v>
      </c>
      <c r="AN20" s="16" t="s">
        <v>15215</v>
      </c>
      <c r="AO20" s="23">
        <f>B7L213C18</f>
        <v>4.9997134979881354E-3</v>
      </c>
      <c r="AP20" s="16" t="s">
        <v>15216</v>
      </c>
      <c r="AQ20" s="23">
        <f>B7L213C19*B7L118C1</f>
        <v>17.840935981941708</v>
      </c>
      <c r="AR20" s="16" t="s">
        <v>15217</v>
      </c>
      <c r="AS20" s="23">
        <f>B7L213C20</f>
        <v>17.840935981941708</v>
      </c>
      <c r="AT20" s="16" t="s">
        <v>15218</v>
      </c>
      <c r="AU20" s="17">
        <f>B7L213C21/24</f>
        <v>0.74337233258090452</v>
      </c>
      <c r="AV20" s="16" t="s">
        <v>15219</v>
      </c>
      <c r="AW20" s="23">
        <f>B7L213C22</f>
        <v>0.74337233258090452</v>
      </c>
      <c r="AX20" s="16" t="s">
        <v>15220</v>
      </c>
      <c r="AY20" s="26">
        <f>IF(B7L213C23=0,0,B7L213C17/B7L213C23)</f>
        <v>559.6118953683615</v>
      </c>
      <c r="AZ20" s="16" t="s">
        <v>15221</v>
      </c>
      <c r="BA20" s="17">
        <f>A1L213C24</f>
        <v>384.75</v>
      </c>
      <c r="BB20" s="16" t="s">
        <v>15222</v>
      </c>
      <c r="BC20" s="23">
        <f>IF(B7L104C1=0,0,B7L213C25/B7L104C1)</f>
        <v>4.6253206419383649E-3</v>
      </c>
      <c r="BD20" s="16" t="s">
        <v>15223</v>
      </c>
      <c r="BE20" s="23">
        <f>B7L213C26</f>
        <v>4.6253206419383649E-3</v>
      </c>
      <c r="BF20" s="16" t="s">
        <v>15224</v>
      </c>
      <c r="BG20" s="23">
        <f>B7L213C27*B7L119C1</f>
        <v>16.177508757611857</v>
      </c>
      <c r="BH20" s="16" t="s">
        <v>15225</v>
      </c>
      <c r="BI20" s="23">
        <f>B7L213C28</f>
        <v>16.177508757611857</v>
      </c>
      <c r="BJ20" s="16" t="s">
        <v>15226</v>
      </c>
      <c r="BK20" s="23">
        <f>B7L213C29/24</f>
        <v>0.67406286490049405</v>
      </c>
      <c r="BL20" s="16" t="s">
        <v>15227</v>
      </c>
      <c r="BM20" s="23">
        <f>B7L213C30</f>
        <v>0.67406286490049405</v>
      </c>
      <c r="BN20" s="16" t="s">
        <v>15228</v>
      </c>
      <c r="BO20" s="26">
        <f>IF(B7L213C31=0,0,B7L213C25/B7L213C31)</f>
        <v>570.79245873720879</v>
      </c>
      <c r="BP20" s="16" t="s">
        <v>15229</v>
      </c>
      <c r="BQ20" s="23">
        <f>A1L213C27</f>
        <v>339.6</v>
      </c>
      <c r="BR20" s="16" t="s">
        <v>15230</v>
      </c>
      <c r="BS20" s="21">
        <f>IF(B7L105C1=0,0,B7L213C33/B7L105C1)</f>
        <v>4.0878178247664015E-3</v>
      </c>
      <c r="BT20" s="16" t="s">
        <v>15231</v>
      </c>
      <c r="BU20" s="23">
        <f>B7L213C34</f>
        <v>4.0878178247664015E-3</v>
      </c>
      <c r="BV20" s="16" t="s">
        <v>15232</v>
      </c>
      <c r="BW20" s="23">
        <f>B7L213C35*B7L120C1</f>
        <v>14.400710976965206</v>
      </c>
      <c r="BX20" s="16" t="s">
        <v>15233</v>
      </c>
      <c r="BY20" s="23">
        <f>B7L213C36</f>
        <v>14.400710976965206</v>
      </c>
      <c r="BZ20" s="16" t="s">
        <v>15234</v>
      </c>
      <c r="CA20" s="23">
        <f>B7L213C37/24</f>
        <v>0.60002962404021687</v>
      </c>
      <c r="CB20" s="16" t="s">
        <v>15235</v>
      </c>
      <c r="CC20" s="23">
        <f>B7L213C38</f>
        <v>0.60002962404021687</v>
      </c>
      <c r="CD20" s="16" t="s">
        <v>15236</v>
      </c>
      <c r="CE20" s="26">
        <f>IF(B7L213C39=0,0,B7L213C33/B7L213C39)</f>
        <v>565.97205603508405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65773</v>
      </c>
      <c r="F21" s="16" t="s">
        <v>15238</v>
      </c>
      <c r="G21" s="21">
        <f>IF(B7L101C1=0,0,B7L214C1/B7L101C1)</f>
        <v>0.82510738043767784</v>
      </c>
      <c r="H21" s="16" t="s">
        <v>15239</v>
      </c>
      <c r="I21" s="21">
        <f>B7L214C2</f>
        <v>0.82510738043767784</v>
      </c>
      <c r="J21" s="16" t="s">
        <v>15240</v>
      </c>
      <c r="K21" s="17">
        <f>B7L214C3*B7L116C1</f>
        <v>2814.7424388667787</v>
      </c>
      <c r="L21" s="16" t="s">
        <v>15241</v>
      </c>
      <c r="M21" s="17">
        <f>B7L214C4</f>
        <v>2814.7424388667787</v>
      </c>
      <c r="N21" s="16" t="s">
        <v>15242</v>
      </c>
      <c r="O21" s="23">
        <f>B7L214C5/24</f>
        <v>117.28093495278245</v>
      </c>
      <c r="P21" s="16" t="s">
        <v>15243</v>
      </c>
      <c r="Q21" s="23">
        <f>B7L214C6</f>
        <v>117.28093495278245</v>
      </c>
      <c r="R21" s="16" t="s">
        <v>15244</v>
      </c>
      <c r="S21" s="25">
        <f>IF(B7L214C7=0,0,B7L214C1/B7L214C7)</f>
        <v>560.81578840141708</v>
      </c>
      <c r="T21" s="16" t="s">
        <v>15245</v>
      </c>
      <c r="U21" s="17">
        <f>A1L214C18</f>
        <v>64485</v>
      </c>
      <c r="V21" s="16" t="s">
        <v>15246</v>
      </c>
      <c r="W21" s="23">
        <f>IF(B7L102C1=0,0,B7L214C9/B7L102C1)</f>
        <v>0.77804825969661884</v>
      </c>
      <c r="X21" s="16" t="s">
        <v>15247</v>
      </c>
      <c r="Y21" s="23">
        <f>B7L214C10</f>
        <v>0.77804825969661884</v>
      </c>
      <c r="Z21" s="16" t="s">
        <v>15248</v>
      </c>
      <c r="AA21" s="17">
        <f>B7L214C11*B7L117C1</f>
        <v>2852.2451701011855</v>
      </c>
      <c r="AB21" s="16" t="s">
        <v>15249</v>
      </c>
      <c r="AC21" s="17">
        <f>B7L214C12</f>
        <v>2852.2451701011855</v>
      </c>
      <c r="AD21" s="16" t="s">
        <v>15250</v>
      </c>
      <c r="AE21" s="23">
        <f>B7L214C13/24</f>
        <v>118.84354875421606</v>
      </c>
      <c r="AF21" s="16" t="s">
        <v>15251</v>
      </c>
      <c r="AG21" s="23">
        <f>B7L214C14</f>
        <v>118.84354875421606</v>
      </c>
      <c r="AH21" s="16" t="s">
        <v>15252</v>
      </c>
      <c r="AI21" s="26">
        <f>IF(B7L214C15=0,0,B7L214C9/B7L214C15)</f>
        <v>542.6041268202398</v>
      </c>
      <c r="AJ21" s="16" t="s">
        <v>15253</v>
      </c>
      <c r="AK21" s="17">
        <f>A1L214C21</f>
        <v>63939.333333333336</v>
      </c>
      <c r="AL21" s="16" t="s">
        <v>15254</v>
      </c>
      <c r="AM21" s="23">
        <f>IF(B7L103C1=0,0,B7L214C17/B7L103C1)</f>
        <v>0.76845756711305135</v>
      </c>
      <c r="AN21" s="16" t="s">
        <v>15255</v>
      </c>
      <c r="AO21" s="23">
        <f>B7L214C18</f>
        <v>0.76845756711305135</v>
      </c>
      <c r="AP21" s="16" t="s">
        <v>15256</v>
      </c>
      <c r="AQ21" s="17">
        <f>B7L214C19*B7L118C1</f>
        <v>2742.1575786731528</v>
      </c>
      <c r="AR21" s="16" t="s">
        <v>15257</v>
      </c>
      <c r="AS21" s="17">
        <f>B7L214C20</f>
        <v>2742.1575786731528</v>
      </c>
      <c r="AT21" s="16" t="s">
        <v>15258</v>
      </c>
      <c r="AU21" s="17">
        <f>B7L214C21/24</f>
        <v>114.25656577804803</v>
      </c>
      <c r="AV21" s="16" t="s">
        <v>15259</v>
      </c>
      <c r="AW21" s="23">
        <f>B7L214C22</f>
        <v>114.25656577804803</v>
      </c>
      <c r="AX21" s="16" t="s">
        <v>15260</v>
      </c>
      <c r="AY21" s="26">
        <f>IF(B7L214C23=0,0,B7L214C17/B7L214C23)</f>
        <v>559.61189536836162</v>
      </c>
      <c r="AZ21" s="16" t="s">
        <v>15261</v>
      </c>
      <c r="BA21" s="17">
        <f>A1L214C24</f>
        <v>63351.75</v>
      </c>
      <c r="BB21" s="16" t="s">
        <v>15262</v>
      </c>
      <c r="BC21" s="23">
        <f>IF(B7L104C1=0,0,B7L214C25/B7L104C1)</f>
        <v>0.76159105127464277</v>
      </c>
      <c r="BD21" s="16" t="s">
        <v>15263</v>
      </c>
      <c r="BE21" s="23">
        <f>B7L214C26</f>
        <v>0.76159105127464277</v>
      </c>
      <c r="BF21" s="16" t="s">
        <v>15264</v>
      </c>
      <c r="BG21" s="17">
        <f>B7L214C27*B7L119C1</f>
        <v>2663.7387665627994</v>
      </c>
      <c r="BH21" s="16" t="s">
        <v>15265</v>
      </c>
      <c r="BI21" s="17">
        <f>B7L214C28</f>
        <v>2663.7387665627994</v>
      </c>
      <c r="BJ21" s="16" t="s">
        <v>15266</v>
      </c>
      <c r="BK21" s="23">
        <f>B7L214C29/24</f>
        <v>110.98911527344997</v>
      </c>
      <c r="BL21" s="16" t="s">
        <v>15267</v>
      </c>
      <c r="BM21" s="23">
        <f>B7L214C30</f>
        <v>110.98911527344997</v>
      </c>
      <c r="BN21" s="16" t="s">
        <v>15268</v>
      </c>
      <c r="BO21" s="26">
        <f>IF(B7L214C31=0,0,B7L214C25/B7L214C31)</f>
        <v>570.79245873720879</v>
      </c>
      <c r="BP21" s="16" t="s">
        <v>15269</v>
      </c>
      <c r="BQ21" s="17">
        <f>A1L214C27</f>
        <v>62537.8</v>
      </c>
      <c r="BR21" s="16" t="s">
        <v>15270</v>
      </c>
      <c r="BS21" s="21">
        <f>IF(B7L105C1=0,0,B7L214C33/B7L105C1)</f>
        <v>0.75277718952201489</v>
      </c>
      <c r="BT21" s="16" t="s">
        <v>15271</v>
      </c>
      <c r="BU21" s="23">
        <f>B7L214C34</f>
        <v>0.75277718952201489</v>
      </c>
      <c r="BV21" s="16" t="s">
        <v>15272</v>
      </c>
      <c r="BW21" s="17">
        <f>B7L214C35*B7L120C1</f>
        <v>2651.9104326715387</v>
      </c>
      <c r="BX21" s="16" t="s">
        <v>15273</v>
      </c>
      <c r="BY21" s="17">
        <f>B7L214C36</f>
        <v>2651.9104326715387</v>
      </c>
      <c r="BZ21" s="16" t="s">
        <v>15274</v>
      </c>
      <c r="CA21" s="23">
        <f>B7L214C37/24</f>
        <v>110.49626802798078</v>
      </c>
      <c r="CB21" s="16" t="s">
        <v>15275</v>
      </c>
      <c r="CC21" s="23">
        <f>B7L214C38</f>
        <v>110.49626802798078</v>
      </c>
      <c r="CD21" s="16" t="s">
        <v>15276</v>
      </c>
      <c r="CE21" s="26">
        <f>IF(B7L214C39=0,0,B7L214C33/B7L214C39)</f>
        <v>565.97205603508405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10286</v>
      </c>
      <c r="F22" s="16" t="s">
        <v>15278</v>
      </c>
      <c r="G22" s="21">
        <f>IF(B7L101C1=0,0,B7L215C1/B7L101C1)</f>
        <v>0.12903553912976382</v>
      </c>
      <c r="H22" s="16" t="s">
        <v>15279</v>
      </c>
      <c r="I22" s="21">
        <f>B7L215C2</f>
        <v>0.12903553912976382</v>
      </c>
      <c r="J22" s="16" t="s">
        <v>15280</v>
      </c>
      <c r="K22" s="17">
        <f>B7L215C3*B7L116C1</f>
        <v>440.18732194340669</v>
      </c>
      <c r="L22" s="16" t="s">
        <v>15281</v>
      </c>
      <c r="M22" s="23">
        <f>B7L215C4</f>
        <v>440.18732194340669</v>
      </c>
      <c r="N22" s="16" t="s">
        <v>15282</v>
      </c>
      <c r="O22" s="23">
        <f>B7L215C5/24</f>
        <v>18.341138414308613</v>
      </c>
      <c r="P22" s="16" t="s">
        <v>15283</v>
      </c>
      <c r="Q22" s="23">
        <f>B7L215C6</f>
        <v>18.341138414308613</v>
      </c>
      <c r="R22" s="16" t="s">
        <v>15284</v>
      </c>
      <c r="S22" s="25">
        <f>IF(B7L215C7=0,0,B7L215C1/B7L215C7)</f>
        <v>560.81578840141697</v>
      </c>
      <c r="T22" s="16" t="s">
        <v>15285</v>
      </c>
      <c r="U22" s="17">
        <f>A1L215C18</f>
        <v>7814</v>
      </c>
      <c r="V22" s="16" t="s">
        <v>15286</v>
      </c>
      <c r="W22" s="23">
        <f>IF(B7L102C1=0,0,B7L215C9/B7L102C1)</f>
        <v>9.4280361344023872E-2</v>
      </c>
      <c r="X22" s="16" t="s">
        <v>15287</v>
      </c>
      <c r="Y22" s="23">
        <f>B7L215C10</f>
        <v>9.4280361344023872E-2</v>
      </c>
      <c r="Z22" s="16" t="s">
        <v>15288</v>
      </c>
      <c r="AA22" s="23">
        <f>B7L215C11*B7L117C1</f>
        <v>345.62214095015372</v>
      </c>
      <c r="AB22" s="16" t="s">
        <v>15289</v>
      </c>
      <c r="AC22" s="23">
        <f>B7L215C12</f>
        <v>345.62214095015372</v>
      </c>
      <c r="AD22" s="16" t="s">
        <v>15290</v>
      </c>
      <c r="AE22" s="23">
        <f>B7L215C13/24</f>
        <v>14.400922539589738</v>
      </c>
      <c r="AF22" s="16" t="s">
        <v>15291</v>
      </c>
      <c r="AG22" s="23">
        <f>B7L215C14</f>
        <v>14.400922539589738</v>
      </c>
      <c r="AH22" s="16" t="s">
        <v>15292</v>
      </c>
      <c r="AI22" s="26">
        <f>IF(B7L215C15=0,0,B7L215C9/B7L215C15)</f>
        <v>542.6041268202398</v>
      </c>
      <c r="AJ22" s="16" t="s">
        <v>15293</v>
      </c>
      <c r="AK22" s="17">
        <f>A1L215C21</f>
        <v>6731</v>
      </c>
      <c r="AL22" s="16" t="s">
        <v>15294</v>
      </c>
      <c r="AM22" s="23">
        <f>IF(B7L103C1=0,0,B7L215C17/B7L103C1)</f>
        <v>8.0896806622495515E-2</v>
      </c>
      <c r="AN22" s="16" t="s">
        <v>15295</v>
      </c>
      <c r="AO22" s="23">
        <f>B7L215C18</f>
        <v>8.0896806622495515E-2</v>
      </c>
      <c r="AP22" s="16" t="s">
        <v>15296</v>
      </c>
      <c r="AQ22" s="23">
        <f>B7L215C19*B7L118C1</f>
        <v>288.67149061165776</v>
      </c>
      <c r="AR22" s="16" t="s">
        <v>15297</v>
      </c>
      <c r="AS22" s="23">
        <f>B7L215C20</f>
        <v>288.67149061165776</v>
      </c>
      <c r="AT22" s="16" t="s">
        <v>15298</v>
      </c>
      <c r="AU22" s="17">
        <f>B7L215C21/24</f>
        <v>12.027978775485741</v>
      </c>
      <c r="AV22" s="16" t="s">
        <v>15299</v>
      </c>
      <c r="AW22" s="23">
        <f>B7L215C22</f>
        <v>12.027978775485741</v>
      </c>
      <c r="AX22" s="16" t="s">
        <v>15300</v>
      </c>
      <c r="AY22" s="26">
        <f>IF(B7L215C23=0,0,B7L215C17/B7L215C23)</f>
        <v>559.61189536836162</v>
      </c>
      <c r="AZ22" s="16" t="s">
        <v>15301</v>
      </c>
      <c r="BA22" s="17">
        <f>A1L215C24</f>
        <v>6153.25</v>
      </c>
      <c r="BB22" s="16" t="s">
        <v>15302</v>
      </c>
      <c r="BC22" s="23">
        <f>IF(B7L104C1=0,0,B7L215C25/B7L104C1)</f>
        <v>7.3972070799239092E-2</v>
      </c>
      <c r="BD22" s="16" t="s">
        <v>15303</v>
      </c>
      <c r="BE22" s="23">
        <f>B7L215C26</f>
        <v>7.3972070799239092E-2</v>
      </c>
      <c r="BF22" s="16" t="s">
        <v>15304</v>
      </c>
      <c r="BG22" s="23">
        <f>B7L215C27*B7L119C1</f>
        <v>258.72451140422396</v>
      </c>
      <c r="BH22" s="16" t="s">
        <v>15305</v>
      </c>
      <c r="BI22" s="23">
        <f>B7L215C28</f>
        <v>258.72451140422396</v>
      </c>
      <c r="BJ22" s="16" t="s">
        <v>15306</v>
      </c>
      <c r="BK22" s="23">
        <f>B7L215C29/24</f>
        <v>10.780187975175998</v>
      </c>
      <c r="BL22" s="16" t="s">
        <v>15307</v>
      </c>
      <c r="BM22" s="23">
        <f>B7L215C30</f>
        <v>10.780187975175998</v>
      </c>
      <c r="BN22" s="16" t="s">
        <v>15308</v>
      </c>
      <c r="BO22" s="26">
        <f>IF(B7L215C31=0,0,B7L215C25/B7L215C31)</f>
        <v>570.79245873720879</v>
      </c>
      <c r="BP22" s="16" t="s">
        <v>15309</v>
      </c>
      <c r="BQ22" s="17">
        <f>A1L215C27</f>
        <v>6475</v>
      </c>
      <c r="BR22" s="16" t="s">
        <v>15310</v>
      </c>
      <c r="BS22" s="21">
        <f>IF(B7L105C1=0,0,B7L215C33/B7L105C1)</f>
        <v>7.7940578372680952E-2</v>
      </c>
      <c r="BT22" s="16" t="s">
        <v>15311</v>
      </c>
      <c r="BU22" s="23">
        <f>B7L215C34</f>
        <v>7.7940578372680952E-2</v>
      </c>
      <c r="BV22" s="16" t="s">
        <v>15312</v>
      </c>
      <c r="BW22" s="23">
        <f>B7L215C35*B7L120C1</f>
        <v>274.5718597639862</v>
      </c>
      <c r="BX22" s="16" t="s">
        <v>15313</v>
      </c>
      <c r="BY22" s="23">
        <f>B7L215C36</f>
        <v>274.5718597639862</v>
      </c>
      <c r="BZ22" s="16" t="s">
        <v>15314</v>
      </c>
      <c r="CA22" s="23">
        <f>B7L215C37/24</f>
        <v>11.440494156832758</v>
      </c>
      <c r="CB22" s="16" t="s">
        <v>15315</v>
      </c>
      <c r="CC22" s="23">
        <f>B7L215C38</f>
        <v>11.440494156832758</v>
      </c>
      <c r="CD22" s="16" t="s">
        <v>15316</v>
      </c>
      <c r="CE22" s="26">
        <f>IF(B7L215C39=0,0,B7L215C33/B7L215C39)</f>
        <v>565.97205603508394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1481300</v>
      </c>
      <c r="F23" s="16" t="s">
        <v>15318</v>
      </c>
      <c r="G23" s="21">
        <f>IF(B7L101C1=0,0,B7L216C1/B7L101C1)</f>
        <v>18.58257282839968</v>
      </c>
      <c r="H23" s="16" t="s">
        <v>15319</v>
      </c>
      <c r="I23" s="21">
        <f>B7L216C2</f>
        <v>18.58257282839968</v>
      </c>
      <c r="J23" s="16" t="s">
        <v>15320</v>
      </c>
      <c r="K23" s="17">
        <f>B7L216C3*B7L116C1</f>
        <v>63391.938556753674</v>
      </c>
      <c r="L23" s="16" t="s">
        <v>15321</v>
      </c>
      <c r="M23" s="17">
        <f>B7L216C4</f>
        <v>63391.938556753674</v>
      </c>
      <c r="N23" s="16" t="s">
        <v>15322</v>
      </c>
      <c r="O23" s="17">
        <f>B7L216C5/24</f>
        <v>2641.3307731980699</v>
      </c>
      <c r="P23" s="16" t="s">
        <v>15323</v>
      </c>
      <c r="Q23" s="17">
        <f>B7L216C6</f>
        <v>2641.3307731980699</v>
      </c>
      <c r="R23" s="16" t="s">
        <v>15324</v>
      </c>
      <c r="S23" s="25">
        <f>IF(B7L216C7=0,0,B7L216C1/B7L216C7)</f>
        <v>560.81578840141708</v>
      </c>
      <c r="T23" s="16" t="s">
        <v>15325</v>
      </c>
      <c r="U23" s="17">
        <f>A1L216C18</f>
        <v>1540410.5</v>
      </c>
      <c r="V23" s="16" t="s">
        <v>15326</v>
      </c>
      <c r="W23" s="23">
        <f>IF(B7L102C1=0,0,B7L216C9/B7L102C1)</f>
        <v>18.585930196842654</v>
      </c>
      <c r="X23" s="16" t="s">
        <v>15327</v>
      </c>
      <c r="Y23" s="23">
        <f>B7L216C10</f>
        <v>18.585930196842654</v>
      </c>
      <c r="Z23" s="16" t="s">
        <v>15328</v>
      </c>
      <c r="AA23" s="17">
        <f>B7L216C11*B7L117C1</f>
        <v>68134.115043779981</v>
      </c>
      <c r="AB23" s="16" t="s">
        <v>15329</v>
      </c>
      <c r="AC23" s="17">
        <f>B7L216C12</f>
        <v>68134.115043779981</v>
      </c>
      <c r="AD23" s="16" t="s">
        <v>15330</v>
      </c>
      <c r="AE23" s="17">
        <f>B7L216C13/24</f>
        <v>2838.921460157499</v>
      </c>
      <c r="AF23" s="16" t="s">
        <v>15331</v>
      </c>
      <c r="AG23" s="17">
        <f>B7L216C14</f>
        <v>2838.921460157499</v>
      </c>
      <c r="AH23" s="16" t="s">
        <v>15332</v>
      </c>
      <c r="AI23" s="26">
        <f>IF(B7L216C15=0,0,B7L216C9/B7L216C15)</f>
        <v>542.6041268202398</v>
      </c>
      <c r="AJ23" s="16" t="s">
        <v>15333</v>
      </c>
      <c r="AK23" s="17">
        <f>A1L216C21</f>
        <v>1557296.3333333335</v>
      </c>
      <c r="AL23" s="16" t="s">
        <v>15334</v>
      </c>
      <c r="AM23" s="23">
        <f>IF(B7L103C1=0,0,B7L216C17/B7L103C1)</f>
        <v>18.716431485899271</v>
      </c>
      <c r="AN23" s="16" t="s">
        <v>15335</v>
      </c>
      <c r="AO23" s="23">
        <f>B7L216C18</f>
        <v>18.716431485899271</v>
      </c>
      <c r="AP23" s="16" t="s">
        <v>15336</v>
      </c>
      <c r="AQ23" s="17">
        <f>B7L216C19*B7L118C1</f>
        <v>66787.558144020557</v>
      </c>
      <c r="AR23" s="16" t="s">
        <v>15337</v>
      </c>
      <c r="AS23" s="17">
        <f>B7L216C20</f>
        <v>66787.558144020557</v>
      </c>
      <c r="AT23" s="16" t="s">
        <v>15338</v>
      </c>
      <c r="AU23" s="17">
        <f>B7L216C21/24</f>
        <v>2782.8149226675232</v>
      </c>
      <c r="AV23" s="16" t="s">
        <v>15339</v>
      </c>
      <c r="AW23" s="17">
        <f>B7L216C22</f>
        <v>2782.8149226675232</v>
      </c>
      <c r="AX23" s="16" t="s">
        <v>15340</v>
      </c>
      <c r="AY23" s="26">
        <f>IF(B7L216C23=0,0,B7L216C17/B7L216C23)</f>
        <v>559.61189536836173</v>
      </c>
      <c r="AZ23" s="16" t="s">
        <v>15341</v>
      </c>
      <c r="BA23" s="17">
        <f>A1L216C24</f>
        <v>1580521</v>
      </c>
      <c r="BB23" s="16" t="s">
        <v>15342</v>
      </c>
      <c r="BC23" s="23">
        <f>IF(B7L104C1=0,0,B7L216C25/B7L104C1)</f>
        <v>19.000432505047606</v>
      </c>
      <c r="BD23" s="16" t="s">
        <v>15343</v>
      </c>
      <c r="BE23" s="23">
        <f>B7L216C26</f>
        <v>19.000432505047606</v>
      </c>
      <c r="BF23" s="16" t="s">
        <v>15344</v>
      </c>
      <c r="BG23" s="17">
        <f>B7L216C27*B7L119C1</f>
        <v>66455.860478465111</v>
      </c>
      <c r="BH23" s="16" t="s">
        <v>15345</v>
      </c>
      <c r="BI23" s="17">
        <f>B7L216C28</f>
        <v>66455.860478465111</v>
      </c>
      <c r="BJ23" s="16" t="s">
        <v>15346</v>
      </c>
      <c r="BK23" s="17">
        <f>B7L216C29/24</f>
        <v>2768.9941866027129</v>
      </c>
      <c r="BL23" s="16" t="s">
        <v>15347</v>
      </c>
      <c r="BM23" s="17">
        <f>B7L216C30</f>
        <v>2768.9941866027129</v>
      </c>
      <c r="BN23" s="16" t="s">
        <v>15348</v>
      </c>
      <c r="BO23" s="26">
        <f>IF(B7L216C31=0,0,B7L216C25/B7L216C31)</f>
        <v>570.79245873720879</v>
      </c>
      <c r="BP23" s="16" t="s">
        <v>15349</v>
      </c>
      <c r="BQ23" s="17">
        <f>A1L216C27</f>
        <v>1587832.7999999998</v>
      </c>
      <c r="BR23" s="16" t="s">
        <v>15350</v>
      </c>
      <c r="BS23" s="21">
        <f>IF(B7L105C1=0,0,B7L216C33/B7L105C1)</f>
        <v>19.112989465809022</v>
      </c>
      <c r="BT23" s="16" t="s">
        <v>15351</v>
      </c>
      <c r="BU23" s="23">
        <f>B7L216C34</f>
        <v>19.112989465809022</v>
      </c>
      <c r="BV23" s="16" t="s">
        <v>15352</v>
      </c>
      <c r="BW23" s="17">
        <f>B7L216C35*B7L120C1</f>
        <v>67331.923535174894</v>
      </c>
      <c r="BX23" s="16" t="s">
        <v>15353</v>
      </c>
      <c r="BY23" s="17">
        <f>B7L216C36</f>
        <v>67331.923535174894</v>
      </c>
      <c r="BZ23" s="16" t="s">
        <v>15354</v>
      </c>
      <c r="CA23" s="17">
        <f>B7L216C37/24</f>
        <v>2805.4968139656207</v>
      </c>
      <c r="CB23" s="16" t="s">
        <v>15355</v>
      </c>
      <c r="CC23" s="17">
        <f>B7L216C38</f>
        <v>2805.4968139656207</v>
      </c>
      <c r="CD23" s="16" t="s">
        <v>15356</v>
      </c>
      <c r="CE23" s="26">
        <f>IF(B7L216C39=0,0,B7L216C33/B7L216C39)</f>
        <v>565.97205603508394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9.1620000000000008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16.491600000000002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16.491600000000002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18.324000000000002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65.966400000000007</v>
      </c>
      <c r="V9" s="16" t="s">
        <v>15450</v>
      </c>
      <c r="W9" s="17">
        <f>B7L302C9*B7L121C1</f>
        <v>171.51264000000003</v>
      </c>
      <c r="X9" s="16" t="s">
        <v>15451</v>
      </c>
      <c r="Y9" s="17">
        <f>A1L304C16</f>
        <v>9.2250000000000014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16.605000000000004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16.605000000000004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18.450000000000003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66.420000000000016</v>
      </c>
      <c r="AP9" s="16" t="s">
        <v>15456</v>
      </c>
      <c r="AQ9" s="17">
        <f>B7L302C19*B7L121C1</f>
        <v>172.69200000000004</v>
      </c>
      <c r="AR9" s="16" t="s">
        <v>15457</v>
      </c>
      <c r="AS9" s="17">
        <f>A1L304C17</f>
        <v>9.1026666666666678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16.384800000000002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16.384800000000002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18.205333333333336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65.539200000000008</v>
      </c>
      <c r="BJ9" s="16" t="s">
        <v>15462</v>
      </c>
      <c r="BK9" s="17">
        <f>B7L302C29*B7L121C1</f>
        <v>170.40192000000002</v>
      </c>
      <c r="BL9" s="16" t="s">
        <v>15463</v>
      </c>
      <c r="BM9" s="17">
        <f>A1L304C18</f>
        <v>9.0705000000000009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16.326900000000002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16.326900000000002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18.141000000000002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65.307600000000008</v>
      </c>
      <c r="CD9" s="16" t="s">
        <v>15468</v>
      </c>
      <c r="CE9" s="17">
        <f>B7L302C39*B7L121C1</f>
        <v>169.79976000000002</v>
      </c>
      <c r="CF9" s="16" t="s">
        <v>15469</v>
      </c>
      <c r="CG9" s="17">
        <f>A1L304C19</f>
        <v>9.3020000000000014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16.743600000000004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16.743600000000004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18.604000000000003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66.974400000000017</v>
      </c>
      <c r="CX9" s="16" t="s">
        <v>15474</v>
      </c>
      <c r="CY9" s="17">
        <f>B7L302C49*B7L121C1</f>
        <v>174.13344000000006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235.82900000000001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471.65800000000002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471.65800000000002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471.65800000000002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1886.6320000000001</v>
      </c>
      <c r="V10" s="16" t="s">
        <v>15483</v>
      </c>
      <c r="W10" s="17">
        <f>B7L303C9*B7L121C1</f>
        <v>4905.2431999999999</v>
      </c>
      <c r="X10" s="16" t="s">
        <v>15484</v>
      </c>
      <c r="Y10" s="23">
        <f>A1L305C16</f>
        <v>252.51850000000002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505.03700000000003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505.03700000000003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505.03700000000003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2020.1480000000001</v>
      </c>
      <c r="AP10" s="16" t="s">
        <v>15489</v>
      </c>
      <c r="AQ10" s="17">
        <f>B7L303C19*B7L121C1</f>
        <v>5252.3848000000007</v>
      </c>
      <c r="AR10" s="16" t="s">
        <v>15490</v>
      </c>
      <c r="AS10" s="23">
        <f>A1L305C17</f>
        <v>262.45700000000005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524.9140000000001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524.9140000000001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524.9140000000001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2099.6560000000004</v>
      </c>
      <c r="BJ10" s="16" t="s">
        <v>15495</v>
      </c>
      <c r="BK10" s="17">
        <f>B7L303C29*B7L121C1</f>
        <v>5459.1056000000017</v>
      </c>
      <c r="BL10" s="16" t="s">
        <v>15496</v>
      </c>
      <c r="BM10" s="23">
        <f>A1L305C18</f>
        <v>268.82725000000005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537.6545000000001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537.6545000000001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537.6545000000001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2150.6180000000004</v>
      </c>
      <c r="CD10" s="16" t="s">
        <v>15501</v>
      </c>
      <c r="CE10" s="17">
        <f>B7L303C39*B7L121C1</f>
        <v>5591.6068000000014</v>
      </c>
      <c r="CF10" s="16" t="s">
        <v>15502</v>
      </c>
      <c r="CG10" s="23">
        <f>A1L305C19</f>
        <v>276.02080000000007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552.04160000000013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552.04160000000013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552.04160000000013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2208.1664000000005</v>
      </c>
      <c r="CX10" s="16" t="s">
        <v>15507</v>
      </c>
      <c r="CY10" s="17">
        <f>B7L303C49*B7L121C1</f>
        <v>5741.232640000002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764.31600000000003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1528.6320000000001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1528.6320000000001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1528.6320000000001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6114.5280000000002</v>
      </c>
      <c r="V11" s="16" t="s">
        <v>15516</v>
      </c>
      <c r="W11" s="17">
        <f>B7L304C9*B7L121C1</f>
        <v>15897.772800000001</v>
      </c>
      <c r="X11" s="16" t="s">
        <v>15517</v>
      </c>
      <c r="Y11" s="17">
        <f>A1L308C16</f>
        <v>856.97149999999999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1713.943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1713.943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1713.943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6855.7719999999999</v>
      </c>
      <c r="AP11" s="16" t="s">
        <v>15522</v>
      </c>
      <c r="AQ11" s="17">
        <f>B7L304C19*B7L121C1</f>
        <v>17825.0072</v>
      </c>
      <c r="AR11" s="16" t="s">
        <v>15523</v>
      </c>
      <c r="AS11" s="17">
        <f>A1L308C17</f>
        <v>874.95466666666664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1749.9093333333333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1749.9093333333333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1749.9093333333333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6999.6373333333331</v>
      </c>
      <c r="BJ11" s="16" t="s">
        <v>15528</v>
      </c>
      <c r="BK11" s="17">
        <f>B7L304C29*B7L121C1</f>
        <v>18199.057066666668</v>
      </c>
      <c r="BL11" s="16" t="s">
        <v>15529</v>
      </c>
      <c r="BM11" s="17">
        <f>A1L308C18</f>
        <v>899.66525000000001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1799.3305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1799.3305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1799.3305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7197.3220000000001</v>
      </c>
      <c r="CD11" s="16" t="s">
        <v>15534</v>
      </c>
      <c r="CE11" s="17">
        <f>B7L304C39*B7L121C1</f>
        <v>18713.037200000002</v>
      </c>
      <c r="CF11" s="16" t="s">
        <v>15535</v>
      </c>
      <c r="CG11" s="17">
        <f>A1L308C19</f>
        <v>888.15820000000008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1776.3164000000002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1776.3164000000002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1776.3164000000002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7105.2656000000006</v>
      </c>
      <c r="CX11" s="16" t="s">
        <v>15540</v>
      </c>
      <c r="CY11" s="17">
        <f>B7L304C49*B7L121C1</f>
        <v>18473.690560000003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231.51599999999999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463.03199999999998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463.03199999999998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463.03199999999998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1852.1279999999999</v>
      </c>
      <c r="V12" s="16" t="s">
        <v>15549</v>
      </c>
      <c r="W12" s="17">
        <f>B7L305C9*B7L121C1</f>
        <v>4815.5328</v>
      </c>
      <c r="X12" s="16" t="s">
        <v>15550</v>
      </c>
      <c r="Y12" s="23">
        <f>A1L309C16</f>
        <v>273.36149999999998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546.72299999999996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546.72299999999996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546.72299999999996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2186.8919999999998</v>
      </c>
      <c r="AP12" s="16" t="s">
        <v>15555</v>
      </c>
      <c r="AQ12" s="17">
        <f>B7L305C19*B7L121C1</f>
        <v>5685.9191999999994</v>
      </c>
      <c r="AR12" s="16" t="s">
        <v>15556</v>
      </c>
      <c r="AS12" s="23">
        <f>A1L309C17</f>
        <v>278.66533333333331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557.33066666666662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557.33066666666662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557.33066666666662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2229.3226666666665</v>
      </c>
      <c r="BJ12" s="16" t="s">
        <v>15561</v>
      </c>
      <c r="BK12" s="17">
        <f>B7L305C29*B7L121C1</f>
        <v>5796.2389333333331</v>
      </c>
      <c r="BL12" s="16" t="s">
        <v>15562</v>
      </c>
      <c r="BM12" s="23">
        <f>A1L309C18</f>
        <v>286.63749999999999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573.27499999999998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573.27499999999998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573.27499999999998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2293.1</v>
      </c>
      <c r="CD12" s="16" t="s">
        <v>15567</v>
      </c>
      <c r="CE12" s="17">
        <f>B7L305C39*B7L121C1</f>
        <v>5962.06</v>
      </c>
      <c r="CF12" s="16" t="s">
        <v>15568</v>
      </c>
      <c r="CG12" s="23">
        <f>A1L309C19</f>
        <v>295.4298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590.8596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590.8596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590.8596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2363.4384</v>
      </c>
      <c r="CX12" s="16" t="s">
        <v>15573</v>
      </c>
      <c r="CY12" s="17">
        <f>B7L305C49*B7L121C1</f>
        <v>6144.93984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296.47399999999999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592.94799999999998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592.94799999999998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592.94799999999998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2371.7919999999999</v>
      </c>
      <c r="V13" s="16" t="s">
        <v>15582</v>
      </c>
      <c r="W13" s="17">
        <f>B7L306C9*B7L121C1</f>
        <v>6166.6592000000001</v>
      </c>
      <c r="X13" s="16" t="s">
        <v>15583</v>
      </c>
      <c r="Y13" s="17">
        <f>A1L312C16</f>
        <v>302.81950000000001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605.63900000000001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605.63900000000001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605.63900000000001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2422.556</v>
      </c>
      <c r="AP13" s="16" t="s">
        <v>15588</v>
      </c>
      <c r="AQ13" s="17">
        <f>B7L306C19*B7L121C1</f>
        <v>6298.6456000000007</v>
      </c>
      <c r="AR13" s="16" t="s">
        <v>15589</v>
      </c>
      <c r="AS13" s="17">
        <f>A1L312C17</f>
        <v>293.89166666666665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587.7833333333333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587.7833333333333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587.7833333333333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2351.1333333333332</v>
      </c>
      <c r="BJ13" s="16" t="s">
        <v>15594</v>
      </c>
      <c r="BK13" s="17">
        <f>B7L306C29*B7L121C1</f>
        <v>6112.9466666666667</v>
      </c>
      <c r="BL13" s="16" t="s">
        <v>15595</v>
      </c>
      <c r="BM13" s="17">
        <f>A1L312C18</f>
        <v>289.22550000000001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578.45100000000002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578.45100000000002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578.45100000000002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2313.8040000000001</v>
      </c>
      <c r="CD13" s="16" t="s">
        <v>15600</v>
      </c>
      <c r="CE13" s="17">
        <f>B7L306C39*B7L121C1</f>
        <v>6015.8904000000002</v>
      </c>
      <c r="CF13" s="16" t="s">
        <v>15601</v>
      </c>
      <c r="CG13" s="17">
        <f>A1L312C19</f>
        <v>291.43600000000004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582.87200000000007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582.87200000000007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582.87200000000007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2331.4880000000003</v>
      </c>
      <c r="CX13" s="16" t="s">
        <v>15606</v>
      </c>
      <c r="CY13" s="17">
        <f>B7L306C49*B7L121C1</f>
        <v>6061.8688000000011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162.91499999999999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325.83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325.83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325.83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1303.32</v>
      </c>
      <c r="V14" s="16" t="s">
        <v>15615</v>
      </c>
      <c r="W14" s="17">
        <f>B7L307C9*B7L121C1</f>
        <v>3388.6320000000001</v>
      </c>
      <c r="X14" s="16" t="s">
        <v>15616</v>
      </c>
      <c r="Y14" s="23">
        <f>A1L313C16</f>
        <v>181.9735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363.947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363.947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363.947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1455.788</v>
      </c>
      <c r="AP14" s="16" t="s">
        <v>15621</v>
      </c>
      <c r="AQ14" s="17">
        <f>B7L307C19*B7L121C1</f>
        <v>3785.0488</v>
      </c>
      <c r="AR14" s="16" t="s">
        <v>15622</v>
      </c>
      <c r="AS14" s="23">
        <f>A1L313C17</f>
        <v>181.85299999999998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363.70599999999996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363.70599999999996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363.70599999999996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1454.8239999999998</v>
      </c>
      <c r="BJ14" s="16" t="s">
        <v>15627</v>
      </c>
      <c r="BK14" s="17">
        <f>B7L307C29*B7L121C1</f>
        <v>3782.5423999999998</v>
      </c>
      <c r="BL14" s="16" t="s">
        <v>15628</v>
      </c>
      <c r="BM14" s="23">
        <f>A1L313C18</f>
        <v>189.03800000000001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378.07600000000002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378.07600000000002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378.07600000000002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1512.3040000000001</v>
      </c>
      <c r="CD14" s="16" t="s">
        <v>15633</v>
      </c>
      <c r="CE14" s="17">
        <f>B7L307C39*B7L121C1</f>
        <v>3931.9904000000001</v>
      </c>
      <c r="CF14" s="16" t="s">
        <v>15634</v>
      </c>
      <c r="CG14" s="23">
        <f>A1L313C19</f>
        <v>204.91720000000001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409.83440000000002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409.83440000000002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409.83440000000002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1639.3376000000001</v>
      </c>
      <c r="CX14" s="16" t="s">
        <v>15639</v>
      </c>
      <c r="CY14" s="17">
        <f>B7L307C49*B7L121C1</f>
        <v>4262.2777599999999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484.76600000000002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969.53200000000004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969.53200000000004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969.53200000000004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3878.1280000000002</v>
      </c>
      <c r="V15" s="16" t="s">
        <v>15648</v>
      </c>
      <c r="W15" s="17">
        <f>B7L308C9*B7L121C1</f>
        <v>10083.132800000001</v>
      </c>
      <c r="X15" s="16" t="s">
        <v>15649</v>
      </c>
      <c r="Y15" s="23">
        <f>A1L314C16</f>
        <v>484.48199999999997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968.96399999999994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968.96399999999994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968.96399999999994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3875.8559999999998</v>
      </c>
      <c r="AP15" s="16" t="s">
        <v>15654</v>
      </c>
      <c r="AQ15" s="17">
        <f>B7L308C19*B7L121C1</f>
        <v>10077.2256</v>
      </c>
      <c r="AR15" s="16" t="s">
        <v>15655</v>
      </c>
      <c r="AS15" s="23">
        <f>A1L314C17</f>
        <v>487.72233333333332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975.44466666666665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975.44466666666665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975.44466666666665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3901.7786666666666</v>
      </c>
      <c r="BJ15" s="16" t="s">
        <v>15660</v>
      </c>
      <c r="BK15" s="17">
        <f>B7L308C29*B7L121C1</f>
        <v>10144.624533333334</v>
      </c>
      <c r="BL15" s="16" t="s">
        <v>15661</v>
      </c>
      <c r="BM15" s="23">
        <f>A1L314C18</f>
        <v>489.65524999999997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979.31049999999993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979.31049999999993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979.31049999999993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3917.2419999999997</v>
      </c>
      <c r="CD15" s="16" t="s">
        <v>15666</v>
      </c>
      <c r="CE15" s="17">
        <f>B7L308C39*B7L121C1</f>
        <v>10184.8292</v>
      </c>
      <c r="CF15" s="16" t="s">
        <v>15667</v>
      </c>
      <c r="CG15" s="23">
        <f>A1L314C19</f>
        <v>487.60699999999997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975.21399999999994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975.21399999999994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975.21399999999994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3900.8559999999998</v>
      </c>
      <c r="CX15" s="16" t="s">
        <v>15672</v>
      </c>
      <c r="CY15" s="17">
        <f>B7L308C49*B7L121C1</f>
        <v>10142.2256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16.404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32.808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32.808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32.808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131.232</v>
      </c>
      <c r="V16" s="16" t="s">
        <v>15681</v>
      </c>
      <c r="W16" s="23">
        <f>B7L309C9*B7L121C1</f>
        <v>341.20320000000004</v>
      </c>
      <c r="X16" s="16" t="s">
        <v>15682</v>
      </c>
      <c r="Y16" s="23">
        <f>A1L316C16</f>
        <v>17.5565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35.113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35.113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35.113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140.452</v>
      </c>
      <c r="AP16" s="16" t="s">
        <v>15687</v>
      </c>
      <c r="AQ16" s="23">
        <f>B7L309C19*B7L121C1</f>
        <v>365.17520000000002</v>
      </c>
      <c r="AR16" s="16" t="s">
        <v>15688</v>
      </c>
      <c r="AS16" s="23">
        <f>A1L316C17</f>
        <v>18.148333333333333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36.296666666666667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36.296666666666667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36.296666666666667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145.18666666666667</v>
      </c>
      <c r="BJ16" s="16" t="s">
        <v>15693</v>
      </c>
      <c r="BK16" s="23">
        <f>B7L309C29*B7L121C1</f>
        <v>377.48533333333336</v>
      </c>
      <c r="BL16" s="16" t="s">
        <v>15694</v>
      </c>
      <c r="BM16" s="23">
        <f>A1L316C18</f>
        <v>18.948250000000002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37.896500000000003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37.896500000000003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37.896500000000003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151.58600000000001</v>
      </c>
      <c r="CD16" s="16" t="s">
        <v>15699</v>
      </c>
      <c r="CE16" s="23">
        <f>B7L309C39*B7L121C1</f>
        <v>394.12360000000007</v>
      </c>
      <c r="CF16" s="16" t="s">
        <v>15700</v>
      </c>
      <c r="CG16" s="23">
        <f>A1L316C19</f>
        <v>19.092800000000004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38.185600000000008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38.185600000000008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38.185600000000008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152.74240000000003</v>
      </c>
      <c r="CX16" s="16" t="s">
        <v>15705</v>
      </c>
      <c r="CY16" s="23">
        <f>B7L309C49*B7L121C1</f>
        <v>397.13024000000007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5.2439999999999998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10.488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10.488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10.488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41.951999999999998</v>
      </c>
      <c r="V17" s="16" t="s">
        <v>15714</v>
      </c>
      <c r="W17" s="23">
        <f>B7L310C9*B7L121C1</f>
        <v>109.0752</v>
      </c>
      <c r="X17" s="16" t="s">
        <v>15715</v>
      </c>
      <c r="Y17" s="23">
        <f>A1L315C16</f>
        <v>5.92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11.84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11.84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11.84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47.36</v>
      </c>
      <c r="AP17" s="16" t="s">
        <v>15720</v>
      </c>
      <c r="AQ17" s="23">
        <f>B7L310C19*B7L121C1</f>
        <v>123.136</v>
      </c>
      <c r="AR17" s="16" t="s">
        <v>15721</v>
      </c>
      <c r="AS17" s="23">
        <f>A1L315C17</f>
        <v>6.3103333333333333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12.620666666666667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12.620666666666667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12.620666666666667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50.482666666666667</v>
      </c>
      <c r="BJ17" s="16" t="s">
        <v>15726</v>
      </c>
      <c r="BK17" s="23">
        <f>B7L310C29*B7L121C1</f>
        <v>131.25493333333333</v>
      </c>
      <c r="BL17" s="16" t="s">
        <v>15727</v>
      </c>
      <c r="BM17" s="23">
        <f>A1L315C18</f>
        <v>6.9930000000000003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13.986000000000001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13.986000000000001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13.986000000000001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55.944000000000003</v>
      </c>
      <c r="CD17" s="16" t="s">
        <v>15732</v>
      </c>
      <c r="CE17" s="23">
        <f>B7L310C39*B7L121C1</f>
        <v>145.45440000000002</v>
      </c>
      <c r="CF17" s="16" t="s">
        <v>15733</v>
      </c>
      <c r="CG17" s="23">
        <f>A1L315C19</f>
        <v>7.9962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15.9924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15.9924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15.9924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63.9696</v>
      </c>
      <c r="CX17" s="16" t="s">
        <v>15738</v>
      </c>
      <c r="CY17" s="23">
        <f>B7L310C49*B7L121C1</f>
        <v>166.32096000000001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383.15100000000001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383.15100000000001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383.15100000000001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766.30200000000002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1532.604</v>
      </c>
      <c r="V18" s="16" t="s">
        <v>15747</v>
      </c>
      <c r="W18" s="17">
        <f>B7L311C9*B7L121C1</f>
        <v>3984.7704000000003</v>
      </c>
      <c r="X18" s="16" t="s">
        <v>15748</v>
      </c>
      <c r="Y18" s="23">
        <f>A1L317C16</f>
        <v>372.22400000000005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372.22400000000005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372.22400000000005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744.44800000000009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1488.8960000000002</v>
      </c>
      <c r="AP18" s="16" t="s">
        <v>15753</v>
      </c>
      <c r="AQ18" s="17">
        <f>B7L311C19*B7L121C1</f>
        <v>3871.1296000000007</v>
      </c>
      <c r="AR18" s="16" t="s">
        <v>15754</v>
      </c>
      <c r="AS18" s="23">
        <f>A1L317C17</f>
        <v>361.68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361.68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361.68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723.36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1446.72</v>
      </c>
      <c r="BJ18" s="16" t="s">
        <v>15759</v>
      </c>
      <c r="BK18" s="17">
        <f>B7L311C29*B7L121C1</f>
        <v>3761.4720000000002</v>
      </c>
      <c r="BL18" s="16" t="s">
        <v>15760</v>
      </c>
      <c r="BM18" s="23">
        <f>A1L317C18</f>
        <v>360.98750000000001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360.98750000000001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360.98750000000001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721.97500000000002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1443.95</v>
      </c>
      <c r="CD18" s="16" t="s">
        <v>15765</v>
      </c>
      <c r="CE18" s="17">
        <f>B7L311C39*B7L121C1</f>
        <v>3754.2700000000004</v>
      </c>
      <c r="CF18" s="16" t="s">
        <v>15766</v>
      </c>
      <c r="CG18" s="23">
        <f>A1L317C19</f>
        <v>357.67719999999997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357.67719999999997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357.67719999999997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715.35439999999994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1430.7087999999999</v>
      </c>
      <c r="CX18" s="16" t="s">
        <v>15771</v>
      </c>
      <c r="CY18" s="17">
        <f>B7L311C49*B7L121C1</f>
        <v>3719.8428799999997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64.399000000000001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128.798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128.798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128.798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515.19200000000001</v>
      </c>
      <c r="V19" s="16" t="s">
        <v>15780</v>
      </c>
      <c r="W19" s="17">
        <f>B7L312C9*B7L121C1</f>
        <v>1339.4992</v>
      </c>
      <c r="X19" s="16" t="s">
        <v>15781</v>
      </c>
      <c r="Y19" s="23">
        <f>A1L318C16</f>
        <v>65.795999999999992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131.59199999999998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131.59199999999998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131.59199999999998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526.36799999999994</v>
      </c>
      <c r="AP19" s="16" t="s">
        <v>15786</v>
      </c>
      <c r="AQ19" s="17">
        <f>B7L312C19*B7L121C1</f>
        <v>1368.5567999999998</v>
      </c>
      <c r="AR19" s="16" t="s">
        <v>15787</v>
      </c>
      <c r="AS19" s="23">
        <f>A1L318C17</f>
        <v>68.152999999999992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136.30599999999998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136.30599999999998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136.30599999999998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545.22399999999993</v>
      </c>
      <c r="BJ19" s="16" t="s">
        <v>15792</v>
      </c>
      <c r="BK19" s="17">
        <f>B7L312C29*B7L121C1</f>
        <v>1417.5823999999998</v>
      </c>
      <c r="BL19" s="16" t="s">
        <v>15793</v>
      </c>
      <c r="BM19" s="23">
        <f>A1L318C18</f>
        <v>67.599249999999998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135.1985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135.1985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135.1985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540.79399999999998</v>
      </c>
      <c r="CD19" s="16" t="s">
        <v>15798</v>
      </c>
      <c r="CE19" s="17">
        <f>B7L312C39*B7L121C1</f>
        <v>1406.0644</v>
      </c>
      <c r="CF19" s="16" t="s">
        <v>15799</v>
      </c>
      <c r="CG19" s="23">
        <f>A1L318C19</f>
        <v>64.813599999999994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129.62719999999999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129.62719999999999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129.62719999999999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518.50879999999995</v>
      </c>
      <c r="CX19" s="16" t="s">
        <v>15804</v>
      </c>
      <c r="CY19" s="17">
        <f>B7L312C49*B7L121C1</f>
        <v>1348.1228799999999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0.16499999999999998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0.32999999999999996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0.32999999999999996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0.32999999999999996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1.3199999999999998</v>
      </c>
      <c r="V20" s="16" t="s">
        <v>15813</v>
      </c>
      <c r="W20" s="23">
        <f>B7L313C9*B7L121C1</f>
        <v>3.4319999999999995</v>
      </c>
      <c r="X20" s="16" t="s">
        <v>15814</v>
      </c>
      <c r="Y20" s="23">
        <f>A1L319C16</f>
        <v>0.19500000000000001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0.39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0.39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0.39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1.56</v>
      </c>
      <c r="AP20" s="16" t="s">
        <v>15819</v>
      </c>
      <c r="AQ20" s="23">
        <f>B7L313C19*B7L121C1</f>
        <v>4.056</v>
      </c>
      <c r="AR20" s="16" t="s">
        <v>15820</v>
      </c>
      <c r="AS20" s="23">
        <f>A1L319C17</f>
        <v>0.24433333333333332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0.48866666666666664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0.48866666666666664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0.48866666666666664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1.9546666666666666</v>
      </c>
      <c r="BJ20" s="16" t="s">
        <v>15825</v>
      </c>
      <c r="BK20" s="23">
        <f>B7L313C29*B7L121C1</f>
        <v>5.0821333333333332</v>
      </c>
      <c r="BL20" s="16" t="s">
        <v>15826</v>
      </c>
      <c r="BM20" s="23">
        <f>A1L319C18</f>
        <v>0.23099999999999998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0.46199999999999997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0.46199999999999997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0.46199999999999997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1.8479999999999999</v>
      </c>
      <c r="CD20" s="16" t="s">
        <v>15831</v>
      </c>
      <c r="CE20" s="23">
        <f>B7L313C39*B7L121C1</f>
        <v>4.8048000000000002</v>
      </c>
      <c r="CF20" s="16" t="s">
        <v>15832</v>
      </c>
      <c r="CG20" s="23">
        <f>A1L319C19</f>
        <v>0.2104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0.42080000000000001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0.42080000000000001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0.42080000000000001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1.6832</v>
      </c>
      <c r="CX20" s="16" t="s">
        <v>15837</v>
      </c>
      <c r="CY20" s="23">
        <f>B7L313C49*B7L121C1</f>
        <v>4.3763200000000007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52.747999999999998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105.496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105.496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105.496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421.98399999999998</v>
      </c>
      <c r="V21" s="16" t="s">
        <v>15846</v>
      </c>
      <c r="W21" s="17">
        <f>B7L314C9*B7L121C1</f>
        <v>1097.1584</v>
      </c>
      <c r="X21" s="16" t="s">
        <v>15847</v>
      </c>
      <c r="Y21" s="23">
        <f>A1L320C16</f>
        <v>57.36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114.72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114.72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114.72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458.88</v>
      </c>
      <c r="AP21" s="16" t="s">
        <v>15852</v>
      </c>
      <c r="AQ21" s="17">
        <f>B7L314C19*B7L121C1</f>
        <v>1193.088</v>
      </c>
      <c r="AR21" s="16" t="s">
        <v>15853</v>
      </c>
      <c r="AS21" s="23">
        <f>A1L320C17</f>
        <v>61.027333333333331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122.05466666666666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122.05466666666666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122.05466666666666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488.21866666666665</v>
      </c>
      <c r="BJ21" s="16" t="s">
        <v>15858</v>
      </c>
      <c r="BK21" s="17">
        <f>B7L314C29*B7L121C1</f>
        <v>1269.3685333333333</v>
      </c>
      <c r="BL21" s="16" t="s">
        <v>15859</v>
      </c>
      <c r="BM21" s="23">
        <f>A1L320C18</f>
        <v>62.524249999999995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125.04849999999999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125.04849999999999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125.04849999999999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500.19399999999996</v>
      </c>
      <c r="CD21" s="16" t="s">
        <v>15864</v>
      </c>
      <c r="CE21" s="17">
        <f>B7L314C39*B7L121C1</f>
        <v>1300.5044</v>
      </c>
      <c r="CF21" s="16" t="s">
        <v>15865</v>
      </c>
      <c r="CG21" s="23">
        <f>A1L320C19</f>
        <v>63.654800000000002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127.3096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127.3096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127.3096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509.23840000000001</v>
      </c>
      <c r="CX21" s="16" t="s">
        <v>15870</v>
      </c>
      <c r="CY21" s="17">
        <f>B7L314C49*B7L121C1</f>
        <v>1324.0198400000002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33.049999999999997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66.099999999999994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66.099999999999994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66.099999999999994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264.39999999999998</v>
      </c>
      <c r="V22" s="16" t="s">
        <v>15879</v>
      </c>
      <c r="W22" s="17">
        <f>B7L315C9*B7L121C1</f>
        <v>687.43999999999994</v>
      </c>
      <c r="X22" s="16" t="s">
        <v>15880</v>
      </c>
      <c r="Y22" s="17">
        <f>A1L323C16</f>
        <v>21.9285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43.856999999999999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43.856999999999999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43.856999999999999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175.428</v>
      </c>
      <c r="AP22" s="16" t="s">
        <v>15885</v>
      </c>
      <c r="AQ22" s="17">
        <f>B7L315C19*B7L121C1</f>
        <v>456.11279999999999</v>
      </c>
      <c r="AR22" s="16" t="s">
        <v>15886</v>
      </c>
      <c r="AS22" s="17">
        <f>A1L323C17</f>
        <v>17.651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35.302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35.302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35.302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141.208</v>
      </c>
      <c r="BJ22" s="16" t="s">
        <v>15891</v>
      </c>
      <c r="BK22" s="17">
        <f>B7L315C29*B7L121C1</f>
        <v>367.14080000000001</v>
      </c>
      <c r="BL22" s="16" t="s">
        <v>15892</v>
      </c>
      <c r="BM22" s="17">
        <f>A1L323C18</f>
        <v>15.322000000000001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30.644000000000002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30.644000000000002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30.644000000000002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122.57600000000001</v>
      </c>
      <c r="CD22" s="16" t="s">
        <v>15897</v>
      </c>
      <c r="CE22" s="17">
        <f>B7L315C39*B7L121C1</f>
        <v>318.69760000000002</v>
      </c>
      <c r="CF22" s="16" t="s">
        <v>15898</v>
      </c>
      <c r="CG22" s="17">
        <f>A1L323C19</f>
        <v>13.933400000000001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27.866800000000001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27.866800000000001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27.866800000000001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111.46720000000001</v>
      </c>
      <c r="CX22" s="16" t="s">
        <v>15903</v>
      </c>
      <c r="CY22" s="17">
        <f>B7L315C49*B7L121C1</f>
        <v>289.81472000000002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2740.1390000000001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5206.2641000000003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5206.2641000000003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5480.2780000000002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20825.056400000001</v>
      </c>
      <c r="V23" s="16" t="s">
        <v>15913</v>
      </c>
      <c r="W23" s="17">
        <f>B7L316C9*B7L121C1</f>
        <v>54145.146640000006</v>
      </c>
      <c r="X23" s="16" t="s">
        <v>15914</v>
      </c>
      <c r="Y23" s="17">
        <f>A1L324C16</f>
        <v>2902.3315000000002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5514.4298500000004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5514.4298500000004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5804.6630000000005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22057.719400000002</v>
      </c>
      <c r="AP23" s="16" t="s">
        <v>15919</v>
      </c>
      <c r="AQ23" s="17">
        <f>B7L316C19*B7L121C1</f>
        <v>57350.070440000003</v>
      </c>
      <c r="AR23" s="16" t="s">
        <v>15920</v>
      </c>
      <c r="AS23" s="17">
        <f>A1L324C17</f>
        <v>2921.8610000000003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5551.5359000000008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5551.5359000000008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5843.7220000000007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22206.143600000003</v>
      </c>
      <c r="BJ23" s="16" t="s">
        <v>15925</v>
      </c>
      <c r="BK23" s="17">
        <f>B7L316C29*B7L121C1</f>
        <v>57735.973360000011</v>
      </c>
      <c r="BL23" s="16" t="s">
        <v>15926</v>
      </c>
      <c r="BM23" s="17">
        <f>A1L324C18</f>
        <v>2964.7245000000003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5632.9765500000003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5632.9765500000003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5929.4490000000005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22531.906200000001</v>
      </c>
      <c r="CD23" s="16" t="s">
        <v>15931</v>
      </c>
      <c r="CE23" s="17">
        <f>B7L316C39*B7L121C1</f>
        <v>58582.956120000003</v>
      </c>
      <c r="CF23" s="16" t="s">
        <v>15932</v>
      </c>
      <c r="CG23" s="17">
        <f>A1L324C19</f>
        <v>2980.2494000000002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5662.4738600000001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5662.4738600000001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5960.4988000000003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22649.89544</v>
      </c>
      <c r="CX23" s="16" t="s">
        <v>15937</v>
      </c>
      <c r="CY23" s="17">
        <f>B7L316C49*B7L121C1</f>
        <v>58889.728144000001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0.19877117738127417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0.19802430004126254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0.19531090054911579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0.19219439228621496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0.17228120885483283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9.1620000000000008</v>
      </c>
      <c r="F9" s="16" t="s">
        <v>12038</v>
      </c>
      <c r="G9" s="21">
        <f>A1L542C9</f>
        <v>0.7102568478539123</v>
      </c>
      <c r="H9" s="16" t="s">
        <v>16018</v>
      </c>
      <c r="I9" s="15">
        <f>B7L402C1*B7L402C2</f>
        <v>6.5073732400375448</v>
      </c>
      <c r="J9" s="16" t="s">
        <v>16019</v>
      </c>
      <c r="K9" s="23">
        <f>B3L802C3</f>
        <v>1.900920245398773</v>
      </c>
      <c r="L9" s="16" t="s">
        <v>16020</v>
      </c>
      <c r="M9" s="17">
        <f>B7L402C3*B7L402C4</f>
        <v>12.369997536353578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6.1849987681767891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34.017493224972341</v>
      </c>
      <c r="V9" s="16" t="s">
        <v>16025</v>
      </c>
      <c r="W9" s="17">
        <f>B7L402C9*B7L121C1</f>
        <v>88.445482384928084</v>
      </c>
      <c r="X9" s="16" t="s">
        <v>15451</v>
      </c>
      <c r="Y9" s="17">
        <f>A1L304C16</f>
        <v>9.2250000000000014</v>
      </c>
      <c r="Z9" s="16" t="s">
        <v>12647</v>
      </c>
      <c r="AA9" s="23">
        <f>A1L542C54</f>
        <v>0.69677463940527784</v>
      </c>
      <c r="AB9" s="16" t="s">
        <v>16026</v>
      </c>
      <c r="AC9" s="17">
        <f>B7L402C11*B7L402C12</f>
        <v>6.427746048513689</v>
      </c>
      <c r="AD9" s="16" t="s">
        <v>16027</v>
      </c>
      <c r="AE9" s="23">
        <f>B3L802C9</f>
        <v>1.9109050911376493</v>
      </c>
      <c r="AF9" s="16" t="s">
        <v>16028</v>
      </c>
      <c r="AG9" s="17">
        <f>B7L402C13*B7L402C14</f>
        <v>12.282812648644716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6.1414063243223582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33.777734783772971</v>
      </c>
      <c r="AP9" s="16" t="s">
        <v>16031</v>
      </c>
      <c r="AQ9" s="17">
        <f>B7L402C19*B7L121C1</f>
        <v>87.822110437809727</v>
      </c>
      <c r="AR9" s="16" t="s">
        <v>15457</v>
      </c>
      <c r="AS9" s="17">
        <f>A1L304C17</f>
        <v>9.1026666666666678</v>
      </c>
      <c r="AT9" s="16" t="s">
        <v>13145</v>
      </c>
      <c r="AU9" s="23">
        <f>A1L542C63</f>
        <v>0.67721514839741281</v>
      </c>
      <c r="AV9" s="16" t="s">
        <v>16032</v>
      </c>
      <c r="AW9" s="17">
        <f>B7L402C21*B7L402C22</f>
        <v>6.1644637574788508</v>
      </c>
      <c r="AX9" s="16" t="s">
        <v>16033</v>
      </c>
      <c r="AY9" s="23">
        <f>B3L802C15</f>
        <v>1.9172284644194755</v>
      </c>
      <c r="AZ9" s="16" t="s">
        <v>16034</v>
      </c>
      <c r="BA9" s="17">
        <f>B7L402C23*B7L402C24</f>
        <v>11.818685383720688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5.9093426918603438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32.501384805231893</v>
      </c>
      <c r="BJ9" s="16" t="s">
        <v>16037</v>
      </c>
      <c r="BK9" s="17">
        <f>B7L402C29*B7L121C1</f>
        <v>84.503600493602931</v>
      </c>
      <c r="BL9" s="16" t="s">
        <v>15463</v>
      </c>
      <c r="BM9" s="17">
        <f>A1L304C18</f>
        <v>9.0705000000000009</v>
      </c>
      <c r="BN9" s="16" t="s">
        <v>13643</v>
      </c>
      <c r="BO9" s="23">
        <f>A1L542C72</f>
        <v>0.68187631993813025</v>
      </c>
      <c r="BP9" s="16" t="s">
        <v>16038</v>
      </c>
      <c r="BQ9" s="17">
        <f>B7L402C31*B7L402C32</f>
        <v>6.1849591599988107</v>
      </c>
      <c r="BR9" s="16" t="s">
        <v>16039</v>
      </c>
      <c r="BS9" s="21">
        <f>B3L802C21</f>
        <v>1.9177179590196867</v>
      </c>
      <c r="BT9" s="16" t="s">
        <v>16040</v>
      </c>
      <c r="BU9" s="17">
        <f>B7L402C33*B7L402C34</f>
        <v>11.861007256933036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5.9305036284665178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32.617769956565851</v>
      </c>
      <c r="CD9" s="16" t="s">
        <v>16043</v>
      </c>
      <c r="CE9" s="17">
        <f>B7L402C39*B7L121C1</f>
        <v>84.806201887071211</v>
      </c>
      <c r="CF9" s="16" t="s">
        <v>15469</v>
      </c>
      <c r="CG9" s="17">
        <f>A1L304C19</f>
        <v>9.3020000000000014</v>
      </c>
      <c r="CH9" s="16" t="s">
        <v>14141</v>
      </c>
      <c r="CI9" s="23">
        <f>A1L542C81</f>
        <v>0.63226973302138811</v>
      </c>
      <c r="CJ9" s="16" t="s">
        <v>16044</v>
      </c>
      <c r="CK9" s="17">
        <f>B7L402C41*B7L402C42</f>
        <v>5.8813730565649527</v>
      </c>
      <c r="CL9" s="16" t="s">
        <v>16045</v>
      </c>
      <c r="CM9" s="21">
        <f>B3L802C27</f>
        <v>1.9173543346616047</v>
      </c>
      <c r="CN9" s="16" t="s">
        <v>16046</v>
      </c>
      <c r="CO9" s="17">
        <f>B7L402C43*B7L402C44</f>
        <v>11.276676123766784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5.6383380618833918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31.010859340358657</v>
      </c>
      <c r="CX9" s="16" t="s">
        <v>16049</v>
      </c>
      <c r="CY9" s="17">
        <f>B7L402C49*B7L121C1</f>
        <v>80.628234284932503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235.82900000000001</v>
      </c>
      <c r="F10" s="16" t="s">
        <v>12077</v>
      </c>
      <c r="G10" s="21">
        <f>A1L543C9</f>
        <v>0.62119091992300868</v>
      </c>
      <c r="H10" s="16" t="s">
        <v>16050</v>
      </c>
      <c r="I10" s="21">
        <f>B7L403C1*B7L403C2</f>
        <v>146.49483345452322</v>
      </c>
      <c r="J10" s="16" t="s">
        <v>16051</v>
      </c>
      <c r="K10" s="23">
        <f>B3L803C3</f>
        <v>1.9036900552761318</v>
      </c>
      <c r="L10" s="16" t="s">
        <v>16052</v>
      </c>
      <c r="M10" s="23">
        <f>B7L403C3*B7L403C4</f>
        <v>278.88075759670903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139.44037879835452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766.92208339094987</v>
      </c>
      <c r="V10" s="16" t="s">
        <v>16057</v>
      </c>
      <c r="W10" s="17">
        <f>B7L403C9*B7L121C1</f>
        <v>1993.9974168164697</v>
      </c>
      <c r="X10" s="16" t="s">
        <v>15484</v>
      </c>
      <c r="Y10" s="23">
        <f>A1L305C16</f>
        <v>252.51850000000002</v>
      </c>
      <c r="Z10" s="16" t="s">
        <v>12678</v>
      </c>
      <c r="AA10" s="23">
        <f>A1L543C54</f>
        <v>0.60928756159008313</v>
      </c>
      <c r="AB10" s="16" t="s">
        <v>16058</v>
      </c>
      <c r="AC10" s="23">
        <f>B7L403C11*B7L403C12</f>
        <v>153.85638112138543</v>
      </c>
      <c r="AD10" s="16" t="s">
        <v>16059</v>
      </c>
      <c r="AE10" s="23">
        <f>B3L803C9</f>
        <v>1.8829917796340521</v>
      </c>
      <c r="AF10" s="16" t="s">
        <v>16060</v>
      </c>
      <c r="AG10" s="23">
        <f>B7L403C13*B7L403C14</f>
        <v>289.71030089581251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144.85515044790625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796.70332746348436</v>
      </c>
      <c r="AP10" s="16" t="s">
        <v>16063</v>
      </c>
      <c r="AQ10" s="17">
        <f>B7L403C19*B7L121C1</f>
        <v>2071.4286514050596</v>
      </c>
      <c r="AR10" s="16" t="s">
        <v>15490</v>
      </c>
      <c r="AS10" s="23">
        <f>A1L305C17</f>
        <v>262.45700000000005</v>
      </c>
      <c r="AT10" s="16" t="s">
        <v>13176</v>
      </c>
      <c r="AU10" s="23">
        <f>A1L543C63</f>
        <v>0.6183980727611873</v>
      </c>
      <c r="AV10" s="16" t="s">
        <v>16064</v>
      </c>
      <c r="AW10" s="23">
        <f>B7L403C21*B7L403C22</f>
        <v>162.30290298268298</v>
      </c>
      <c r="AX10" s="16" t="s">
        <v>16065</v>
      </c>
      <c r="AY10" s="23">
        <f>B3L803C15</f>
        <v>1.894318682082532</v>
      </c>
      <c r="AZ10" s="16" t="s">
        <v>16066</v>
      </c>
      <c r="BA10" s="23">
        <f>B7L403C23*B7L403C24</f>
        <v>307.45342127632506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153.72671063816253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845.49690850989396</v>
      </c>
      <c r="BJ10" s="16" t="s">
        <v>16069</v>
      </c>
      <c r="BK10" s="17">
        <f>B7L403C29*B7L121C1</f>
        <v>2198.2919621257242</v>
      </c>
      <c r="BL10" s="16" t="s">
        <v>15496</v>
      </c>
      <c r="BM10" s="23">
        <f>A1L305C18</f>
        <v>268.82725000000005</v>
      </c>
      <c r="BN10" s="16" t="s">
        <v>13674</v>
      </c>
      <c r="BO10" s="23">
        <f>A1L543C72</f>
        <v>0.62486701885536078</v>
      </c>
      <c r="BP10" s="16" t="s">
        <v>16070</v>
      </c>
      <c r="BQ10" s="23">
        <f>B7L403C31*B7L403C32</f>
        <v>167.98128229458482</v>
      </c>
      <c r="BR10" s="16" t="s">
        <v>16071</v>
      </c>
      <c r="BS10" s="21">
        <f>B3L803C21</f>
        <v>1.9067213996429411</v>
      </c>
      <c r="BT10" s="16" t="s">
        <v>16072</v>
      </c>
      <c r="BU10" s="23">
        <f>B7L403C33*B7L403C34</f>
        <v>320.29350569054674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160.14675284527337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880.80714064900349</v>
      </c>
      <c r="CD10" s="16" t="s">
        <v>16075</v>
      </c>
      <c r="CE10" s="17">
        <f>B7L403C39*B7L121C1</f>
        <v>2290.0985656874091</v>
      </c>
      <c r="CF10" s="16" t="s">
        <v>15502</v>
      </c>
      <c r="CG10" s="23">
        <f>A1L305C19</f>
        <v>276.02080000000007</v>
      </c>
      <c r="CH10" s="16" t="s">
        <v>14172</v>
      </c>
      <c r="CI10" s="23">
        <f>A1L543C81</f>
        <v>0.59317992337638603</v>
      </c>
      <c r="CJ10" s="16" t="s">
        <v>16076</v>
      </c>
      <c r="CK10" s="23">
        <f>B7L403C41*B7L403C42</f>
        <v>163.72999699428883</v>
      </c>
      <c r="CL10" s="16" t="s">
        <v>16077</v>
      </c>
      <c r="CM10" s="21">
        <f>B3L803C27</f>
        <v>1.9060098070591298</v>
      </c>
      <c r="CN10" s="16" t="s">
        <v>16078</v>
      </c>
      <c r="CO10" s="23">
        <f>B7L403C43*B7L403C44</f>
        <v>312.07097998087636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156.03548999043818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858.19519494740996</v>
      </c>
      <c r="CX10" s="16" t="s">
        <v>16081</v>
      </c>
      <c r="CY10" s="17">
        <f>B7L403C49*B7L121C1</f>
        <v>2231.3075068632661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764.31600000000003</v>
      </c>
      <c r="F11" s="16" t="s">
        <v>12116</v>
      </c>
      <c r="G11" s="21">
        <f>A1L544C9</f>
        <v>0.18570415502542414</v>
      </c>
      <c r="H11" s="16" t="s">
        <v>16082</v>
      </c>
      <c r="I11" s="15">
        <f>B7L404C1*B7L404C2</f>
        <v>141.93665695241208</v>
      </c>
      <c r="J11" s="16" t="s">
        <v>16083</v>
      </c>
      <c r="K11" s="23">
        <f>B3L804C3</f>
        <v>1.9788815314687971</v>
      </c>
      <c r="L11" s="16" t="s">
        <v>16084</v>
      </c>
      <c r="M11" s="17">
        <f>B7L404C3*B7L404C4</f>
        <v>280.87582908155048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140.43791454077524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772.40852997426384</v>
      </c>
      <c r="V11" s="16" t="s">
        <v>16089</v>
      </c>
      <c r="W11" s="17">
        <f>B7L404C9*B7L121C1</f>
        <v>2008.2621779330862</v>
      </c>
      <c r="X11" s="16" t="s">
        <v>15517</v>
      </c>
      <c r="Y11" s="17">
        <f>A1L308C16</f>
        <v>856.97149999999999</v>
      </c>
      <c r="Z11" s="16" t="s">
        <v>12709</v>
      </c>
      <c r="AA11" s="23">
        <f>A1L544C54</f>
        <v>0.17460649130572187</v>
      </c>
      <c r="AB11" s="16" t="s">
        <v>16090</v>
      </c>
      <c r="AC11" s="17">
        <f>B7L404C11*B7L404C12</f>
        <v>149.63278676400142</v>
      </c>
      <c r="AD11" s="16" t="s">
        <v>16091</v>
      </c>
      <c r="AE11" s="23">
        <f>B3L804C9</f>
        <v>1.9782250322566199</v>
      </c>
      <c r="AF11" s="16" t="s">
        <v>16092</v>
      </c>
      <c r="AG11" s="17">
        <f>B7L404C13*B7L404C14</f>
        <v>296.00732442286466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148.00366221143233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814.02014216287785</v>
      </c>
      <c r="AP11" s="16" t="s">
        <v>16095</v>
      </c>
      <c r="AQ11" s="17">
        <f>B7L404C19*B7L121C1</f>
        <v>2116.4523696234824</v>
      </c>
      <c r="AR11" s="16" t="s">
        <v>15523</v>
      </c>
      <c r="AS11" s="17">
        <f>A1L308C17</f>
        <v>874.95466666666664</v>
      </c>
      <c r="AT11" s="16" t="s">
        <v>13207</v>
      </c>
      <c r="AU11" s="23">
        <f>A1L544C63</f>
        <v>0.15791739218577733</v>
      </c>
      <c r="AV11" s="16" t="s">
        <v>16096</v>
      </c>
      <c r="AW11" s="17">
        <f>B7L404C21*B7L404C22</f>
        <v>138.17055924077607</v>
      </c>
      <c r="AX11" s="16" t="s">
        <v>16097</v>
      </c>
      <c r="AY11" s="23">
        <f>B3L804C15</f>
        <v>1.980444718033878</v>
      </c>
      <c r="AZ11" s="16" t="s">
        <v>16098</v>
      </c>
      <c r="BA11" s="17">
        <f>B7L404C23*B7L404C24</f>
        <v>273.63915423618198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136.81957711809099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752.50767414950042</v>
      </c>
      <c r="BJ11" s="16" t="s">
        <v>16101</v>
      </c>
      <c r="BK11" s="17">
        <f>B7L404C29*B7L121C1</f>
        <v>1956.5199527887012</v>
      </c>
      <c r="BL11" s="16" t="s">
        <v>15529</v>
      </c>
      <c r="BM11" s="17">
        <f>A1L308C18</f>
        <v>899.66525000000001</v>
      </c>
      <c r="BN11" s="16" t="s">
        <v>13705</v>
      </c>
      <c r="BO11" s="23">
        <f>A1L544C72</f>
        <v>0.14931369064213831</v>
      </c>
      <c r="BP11" s="16" t="s">
        <v>16102</v>
      </c>
      <c r="BQ11" s="17">
        <f>B7L404C31*B7L404C32</f>
        <v>134.33233881998203</v>
      </c>
      <c r="BR11" s="16" t="s">
        <v>16103</v>
      </c>
      <c r="BS11" s="21">
        <f>B3L804C21</f>
        <v>1.9821565171765765</v>
      </c>
      <c r="BT11" s="16" t="s">
        <v>16104</v>
      </c>
      <c r="BU11" s="17">
        <f>B7L404C33*B7L404C34</f>
        <v>266.26772085959942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133.13386042979971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732.23623236389835</v>
      </c>
      <c r="CD11" s="16" t="s">
        <v>16107</v>
      </c>
      <c r="CE11" s="17">
        <f>B7L404C39*B7L121C1</f>
        <v>1903.8142041461358</v>
      </c>
      <c r="CF11" s="16" t="s">
        <v>15535</v>
      </c>
      <c r="CG11" s="17">
        <f>A1L308C19</f>
        <v>888.15820000000008</v>
      </c>
      <c r="CH11" s="16" t="s">
        <v>14203</v>
      </c>
      <c r="CI11" s="23">
        <f>A1L544C81</f>
        <v>0.13370485451011169</v>
      </c>
      <c r="CJ11" s="16" t="s">
        <v>16108</v>
      </c>
      <c r="CK11" s="17">
        <f>B7L404C41*B7L404C42</f>
        <v>118.75106291296269</v>
      </c>
      <c r="CL11" s="16" t="s">
        <v>16109</v>
      </c>
      <c r="CM11" s="21">
        <f>B3L804C27</f>
        <v>1.9772189461831204</v>
      </c>
      <c r="CN11" s="16" t="s">
        <v>16110</v>
      </c>
      <c r="CO11" s="17">
        <f>B7L404C43*B7L404C44</f>
        <v>234.79685147089353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117.39842573544676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645.69134154495725</v>
      </c>
      <c r="CX11" s="16" t="s">
        <v>16113</v>
      </c>
      <c r="CY11" s="17">
        <f>B7L404C49*B7L121C1</f>
        <v>1678.797488016889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231.51599999999999</v>
      </c>
      <c r="F12" s="16" t="s">
        <v>12155</v>
      </c>
      <c r="G12" s="21">
        <f>A1L545C9</f>
        <v>0.22676910953506701</v>
      </c>
      <c r="H12" s="16" t="s">
        <v>16114</v>
      </c>
      <c r="I12" s="21">
        <f>B7L405C1*B7L405C2</f>
        <v>52.500677163120571</v>
      </c>
      <c r="J12" s="16" t="s">
        <v>16115</v>
      </c>
      <c r="K12" s="23">
        <f>B3L805C3</f>
        <v>2.1658158017765308</v>
      </c>
      <c r="L12" s="16" t="s">
        <v>16116</v>
      </c>
      <c r="M12" s="23">
        <f>B7L405C3*B7L405C4</f>
        <v>113.70679620385478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56.85339810192739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312.69368956060066</v>
      </c>
      <c r="V12" s="16" t="s">
        <v>16121</v>
      </c>
      <c r="W12" s="23">
        <f>B7L405C9*B7L121C1</f>
        <v>813.00359285756178</v>
      </c>
      <c r="X12" s="16" t="s">
        <v>15550</v>
      </c>
      <c r="Y12" s="23">
        <f>A1L309C16</f>
        <v>273.36149999999998</v>
      </c>
      <c r="Z12" s="16" t="s">
        <v>12740</v>
      </c>
      <c r="AA12" s="23">
        <f>A1L545C54</f>
        <v>0.22435800166750697</v>
      </c>
      <c r="AB12" s="16" t="s">
        <v>16122</v>
      </c>
      <c r="AC12" s="23">
        <f>B7L405C11*B7L405C12</f>
        <v>61.3308398728322</v>
      </c>
      <c r="AD12" s="16" t="s">
        <v>16123</v>
      </c>
      <c r="AE12" s="23">
        <f>B3L805C9</f>
        <v>2.0126841375753473</v>
      </c>
      <c r="AF12" s="16" t="s">
        <v>16124</v>
      </c>
      <c r="AG12" s="23">
        <f>B7L405C13*B7L405C14</f>
        <v>123.43960855622299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61.719804278111496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339.45892352961323</v>
      </c>
      <c r="AP12" s="16" t="s">
        <v>16127</v>
      </c>
      <c r="AQ12" s="23">
        <f>B7L405C19*B7L121C1</f>
        <v>882.5932011769944</v>
      </c>
      <c r="AR12" s="16" t="s">
        <v>15556</v>
      </c>
      <c r="AS12" s="23">
        <f>A1L309C17</f>
        <v>278.66533333333331</v>
      </c>
      <c r="AT12" s="16" t="s">
        <v>13238</v>
      </c>
      <c r="AU12" s="23">
        <f>A1L545C63</f>
        <v>0.21693995442259795</v>
      </c>
      <c r="AV12" s="16" t="s">
        <v>16128</v>
      </c>
      <c r="AW12" s="23">
        <f>B7L405C21*B7L405C22</f>
        <v>60.453644712491389</v>
      </c>
      <c r="AX12" s="16" t="s">
        <v>16129</v>
      </c>
      <c r="AY12" s="23">
        <f>B3L805C15</f>
        <v>2.001857069332357</v>
      </c>
      <c r="AZ12" s="16" t="s">
        <v>16130</v>
      </c>
      <c r="BA12" s="23">
        <f>B7L405C23*B7L405C24</f>
        <v>121.01955603460755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60.509778017303773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332.80377909517074</v>
      </c>
      <c r="BJ12" s="16" t="s">
        <v>16133</v>
      </c>
      <c r="BK12" s="23">
        <f>B7L405C29*B7L121C1</f>
        <v>865.28982564744399</v>
      </c>
      <c r="BL12" s="16" t="s">
        <v>15562</v>
      </c>
      <c r="BM12" s="23">
        <f>A1L309C18</f>
        <v>286.63749999999999</v>
      </c>
      <c r="BN12" s="16" t="s">
        <v>13736</v>
      </c>
      <c r="BO12" s="23">
        <f>A1L545C72</f>
        <v>0.21360214490907078</v>
      </c>
      <c r="BP12" s="16" t="s">
        <v>16134</v>
      </c>
      <c r="BQ12" s="23">
        <f>B7L405C31*B7L405C32</f>
        <v>61.226384811373777</v>
      </c>
      <c r="BR12" s="16" t="s">
        <v>16135</v>
      </c>
      <c r="BS12" s="21">
        <f>B3L805C21</f>
        <v>1.9980196423842584</v>
      </c>
      <c r="BT12" s="16" t="s">
        <v>16136</v>
      </c>
      <c r="BU12" s="23">
        <f>B7L405C33*B7L405C34</f>
        <v>122.33151948530202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61.165759742651012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336.41167858458056</v>
      </c>
      <c r="CD12" s="16" t="s">
        <v>16139</v>
      </c>
      <c r="CE12" s="23">
        <f>B7L405C39*B7L121C1</f>
        <v>874.67036431990948</v>
      </c>
      <c r="CF12" s="16" t="s">
        <v>15568</v>
      </c>
      <c r="CG12" s="23">
        <f>A1L309C19</f>
        <v>295.4298</v>
      </c>
      <c r="CH12" s="16" t="s">
        <v>14234</v>
      </c>
      <c r="CI12" s="23">
        <f>A1L545C81</f>
        <v>0.1867838899290673</v>
      </c>
      <c r="CJ12" s="16" t="s">
        <v>16140</v>
      </c>
      <c r="CK12" s="23">
        <f>B7L405C41*B7L405C42</f>
        <v>55.181527244966368</v>
      </c>
      <c r="CL12" s="16" t="s">
        <v>16141</v>
      </c>
      <c r="CM12" s="21">
        <f>B3L805C27</f>
        <v>1.9779028806975165</v>
      </c>
      <c r="CN12" s="16" t="s">
        <v>16142</v>
      </c>
      <c r="CO12" s="23">
        <f>B7L405C43*B7L405C44</f>
        <v>109.14370169910747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54.571850849553734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300.14517967254551</v>
      </c>
      <c r="CX12" s="16" t="s">
        <v>16145</v>
      </c>
      <c r="CY12" s="23">
        <f>B7L405C49*B7L121C1</f>
        <v>780.37746714861839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296.47399999999999</v>
      </c>
      <c r="F13" s="16" t="s">
        <v>12194</v>
      </c>
      <c r="G13" s="21">
        <f>A1L546C9</f>
        <v>0.28768946233734966</v>
      </c>
      <c r="H13" s="16" t="s">
        <v>16146</v>
      </c>
      <c r="I13" s="15">
        <f>B7L406C1*B7L406C2</f>
        <v>85.292445657003398</v>
      </c>
      <c r="J13" s="16" t="s">
        <v>16147</v>
      </c>
      <c r="K13" s="23">
        <f>B3L806C3</f>
        <v>2.0338445088113479</v>
      </c>
      <c r="L13" s="16" t="s">
        <v>16148</v>
      </c>
      <c r="M13" s="17">
        <f>B7L406C3*B7L406C4</f>
        <v>173.47157224258666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86.73578612129333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477.0468236671133</v>
      </c>
      <c r="V13" s="16" t="s">
        <v>16153</v>
      </c>
      <c r="W13" s="17">
        <f>B7L406C9*B7L121C1</f>
        <v>1240.3217415344945</v>
      </c>
      <c r="X13" s="16" t="s">
        <v>15583</v>
      </c>
      <c r="Y13" s="17">
        <f>A1L312C16</f>
        <v>302.81950000000001</v>
      </c>
      <c r="Z13" s="16" t="s">
        <v>12771</v>
      </c>
      <c r="AA13" s="23">
        <f>A1L546C54</f>
        <v>0.28947195140931348</v>
      </c>
      <c r="AB13" s="16" t="s">
        <v>16154</v>
      </c>
      <c r="AC13" s="17">
        <f>B7L406C11*B7L406C12</f>
        <v>87.657751589792611</v>
      </c>
      <c r="AD13" s="16" t="s">
        <v>16155</v>
      </c>
      <c r="AE13" s="23">
        <f>B3L806C9</f>
        <v>2.020014546416292</v>
      </c>
      <c r="AF13" s="16" t="s">
        <v>16156</v>
      </c>
      <c r="AG13" s="17">
        <f>B7L406C13*B7L406C14</f>
        <v>177.0699333175269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88.534966658763452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486.94231662319896</v>
      </c>
      <c r="AP13" s="16" t="s">
        <v>16159</v>
      </c>
      <c r="AQ13" s="17">
        <f>B7L406C19*B7L121C1</f>
        <v>1266.0500232203174</v>
      </c>
      <c r="AR13" s="16" t="s">
        <v>15589</v>
      </c>
      <c r="AS13" s="17">
        <f>A1L312C17</f>
        <v>293.89166666666665</v>
      </c>
      <c r="AT13" s="16" t="s">
        <v>13269</v>
      </c>
      <c r="AU13" s="23">
        <f>A1L546C63</f>
        <v>0.29698706221172194</v>
      </c>
      <c r="AV13" s="16" t="s">
        <v>16160</v>
      </c>
      <c r="AW13" s="17">
        <f>B7L406C21*B7L406C22</f>
        <v>87.28202269183997</v>
      </c>
      <c r="AX13" s="16" t="s">
        <v>16161</v>
      </c>
      <c r="AY13" s="23">
        <f>B3L806C15</f>
        <v>2.0308828328981723</v>
      </c>
      <c r="AZ13" s="16" t="s">
        <v>16162</v>
      </c>
      <c r="BA13" s="17">
        <f>B7L406C23*B7L406C24</f>
        <v>177.25956150548652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88.629780752743258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487.46379414008794</v>
      </c>
      <c r="BJ13" s="16" t="s">
        <v>16165</v>
      </c>
      <c r="BK13" s="17">
        <f>B7L406C29*B7L121C1</f>
        <v>1267.4058647642287</v>
      </c>
      <c r="BL13" s="16" t="s">
        <v>15595</v>
      </c>
      <c r="BM13" s="17">
        <f>A1L312C18</f>
        <v>289.22550000000001</v>
      </c>
      <c r="BN13" s="16" t="s">
        <v>13767</v>
      </c>
      <c r="BO13" s="23">
        <f>A1L546C72</f>
        <v>0.30140838485267923</v>
      </c>
      <c r="BP13" s="16" t="s">
        <v>16166</v>
      </c>
      <c r="BQ13" s="17">
        <f>B7L406C31*B7L406C32</f>
        <v>87.174990813208581</v>
      </c>
      <c r="BR13" s="16" t="s">
        <v>16167</v>
      </c>
      <c r="BS13" s="21">
        <f>B3L806C21</f>
        <v>2.0297291720402373</v>
      </c>
      <c r="BT13" s="16" t="s">
        <v>16168</v>
      </c>
      <c r="BU13" s="17">
        <f>B7L406C33*B7L406C34</f>
        <v>176.94162192590915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88.470810962954573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486.58946029625014</v>
      </c>
      <c r="CD13" s="16" t="s">
        <v>16171</v>
      </c>
      <c r="CE13" s="17">
        <f>B7L406C39*B7L121C1</f>
        <v>1265.1325967702503</v>
      </c>
      <c r="CF13" s="16" t="s">
        <v>15601</v>
      </c>
      <c r="CG13" s="17">
        <f>A1L312C19</f>
        <v>291.43600000000004</v>
      </c>
      <c r="CH13" s="16" t="s">
        <v>14265</v>
      </c>
      <c r="CI13" s="23">
        <f>A1L546C81</f>
        <v>0.27340467269269292</v>
      </c>
      <c r="CJ13" s="16" t="s">
        <v>16172</v>
      </c>
      <c r="CK13" s="17">
        <f>B7L406C41*B7L406C42</f>
        <v>79.679964190867665</v>
      </c>
      <c r="CL13" s="16" t="s">
        <v>16173</v>
      </c>
      <c r="CM13" s="21">
        <f>B3L806C27</f>
        <v>2.0311983338279154</v>
      </c>
      <c r="CN13" s="16" t="s">
        <v>16174</v>
      </c>
      <c r="CO13" s="17">
        <f>B7L406C43*B7L406C44</f>
        <v>161.84581050395838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80.922905251979188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445.07597888588555</v>
      </c>
      <c r="CX13" s="16" t="s">
        <v>16177</v>
      </c>
      <c r="CY13" s="17">
        <f>B7L406C49*B7L121C1</f>
        <v>1157.1975451033024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162.91499999999999</v>
      </c>
      <c r="F14" s="16" t="s">
        <v>12233</v>
      </c>
      <c r="G14" s="21">
        <f>A1L547C9</f>
        <v>3.9850175253716986E-2</v>
      </c>
      <c r="H14" s="16" t="s">
        <v>16178</v>
      </c>
      <c r="I14" s="21">
        <f>B7L407C1*B7L407C2</f>
        <v>6.4921913014593029</v>
      </c>
      <c r="J14" s="16" t="s">
        <v>16179</v>
      </c>
      <c r="K14" s="23">
        <f>B3L807C3</f>
        <v>2.011148796131502</v>
      </c>
      <c r="L14" s="16" t="s">
        <v>16180</v>
      </c>
      <c r="M14" s="23">
        <f>B7L407C3*B7L407C4</f>
        <v>13.056762720185286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6.5283813600926432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35.906097480509537</v>
      </c>
      <c r="V14" s="16" t="s">
        <v>16185</v>
      </c>
      <c r="W14" s="23">
        <f>B7L407C9*B7L121C1</f>
        <v>93.355853449324798</v>
      </c>
      <c r="X14" s="16" t="s">
        <v>15616</v>
      </c>
      <c r="Y14" s="23">
        <f>A1L313C16</f>
        <v>181.9735</v>
      </c>
      <c r="Z14" s="16" t="s">
        <v>12802</v>
      </c>
      <c r="AA14" s="23">
        <f>A1L547C54</f>
        <v>4.2647692368300988E-2</v>
      </c>
      <c r="AB14" s="16" t="s">
        <v>16186</v>
      </c>
      <c r="AC14" s="23">
        <f>B7L407C11*B7L407C12</f>
        <v>7.7607498471830203</v>
      </c>
      <c r="AD14" s="16" t="s">
        <v>16187</v>
      </c>
      <c r="AE14" s="23">
        <f>B3L807C9</f>
        <v>2.0040384945866987</v>
      </c>
      <c r="AF14" s="16" t="s">
        <v>16188</v>
      </c>
      <c r="AG14" s="23">
        <f>B7L407C13*B7L407C14</f>
        <v>15.552841440612612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7.776420720306306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42.770313961684685</v>
      </c>
      <c r="AP14" s="16" t="s">
        <v>16191</v>
      </c>
      <c r="AQ14" s="23">
        <f>B7L407C19*B7L121C1</f>
        <v>111.20281630038019</v>
      </c>
      <c r="AR14" s="16" t="s">
        <v>15622</v>
      </c>
      <c r="AS14" s="23">
        <f>A1L313C17</f>
        <v>181.85299999999998</v>
      </c>
      <c r="AT14" s="16" t="s">
        <v>13300</v>
      </c>
      <c r="AU14" s="23">
        <f>A1L547C63</f>
        <v>5.2368427328820098E-2</v>
      </c>
      <c r="AV14" s="16" t="s">
        <v>16192</v>
      </c>
      <c r="AW14" s="23">
        <f>B7L407C21*B7L407C22</f>
        <v>9.5233556150279206</v>
      </c>
      <c r="AX14" s="16" t="s">
        <v>16193</v>
      </c>
      <c r="AY14" s="23">
        <f>B3L807C15</f>
        <v>2.0096955386211586</v>
      </c>
      <c r="AZ14" s="16" t="s">
        <v>16194</v>
      </c>
      <c r="BA14" s="23">
        <f>B7L407C23*B7L407C24</f>
        <v>19.13904529222437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9.5695226461121852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52.632374553617019</v>
      </c>
      <c r="BJ14" s="16" t="s">
        <v>16197</v>
      </c>
      <c r="BK14" s="23">
        <f>B7L407C29*B7L121C1</f>
        <v>136.84417383940425</v>
      </c>
      <c r="BL14" s="16" t="s">
        <v>15628</v>
      </c>
      <c r="BM14" s="23">
        <f>A1L313C18</f>
        <v>189.03800000000001</v>
      </c>
      <c r="BN14" s="16" t="s">
        <v>13798</v>
      </c>
      <c r="BO14" s="23">
        <f>A1L547C72</f>
        <v>6.0578332064219302E-2</v>
      </c>
      <c r="BP14" s="16" t="s">
        <v>16198</v>
      </c>
      <c r="BQ14" s="23">
        <f>B7L407C31*B7L407C32</f>
        <v>11.451606736755888</v>
      </c>
      <c r="BR14" s="16" t="s">
        <v>16199</v>
      </c>
      <c r="BS14" s="21">
        <f>B3L807C21</f>
        <v>1.9982812785273139</v>
      </c>
      <c r="BT14" s="16" t="s">
        <v>16200</v>
      </c>
      <c r="BU14" s="23">
        <f>B7L407C33*B7L407C34</f>
        <v>22.883531351116556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11.441765675558278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62.929711215570528</v>
      </c>
      <c r="CD14" s="16" t="s">
        <v>16203</v>
      </c>
      <c r="CE14" s="23">
        <f>B7L407C39*B7L121C1</f>
        <v>163.61724916048337</v>
      </c>
      <c r="CF14" s="16" t="s">
        <v>15634</v>
      </c>
      <c r="CG14" s="23">
        <f>A1L313C19</f>
        <v>204.91720000000001</v>
      </c>
      <c r="CH14" s="16" t="s">
        <v>14296</v>
      </c>
      <c r="CI14" s="23">
        <f>A1L547C81</f>
        <v>5.5601581917371391E-2</v>
      </c>
      <c r="CJ14" s="16" t="s">
        <v>16204</v>
      </c>
      <c r="CK14" s="23">
        <f>B7L407C41*B7L407C42</f>
        <v>11.393720482078377</v>
      </c>
      <c r="CL14" s="16" t="s">
        <v>16205</v>
      </c>
      <c r="CM14" s="21">
        <f>B3L807C27</f>
        <v>1.9909031452523931</v>
      </c>
      <c r="CN14" s="16" t="s">
        <v>16206</v>
      </c>
      <c r="CO14" s="23">
        <f>B7L407C43*B7L407C44</f>
        <v>22.683793943896454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11.341896971948227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62.380433345715247</v>
      </c>
      <c r="CX14" s="16" t="s">
        <v>16209</v>
      </c>
      <c r="CY14" s="23">
        <f>B7L407C49*B7L121C1</f>
        <v>162.18912669885964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484.76600000000002</v>
      </c>
      <c r="F15" s="16" t="s">
        <v>12272</v>
      </c>
      <c r="G15" s="21">
        <f>A1L548C9</f>
        <v>0.1563636075309528</v>
      </c>
      <c r="H15" s="16" t="s">
        <v>16210</v>
      </c>
      <c r="I15" s="21">
        <f>B7L408C1*B7L408C2</f>
        <v>75.799760568349868</v>
      </c>
      <c r="J15" s="16" t="s">
        <v>16211</v>
      </c>
      <c r="K15" s="23">
        <f>B3L808C3</f>
        <v>2.0461439444817549</v>
      </c>
      <c r="L15" s="16" t="s">
        <v>16212</v>
      </c>
      <c r="M15" s="23">
        <f>B7L408C3*B7L408C4</f>
        <v>155.09722108009598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77.548610540047989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426.51735797026396</v>
      </c>
      <c r="V15" s="16" t="s">
        <v>16217</v>
      </c>
      <c r="W15" s="17">
        <f>B7L408C9*B7L121C1</f>
        <v>1108.9451307226864</v>
      </c>
      <c r="X15" s="16" t="s">
        <v>15649</v>
      </c>
      <c r="Y15" s="23">
        <f>A1L314C16</f>
        <v>484.48199999999997</v>
      </c>
      <c r="Z15" s="16" t="s">
        <v>12833</v>
      </c>
      <c r="AA15" s="23">
        <f>A1L548C54</f>
        <v>0.13133478882430644</v>
      </c>
      <c r="AB15" s="16" t="s">
        <v>16218</v>
      </c>
      <c r="AC15" s="23">
        <f>B7L408C11*B7L408C12</f>
        <v>63.629341159177628</v>
      </c>
      <c r="AD15" s="16" t="s">
        <v>16219</v>
      </c>
      <c r="AE15" s="23">
        <f>B3L808C9</f>
        <v>2.0282324001733079</v>
      </c>
      <c r="AF15" s="16" t="s">
        <v>16220</v>
      </c>
      <c r="AG15" s="23">
        <f>B7L408C13*B7L408C14</f>
        <v>129.05509134072508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64.527545670362542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354.90150118699398</v>
      </c>
      <c r="AP15" s="16" t="s">
        <v>16223</v>
      </c>
      <c r="AQ15" s="23">
        <f>B7L408C19*B7L121C1</f>
        <v>922.74390308618433</v>
      </c>
      <c r="AR15" s="16" t="s">
        <v>15655</v>
      </c>
      <c r="AS15" s="23">
        <f>A1L314C17</f>
        <v>487.72233333333332</v>
      </c>
      <c r="AT15" s="16" t="s">
        <v>13331</v>
      </c>
      <c r="AU15" s="23">
        <f>A1L548C63</f>
        <v>0.11718279676379185</v>
      </c>
      <c r="AV15" s="16" t="s">
        <v>16224</v>
      </c>
      <c r="AW15" s="23">
        <f>B7L408C21*B7L408C22</f>
        <v>57.152667064162344</v>
      </c>
      <c r="AX15" s="16" t="s">
        <v>16225</v>
      </c>
      <c r="AY15" s="23">
        <f>B3L808C15</f>
        <v>2.0371791033605269</v>
      </c>
      <c r="AZ15" s="16" t="s">
        <v>16226</v>
      </c>
      <c r="BA15" s="23">
        <f>B7L408C23*B7L408C24</f>
        <v>116.43021904443296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58.21510952221648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320.18310237219066</v>
      </c>
      <c r="BJ15" s="16" t="s">
        <v>16229</v>
      </c>
      <c r="BK15" s="23">
        <f>B7L408C29*B7L121C1</f>
        <v>832.47606616769576</v>
      </c>
      <c r="BL15" s="16" t="s">
        <v>15661</v>
      </c>
      <c r="BM15" s="23">
        <f>A1L314C18</f>
        <v>489.65524999999997</v>
      </c>
      <c r="BN15" s="16" t="s">
        <v>13829</v>
      </c>
      <c r="BO15" s="23">
        <f>A1L548C72</f>
        <v>0.10925649320444071</v>
      </c>
      <c r="BP15" s="16" t="s">
        <v>16230</v>
      </c>
      <c r="BQ15" s="23">
        <f>B7L408C31*B7L408C32</f>
        <v>53.498015494143715</v>
      </c>
      <c r="BR15" s="16" t="s">
        <v>16231</v>
      </c>
      <c r="BS15" s="21">
        <f>B3L808C21</f>
        <v>2.0398210195037358</v>
      </c>
      <c r="BT15" s="16" t="s">
        <v>16232</v>
      </c>
      <c r="BU15" s="23">
        <f>B7L408C33*B7L408C34</f>
        <v>109.12637650669089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54.563188253345444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300.09753539339994</v>
      </c>
      <c r="CD15" s="16" t="s">
        <v>16235</v>
      </c>
      <c r="CE15" s="23">
        <f>B7L408C39*B7L121C1</f>
        <v>780.25359202283983</v>
      </c>
      <c r="CF15" s="16" t="s">
        <v>15667</v>
      </c>
      <c r="CG15" s="23">
        <f>A1L314C19</f>
        <v>487.60699999999997</v>
      </c>
      <c r="CH15" s="16" t="s">
        <v>14327</v>
      </c>
      <c r="CI15" s="23">
        <f>A1L548C81</f>
        <v>9.2635966512648396E-2</v>
      </c>
      <c r="CJ15" s="16" t="s">
        <v>16236</v>
      </c>
      <c r="CK15" s="23">
        <f>B7L408C41*B7L408C42</f>
        <v>45.169945723332944</v>
      </c>
      <c r="CL15" s="16" t="s">
        <v>16237</v>
      </c>
      <c r="CM15" s="21">
        <f>B3L808C27</f>
        <v>2.0365013538060799</v>
      </c>
      <c r="CN15" s="16" t="s">
        <v>16238</v>
      </c>
      <c r="CO15" s="23">
        <f>B7L408C43*B7L408C44</f>
        <v>91.988655616914684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45.994327808457342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252.96880294651538</v>
      </c>
      <c r="CX15" s="16" t="s">
        <v>16241</v>
      </c>
      <c r="CY15" s="23">
        <f>B7L408C49*B7L121C1</f>
        <v>657.71888766094003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16.404</v>
      </c>
      <c r="F16" s="16" t="s">
        <v>12311</v>
      </c>
      <c r="G16" s="21">
        <f>A1L549C9</f>
        <v>0.67552355794962105</v>
      </c>
      <c r="H16" s="16" t="s">
        <v>16242</v>
      </c>
      <c r="I16" s="21">
        <f>B7L409C1*B7L409C2</f>
        <v>11.081288444605583</v>
      </c>
      <c r="J16" s="16" t="s">
        <v>16243</v>
      </c>
      <c r="K16" s="23">
        <f>B3L809C3</f>
        <v>1.9248471997006362</v>
      </c>
      <c r="L16" s="16" t="s">
        <v>16244</v>
      </c>
      <c r="M16" s="23">
        <f>B7L409C3*B7L409C4</f>
        <v>21.329787031674076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10.664893515837038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58.656914337103707</v>
      </c>
      <c r="V16" s="16" t="s">
        <v>16249</v>
      </c>
      <c r="W16" s="23">
        <f>B7L409C9*B7L121C1</f>
        <v>152.50797727646963</v>
      </c>
      <c r="X16" s="16" t="s">
        <v>15682</v>
      </c>
      <c r="Y16" s="23">
        <f>A1L316C16</f>
        <v>17.5565</v>
      </c>
      <c r="Z16" s="16" t="s">
        <v>12864</v>
      </c>
      <c r="AA16" s="23">
        <f>A1L549C54</f>
        <v>0.64928617204450523</v>
      </c>
      <c r="AB16" s="16" t="s">
        <v>16250</v>
      </c>
      <c r="AC16" s="23">
        <f>B7L409C11*B7L409C12</f>
        <v>11.399192679499356</v>
      </c>
      <c r="AD16" s="16" t="s">
        <v>16251</v>
      </c>
      <c r="AE16" s="23">
        <f>B3L809C9</f>
        <v>1.9193237561317449</v>
      </c>
      <c r="AF16" s="16" t="s">
        <v>16252</v>
      </c>
      <c r="AG16" s="23">
        <f>B7L409C13*B7L409C14</f>
        <v>21.878741310486191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10.939370655243096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60.166538603837026</v>
      </c>
      <c r="AP16" s="16" t="s">
        <v>16255</v>
      </c>
      <c r="AQ16" s="23">
        <f>B7L409C19*B7L121C1</f>
        <v>156.43300036997627</v>
      </c>
      <c r="AR16" s="16" t="s">
        <v>15688</v>
      </c>
      <c r="AS16" s="23">
        <f>A1L316C17</f>
        <v>18.148333333333333</v>
      </c>
      <c r="AT16" s="16" t="s">
        <v>13362</v>
      </c>
      <c r="AU16" s="23">
        <f>A1L549C63</f>
        <v>0.65017327209899001</v>
      </c>
      <c r="AV16" s="16" t="s">
        <v>16256</v>
      </c>
      <c r="AW16" s="23">
        <f>B7L409C21*B7L409C22</f>
        <v>11.799561266476504</v>
      </c>
      <c r="AX16" s="16" t="s">
        <v>16257</v>
      </c>
      <c r="AY16" s="23">
        <f>B3L809C15</f>
        <v>1.9214775189863533</v>
      </c>
      <c r="AZ16" s="16" t="s">
        <v>16258</v>
      </c>
      <c r="BA16" s="23">
        <f>B7L409C23*B7L409C24</f>
        <v>22.672591707436744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11.336295853718372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62.349627195451049</v>
      </c>
      <c r="BJ16" s="16" t="s">
        <v>16261</v>
      </c>
      <c r="BK16" s="23">
        <f>B7L409C29*B7L121C1</f>
        <v>162.10903070817272</v>
      </c>
      <c r="BL16" s="16" t="s">
        <v>15694</v>
      </c>
      <c r="BM16" s="23">
        <f>A1L316C18</f>
        <v>18.948250000000002</v>
      </c>
      <c r="BN16" s="16" t="s">
        <v>13860</v>
      </c>
      <c r="BO16" s="23">
        <f>A1L549C72</f>
        <v>0.65227511425246243</v>
      </c>
      <c r="BP16" s="16" t="s">
        <v>16262</v>
      </c>
      <c r="BQ16" s="23">
        <f>B7L409C31*B7L409C32</f>
        <v>12.359471933634222</v>
      </c>
      <c r="BR16" s="16" t="s">
        <v>16263</v>
      </c>
      <c r="BS16" s="21">
        <f>B3L809C21</f>
        <v>1.9271492757992048</v>
      </c>
      <c r="BT16" s="16" t="s">
        <v>16264</v>
      </c>
      <c r="BU16" s="23">
        <f>B7L409C33*B7L409C34</f>
        <v>23.818547386163786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11.909273693081893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65.501005311950408</v>
      </c>
      <c r="CD16" s="16" t="s">
        <v>16267</v>
      </c>
      <c r="CE16" s="23">
        <f>B7L409C39*B7L121C1</f>
        <v>170.30261381107107</v>
      </c>
      <c r="CF16" s="16" t="s">
        <v>15700</v>
      </c>
      <c r="CG16" s="23">
        <f>A1L316C19</f>
        <v>19.092800000000004</v>
      </c>
      <c r="CH16" s="16" t="s">
        <v>14358</v>
      </c>
      <c r="CI16" s="23">
        <f>A1L549C81</f>
        <v>0.60248387924195168</v>
      </c>
      <c r="CJ16" s="16" t="s">
        <v>16268</v>
      </c>
      <c r="CK16" s="23">
        <f>B7L409C41*B7L409C42</f>
        <v>11.503104209590738</v>
      </c>
      <c r="CL16" s="16" t="s">
        <v>16269</v>
      </c>
      <c r="CM16" s="21">
        <f>B3L809C27</f>
        <v>1.9209893231911286</v>
      </c>
      <c r="CN16" s="16" t="s">
        <v>16270</v>
      </c>
      <c r="CO16" s="23">
        <f>B7L409C43*B7L409C44</f>
        <v>22.097340370178735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11.048670185089367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60.767686017991522</v>
      </c>
      <c r="CX16" s="16" t="s">
        <v>16273</v>
      </c>
      <c r="CY16" s="23">
        <f>B7L409C49*B7L121C1</f>
        <v>157.99598364677797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5.2439999999999998</v>
      </c>
      <c r="F17" s="16" t="s">
        <v>12350</v>
      </c>
      <c r="G17" s="21">
        <f>A1L550C9</f>
        <v>0.85760387252924564</v>
      </c>
      <c r="H17" s="16" t="s">
        <v>16274</v>
      </c>
      <c r="I17" s="21">
        <f>B7L410C1*B7L410C2</f>
        <v>4.4972747075433643</v>
      </c>
      <c r="J17" s="16" t="s">
        <v>16275</v>
      </c>
      <c r="K17" s="23">
        <f>B3L810C3</f>
        <v>2.0386431194264731</v>
      </c>
      <c r="L17" s="16" t="s">
        <v>16276</v>
      </c>
      <c r="M17" s="23">
        <f>B7L410C3*B7L410C4</f>
        <v>9.1683381387039837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4.5841690693519919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25.212929881435954</v>
      </c>
      <c r="V17" s="16" t="s">
        <v>16281</v>
      </c>
      <c r="W17" s="23">
        <f>B7L410C9*B7L121C1</f>
        <v>65.553617691733479</v>
      </c>
      <c r="X17" s="16" t="s">
        <v>15715</v>
      </c>
      <c r="Y17" s="23">
        <f>A1L315C16</f>
        <v>5.92</v>
      </c>
      <c r="Z17" s="16" t="s">
        <v>12895</v>
      </c>
      <c r="AA17" s="23">
        <f>A1L550C54</f>
        <v>0.85136955545577009</v>
      </c>
      <c r="AB17" s="16" t="s">
        <v>16282</v>
      </c>
      <c r="AC17" s="23">
        <f>B7L410C11*B7L410C12</f>
        <v>5.0401077682981592</v>
      </c>
      <c r="AD17" s="16" t="s">
        <v>16283</v>
      </c>
      <c r="AE17" s="23">
        <f>B3L810C9</f>
        <v>1.9813942715973134</v>
      </c>
      <c r="AF17" s="16" t="s">
        <v>16284</v>
      </c>
      <c r="AG17" s="23">
        <f>B7L410C13*B7L410C14</f>
        <v>9.9864406603390918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4.9932203301695459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27.462711815932501</v>
      </c>
      <c r="AP17" s="16" t="s">
        <v>16287</v>
      </c>
      <c r="AQ17" s="23">
        <f>B7L410C19*B7L121C1</f>
        <v>71.403050721424506</v>
      </c>
      <c r="AR17" s="16" t="s">
        <v>15721</v>
      </c>
      <c r="AS17" s="23">
        <f>A1L315C17</f>
        <v>6.3103333333333333</v>
      </c>
      <c r="AT17" s="16" t="s">
        <v>13393</v>
      </c>
      <c r="AU17" s="23">
        <f>A1L550C63</f>
        <v>0.86247999814475562</v>
      </c>
      <c r="AV17" s="16" t="s">
        <v>16288</v>
      </c>
      <c r="AW17" s="23">
        <f>B7L410C21*B7L410C22</f>
        <v>5.4425362816261229</v>
      </c>
      <c r="AX17" s="16" t="s">
        <v>16289</v>
      </c>
      <c r="AY17" s="23">
        <f>B3L810C15</f>
        <v>1.9681203774547309</v>
      </c>
      <c r="AZ17" s="16" t="s">
        <v>16290</v>
      </c>
      <c r="BA17" s="23">
        <f>B7L410C23*B7L410C24</f>
        <v>10.711566560905073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5.3557832804525365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29.456808042488952</v>
      </c>
      <c r="BJ17" s="16" t="s">
        <v>16293</v>
      </c>
      <c r="BK17" s="23">
        <f>B7L410C29*B7L121C1</f>
        <v>76.58770091047127</v>
      </c>
      <c r="BL17" s="16" t="s">
        <v>15727</v>
      </c>
      <c r="BM17" s="23">
        <f>A1L315C18</f>
        <v>6.9930000000000003</v>
      </c>
      <c r="BN17" s="16" t="s">
        <v>13891</v>
      </c>
      <c r="BO17" s="23">
        <f>A1L550C72</f>
        <v>0.84781932433273188</v>
      </c>
      <c r="BP17" s="16" t="s">
        <v>16294</v>
      </c>
      <c r="BQ17" s="23">
        <f>B7L410C31*B7L410C32</f>
        <v>5.9288005350587945</v>
      </c>
      <c r="BR17" s="16" t="s">
        <v>16295</v>
      </c>
      <c r="BS17" s="21">
        <f>B3L810C21</f>
        <v>1.9809058139119884</v>
      </c>
      <c r="BT17" s="16" t="s">
        <v>16296</v>
      </c>
      <c r="BU17" s="23">
        <f>B7L410C33*B7L410C34</f>
        <v>11.744395449422473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5.8721977247112367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32.297087485911803</v>
      </c>
      <c r="CD17" s="16" t="s">
        <v>16299</v>
      </c>
      <c r="CE17" s="23">
        <f>B7L410C39*B7L121C1</f>
        <v>83.972427463370693</v>
      </c>
      <c r="CF17" s="16" t="s">
        <v>15733</v>
      </c>
      <c r="CG17" s="23">
        <f>A1L315C19</f>
        <v>7.9962</v>
      </c>
      <c r="CH17" s="16" t="s">
        <v>14389</v>
      </c>
      <c r="CI17" s="23">
        <f>A1L550C81</f>
        <v>0.78225577986623474</v>
      </c>
      <c r="CJ17" s="16" t="s">
        <v>16300</v>
      </c>
      <c r="CK17" s="23">
        <f>B7L410C41*B7L410C42</f>
        <v>6.2550736669663864</v>
      </c>
      <c r="CL17" s="16" t="s">
        <v>16301</v>
      </c>
      <c r="CM17" s="21">
        <f>B3L810C27</f>
        <v>1.9846497348590566</v>
      </c>
      <c r="CN17" s="16" t="s">
        <v>16302</v>
      </c>
      <c r="CO17" s="23">
        <f>B7L410C43*B7L410C44</f>
        <v>12.414130294668706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6.2070651473343528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34.138858310338939</v>
      </c>
      <c r="CX17" s="16" t="s">
        <v>16305</v>
      </c>
      <c r="CY17" s="23">
        <f>B7L410C49*B7L121C1</f>
        <v>88.761031606881247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383.15100000000001</v>
      </c>
      <c r="F18" s="16" t="s">
        <v>12389</v>
      </c>
      <c r="G18" s="21">
        <f>A1L551C9</f>
        <v>0.13203466274723907</v>
      </c>
      <c r="H18" s="16" t="s">
        <v>16306</v>
      </c>
      <c r="I18" s="21">
        <f>B7L411C1*B7L411C2</f>
        <v>50.589213066267398</v>
      </c>
      <c r="J18" s="16" t="s">
        <v>16307</v>
      </c>
      <c r="K18" s="23">
        <f>B3L811C3</f>
        <v>1.1036859294807706</v>
      </c>
      <c r="L18" s="16" t="s">
        <v>16308</v>
      </c>
      <c r="M18" s="23">
        <f>B7L411C3*B7L411C4</f>
        <v>55.834602644744081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27.91730132237204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153.54515727304621</v>
      </c>
      <c r="V18" s="16" t="s">
        <v>16313</v>
      </c>
      <c r="W18" s="23">
        <f>B7L411C9*B7L121C1</f>
        <v>399.21740890992015</v>
      </c>
      <c r="X18" s="16" t="s">
        <v>15748</v>
      </c>
      <c r="Y18" s="23">
        <f>A1L317C16</f>
        <v>372.22400000000005</v>
      </c>
      <c r="Z18" s="16" t="s">
        <v>12926</v>
      </c>
      <c r="AA18" s="23">
        <f>A1L551C54</f>
        <v>0.12814144131032404</v>
      </c>
      <c r="AB18" s="16" t="s">
        <v>16314</v>
      </c>
      <c r="AC18" s="23">
        <f>B7L411C11*B7L411C12</f>
        <v>47.697319850294058</v>
      </c>
      <c r="AD18" s="16" t="s">
        <v>16315</v>
      </c>
      <c r="AE18" s="23">
        <f>B3L811C9</f>
        <v>1.1063991031546745</v>
      </c>
      <c r="AF18" s="16" t="s">
        <v>16316</v>
      </c>
      <c r="AG18" s="23">
        <f>B7L411C13*B7L411C14</f>
        <v>52.772271905246996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26.386135952623498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145.12374773942923</v>
      </c>
      <c r="AP18" s="16" t="s">
        <v>16319</v>
      </c>
      <c r="AQ18" s="23">
        <f>B7L411C19*B7L121C1</f>
        <v>377.32174412251601</v>
      </c>
      <c r="AR18" s="16" t="s">
        <v>15754</v>
      </c>
      <c r="AS18" s="23">
        <f>A1L317C17</f>
        <v>361.68</v>
      </c>
      <c r="AT18" s="16" t="s">
        <v>13424</v>
      </c>
      <c r="AU18" s="23">
        <f>A1L551C63</f>
        <v>0.12605722329975511</v>
      </c>
      <c r="AV18" s="16" t="s">
        <v>16320</v>
      </c>
      <c r="AW18" s="23">
        <f>B7L411C21*B7L411C22</f>
        <v>45.592376523055428</v>
      </c>
      <c r="AX18" s="16" t="s">
        <v>16321</v>
      </c>
      <c r="AY18" s="23">
        <f>B3L811C15</f>
        <v>1.118945923089349</v>
      </c>
      <c r="AZ18" s="16" t="s">
        <v>16322</v>
      </c>
      <c r="BA18" s="23">
        <f>B7L411C23*B7L411C24</f>
        <v>51.015403834427424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25.507701917213712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140.2923605446754</v>
      </c>
      <c r="BJ18" s="16" t="s">
        <v>16325</v>
      </c>
      <c r="BK18" s="23">
        <f>B7L411C29*B7L121C1</f>
        <v>364.76013741615606</v>
      </c>
      <c r="BL18" s="16" t="s">
        <v>15760</v>
      </c>
      <c r="BM18" s="23">
        <f>A1L317C18</f>
        <v>360.98750000000001</v>
      </c>
      <c r="BN18" s="16" t="s">
        <v>13922</v>
      </c>
      <c r="BO18" s="23">
        <f>A1L551C72</f>
        <v>0.12210720341468102</v>
      </c>
      <c r="BP18" s="16" t="s">
        <v>16326</v>
      </c>
      <c r="BQ18" s="23">
        <f>B7L411C31*B7L411C32</f>
        <v>44.079174092657169</v>
      </c>
      <c r="BR18" s="16" t="s">
        <v>16327</v>
      </c>
      <c r="BS18" s="21">
        <f>B3L811C21</f>
        <v>1.1225495414927746</v>
      </c>
      <c r="BT18" s="16" t="s">
        <v>16328</v>
      </c>
      <c r="BU18" s="23">
        <f>B7L411C33*B7L411C34</f>
        <v>49.481056667092496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24.740528333546248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136.07290583450435</v>
      </c>
      <c r="CD18" s="16" t="s">
        <v>16331</v>
      </c>
      <c r="CE18" s="23">
        <f>B7L411C39*B7L121C1</f>
        <v>353.78955516971132</v>
      </c>
      <c r="CF18" s="16" t="s">
        <v>15766</v>
      </c>
      <c r="CG18" s="23">
        <f>A1L317C19</f>
        <v>357.67719999999997</v>
      </c>
      <c r="CH18" s="16" t="s">
        <v>14420</v>
      </c>
      <c r="CI18" s="23">
        <f>A1L551C81</f>
        <v>0.10983861348958292</v>
      </c>
      <c r="CJ18" s="16" t="s">
        <v>16332</v>
      </c>
      <c r="CK18" s="23">
        <f>B7L411C41*B7L411C42</f>
        <v>39.286767724836245</v>
      </c>
      <c r="CL18" s="16" t="s">
        <v>16333</v>
      </c>
      <c r="CM18" s="21">
        <f>B3L811C27</f>
        <v>1.1231915463882252</v>
      </c>
      <c r="CN18" s="16" t="s">
        <v>16334</v>
      </c>
      <c r="CO18" s="23">
        <f>B7L411C43*B7L411C44</f>
        <v>44.126565393453838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22.063282696726919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121.34805483199806</v>
      </c>
      <c r="CX18" s="16" t="s">
        <v>16337</v>
      </c>
      <c r="CY18" s="23">
        <f>B7L411C49*B7L121C1</f>
        <v>315.50494256319496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64.399000000000001</v>
      </c>
      <c r="F19" s="16" t="s">
        <v>12428</v>
      </c>
      <c r="G19" s="21">
        <f>A1L552C9</f>
        <v>2.5619214706386194E-2</v>
      </c>
      <c r="H19" s="16" t="s">
        <v>16338</v>
      </c>
      <c r="I19" s="21">
        <f>B7L412C1*B7L412C2</f>
        <v>1.6498518078765645</v>
      </c>
      <c r="J19" s="16" t="s">
        <v>16339</v>
      </c>
      <c r="K19" s="23">
        <f>B3L812C3</f>
        <v>1.5369012981199641</v>
      </c>
      <c r="L19" s="16" t="s">
        <v>16340</v>
      </c>
      <c r="M19" s="23">
        <f>B7L412C3*B7L412C4</f>
        <v>2.5356593852310616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1.2678296926155308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6.9730633093854193</v>
      </c>
      <c r="V19" s="16" t="s">
        <v>16345</v>
      </c>
      <c r="W19" s="23">
        <f>B7L412C9*B7L121C1</f>
        <v>18.12996460440209</v>
      </c>
      <c r="X19" s="16" t="s">
        <v>15781</v>
      </c>
      <c r="Y19" s="23">
        <f>A1L318C16</f>
        <v>65.795999999999992</v>
      </c>
      <c r="Z19" s="16" t="s">
        <v>12957</v>
      </c>
      <c r="AA19" s="23">
        <f>A1L552C54</f>
        <v>3.1368649621059064E-2</v>
      </c>
      <c r="AB19" s="16" t="s">
        <v>16346</v>
      </c>
      <c r="AC19" s="23">
        <f>B7L412C11*B7L412C12</f>
        <v>2.0639316704672019</v>
      </c>
      <c r="AD19" s="16" t="s">
        <v>16347</v>
      </c>
      <c r="AE19" s="23">
        <f>B3L812C9</f>
        <v>1.5567410416202982</v>
      </c>
      <c r="AF19" s="16" t="s">
        <v>16348</v>
      </c>
      <c r="AG19" s="23">
        <f>B7L412C13*B7L412C14</f>
        <v>3.2130071385162342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1.6065035692581171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8.8357696309196445</v>
      </c>
      <c r="AP19" s="16" t="s">
        <v>16351</v>
      </c>
      <c r="AQ19" s="23">
        <f>B7L412C19*B7L121C1</f>
        <v>22.973001040391075</v>
      </c>
      <c r="AR19" s="16" t="s">
        <v>15787</v>
      </c>
      <c r="AS19" s="23">
        <f>A1L318C17</f>
        <v>68.152999999999992</v>
      </c>
      <c r="AT19" s="16" t="s">
        <v>13455</v>
      </c>
      <c r="AU19" s="23">
        <f>A1L552C63</f>
        <v>3.4582310868174683E-2</v>
      </c>
      <c r="AV19" s="16" t="s">
        <v>16352</v>
      </c>
      <c r="AW19" s="23">
        <f>B7L412C21*B7L412C22</f>
        <v>2.3568882325987088</v>
      </c>
      <c r="AX19" s="16" t="s">
        <v>16353</v>
      </c>
      <c r="AY19" s="23">
        <f>B3L812C15</f>
        <v>1.5738006216496239</v>
      </c>
      <c r="AZ19" s="16" t="s">
        <v>16354</v>
      </c>
      <c r="BA19" s="23">
        <f>B7L412C23*B7L412C24</f>
        <v>3.7092721656225311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1.8546360828112656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10.200498455461961</v>
      </c>
      <c r="BJ19" s="16" t="s">
        <v>16357</v>
      </c>
      <c r="BK19" s="23">
        <f>B7L412C29*B7L121C1</f>
        <v>26.5212959842011</v>
      </c>
      <c r="BL19" s="16" t="s">
        <v>15793</v>
      </c>
      <c r="BM19" s="23">
        <f>A1L318C18</f>
        <v>67.599249999999998</v>
      </c>
      <c r="BN19" s="16" t="s">
        <v>13953</v>
      </c>
      <c r="BO19" s="23">
        <f>A1L552C72</f>
        <v>3.5857112761935338E-2</v>
      </c>
      <c r="BP19" s="16" t="s">
        <v>16358</v>
      </c>
      <c r="BQ19" s="23">
        <f>B7L412C31*B7L412C32</f>
        <v>2.4239139298722572</v>
      </c>
      <c r="BR19" s="16" t="s">
        <v>16359</v>
      </c>
      <c r="BS19" s="21">
        <f>B3L812C21</f>
        <v>1.5738763397878019</v>
      </c>
      <c r="BT19" s="16" t="s">
        <v>16360</v>
      </c>
      <c r="BU19" s="23">
        <f>B7L412C33*B7L412C34</f>
        <v>3.8149407839080149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1.9074703919540075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10.49108715574704</v>
      </c>
      <c r="CD19" s="16" t="s">
        <v>16363</v>
      </c>
      <c r="CE19" s="23">
        <f>B7L412C39*B7L121C1</f>
        <v>27.276826604942308</v>
      </c>
      <c r="CF19" s="16" t="s">
        <v>15799</v>
      </c>
      <c r="CG19" s="23">
        <f>A1L318C19</f>
        <v>64.813599999999994</v>
      </c>
      <c r="CH19" s="16" t="s">
        <v>14451</v>
      </c>
      <c r="CI19" s="23">
        <f>A1L552C81</f>
        <v>3.7110516782885607E-2</v>
      </c>
      <c r="CJ19" s="16" t="s">
        <v>16364</v>
      </c>
      <c r="CK19" s="23">
        <f>B7L412C41*B7L412C42</f>
        <v>2.4052661905592343</v>
      </c>
      <c r="CL19" s="16" t="s">
        <v>16365</v>
      </c>
      <c r="CM19" s="21">
        <f>B3L812C27</f>
        <v>1.5769891274359105</v>
      </c>
      <c r="CN19" s="16" t="s">
        <v>16366</v>
      </c>
      <c r="CO19" s="23">
        <f>B7L412C43*B7L412C44</f>
        <v>3.7930786311011033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1.8965393155505517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10.430966235528034</v>
      </c>
      <c r="CX19" s="16" t="s">
        <v>16369</v>
      </c>
      <c r="CY19" s="23">
        <f>B7L412C49*B7L121C1</f>
        <v>27.120512212372891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0.16499999999999998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0.16499999999999998</v>
      </c>
      <c r="J20" s="16" t="s">
        <v>16371</v>
      </c>
      <c r="K20" s="23">
        <f>B3L813C3</f>
        <v>2.0238095238095237</v>
      </c>
      <c r="L20" s="16" t="s">
        <v>16372</v>
      </c>
      <c r="M20" s="23">
        <f>B7L413C3*B7L413C4</f>
        <v>0.33392857142857135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0.16696428571428568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0.91830357142857122</v>
      </c>
      <c r="V20" s="16" t="s">
        <v>16377</v>
      </c>
      <c r="W20" s="23">
        <f>B7L413C9*B7L121C1</f>
        <v>2.3875892857142853</v>
      </c>
      <c r="X20" s="16" t="s">
        <v>15814</v>
      </c>
      <c r="Y20" s="23">
        <f>A1L319C16</f>
        <v>0.19500000000000001</v>
      </c>
      <c r="Z20" s="16" t="s">
        <v>12988</v>
      </c>
      <c r="AA20" s="23">
        <f>A1L553C54</f>
        <v>0.68488745980707399</v>
      </c>
      <c r="AB20" s="16" t="s">
        <v>16378</v>
      </c>
      <c r="AC20" s="23">
        <f>B7L413C11*B7L413C12</f>
        <v>0.13355305466237943</v>
      </c>
      <c r="AD20" s="16" t="s">
        <v>16379</v>
      </c>
      <c r="AE20" s="23">
        <f>B3L813C9</f>
        <v>2.0488599348534202</v>
      </c>
      <c r="AF20" s="16" t="s">
        <v>16380</v>
      </c>
      <c r="AG20" s="23">
        <f>B7L413C13*B7L413C14</f>
        <v>0.27363150287503801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0.13681575143751901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0.75248663290635454</v>
      </c>
      <c r="AP20" s="16" t="s">
        <v>16383</v>
      </c>
      <c r="AQ20" s="23">
        <f>B7L413C19*B7L121C1</f>
        <v>1.9564652455565219</v>
      </c>
      <c r="AR20" s="16" t="s">
        <v>15820</v>
      </c>
      <c r="AS20" s="23">
        <f>A1L319C17</f>
        <v>0.24433333333333332</v>
      </c>
      <c r="AT20" s="16" t="s">
        <v>13486</v>
      </c>
      <c r="AU20" s="23">
        <f>A1L553C63</f>
        <v>0.6159420289855071</v>
      </c>
      <c r="AV20" s="16" t="s">
        <v>16384</v>
      </c>
      <c r="AW20" s="23">
        <f>B7L413C21*B7L413C22</f>
        <v>0.15049516908212557</v>
      </c>
      <c r="AX20" s="16" t="s">
        <v>16385</v>
      </c>
      <c r="AY20" s="23">
        <f>B3L813C15</f>
        <v>1.9622641509433962</v>
      </c>
      <c r="AZ20" s="16" t="s">
        <v>16386</v>
      </c>
      <c r="BA20" s="23">
        <f>B7L413C23*B7L413C24</f>
        <v>0.29531127518001998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0.14765563759000999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0.81210600674505495</v>
      </c>
      <c r="BJ20" s="16" t="s">
        <v>16389</v>
      </c>
      <c r="BK20" s="23">
        <f>B7L413C29*B7L121C1</f>
        <v>2.1114756175371427</v>
      </c>
      <c r="BL20" s="16" t="s">
        <v>15826</v>
      </c>
      <c r="BM20" s="23">
        <f>A1L319C18</f>
        <v>0.23099999999999998</v>
      </c>
      <c r="BN20" s="16" t="s">
        <v>13984</v>
      </c>
      <c r="BO20" s="23">
        <f>A1L553C72</f>
        <v>0.83977110157367651</v>
      </c>
      <c r="BP20" s="16" t="s">
        <v>16390</v>
      </c>
      <c r="BQ20" s="23">
        <f>B7L413C31*B7L413C32</f>
        <v>0.19398712446351926</v>
      </c>
      <c r="BR20" s="16" t="s">
        <v>16391</v>
      </c>
      <c r="BS20" s="21">
        <f>B3L813C21</f>
        <v>1.9605095541401274</v>
      </c>
      <c r="BT20" s="16" t="s">
        <v>16392</v>
      </c>
      <c r="BU20" s="23">
        <f>B7L413C33*B7L413C34</f>
        <v>0.38031361089089954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0.19015680544544977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1.0458624299499737</v>
      </c>
      <c r="CD20" s="16" t="s">
        <v>16395</v>
      </c>
      <c r="CE20" s="23">
        <f>B7L413C39*B7L121C1</f>
        <v>2.7192423178699316</v>
      </c>
      <c r="CF20" s="16" t="s">
        <v>15832</v>
      </c>
      <c r="CG20" s="23">
        <f>A1L319C19</f>
        <v>0.2104</v>
      </c>
      <c r="CH20" s="16" t="s">
        <v>14482</v>
      </c>
      <c r="CI20" s="23">
        <f>A1L553C81</f>
        <v>0.89699570815450647</v>
      </c>
      <c r="CJ20" s="16" t="s">
        <v>16396</v>
      </c>
      <c r="CK20" s="23">
        <f>B7L413C41*B7L413C42</f>
        <v>0.18872789699570816</v>
      </c>
      <c r="CL20" s="16" t="s">
        <v>16397</v>
      </c>
      <c r="CM20" s="21">
        <f>B3L813C27</f>
        <v>1.9584775086505188</v>
      </c>
      <c r="CN20" s="16" t="s">
        <v>16398</v>
      </c>
      <c r="CO20" s="23">
        <f>B7L413C43*B7L413C44</f>
        <v>0.36961934152100628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0.18480967076050314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1.0164531891827673</v>
      </c>
      <c r="CX20" s="16" t="s">
        <v>16401</v>
      </c>
      <c r="CY20" s="23">
        <f>B7L413C49*B7L121C1</f>
        <v>2.642778291875195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52.747999999999998</v>
      </c>
      <c r="F21" s="16" t="s">
        <v>12506</v>
      </c>
      <c r="G21" s="21">
        <f>A1L554C9</f>
        <v>0.56163185118106618</v>
      </c>
      <c r="H21" s="16" t="s">
        <v>16402</v>
      </c>
      <c r="I21" s="21">
        <f>B7L414C1*B7L414C2</f>
        <v>29.624956886098879</v>
      </c>
      <c r="J21" s="16" t="s">
        <v>16403</v>
      </c>
      <c r="K21" s="23">
        <f>B3L814C3</f>
        <v>1.9523583365490218</v>
      </c>
      <c r="L21" s="16" t="s">
        <v>16404</v>
      </c>
      <c r="M21" s="23">
        <f>B7L414C3*B7L414C4</f>
        <v>57.838531546480496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28.919265773240248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159.05596175282136</v>
      </c>
      <c r="V21" s="16" t="s">
        <v>16409</v>
      </c>
      <c r="W21" s="23">
        <f>B7L414C9*B7L121C1</f>
        <v>413.54550055733557</v>
      </c>
      <c r="X21" s="16" t="s">
        <v>15847</v>
      </c>
      <c r="Y21" s="23">
        <f>A1L320C16</f>
        <v>57.36</v>
      </c>
      <c r="Z21" s="16" t="s">
        <v>13019</v>
      </c>
      <c r="AA21" s="23">
        <f>A1L554C54</f>
        <v>0.54899028924859594</v>
      </c>
      <c r="AB21" s="16" t="s">
        <v>16410</v>
      </c>
      <c r="AC21" s="23">
        <f>B7L414C11*B7L414C12</f>
        <v>31.490082991299463</v>
      </c>
      <c r="AD21" s="16" t="s">
        <v>16411</v>
      </c>
      <c r="AE21" s="23">
        <f>B3L814C9</f>
        <v>1.9549795361527966</v>
      </c>
      <c r="AF21" s="16" t="s">
        <v>16412</v>
      </c>
      <c r="AG21" s="23">
        <f>B7L414C13*B7L414C14</f>
        <v>61.562467839743697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30.781233919871848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169.29678655929516</v>
      </c>
      <c r="AP21" s="16" t="s">
        <v>16415</v>
      </c>
      <c r="AQ21" s="23">
        <f>B7L414C19*B7L121C1</f>
        <v>440.17164505416741</v>
      </c>
      <c r="AR21" s="16" t="s">
        <v>15853</v>
      </c>
      <c r="AS21" s="23">
        <f>A1L320C17</f>
        <v>61.027333333333331</v>
      </c>
      <c r="AT21" s="16" t="s">
        <v>13517</v>
      </c>
      <c r="AU21" s="23">
        <f>A1L554C63</f>
        <v>0.5612025692232957</v>
      </c>
      <c r="AV21" s="16" t="s">
        <v>16416</v>
      </c>
      <c r="AW21" s="23">
        <f>B7L414C21*B7L414C22</f>
        <v>34.248696259513139</v>
      </c>
      <c r="AX21" s="16" t="s">
        <v>16417</v>
      </c>
      <c r="AY21" s="23">
        <f>B3L814C15</f>
        <v>1.9612891351915094</v>
      </c>
      <c r="AZ21" s="16" t="s">
        <v>16418</v>
      </c>
      <c r="BA21" s="23">
        <f>B7L414C23*B7L414C24</f>
        <v>67.171595868257199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33.5857979341286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184.72188863770731</v>
      </c>
      <c r="BJ21" s="16" t="s">
        <v>16421</v>
      </c>
      <c r="BK21" s="23">
        <f>B7L414C29*B7L121C1</f>
        <v>480.27691045803903</v>
      </c>
      <c r="BL21" s="16" t="s">
        <v>15859</v>
      </c>
      <c r="BM21" s="23">
        <f>A1L320C18</f>
        <v>62.524249999999995</v>
      </c>
      <c r="BN21" s="16" t="s">
        <v>14015</v>
      </c>
      <c r="BO21" s="23">
        <f>A1L554C72</f>
        <v>0.55677107472063436</v>
      </c>
      <c r="BP21" s="16" t="s">
        <v>16422</v>
      </c>
      <c r="BQ21" s="23">
        <f>B7L414C31*B7L414C32</f>
        <v>34.811693868601623</v>
      </c>
      <c r="BR21" s="16" t="s">
        <v>16423</v>
      </c>
      <c r="BS21" s="21">
        <f>B3L814C21</f>
        <v>1.9637103336045567</v>
      </c>
      <c r="BT21" s="16" t="s">
        <v>16424</v>
      </c>
      <c r="BU21" s="23">
        <f>B7L414C33*B7L414C34</f>
        <v>68.360082980051388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34.180041490025694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187.99022819514133</v>
      </c>
      <c r="CD21" s="16" t="s">
        <v>16427</v>
      </c>
      <c r="CE21" s="23">
        <f>B7L414C39*B7L121C1</f>
        <v>488.77459330736747</v>
      </c>
      <c r="CF21" s="16" t="s">
        <v>15865</v>
      </c>
      <c r="CG21" s="23">
        <f>A1L320C19</f>
        <v>63.654800000000002</v>
      </c>
      <c r="CH21" s="16" t="s">
        <v>14513</v>
      </c>
      <c r="CI21" s="23">
        <f>A1L554C81</f>
        <v>0.51919353239283716</v>
      </c>
      <c r="CJ21" s="16" t="s">
        <v>16428</v>
      </c>
      <c r="CK21" s="23">
        <f>B7L414C41*B7L414C42</f>
        <v>33.04916046575957</v>
      </c>
      <c r="CL21" s="16" t="s">
        <v>16429</v>
      </c>
      <c r="CM21" s="21">
        <f>B3L814C27</f>
        <v>1.9671047251177978</v>
      </c>
      <c r="CN21" s="16" t="s">
        <v>16430</v>
      </c>
      <c r="CO21" s="23">
        <f>B7L414C43*B7L414C44</f>
        <v>65.011159713371967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32.505579856685983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178.78068921177291</v>
      </c>
      <c r="CX21" s="16" t="s">
        <v>16433</v>
      </c>
      <c r="CY21" s="23">
        <f>B7L414C49*B7L121C1</f>
        <v>464.8297919506096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33.049999999999997</v>
      </c>
      <c r="F22" s="16" t="s">
        <v>12545</v>
      </c>
      <c r="G22" s="21">
        <f>A1L555C9</f>
        <v>0.28315444482725116</v>
      </c>
      <c r="H22" s="16" t="s">
        <v>16434</v>
      </c>
      <c r="I22" s="15">
        <f>B7L415C1*B7L415C2</f>
        <v>9.3582544015406501</v>
      </c>
      <c r="J22" s="16" t="s">
        <v>16435</v>
      </c>
      <c r="K22" s="23">
        <f>B3L815C3</f>
        <v>1.5511989141909215</v>
      </c>
      <c r="L22" s="16" t="s">
        <v>16436</v>
      </c>
      <c r="M22" s="17">
        <f>B7L415C3*B7L415C4</f>
        <v>14.516514066392268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7.2582570331961342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39.92041368257874</v>
      </c>
      <c r="V22" s="16" t="s">
        <v>16441</v>
      </c>
      <c r="W22" s="17">
        <f>B7L415C9*B7L121C1</f>
        <v>103.79307557470473</v>
      </c>
      <c r="X22" s="16" t="s">
        <v>15880</v>
      </c>
      <c r="Y22" s="17">
        <f>A1L323C16</f>
        <v>21.9285</v>
      </c>
      <c r="Z22" s="16" t="s">
        <v>13050</v>
      </c>
      <c r="AA22" s="23">
        <f>A1L555C54</f>
        <v>0.33430450936998762</v>
      </c>
      <c r="AB22" s="16" t="s">
        <v>16442</v>
      </c>
      <c r="AC22" s="17">
        <f>B7L415C11*B7L415C12</f>
        <v>7.3307964337197733</v>
      </c>
      <c r="AD22" s="16" t="s">
        <v>16443</v>
      </c>
      <c r="AE22" s="23">
        <f>B3L815C9</f>
        <v>1.5722334004024145</v>
      </c>
      <c r="AF22" s="16" t="s">
        <v>16444</v>
      </c>
      <c r="AG22" s="17">
        <f>B7L415C13*B7L415C14</f>
        <v>11.525723004645133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5.7628615023225667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31.695738262774118</v>
      </c>
      <c r="AP22" s="16" t="s">
        <v>16447</v>
      </c>
      <c r="AQ22" s="17">
        <f>B7L415C19*B7L121C1</f>
        <v>82.408919483212713</v>
      </c>
      <c r="AR22" s="16" t="s">
        <v>15886</v>
      </c>
      <c r="AS22" s="17">
        <f>A1L323C17</f>
        <v>17.651</v>
      </c>
      <c r="AT22" s="16" t="s">
        <v>13548</v>
      </c>
      <c r="AU22" s="23">
        <f>A1L555C63</f>
        <v>0.34918200782274716</v>
      </c>
      <c r="AV22" s="16" t="s">
        <v>16448</v>
      </c>
      <c r="AW22" s="17">
        <f>B7L415C21*B7L415C22</f>
        <v>6.1634116200793105</v>
      </c>
      <c r="AX22" s="16" t="s">
        <v>16449</v>
      </c>
      <c r="AY22" s="23">
        <f>B3L815C15</f>
        <v>1.589374262101535</v>
      </c>
      <c r="AZ22" s="16" t="s">
        <v>16450</v>
      </c>
      <c r="BA22" s="17">
        <f>B7L415C23*B7L415C24</f>
        <v>9.7959677956915812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4.8979838978457906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26.938911438151848</v>
      </c>
      <c r="BJ22" s="16" t="s">
        <v>16453</v>
      </c>
      <c r="BK22" s="17">
        <f>B7L415C29*B7L121C1</f>
        <v>70.041169739194814</v>
      </c>
      <c r="BL22" s="16" t="s">
        <v>15892</v>
      </c>
      <c r="BM22" s="17">
        <f>A1L323C18</f>
        <v>15.322000000000001</v>
      </c>
      <c r="BN22" s="16" t="s">
        <v>14046</v>
      </c>
      <c r="BO22" s="23">
        <f>A1L555C72</f>
        <v>0.35156415897592558</v>
      </c>
      <c r="BP22" s="16" t="s">
        <v>16454</v>
      </c>
      <c r="BQ22" s="17">
        <f>B7L415C31*B7L415C32</f>
        <v>5.3866660438291323</v>
      </c>
      <c r="BR22" s="16" t="s">
        <v>16455</v>
      </c>
      <c r="BS22" s="21">
        <f>B3L815C21</f>
        <v>1.5984543447200936</v>
      </c>
      <c r="BT22" s="16" t="s">
        <v>16456</v>
      </c>
      <c r="BU22" s="17">
        <f>B7L415C33*B7L415C34</f>
        <v>8.6103397413148741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4.3051698706574371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23.678434288615904</v>
      </c>
      <c r="CD22" s="16" t="s">
        <v>16459</v>
      </c>
      <c r="CE22" s="17">
        <f>B7L415C39*B7L121C1</f>
        <v>61.56392915040135</v>
      </c>
      <c r="CF22" s="16" t="s">
        <v>15898</v>
      </c>
      <c r="CG22" s="17">
        <f>A1L323C19</f>
        <v>13.933400000000001</v>
      </c>
      <c r="CH22" s="16" t="s">
        <v>14544</v>
      </c>
      <c r="CI22" s="23">
        <f>A1L555C81</f>
        <v>0.3279410145802939</v>
      </c>
      <c r="CJ22" s="16" t="s">
        <v>16460</v>
      </c>
      <c r="CK22" s="17">
        <f>B7L415C41*B7L415C42</f>
        <v>4.5693333325530672</v>
      </c>
      <c r="CL22" s="16" t="s">
        <v>16461</v>
      </c>
      <c r="CM22" s="21">
        <f>B3L815C27</f>
        <v>1.5978974384285081</v>
      </c>
      <c r="CN22" s="16" t="s">
        <v>16462</v>
      </c>
      <c r="CO22" s="17">
        <f>B7L415C43*B7L415C44</f>
        <v>7.3013260274125447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3.6506630137062723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20.078646575384496</v>
      </c>
      <c r="CX22" s="16" t="s">
        <v>16465</v>
      </c>
      <c r="CY22" s="17">
        <f>B7L415C49*B7L121C1</f>
        <v>52.204481095999689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2740.1390000000001</v>
      </c>
      <c r="F23" s="16" t="s">
        <v>16466</v>
      </c>
      <c r="G23" s="21">
        <f>A1L556C9</f>
        <v>0.19877117738127417</v>
      </c>
      <c r="H23" s="16" t="s">
        <v>16467</v>
      </c>
      <c r="I23" s="15">
        <f>B7L416C1*B7L416C2</f>
        <v>544.6606552183473</v>
      </c>
      <c r="J23" s="16" t="s">
        <v>16468</v>
      </c>
      <c r="K23" s="23">
        <f>B3L816C3</f>
        <v>1.8069482056161408</v>
      </c>
      <c r="L23" s="16" t="s">
        <v>16469</v>
      </c>
      <c r="M23" s="17">
        <f>B7L416C3*B7L416C4</f>
        <v>984.17359361650415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492.08679680825207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2706.4773824453864</v>
      </c>
      <c r="V23" s="16" t="s">
        <v>16474</v>
      </c>
      <c r="W23" s="17">
        <f>B7L416C9*B7L121C1</f>
        <v>7036.8411943580049</v>
      </c>
      <c r="X23" s="16" t="s">
        <v>15914</v>
      </c>
      <c r="Y23" s="17">
        <f>A1L324C16</f>
        <v>2902.3315000000002</v>
      </c>
      <c r="Z23" s="16" t="s">
        <v>16475</v>
      </c>
      <c r="AA23" s="23">
        <f>A1L556C54</f>
        <v>0.19802430004126254</v>
      </c>
      <c r="AB23" s="16" t="s">
        <v>16476</v>
      </c>
      <c r="AC23" s="17">
        <f>B7L416C11*B7L416C12</f>
        <v>574.7321637752076</v>
      </c>
      <c r="AD23" s="16" t="s">
        <v>16477</v>
      </c>
      <c r="AE23" s="23">
        <f>B3L816C9</f>
        <v>1.8062890183441915</v>
      </c>
      <c r="AF23" s="16" t="s">
        <v>16478</v>
      </c>
      <c r="AG23" s="17">
        <f>B7L416C13*B7L416C14</f>
        <v>1038.1323959163528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519.06619795817642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2854.8640887699703</v>
      </c>
      <c r="AP23" s="16" t="s">
        <v>16481</v>
      </c>
      <c r="AQ23" s="17">
        <f>B7L416C19*B7L121C1</f>
        <v>7422.6466308019226</v>
      </c>
      <c r="AR23" s="16" t="s">
        <v>15920</v>
      </c>
      <c r="AS23" s="17">
        <f>A1L324C17</f>
        <v>2921.8610000000003</v>
      </c>
      <c r="AT23" s="16" t="s">
        <v>16482</v>
      </c>
      <c r="AU23" s="23">
        <f>A1L556C63</f>
        <v>0.19531090054911579</v>
      </c>
      <c r="AV23" s="16" t="s">
        <v>16483</v>
      </c>
      <c r="AW23" s="17">
        <f>B7L416C21*B7L416C22</f>
        <v>570.67130318934005</v>
      </c>
      <c r="AX23" s="16" t="s">
        <v>16484</v>
      </c>
      <c r="AY23" s="23">
        <f>B3L816C15</f>
        <v>1.8168637899232443</v>
      </c>
      <c r="AZ23" s="16" t="s">
        <v>16485</v>
      </c>
      <c r="BA23" s="17">
        <f>B7L416C23*B7L416C24</f>
        <v>1036.8320267130212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518.41601335651058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2851.2880734608079</v>
      </c>
      <c r="BJ23" s="16" t="s">
        <v>16488</v>
      </c>
      <c r="BK23" s="17">
        <f>B7L416C29*B7L121C1</f>
        <v>7413.3489909981008</v>
      </c>
      <c r="BL23" s="16" t="s">
        <v>15926</v>
      </c>
      <c r="BM23" s="17">
        <f>A1L324C18</f>
        <v>2964.7245000000003</v>
      </c>
      <c r="BN23" s="16" t="s">
        <v>16489</v>
      </c>
      <c r="BO23" s="23">
        <f>A1L556C72</f>
        <v>0.19219439228621496</v>
      </c>
      <c r="BP23" s="16" t="s">
        <v>16490</v>
      </c>
      <c r="BQ23" s="17">
        <f>B7L416C31*B7L416C32</f>
        <v>569.80342357355255</v>
      </c>
      <c r="BR23" s="16" t="s">
        <v>16491</v>
      </c>
      <c r="BS23" s="21">
        <f>B3L816C21</f>
        <v>1.8208814481373943</v>
      </c>
      <c r="BT23" s="16" t="s">
        <v>16492</v>
      </c>
      <c r="BU23" s="17">
        <f>B7L416C33*B7L416C34</f>
        <v>1037.5444830702554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518.7722415351277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2853.2473284432026</v>
      </c>
      <c r="CD23" s="16" t="s">
        <v>16495</v>
      </c>
      <c r="CE23" s="17">
        <f>B7L416C39*B7L121C1</f>
        <v>7418.4430539523273</v>
      </c>
      <c r="CF23" s="16" t="s">
        <v>15932</v>
      </c>
      <c r="CG23" s="17">
        <f>A1L324C19</f>
        <v>2980.2494000000002</v>
      </c>
      <c r="CH23" s="16" t="s">
        <v>16496</v>
      </c>
      <c r="CI23" s="23">
        <f>A1L556C81</f>
        <v>0.17228120885483283</v>
      </c>
      <c r="CJ23" s="16" t="s">
        <v>16497</v>
      </c>
      <c r="CK23" s="17">
        <f>B7L416C41*B7L416C42</f>
        <v>513.4409693208903</v>
      </c>
      <c r="CL23" s="16" t="s">
        <v>16498</v>
      </c>
      <c r="CM23" s="21">
        <f>B3L816C27</f>
        <v>1.8200897164877372</v>
      </c>
      <c r="CN23" s="16" t="s">
        <v>16499</v>
      </c>
      <c r="CO23" s="17">
        <f>B7L416C43*B7L416C44</f>
        <v>934.50862828444826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467.25431414222413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2569.8987277822325</v>
      </c>
      <c r="CX23" s="16" t="s">
        <v>16502</v>
      </c>
      <c r="CY23" s="17">
        <f>B7L416C49*B7L121C1</f>
        <v>6681.7366922338051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9.1620000000000008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0.29923092000000007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0.53861565600000016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1.0772313120000003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1.1969236800000003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3.231693936000001</v>
      </c>
      <c r="Z9" s="16" t="s">
        <v>16591</v>
      </c>
      <c r="AA9" s="17">
        <f>B7L502C11*B7L121C1</f>
        <v>8.4024042336000022</v>
      </c>
      <c r="AB9" s="16" t="s">
        <v>15451</v>
      </c>
      <c r="AC9" s="17">
        <f>A1L304C16</f>
        <v>9.2250000000000014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0.30128850000000007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0.54231930000000017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1.0846386000000003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1.2051540000000003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3.253915800000001</v>
      </c>
      <c r="AX9" s="16" t="s">
        <v>16597</v>
      </c>
      <c r="AY9" s="17">
        <f>B7L502C23*B7L121C1</f>
        <v>8.4601810800000035</v>
      </c>
      <c r="AZ9" s="16" t="s">
        <v>15457</v>
      </c>
      <c r="BA9" s="17">
        <f>A1L304C17</f>
        <v>9.1026666666666678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0.29729309333333337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0.53512756800000005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1.0702551360000001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1.1891723733333335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3.2107654080000003</v>
      </c>
      <c r="BV9" s="16" t="s">
        <v>16603</v>
      </c>
      <c r="BW9" s="17">
        <f>B7L502C35*B7L121C1</f>
        <v>8.3479900608000008</v>
      </c>
      <c r="BX9" s="16" t="s">
        <v>15463</v>
      </c>
      <c r="BY9" s="17">
        <f>A1L304C18</f>
        <v>9.0705000000000009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0.29624253000000006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0.53323655400000014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1.0664731080000003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1.1849701200000002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3.1994193240000008</v>
      </c>
      <c r="CT9" s="16" t="s">
        <v>16609</v>
      </c>
      <c r="CU9" s="17">
        <f>B7L502C47*B7L121C1</f>
        <v>8.3184902424000029</v>
      </c>
      <c r="CV9" s="16" t="s">
        <v>15469</v>
      </c>
      <c r="CW9" s="17">
        <f>A1L304C19</f>
        <v>9.3020000000000014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0.30380332000000004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0.54684597600000007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1.0936919520000001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1.2152132800000002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3.2810758560000002</v>
      </c>
      <c r="DR9" s="16" t="s">
        <v>16615</v>
      </c>
      <c r="DS9" s="17">
        <f>B7L502C59*B7L121C1</f>
        <v>8.5307972256000006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235.82900000000001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7.7021751400000005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15.404350280000001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30.808700560000002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30.808700560000002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92.426101680000002</v>
      </c>
      <c r="Z10" s="16" t="s">
        <v>16624</v>
      </c>
      <c r="AA10" s="23">
        <f>B7L503C11*B7L121C1</f>
        <v>240.30786436800003</v>
      </c>
      <c r="AB10" s="16" t="s">
        <v>15484</v>
      </c>
      <c r="AC10" s="23">
        <f>A1L305C16</f>
        <v>252.51850000000002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8.2472542100000013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16.494508420000003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32.989016840000005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32.989016840000005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98.967050520000015</v>
      </c>
      <c r="AX10" s="16" t="s">
        <v>16630</v>
      </c>
      <c r="AY10" s="23">
        <f>B7L503C23*B7L121C1</f>
        <v>257.31433135200007</v>
      </c>
      <c r="AZ10" s="16" t="s">
        <v>15490</v>
      </c>
      <c r="BA10" s="23">
        <f>A1L305C17</f>
        <v>262.45700000000005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8.5718456200000013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17.143691240000003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34.287382480000005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34.287382480000005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102.86214744000002</v>
      </c>
      <c r="BV10" s="16" t="s">
        <v>16636</v>
      </c>
      <c r="BW10" s="23">
        <f>B7L503C35*B7L121C1</f>
        <v>267.44158334400004</v>
      </c>
      <c r="BX10" s="16" t="s">
        <v>15496</v>
      </c>
      <c r="BY10" s="23">
        <f>A1L305C18</f>
        <v>268.82725000000005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8.7798979850000016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17.559795970000003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35.119591940000007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35.119591940000007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105.35877582000002</v>
      </c>
      <c r="CT10" s="16" t="s">
        <v>16642</v>
      </c>
      <c r="CU10" s="23">
        <f>B7L503C47*B7L121C1</f>
        <v>273.93281713200008</v>
      </c>
      <c r="CV10" s="16" t="s">
        <v>15502</v>
      </c>
      <c r="CW10" s="23">
        <f>A1L305C19</f>
        <v>276.02080000000007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9.0148393280000025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18.029678656000005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36.05935731200001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36.05935731200001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108.17807193600004</v>
      </c>
      <c r="DR10" s="16" t="s">
        <v>16648</v>
      </c>
      <c r="DS10" s="23">
        <f>B7L503C59*B7L121C1</f>
        <v>281.2629870336001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764.31600000000003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24.962560560000004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49.925121120000007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99.850242240000014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99.850242240000014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299.55072672000006</v>
      </c>
      <c r="Z11" s="16" t="s">
        <v>16657</v>
      </c>
      <c r="AA11" s="17">
        <f>B7L504C11*B7L121C1</f>
        <v>778.83188947200017</v>
      </c>
      <c r="AB11" s="16" t="s">
        <v>15517</v>
      </c>
      <c r="AC11" s="17">
        <f>A1L308C16</f>
        <v>856.97149999999999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27.988689190000002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55.977378380000005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111.95475676000001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111.95475676000001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335.86427028000003</v>
      </c>
      <c r="AX11" s="16" t="s">
        <v>16663</v>
      </c>
      <c r="AY11" s="17">
        <f>B7L504C23*B7L121C1</f>
        <v>873.24710272800007</v>
      </c>
      <c r="AZ11" s="16" t="s">
        <v>15523</v>
      </c>
      <c r="BA11" s="17">
        <f>A1L308C17</f>
        <v>874.95466666666664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28.576019413333334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57.152038826666669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114.30407765333334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114.30407765333334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342.91223295999998</v>
      </c>
      <c r="BV11" s="16" t="s">
        <v>16669</v>
      </c>
      <c r="BW11" s="17">
        <f>B7L504C35*B7L121C1</f>
        <v>891.57180569599996</v>
      </c>
      <c r="BX11" s="16" t="s">
        <v>15529</v>
      </c>
      <c r="BY11" s="17">
        <f>A1L308C18</f>
        <v>899.66525000000001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29.383067065000002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58.766134130000005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117.53226826000001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117.53226826000001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352.59680478000001</v>
      </c>
      <c r="CT11" s="16" t="s">
        <v>16675</v>
      </c>
      <c r="CU11" s="17">
        <f>B7L504C47*B7L121C1</f>
        <v>916.75169242800007</v>
      </c>
      <c r="CV11" s="16" t="s">
        <v>15535</v>
      </c>
      <c r="CW11" s="17">
        <f>A1L308C19</f>
        <v>888.15820000000008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29.007246812000005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58.014493624000011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116.02898724800002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116.02898724800002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348.08696174400006</v>
      </c>
      <c r="DR11" s="16" t="s">
        <v>16681</v>
      </c>
      <c r="DS11" s="17">
        <f>B7L504C59*B7L121C1</f>
        <v>905.02610053440014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231.51599999999999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7.5613125600000002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15.12262512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30.245250240000001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30.245250240000001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90.735750719999999</v>
      </c>
      <c r="Z12" s="16" t="s">
        <v>16690</v>
      </c>
      <c r="AA12" s="23">
        <f>B7L505C11*B7L121C1</f>
        <v>235.91295187200001</v>
      </c>
      <c r="AB12" s="16" t="s">
        <v>15550</v>
      </c>
      <c r="AC12" s="23">
        <f>A1L309C16</f>
        <v>273.36149999999998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8.9279865899999997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17.855973179999999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35.711946359999999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35.711946359999999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107.13583908</v>
      </c>
      <c r="AX12" s="16" t="s">
        <v>16696</v>
      </c>
      <c r="AY12" s="23">
        <f>B7L505C23*B7L121C1</f>
        <v>278.55318160799999</v>
      </c>
      <c r="AZ12" s="16" t="s">
        <v>15556</v>
      </c>
      <c r="BA12" s="23">
        <f>A1L309C17</f>
        <v>278.66533333333331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9.1012097866666668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18.202419573333334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36.404839146666667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36.404839146666667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109.21451744000001</v>
      </c>
      <c r="BV12" s="16" t="s">
        <v>16702</v>
      </c>
      <c r="BW12" s="23">
        <f>B7L505C35*B7L121C1</f>
        <v>283.95774534400005</v>
      </c>
      <c r="BX12" s="16" t="s">
        <v>15562</v>
      </c>
      <c r="BY12" s="23">
        <f>A1L309C18</f>
        <v>286.63749999999999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9.3615807499999999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18.7231615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37.446323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37.446323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112.33896899999999</v>
      </c>
      <c r="CT12" s="16" t="s">
        <v>16708</v>
      </c>
      <c r="CU12" s="23">
        <f>B7L505C47*B7L121C1</f>
        <v>292.08131939999998</v>
      </c>
      <c r="CV12" s="16" t="s">
        <v>15568</v>
      </c>
      <c r="CW12" s="23">
        <f>A1L309C19</f>
        <v>295.4298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9.6487372679999996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19.297474535999999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38.594949071999999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38.594949071999999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115.784847216</v>
      </c>
      <c r="DR12" s="16" t="s">
        <v>16714</v>
      </c>
      <c r="DS12" s="23">
        <f>B7L505C59*B7L121C1</f>
        <v>301.04060276160004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296.47399999999999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9.6828408400000008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19.365681680000002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38.731363360000003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38.731363360000003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116.19409008000001</v>
      </c>
      <c r="Z13" s="16" t="s">
        <v>16723</v>
      </c>
      <c r="AA13" s="17">
        <f>B7L506C11*B7L121C1</f>
        <v>302.10463420800005</v>
      </c>
      <c r="AB13" s="16" t="s">
        <v>15583</v>
      </c>
      <c r="AC13" s="17">
        <f>A1L312C16</f>
        <v>302.81950000000001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9.8900848700000008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19.780169740000002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39.560339480000003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39.560339480000003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118.68101844</v>
      </c>
      <c r="AX13" s="16" t="s">
        <v>16729</v>
      </c>
      <c r="AY13" s="17">
        <f>B7L506C23*B7L121C1</f>
        <v>308.57064794400003</v>
      </c>
      <c r="AZ13" s="16" t="s">
        <v>15589</v>
      </c>
      <c r="BA13" s="17">
        <f>A1L312C17</f>
        <v>293.89166666666665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9.5985018333333336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19.197003666666667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38.394007333333334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38.394007333333334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115.182022</v>
      </c>
      <c r="BV13" s="16" t="s">
        <v>16735</v>
      </c>
      <c r="BW13" s="17">
        <f>B7L506C35*B7L121C1</f>
        <v>299.47325720000003</v>
      </c>
      <c r="BX13" s="16" t="s">
        <v>15595</v>
      </c>
      <c r="BY13" s="17">
        <f>A1L312C18</f>
        <v>289.22550000000001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9.4461048300000012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18.892209660000002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37.784419320000005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37.784419320000005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113.35325796000001</v>
      </c>
      <c r="CT13" s="16" t="s">
        <v>16741</v>
      </c>
      <c r="CU13" s="17">
        <f>B7L506C47*B7L121C1</f>
        <v>294.71847069600005</v>
      </c>
      <c r="CV13" s="16" t="s">
        <v>15601</v>
      </c>
      <c r="CW13" s="17">
        <f>A1L312C19</f>
        <v>291.43600000000004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9.5182997600000014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19.036599520000003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38.073199040000006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38.073199040000006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114.21959712000002</v>
      </c>
      <c r="DR13" s="16" t="s">
        <v>16747</v>
      </c>
      <c r="DS13" s="17">
        <f>B7L506C59*B7L121C1</f>
        <v>296.97095251200005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162.91499999999999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5.3208038999999996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10.641607799999999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21.283215599999998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21.283215599999998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63.849646799999995</v>
      </c>
      <c r="Z14" s="16" t="s">
        <v>16756</v>
      </c>
      <c r="AA14" s="23">
        <f>B7L507C11*B7L121C1</f>
        <v>166.00908167999998</v>
      </c>
      <c r="AB14" s="16" t="s">
        <v>15616</v>
      </c>
      <c r="AC14" s="23">
        <f>A1L313C16</f>
        <v>181.9735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5.94325451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11.88650902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23.77301804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23.77301804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71.319054120000004</v>
      </c>
      <c r="AX14" s="16" t="s">
        <v>16762</v>
      </c>
      <c r="AY14" s="23">
        <f>B7L507C23*B7L121C1</f>
        <v>185.429540712</v>
      </c>
      <c r="AZ14" s="16" t="s">
        <v>15622</v>
      </c>
      <c r="BA14" s="23">
        <f>A1L313C17</f>
        <v>181.85299999999998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5.9393189799999995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11.878637959999999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23.757275919999998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23.757275919999998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71.271827759999994</v>
      </c>
      <c r="BV14" s="16" t="s">
        <v>16768</v>
      </c>
      <c r="BW14" s="23">
        <f>B7L507C35*B7L121C1</f>
        <v>185.306752176</v>
      </c>
      <c r="BX14" s="16" t="s">
        <v>15628</v>
      </c>
      <c r="BY14" s="23">
        <f>A1L313C18</f>
        <v>189.03800000000001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6.1739810800000008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12.347962160000002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24.695924320000003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24.695924320000003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74.087772960000009</v>
      </c>
      <c r="CT14" s="16" t="s">
        <v>16774</v>
      </c>
      <c r="CU14" s="23">
        <f>B7L507C47*B7L121C1</f>
        <v>192.62820969600003</v>
      </c>
      <c r="CV14" s="16" t="s">
        <v>15634</v>
      </c>
      <c r="CW14" s="23">
        <f>A1L313C19</f>
        <v>204.91720000000001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6.6925957520000008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13.385191504000002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26.770383008000003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26.770383008000003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80.311149024000002</v>
      </c>
      <c r="DR14" s="16" t="s">
        <v>16780</v>
      </c>
      <c r="DS14" s="23">
        <f>B7L507C59*B7L121C1</f>
        <v>208.80898746240001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484.76600000000002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15.832457560000002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31.664915120000003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63.329830240000007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63.329830240000007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189.98949072000002</v>
      </c>
      <c r="Z15" s="16" t="s">
        <v>16789</v>
      </c>
      <c r="AA15" s="23">
        <f>B7L508C11*B7L121C1</f>
        <v>493.97267587200008</v>
      </c>
      <c r="AB15" s="16" t="s">
        <v>15649</v>
      </c>
      <c r="AC15" s="23">
        <f>A1L314C16</f>
        <v>484.48199999999997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15.82318212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31.64636424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63.292728480000001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63.292728480000001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189.87818544000001</v>
      </c>
      <c r="AX15" s="16" t="s">
        <v>16795</v>
      </c>
      <c r="AY15" s="23">
        <f>B7L508C23*B7L121C1</f>
        <v>493.68328214400003</v>
      </c>
      <c r="AZ15" s="16" t="s">
        <v>15655</v>
      </c>
      <c r="BA15" s="23">
        <f>A1L314C17</f>
        <v>487.72233333333332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15.929011406666667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31.858022813333335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63.71604562666667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63.71604562666667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191.14813688000001</v>
      </c>
      <c r="BV15" s="16" t="s">
        <v>16801</v>
      </c>
      <c r="BW15" s="23">
        <f>B7L508C35*B7L121C1</f>
        <v>496.98515588800007</v>
      </c>
      <c r="BX15" s="16" t="s">
        <v>15661</v>
      </c>
      <c r="BY15" s="23">
        <f>A1L314C18</f>
        <v>489.65524999999997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15.992140465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31.984280930000001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63.968561860000001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63.968561860000001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191.90568558000001</v>
      </c>
      <c r="CT15" s="16" t="s">
        <v>16807</v>
      </c>
      <c r="CU15" s="23">
        <f>B7L508C47*B7L121C1</f>
        <v>498.95478250800005</v>
      </c>
      <c r="CV15" s="16" t="s">
        <v>15667</v>
      </c>
      <c r="CW15" s="23">
        <f>A1L314C19</f>
        <v>487.60699999999997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15.925244619999999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31.850489239999998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63.700978479999996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63.700978479999996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191.10293543999998</v>
      </c>
      <c r="DR15" s="16" t="s">
        <v>16813</v>
      </c>
      <c r="DS15" s="23">
        <f>B7L508C59*B7L121C1</f>
        <v>496.86763214399997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16.404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0.53575464000000006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1.0715092800000001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2.1430185600000002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2.1430185600000002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6.4290556800000012</v>
      </c>
      <c r="Z16" s="16" t="s">
        <v>16822</v>
      </c>
      <c r="AA16" s="23">
        <f>B7L509C11*B7L121C1</f>
        <v>16.715544768000004</v>
      </c>
      <c r="AB16" s="16" t="s">
        <v>15682</v>
      </c>
      <c r="AC16" s="23">
        <f>A1L316C16</f>
        <v>17.5565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0.57339529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1.14679058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2.29358116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2.29358116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6.8807434799999996</v>
      </c>
      <c r="AX16" s="16" t="s">
        <v>16828</v>
      </c>
      <c r="AY16" s="23">
        <f>B7L509C23*B7L121C1</f>
        <v>17.889933048</v>
      </c>
      <c r="AZ16" s="16" t="s">
        <v>15688</v>
      </c>
      <c r="BA16" s="23">
        <f>A1L316C17</f>
        <v>18.148333333333333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0.59272456666666673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1.1854491333333335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2.3708982666666669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2.3708982666666669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7.1126948000000008</v>
      </c>
      <c r="BV16" s="16" t="s">
        <v>16834</v>
      </c>
      <c r="BW16" s="23">
        <f>B7L509C35*B7L121C1</f>
        <v>18.493006480000002</v>
      </c>
      <c r="BX16" s="16" t="s">
        <v>15694</v>
      </c>
      <c r="BY16" s="23">
        <f>A1L316C18</f>
        <v>18.948250000000002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0.61884984500000007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1.2376996900000001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2.4753993800000003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2.4753993800000003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7.4261981400000003</v>
      </c>
      <c r="CT16" s="16" t="s">
        <v>16840</v>
      </c>
      <c r="CU16" s="23">
        <f>B7L509C47*B7L121C1</f>
        <v>19.308115164</v>
      </c>
      <c r="CV16" s="16" t="s">
        <v>15700</v>
      </c>
      <c r="CW16" s="23">
        <f>A1L316C19</f>
        <v>19.092800000000004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0.62357084800000018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1.2471416960000004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2.4942833920000007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2.4942833920000007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7.4828501760000021</v>
      </c>
      <c r="DR16" s="16" t="s">
        <v>16846</v>
      </c>
      <c r="DS16" s="23">
        <f>B7L509C59*B7L121C1</f>
        <v>19.455410457600006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5.2439999999999998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0.17126904000000001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0.34253808000000002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0.68507616000000005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0.68507616000000005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2.0552284800000002</v>
      </c>
      <c r="Z17" s="16" t="s">
        <v>16855</v>
      </c>
      <c r="AA17" s="23">
        <f>B7L510C11*B7L121C1</f>
        <v>5.3435940480000008</v>
      </c>
      <c r="AB17" s="16" t="s">
        <v>15715</v>
      </c>
      <c r="AC17" s="23">
        <f>A1L315C16</f>
        <v>5.92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0.1933472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0.38669439999999999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0.77338879999999999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0.77338879999999999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2.3201663999999997</v>
      </c>
      <c r="AX17" s="16" t="s">
        <v>16861</v>
      </c>
      <c r="AY17" s="23">
        <f>B7L510C23*B7L121C1</f>
        <v>6.0324326399999997</v>
      </c>
      <c r="AZ17" s="16" t="s">
        <v>15721</v>
      </c>
      <c r="BA17" s="23">
        <f>A1L315C17</f>
        <v>6.3103333333333333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0.20609548666666669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0.41219097333333338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0.82438194666666675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0.82438194666666675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2.4731458400000004</v>
      </c>
      <c r="BV17" s="16" t="s">
        <v>16867</v>
      </c>
      <c r="BW17" s="23">
        <f>B7L510C35*B7L121C1</f>
        <v>6.4301791840000009</v>
      </c>
      <c r="BX17" s="16" t="s">
        <v>15727</v>
      </c>
      <c r="BY17" s="23">
        <f>A1L315C18</f>
        <v>6.9930000000000003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0.22839138000000003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0.45678276000000007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0.91356552000000013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0.91356552000000013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2.7406965600000004</v>
      </c>
      <c r="CT17" s="16" t="s">
        <v>16873</v>
      </c>
      <c r="CU17" s="23">
        <f>B7L510C47*B7L121C1</f>
        <v>7.1258110560000016</v>
      </c>
      <c r="CV17" s="16" t="s">
        <v>15733</v>
      </c>
      <c r="CW17" s="23">
        <f>A1L315C19</f>
        <v>7.9962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0.261155892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0.522311784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1.044623568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1.044623568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3.133870704</v>
      </c>
      <c r="DR17" s="16" t="s">
        <v>16879</v>
      </c>
      <c r="DS17" s="23">
        <f>B7L510C59*B7L121C1</f>
        <v>8.1480638303999999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383.15100000000001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12.51371166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12.51371166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25.02742332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50.054846640000001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75.082269960000005</v>
      </c>
      <c r="Z18" s="16" t="s">
        <v>16888</v>
      </c>
      <c r="AA18" s="23">
        <f>B7L511C11*B7L121C1</f>
        <v>195.21390189600001</v>
      </c>
      <c r="AB18" s="16" t="s">
        <v>15748</v>
      </c>
      <c r="AC18" s="23">
        <f>A1L317C16</f>
        <v>372.22400000000005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12.156835840000003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12.156835840000003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24.313671680000006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48.627343360000012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72.941015040000025</v>
      </c>
      <c r="AX18" s="16" t="s">
        <v>16894</v>
      </c>
      <c r="AY18" s="23">
        <f>B7L511C23*B7L121C1</f>
        <v>189.64663910400006</v>
      </c>
      <c r="AZ18" s="16" t="s">
        <v>15754</v>
      </c>
      <c r="BA18" s="23">
        <f>A1L317C17</f>
        <v>361.68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11.812468800000001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11.812468800000001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23.624937600000003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47.249875200000005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70.874812800000001</v>
      </c>
      <c r="BV18" s="16" t="s">
        <v>16900</v>
      </c>
      <c r="BW18" s="23">
        <f>B7L511C35*B7L121C1</f>
        <v>184.27451328000001</v>
      </c>
      <c r="BX18" s="16" t="s">
        <v>15760</v>
      </c>
      <c r="BY18" s="23">
        <f>A1L317C18</f>
        <v>360.98750000000001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11.78985175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11.78985175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23.579703500000001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47.159407000000002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70.73911050000001</v>
      </c>
      <c r="CT18" s="16" t="s">
        <v>16906</v>
      </c>
      <c r="CU18" s="23">
        <f>B7L511C47*B7L121C1</f>
        <v>183.92168730000003</v>
      </c>
      <c r="CV18" s="16" t="s">
        <v>15766</v>
      </c>
      <c r="CW18" s="23">
        <f>A1L317C19</f>
        <v>357.67719999999997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11.681737351999999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11.681737351999999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23.363474703999998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46.726949407999996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70.090424111999994</v>
      </c>
      <c r="DR18" s="16" t="s">
        <v>16912</v>
      </c>
      <c r="DS18" s="23">
        <f>B7L511C59*B7L121C1</f>
        <v>182.23510269119998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64.399000000000001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2.10327134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4.2065426800000001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8.4130853600000002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8.4130853600000002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25.239256080000001</v>
      </c>
      <c r="Z19" s="16" t="s">
        <v>16921</v>
      </c>
      <c r="AA19" s="23">
        <f>B7L512C11*B7L121C1</f>
        <v>65.622065808000002</v>
      </c>
      <c r="AB19" s="16" t="s">
        <v>15781</v>
      </c>
      <c r="AC19" s="23">
        <f>A1L318C16</f>
        <v>65.795999999999992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2.1488973599999999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4.2977947199999997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8.5955894399999995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8.5955894399999995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25.78676832</v>
      </c>
      <c r="AX19" s="16" t="s">
        <v>16927</v>
      </c>
      <c r="AY19" s="23">
        <f>B7L512C23*B7L121C1</f>
        <v>67.045597631999996</v>
      </c>
      <c r="AZ19" s="16" t="s">
        <v>15787</v>
      </c>
      <c r="BA19" s="23">
        <f>A1L318C17</f>
        <v>68.152999999999992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2.2258769799999998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4.4517539599999996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8.9035079199999991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8.9035079199999991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26.710523759999997</v>
      </c>
      <c r="BV19" s="16" t="s">
        <v>16933</v>
      </c>
      <c r="BW19" s="23">
        <f>B7L512C35*B7L121C1</f>
        <v>69.447361775999994</v>
      </c>
      <c r="BX19" s="16" t="s">
        <v>15793</v>
      </c>
      <c r="BY19" s="23">
        <f>A1L318C18</f>
        <v>67.599249999999998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2.2077915049999999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4.4155830099999998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8.8311660199999995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8.8311660199999995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26.49349806</v>
      </c>
      <c r="CT19" s="16" t="s">
        <v>16939</v>
      </c>
      <c r="CU19" s="23">
        <f>B7L512C47*B7L121C1</f>
        <v>68.883094956000008</v>
      </c>
      <c r="CV19" s="16" t="s">
        <v>15799</v>
      </c>
      <c r="CW19" s="23">
        <f>A1L318C19</f>
        <v>64.813599999999994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2.1168121759999998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4.2336243519999996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8.4672487039999993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8.4672487039999993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25.401746111999998</v>
      </c>
      <c r="DR19" s="16" t="s">
        <v>16945</v>
      </c>
      <c r="DS19" s="23">
        <f>B7L512C59*B7L121C1</f>
        <v>66.044539891200003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0.16499999999999998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5.3888999999999994E-3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1.0777799999999999E-2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2.1555599999999998E-2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2.1555599999999998E-2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6.4666799999999997E-2</v>
      </c>
      <c r="Z20" s="16" t="s">
        <v>16954</v>
      </c>
      <c r="AA20" s="23">
        <f>B7L513C11*B7L121C1</f>
        <v>0.16813368000000001</v>
      </c>
      <c r="AB20" s="16" t="s">
        <v>15814</v>
      </c>
      <c r="AC20" s="23">
        <f>A1L319C16</f>
        <v>0.19500000000000001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6.3687000000000006E-3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1.2737400000000001E-2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2.5474800000000002E-2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2.5474800000000002E-2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7.6424400000000003E-2</v>
      </c>
      <c r="AX20" s="16" t="s">
        <v>16960</v>
      </c>
      <c r="AY20" s="23">
        <f>B7L513C23*B7L121C1</f>
        <v>0.19870344000000001</v>
      </c>
      <c r="AZ20" s="16" t="s">
        <v>15820</v>
      </c>
      <c r="BA20" s="23">
        <f>A1L319C17</f>
        <v>0.24433333333333332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7.9799266666666663E-3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1.5959853333333333E-2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3.1919706666666665E-2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3.1919706666666665E-2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9.5759120000000003E-2</v>
      </c>
      <c r="BV20" s="16" t="s">
        <v>16966</v>
      </c>
      <c r="BW20" s="23">
        <f>B7L513C35*B7L121C1</f>
        <v>0.24897371200000001</v>
      </c>
      <c r="BX20" s="16" t="s">
        <v>15826</v>
      </c>
      <c r="BY20" s="23">
        <f>A1L319C18</f>
        <v>0.23099999999999998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7.5444600000000002E-3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1.508892E-2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3.0177840000000001E-2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3.0177840000000001E-2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9.0533520000000006E-2</v>
      </c>
      <c r="CT20" s="16" t="s">
        <v>16972</v>
      </c>
      <c r="CU20" s="23">
        <f>B7L513C47*B7L121C1</f>
        <v>0.23538715200000002</v>
      </c>
      <c r="CV20" s="16" t="s">
        <v>15832</v>
      </c>
      <c r="CW20" s="23">
        <f>A1L319C19</f>
        <v>0.2104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6.8716640000000004E-3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1.3743328000000001E-2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2.7486656000000002E-2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2.7486656000000002E-2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8.2459968000000008E-2</v>
      </c>
      <c r="DR20" s="16" t="s">
        <v>16978</v>
      </c>
      <c r="DS20" s="23">
        <f>B7L513C59*B7L121C1</f>
        <v>0.21439591680000003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52.747999999999998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1.7227496799999999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3.4454993599999999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6.8909987199999998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6.8909987199999998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20.67299616</v>
      </c>
      <c r="Z21" s="16" t="s">
        <v>16987</v>
      </c>
      <c r="AA21" s="23">
        <f>B7L514C11*B7L121C1</f>
        <v>53.749790016000006</v>
      </c>
      <c r="AB21" s="16" t="s">
        <v>15847</v>
      </c>
      <c r="AC21" s="23">
        <f>A1L320C16</f>
        <v>57.36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1.8733776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3.7467552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7.4935103999999999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7.4935103999999999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22.480531200000001</v>
      </c>
      <c r="AX21" s="16" t="s">
        <v>16993</v>
      </c>
      <c r="AY21" s="23">
        <f>B7L514C23*B7L121C1</f>
        <v>58.449381120000005</v>
      </c>
      <c r="AZ21" s="16" t="s">
        <v>15853</v>
      </c>
      <c r="BA21" s="23">
        <f>A1L320C17</f>
        <v>61.027333333333331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1.9931527066666668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3.9863054133333335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7.9726108266666671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7.9726108266666671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23.917832480000001</v>
      </c>
      <c r="BV21" s="16" t="s">
        <v>16999</v>
      </c>
      <c r="BW21" s="23">
        <f>B7L514C35*B7L121C1</f>
        <v>62.186364448000006</v>
      </c>
      <c r="BX21" s="16" t="s">
        <v>15859</v>
      </c>
      <c r="BY21" s="23">
        <f>A1L320C18</f>
        <v>62.524249999999995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2.0420420049999999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4.0840840099999998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8.1681680199999995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8.1681680199999995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24.504504059999999</v>
      </c>
      <c r="CT21" s="16" t="s">
        <v>17005</v>
      </c>
      <c r="CU21" s="23">
        <f>B7L514C47*B7L121C1</f>
        <v>63.711710556</v>
      </c>
      <c r="CV21" s="16" t="s">
        <v>15865</v>
      </c>
      <c r="CW21" s="23">
        <f>A1L320C19</f>
        <v>63.654800000000002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2.0789657680000002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4.1579315360000004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8.3158630720000009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8.3158630720000009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24.947589216000004</v>
      </c>
      <c r="DR21" s="16" t="s">
        <v>17011</v>
      </c>
      <c r="DS21" s="23">
        <f>B7L514C59*B7L121C1</f>
        <v>64.86373196160001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33.049999999999997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1.079413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2.1588259999999999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4.3176519999999998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4.3176519999999998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12.952956</v>
      </c>
      <c r="Z22" s="16" t="s">
        <v>17020</v>
      </c>
      <c r="AA22" s="17">
        <f>B7L515C11*B7L121C1</f>
        <v>33.677685600000004</v>
      </c>
      <c r="AB22" s="16" t="s">
        <v>15880</v>
      </c>
      <c r="AC22" s="17">
        <f>A1L323C16</f>
        <v>21.9285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0.71618481000000001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1.43236962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2.86473924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2.86473924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8.5942177199999996</v>
      </c>
      <c r="AX22" s="16" t="s">
        <v>17026</v>
      </c>
      <c r="AY22" s="17">
        <f>B7L515C23*B7L121C1</f>
        <v>22.344966071999998</v>
      </c>
      <c r="AZ22" s="16" t="s">
        <v>15886</v>
      </c>
      <c r="BA22" s="17">
        <f>A1L323C17</f>
        <v>17.651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0.57648166000000001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1.15296332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2.30592664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2.30592664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6.9177799200000001</v>
      </c>
      <c r="BV22" s="16" t="s">
        <v>17032</v>
      </c>
      <c r="BW22" s="17">
        <f>B7L515C35*B7L121C1</f>
        <v>17.986227792000001</v>
      </c>
      <c r="BX22" s="16" t="s">
        <v>15892</v>
      </c>
      <c r="BY22" s="17">
        <f>A1L323C18</f>
        <v>15.322000000000001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0.50041652000000003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1.0008330400000001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2.0016660800000001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2.0016660800000001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6.0049982400000008</v>
      </c>
      <c r="CT22" s="16" t="s">
        <v>17038</v>
      </c>
      <c r="CU22" s="17">
        <f>B7L515C47*B7L121C1</f>
        <v>15.612995424000003</v>
      </c>
      <c r="CV22" s="16" t="s">
        <v>15898</v>
      </c>
      <c r="CW22" s="17">
        <f>A1L323C19</f>
        <v>13.933400000000001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0.45506484400000002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0.91012968800000005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1.8202593760000001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1.8202593760000001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5.4607781280000003</v>
      </c>
      <c r="DR22" s="16" t="s">
        <v>17044</v>
      </c>
      <c r="DS22" s="17">
        <f>B7L515C59*B7L121C1</f>
        <v>14.198023132800001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2740.1390000000001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89.492939740000011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170.03658550600002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340.07317101200005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357.97175896000005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1020.2195130360001</v>
      </c>
      <c r="Z23" s="16" t="s">
        <v>17054</v>
      </c>
      <c r="AA23" s="17">
        <f>B7L516C11*B7L121C1</f>
        <v>2652.5707338936004</v>
      </c>
      <c r="AB23" s="16" t="s">
        <v>15914</v>
      </c>
      <c r="AC23" s="17">
        <f>A1L324C16</f>
        <v>2902.3315000000002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94.790146790000009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180.101278901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360.202557802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379.16058716000003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1080.607673406</v>
      </c>
      <c r="AX23" s="16" t="s">
        <v>17060</v>
      </c>
      <c r="AY23" s="17">
        <f>B7L516C23*B7L121C1</f>
        <v>2809.5799508556001</v>
      </c>
      <c r="AZ23" s="16" t="s">
        <v>15920</v>
      </c>
      <c r="BA23" s="17">
        <f>A1L324C17</f>
        <v>2921.8610000000003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95.427980260000012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181.31316249400001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362.62632498800002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381.71192104000005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1087.878974964</v>
      </c>
      <c r="BV23" s="16" t="s">
        <v>17066</v>
      </c>
      <c r="BW23" s="17">
        <f>B7L516C35*B7L121C1</f>
        <v>2828.4853349064001</v>
      </c>
      <c r="BX23" s="16" t="s">
        <v>15926</v>
      </c>
      <c r="BY23" s="17">
        <f>A1L324C18</f>
        <v>2964.7245000000003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96.827902170000016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183.97301412300001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367.94602824600003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387.31160868000006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1103.8380847380001</v>
      </c>
      <c r="CT23" s="16" t="s">
        <v>17072</v>
      </c>
      <c r="CU23" s="17">
        <f>B7L516C47*B7L121C1</f>
        <v>2869.9790203188004</v>
      </c>
      <c r="CV23" s="16" t="s">
        <v>15932</v>
      </c>
      <c r="CW23" s="17">
        <f>A1L324C19</f>
        <v>2980.2494000000002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97.33494540400001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184.9363962676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369.87279253520001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389.33978161600004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1109.6183776056</v>
      </c>
      <c r="DR23" s="16" t="s">
        <v>17078</v>
      </c>
      <c r="DS23" s="17">
        <f>B7L516C59*B7L121C1</f>
        <v>2885.00778177456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9.1620000000000008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0.42786540000000001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0.77015772000000005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1.15523658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0.85573080000000001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4.0433280300000005</v>
      </c>
      <c r="Z9" s="16" t="s">
        <v>17166</v>
      </c>
      <c r="AA9" s="17">
        <f>B7L602C11*B7L121C1</f>
        <v>10.512652878000003</v>
      </c>
      <c r="AB9" s="16" t="s">
        <v>15451</v>
      </c>
      <c r="AC9" s="17">
        <f>A1L304C16</f>
        <v>9.2250000000000014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0.43080750000000007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0.77545350000000013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1.1631802500000001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0.86161500000000013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4.0711308750000006</v>
      </c>
      <c r="AX9" s="16" t="s">
        <v>17172</v>
      </c>
      <c r="AY9" s="17">
        <f>B7L602C23*B7L121C1</f>
        <v>10.584940275000003</v>
      </c>
      <c r="AZ9" s="16" t="s">
        <v>15457</v>
      </c>
      <c r="BA9" s="17">
        <f>A1L304C17</f>
        <v>9.1026666666666678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0.42509453333333336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0.76517016000000004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1.14775524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0.85018906666666672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4.0171433400000005</v>
      </c>
      <c r="BV9" s="16" t="s">
        <v>17178</v>
      </c>
      <c r="BW9" s="17">
        <f>B7L602C35*B7L121C1</f>
        <v>10.444572684000002</v>
      </c>
      <c r="BX9" s="16" t="s">
        <v>15463</v>
      </c>
      <c r="BY9" s="17">
        <f>A1L304C18</f>
        <v>9.0705000000000009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0.42359235000000001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0.76246623000000002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1.1436993449999999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0.84718470000000001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4.0029477074999997</v>
      </c>
      <c r="CT9" s="16" t="s">
        <v>17184</v>
      </c>
      <c r="CU9" s="17">
        <f>B7L602C47*B7L121C1</f>
        <v>10.4076640395</v>
      </c>
      <c r="CV9" s="16" t="s">
        <v>15469</v>
      </c>
      <c r="CW9" s="17">
        <f>A1L304C19</f>
        <v>9.3020000000000014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0.43440340000000005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0.78192612000000006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1.1728891800000001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0.8688068000000001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4.1051121300000002</v>
      </c>
      <c r="DR9" s="16" t="s">
        <v>17190</v>
      </c>
      <c r="DS9" s="17">
        <f>B7L602C59*B7L121C1</f>
        <v>10.673291538000001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235.82900000000001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11.0132143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22.026428599999999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33.039642899999997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22.026428599999999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115.63875014999999</v>
      </c>
      <c r="Z10" s="16" t="s">
        <v>17199</v>
      </c>
      <c r="AA10" s="23">
        <f>B7L603C11*B7L121C1</f>
        <v>300.66075038999998</v>
      </c>
      <c r="AB10" s="16" t="s">
        <v>15484</v>
      </c>
      <c r="AC10" s="23">
        <f>A1L305C16</f>
        <v>252.51850000000002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11.79261395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23.5852279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35.377841849999996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23.5852279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123.82244647499999</v>
      </c>
      <c r="AX10" s="16" t="s">
        <v>17205</v>
      </c>
      <c r="AY10" s="23">
        <f>B7L603C23*B7L121C1</f>
        <v>321.93836083499997</v>
      </c>
      <c r="AZ10" s="16" t="s">
        <v>15490</v>
      </c>
      <c r="BA10" s="23">
        <f>A1L305C17</f>
        <v>262.45700000000005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12.256741900000002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24.513483800000003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36.770225700000005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24.513483800000003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128.69578995000001</v>
      </c>
      <c r="BV10" s="16" t="s">
        <v>17211</v>
      </c>
      <c r="BW10" s="23">
        <f>B7L603C35*B7L121C1</f>
        <v>334.60905387000003</v>
      </c>
      <c r="BX10" s="16" t="s">
        <v>15496</v>
      </c>
      <c r="BY10" s="23">
        <f>A1L305C18</f>
        <v>268.82725000000005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12.554232575000002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25.108465150000004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37.662697725000008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25.108465150000004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131.81944203750001</v>
      </c>
      <c r="CT10" s="16" t="s">
        <v>17217</v>
      </c>
      <c r="CU10" s="23">
        <f>B7L603C47*B7L121C1</f>
        <v>342.73054929750003</v>
      </c>
      <c r="CV10" s="16" t="s">
        <v>15502</v>
      </c>
      <c r="CW10" s="23">
        <f>A1L305C19</f>
        <v>276.02080000000007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12.890171360000002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25.780342720000004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38.670514080000004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25.780342720000004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135.34679928000003</v>
      </c>
      <c r="DR10" s="16" t="s">
        <v>17223</v>
      </c>
      <c r="DS10" s="23">
        <f>B7L603C59*B7L121C1</f>
        <v>351.90167812800007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764.31600000000003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35.693557200000001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71.387114400000002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107.0806716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71.387114400000002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374.78235060000003</v>
      </c>
      <c r="Z11" s="16" t="s">
        <v>17232</v>
      </c>
      <c r="AA11" s="17">
        <f>B7L604C11*B7L121C1</f>
        <v>974.43411156000013</v>
      </c>
      <c r="AB11" s="16" t="s">
        <v>15517</v>
      </c>
      <c r="AC11" s="17">
        <f>A1L308C16</f>
        <v>856.97149999999999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40.020569049999999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80.041138099999998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120.06170714999999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80.041138099999998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420.21597502499998</v>
      </c>
      <c r="AX11" s="16" t="s">
        <v>17238</v>
      </c>
      <c r="AY11" s="17">
        <f>B7L604C23*B7L121C1</f>
        <v>1092.561535065</v>
      </c>
      <c r="AZ11" s="16" t="s">
        <v>15523</v>
      </c>
      <c r="BA11" s="17">
        <f>A1L308C17</f>
        <v>874.95466666666664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40.860382933333334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81.720765866666667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122.58114879999999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81.720765866666667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429.03402080000001</v>
      </c>
      <c r="BV11" s="16" t="s">
        <v>17244</v>
      </c>
      <c r="BW11" s="17">
        <f>B7L604C35*B7L121C1</f>
        <v>1115.4884540800001</v>
      </c>
      <c r="BX11" s="16" t="s">
        <v>15529</v>
      </c>
      <c r="BY11" s="17">
        <f>A1L308C18</f>
        <v>899.66525000000001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42.014367174999997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84.028734349999993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126.043101525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84.028734349999993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441.15085533749999</v>
      </c>
      <c r="CT11" s="16" t="s">
        <v>17250</v>
      </c>
      <c r="CU11" s="17">
        <f>B7L604C47*B7L121C1</f>
        <v>1146.9922238775</v>
      </c>
      <c r="CV11" s="16" t="s">
        <v>15535</v>
      </c>
      <c r="CW11" s="17">
        <f>A1L308C19</f>
        <v>888.15820000000008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41.476987940000001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82.953975880000002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124.43096382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82.953975880000002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435.50837337000002</v>
      </c>
      <c r="DR11" s="16" t="s">
        <v>17256</v>
      </c>
      <c r="DS11" s="17">
        <f>B7L604C59*B7L121C1</f>
        <v>1132.3217707620001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231.51599999999999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10.811797199999999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21.623594399999998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32.435391599999996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21.623594399999998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113.5238706</v>
      </c>
      <c r="Z12" s="16" t="s">
        <v>17265</v>
      </c>
      <c r="AA12" s="23">
        <f>B7L605C11*B7L121C1</f>
        <v>295.16206355999998</v>
      </c>
      <c r="AB12" s="16" t="s">
        <v>15550</v>
      </c>
      <c r="AC12" s="23">
        <f>A1L309C16</f>
        <v>273.36149999999998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12.765982049999998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25.531964099999996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38.297946149999994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25.531964099999996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134.04281152499999</v>
      </c>
      <c r="AX12" s="16" t="s">
        <v>17271</v>
      </c>
      <c r="AY12" s="23">
        <f>B7L605C23*B7L121C1</f>
        <v>348.51130996500001</v>
      </c>
      <c r="AZ12" s="16" t="s">
        <v>15556</v>
      </c>
      <c r="BA12" s="23">
        <f>A1L309C17</f>
        <v>278.66533333333331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13.013671066666666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26.027342133333331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39.041013199999995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26.027342133333331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136.64354619999997</v>
      </c>
      <c r="BV12" s="16" t="s">
        <v>17277</v>
      </c>
      <c r="BW12" s="23">
        <f>B7L605C35*B7L121C1</f>
        <v>355.27322011999996</v>
      </c>
      <c r="BX12" s="16" t="s">
        <v>15562</v>
      </c>
      <c r="BY12" s="23">
        <f>A1L309C18</f>
        <v>286.63749999999999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13.385971249999999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26.771942499999998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40.157913749999999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26.771942499999998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140.55269812499998</v>
      </c>
      <c r="CT12" s="16" t="s">
        <v>17283</v>
      </c>
      <c r="CU12" s="23">
        <f>B7L605C47*B7L121C1</f>
        <v>365.43701512499996</v>
      </c>
      <c r="CV12" s="16" t="s">
        <v>15568</v>
      </c>
      <c r="CW12" s="23">
        <f>A1L309C19</f>
        <v>295.4298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13.79657166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27.593143319999999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41.389714980000001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27.593143319999999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144.86400243</v>
      </c>
      <c r="DR12" s="16" t="s">
        <v>17289</v>
      </c>
      <c r="DS12" s="23">
        <f>B7L605C59*B7L121C1</f>
        <v>376.646406318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296.47399999999999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13.845335799999999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27.690671599999998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41.536007399999995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27.690671599999998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145.3760259</v>
      </c>
      <c r="Z13" s="16" t="s">
        <v>17298</v>
      </c>
      <c r="AA13" s="17">
        <f>B7L606C11*B7L121C1</f>
        <v>377.97766734000004</v>
      </c>
      <c r="AB13" s="16" t="s">
        <v>15583</v>
      </c>
      <c r="AC13" s="17">
        <f>A1L312C16</f>
        <v>302.81950000000001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14.14167065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28.2833413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42.425011949999998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28.2833413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148.48754182499999</v>
      </c>
      <c r="AX13" s="16" t="s">
        <v>17304</v>
      </c>
      <c r="AY13" s="17">
        <f>B7L606C23*B7L121C1</f>
        <v>386.06760874499997</v>
      </c>
      <c r="AZ13" s="16" t="s">
        <v>15589</v>
      </c>
      <c r="BA13" s="17">
        <f>A1L312C17</f>
        <v>293.89166666666665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13.724740833333332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27.449481666666664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41.174222499999999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27.449481666666664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144.10977874999998</v>
      </c>
      <c r="BV13" s="16" t="s">
        <v>17310</v>
      </c>
      <c r="BW13" s="17">
        <f>B7L606C35*B7L121C1</f>
        <v>374.68542474999992</v>
      </c>
      <c r="BX13" s="16" t="s">
        <v>15595</v>
      </c>
      <c r="BY13" s="17">
        <f>A1L312C18</f>
        <v>289.22550000000001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13.50683085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27.0136617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40.52049255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27.0136617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141.82172392500001</v>
      </c>
      <c r="CT13" s="16" t="s">
        <v>17316</v>
      </c>
      <c r="CU13" s="17">
        <f>B7L606C47*B7L121C1</f>
        <v>368.73648220500007</v>
      </c>
      <c r="CV13" s="16" t="s">
        <v>15601</v>
      </c>
      <c r="CW13" s="17">
        <f>A1L312C19</f>
        <v>291.43600000000004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13.610061200000001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27.220122400000001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40.830183599999998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27.220122400000001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142.90564259999999</v>
      </c>
      <c r="DR13" s="16" t="s">
        <v>17322</v>
      </c>
      <c r="DS13" s="17">
        <f>B7L606C59*B7L121C1</f>
        <v>371.55467076000002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162.91499999999999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7.6081304999999997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15.216260999999999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22.824391499999997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15.216260999999999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79.885370249999994</v>
      </c>
      <c r="Z14" s="16" t="s">
        <v>17331</v>
      </c>
      <c r="AA14" s="23">
        <f>B7L607C11*B7L121C1</f>
        <v>207.70196264999998</v>
      </c>
      <c r="AB14" s="16" t="s">
        <v>15616</v>
      </c>
      <c r="AC14" s="23">
        <f>A1L313C16</f>
        <v>181.9735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8.4981624500000006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16.996324900000001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25.49448735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16.996324900000001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89.230705725000007</v>
      </c>
      <c r="AX14" s="16" t="s">
        <v>17337</v>
      </c>
      <c r="AY14" s="23">
        <f>B7L607C23*B7L121C1</f>
        <v>231.99983488500001</v>
      </c>
      <c r="AZ14" s="16" t="s">
        <v>15622</v>
      </c>
      <c r="BA14" s="23">
        <f>A1L313C17</f>
        <v>181.85299999999998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8.4925350999999996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16.985070199999999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25.4776053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16.985070199999999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89.171618549999991</v>
      </c>
      <c r="BV14" s="16" t="s">
        <v>17343</v>
      </c>
      <c r="BW14" s="23">
        <f>B7L607C35*B7L121C1</f>
        <v>231.84620822999997</v>
      </c>
      <c r="BX14" s="16" t="s">
        <v>15628</v>
      </c>
      <c r="BY14" s="23">
        <f>A1L313C18</f>
        <v>189.03800000000001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8.8280746000000008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17.656149200000002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26.484223800000002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17.656149200000002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92.694783300000012</v>
      </c>
      <c r="CT14" s="16" t="s">
        <v>17349</v>
      </c>
      <c r="CU14" s="23">
        <f>B7L607C47*B7L121C1</f>
        <v>241.00643658000004</v>
      </c>
      <c r="CV14" s="16" t="s">
        <v>15634</v>
      </c>
      <c r="CW14" s="23">
        <f>A1L313C19</f>
        <v>204.91720000000001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9.5696332399999999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19.13926648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28.708899719999998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19.13926648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100.48114902</v>
      </c>
      <c r="DR14" s="16" t="s">
        <v>17355</v>
      </c>
      <c r="DS14" s="23">
        <f>B7L607C59*B7L121C1</f>
        <v>261.250987452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484.76600000000002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22.638572199999999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45.277144399999997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67.915716599999996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45.277144399999997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237.70500809999999</v>
      </c>
      <c r="Z15" s="16" t="s">
        <v>17364</v>
      </c>
      <c r="AA15" s="23">
        <f>B7L608C11*B7L121C1</f>
        <v>618.03302106000001</v>
      </c>
      <c r="AB15" s="16" t="s">
        <v>15649</v>
      </c>
      <c r="AC15" s="23">
        <f>A1L314C16</f>
        <v>484.48199999999997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22.625309399999999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45.250618799999998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67.875928200000004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45.250618799999998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237.5657487</v>
      </c>
      <c r="AX15" s="16" t="s">
        <v>17370</v>
      </c>
      <c r="AY15" s="23">
        <f>B7L608C23*B7L121C1</f>
        <v>617.67094662</v>
      </c>
      <c r="AZ15" s="16" t="s">
        <v>15655</v>
      </c>
      <c r="BA15" s="23">
        <f>A1L314C17</f>
        <v>487.72233333333332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22.776632966666664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45.553265933333329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68.329898899999989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45.553265933333329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239.15464614999996</v>
      </c>
      <c r="BV15" s="16" t="s">
        <v>17376</v>
      </c>
      <c r="BW15" s="23">
        <f>B7L608C35*B7L121C1</f>
        <v>621.80207998999992</v>
      </c>
      <c r="BX15" s="16" t="s">
        <v>15661</v>
      </c>
      <c r="BY15" s="23">
        <f>A1L314C18</f>
        <v>489.65524999999997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22.866900174999998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45.733800349999996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68.600700524999993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45.733800349999996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240.10245183749998</v>
      </c>
      <c r="CT15" s="16" t="s">
        <v>17382</v>
      </c>
      <c r="CU15" s="23">
        <f>B7L608C47*B7L121C1</f>
        <v>624.2663747775</v>
      </c>
      <c r="CV15" s="16" t="s">
        <v>15667</v>
      </c>
      <c r="CW15" s="23">
        <f>A1L314C19</f>
        <v>487.60699999999997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22.771246899999998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45.542493799999995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68.313740699999997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45.542493799999995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239.09809244999997</v>
      </c>
      <c r="DR15" s="16" t="s">
        <v>17388</v>
      </c>
      <c r="DS15" s="23">
        <f>B7L608C59*B7L121C1</f>
        <v>621.65504036999994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16.404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0.76606679999999994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1.5321335999999999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2.2982003999999998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1.5321335999999999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8.0437013999999998</v>
      </c>
      <c r="Z16" s="16" t="s">
        <v>17397</v>
      </c>
      <c r="AA16" s="23">
        <f>B7L609C11*B7L121C1</f>
        <v>20.913623640000001</v>
      </c>
      <c r="AB16" s="16" t="s">
        <v>15682</v>
      </c>
      <c r="AC16" s="23">
        <f>A1L316C16</f>
        <v>17.5565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0.81988854999999994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1.6397770999999999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2.4596656499999998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1.6397770999999999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8.6088297750000002</v>
      </c>
      <c r="AX16" s="16" t="s">
        <v>17403</v>
      </c>
      <c r="AY16" s="23">
        <f>B7L609C23*B7L121C1</f>
        <v>22.382957415</v>
      </c>
      <c r="AZ16" s="16" t="s">
        <v>15688</v>
      </c>
      <c r="BA16" s="23">
        <f>A1L316C17</f>
        <v>18.148333333333333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0.84752716666666661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1.6950543333333332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2.5425814999999998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1.6950543333333332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8.899035249999999</v>
      </c>
      <c r="BV16" s="16" t="s">
        <v>17409</v>
      </c>
      <c r="BW16" s="23">
        <f>B7L609C35*B7L121C1</f>
        <v>23.137491649999998</v>
      </c>
      <c r="BX16" s="16" t="s">
        <v>15694</v>
      </c>
      <c r="BY16" s="23">
        <f>A1L316C18</f>
        <v>18.948250000000002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0.88488327500000008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1.7697665500000002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2.6546498250000004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1.7697665500000002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9.2912743875000015</v>
      </c>
      <c r="CT16" s="16" t="s">
        <v>17415</v>
      </c>
      <c r="CU16" s="23">
        <f>B7L609C47*B7L121C1</f>
        <v>24.157313407500006</v>
      </c>
      <c r="CV16" s="16" t="s">
        <v>15700</v>
      </c>
      <c r="CW16" s="23">
        <f>A1L316C19</f>
        <v>19.092800000000004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0.89163376000000016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1.7832675200000003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2.6749012800000003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1.7832675200000003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9.3621544800000009</v>
      </c>
      <c r="DR16" s="16" t="s">
        <v>17421</v>
      </c>
      <c r="DS16" s="23">
        <f>B7L609C59*B7L121C1</f>
        <v>24.341601648000005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5.2439999999999998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0.24489479999999997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0.48978959999999994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0.7346843999999999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0.48978959999999994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2.5713953999999997</v>
      </c>
      <c r="Z17" s="16" t="s">
        <v>17430</v>
      </c>
      <c r="AA17" s="23">
        <f>B7L610C11*B7L121C1</f>
        <v>6.6856280399999992</v>
      </c>
      <c r="AB17" s="16" t="s">
        <v>15715</v>
      </c>
      <c r="AC17" s="23">
        <f>A1L315C16</f>
        <v>5.92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0.27646399999999999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0.55292799999999998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0.82939199999999991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0.55292799999999998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2.9028719999999999</v>
      </c>
      <c r="AX17" s="16" t="s">
        <v>17436</v>
      </c>
      <c r="AY17" s="23">
        <f>B7L610C23*B7L121C1</f>
        <v>7.5474671999999998</v>
      </c>
      <c r="AZ17" s="16" t="s">
        <v>15721</v>
      </c>
      <c r="BA17" s="23">
        <f>A1L315C17</f>
        <v>6.3103333333333333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0.29469256666666666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0.58938513333333331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0.88407769999999997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0.58938513333333331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3.09427195</v>
      </c>
      <c r="BV17" s="16" t="s">
        <v>17442</v>
      </c>
      <c r="BW17" s="23">
        <f>B7L610C35*B7L121C1</f>
        <v>8.0451070700000002</v>
      </c>
      <c r="BX17" s="16" t="s">
        <v>15727</v>
      </c>
      <c r="BY17" s="23">
        <f>A1L315C18</f>
        <v>6.9930000000000003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0.32657310000000001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0.65314620000000001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0.97971929999999996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0.65314620000000001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3.4290175500000002</v>
      </c>
      <c r="CT17" s="16" t="s">
        <v>17448</v>
      </c>
      <c r="CU17" s="23">
        <f>B7L610C47*B7L121C1</f>
        <v>8.9154456300000007</v>
      </c>
      <c r="CV17" s="16" t="s">
        <v>15733</v>
      </c>
      <c r="CW17" s="23">
        <f>A1L315C19</f>
        <v>7.9962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0.37342253999999997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0.74684507999999994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1.1202676199999999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0.74684507999999994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3.9209366699999997</v>
      </c>
      <c r="DR17" s="16" t="s">
        <v>17454</v>
      </c>
      <c r="DS17" s="23">
        <f>B7L610C59*B7L121C1</f>
        <v>10.194435342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383.15100000000001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17.893151700000001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17.893151700000001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26.839727549999999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35.786303400000001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93.939046425000001</v>
      </c>
      <c r="Z18" s="16" t="s">
        <v>17463</v>
      </c>
      <c r="AA18" s="23">
        <f>B7L611C11*B7L121C1</f>
        <v>244.241520705</v>
      </c>
      <c r="AB18" s="16" t="s">
        <v>15748</v>
      </c>
      <c r="AC18" s="23">
        <f>A1L317C16</f>
        <v>372.22400000000005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17.382860800000003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17.382860800000003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26.074291200000005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34.765721600000006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91.260019200000016</v>
      </c>
      <c r="AX18" s="16" t="s">
        <v>17469</v>
      </c>
      <c r="AY18" s="23">
        <f>B7L611C23*B7L121C1</f>
        <v>237.27604992000005</v>
      </c>
      <c r="AZ18" s="16" t="s">
        <v>15754</v>
      </c>
      <c r="BA18" s="23">
        <f>A1L317C17</f>
        <v>361.68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16.890456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16.890456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25.335684000000001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33.780912000000001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88.674893999999995</v>
      </c>
      <c r="BV18" s="16" t="s">
        <v>17475</v>
      </c>
      <c r="BW18" s="23">
        <f>B7L611C35*B7L121C1</f>
        <v>230.5547244</v>
      </c>
      <c r="BX18" s="16" t="s">
        <v>15760</v>
      </c>
      <c r="BY18" s="23">
        <f>A1L317C18</f>
        <v>360.98750000000001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16.858116249999998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16.858116249999998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25.287174374999999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33.716232499999997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88.505110312499994</v>
      </c>
      <c r="CT18" s="16" t="s">
        <v>17481</v>
      </c>
      <c r="CU18" s="23">
        <f>B7L611C47*B7L121C1</f>
        <v>230.11328681249998</v>
      </c>
      <c r="CV18" s="16" t="s">
        <v>15766</v>
      </c>
      <c r="CW18" s="23">
        <f>A1L317C19</f>
        <v>357.67719999999997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16.703525239999998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16.703525239999998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25.055287859999996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33.407050479999995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87.693507509999989</v>
      </c>
      <c r="DR18" s="16" t="s">
        <v>17487</v>
      </c>
      <c r="DS18" s="23">
        <f>B7L611C59*B7L121C1</f>
        <v>228.00311952599998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64.399000000000001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3.0074332999999998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6.0148665999999995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9.0222999000000002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6.0148665999999995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31.578049649999997</v>
      </c>
      <c r="Z19" s="16" t="s">
        <v>17496</v>
      </c>
      <c r="AA19" s="23">
        <f>B7L612C11*B7L121C1</f>
        <v>82.102929089999989</v>
      </c>
      <c r="AB19" s="16" t="s">
        <v>15781</v>
      </c>
      <c r="AC19" s="23">
        <f>A1L318C16</f>
        <v>65.795999999999992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3.0726731999999997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6.1453463999999993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9.2180195999999981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6.1453463999999993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32.263068599999997</v>
      </c>
      <c r="AX19" s="16" t="s">
        <v>17502</v>
      </c>
      <c r="AY19" s="23">
        <f>B7L612C23*B7L121C1</f>
        <v>83.88397836</v>
      </c>
      <c r="AZ19" s="16" t="s">
        <v>15787</v>
      </c>
      <c r="BA19" s="23">
        <f>A1L318C17</f>
        <v>68.152999999999992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3.1827450999999995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6.3654901999999991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9.5482352999999982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6.3654901999999991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33.418823549999992</v>
      </c>
      <c r="BV19" s="16" t="s">
        <v>17508</v>
      </c>
      <c r="BW19" s="23">
        <f>B7L612C35*B7L121C1</f>
        <v>86.888941229999986</v>
      </c>
      <c r="BX19" s="16" t="s">
        <v>15793</v>
      </c>
      <c r="BY19" s="23">
        <f>A1L318C18</f>
        <v>67.599249999999998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3.1568849749999996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6.3137699499999993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9.4706549249999981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6.3137699499999993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33.147292237499997</v>
      </c>
      <c r="CT19" s="16" t="s">
        <v>17514</v>
      </c>
      <c r="CU19" s="23">
        <f>B7L612C47*B7L121C1</f>
        <v>86.182959817499992</v>
      </c>
      <c r="CV19" s="16" t="s">
        <v>15799</v>
      </c>
      <c r="CW19" s="23">
        <f>A1L318C19</f>
        <v>64.813599999999994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3.0267951199999996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6.0535902399999992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9.0803853599999993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6.0535902399999992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31.781348759999997</v>
      </c>
      <c r="DR19" s="16" t="s">
        <v>17520</v>
      </c>
      <c r="DS19" s="23">
        <f>B7L612C59*B7L121C1</f>
        <v>82.631506775999995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0.16499999999999998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7.7054999999999988E-3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1.5410999999999998E-2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2.3116499999999998E-2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1.5410999999999998E-2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8.0907749999999987E-2</v>
      </c>
      <c r="Z20" s="16" t="s">
        <v>17529</v>
      </c>
      <c r="AA20" s="23">
        <f>B7L613C11*B7L121C1</f>
        <v>0.21036014999999997</v>
      </c>
      <c r="AB20" s="16" t="s">
        <v>15814</v>
      </c>
      <c r="AC20" s="23">
        <f>A1L319C16</f>
        <v>0.19500000000000001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9.1065E-3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1.8213E-2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2.73195E-2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1.8213E-2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9.5618250000000002E-2</v>
      </c>
      <c r="AX20" s="16" t="s">
        <v>17535</v>
      </c>
      <c r="AY20" s="23">
        <f>B7L613C23*B7L121C1</f>
        <v>0.24860745000000001</v>
      </c>
      <c r="AZ20" s="16" t="s">
        <v>15820</v>
      </c>
      <c r="BA20" s="23">
        <f>A1L319C17</f>
        <v>0.24433333333333332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1.1410366666666666E-2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2.2820733333333332E-2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3.42311E-2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2.2820733333333332E-2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0.11980884999999999</v>
      </c>
      <c r="BV20" s="16" t="s">
        <v>17541</v>
      </c>
      <c r="BW20" s="23">
        <f>B7L613C35*B7L121C1</f>
        <v>0.31150300999999997</v>
      </c>
      <c r="BX20" s="16" t="s">
        <v>15826</v>
      </c>
      <c r="BY20" s="23">
        <f>A1L319C18</f>
        <v>0.23099999999999998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1.0787699999999999E-2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2.1575399999999998E-2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3.2363099999999999E-2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2.1575399999999998E-2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0.11327084999999999</v>
      </c>
      <c r="CT20" s="16" t="s">
        <v>17547</v>
      </c>
      <c r="CU20" s="23">
        <f>B7L613C47*B7L121C1</f>
        <v>0.29450420999999999</v>
      </c>
      <c r="CV20" s="16" t="s">
        <v>15832</v>
      </c>
      <c r="CW20" s="23">
        <f>A1L319C19</f>
        <v>0.2104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9.8256799999999998E-3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1.965136E-2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2.9477039999999999E-2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1.965136E-2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0.10316963999999999</v>
      </c>
      <c r="DR20" s="16" t="s">
        <v>17553</v>
      </c>
      <c r="DS20" s="23">
        <f>B7L613C59*B7L121C1</f>
        <v>0.26824106399999997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52.747999999999998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2.4633315999999996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4.9266631999999992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7.3899947999999984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4.9266631999999992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25.864981799999995</v>
      </c>
      <c r="Z21" s="16" t="s">
        <v>17562</v>
      </c>
      <c r="AA21" s="23">
        <f>B7L614C11*B7L121C1</f>
        <v>67.248952679999988</v>
      </c>
      <c r="AB21" s="16" t="s">
        <v>15847</v>
      </c>
      <c r="AC21" s="23">
        <f>A1L320C16</f>
        <v>57.36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2.678712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5.357424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8.0361359999999991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5.357424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28.126476</v>
      </c>
      <c r="AX21" s="16" t="s">
        <v>17568</v>
      </c>
      <c r="AY21" s="23">
        <f>B7L614C23*B7L121C1</f>
        <v>73.128837599999997</v>
      </c>
      <c r="AZ21" s="16" t="s">
        <v>15853</v>
      </c>
      <c r="BA21" s="23">
        <f>A1L320C17</f>
        <v>61.027333333333331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2.8499764666666665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5.699952933333333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8.5499293999999999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5.699952933333333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29.924752899999998</v>
      </c>
      <c r="BV21" s="16" t="s">
        <v>17574</v>
      </c>
      <c r="BW21" s="23">
        <f>B7L614C35*B7L121C1</f>
        <v>77.804357539999998</v>
      </c>
      <c r="BX21" s="16" t="s">
        <v>15859</v>
      </c>
      <c r="BY21" s="23">
        <f>A1L320C18</f>
        <v>62.524249999999995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2.9198824749999996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5.8397649499999993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8.7596474249999989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5.8397649499999993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30.658765987499997</v>
      </c>
      <c r="CT21" s="16" t="s">
        <v>17580</v>
      </c>
      <c r="CU21" s="23">
        <f>B7L614C47*B7L121C1</f>
        <v>79.712791567499991</v>
      </c>
      <c r="CV21" s="16" t="s">
        <v>15865</v>
      </c>
      <c r="CW21" s="23">
        <f>A1L320C19</f>
        <v>63.654800000000002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2.9726791599999998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5.9453583199999995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8.9180374799999989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5.9453583199999995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31.213131179999998</v>
      </c>
      <c r="DR21" s="16" t="s">
        <v>17586</v>
      </c>
      <c r="DS21" s="23">
        <f>B7L614C59*B7L121C1</f>
        <v>81.154141068000001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33.049999999999997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1.5434349999999999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3.0868699999999998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4.6303049999999999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3.0868699999999998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16.2060675</v>
      </c>
      <c r="Z22" s="16" t="s">
        <v>17595</v>
      </c>
      <c r="AA22" s="17">
        <f>B7L615C11*B7L121C1</f>
        <v>42.135775500000001</v>
      </c>
      <c r="AB22" s="16" t="s">
        <v>15880</v>
      </c>
      <c r="AC22" s="17">
        <f>A1L323C16</f>
        <v>21.9285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1.02406095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2.0481218999999999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3.0721828499999999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2.0481218999999999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10.752639974999999</v>
      </c>
      <c r="AX22" s="16" t="s">
        <v>17601</v>
      </c>
      <c r="AY22" s="17">
        <f>B7L615C23*B7L121C1</f>
        <v>27.956863934999998</v>
      </c>
      <c r="AZ22" s="16" t="s">
        <v>15886</v>
      </c>
      <c r="BA22" s="17">
        <f>A1L323C17</f>
        <v>17.651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0.82430169999999992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1.6486033999999998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2.4729050999999997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1.6486033999999998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8.6551678499999998</v>
      </c>
      <c r="BV22" s="16" t="s">
        <v>17607</v>
      </c>
      <c r="BW22" s="17">
        <f>B7L615C35*B7L121C1</f>
        <v>22.503436409999999</v>
      </c>
      <c r="BX22" s="16" t="s">
        <v>15892</v>
      </c>
      <c r="BY22" s="17">
        <f>A1L323C18</f>
        <v>15.322000000000001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0.71553739999999999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1.4310748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2.1466121999999999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1.4310748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7.5131426999999995</v>
      </c>
      <c r="CT22" s="16" t="s">
        <v>17613</v>
      </c>
      <c r="CU22" s="17">
        <f>B7L615C47*B7L121C1</f>
        <v>19.534171019999999</v>
      </c>
      <c r="CV22" s="16" t="s">
        <v>15898</v>
      </c>
      <c r="CW22" s="17">
        <f>A1L323C19</f>
        <v>13.933400000000001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0.65068978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1.30137956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1.95206934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1.30137956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6.8322426900000002</v>
      </c>
      <c r="DR22" s="16" t="s">
        <v>17619</v>
      </c>
      <c r="DS22" s="17">
        <f>B7L615C59*B7L121C1</f>
        <v>17.763830994000003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2740.1390000000001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127.96449130000001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243.13253347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364.698800205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255.92898260000001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1276.4458007174999</v>
      </c>
      <c r="Z23" s="16" t="s">
        <v>17629</v>
      </c>
      <c r="AA23" s="17">
        <f>B7L616C11*B7L121C1</f>
        <v>3318.7590818654999</v>
      </c>
      <c r="AB23" s="16" t="s">
        <v>15914</v>
      </c>
      <c r="AC23" s="17">
        <f>A1L324C16</f>
        <v>2902.3315000000002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135.53888105000001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257.52387399500003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386.28581099250005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271.07776210000003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1352.0003384737502</v>
      </c>
      <c r="AX23" s="16" t="s">
        <v>17635</v>
      </c>
      <c r="AY23" s="17">
        <f>B7L616C23*B7L121C1</f>
        <v>3515.2008800317503</v>
      </c>
      <c r="AZ23" s="16" t="s">
        <v>15920</v>
      </c>
      <c r="BA23" s="17">
        <f>A1L324C17</f>
        <v>2921.8610000000003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136.45090870000001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259.25672653000004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388.88508979500006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272.90181740000003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1361.0978142825002</v>
      </c>
      <c r="BV23" s="16" t="s">
        <v>17641</v>
      </c>
      <c r="BW23" s="17">
        <f>B7L616C35*B7L121C1</f>
        <v>3538.8543171345004</v>
      </c>
      <c r="BX23" s="16" t="s">
        <v>15926</v>
      </c>
      <c r="BY23" s="17">
        <f>A1L324C18</f>
        <v>2964.7245000000003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138.45263414999999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263.06000488499996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394.59000732749996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276.90526829999999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1381.0650256462498</v>
      </c>
      <c r="CT23" s="16" t="s">
        <v>17647</v>
      </c>
      <c r="CU23" s="17">
        <f>B7L616C47*B7L121C1</f>
        <v>3590.7690666802496</v>
      </c>
      <c r="CV23" s="16" t="s">
        <v>15932</v>
      </c>
      <c r="CW23" s="17">
        <f>A1L324C19</f>
        <v>2980.2494000000002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139.17764697999999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264.437529262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396.656293893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278.35529395999998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1388.2970286254999</v>
      </c>
      <c r="DR23" s="16" t="s">
        <v>17653</v>
      </c>
      <c r="DS23" s="17">
        <f>B7L616C59*B7L121C1</f>
        <v>3609.5722744262998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12394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61.97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30.984999999999999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61.97</v>
      </c>
      <c r="R9" s="16" t="s">
        <v>17723</v>
      </c>
      <c r="S9" s="23">
        <f>B7L702C7*B7L121C1</f>
        <v>161.12200000000001</v>
      </c>
      <c r="T9" s="16" t="s">
        <v>14765</v>
      </c>
      <c r="U9" s="17">
        <f>A1L202C18</f>
        <v>12161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60.805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30.4025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60.805</v>
      </c>
      <c r="AH9" s="16" t="s">
        <v>17727</v>
      </c>
      <c r="AI9" s="23">
        <f>B7L702C15*B7L121C1</f>
        <v>158.09300000000002</v>
      </c>
      <c r="AJ9" s="16" t="s">
        <v>14773</v>
      </c>
      <c r="AK9" s="17">
        <f>A1L202C21</f>
        <v>11944.333333333332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59.721666666666664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29.860833333333332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59.721666666666664</v>
      </c>
      <c r="AX9" s="16" t="s">
        <v>17731</v>
      </c>
      <c r="AY9" s="23">
        <f>B7L702C23*B7L121C1</f>
        <v>155.27633333333333</v>
      </c>
      <c r="AZ9" s="16" t="s">
        <v>14781</v>
      </c>
      <c r="BA9" s="17">
        <f>A1L202C24</f>
        <v>11933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59.664999999999999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29.8325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59.664999999999999</v>
      </c>
      <c r="BN9" s="16" t="s">
        <v>17735</v>
      </c>
      <c r="BO9" s="23">
        <f>B7L702C31*B7L121C1</f>
        <v>155.12899999999999</v>
      </c>
      <c r="BP9" s="16" t="s">
        <v>14789</v>
      </c>
      <c r="BQ9" s="17">
        <f>A1L202C27</f>
        <v>12221.599999999999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61.10799999999999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30.553999999999995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61.10799999999999</v>
      </c>
      <c r="CD9" s="16" t="s">
        <v>17739</v>
      </c>
      <c r="CE9" s="23">
        <f>B7L702C39*B7L121C1</f>
        <v>158.88079999999997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267596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1337.98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668.99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1337.98</v>
      </c>
      <c r="R10" s="16" t="s">
        <v>17745</v>
      </c>
      <c r="S10" s="17">
        <f>B7L703C7*B7L121C1</f>
        <v>3478.748</v>
      </c>
      <c r="T10" s="16" t="s">
        <v>14805</v>
      </c>
      <c r="U10" s="17">
        <f>A1L203C18</f>
        <v>269265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1346.325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673.16250000000002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1346.325</v>
      </c>
      <c r="AH10" s="16" t="s">
        <v>17749</v>
      </c>
      <c r="AI10" s="17">
        <f>B7L703C15*B7L121C1</f>
        <v>3500.4450000000002</v>
      </c>
      <c r="AJ10" s="16" t="s">
        <v>14813</v>
      </c>
      <c r="AK10" s="17">
        <f>A1L203C21</f>
        <v>272523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1362.615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681.3075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1362.615</v>
      </c>
      <c r="AX10" s="16" t="s">
        <v>17753</v>
      </c>
      <c r="AY10" s="17">
        <f>B7L703C23*B7L121C1</f>
        <v>3542.799</v>
      </c>
      <c r="AZ10" s="16" t="s">
        <v>14821</v>
      </c>
      <c r="BA10" s="17">
        <f>A1L203C24</f>
        <v>277417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1387.085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693.54250000000002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1387.085</v>
      </c>
      <c r="BN10" s="16" t="s">
        <v>17757</v>
      </c>
      <c r="BO10" s="17">
        <f>B7L703C31*B7L121C1</f>
        <v>3606.4210000000003</v>
      </c>
      <c r="BP10" s="16" t="s">
        <v>14829</v>
      </c>
      <c r="BQ10" s="17">
        <f>A1L203C27</f>
        <v>281109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1405.5450000000001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702.77250000000004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1405.5450000000001</v>
      </c>
      <c r="CD10" s="16" t="s">
        <v>17761</v>
      </c>
      <c r="CE10" s="17">
        <f>B7L703C39*B7L121C1</f>
        <v>3654.4170000000004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312596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1562.98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781.49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1562.98</v>
      </c>
      <c r="R11" s="16" t="s">
        <v>17767</v>
      </c>
      <c r="S11" s="17">
        <f>B7L704C7*B7L121C1</f>
        <v>4063.748</v>
      </c>
      <c r="T11" s="16" t="s">
        <v>14845</v>
      </c>
      <c r="U11" s="17">
        <f>A1L204C18</f>
        <v>353401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1767.0050000000001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883.50250000000005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1767.0050000000001</v>
      </c>
      <c r="AH11" s="16" t="s">
        <v>17771</v>
      </c>
      <c r="AI11" s="17">
        <f>B7L704C15*B7L121C1</f>
        <v>4594.2130000000006</v>
      </c>
      <c r="AJ11" s="16" t="s">
        <v>14853</v>
      </c>
      <c r="AK11" s="17">
        <f>A1L204C21</f>
        <v>368908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1844.54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922.27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1844.54</v>
      </c>
      <c r="AX11" s="16" t="s">
        <v>17775</v>
      </c>
      <c r="AY11" s="17">
        <f>B7L704C23*B7L121C1</f>
        <v>4795.8040000000001</v>
      </c>
      <c r="AZ11" s="16" t="s">
        <v>14861</v>
      </c>
      <c r="BA11" s="17">
        <f>A1L204C24</f>
        <v>381551.75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1907.75875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953.87937499999998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1907.75875</v>
      </c>
      <c r="BN11" s="16" t="s">
        <v>17779</v>
      </c>
      <c r="BO11" s="17">
        <f>B7L704C31*B7L121C1</f>
        <v>4960.1727499999997</v>
      </c>
      <c r="BP11" s="16" t="s">
        <v>14869</v>
      </c>
      <c r="BQ11" s="17">
        <f>A1L204C27</f>
        <v>373658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1868.29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934.14499999999998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1868.29</v>
      </c>
      <c r="CD11" s="16" t="s">
        <v>17783</v>
      </c>
      <c r="CE11" s="17">
        <f>B7L704C39*B7L121C1</f>
        <v>4857.5540000000001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115817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579.08500000000004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289.54250000000002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579.08500000000004</v>
      </c>
      <c r="R12" s="16" t="s">
        <v>17789</v>
      </c>
      <c r="S12" s="17">
        <f>B7L705C7*B7L121C1</f>
        <v>1505.6210000000001</v>
      </c>
      <c r="T12" s="16" t="s">
        <v>14885</v>
      </c>
      <c r="U12" s="17">
        <f>A1L205C18</f>
        <v>124879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624.39499999999998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312.19749999999999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624.39499999999998</v>
      </c>
      <c r="AH12" s="16" t="s">
        <v>17793</v>
      </c>
      <c r="AI12" s="17">
        <f>B7L705C15*B7L121C1</f>
        <v>1623.4269999999999</v>
      </c>
      <c r="AJ12" s="16" t="s">
        <v>14893</v>
      </c>
      <c r="AK12" s="17">
        <f>A1L205C21</f>
        <v>125762.66666666666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628.81333333333328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314.40666666666664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628.81333333333328</v>
      </c>
      <c r="AX12" s="16" t="s">
        <v>17797</v>
      </c>
      <c r="AY12" s="17">
        <f>B7L705C23*B7L121C1</f>
        <v>1634.9146666666666</v>
      </c>
      <c r="AZ12" s="16" t="s">
        <v>14901</v>
      </c>
      <c r="BA12" s="17">
        <f>A1L205C24</f>
        <v>130150.5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650.75250000000005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325.37625000000003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650.75250000000005</v>
      </c>
      <c r="BN12" s="16" t="s">
        <v>17801</v>
      </c>
      <c r="BO12" s="17">
        <f>B7L705C31*B7L121C1</f>
        <v>1691.9565000000002</v>
      </c>
      <c r="BP12" s="16" t="s">
        <v>14909</v>
      </c>
      <c r="BQ12" s="17">
        <f>A1L205C27</f>
        <v>133297.59999999998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666.48799999999983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333.24399999999991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666.48799999999983</v>
      </c>
      <c r="CD12" s="16" t="s">
        <v>17805</v>
      </c>
      <c r="CE12" s="17">
        <f>B7L705C39*B7L121C1</f>
        <v>1732.8687999999995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300529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1502.645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751.32249999999999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1502.645</v>
      </c>
      <c r="R13" s="16" t="s">
        <v>17811</v>
      </c>
      <c r="S13" s="17">
        <f>B7L706C7*B7L121C1</f>
        <v>3906.877</v>
      </c>
      <c r="T13" s="16" t="s">
        <v>14925</v>
      </c>
      <c r="U13" s="17">
        <f>A1L206C18</f>
        <v>305507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1527.5350000000001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763.76750000000004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1527.5350000000001</v>
      </c>
      <c r="AH13" s="16" t="s">
        <v>17815</v>
      </c>
      <c r="AI13" s="17">
        <f>B7L706C15*B7L121C1</f>
        <v>3971.5910000000003</v>
      </c>
      <c r="AJ13" s="16" t="s">
        <v>14933</v>
      </c>
      <c r="AK13" s="17">
        <f>A1L206C21</f>
        <v>298686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1493.43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746.71500000000003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1493.43</v>
      </c>
      <c r="AX13" s="16" t="s">
        <v>17819</v>
      </c>
      <c r="AY13" s="17">
        <f>B7L706C23*B7L121C1</f>
        <v>3882.9180000000001</v>
      </c>
      <c r="AZ13" s="16" t="s">
        <v>14941</v>
      </c>
      <c r="BA13" s="17">
        <f>A1L206C24</f>
        <v>295097.25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1475.4862499999999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737.74312499999996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1475.4862499999999</v>
      </c>
      <c r="BN13" s="16" t="s">
        <v>17823</v>
      </c>
      <c r="BO13" s="17">
        <f>B7L706C31*B7L121C1</f>
        <v>3836.2642499999997</v>
      </c>
      <c r="BP13" s="16" t="s">
        <v>14949</v>
      </c>
      <c r="BQ13" s="17">
        <f>A1L206C27</f>
        <v>297065.59999999998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1485.328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742.66399999999999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1485.328</v>
      </c>
      <c r="CD13" s="16" t="s">
        <v>17827</v>
      </c>
      <c r="CE13" s="17">
        <f>B7L706C39*B7L121C1</f>
        <v>3861.8528000000001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59890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299.45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149.72499999999999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299.45</v>
      </c>
      <c r="R14" s="16" t="s">
        <v>17833</v>
      </c>
      <c r="S14" s="23">
        <f>B7L707C7*B7L121C1</f>
        <v>778.57</v>
      </c>
      <c r="T14" s="16" t="s">
        <v>14965</v>
      </c>
      <c r="U14" s="17">
        <f>A1L207C18</f>
        <v>69969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349.84500000000003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174.92250000000001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349.84500000000003</v>
      </c>
      <c r="AH14" s="16" t="s">
        <v>17837</v>
      </c>
      <c r="AI14" s="23">
        <f>B7L707C15*B7L121C1</f>
        <v>909.59700000000009</v>
      </c>
      <c r="AJ14" s="16" t="s">
        <v>14973</v>
      </c>
      <c r="AK14" s="17">
        <f>A1L207C21</f>
        <v>74897.333333333343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374.48666666666674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187.24333333333337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374.48666666666674</v>
      </c>
      <c r="AX14" s="16" t="s">
        <v>17841</v>
      </c>
      <c r="AY14" s="23">
        <f>B7L707C23*B7L121C1</f>
        <v>973.66533333333359</v>
      </c>
      <c r="AZ14" s="16" t="s">
        <v>14981</v>
      </c>
      <c r="BA14" s="17">
        <f>A1L207C24</f>
        <v>79351.25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396.75625000000002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198.37812500000001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396.75625000000002</v>
      </c>
      <c r="BN14" s="16" t="s">
        <v>17845</v>
      </c>
      <c r="BO14" s="17">
        <f>B7L707C31*B7L121C1</f>
        <v>1031.5662500000001</v>
      </c>
      <c r="BP14" s="16" t="s">
        <v>14989</v>
      </c>
      <c r="BQ14" s="17">
        <f>A1L207C27</f>
        <v>87061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435.30500000000001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217.6525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435.30500000000001</v>
      </c>
      <c r="CD14" s="16" t="s">
        <v>17849</v>
      </c>
      <c r="CE14" s="17">
        <f>B7L707C39*B7L121C1</f>
        <v>1131.7930000000001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73121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365.60500000000002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182.80250000000001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365.60500000000002</v>
      </c>
      <c r="R15" s="16" t="s">
        <v>17855</v>
      </c>
      <c r="S15" s="23">
        <f>B7L708C7*B7L121C1</f>
        <v>950.57300000000009</v>
      </c>
      <c r="T15" s="16" t="s">
        <v>15005</v>
      </c>
      <c r="U15" s="17">
        <f>A1L208C18</f>
        <v>72559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362.79500000000002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181.39750000000001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362.79500000000002</v>
      </c>
      <c r="AH15" s="16" t="s">
        <v>17859</v>
      </c>
      <c r="AI15" s="23">
        <f>B7L708C15*B7L121C1</f>
        <v>943.26700000000005</v>
      </c>
      <c r="AJ15" s="16" t="s">
        <v>15013</v>
      </c>
      <c r="AK15" s="17">
        <f>A1L208C21</f>
        <v>72583.333333333343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362.91666666666674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181.45833333333337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362.91666666666674</v>
      </c>
      <c r="AX15" s="16" t="s">
        <v>17863</v>
      </c>
      <c r="AY15" s="23">
        <f>B7L708C23*B7L121C1</f>
        <v>943.5833333333336</v>
      </c>
      <c r="AZ15" s="16" t="s">
        <v>15021</v>
      </c>
      <c r="BA15" s="17">
        <f>A1L208C24</f>
        <v>71458.5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357.29250000000002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178.64625000000001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357.29250000000002</v>
      </c>
      <c r="BN15" s="16" t="s">
        <v>17867</v>
      </c>
      <c r="BO15" s="23">
        <f>B7L708C31*B7L121C1</f>
        <v>928.96050000000002</v>
      </c>
      <c r="BP15" s="16" t="s">
        <v>15029</v>
      </c>
      <c r="BQ15" s="17">
        <f>A1L208C27</f>
        <v>71302.8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356.51400000000001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178.25700000000001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356.51400000000001</v>
      </c>
      <c r="CD15" s="16" t="s">
        <v>17871</v>
      </c>
      <c r="CE15" s="23">
        <f>B7L708C39*B7L121C1</f>
        <v>926.93640000000005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30863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154.315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77.157499999999999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154.315</v>
      </c>
      <c r="R16" s="16" t="s">
        <v>17877</v>
      </c>
      <c r="S16" s="23">
        <f>B7L709C7*B7L121C1</f>
        <v>401.21899999999999</v>
      </c>
      <c r="T16" s="16" t="s">
        <v>15045</v>
      </c>
      <c r="U16" s="17">
        <f>A1L209C18</f>
        <v>32866.5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164.33250000000001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82.166250000000005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164.33250000000001</v>
      </c>
      <c r="AH16" s="16" t="s">
        <v>17881</v>
      </c>
      <c r="AI16" s="23">
        <f>B7L709C15*B7L121C1</f>
        <v>427.26450000000006</v>
      </c>
      <c r="AJ16" s="16" t="s">
        <v>15053</v>
      </c>
      <c r="AK16" s="17">
        <f>A1L209C21</f>
        <v>32806.666666666672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164.03333333333336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82.01666666666668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164.03333333333336</v>
      </c>
      <c r="AX16" s="16" t="s">
        <v>17885</v>
      </c>
      <c r="AY16" s="23">
        <f>B7L709C23*B7L121C1</f>
        <v>426.48666666666674</v>
      </c>
      <c r="AZ16" s="16" t="s">
        <v>15061</v>
      </c>
      <c r="BA16" s="17">
        <f>A1L209C24</f>
        <v>33562.75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167.81375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83.906874999999999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167.81375</v>
      </c>
      <c r="BN16" s="16" t="s">
        <v>17889</v>
      </c>
      <c r="BO16" s="23">
        <f>B7L709C31*B7L121C1</f>
        <v>436.31575000000004</v>
      </c>
      <c r="BP16" s="16" t="s">
        <v>15069</v>
      </c>
      <c r="BQ16" s="17">
        <f>A1L209C27</f>
        <v>33537.4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167.68700000000001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83.843500000000006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167.68700000000001</v>
      </c>
      <c r="CD16" s="16" t="s">
        <v>17893</v>
      </c>
      <c r="CE16" s="23">
        <f>B7L709C39*B7L121C1</f>
        <v>435.98620000000005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11659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58.295000000000002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29.147500000000001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58.295000000000002</v>
      </c>
      <c r="R17" s="16" t="s">
        <v>17899</v>
      </c>
      <c r="S17" s="23">
        <f>B7L710C7*B7L121C1</f>
        <v>151.56700000000001</v>
      </c>
      <c r="T17" s="16" t="s">
        <v>15085</v>
      </c>
      <c r="U17" s="17">
        <f>A1L210C18</f>
        <v>12832.5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64.162499999999994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32.081249999999997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64.162499999999994</v>
      </c>
      <c r="AH17" s="16" t="s">
        <v>17903</v>
      </c>
      <c r="AI17" s="23">
        <f>B7L710C15*B7L121C1</f>
        <v>166.82249999999999</v>
      </c>
      <c r="AJ17" s="16" t="s">
        <v>15093</v>
      </c>
      <c r="AK17" s="17">
        <f>A1L210C21</f>
        <v>12861.666666666668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64.308333333333337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32.154166666666669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64.308333333333337</v>
      </c>
      <c r="AX17" s="16" t="s">
        <v>17907</v>
      </c>
      <c r="AY17" s="23">
        <f>B7L710C23*B7L121C1</f>
        <v>167.20166666666668</v>
      </c>
      <c r="AZ17" s="16" t="s">
        <v>15101</v>
      </c>
      <c r="BA17" s="17">
        <f>A1L210C24</f>
        <v>13875.75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69.378749999999997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34.689374999999998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69.378749999999997</v>
      </c>
      <c r="BN17" s="16" t="s">
        <v>17911</v>
      </c>
      <c r="BO17" s="23">
        <f>B7L710C31*B7L121C1</f>
        <v>180.38475</v>
      </c>
      <c r="BP17" s="16" t="s">
        <v>15109</v>
      </c>
      <c r="BQ17" s="17">
        <f>A1L210C27</f>
        <v>15644.2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78.221000000000004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39.110500000000002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78.221000000000004</v>
      </c>
      <c r="CD17" s="16" t="s">
        <v>17915</v>
      </c>
      <c r="CE17" s="23">
        <f>B7L710C39*B7L121C1</f>
        <v>203.37460000000002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165586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827.93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413.96499999999997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827.93</v>
      </c>
      <c r="R18" s="16" t="s">
        <v>17921</v>
      </c>
      <c r="S18" s="17">
        <f>B7L711C7*B7L121C1</f>
        <v>2152.6179999999999</v>
      </c>
      <c r="T18" s="16" t="s">
        <v>15125</v>
      </c>
      <c r="U18" s="17">
        <f>A1L211C18</f>
        <v>158401.5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792.00750000000005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396.00375000000003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792.00750000000005</v>
      </c>
      <c r="AH18" s="16" t="s">
        <v>17925</v>
      </c>
      <c r="AI18" s="17">
        <f>B7L711C15*B7L121C1</f>
        <v>2059.2195000000002</v>
      </c>
      <c r="AJ18" s="16" t="s">
        <v>15133</v>
      </c>
      <c r="AK18" s="17">
        <f>A1L211C21</f>
        <v>157009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785.04499999999996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392.52249999999998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785.04499999999996</v>
      </c>
      <c r="AX18" s="16" t="s">
        <v>17929</v>
      </c>
      <c r="AY18" s="17">
        <f>B7L711C23*B7L121C1</f>
        <v>2041.117</v>
      </c>
      <c r="AZ18" s="16" t="s">
        <v>15141</v>
      </c>
      <c r="BA18" s="17">
        <f>A1L211C24</f>
        <v>158158.25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790.79124999999999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395.395625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790.79124999999999</v>
      </c>
      <c r="BN18" s="16" t="s">
        <v>17933</v>
      </c>
      <c r="BO18" s="17">
        <f>B7L711C31*B7L121C1</f>
        <v>2056.0572499999998</v>
      </c>
      <c r="BP18" s="16" t="s">
        <v>15149</v>
      </c>
      <c r="BQ18" s="17">
        <f>A1L211C27</f>
        <v>157567.6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787.83800000000008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393.91900000000004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787.83800000000008</v>
      </c>
      <c r="CD18" s="16" t="s">
        <v>17937</v>
      </c>
      <c r="CE18" s="17">
        <f>B7L711C39*B7L121C1</f>
        <v>2048.3788000000004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54935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274.67500000000001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137.33750000000001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274.67500000000001</v>
      </c>
      <c r="R19" s="16" t="s">
        <v>17943</v>
      </c>
      <c r="S19" s="23">
        <f>B7L712C7*B7L121C1</f>
        <v>714.15500000000009</v>
      </c>
      <c r="T19" s="16" t="s">
        <v>15165</v>
      </c>
      <c r="U19" s="17">
        <f>A1L212C18</f>
        <v>55955.5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279.77749999999997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139.88874999999999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279.77749999999997</v>
      </c>
      <c r="AH19" s="16" t="s">
        <v>17947</v>
      </c>
      <c r="AI19" s="23">
        <f>B7L712C15*B7L121C1</f>
        <v>727.42149999999992</v>
      </c>
      <c r="AJ19" s="16" t="s">
        <v>15173</v>
      </c>
      <c r="AK19" s="17">
        <f>A1L212C21</f>
        <v>58228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291.14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145.57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291.14</v>
      </c>
      <c r="AX19" s="16" t="s">
        <v>17951</v>
      </c>
      <c r="AY19" s="23">
        <f>B7L712C23*B7L121C1</f>
        <v>756.96399999999994</v>
      </c>
      <c r="AZ19" s="16" t="s">
        <v>15181</v>
      </c>
      <c r="BA19" s="17">
        <f>A1L212C24</f>
        <v>58075.25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290.37625000000003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145.18812500000001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290.37625000000003</v>
      </c>
      <c r="BN19" s="16" t="s">
        <v>17955</v>
      </c>
      <c r="BO19" s="23">
        <f>B7L712C31*B7L121C1</f>
        <v>754.97825000000012</v>
      </c>
      <c r="BP19" s="16" t="s">
        <v>15189</v>
      </c>
      <c r="BQ19" s="17">
        <f>A1L212C27</f>
        <v>56015.6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280.07799999999997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140.03899999999999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280.07799999999997</v>
      </c>
      <c r="CD19" s="16" t="s">
        <v>17959</v>
      </c>
      <c r="CE19" s="23">
        <f>B7L712C39*B7L121C1</f>
        <v>728.20279999999991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255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1.2749999999999999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0.63749999999999996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1.2749999999999999</v>
      </c>
      <c r="R20" s="16" t="s">
        <v>17965</v>
      </c>
      <c r="S20" s="23">
        <f>B7L713C7*B7L121C1</f>
        <v>3.3149999999999999</v>
      </c>
      <c r="T20" s="16" t="s">
        <v>15205</v>
      </c>
      <c r="U20" s="23">
        <f>A1L213C18</f>
        <v>314.5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1.5725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0.78625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1.5725</v>
      </c>
      <c r="AH20" s="16" t="s">
        <v>17969</v>
      </c>
      <c r="AI20" s="23">
        <f>B7L713C15*B7L121C1</f>
        <v>4.0884999999999998</v>
      </c>
      <c r="AJ20" s="16" t="s">
        <v>15213</v>
      </c>
      <c r="AK20" s="17">
        <f>A1L213C21</f>
        <v>416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2.08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1.04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2.08</v>
      </c>
      <c r="AX20" s="16" t="s">
        <v>17973</v>
      </c>
      <c r="AY20" s="23">
        <f>B7L713C23*B7L121C1</f>
        <v>5.4080000000000004</v>
      </c>
      <c r="AZ20" s="16" t="s">
        <v>15221</v>
      </c>
      <c r="BA20" s="23">
        <f>A1L213C24</f>
        <v>384.75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1.9237500000000001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0.96187500000000004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1.9237500000000001</v>
      </c>
      <c r="BN20" s="16" t="s">
        <v>17977</v>
      </c>
      <c r="BO20" s="23">
        <f>B7L713C31*B7L121C1</f>
        <v>5.0017500000000004</v>
      </c>
      <c r="BP20" s="16" t="s">
        <v>15229</v>
      </c>
      <c r="BQ20" s="23">
        <f>A1L213C27</f>
        <v>339.6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1.6980000000000002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0.84900000000000009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1.6980000000000002</v>
      </c>
      <c r="CD20" s="16" t="s">
        <v>17981</v>
      </c>
      <c r="CE20" s="23">
        <f>B7L713C39*B7L121C1</f>
        <v>4.4148000000000005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65773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328.86500000000001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164.4325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328.86500000000001</v>
      </c>
      <c r="R21" s="16" t="s">
        <v>17987</v>
      </c>
      <c r="S21" s="23">
        <f>B7L714C7*B7L121C1</f>
        <v>855.04900000000009</v>
      </c>
      <c r="T21" s="16" t="s">
        <v>15245</v>
      </c>
      <c r="U21" s="17">
        <f>A1L214C18</f>
        <v>64485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322.42500000000001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161.21250000000001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322.42500000000001</v>
      </c>
      <c r="AH21" s="16" t="s">
        <v>17991</v>
      </c>
      <c r="AI21" s="23">
        <f>B7L714C15*B7L121C1</f>
        <v>838.30500000000006</v>
      </c>
      <c r="AJ21" s="16" t="s">
        <v>15253</v>
      </c>
      <c r="AK21" s="17">
        <f>A1L214C21</f>
        <v>63939.333333333336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319.69666666666666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159.84833333333333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319.69666666666666</v>
      </c>
      <c r="AX21" s="16" t="s">
        <v>17995</v>
      </c>
      <c r="AY21" s="23">
        <f>B7L714C23*B7L121C1</f>
        <v>831.2113333333333</v>
      </c>
      <c r="AZ21" s="16" t="s">
        <v>15261</v>
      </c>
      <c r="BA21" s="17">
        <f>A1L214C24</f>
        <v>63351.75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316.75875000000002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158.37937500000001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316.75875000000002</v>
      </c>
      <c r="BN21" s="16" t="s">
        <v>17999</v>
      </c>
      <c r="BO21" s="23">
        <f>B7L714C31*B7L121C1</f>
        <v>823.57275000000004</v>
      </c>
      <c r="BP21" s="16" t="s">
        <v>15269</v>
      </c>
      <c r="BQ21" s="17">
        <f>A1L214C27</f>
        <v>62537.8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312.68900000000002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156.34450000000001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312.68900000000002</v>
      </c>
      <c r="CD21" s="16" t="s">
        <v>18003</v>
      </c>
      <c r="CE21" s="23">
        <f>B7L714C39*B7L121C1</f>
        <v>812.99140000000011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10286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51.43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25.715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51.43</v>
      </c>
      <c r="R22" s="16" t="s">
        <v>18009</v>
      </c>
      <c r="S22" s="23">
        <f>B7L715C7*B7L121C1</f>
        <v>133.71800000000002</v>
      </c>
      <c r="T22" s="16" t="s">
        <v>15285</v>
      </c>
      <c r="U22" s="17">
        <f>A1L215C18</f>
        <v>7814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39.07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19.535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39.07</v>
      </c>
      <c r="AH22" s="16" t="s">
        <v>18013</v>
      </c>
      <c r="AI22" s="23">
        <f>B7L715C15*B7L121C1</f>
        <v>101.58200000000001</v>
      </c>
      <c r="AJ22" s="16" t="s">
        <v>15293</v>
      </c>
      <c r="AK22" s="17">
        <f>A1L215C21</f>
        <v>6731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33.655000000000001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16.827500000000001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33.655000000000001</v>
      </c>
      <c r="AX22" s="16" t="s">
        <v>18017</v>
      </c>
      <c r="AY22" s="23">
        <f>B7L715C23*B7L121C1</f>
        <v>87.503</v>
      </c>
      <c r="AZ22" s="16" t="s">
        <v>15301</v>
      </c>
      <c r="BA22" s="17">
        <f>A1L215C24</f>
        <v>6153.25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30.766249999999999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15.383125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30.766249999999999</v>
      </c>
      <c r="BN22" s="16" t="s">
        <v>18021</v>
      </c>
      <c r="BO22" s="23">
        <f>B7L715C31*B7L121C1</f>
        <v>79.992249999999999</v>
      </c>
      <c r="BP22" s="16" t="s">
        <v>15309</v>
      </c>
      <c r="BQ22" s="17">
        <f>A1L215C27</f>
        <v>6475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32.375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16.1875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32.375</v>
      </c>
      <c r="CD22" s="16" t="s">
        <v>18025</v>
      </c>
      <c r="CE22" s="23">
        <f>B7L715C39*B7L121C1</f>
        <v>84.174999999999997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1481300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7406.5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3703.25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7406.5</v>
      </c>
      <c r="R23" s="16" t="s">
        <v>18032</v>
      </c>
      <c r="S23" s="17">
        <f>B7L716C7*B7L121C1</f>
        <v>19256.900000000001</v>
      </c>
      <c r="T23" s="16" t="s">
        <v>15325</v>
      </c>
      <c r="U23" s="17">
        <f>A1L216C18</f>
        <v>1540410.5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7702.0524999999998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3851.0262499999999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7702.0524999999998</v>
      </c>
      <c r="AH23" s="16" t="s">
        <v>18036</v>
      </c>
      <c r="AI23" s="17">
        <f>B7L716C15*B7L121C1</f>
        <v>20025.336500000001</v>
      </c>
      <c r="AJ23" s="16" t="s">
        <v>15333</v>
      </c>
      <c r="AK23" s="17">
        <f>A1L216C21</f>
        <v>1557296.3333333335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7786.4816666666675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3893.2408333333337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7786.4816666666675</v>
      </c>
      <c r="AX23" s="16" t="s">
        <v>18040</v>
      </c>
      <c r="AY23" s="17">
        <f>B7L716C23*B7L121C1</f>
        <v>20244.852333333336</v>
      </c>
      <c r="AZ23" s="16" t="s">
        <v>15341</v>
      </c>
      <c r="BA23" s="17">
        <f>A1L216C24</f>
        <v>1580521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7902.6049999999996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3951.3024999999998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7902.6049999999996</v>
      </c>
      <c r="BN23" s="16" t="s">
        <v>18044</v>
      </c>
      <c r="BO23" s="17">
        <f>B7L716C31*B7L121C1</f>
        <v>20546.773000000001</v>
      </c>
      <c r="BP23" s="16" t="s">
        <v>15349</v>
      </c>
      <c r="BQ23" s="17">
        <f>A1L216C27</f>
        <v>1587832.7999999998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7939.1639999999989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3969.5819999999994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7939.1639999999989</v>
      </c>
      <c r="CD23" s="16" t="s">
        <v>18048</v>
      </c>
      <c r="CE23" s="17">
        <f>B7L716C39*B7L121C1</f>
        <v>20641.826399999998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76.270721140176789</v>
      </c>
      <c r="F9" s="16" t="s">
        <v>18142</v>
      </c>
      <c r="G9" s="23">
        <f>B7L202C7</f>
        <v>22.099948425718541</v>
      </c>
      <c r="H9" s="16" t="s">
        <v>18143</v>
      </c>
      <c r="I9" s="17">
        <f>B7L802C1+B7L802C2</f>
        <v>98.370669565895327</v>
      </c>
      <c r="J9" s="16" t="s">
        <v>18144</v>
      </c>
      <c r="K9" s="17">
        <f>IF(B7L802C3=0,0,B7L802C2/B7L802C3)</f>
        <v>0.22465993698370124</v>
      </c>
      <c r="L9" s="16" t="s">
        <v>18145</v>
      </c>
      <c r="M9" s="17">
        <f>B7L302C9+B7L402C9+B7L502C11+B7L602C11+B7L702C7</f>
        <v>169.22891519097234</v>
      </c>
      <c r="N9" s="16" t="s">
        <v>18146</v>
      </c>
      <c r="O9" s="17">
        <f>B7L302C10+B7L402C10+B7L502C12+B7L602C12+B7L702C8</f>
        <v>439.99517949652812</v>
      </c>
      <c r="P9" s="16" t="s">
        <v>18147</v>
      </c>
      <c r="Q9" s="17">
        <f>B7L202C1</f>
        <v>12394</v>
      </c>
      <c r="R9" s="16" t="s">
        <v>18148</v>
      </c>
      <c r="S9" s="17">
        <f>B7L802C6+B7L802C7</f>
        <v>12833.995179496527</v>
      </c>
      <c r="T9" s="16" t="s">
        <v>18149</v>
      </c>
      <c r="U9" s="17">
        <f>IF(B7L802C8=0,0,B7L802C7/B7L802C8)</f>
        <v>0.96571642942491831</v>
      </c>
      <c r="V9" s="16" t="s">
        <v>18150</v>
      </c>
      <c r="W9" s="17">
        <f>B7L302C15+B7L302C17+B7L402C17+B7L502C19+B7L502C21+B7L602C19+B7L602C21+B7L702C13</f>
        <v>75.913494174322366</v>
      </c>
      <c r="X9" s="16" t="s">
        <v>18151</v>
      </c>
      <c r="Y9" s="23">
        <f>B7L202C15</f>
        <v>22.412288073195651</v>
      </c>
      <c r="Z9" s="16" t="s">
        <v>18152</v>
      </c>
      <c r="AA9" s="17">
        <f>B7L802C10+B7L802C11</f>
        <v>98.325782247518021</v>
      </c>
      <c r="AB9" s="16" t="s">
        <v>18153</v>
      </c>
      <c r="AC9" s="17">
        <f>IF(B7L802C12=0,0,B7L802C11/B7L802C12)</f>
        <v>0.22793907722774706</v>
      </c>
      <c r="AD9" s="16" t="s">
        <v>18154</v>
      </c>
      <c r="AE9" s="17">
        <f>B7L302C19+B7L402C19+B7L502C23+B7L602C23+B7L702C15</f>
        <v>168.32778145877299</v>
      </c>
      <c r="AF9" s="16" t="s">
        <v>18155</v>
      </c>
      <c r="AG9" s="17">
        <f>B7L302C20+B7L402C20+B7L502C24+B7L602C24+B7L702C16</f>
        <v>437.6522317928098</v>
      </c>
      <c r="AH9" s="16" t="s">
        <v>18156</v>
      </c>
      <c r="AI9" s="17">
        <f>B7L202C9</f>
        <v>12161</v>
      </c>
      <c r="AJ9" s="16" t="s">
        <v>18157</v>
      </c>
      <c r="AK9" s="17">
        <f>B7L802C15+B7L802C16</f>
        <v>12598.65223179281</v>
      </c>
      <c r="AL9" s="16" t="s">
        <v>18158</v>
      </c>
      <c r="AM9" s="17">
        <f>IF(B7L802C17=0,0,B7L802C16/B7L802C17)</f>
        <v>0.96526198011177811</v>
      </c>
      <c r="AN9" s="16" t="s">
        <v>18159</v>
      </c>
      <c r="AO9" s="17">
        <f>B7L302C25+B7L302C27+B7L402C27+B7L502C31+B7L502C33+B7L602C31+B7L602C33+B7L702C21</f>
        <v>74.617681174527021</v>
      </c>
      <c r="AP9" s="16" t="s">
        <v>18160</v>
      </c>
      <c r="AQ9" s="23">
        <f>B7L202C23</f>
        <v>21.343958969047716</v>
      </c>
      <c r="AR9" s="16" t="s">
        <v>18161</v>
      </c>
      <c r="AS9" s="17">
        <f>B7L802C19+B7L802C20</f>
        <v>95.961640143574741</v>
      </c>
      <c r="AT9" s="16" t="s">
        <v>18162</v>
      </c>
      <c r="AU9" s="17">
        <f>IF(B7L802C21=0,0,B7L802C20/B7L802C21)</f>
        <v>0.22242178163184337</v>
      </c>
      <c r="AV9" s="16" t="s">
        <v>18163</v>
      </c>
      <c r="AW9" s="17">
        <f>B7L302C29+B7L402C29+B7L502C35+B7L602C35+B7L702C23</f>
        <v>164.99016021989857</v>
      </c>
      <c r="AX9" s="16" t="s">
        <v>18164</v>
      </c>
      <c r="AY9" s="17">
        <f>B7L302C30+B7L402C30+B7L502C36+B7L602C36+B7L702C24</f>
        <v>428.97441657173624</v>
      </c>
      <c r="AZ9" s="16" t="s">
        <v>18165</v>
      </c>
      <c r="BA9" s="17">
        <f>B7L202C17</f>
        <v>11944.333333333332</v>
      </c>
      <c r="BB9" s="16" t="s">
        <v>18166</v>
      </c>
      <c r="BC9" s="17">
        <f>B7L802C24+B7L802C25</f>
        <v>12373.307749905069</v>
      </c>
      <c r="BD9" s="16" t="s">
        <v>18167</v>
      </c>
      <c r="BE9" s="17">
        <f>IF(B7L802C26=0,0,B7L802C25/B7L802C26)</f>
        <v>0.96533065973607357</v>
      </c>
      <c r="BF9" s="16" t="s">
        <v>18168</v>
      </c>
      <c r="BG9" s="17">
        <f>B7L302C35+B7L302C37+B7L402C37+B7L502C43+B7L502C45+B7L602C43+B7L602C45+B7L702C29</f>
        <v>74.473230901466522</v>
      </c>
      <c r="BH9" s="16" t="s">
        <v>18169</v>
      </c>
      <c r="BI9" s="23">
        <f>B7L202C31</f>
        <v>20.906022525945669</v>
      </c>
      <c r="BJ9" s="16" t="s">
        <v>18170</v>
      </c>
      <c r="BK9" s="17">
        <f>B7L802C28+B7L802C29</f>
        <v>95.379253427412195</v>
      </c>
      <c r="BL9" s="16" t="s">
        <v>18171</v>
      </c>
      <c r="BM9" s="17">
        <f>IF(B7L802C30=0,0,B7L802C29/B7L802C30)</f>
        <v>0.21918836408020401</v>
      </c>
      <c r="BN9" s="16" t="s">
        <v>18172</v>
      </c>
      <c r="BO9" s="17">
        <f>B7L302C39+B7L402C39+B7L502C47+B7L602C47+B7L702C31</f>
        <v>164.79273698806585</v>
      </c>
      <c r="BP9" s="16" t="s">
        <v>18173</v>
      </c>
      <c r="BQ9" s="17">
        <f>B7L302C40+B7L402C40+B7L502C48+B7L602C48+B7L702C32</f>
        <v>428.46111616897122</v>
      </c>
      <c r="BR9" s="16" t="s">
        <v>18174</v>
      </c>
      <c r="BS9" s="17">
        <f>B7L202C25</f>
        <v>11933</v>
      </c>
      <c r="BT9" s="16" t="s">
        <v>18175</v>
      </c>
      <c r="BU9" s="17">
        <f>B7L802C33+B7L802C34</f>
        <v>12361.461116168972</v>
      </c>
      <c r="BV9" s="16" t="s">
        <v>18176</v>
      </c>
      <c r="BW9" s="17">
        <f>IF(B7L802C35=0,0,B7L802C34/B7L802C35)</f>
        <v>0.96533895854685503</v>
      </c>
      <c r="BX9" s="16" t="s">
        <v>18177</v>
      </c>
      <c r="BY9" s="17">
        <f>B7L302C45+B7L302C47+B7L402C47+B7L502C55+B7L502C57+B7L602C55+B7L602C57+B7L702C37</f>
        <v>75.890539273883405</v>
      </c>
      <c r="BZ9" s="16" t="s">
        <v>18178</v>
      </c>
      <c r="CA9" s="23">
        <f>B7L202C39</f>
        <v>21.593998978709994</v>
      </c>
      <c r="CB9" s="16" t="s">
        <v>18179</v>
      </c>
      <c r="CC9" s="17">
        <f>B7L802C37+B7L802C38</f>
        <v>97.484538252593396</v>
      </c>
      <c r="CD9" s="16" t="s">
        <v>18180</v>
      </c>
      <c r="CE9" s="17">
        <f>IF(B7L802C39=0,0,B7L802C38/B7L802C39)</f>
        <v>0.22151204043001688</v>
      </c>
      <c r="CF9" s="16" t="s">
        <v>18181</v>
      </c>
      <c r="CG9" s="17">
        <f>B7L302C49+B7L402C49+B7L502C59+B7L602C59+B7L702C39</f>
        <v>166.47944732635867</v>
      </c>
      <c r="CH9" s="16" t="s">
        <v>18182</v>
      </c>
      <c r="CI9" s="17">
        <f>B7L302C50+B7L402C50+B7L502C60+B7L602C60+B7L702C40</f>
        <v>432.84656304853252</v>
      </c>
      <c r="CJ9" s="16" t="s">
        <v>18183</v>
      </c>
      <c r="CK9" s="17">
        <f>B7L202C33</f>
        <v>12221.599999999999</v>
      </c>
      <c r="CL9" s="16" t="s">
        <v>18184</v>
      </c>
      <c r="CM9" s="17">
        <f>B7L802C42+B7L802C43</f>
        <v>12654.446563048532</v>
      </c>
      <c r="CN9" s="16" t="s">
        <v>18185</v>
      </c>
      <c r="CO9" s="17">
        <f>IF(B7L802C44=0,0,B7L802C43/B7L802C44)</f>
        <v>0.96579490372084209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1868.4298514183545</v>
      </c>
      <c r="F10" s="16" t="s">
        <v>18187</v>
      </c>
      <c r="G10" s="23">
        <f>B7L203C7</f>
        <v>477.15489744461667</v>
      </c>
      <c r="H10" s="16" t="s">
        <v>18188</v>
      </c>
      <c r="I10" s="17">
        <f>B7L803C1+B7L803C2</f>
        <v>2345.5847488629711</v>
      </c>
      <c r="J10" s="16" t="s">
        <v>18189</v>
      </c>
      <c r="K10" s="23">
        <f>IF(B7L803C3=0,0,B7L803C2/B7L803C3)</f>
        <v>0.20342684171864558</v>
      </c>
      <c r="L10" s="16" t="s">
        <v>18190</v>
      </c>
      <c r="M10" s="17">
        <f>B7L303C9+B7L403C9+B7L503C11+B7L603C11+B7L703C7</f>
        <v>4199.5989352209499</v>
      </c>
      <c r="N10" s="16" t="s">
        <v>18191</v>
      </c>
      <c r="O10" s="17">
        <f>B7L303C10+B7L403C10+B7L503C12+B7L603C12+B7L703C8</f>
        <v>10918.95723157447</v>
      </c>
      <c r="P10" s="16" t="s">
        <v>18192</v>
      </c>
      <c r="Q10" s="17">
        <f>B7L203C1</f>
        <v>267596</v>
      </c>
      <c r="R10" s="16" t="s">
        <v>18193</v>
      </c>
      <c r="S10" s="17">
        <f>B7L803C6+B7L803C7</f>
        <v>278514.95723157446</v>
      </c>
      <c r="T10" s="16" t="s">
        <v>18194</v>
      </c>
      <c r="U10" s="23">
        <f>IF(B7L803C8=0,0,B7L803C7/B7L803C8)</f>
        <v>0.96079579588791786</v>
      </c>
      <c r="V10" s="16" t="s">
        <v>18195</v>
      </c>
      <c r="W10" s="17">
        <f>B7L303C15+B7L303C17+B7L403C17+B7L503C19+B7L503C21+B7L603C19+B7L603C21+B7L703C13</f>
        <v>1953.0327538779065</v>
      </c>
      <c r="X10" s="16" t="s">
        <v>18196</v>
      </c>
      <c r="Y10" s="23">
        <f>B7L203C15</f>
        <v>496.24576498881885</v>
      </c>
      <c r="Z10" s="16" t="s">
        <v>18197</v>
      </c>
      <c r="AA10" s="17">
        <f>B7L803C10+B7L803C11</f>
        <v>2449.2785188667253</v>
      </c>
      <c r="AB10" s="16" t="s">
        <v>18198</v>
      </c>
      <c r="AC10" s="23">
        <f>IF(B7L803C12=0,0,B7L803C11/B7L803C12)</f>
        <v>0.20260895654220265</v>
      </c>
      <c r="AD10" s="16" t="s">
        <v>18199</v>
      </c>
      <c r="AE10" s="17">
        <f>B7L303C19+B7L403C19+B7L503C23+B7L603C23+B7L703C15</f>
        <v>4385.9658244584843</v>
      </c>
      <c r="AF10" s="16" t="s">
        <v>18200</v>
      </c>
      <c r="AG10" s="17">
        <f>B7L303C20+B7L403C20+B7L503C24+B7L603C24+B7L703C16</f>
        <v>11403.511143592061</v>
      </c>
      <c r="AH10" s="16" t="s">
        <v>18201</v>
      </c>
      <c r="AI10" s="17">
        <f>B7L203C9</f>
        <v>269265</v>
      </c>
      <c r="AJ10" s="16" t="s">
        <v>18202</v>
      </c>
      <c r="AK10" s="17">
        <f>B7L803C15+B7L803C16</f>
        <v>280668.51114359207</v>
      </c>
      <c r="AL10" s="16" t="s">
        <v>18203</v>
      </c>
      <c r="AM10" s="23">
        <f>IF(B7L803C17=0,0,B7L803C16/B7L803C17)</f>
        <v>0.95937017979990658</v>
      </c>
      <c r="AN10" s="16" t="s">
        <v>18204</v>
      </c>
      <c r="AO10" s="17">
        <f>B7L303C25+B7L303C27+B7L403C27+B7L503C31+B7L503C33+B7L603C31+B7L603C33+B7L703C21</f>
        <v>2014.7206850981624</v>
      </c>
      <c r="AP10" s="16" t="s">
        <v>18205</v>
      </c>
      <c r="AQ10" s="23">
        <f>B7L203C23</f>
        <v>486.98571680756214</v>
      </c>
      <c r="AR10" s="16" t="s">
        <v>18206</v>
      </c>
      <c r="AS10" s="17">
        <f>B7L803C19+B7L803C20</f>
        <v>2501.7064019057248</v>
      </c>
      <c r="AT10" s="16" t="s">
        <v>18207</v>
      </c>
      <c r="AU10" s="23">
        <f>IF(B7L803C21=0,0,B7L803C20/B7L803C21)</f>
        <v>0.19466141847684088</v>
      </c>
      <c r="AV10" s="16" t="s">
        <v>18208</v>
      </c>
      <c r="AW10" s="17">
        <f>B7L303C29+B7L403C29+B7L503C35+B7L603C35+B7L703C23</f>
        <v>4539.3258458998944</v>
      </c>
      <c r="AX10" s="16" t="s">
        <v>18209</v>
      </c>
      <c r="AY10" s="17">
        <f>B7L303C30+B7L403C30+B7L503C36+B7L603C36+B7L703C24</f>
        <v>11802.247199339727</v>
      </c>
      <c r="AZ10" s="16" t="s">
        <v>18210</v>
      </c>
      <c r="BA10" s="17">
        <f>B7L203C17</f>
        <v>272523</v>
      </c>
      <c r="BB10" s="16" t="s">
        <v>18211</v>
      </c>
      <c r="BC10" s="17">
        <f>B7L803C24+B7L803C25</f>
        <v>284325.24719933973</v>
      </c>
      <c r="BD10" s="16" t="s">
        <v>18212</v>
      </c>
      <c r="BE10" s="23">
        <f>IF(B7L803C26=0,0,B7L803C25/B7L803C26)</f>
        <v>0.95849032994574268</v>
      </c>
      <c r="BF10" s="16" t="s">
        <v>18213</v>
      </c>
      <c r="BG10" s="17">
        <f>B7L303C35+B7L303C37+B7L403C37+B7L503C43+B7L503C45+B7L603C43+B7L603C45+B7L703C29</f>
        <v>2062.0085996002736</v>
      </c>
      <c r="BH10" s="16" t="s">
        <v>18214</v>
      </c>
      <c r="BI10" s="23">
        <f>B7L203C31</f>
        <v>486.02078698401652</v>
      </c>
      <c r="BJ10" s="16" t="s">
        <v>18215</v>
      </c>
      <c r="BK10" s="17">
        <f>B7L803C28+B7L803C29</f>
        <v>2548.02938658429</v>
      </c>
      <c r="BL10" s="16" t="s">
        <v>18216</v>
      </c>
      <c r="BM10" s="23">
        <f>IF(B7L803C30=0,0,B7L803C29/B7L803C30)</f>
        <v>0.19074379186636539</v>
      </c>
      <c r="BN10" s="16" t="s">
        <v>18217</v>
      </c>
      <c r="BO10" s="17">
        <f>B7L303C39+B7L403C39+B7L503C47+B7L603C47+B7L703C31</f>
        <v>4655.6883585065043</v>
      </c>
      <c r="BP10" s="16" t="s">
        <v>18218</v>
      </c>
      <c r="BQ10" s="17">
        <f>B7L303C40+B7L403C40+B7L503C48+B7L603C48+B7L703C32</f>
        <v>12104.789732116911</v>
      </c>
      <c r="BR10" s="16" t="s">
        <v>18219</v>
      </c>
      <c r="BS10" s="17">
        <f>B7L203C25</f>
        <v>277417</v>
      </c>
      <c r="BT10" s="16" t="s">
        <v>18220</v>
      </c>
      <c r="BU10" s="17">
        <f>B7L803C33+B7L803C34</f>
        <v>289521.78973211691</v>
      </c>
      <c r="BV10" s="16" t="s">
        <v>18221</v>
      </c>
      <c r="BW10" s="23">
        <f>IF(B7L803C35=0,0,B7L803C34/B7L803C35)</f>
        <v>0.95819040168507874</v>
      </c>
      <c r="BX10" s="16" t="s">
        <v>18222</v>
      </c>
      <c r="BY10" s="17">
        <f>B7L303C45+B7L303C47+B7L403C47+B7L503C55+B7L503C57+B7L603C55+B7L603C57+B7L703C37</f>
        <v>2099.4607614144384</v>
      </c>
      <c r="BZ10" s="16" t="s">
        <v>18223</v>
      </c>
      <c r="CA10" s="23">
        <f>B7L203C39</f>
        <v>496.68353234488023</v>
      </c>
      <c r="CB10" s="16" t="s">
        <v>18224</v>
      </c>
      <c r="CC10" s="17">
        <f>B7L803C37+B7L803C38</f>
        <v>2596.1442937593188</v>
      </c>
      <c r="CD10" s="16" t="s">
        <v>18225</v>
      </c>
      <c r="CE10" s="23">
        <f>IF(B7L803C39=0,0,B7L803C38/B7L803C39)</f>
        <v>0.19131584232002105</v>
      </c>
      <c r="CF10" s="16" t="s">
        <v>18226</v>
      </c>
      <c r="CG10" s="17">
        <f>B7L303C49+B7L403C49+B7L503C59+B7L603C59+B7L703C39</f>
        <v>4715.4314661634107</v>
      </c>
      <c r="CH10" s="16" t="s">
        <v>18227</v>
      </c>
      <c r="CI10" s="17">
        <f>B7L303C50+B7L403C50+B7L503C60+B7L603C60+B7L703C40</f>
        <v>12260.12181202487</v>
      </c>
      <c r="CJ10" s="16" t="s">
        <v>18228</v>
      </c>
      <c r="CK10" s="17">
        <f>B7L203C33</f>
        <v>281109</v>
      </c>
      <c r="CL10" s="16" t="s">
        <v>18229</v>
      </c>
      <c r="CM10" s="17">
        <f>B7L803C42+B7L803C43</f>
        <v>293369.12181202485</v>
      </c>
      <c r="CN10" s="16" t="s">
        <v>18230</v>
      </c>
      <c r="CO10" s="23">
        <f>IF(B7L803C44=0,0,B7L803C43/B7L803C44)</f>
        <v>0.95820922891850735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4357.360185020776</v>
      </c>
      <c r="F11" s="16" t="s">
        <v>18232</v>
      </c>
      <c r="G11" s="23">
        <f>B7L204C7</f>
        <v>557.39514911133722</v>
      </c>
      <c r="H11" s="16" t="s">
        <v>18233</v>
      </c>
      <c r="I11" s="17">
        <f>B7L804C1+B7L804C2</f>
        <v>4914.7553341321136</v>
      </c>
      <c r="J11" s="16" t="s">
        <v>18234</v>
      </c>
      <c r="K11" s="17">
        <f>IF(B7L804C3=0,0,B7L804C2/B7L804C3)</f>
        <v>0.11341259355075638</v>
      </c>
      <c r="L11" s="16" t="s">
        <v>18235</v>
      </c>
      <c r="M11" s="17">
        <f>B7L304C9+B7L404C9+B7L504C11+B7L604C11+B7L704C7</f>
        <v>9124.2496072942649</v>
      </c>
      <c r="N11" s="16" t="s">
        <v>18236</v>
      </c>
      <c r="O11" s="17">
        <f>B7L304C10+B7L404C10+B7L504C12+B7L604C12+B7L704C8</f>
        <v>23723.048978965086</v>
      </c>
      <c r="P11" s="16" t="s">
        <v>18237</v>
      </c>
      <c r="Q11" s="17">
        <f>B7L204C1</f>
        <v>312596</v>
      </c>
      <c r="R11" s="16" t="s">
        <v>18238</v>
      </c>
      <c r="S11" s="17">
        <f>B7L804C6+B7L804C7</f>
        <v>336319.04897896509</v>
      </c>
      <c r="T11" s="16" t="s">
        <v>18239</v>
      </c>
      <c r="U11" s="17">
        <f>IF(B7L804C8=0,0,B7L804C7/B7L804C8)</f>
        <v>0.92946266632536523</v>
      </c>
      <c r="V11" s="16" t="s">
        <v>18240</v>
      </c>
      <c r="W11" s="17">
        <f>B7L304C15+B7L304C17+B7L404C17+B7L504C19+B7L504C21+B7L604C19+B7L604C21+B7L704C13</f>
        <v>4883.4045209814321</v>
      </c>
      <c r="X11" s="16" t="s">
        <v>18241</v>
      </c>
      <c r="Y11" s="23">
        <f>B7L204C15</f>
        <v>651.30540394337766</v>
      </c>
      <c r="Z11" s="16" t="s">
        <v>18242</v>
      </c>
      <c r="AA11" s="17">
        <f>B7L804C10+B7L804C11</f>
        <v>5534.7099249248095</v>
      </c>
      <c r="AB11" s="16" t="s">
        <v>18243</v>
      </c>
      <c r="AC11" s="17">
        <f>IF(B7L804C12=0,0,B7L804C11/B7L804C12)</f>
        <v>0.11767652013889884</v>
      </c>
      <c r="AD11" s="16" t="s">
        <v>18244</v>
      </c>
      <c r="AE11" s="17">
        <f>B7L304C19+B7L404C19+B7L504C23+B7L604C23+B7L704C15</f>
        <v>10192.877387467877</v>
      </c>
      <c r="AF11" s="16" t="s">
        <v>18245</v>
      </c>
      <c r="AG11" s="17">
        <f>B7L304C20+B7L404C20+B7L504C24+B7L604C24+B7L704C16</f>
        <v>26501.481207416484</v>
      </c>
      <c r="AH11" s="16" t="s">
        <v>18246</v>
      </c>
      <c r="AI11" s="17">
        <f>B7L204C9</f>
        <v>353401</v>
      </c>
      <c r="AJ11" s="16" t="s">
        <v>18247</v>
      </c>
      <c r="AK11" s="17">
        <f>B7L804C15+B7L804C16</f>
        <v>379902.48120741651</v>
      </c>
      <c r="AL11" s="16" t="s">
        <v>18248</v>
      </c>
      <c r="AM11" s="17">
        <f>IF(B7L804C17=0,0,B7L804C16/B7L804C17)</f>
        <v>0.93024135793167562</v>
      </c>
      <c r="AN11" s="16" t="s">
        <v>18249</v>
      </c>
      <c r="AO11" s="17">
        <f>B7L304C25+B7L304C27+B7L404C27+B7L504C31+B7L504C33+B7L604C31+B7L604C33+B7L704C21</f>
        <v>4991.8183137580909</v>
      </c>
      <c r="AP11" s="16" t="s">
        <v>18250</v>
      </c>
      <c r="AQ11" s="23">
        <f>B7L204C23</f>
        <v>659.22115497056814</v>
      </c>
      <c r="AR11" s="16" t="s">
        <v>18251</v>
      </c>
      <c r="AS11" s="17">
        <f>B7L804C19+B7L804C20</f>
        <v>5651.0394687286589</v>
      </c>
      <c r="AT11" s="16" t="s">
        <v>18252</v>
      </c>
      <c r="AU11" s="17">
        <f>IF(B7L804C21=0,0,B7L804C20/B7L804C21)</f>
        <v>0.11665484883241777</v>
      </c>
      <c r="AV11" s="16" t="s">
        <v>18253</v>
      </c>
      <c r="AW11" s="17">
        <f>B7L304C29+B7L404C29+B7L504C35+B7L604C35+B7L704C23</f>
        <v>10368.631261242834</v>
      </c>
      <c r="AX11" s="16" t="s">
        <v>18254</v>
      </c>
      <c r="AY11" s="17">
        <f>B7L304C30+B7L404C30+B7L504C36+B7L604C36+B7L704C24</f>
        <v>26958.441279231371</v>
      </c>
      <c r="AZ11" s="16" t="s">
        <v>18255</v>
      </c>
      <c r="BA11" s="17">
        <f>B7L204C17</f>
        <v>368908</v>
      </c>
      <c r="BB11" s="16" t="s">
        <v>18256</v>
      </c>
      <c r="BC11" s="17">
        <f>B7L804C24+B7L804C25</f>
        <v>395866.4412792314</v>
      </c>
      <c r="BD11" s="16" t="s">
        <v>18257</v>
      </c>
      <c r="BE11" s="17">
        <f>IF(B7L804C26=0,0,B7L804C25/B7L804C26)</f>
        <v>0.93190016008400223</v>
      </c>
      <c r="BF11" s="16" t="s">
        <v>18258</v>
      </c>
      <c r="BG11" s="17">
        <f>B7L304C35+B7L304C37+B7L404C37+B7L504C43+B7L504C45+B7L604C43+B7L604C45+B7L704C29</f>
        <v>5130.8106078248002</v>
      </c>
      <c r="BH11" s="16" t="s">
        <v>18259</v>
      </c>
      <c r="BI11" s="23">
        <f>B7L204C31</f>
        <v>668.45968996178578</v>
      </c>
      <c r="BJ11" s="16" t="s">
        <v>18260</v>
      </c>
      <c r="BK11" s="17">
        <f>B7L804C28+B7L804C29</f>
        <v>5799.2702977865856</v>
      </c>
      <c r="BL11" s="16" t="s">
        <v>18261</v>
      </c>
      <c r="BM11" s="17">
        <f>IF(B7L804C30=0,0,B7L804C29/B7L804C30)</f>
        <v>0.11526617240395186</v>
      </c>
      <c r="BN11" s="16" t="s">
        <v>18262</v>
      </c>
      <c r="BO11" s="17">
        <f>B7L304C39+B7L404C39+B7L504C47+B7L604C47+B7L704C31</f>
        <v>10631.0646424814</v>
      </c>
      <c r="BP11" s="16" t="s">
        <v>18263</v>
      </c>
      <c r="BQ11" s="17">
        <f>B7L304C40+B7L404C40+B7L504C48+B7L604C48+B7L704C32</f>
        <v>27640.768070451639</v>
      </c>
      <c r="BR11" s="16" t="s">
        <v>18264</v>
      </c>
      <c r="BS11" s="17">
        <f>B7L204C25</f>
        <v>381551.75</v>
      </c>
      <c r="BT11" s="16" t="s">
        <v>18265</v>
      </c>
      <c r="BU11" s="17">
        <f>B7L804C33+B7L804C34</f>
        <v>409192.51807045162</v>
      </c>
      <c r="BV11" s="16" t="s">
        <v>18266</v>
      </c>
      <c r="BW11" s="17">
        <f>IF(B7L804C35=0,0,B7L804C34/B7L804C35)</f>
        <v>0.93245045583728725</v>
      </c>
      <c r="BX11" s="16" t="s">
        <v>18267</v>
      </c>
      <c r="BY11" s="17">
        <f>B7L304C45+B7L304C47+B7L404C47+B7L504C55+B7L504C57+B7L604C55+B7L604C57+B7L704C37</f>
        <v>5043.6191399314466</v>
      </c>
      <c r="BZ11" s="16" t="s">
        <v>18268</v>
      </c>
      <c r="CA11" s="23">
        <f>B7L204C39</f>
        <v>660.20573986931493</v>
      </c>
      <c r="CB11" s="16" t="s">
        <v>18269</v>
      </c>
      <c r="CC11" s="17">
        <f>B7L804C37+B7L804C38</f>
        <v>5703.8248798007617</v>
      </c>
      <c r="CD11" s="16" t="s">
        <v>18270</v>
      </c>
      <c r="CE11" s="17">
        <f>IF(B7L804C39=0,0,B7L804C38/B7L804C39)</f>
        <v>0.11574789790747859</v>
      </c>
      <c r="CF11" s="16" t="s">
        <v>18271</v>
      </c>
      <c r="CG11" s="17">
        <f>B7L304C49+B7L404C49+B7L504C59+B7L604C59+B7L704C39</f>
        <v>10402.842276658957</v>
      </c>
      <c r="CH11" s="16" t="s">
        <v>18272</v>
      </c>
      <c r="CI11" s="17">
        <f>B7L304C50+B7L404C50+B7L504C60+B7L604C60+B7L704C40</f>
        <v>27047.389919313289</v>
      </c>
      <c r="CJ11" s="16" t="s">
        <v>18273</v>
      </c>
      <c r="CK11" s="17">
        <f>B7L204C33</f>
        <v>373658</v>
      </c>
      <c r="CL11" s="16" t="s">
        <v>18274</v>
      </c>
      <c r="CM11" s="17">
        <f>B7L804C42+B7L804C43</f>
        <v>400705.38991931331</v>
      </c>
      <c r="CN11" s="16" t="s">
        <v>18275</v>
      </c>
      <c r="CO11" s="17">
        <f>IF(B7L804C44=0,0,B7L804C43/B7L804C44)</f>
        <v>0.93250055876523241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1387.0093845819274</v>
      </c>
      <c r="F12" s="16" t="s">
        <v>18277</v>
      </c>
      <c r="G12" s="23">
        <f>B7L205C7</f>
        <v>206.51522727299053</v>
      </c>
      <c r="H12" s="16" t="s">
        <v>18278</v>
      </c>
      <c r="I12" s="17">
        <f>B7L805C1+B7L805C2</f>
        <v>1593.524611854918</v>
      </c>
      <c r="J12" s="16" t="s">
        <v>18279</v>
      </c>
      <c r="K12" s="23">
        <f>IF(B7L805C3=0,0,B7L805C2/B7L805C3)</f>
        <v>0.12959650935833342</v>
      </c>
      <c r="L12" s="16" t="s">
        <v>18280</v>
      </c>
      <c r="M12" s="17">
        <f>B7L305C9+B7L405C9+B7L505C11+B7L605C11+B7L705C7</f>
        <v>2948.1663108806006</v>
      </c>
      <c r="N12" s="16" t="s">
        <v>18281</v>
      </c>
      <c r="O12" s="17">
        <f>B7L305C10+B7L405C10+B7L505C12+B7L605C12+B7L705C8</f>
        <v>7665.232408289562</v>
      </c>
      <c r="P12" s="16" t="s">
        <v>18282</v>
      </c>
      <c r="Q12" s="17">
        <f>B7L205C1</f>
        <v>115817</v>
      </c>
      <c r="R12" s="16" t="s">
        <v>18283</v>
      </c>
      <c r="S12" s="17">
        <f>B7L805C6+B7L805C7</f>
        <v>123482.23240828956</v>
      </c>
      <c r="T12" s="16" t="s">
        <v>18284</v>
      </c>
      <c r="U12" s="23">
        <f>IF(B7L805C8=0,0,B7L805C7/B7L805C8)</f>
        <v>0.9379244101860359</v>
      </c>
      <c r="V12" s="16" t="s">
        <v>18285</v>
      </c>
      <c r="W12" s="17">
        <f>B7L305C15+B7L305C17+B7L405C17+B7L505C19+B7L505C21+B7L605C19+B7L605C21+B7L705C13</f>
        <v>1602.6171072481113</v>
      </c>
      <c r="X12" s="16" t="s">
        <v>18286</v>
      </c>
      <c r="Y12" s="23">
        <f>B7L205C15</f>
        <v>230.14753081922535</v>
      </c>
      <c r="Z12" s="16" t="s">
        <v>18287</v>
      </c>
      <c r="AA12" s="17">
        <f>B7L805C10+B7L805C11</f>
        <v>1832.7646380673366</v>
      </c>
      <c r="AB12" s="16" t="s">
        <v>18288</v>
      </c>
      <c r="AC12" s="23">
        <f>IF(B7L805C12=0,0,B7L805C11/B7L805C12)</f>
        <v>0.1255739695315802</v>
      </c>
      <c r="AD12" s="16" t="s">
        <v>18289</v>
      </c>
      <c r="AE12" s="17">
        <f>B7L305C19+B7L405C19+B7L505C23+B7L605C23+B7L705C15</f>
        <v>3391.9245741346135</v>
      </c>
      <c r="AF12" s="16" t="s">
        <v>18290</v>
      </c>
      <c r="AG12" s="17">
        <f>B7L305C20+B7L405C20+B7L505C24+B7L605C24+B7L705C16</f>
        <v>8819.0038927499936</v>
      </c>
      <c r="AH12" s="16" t="s">
        <v>18291</v>
      </c>
      <c r="AI12" s="17">
        <f>B7L205C9</f>
        <v>124879</v>
      </c>
      <c r="AJ12" s="16" t="s">
        <v>18292</v>
      </c>
      <c r="AK12" s="17">
        <f>B7L805C15+B7L805C16</f>
        <v>133698.00389274998</v>
      </c>
      <c r="AL12" s="16" t="s">
        <v>18293</v>
      </c>
      <c r="AM12" s="23">
        <f>IF(B7L805C17=0,0,B7L805C16/B7L805C17)</f>
        <v>0.93403787913075786</v>
      </c>
      <c r="AN12" s="16" t="s">
        <v>18294</v>
      </c>
      <c r="AO12" s="17">
        <f>B7L305C25+B7L305C27+B7L405C27+B7L505C31+B7L505C33+B7L605C31+B7L605C33+B7L705C21</f>
        <v>1627.4558116439703</v>
      </c>
      <c r="AP12" s="16" t="s">
        <v>18295</v>
      </c>
      <c r="AQ12" s="23">
        <f>B7L205C23</f>
        <v>224.73193959517968</v>
      </c>
      <c r="AR12" s="16" t="s">
        <v>18296</v>
      </c>
      <c r="AS12" s="17">
        <f>B7L805C19+B7L805C20</f>
        <v>1852.18775123915</v>
      </c>
      <c r="AT12" s="16" t="s">
        <v>18297</v>
      </c>
      <c r="AU12" s="23">
        <f>IF(B7L805C21=0,0,B7L805C20/B7L805C21)</f>
        <v>0.12133323927060288</v>
      </c>
      <c r="AV12" s="16" t="s">
        <v>18298</v>
      </c>
      <c r="AW12" s="17">
        <f>B7L305C29+B7L405C29+B7L505C35+B7L605C35+B7L705C23</f>
        <v>3436.7978427351709</v>
      </c>
      <c r="AX12" s="16" t="s">
        <v>18299</v>
      </c>
      <c r="AY12" s="17">
        <f>B7L305C30+B7L405C30+B7L505C36+B7L605C36+B7L705C24</f>
        <v>8935.6743911114427</v>
      </c>
      <c r="AZ12" s="16" t="s">
        <v>18300</v>
      </c>
      <c r="BA12" s="17">
        <f>B7L205C17</f>
        <v>125762.66666666666</v>
      </c>
      <c r="BB12" s="16" t="s">
        <v>18301</v>
      </c>
      <c r="BC12" s="17">
        <f>B7L805C24+B7L805C25</f>
        <v>134698.3410577781</v>
      </c>
      <c r="BD12" s="16" t="s">
        <v>18302</v>
      </c>
      <c r="BE12" s="23">
        <f>IF(B7L805C26=0,0,B7L805C25/B7L805C26)</f>
        <v>0.93366158542903999</v>
      </c>
      <c r="BF12" s="16" t="s">
        <v>18303</v>
      </c>
      <c r="BG12" s="17">
        <f>B7L305C35+B7L305C37+B7L405C37+B7L505C43+B7L505C45+B7L605C43+B7L605C45+B7L705C29</f>
        <v>1674.9145119926509</v>
      </c>
      <c r="BH12" s="16" t="s">
        <v>18304</v>
      </c>
      <c r="BI12" s="23">
        <f>B7L205C31</f>
        <v>228.01720311431257</v>
      </c>
      <c r="BJ12" s="16" t="s">
        <v>18305</v>
      </c>
      <c r="BK12" s="17">
        <f>B7L805C28+B7L805C29</f>
        <v>1902.9317151069636</v>
      </c>
      <c r="BL12" s="16" t="s">
        <v>18306</v>
      </c>
      <c r="BM12" s="23">
        <f>IF(B7L805C30=0,0,B7L805C29/B7L805C30)</f>
        <v>0.1198241646319378</v>
      </c>
      <c r="BN12" s="16" t="s">
        <v>18307</v>
      </c>
      <c r="BO12" s="17">
        <f>B7L305C39+B7L405C39+B7L505C47+B7L605C47+B7L705C31</f>
        <v>3533.1558457095803</v>
      </c>
      <c r="BP12" s="16" t="s">
        <v>18308</v>
      </c>
      <c r="BQ12" s="17">
        <f>B7L305C40+B7L405C40+B7L505C48+B7L605C48+B7L705C32</f>
        <v>9186.2051988449093</v>
      </c>
      <c r="BR12" s="16" t="s">
        <v>18309</v>
      </c>
      <c r="BS12" s="17">
        <f>B7L205C25</f>
        <v>130150.5</v>
      </c>
      <c r="BT12" s="16" t="s">
        <v>18310</v>
      </c>
      <c r="BU12" s="17">
        <f>B7L805C33+B7L805C34</f>
        <v>139336.70519884489</v>
      </c>
      <c r="BV12" s="16" t="s">
        <v>18311</v>
      </c>
      <c r="BW12" s="23">
        <f>IF(B7L805C35=0,0,B7L805C34/B7L805C35)</f>
        <v>0.93407189307558669</v>
      </c>
      <c r="BX12" s="16" t="s">
        <v>18312</v>
      </c>
      <c r="BY12" s="17">
        <f>B7L305C45+B7L305C47+B7L405C47+B7L505C55+B7L505C57+B7L605C55+B7L605C57+B7L705C37</f>
        <v>1715.7078072935537</v>
      </c>
      <c r="BZ12" s="16" t="s">
        <v>18313</v>
      </c>
      <c r="CA12" s="23">
        <f>B7L205C39</f>
        <v>235.51975504553357</v>
      </c>
      <c r="CB12" s="16" t="s">
        <v>18314</v>
      </c>
      <c r="CC12" s="17">
        <f>B7L805C37+B7L805C38</f>
        <v>1951.2275623390874</v>
      </c>
      <c r="CD12" s="16" t="s">
        <v>18315</v>
      </c>
      <c r="CE12" s="23">
        <f>IF(B7L805C39=0,0,B7L805C38/B7L805C39)</f>
        <v>0.12070337647506262</v>
      </c>
      <c r="CF12" s="16" t="s">
        <v>18316</v>
      </c>
      <c r="CG12" s="17">
        <f>B7L305C49+B7L405C49+B7L505C59+B7L605C59+B7L705C39</f>
        <v>3590.720429318545</v>
      </c>
      <c r="CH12" s="16" t="s">
        <v>18317</v>
      </c>
      <c r="CI12" s="17">
        <f>B7L305C50+B7L405C50+B7L505C60+B7L605C60+B7L705C40</f>
        <v>9335.8731162282184</v>
      </c>
      <c r="CJ12" s="16" t="s">
        <v>18318</v>
      </c>
      <c r="CK12" s="17">
        <f>B7L205C33</f>
        <v>133297.59999999998</v>
      </c>
      <c r="CL12" s="16" t="s">
        <v>18319</v>
      </c>
      <c r="CM12" s="17">
        <f>B7L805C42+B7L805C43</f>
        <v>142633.47311622818</v>
      </c>
      <c r="CN12" s="16" t="s">
        <v>18320</v>
      </c>
      <c r="CO12" s="23">
        <f>IF(B7L805C44=0,0,B7L805C43/B7L805C44)</f>
        <v>0.93454640827107494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2170.6436918412933</v>
      </c>
      <c r="F13" s="16" t="s">
        <v>18322</v>
      </c>
      <c r="G13" s="23">
        <f>B7L206C7</f>
        <v>535.87827984773014</v>
      </c>
      <c r="H13" s="16" t="s">
        <v>18323</v>
      </c>
      <c r="I13" s="17">
        <f>B7L806C1+B7L806C2</f>
        <v>2706.5219716890233</v>
      </c>
      <c r="J13" s="16" t="s">
        <v>18324</v>
      </c>
      <c r="K13" s="17">
        <f>IF(B7L806C3=0,0,B7L806C2/B7L806C3)</f>
        <v>0.19799517072211748</v>
      </c>
      <c r="L13" s="16" t="s">
        <v>18325</v>
      </c>
      <c r="M13" s="17">
        <f>B7L306C9+B7L406C9+B7L506C11+B7L606C11+B7L706C7</f>
        <v>4613.0539396471131</v>
      </c>
      <c r="N13" s="16" t="s">
        <v>18326</v>
      </c>
      <c r="O13" s="17">
        <f>B7L306C10+B7L406C10+B7L506C12+B7L606C12+B7L706C8</f>
        <v>11993.940243082494</v>
      </c>
      <c r="P13" s="16" t="s">
        <v>18327</v>
      </c>
      <c r="Q13" s="17">
        <f>B7L206C1</f>
        <v>300529</v>
      </c>
      <c r="R13" s="16" t="s">
        <v>18328</v>
      </c>
      <c r="S13" s="17">
        <f>B7L806C6+B7L806C7</f>
        <v>312522.94024308247</v>
      </c>
      <c r="T13" s="16" t="s">
        <v>18329</v>
      </c>
      <c r="U13" s="17">
        <f>IF(B7L806C8=0,0,B7L806C7/B7L806C8)</f>
        <v>0.961622208488908</v>
      </c>
      <c r="V13" s="16" t="s">
        <v>18330</v>
      </c>
      <c r="W13" s="17">
        <f>B7L306C15+B7L306C17+B7L406C17+B7L506C19+B7L506C21+B7L606C19+B7L606C21+B7L706C13</f>
        <v>2213.4094988687639</v>
      </c>
      <c r="X13" s="16" t="s">
        <v>18331</v>
      </c>
      <c r="Y13" s="23">
        <f>B7L206C15</f>
        <v>563.03847482754566</v>
      </c>
      <c r="Z13" s="16" t="s">
        <v>18332</v>
      </c>
      <c r="AA13" s="17">
        <f>B7L806C10+B7L806C11</f>
        <v>2776.4479736963094</v>
      </c>
      <c r="AB13" s="16" t="s">
        <v>18333</v>
      </c>
      <c r="AC13" s="17">
        <f>IF(B7L806C12=0,0,B7L806C11/B7L806C12)</f>
        <v>0.20279093293362441</v>
      </c>
      <c r="AD13" s="16" t="s">
        <v>18334</v>
      </c>
      <c r="AE13" s="17">
        <f>B7L306C19+B7L406C19+B7L506C23+B7L606C23+B7L706C15</f>
        <v>4704.201876888199</v>
      </c>
      <c r="AF13" s="16" t="s">
        <v>18335</v>
      </c>
      <c r="AG13" s="17">
        <f>B7L306C20+B7L406C20+B7L506C24+B7L606C24+B7L706C16</f>
        <v>12230.924879909318</v>
      </c>
      <c r="AH13" s="16" t="s">
        <v>18336</v>
      </c>
      <c r="AI13" s="17">
        <f>B7L206C9</f>
        <v>305507</v>
      </c>
      <c r="AJ13" s="16" t="s">
        <v>18337</v>
      </c>
      <c r="AK13" s="17">
        <f>B7L806C15+B7L806C16</f>
        <v>317737.92487990932</v>
      </c>
      <c r="AL13" s="16" t="s">
        <v>18338</v>
      </c>
      <c r="AM13" s="17">
        <f>IF(B7L806C17=0,0,B7L806C16/B7L806C17)</f>
        <v>0.96150624800444562</v>
      </c>
      <c r="AN13" s="16" t="s">
        <v>18339</v>
      </c>
      <c r="AO13" s="17">
        <f>B7L306C25+B7L306C27+B7L406C27+B7L506C31+B7L506C33+B7L606C31+B7L606C33+B7L706C21</f>
        <v>2156.3231662527432</v>
      </c>
      <c r="AP13" s="16" t="s">
        <v>18340</v>
      </c>
      <c r="AQ13" s="23">
        <f>B7L206C23</f>
        <v>533.7377608876443</v>
      </c>
      <c r="AR13" s="16" t="s">
        <v>18341</v>
      </c>
      <c r="AS13" s="17">
        <f>B7L806C19+B7L806C20</f>
        <v>2690.0609271403873</v>
      </c>
      <c r="AT13" s="16" t="s">
        <v>18342</v>
      </c>
      <c r="AU13" s="17">
        <f>IF(B7L806C21=0,0,B7L806C20/B7L806C21)</f>
        <v>0.19841103058398868</v>
      </c>
      <c r="AV13" s="16" t="s">
        <v>18343</v>
      </c>
      <c r="AW13" s="17">
        <f>B7L306C29+B7L406C29+B7L506C35+B7L606C35+B7L706C23</f>
        <v>4591.3189282234207</v>
      </c>
      <c r="AX13" s="16" t="s">
        <v>18344</v>
      </c>
      <c r="AY13" s="17">
        <f>B7L306C30+B7L406C30+B7L506C36+B7L606C36+B7L706C24</f>
        <v>11937.429213380896</v>
      </c>
      <c r="AZ13" s="16" t="s">
        <v>18345</v>
      </c>
      <c r="BA13" s="17">
        <f>B7L206C17</f>
        <v>298686</v>
      </c>
      <c r="BB13" s="16" t="s">
        <v>18346</v>
      </c>
      <c r="BC13" s="17">
        <f>B7L806C24+B7L806C25</f>
        <v>310623.42921338091</v>
      </c>
      <c r="BD13" s="16" t="s">
        <v>18347</v>
      </c>
      <c r="BE13" s="17">
        <f>IF(B7L806C26=0,0,B7L806C25/B7L806C26)</f>
        <v>0.96156945004563532</v>
      </c>
      <c r="BF13" s="16" t="s">
        <v>18348</v>
      </c>
      <c r="BG13" s="17">
        <f>B7L306C35+B7L306C37+B7L406C37+B7L506C43+B7L506C45+B7L606C43+B7L606C45+B7L706C29</f>
        <v>2126.2189288529548</v>
      </c>
      <c r="BH13" s="16" t="s">
        <v>18349</v>
      </c>
      <c r="BI13" s="23">
        <f>B7L206C31</f>
        <v>516.99570567708213</v>
      </c>
      <c r="BJ13" s="16" t="s">
        <v>18350</v>
      </c>
      <c r="BK13" s="17">
        <f>B7L806C28+B7L806C29</f>
        <v>2643.2146345300371</v>
      </c>
      <c r="BL13" s="16" t="s">
        <v>18351</v>
      </c>
      <c r="BM13" s="17">
        <f>IF(B7L806C30=0,0,B7L806C29/B7L806C30)</f>
        <v>0.19559353936802179</v>
      </c>
      <c r="BN13" s="16" t="s">
        <v>18352</v>
      </c>
      <c r="BO13" s="17">
        <f>B7L306C39+B7L406C39+B7L506C47+B7L606C47+B7L706C31</f>
        <v>4531.0546921812502</v>
      </c>
      <c r="BP13" s="16" t="s">
        <v>18353</v>
      </c>
      <c r="BQ13" s="17">
        <f>B7L306C40+B7L406C40+B7L506C48+B7L606C48+B7L706C32</f>
        <v>11780.742199671251</v>
      </c>
      <c r="BR13" s="16" t="s">
        <v>18354</v>
      </c>
      <c r="BS13" s="17">
        <f>B7L206C25</f>
        <v>295097.25</v>
      </c>
      <c r="BT13" s="16" t="s">
        <v>18355</v>
      </c>
      <c r="BU13" s="17">
        <f>B7L806C33+B7L806C34</f>
        <v>306877.99219967122</v>
      </c>
      <c r="BV13" s="16" t="s">
        <v>18356</v>
      </c>
      <c r="BW13" s="17">
        <f>IF(B7L806C35=0,0,B7L806C34/B7L806C35)</f>
        <v>0.9616109903638641</v>
      </c>
      <c r="BX13" s="16" t="s">
        <v>18357</v>
      </c>
      <c r="BY13" s="17">
        <f>B7L306C45+B7L306C47+B7L406C47+B7L506C55+B7L506C57+B7L606C55+B7L606C57+B7L706C37</f>
        <v>2133.5276093319794</v>
      </c>
      <c r="BZ13" s="16" t="s">
        <v>18358</v>
      </c>
      <c r="CA13" s="23">
        <f>B7L206C39</f>
        <v>524.87679706502183</v>
      </c>
      <c r="CB13" s="16" t="s">
        <v>18359</v>
      </c>
      <c r="CC13" s="17">
        <f>B7L806C37+B7L806C38</f>
        <v>2658.4044063970014</v>
      </c>
      <c r="CD13" s="16" t="s">
        <v>18360</v>
      </c>
      <c r="CE13" s="17">
        <f>IF(B7L806C39=0,0,B7L806C38/B7L806C39)</f>
        <v>0.19744053831764438</v>
      </c>
      <c r="CF13" s="16" t="s">
        <v>18361</v>
      </c>
      <c r="CG13" s="17">
        <f>B7L306C49+B7L406C49+B7L506C59+B7L606C59+B7L706C39</f>
        <v>4519.0172186058862</v>
      </c>
      <c r="CH13" s="16" t="s">
        <v>18362</v>
      </c>
      <c r="CI13" s="17">
        <f>B7L306C50+B7L406C50+B7L506C60+B7L606C60+B7L706C40</f>
        <v>11749.444768375302</v>
      </c>
      <c r="CJ13" s="16" t="s">
        <v>18363</v>
      </c>
      <c r="CK13" s="17">
        <f>B7L206C33</f>
        <v>297065.59999999998</v>
      </c>
      <c r="CL13" s="16" t="s">
        <v>18364</v>
      </c>
      <c r="CM13" s="17">
        <f>B7L806C42+B7L806C43</f>
        <v>308815.04476837529</v>
      </c>
      <c r="CN13" s="16" t="s">
        <v>18365</v>
      </c>
      <c r="CO13" s="17">
        <f>IF(B7L806C44=0,0,B7L806C43/B7L806C44)</f>
        <v>0.96195313354248035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888.52046506009265</v>
      </c>
      <c r="F14" s="16" t="s">
        <v>18367</v>
      </c>
      <c r="G14" s="23">
        <f>B7L207C7</f>
        <v>106.79085938488652</v>
      </c>
      <c r="H14" s="16" t="s">
        <v>18368</v>
      </c>
      <c r="I14" s="23">
        <f>B7L807C1+B7L807C2</f>
        <v>995.31132444497916</v>
      </c>
      <c r="J14" s="16" t="s">
        <v>18369</v>
      </c>
      <c r="K14" s="23">
        <f>IF(B7L807C3=0,0,B7L807C2/B7L807C3)</f>
        <v>0.10729392579194945</v>
      </c>
      <c r="L14" s="16" t="s">
        <v>18370</v>
      </c>
      <c r="M14" s="17">
        <f>B7L307C9+B7L407C9+B7L507C11+B7L607C11+B7L707C7</f>
        <v>1782.4111145305096</v>
      </c>
      <c r="N14" s="16" t="s">
        <v>18371</v>
      </c>
      <c r="O14" s="17">
        <f>B7L307C10+B7L407C10+B7L507C12+B7L607C12+B7L707C8</f>
        <v>4634.268897779325</v>
      </c>
      <c r="P14" s="16" t="s">
        <v>18372</v>
      </c>
      <c r="Q14" s="17">
        <f>B7L207C1</f>
        <v>59890</v>
      </c>
      <c r="R14" s="16" t="s">
        <v>18373</v>
      </c>
      <c r="S14" s="17">
        <f>B7L807C6+B7L807C7</f>
        <v>64524.268897779322</v>
      </c>
      <c r="T14" s="16" t="s">
        <v>18374</v>
      </c>
      <c r="U14" s="23">
        <f>IF(B7L807C8=0,0,B7L807C7/B7L807C8)</f>
        <v>0.92817789372986115</v>
      </c>
      <c r="V14" s="16" t="s">
        <v>18375</v>
      </c>
      <c r="W14" s="17">
        <f>B7L307C15+B7L307C17+B7L407C17+B7L507C19+B7L507C21+B7L607C19+B7L607C21+B7L707C13</f>
        <v>1000.6297690503063</v>
      </c>
      <c r="X14" s="16" t="s">
        <v>18376</v>
      </c>
      <c r="Y14" s="23">
        <f>B7L207C15</f>
        <v>128.95036462407913</v>
      </c>
      <c r="Z14" s="16" t="s">
        <v>18377</v>
      </c>
      <c r="AA14" s="17">
        <f>B7L807C10+B7L807C11</f>
        <v>1129.5801336743855</v>
      </c>
      <c r="AB14" s="16" t="s">
        <v>18378</v>
      </c>
      <c r="AC14" s="23">
        <f>IF(B7L807C12=0,0,B7L807C11/B7L807C12)</f>
        <v>0.11415778374626634</v>
      </c>
      <c r="AD14" s="16" t="s">
        <v>18379</v>
      </c>
      <c r="AE14" s="17">
        <f>B7L307C19+B7L407C19+B7L507C23+B7L607C23+B7L707C15</f>
        <v>2008.9530738066846</v>
      </c>
      <c r="AF14" s="16" t="s">
        <v>18380</v>
      </c>
      <c r="AG14" s="17">
        <f>B7L307C20+B7L407C20+B7L507C24+B7L607C24+B7L707C16</f>
        <v>5223.2779918973802</v>
      </c>
      <c r="AH14" s="16" t="s">
        <v>18381</v>
      </c>
      <c r="AI14" s="17">
        <f>B7L207C9</f>
        <v>69969</v>
      </c>
      <c r="AJ14" s="16" t="s">
        <v>18382</v>
      </c>
      <c r="AK14" s="17">
        <f>B7L807C15+B7L807C16</f>
        <v>75192.277991897383</v>
      </c>
      <c r="AL14" s="16" t="s">
        <v>18383</v>
      </c>
      <c r="AM14" s="23">
        <f>IF(B7L807C17=0,0,B7L807C16/B7L807C17)</f>
        <v>0.93053438289952806</v>
      </c>
      <c r="AN14" s="16" t="s">
        <v>18384</v>
      </c>
      <c r="AO14" s="17">
        <f>B7L307C25+B7L307C27+B7L407C27+B7L507C31+B7L507C33+B7L607C31+B7L607C33+B7L707C21</f>
        <v>1014.2020833194455</v>
      </c>
      <c r="AP14" s="16" t="s">
        <v>18385</v>
      </c>
      <c r="AQ14" s="23">
        <f>B7L207C23</f>
        <v>133.83799371175368</v>
      </c>
      <c r="AR14" s="16" t="s">
        <v>18386</v>
      </c>
      <c r="AS14" s="17">
        <f>B7L807C19+B7L807C20</f>
        <v>1148.0400770311992</v>
      </c>
      <c r="AT14" s="16" t="s">
        <v>18387</v>
      </c>
      <c r="AU14" s="23">
        <f>IF(B7L807C21=0,0,B7L807C20/B7L807C21)</f>
        <v>0.11657954838811475</v>
      </c>
      <c r="AV14" s="16" t="s">
        <v>18388</v>
      </c>
      <c r="AW14" s="17">
        <f>B7L307C29+B7L407C29+B7L507C35+B7L607C35+B7L707C23</f>
        <v>2042.3864875302834</v>
      </c>
      <c r="AX14" s="16" t="s">
        <v>18389</v>
      </c>
      <c r="AY14" s="17">
        <f>B7L307C30+B7L407C30+B7L507C36+B7L607C36+B7L707C24</f>
        <v>5310.2048675787382</v>
      </c>
      <c r="AZ14" s="16" t="s">
        <v>18390</v>
      </c>
      <c r="BA14" s="17">
        <f>B7L207C17</f>
        <v>74897.333333333343</v>
      </c>
      <c r="BB14" s="16" t="s">
        <v>18391</v>
      </c>
      <c r="BC14" s="17">
        <f>B7L807C24+B7L807C25</f>
        <v>80207.53820091208</v>
      </c>
      <c r="BD14" s="16" t="s">
        <v>18392</v>
      </c>
      <c r="BE14" s="23">
        <f>IF(B7L807C26=0,0,B7L807C25/B7L807C26)</f>
        <v>0.93379419208357706</v>
      </c>
      <c r="BF14" s="16" t="s">
        <v>18393</v>
      </c>
      <c r="BG14" s="17">
        <f>B7L307C35+B7L307C37+B7L407C37+B7L507C43+B7L507C45+B7L607C43+B7L607C45+B7L707C29</f>
        <v>1059.5041123155584</v>
      </c>
      <c r="BH14" s="16" t="s">
        <v>18394</v>
      </c>
      <c r="BI14" s="23">
        <f>B7L207C31</f>
        <v>139.01944355668704</v>
      </c>
      <c r="BJ14" s="16" t="s">
        <v>18395</v>
      </c>
      <c r="BK14" s="17">
        <f>B7L807C28+B7L807C29</f>
        <v>1198.5235558722454</v>
      </c>
      <c r="BL14" s="16" t="s">
        <v>18396</v>
      </c>
      <c r="BM14" s="23">
        <f>IF(B7L807C30=0,0,B7L807C29/B7L807C30)</f>
        <v>0.11599224969384379</v>
      </c>
      <c r="BN14" s="16" t="s">
        <v>18397</v>
      </c>
      <c r="BO14" s="17">
        <f>B7L307C39+B7L407C39+B7L507C47+B7L607C47+B7L707C31</f>
        <v>2138.7725174755706</v>
      </c>
      <c r="BP14" s="16" t="s">
        <v>18398</v>
      </c>
      <c r="BQ14" s="17">
        <f>B7L307C40+B7L407C40+B7L507C48+B7L607C48+B7L707C32</f>
        <v>5560.8085454364837</v>
      </c>
      <c r="BR14" s="16" t="s">
        <v>18399</v>
      </c>
      <c r="BS14" s="17">
        <f>B7L207C25</f>
        <v>79351.25</v>
      </c>
      <c r="BT14" s="16" t="s">
        <v>18400</v>
      </c>
      <c r="BU14" s="17">
        <f>B7L807C33+B7L807C34</f>
        <v>84912.058545436477</v>
      </c>
      <c r="BV14" s="16" t="s">
        <v>18401</v>
      </c>
      <c r="BW14" s="23">
        <f>IF(B7L807C35=0,0,B7L807C34/B7L807C35)</f>
        <v>0.9345109676918163</v>
      </c>
      <c r="BX14" s="16" t="s">
        <v>18402</v>
      </c>
      <c r="BY14" s="17">
        <f>B7L307C45+B7L307C47+B7L407C47+B7L507C55+B7L507C57+B7L607C55+B7L607C57+B7L707C37</f>
        <v>1150.0521291879481</v>
      </c>
      <c r="BZ14" s="16" t="s">
        <v>18403</v>
      </c>
      <c r="CA14" s="23">
        <f>B7L207C39</f>
        <v>153.82561572015703</v>
      </c>
      <c r="CB14" s="16" t="s">
        <v>18404</v>
      </c>
      <c r="CC14" s="17">
        <f>B7L807C37+B7L807C38</f>
        <v>1303.8777449081051</v>
      </c>
      <c r="CD14" s="16" t="s">
        <v>18405</v>
      </c>
      <c r="CE14" s="23">
        <f>IF(B7L807C39=0,0,B7L807C38/B7L807C39)</f>
        <v>0.11797548989610093</v>
      </c>
      <c r="CF14" s="16" t="s">
        <v>18406</v>
      </c>
      <c r="CG14" s="17">
        <f>B7L307C49+B7L407C49+B7L507C59+B7L607C59+B7L707C39</f>
        <v>2317.8153313897155</v>
      </c>
      <c r="CH14" s="16" t="s">
        <v>18407</v>
      </c>
      <c r="CI14" s="17">
        <f>B7L307C50+B7L407C50+B7L507C60+B7L607C60+B7L707C40</f>
        <v>6026.3198616132595</v>
      </c>
      <c r="CJ14" s="16" t="s">
        <v>18408</v>
      </c>
      <c r="CK14" s="17">
        <f>B7L207C33</f>
        <v>87061</v>
      </c>
      <c r="CL14" s="16" t="s">
        <v>18409</v>
      </c>
      <c r="CM14" s="17">
        <f>B7L807C42+B7L807C43</f>
        <v>93087.319861613258</v>
      </c>
      <c r="CN14" s="16" t="s">
        <v>18410</v>
      </c>
      <c r="CO14" s="23">
        <f>IF(B7L807C44=0,0,B7L807C43/B7L807C44)</f>
        <v>0.93526164604833195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2439.267632020048</v>
      </c>
      <c r="F15" s="16" t="s">
        <v>18412</v>
      </c>
      <c r="G15" s="23">
        <f>B7L208C7</f>
        <v>130.38327649160607</v>
      </c>
      <c r="H15" s="16" t="s">
        <v>18413</v>
      </c>
      <c r="I15" s="17">
        <f>B7L808C1+B7L808C2</f>
        <v>2569.6509085116541</v>
      </c>
      <c r="J15" s="16" t="s">
        <v>18414</v>
      </c>
      <c r="K15" s="23">
        <f>IF(B7L808C3=0,0,B7L808C2/B7L808C3)</f>
        <v>5.0739684546148828E-2</v>
      </c>
      <c r="L15" s="16" t="s">
        <v>18415</v>
      </c>
      <c r="M15" s="17">
        <f>B7L308C9+B7L408C9+B7L508C11+B7L608C11+B7L708C7</f>
        <v>5097.9448567902637</v>
      </c>
      <c r="N15" s="16" t="s">
        <v>18416</v>
      </c>
      <c r="O15" s="17">
        <f>B7L308C10+B7L408C10+B7L508C12+B7L608C12+B7L708C8</f>
        <v>13254.656627654689</v>
      </c>
      <c r="P15" s="16" t="s">
        <v>18417</v>
      </c>
      <c r="Q15" s="17">
        <f>B7L208C1</f>
        <v>73121</v>
      </c>
      <c r="R15" s="16" t="s">
        <v>18418</v>
      </c>
      <c r="S15" s="17">
        <f>B7L808C6+B7L808C7</f>
        <v>86375.656627654695</v>
      </c>
      <c r="T15" s="16" t="s">
        <v>18419</v>
      </c>
      <c r="U15" s="23">
        <f>IF(B7L808C8=0,0,B7L808C7/B7L808C8)</f>
        <v>0.84654638650340541</v>
      </c>
      <c r="V15" s="16" t="s">
        <v>18420</v>
      </c>
      <c r="W15" s="17">
        <f>B7L308C15+B7L308C17+B7L408C17+B7L508C19+B7L508C21+B7L608C19+B7L608C21+B7L708C13</f>
        <v>2423.5650496303624</v>
      </c>
      <c r="X15" s="16" t="s">
        <v>18421</v>
      </c>
      <c r="Y15" s="23">
        <f>B7L208C15</f>
        <v>133.72364199514868</v>
      </c>
      <c r="Z15" s="16" t="s">
        <v>18422</v>
      </c>
      <c r="AA15" s="17">
        <f>B7L808C10+B7L808C11</f>
        <v>2557.2886916255111</v>
      </c>
      <c r="AB15" s="16" t="s">
        <v>18423</v>
      </c>
      <c r="AC15" s="23">
        <f>IF(B7L808C12=0,0,B7L808C11/B7L808C12)</f>
        <v>5.2291179495322755E-2</v>
      </c>
      <c r="AD15" s="16" t="s">
        <v>18424</v>
      </c>
      <c r="AE15" s="17">
        <f>B7L308C19+B7L408C19+B7L508C23+B7L608C23+B7L708C15</f>
        <v>5020.9964353269943</v>
      </c>
      <c r="AF15" s="16" t="s">
        <v>18425</v>
      </c>
      <c r="AG15" s="17">
        <f>B7L308C20+B7L408C20+B7L508C24+B7L608C24+B7L708C16</f>
        <v>13054.590731850185</v>
      </c>
      <c r="AH15" s="16" t="s">
        <v>18426</v>
      </c>
      <c r="AI15" s="17">
        <f>B7L208C9</f>
        <v>72559</v>
      </c>
      <c r="AJ15" s="16" t="s">
        <v>18427</v>
      </c>
      <c r="AK15" s="17">
        <f>B7L808C15+B7L808C16</f>
        <v>85613.590731850185</v>
      </c>
      <c r="AL15" s="16" t="s">
        <v>18428</v>
      </c>
      <c r="AM15" s="23">
        <f>IF(B7L808C17=0,0,B7L808C16/B7L808C17)</f>
        <v>0.84751730863925112</v>
      </c>
      <c r="AN15" s="16" t="s">
        <v>18429</v>
      </c>
      <c r="AO15" s="17">
        <f>B7L308C25+B7L308C27+B7L408C27+B7L508C31+B7L508C33+B7L608C31+B7L608C33+B7L708C21</f>
        <v>2431.8780322755497</v>
      </c>
      <c r="AP15" s="16" t="s">
        <v>18430</v>
      </c>
      <c r="AQ15" s="23">
        <f>B7L208C23</f>
        <v>129.70298511177242</v>
      </c>
      <c r="AR15" s="16" t="s">
        <v>18431</v>
      </c>
      <c r="AS15" s="17">
        <f>B7L808C19+B7L808C20</f>
        <v>2561.5810173873219</v>
      </c>
      <c r="AT15" s="16" t="s">
        <v>18432</v>
      </c>
      <c r="AU15" s="23">
        <f>IF(B7L808C21=0,0,B7L808C20/B7L808C21)</f>
        <v>5.0633957790670488E-2</v>
      </c>
      <c r="AV15" s="16" t="s">
        <v>18433</v>
      </c>
      <c r="AW15" s="17">
        <f>B7L308C29+B7L408C29+B7L508C35+B7L608C35+B7L708C23</f>
        <v>5015.1812187355235</v>
      </c>
      <c r="AX15" s="16" t="s">
        <v>18434</v>
      </c>
      <c r="AY15" s="17">
        <f>B7L308C30+B7L408C30+B7L508C36+B7L608C36+B7L708C24</f>
        <v>13039.471168712364</v>
      </c>
      <c r="AZ15" s="16" t="s">
        <v>18435</v>
      </c>
      <c r="BA15" s="17">
        <f>B7L208C17</f>
        <v>72583.333333333343</v>
      </c>
      <c r="BB15" s="16" t="s">
        <v>18436</v>
      </c>
      <c r="BC15" s="17">
        <f>B7L808C24+B7L808C25</f>
        <v>85622.804502045707</v>
      </c>
      <c r="BD15" s="16" t="s">
        <v>18437</v>
      </c>
      <c r="BE15" s="23">
        <f>IF(B7L808C26=0,0,B7L808C25/B7L808C26)</f>
        <v>0.84771030049125728</v>
      </c>
      <c r="BF15" s="16" t="s">
        <v>18438</v>
      </c>
      <c r="BG15" s="17">
        <f>B7L308C35+B7L308C37+B7L408C37+B7L508C43+B7L508C45+B7L608C43+B7L608C45+B7L708C29</f>
        <v>2434.1020628483457</v>
      </c>
      <c r="BH15" s="16" t="s">
        <v>18439</v>
      </c>
      <c r="BI15" s="23">
        <f>B7L208C31</f>
        <v>125.19173809354635</v>
      </c>
      <c r="BJ15" s="16" t="s">
        <v>18440</v>
      </c>
      <c r="BK15" s="17">
        <f>B7L808C28+B7L808C29</f>
        <v>2559.2938009418922</v>
      </c>
      <c r="BL15" s="16" t="s">
        <v>18441</v>
      </c>
      <c r="BM15" s="23">
        <f>IF(B7L808C30=0,0,B7L808C29/B7L808C30)</f>
        <v>4.8916516754532936E-2</v>
      </c>
      <c r="BN15" s="16" t="s">
        <v>18442</v>
      </c>
      <c r="BO15" s="17">
        <f>B7L308C39+B7L408C39+B7L508C47+B7L608C47+B7L708C31</f>
        <v>5006.6401728108995</v>
      </c>
      <c r="BP15" s="16" t="s">
        <v>18443</v>
      </c>
      <c r="BQ15" s="17">
        <f>B7L308C40+B7L408C40+B7L508C48+B7L608C48+B7L708C32</f>
        <v>13017.264449308341</v>
      </c>
      <c r="BR15" s="16" t="s">
        <v>18444</v>
      </c>
      <c r="BS15" s="17">
        <f>B7L208C25</f>
        <v>71458.5</v>
      </c>
      <c r="BT15" s="16" t="s">
        <v>18445</v>
      </c>
      <c r="BU15" s="17">
        <f>B7L808C33+B7L808C34</f>
        <v>84475.764449308335</v>
      </c>
      <c r="BV15" s="16" t="s">
        <v>18446</v>
      </c>
      <c r="BW15" s="23">
        <f>IF(B7L808C35=0,0,B7L808C34/B7L808C35)</f>
        <v>0.8459053370612627</v>
      </c>
      <c r="BX15" s="16" t="s">
        <v>18447</v>
      </c>
      <c r="BY15" s="17">
        <f>B7L308C45+B7L308C47+B7L408C47+B7L508C55+B7L508C57+B7L608C55+B7L608C57+B7L708C37</f>
        <v>2415.937519268457</v>
      </c>
      <c r="BZ15" s="16" t="s">
        <v>18448</v>
      </c>
      <c r="CA15" s="23">
        <f>B7L208C39</f>
        <v>125.98289834221076</v>
      </c>
      <c r="CB15" s="16" t="s">
        <v>18449</v>
      </c>
      <c r="CC15" s="17">
        <f>B7L808C37+B7L808C38</f>
        <v>2541.9204176106678</v>
      </c>
      <c r="CD15" s="16" t="s">
        <v>18450</v>
      </c>
      <c r="CE15" s="23">
        <f>IF(B7L808C39=0,0,B7L808C38/B7L808C39)</f>
        <v>4.9562093867844638E-2</v>
      </c>
      <c r="CF15" s="16" t="s">
        <v>18451</v>
      </c>
      <c r="CG15" s="17">
        <f>B7L308C49+B7L408C49+B7L508C59+B7L608C59+B7L708C39</f>
        <v>4940.5398308365147</v>
      </c>
      <c r="CH15" s="16" t="s">
        <v>18452</v>
      </c>
      <c r="CI15" s="17">
        <f>B7L308C50+B7L408C50+B7L508C60+B7L608C60+B7L708C40</f>
        <v>12845.40356017494</v>
      </c>
      <c r="CJ15" s="16" t="s">
        <v>18453</v>
      </c>
      <c r="CK15" s="17">
        <f>B7L208C33</f>
        <v>71302.8</v>
      </c>
      <c r="CL15" s="16" t="s">
        <v>18454</v>
      </c>
      <c r="CM15" s="17">
        <f>B7L808C42+B7L808C43</f>
        <v>84148.203560174938</v>
      </c>
      <c r="CN15" s="16" t="s">
        <v>18455</v>
      </c>
      <c r="CO15" s="23">
        <f>IF(B7L808C44=0,0,B7L808C43/B7L808C44)</f>
        <v>0.84734785750964847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161.55476463583705</v>
      </c>
      <c r="F16" s="16" t="s">
        <v>18457</v>
      </c>
      <c r="G16" s="23">
        <f>B7L209C7</f>
        <v>55.032330826444358</v>
      </c>
      <c r="H16" s="16" t="s">
        <v>18458</v>
      </c>
      <c r="I16" s="23">
        <f>B7L809C1+B7L809C2</f>
        <v>216.58709546228141</v>
      </c>
      <c r="J16" s="16" t="s">
        <v>18459</v>
      </c>
      <c r="K16" s="23">
        <f>IF(B7L809C3=0,0,B7L809C2/B7L809C3)</f>
        <v>0.25408868755076974</v>
      </c>
      <c r="L16" s="16" t="s">
        <v>18460</v>
      </c>
      <c r="M16" s="23">
        <f>B7L309C9+B7L409C9+B7L509C11+B7L609C11+B7L709C7</f>
        <v>358.67667141710371</v>
      </c>
      <c r="N16" s="16" t="s">
        <v>18461</v>
      </c>
      <c r="O16" s="23">
        <f>B7L309C10+B7L409C10+B7L509C12+B7L609C12+B7L709C8</f>
        <v>932.55934568446969</v>
      </c>
      <c r="P16" s="16" t="s">
        <v>18462</v>
      </c>
      <c r="Q16" s="17">
        <f>B7L209C1</f>
        <v>30863</v>
      </c>
      <c r="R16" s="16" t="s">
        <v>18463</v>
      </c>
      <c r="S16" s="17">
        <f>B7L809C6+B7L809C7</f>
        <v>31795.559345684469</v>
      </c>
      <c r="T16" s="16" t="s">
        <v>18464</v>
      </c>
      <c r="U16" s="23">
        <f>IF(B7L809C8=0,0,B7L809C7/B7L809C8)</f>
        <v>0.97067013869623764</v>
      </c>
      <c r="V16" s="16" t="s">
        <v>18465</v>
      </c>
      <c r="W16" s="23">
        <f>B7L309C15+B7L309C17+B7L409C17+B7L509C19+B7L509C21+B7L609C19+B7L609C21+B7L709C13</f>
        <v>172.0182257252431</v>
      </c>
      <c r="X16" s="16" t="s">
        <v>18466</v>
      </c>
      <c r="Y16" s="23">
        <f>B7L209C15</f>
        <v>60.571784060330963</v>
      </c>
      <c r="Z16" s="16" t="s">
        <v>18467</v>
      </c>
      <c r="AA16" s="23">
        <f>B7L809C10+B7L809C11</f>
        <v>232.59000978557407</v>
      </c>
      <c r="AB16" s="16" t="s">
        <v>18468</v>
      </c>
      <c r="AC16" s="23">
        <f>IF(B7L809C12=0,0,B7L809C11/B7L809C12)</f>
        <v>0.26042298255274338</v>
      </c>
      <c r="AD16" s="16" t="s">
        <v>18469</v>
      </c>
      <c r="AE16" s="23">
        <f>B7L309C19+B7L409C19+B7L509C23+B7L609C23+B7L709C15</f>
        <v>380.44061185883703</v>
      </c>
      <c r="AF16" s="16" t="s">
        <v>18470</v>
      </c>
      <c r="AG16" s="23">
        <f>B7L309C20+B7L409C20+B7L509C24+B7L609C24+B7L709C16</f>
        <v>989.14559083297627</v>
      </c>
      <c r="AH16" s="16" t="s">
        <v>18471</v>
      </c>
      <c r="AI16" s="17">
        <f>B7L209C9</f>
        <v>32866.5</v>
      </c>
      <c r="AJ16" s="16" t="s">
        <v>18472</v>
      </c>
      <c r="AK16" s="17">
        <f>B7L809C15+B7L809C16</f>
        <v>33855.645590832974</v>
      </c>
      <c r="AL16" s="16" t="s">
        <v>18473</v>
      </c>
      <c r="AM16" s="23">
        <f>IF(B7L809C17=0,0,B7L809C16/B7L809C17)</f>
        <v>0.97078343733900607</v>
      </c>
      <c r="AN16" s="16" t="s">
        <v>18474</v>
      </c>
      <c r="AO16" s="23">
        <f>B7L309C25+B7L309C27+B7L409C27+B7L509C31+B7L509C33+B7L609C31+B7L609C33+B7L709C21</f>
        <v>174.92572822038505</v>
      </c>
      <c r="AP16" s="16" t="s">
        <v>18475</v>
      </c>
      <c r="AQ16" s="23">
        <f>B7L209C23</f>
        <v>58.623962317798579</v>
      </c>
      <c r="AR16" s="16" t="s">
        <v>18476</v>
      </c>
      <c r="AS16" s="23">
        <f>B7L809C19+B7L809C20</f>
        <v>233.54969053818363</v>
      </c>
      <c r="AT16" s="16" t="s">
        <v>18477</v>
      </c>
      <c r="AU16" s="23">
        <f>IF(B7L809C21=0,0,B7L809C20/B7L809C21)</f>
        <v>0.25101280238354245</v>
      </c>
      <c r="AV16" s="16" t="s">
        <v>18478</v>
      </c>
      <c r="AW16" s="23">
        <f>B7L309C29+B7L409C29+B7L509C35+B7L609C35+B7L709C23</f>
        <v>387.58135724545104</v>
      </c>
      <c r="AX16" s="16" t="s">
        <v>18479</v>
      </c>
      <c r="AY16" s="17">
        <f>B7L309C30+B7L409C30+B7L509C36+B7L609C36+B7L709C24</f>
        <v>1007.7115288381729</v>
      </c>
      <c r="AZ16" s="16" t="s">
        <v>18480</v>
      </c>
      <c r="BA16" s="17">
        <f>B7L209C17</f>
        <v>32806.666666666672</v>
      </c>
      <c r="BB16" s="16" t="s">
        <v>18481</v>
      </c>
      <c r="BC16" s="17">
        <f>B7L809C24+B7L809C25</f>
        <v>33814.378195504847</v>
      </c>
      <c r="BD16" s="16" t="s">
        <v>18482</v>
      </c>
      <c r="BE16" s="23">
        <f>IF(B7L809C26=0,0,B7L809C25/B7L809C26)</f>
        <v>0.97019872661824857</v>
      </c>
      <c r="BF16" s="16" t="s">
        <v>18483</v>
      </c>
      <c r="BG16" s="23">
        <f>B7L309C35+B7L309C37+B7L409C37+B7L509C43+B7L509C45+B7L609C43+B7L609C45+B7L709C29</f>
        <v>180.98436382808191</v>
      </c>
      <c r="BH16" s="16" t="s">
        <v>18484</v>
      </c>
      <c r="BI16" s="23">
        <f>B7L209C31</f>
        <v>58.800268795163241</v>
      </c>
      <c r="BJ16" s="16" t="s">
        <v>18485</v>
      </c>
      <c r="BK16" s="23">
        <f>B7L809C28+B7L809C29</f>
        <v>239.78463262324516</v>
      </c>
      <c r="BL16" s="16" t="s">
        <v>18486</v>
      </c>
      <c r="BM16" s="23">
        <f>IF(B7L809C30=0,0,B7L809C29/B7L809C30)</f>
        <v>0.24522117264933949</v>
      </c>
      <c r="BN16" s="16" t="s">
        <v>18487</v>
      </c>
      <c r="BO16" s="23">
        <f>B7L309C39+B7L409C39+B7L509C47+B7L609C47+B7L709C31</f>
        <v>401.61822783945041</v>
      </c>
      <c r="BP16" s="16" t="s">
        <v>18488</v>
      </c>
      <c r="BQ16" s="17">
        <f>B7L309C40+B7L409C40+B7L509C48+B7L609C48+B7L709C32</f>
        <v>1044.2073923825712</v>
      </c>
      <c r="BR16" s="16" t="s">
        <v>18489</v>
      </c>
      <c r="BS16" s="17">
        <f>B7L209C25</f>
        <v>33562.75</v>
      </c>
      <c r="BT16" s="16" t="s">
        <v>18490</v>
      </c>
      <c r="BU16" s="17">
        <f>B7L809C33+B7L809C34</f>
        <v>34606.957392382574</v>
      </c>
      <c r="BV16" s="16" t="s">
        <v>18491</v>
      </c>
      <c r="BW16" s="23">
        <f>IF(B7L809C35=0,0,B7L809C34/B7L809C35)</f>
        <v>0.96982666287177222</v>
      </c>
      <c r="BX16" s="16" t="s">
        <v>18492</v>
      </c>
      <c r="BY16" s="23">
        <f>B7L309C45+B7L309C47+B7L409C47+B7L509C55+B7L509C57+B7L609C55+B7L609C57+B7L709C37</f>
        <v>180.71010576908938</v>
      </c>
      <c r="BZ16" s="16" t="s">
        <v>18493</v>
      </c>
      <c r="CA16" s="23">
        <f>B7L209C39</f>
        <v>59.256282430171886</v>
      </c>
      <c r="CB16" s="16" t="s">
        <v>18494</v>
      </c>
      <c r="CC16" s="23">
        <f>B7L809C37+B7L809C38</f>
        <v>239.96638819926127</v>
      </c>
      <c r="CD16" s="16" t="s">
        <v>18495</v>
      </c>
      <c r="CE16" s="23">
        <f>IF(B7L809C39=0,0,B7L809C38/B7L809C39)</f>
        <v>0.24693575994054281</v>
      </c>
      <c r="CF16" s="16" t="s">
        <v>18496</v>
      </c>
      <c r="CG16" s="23">
        <f>B7L309C49+B7L409C49+B7L509C59+B7L609C59+B7L709C39</f>
        <v>398.04209067399159</v>
      </c>
      <c r="CH16" s="16" t="s">
        <v>18497</v>
      </c>
      <c r="CI16" s="17">
        <f>B7L309C50+B7L409C50+B7L509C60+B7L609C60+B7L709C40</f>
        <v>1034.9094357523782</v>
      </c>
      <c r="CJ16" s="16" t="s">
        <v>18498</v>
      </c>
      <c r="CK16" s="17">
        <f>B7L209C33</f>
        <v>33537.4</v>
      </c>
      <c r="CL16" s="16" t="s">
        <v>18499</v>
      </c>
      <c r="CM16" s="17">
        <f>B7L809C42+B7L809C43</f>
        <v>34572.309435752381</v>
      </c>
      <c r="CN16" s="16" t="s">
        <v>18500</v>
      </c>
      <c r="CO16" s="23">
        <f>IF(B7L809C44=0,0,B7L809C43/B7L809C44)</f>
        <v>0.97006536581897695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57.302295389351997</v>
      </c>
      <c r="F17" s="16" t="s">
        <v>18502</v>
      </c>
      <c r="G17" s="23">
        <f>B7L210C7</f>
        <v>20.789357648495439</v>
      </c>
      <c r="H17" s="16" t="s">
        <v>18503</v>
      </c>
      <c r="I17" s="23">
        <f>B7L810C1+B7L810C2</f>
        <v>78.091653037847436</v>
      </c>
      <c r="J17" s="16" t="s">
        <v>18504</v>
      </c>
      <c r="K17" s="23">
        <f>IF(B7L810C3=0,0,B7L810C2/B7L810C3)</f>
        <v>0.26621741043719221</v>
      </c>
      <c r="L17" s="16" t="s">
        <v>18505</v>
      </c>
      <c r="M17" s="23">
        <f>B7L310C9+B7L410C9+B7L510C11+B7L610C11+B7L710C7</f>
        <v>130.08655376143594</v>
      </c>
      <c r="N17" s="16" t="s">
        <v>18506</v>
      </c>
      <c r="O17" s="23">
        <f>B7L310C10+B7L410C10+B7L510C12+B7L610C12+B7L710C8</f>
        <v>338.22503977973349</v>
      </c>
      <c r="P17" s="16" t="s">
        <v>18507</v>
      </c>
      <c r="Q17" s="17">
        <f>B7L210C1</f>
        <v>11659</v>
      </c>
      <c r="R17" s="16" t="s">
        <v>18508</v>
      </c>
      <c r="S17" s="17">
        <f>B7L810C6+B7L810C7</f>
        <v>11997.225039779734</v>
      </c>
      <c r="T17" s="16" t="s">
        <v>18509</v>
      </c>
      <c r="U17" s="23">
        <f>IF(B7L810C8=0,0,B7L810C7/B7L810C8)</f>
        <v>0.97180806072585402</v>
      </c>
      <c r="V17" s="16" t="s">
        <v>18510</v>
      </c>
      <c r="W17" s="23">
        <f>B7L310C15+B7L310C17+B7L410C17+B7L510C19+B7L510C21+B7L610C19+B7L610C21+B7L710C13</f>
        <v>63.683567930169545</v>
      </c>
      <c r="X17" s="16" t="s">
        <v>18511</v>
      </c>
      <c r="Y17" s="23">
        <f>B7L210C15</f>
        <v>23.649838557625458</v>
      </c>
      <c r="Z17" s="16" t="s">
        <v>18512</v>
      </c>
      <c r="AA17" s="23">
        <f>B7L810C10+B7L810C11</f>
        <v>87.333406487795003</v>
      </c>
      <c r="AB17" s="16" t="s">
        <v>18513</v>
      </c>
      <c r="AC17" s="23">
        <f>IF(B7L810C12=0,0,B7L810C11/B7L810C12)</f>
        <v>0.27079945130653488</v>
      </c>
      <c r="AD17" s="16" t="s">
        <v>18514</v>
      </c>
      <c r="AE17" s="23">
        <f>B7L310C19+B7L410C19+B7L510C23+B7L610C23+B7L710C15</f>
        <v>144.20825021593251</v>
      </c>
      <c r="AF17" s="16" t="s">
        <v>18515</v>
      </c>
      <c r="AG17" s="23">
        <f>B7L310C20+B7L410C20+B7L510C24+B7L610C24+B7L710C16</f>
        <v>374.94145056142452</v>
      </c>
      <c r="AH17" s="16" t="s">
        <v>18516</v>
      </c>
      <c r="AI17" s="17">
        <f>B7L210C9</f>
        <v>12832.5</v>
      </c>
      <c r="AJ17" s="16" t="s">
        <v>18517</v>
      </c>
      <c r="AK17" s="17">
        <f>B7L810C15+B7L810C16</f>
        <v>13207.441450561424</v>
      </c>
      <c r="AL17" s="16" t="s">
        <v>18518</v>
      </c>
      <c r="AM17" s="23">
        <f>IF(B7L810C17=0,0,B7L810C16/B7L810C17)</f>
        <v>0.97161134865031062</v>
      </c>
      <c r="AN17" s="16" t="s">
        <v>18519</v>
      </c>
      <c r="AO17" s="23">
        <f>B7L310C25+B7L310C27+B7L410C27+B7L510C31+B7L510C33+B7L610C31+B7L610C33+B7L710C21</f>
        <v>65.873510007119194</v>
      </c>
      <c r="AP17" s="16" t="s">
        <v>18520</v>
      </c>
      <c r="AQ17" s="23">
        <f>B7L210C23</f>
        <v>22.983190266533814</v>
      </c>
      <c r="AR17" s="16" t="s">
        <v>18521</v>
      </c>
      <c r="AS17" s="23">
        <f>B7L810C19+B7L810C20</f>
        <v>88.856700273653004</v>
      </c>
      <c r="AT17" s="16" t="s">
        <v>18522</v>
      </c>
      <c r="AU17" s="23">
        <f>IF(B7L810C21=0,0,B7L810C20/B7L810C21)</f>
        <v>0.25865455498293566</v>
      </c>
      <c r="AV17" s="16" t="s">
        <v>18523</v>
      </c>
      <c r="AW17" s="23">
        <f>B7L310C29+B7L410C29+B7L510C35+B7L610C35+B7L710C23</f>
        <v>149.81522583248898</v>
      </c>
      <c r="AX17" s="16" t="s">
        <v>18524</v>
      </c>
      <c r="AY17" s="23">
        <f>B7L310C30+B7L410C30+B7L510C36+B7L610C36+B7L710C24</f>
        <v>389.51958716447126</v>
      </c>
      <c r="AZ17" s="16" t="s">
        <v>18525</v>
      </c>
      <c r="BA17" s="17">
        <f>B7L210C17</f>
        <v>12861.666666666668</v>
      </c>
      <c r="BB17" s="16" t="s">
        <v>18526</v>
      </c>
      <c r="BC17" s="17">
        <f>B7L810C24+B7L810C25</f>
        <v>13251.18625383114</v>
      </c>
      <c r="BD17" s="16" t="s">
        <v>18527</v>
      </c>
      <c r="BE17" s="23">
        <f>IF(B7L810C26=0,0,B7L810C25/B7L810C26)</f>
        <v>0.97060492700780998</v>
      </c>
      <c r="BF17" s="16" t="s">
        <v>18528</v>
      </c>
      <c r="BG17" s="23">
        <f>B7L310C35+B7L310C37+B7L410C37+B7L510C43+B7L510C45+B7L610C43+B7L610C45+B7L710C29</f>
        <v>71.993569264711226</v>
      </c>
      <c r="BH17" s="16" t="s">
        <v>18529</v>
      </c>
      <c r="BI17" s="23">
        <f>B7L210C31</f>
        <v>24.309623905504953</v>
      </c>
      <c r="BJ17" s="16" t="s">
        <v>18530</v>
      </c>
      <c r="BK17" s="23">
        <f>B7L810C28+B7L810C29</f>
        <v>96.303193170216176</v>
      </c>
      <c r="BL17" s="16" t="s">
        <v>18531</v>
      </c>
      <c r="BM17" s="23">
        <f>IF(B7L810C30=0,0,B7L810C29/B7L810C30)</f>
        <v>0.25242801515976343</v>
      </c>
      <c r="BN17" s="16" t="s">
        <v>18532</v>
      </c>
      <c r="BO17" s="23">
        <f>B7L310C39+B7L410C39+B7L510C47+B7L610C47+B7L710C31</f>
        <v>163.7895515959118</v>
      </c>
      <c r="BP17" s="16" t="s">
        <v>18533</v>
      </c>
      <c r="BQ17" s="23">
        <f>B7L310C40+B7L410C40+B7L510C48+B7L610C48+B7L710C32</f>
        <v>425.85283414937072</v>
      </c>
      <c r="BR17" s="16" t="s">
        <v>18534</v>
      </c>
      <c r="BS17" s="17">
        <f>B7L210C25</f>
        <v>13875.75</v>
      </c>
      <c r="BT17" s="16" t="s">
        <v>18535</v>
      </c>
      <c r="BU17" s="17">
        <f>B7L810C33+B7L810C34</f>
        <v>14301.602834149371</v>
      </c>
      <c r="BV17" s="16" t="s">
        <v>18536</v>
      </c>
      <c r="BW17" s="23">
        <f>IF(B7L810C35=0,0,B7L810C34/B7L810C35)</f>
        <v>0.97022341907492216</v>
      </c>
      <c r="BX17" s="16" t="s">
        <v>18537</v>
      </c>
      <c r="BY17" s="23">
        <f>B7L310C45+B7L310C47+B7L410C47+B7L510C55+B7L510C57+B7L610C55+B7L610C57+B7L710C37</f>
        <v>81.258724983334361</v>
      </c>
      <c r="BZ17" s="16" t="s">
        <v>18538</v>
      </c>
      <c r="CA17" s="23">
        <f>B7L210C39</f>
        <v>27.641294005918613</v>
      </c>
      <c r="CB17" s="16" t="s">
        <v>18539</v>
      </c>
      <c r="CC17" s="23">
        <f>B7L810C37+B7L810C38</f>
        <v>108.90001898925297</v>
      </c>
      <c r="CD17" s="16" t="s">
        <v>18540</v>
      </c>
      <c r="CE17" s="23">
        <f>IF(B7L810C39=0,0,B7L810C38/B7L810C39)</f>
        <v>0.25382267388444124</v>
      </c>
      <c r="CF17" s="16" t="s">
        <v>18541</v>
      </c>
      <c r="CG17" s="23">
        <f>B7L310C49+B7L410C49+B7L510C59+B7L610C59+B7L710C39</f>
        <v>183.38426568433894</v>
      </c>
      <c r="CH17" s="16" t="s">
        <v>18542</v>
      </c>
      <c r="CI17" s="23">
        <f>B7L310C50+B7L410C50+B7L510C60+B7L610C60+B7L710C40</f>
        <v>476.7990907792813</v>
      </c>
      <c r="CJ17" s="16" t="s">
        <v>18543</v>
      </c>
      <c r="CK17" s="17">
        <f>B7L210C33</f>
        <v>15644.2</v>
      </c>
      <c r="CL17" s="16" t="s">
        <v>18544</v>
      </c>
      <c r="CM17" s="17">
        <f>B7L810C42+B7L810C43</f>
        <v>16120.999090779282</v>
      </c>
      <c r="CN17" s="16" t="s">
        <v>18545</v>
      </c>
      <c r="CO17" s="23">
        <f>IF(B7L810C44=0,0,B7L810C43/B7L810C44)</f>
        <v>0.9704237257198286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1729.0436022323718</v>
      </c>
      <c r="F18" s="16" t="s">
        <v>18547</v>
      </c>
      <c r="G18" s="23">
        <f>B7L211C7</f>
        <v>295.25916249967969</v>
      </c>
      <c r="H18" s="16" t="s">
        <v>18548</v>
      </c>
      <c r="I18" s="17">
        <f>B7L811C1+B7L811C2</f>
        <v>2024.3027647320514</v>
      </c>
      <c r="J18" s="16" t="s">
        <v>18549</v>
      </c>
      <c r="K18" s="23">
        <f>IF(B7L811C3=0,0,B7L811C2/B7L811C3)</f>
        <v>0.14585721446601982</v>
      </c>
      <c r="L18" s="16" t="s">
        <v>18550</v>
      </c>
      <c r="M18" s="17">
        <f>B7L311C9+B7L411C9+B7L511C11+B7L611C11+B7L711C7</f>
        <v>2683.1004736580462</v>
      </c>
      <c r="N18" s="16" t="s">
        <v>18551</v>
      </c>
      <c r="O18" s="17">
        <f>B7L311C10+B7L411C10+B7L511C12+B7L611C12+B7L711C8</f>
        <v>6976.0612315109192</v>
      </c>
      <c r="P18" s="16" t="s">
        <v>18552</v>
      </c>
      <c r="Q18" s="17">
        <f>B7L211C1</f>
        <v>165586</v>
      </c>
      <c r="R18" s="16" t="s">
        <v>18553</v>
      </c>
      <c r="S18" s="17">
        <f>B7L811C6+B7L811C7</f>
        <v>172562.06123151092</v>
      </c>
      <c r="T18" s="16" t="s">
        <v>18554</v>
      </c>
      <c r="U18" s="23">
        <f>IF(B7L811C8=0,0,B7L811C7/B7L811C8)</f>
        <v>0.95957360973944461</v>
      </c>
      <c r="V18" s="16" t="s">
        <v>18555</v>
      </c>
      <c r="W18" s="17">
        <f>B7L311C15+B7L311C17+B7L411C17+B7L511C19+B7L511C21+B7L611C19+B7L611C21+B7L711C13</f>
        <v>1672.8429137926237</v>
      </c>
      <c r="X18" s="16" t="s">
        <v>18556</v>
      </c>
      <c r="Y18" s="23">
        <f>B7L211C15</f>
        <v>291.92829941832912</v>
      </c>
      <c r="Z18" s="16" t="s">
        <v>18557</v>
      </c>
      <c r="AA18" s="17">
        <f>B7L811C10+B7L811C11</f>
        <v>1964.7712132109527</v>
      </c>
      <c r="AB18" s="16" t="s">
        <v>18558</v>
      </c>
      <c r="AC18" s="23">
        <f>IF(B7L811C12=0,0,B7L811C11/B7L811C12)</f>
        <v>0.14858131952230791</v>
      </c>
      <c r="AD18" s="16" t="s">
        <v>18559</v>
      </c>
      <c r="AE18" s="17">
        <f>B7L311C19+B7L411C19+B7L511C23+B7L611C23+B7L711C15</f>
        <v>2590.2282819794295</v>
      </c>
      <c r="AF18" s="16" t="s">
        <v>18560</v>
      </c>
      <c r="AG18" s="17">
        <f>B7L311C20+B7L411C20+B7L511C24+B7L611C24+B7L711C16</f>
        <v>6734.5935331465171</v>
      </c>
      <c r="AH18" s="16" t="s">
        <v>18561</v>
      </c>
      <c r="AI18" s="17">
        <f>B7L211C9</f>
        <v>158401.5</v>
      </c>
      <c r="AJ18" s="16" t="s">
        <v>18562</v>
      </c>
      <c r="AK18" s="17">
        <f>B7L811C15+B7L811C16</f>
        <v>165136.09353314652</v>
      </c>
      <c r="AL18" s="16" t="s">
        <v>18563</v>
      </c>
      <c r="AM18" s="23">
        <f>IF(B7L811C17=0,0,B7L811C16/B7L811C17)</f>
        <v>0.95921791905659481</v>
      </c>
      <c r="AN18" s="16" t="s">
        <v>18564</v>
      </c>
      <c r="AO18" s="17">
        <f>B7L311C25+B7L311C27+B7L411C27+B7L511C31+B7L511C33+B7L611C31+B7L611C33+B7L711C21</f>
        <v>1633.0616107172136</v>
      </c>
      <c r="AP18" s="16" t="s">
        <v>18565</v>
      </c>
      <c r="AQ18" s="23">
        <f>B7L211C23</f>
        <v>280.5676600148924</v>
      </c>
      <c r="AR18" s="16" t="s">
        <v>18566</v>
      </c>
      <c r="AS18" s="17">
        <f>B7L811C19+B7L811C20</f>
        <v>1913.6292707321061</v>
      </c>
      <c r="AT18" s="16" t="s">
        <v>18567</v>
      </c>
      <c r="AU18" s="23">
        <f>IF(B7L811C21=0,0,B7L811C20/B7L811C21)</f>
        <v>0.14661547265503225</v>
      </c>
      <c r="AV18" s="16" t="s">
        <v>18568</v>
      </c>
      <c r="AW18" s="17">
        <f>B7L311C29+B7L411C29+B7L511C35+B7L611C35+B7L711C23</f>
        <v>2531.6070673446752</v>
      </c>
      <c r="AX18" s="16" t="s">
        <v>18569</v>
      </c>
      <c r="AY18" s="17">
        <f>B7L311C30+B7L411C30+B7L511C36+B7L611C36+B7L711C24</f>
        <v>6582.1783750961567</v>
      </c>
      <c r="AZ18" s="16" t="s">
        <v>18570</v>
      </c>
      <c r="BA18" s="17">
        <f>B7L211C17</f>
        <v>157009</v>
      </c>
      <c r="BB18" s="16" t="s">
        <v>18571</v>
      </c>
      <c r="BC18" s="17">
        <f>B7L811C24+B7L811C25</f>
        <v>163591.17837509615</v>
      </c>
      <c r="BD18" s="16" t="s">
        <v>18572</v>
      </c>
      <c r="BE18" s="23">
        <f>IF(B7L811C26=0,0,B7L811C25/B7L811C26)</f>
        <v>0.95976446627211187</v>
      </c>
      <c r="BF18" s="16" t="s">
        <v>18573</v>
      </c>
      <c r="BG18" s="17">
        <f>B7L311C35+B7L311C37+B7L411C37+B7L511C43+B7L511C45+B7L611C43+B7L611C45+B7L711C29</f>
        <v>1632.8411707085465</v>
      </c>
      <c r="BH18" s="16" t="s">
        <v>18574</v>
      </c>
      <c r="BI18" s="23">
        <f>B7L211C31</f>
        <v>277.08538818102295</v>
      </c>
      <c r="BJ18" s="16" t="s">
        <v>18575</v>
      </c>
      <c r="BK18" s="17">
        <f>B7L811C28+B7L811C29</f>
        <v>1909.9265588895696</v>
      </c>
      <c r="BL18" s="16" t="s">
        <v>18576</v>
      </c>
      <c r="BM18" s="23">
        <f>IF(B7L811C30=0,0,B7L811C29/B7L811C30)</f>
        <v>0.14507646217670289</v>
      </c>
      <c r="BN18" s="16" t="s">
        <v>18577</v>
      </c>
      <c r="BO18" s="17">
        <f>B7L311C39+B7L411C39+B7L511C47+B7L611C47+B7L711C31</f>
        <v>2530.0583766470045</v>
      </c>
      <c r="BP18" s="16" t="s">
        <v>18578</v>
      </c>
      <c r="BQ18" s="17">
        <f>B7L311C40+B7L411C40+B7L511C48+B7L611C48+B7L711C32</f>
        <v>6578.1517792822115</v>
      </c>
      <c r="BR18" s="16" t="s">
        <v>18579</v>
      </c>
      <c r="BS18" s="17">
        <f>B7L211C25</f>
        <v>158158.25</v>
      </c>
      <c r="BT18" s="16" t="s">
        <v>18580</v>
      </c>
      <c r="BU18" s="17">
        <f>B7L811C33+B7L811C34</f>
        <v>164736.4017792822</v>
      </c>
      <c r="BV18" s="16" t="s">
        <v>18581</v>
      </c>
      <c r="BW18" s="23">
        <f>IF(B7L811C35=0,0,B7L811C34/B7L811C35)</f>
        <v>0.96006862048561825</v>
      </c>
      <c r="BX18" s="16" t="s">
        <v>18582</v>
      </c>
      <c r="BY18" s="17">
        <f>B7L311C45+B7L311C47+B7L411C47+B7L511C55+B7L511C57+B7L611C55+B7L611C57+B7L711C37</f>
        <v>1617.5666451487266</v>
      </c>
      <c r="BZ18" s="16" t="s">
        <v>18583</v>
      </c>
      <c r="CA18" s="23">
        <f>B7L211C39</f>
        <v>278.40173082720634</v>
      </c>
      <c r="CB18" s="16" t="s">
        <v>18584</v>
      </c>
      <c r="CC18" s="17">
        <f>B7L811C37+B7L811C38</f>
        <v>1895.968375975933</v>
      </c>
      <c r="CD18" s="16" t="s">
        <v>18585</v>
      </c>
      <c r="CE18" s="23">
        <f>IF(B7L811C39=0,0,B7L811C38/B7L811C39)</f>
        <v>0.14683880509552355</v>
      </c>
      <c r="CF18" s="16" t="s">
        <v>18586</v>
      </c>
      <c r="CG18" s="17">
        <f>B7L311C49+B7L411C49+B7L511C59+B7L611C59+B7L711C39</f>
        <v>2497.6787864539979</v>
      </c>
      <c r="CH18" s="16" t="s">
        <v>18587</v>
      </c>
      <c r="CI18" s="17">
        <f>B7L311C50+B7L411C50+B7L511C60+B7L611C60+B7L711C40</f>
        <v>6493.9648447803947</v>
      </c>
      <c r="CJ18" s="16" t="s">
        <v>18588</v>
      </c>
      <c r="CK18" s="17">
        <f>B7L211C33</f>
        <v>157567.6</v>
      </c>
      <c r="CL18" s="16" t="s">
        <v>18589</v>
      </c>
      <c r="CM18" s="17">
        <f>B7L811C42+B7L811C43</f>
        <v>164061.5648447804</v>
      </c>
      <c r="CN18" s="16" t="s">
        <v>18590</v>
      </c>
      <c r="CO18" s="23">
        <f>IF(B7L811C44=0,0,B7L811C43/B7L811C44)</f>
        <v>0.96041751246902729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428.06466691261562</v>
      </c>
      <c r="F19" s="16" t="s">
        <v>18592</v>
      </c>
      <c r="G19" s="23">
        <f>B7L212C7</f>
        <v>97.95551611802874</v>
      </c>
      <c r="H19" s="16" t="s">
        <v>18593</v>
      </c>
      <c r="I19" s="23">
        <f>B7L812C1+B7L812C2</f>
        <v>526.02018303064438</v>
      </c>
      <c r="J19" s="16" t="s">
        <v>18594</v>
      </c>
      <c r="K19" s="23">
        <f>IF(B7L812C3=0,0,B7L812C2/B7L812C3)</f>
        <v>0.18622007154490142</v>
      </c>
      <c r="L19" s="16" t="s">
        <v>18595</v>
      </c>
      <c r="M19" s="23">
        <f>B7L312C9+B7L412C9+B7L512C11+B7L612C11+B7L712C7</f>
        <v>853.65736903938546</v>
      </c>
      <c r="N19" s="16" t="s">
        <v>18596</v>
      </c>
      <c r="O19" s="17">
        <f>B7L312C10+B7L412C10+B7L512C12+B7L612C12+B7L712C8</f>
        <v>2219.5091595024023</v>
      </c>
      <c r="P19" s="16" t="s">
        <v>18597</v>
      </c>
      <c r="Q19" s="17">
        <f>B7L212C1</f>
        <v>54935</v>
      </c>
      <c r="R19" s="16" t="s">
        <v>18598</v>
      </c>
      <c r="S19" s="17">
        <f>B7L812C6+B7L812C7</f>
        <v>57154.509159502399</v>
      </c>
      <c r="T19" s="16" t="s">
        <v>18599</v>
      </c>
      <c r="U19" s="23">
        <f>IF(B7L812C8=0,0,B7L812C7/B7L812C8)</f>
        <v>0.96116650825732119</v>
      </c>
      <c r="V19" s="16" t="s">
        <v>18600</v>
      </c>
      <c r="W19" s="23">
        <f>B7L312C15+B7L312C17+B7L412C17+B7L512C19+B7L512C21+B7L612C19+B7L612C21+B7L712C13</f>
        <v>437.23379844925807</v>
      </c>
      <c r="X19" s="16" t="s">
        <v>18601</v>
      </c>
      <c r="Y19" s="23">
        <f>B7L212C15</f>
        <v>103.1239853038154</v>
      </c>
      <c r="Z19" s="16" t="s">
        <v>18602</v>
      </c>
      <c r="AA19" s="23">
        <f>B7L812C10+B7L812C11</f>
        <v>540.35778375307348</v>
      </c>
      <c r="AB19" s="16" t="s">
        <v>18603</v>
      </c>
      <c r="AC19" s="23">
        <f>IF(B7L812C12=0,0,B7L812C11/B7L812C12)</f>
        <v>0.19084389714452568</v>
      </c>
      <c r="AD19" s="16" t="s">
        <v>18604</v>
      </c>
      <c r="AE19" s="23">
        <f>B7L312C19+B7L412C19+B7L512C23+B7L612C23+B7L712C15</f>
        <v>873.0311065509195</v>
      </c>
      <c r="AF19" s="16" t="s">
        <v>18605</v>
      </c>
      <c r="AG19" s="17">
        <f>B7L312C20+B7L412C20+B7L512C24+B7L612C24+B7L712C16</f>
        <v>2269.8808770323908</v>
      </c>
      <c r="AH19" s="16" t="s">
        <v>18606</v>
      </c>
      <c r="AI19" s="17">
        <f>B7L212C9</f>
        <v>55955.5</v>
      </c>
      <c r="AJ19" s="16" t="s">
        <v>18607</v>
      </c>
      <c r="AK19" s="17">
        <f>B7L812C15+B7L812C16</f>
        <v>58225.380877032389</v>
      </c>
      <c r="AL19" s="16" t="s">
        <v>18608</v>
      </c>
      <c r="AM19" s="23">
        <f>IF(B7L812C17=0,0,B7L812C16/B7L812C17)</f>
        <v>0.96101561135639102</v>
      </c>
      <c r="AN19" s="16" t="s">
        <v>18609</v>
      </c>
      <c r="AO19" s="23">
        <f>B7L312C25+B7L312C27+B7L412C27+B7L512C31+B7L512C33+B7L612C31+B7L612C33+B7L712C21</f>
        <v>453.7573774228112</v>
      </c>
      <c r="AP19" s="16" t="s">
        <v>18610</v>
      </c>
      <c r="AQ19" s="23">
        <f>B7L212C23</f>
        <v>104.05068312865602</v>
      </c>
      <c r="AR19" s="16" t="s">
        <v>18611</v>
      </c>
      <c r="AS19" s="23">
        <f>B7L812C19+B7L812C20</f>
        <v>557.80806055146718</v>
      </c>
      <c r="AT19" s="16" t="s">
        <v>18612</v>
      </c>
      <c r="AU19" s="23">
        <f>IF(B7L812C21=0,0,B7L812C20/B7L812C21)</f>
        <v>0.18653492211243439</v>
      </c>
      <c r="AV19" s="16" t="s">
        <v>18613</v>
      </c>
      <c r="AW19" s="23">
        <f>B7L312C29+B7L412C29+B7L512C35+B7L612C35+B7L712C23</f>
        <v>906.69384576546179</v>
      </c>
      <c r="AX19" s="16" t="s">
        <v>18614</v>
      </c>
      <c r="AY19" s="17">
        <f>B7L312C30+B7L412C30+B7L512C36+B7L612C36+B7L712C24</f>
        <v>2357.4039989902008</v>
      </c>
      <c r="AZ19" s="16" t="s">
        <v>18615</v>
      </c>
      <c r="BA19" s="17">
        <f>B7L212C17</f>
        <v>58228</v>
      </c>
      <c r="BB19" s="16" t="s">
        <v>18616</v>
      </c>
      <c r="BC19" s="17">
        <f>B7L812C24+B7L812C25</f>
        <v>60585.403998990201</v>
      </c>
      <c r="BD19" s="16" t="s">
        <v>18617</v>
      </c>
      <c r="BE19" s="23">
        <f>IF(B7L812C26=0,0,B7L812C25/B7L812C26)</f>
        <v>0.96108957201920298</v>
      </c>
      <c r="BF19" s="16" t="s">
        <v>18618</v>
      </c>
      <c r="BG19" s="23">
        <f>B7L312C35+B7L312C37+B7L412C37+B7L512C43+B7L512C45+B7L612C43+B7L612C45+B7L712C29</f>
        <v>450.93935230695405</v>
      </c>
      <c r="BH19" s="16" t="s">
        <v>18619</v>
      </c>
      <c r="BI19" s="23">
        <f>B7L212C31</f>
        <v>101.74494969411934</v>
      </c>
      <c r="BJ19" s="16" t="s">
        <v>18620</v>
      </c>
      <c r="BK19" s="23">
        <f>B7L812C28+B7L812C29</f>
        <v>552.68430200107343</v>
      </c>
      <c r="BL19" s="16" t="s">
        <v>18621</v>
      </c>
      <c r="BM19" s="23">
        <f>IF(B7L812C30=0,0,B7L812C29/B7L812C30)</f>
        <v>0.18409234589391638</v>
      </c>
      <c r="BN19" s="16" t="s">
        <v>18622</v>
      </c>
      <c r="BO19" s="23">
        <f>B7L312C39+B7L412C39+B7L512C47+B7L612C47+B7L712C31</f>
        <v>901.30212745324707</v>
      </c>
      <c r="BP19" s="16" t="s">
        <v>18623</v>
      </c>
      <c r="BQ19" s="17">
        <f>B7L312C40+B7L412C40+B7L512C48+B7L612C48+B7L712C32</f>
        <v>2343.3855313784425</v>
      </c>
      <c r="BR19" s="16" t="s">
        <v>18624</v>
      </c>
      <c r="BS19" s="17">
        <f>B7L212C25</f>
        <v>58075.25</v>
      </c>
      <c r="BT19" s="16" t="s">
        <v>18625</v>
      </c>
      <c r="BU19" s="17">
        <f>B7L812C33+B7L812C34</f>
        <v>60418.635531378444</v>
      </c>
      <c r="BV19" s="16" t="s">
        <v>18626</v>
      </c>
      <c r="BW19" s="23">
        <f>IF(B7L812C35=0,0,B7L812C34/B7L812C35)</f>
        <v>0.96121419309177536</v>
      </c>
      <c r="BX19" s="16" t="s">
        <v>18627</v>
      </c>
      <c r="BY19" s="23">
        <f>B7L312C45+B7L312C47+B7L412C47+B7L512C55+B7L512C57+B7L612C55+B7L612C57+B7L712C37</f>
        <v>433.25841232355049</v>
      </c>
      <c r="BZ19" s="16" t="s">
        <v>18628</v>
      </c>
      <c r="CA19" s="23">
        <f>B7L212C39</f>
        <v>98.972377527641854</v>
      </c>
      <c r="CB19" s="16" t="s">
        <v>18629</v>
      </c>
      <c r="CC19" s="23">
        <f>B7L812C37+B7L812C38</f>
        <v>532.2307898511923</v>
      </c>
      <c r="CD19" s="16" t="s">
        <v>18630</v>
      </c>
      <c r="CE19" s="23">
        <f>IF(B7L812C39=0,0,B7L812C38/B7L812C39)</f>
        <v>0.18595763231832901</v>
      </c>
      <c r="CF19" s="16" t="s">
        <v>18631</v>
      </c>
      <c r="CG19" s="23">
        <f>B7L312C49+B7L412C49+B7L512C59+B7L612C59+B7L712C39</f>
        <v>866.20086110752788</v>
      </c>
      <c r="CH19" s="16" t="s">
        <v>18632</v>
      </c>
      <c r="CI19" s="17">
        <f>B7L312C50+B7L412C50+B7L512C60+B7L612C60+B7L712C40</f>
        <v>2252.1222388795727</v>
      </c>
      <c r="CJ19" s="16" t="s">
        <v>18633</v>
      </c>
      <c r="CK19" s="17">
        <f>B7L212C33</f>
        <v>56015.6</v>
      </c>
      <c r="CL19" s="16" t="s">
        <v>18634</v>
      </c>
      <c r="CM19" s="17">
        <f>B7L812C42+B7L812C43</f>
        <v>58267.722238879571</v>
      </c>
      <c r="CN19" s="16" t="s">
        <v>18635</v>
      </c>
      <c r="CO19" s="23">
        <f>IF(B7L812C44=0,0,B7L812C43/B7L812C44)</f>
        <v>0.96134871671065891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1.5461029857142856</v>
      </c>
      <c r="F20" s="16" t="s">
        <v>18637</v>
      </c>
      <c r="G20" s="23">
        <f>B7L213C7</f>
        <v>0.45469475944474974</v>
      </c>
      <c r="H20" s="16" t="s">
        <v>18638</v>
      </c>
      <c r="I20" s="23">
        <f>B7L813C1+B7L813C2</f>
        <v>2.0007977451590353</v>
      </c>
      <c r="J20" s="16" t="s">
        <v>18639</v>
      </c>
      <c r="K20" s="23">
        <f>IF(B7L813C3=0,0,B7L813C2/B7L813C3)</f>
        <v>0.22725673324297349</v>
      </c>
      <c r="L20" s="16" t="s">
        <v>18640</v>
      </c>
      <c r="M20" s="23">
        <f>B7L313C9+B7L413C9+B7L513C11+B7L613C11+B7L713C7</f>
        <v>3.6588781214285713</v>
      </c>
      <c r="N20" s="16" t="s">
        <v>18641</v>
      </c>
      <c r="O20" s="23">
        <f>B7L313C10+B7L413C10+B7L513C12+B7L613C12+B7L713C8</f>
        <v>9.5130831157142843</v>
      </c>
      <c r="P20" s="16" t="s">
        <v>18642</v>
      </c>
      <c r="Q20" s="17">
        <f>B7L213C1</f>
        <v>255</v>
      </c>
      <c r="R20" s="16" t="s">
        <v>18643</v>
      </c>
      <c r="S20" s="23">
        <f>B7L813C6+B7L813C7</f>
        <v>264.51308311571427</v>
      </c>
      <c r="T20" s="16" t="s">
        <v>18644</v>
      </c>
      <c r="U20" s="23">
        <f>IF(B7L813C8=0,0,B7L813C7/B7L813C8)</f>
        <v>0.96403549116112086</v>
      </c>
      <c r="V20" s="16" t="s">
        <v>18645</v>
      </c>
      <c r="W20" s="23">
        <f>B7L313C15+B7L313C17+B7L413C17+B7L513C19+B7L513C21+B7L613C19+B7L613C21+B7L713C13</f>
        <v>1.7995478514375192</v>
      </c>
      <c r="X20" s="16" t="s">
        <v>18646</v>
      </c>
      <c r="Y20" s="23">
        <f>B7L213C15</f>
        <v>0.57961225220130186</v>
      </c>
      <c r="Z20" s="16" t="s">
        <v>18647</v>
      </c>
      <c r="AA20" s="23">
        <f>B7L813C10+B7L813C11</f>
        <v>2.3791601036388208</v>
      </c>
      <c r="AB20" s="16" t="s">
        <v>18648</v>
      </c>
      <c r="AC20" s="23">
        <f>IF(B7L813C12=0,0,B7L813C11/B7L813C12)</f>
        <v>0.24362053285729296</v>
      </c>
      <c r="AD20" s="16" t="s">
        <v>18649</v>
      </c>
      <c r="AE20" s="23">
        <f>B7L313C19+B7L413C19+B7L513C23+B7L613C23+B7L713C15</f>
        <v>4.0570292829063543</v>
      </c>
      <c r="AF20" s="16" t="s">
        <v>18650</v>
      </c>
      <c r="AG20" s="23">
        <f>B7L313C20+B7L413C20+B7L513C24+B7L613C24+B7L713C16</f>
        <v>10.54827613555652</v>
      </c>
      <c r="AH20" s="16" t="s">
        <v>18651</v>
      </c>
      <c r="AI20" s="23">
        <f>B7L213C9</f>
        <v>314.5</v>
      </c>
      <c r="AJ20" s="16" t="s">
        <v>18652</v>
      </c>
      <c r="AK20" s="23">
        <f>B7L813C15+B7L813C16</f>
        <v>325.04827613555653</v>
      </c>
      <c r="AL20" s="16" t="s">
        <v>18653</v>
      </c>
      <c r="AM20" s="23">
        <f>IF(B7L813C17=0,0,B7L813C16/B7L813C17)</f>
        <v>0.96754858613322559</v>
      </c>
      <c r="AN20" s="16" t="s">
        <v>18654</v>
      </c>
      <c r="AO20" s="23">
        <f>B7L313C25+B7L313C27+B7L413C27+B7L513C31+B7L513C33+B7L613C31+B7L613C33+B7L713C21</f>
        <v>2.2858802175900097</v>
      </c>
      <c r="AP20" s="16" t="s">
        <v>18655</v>
      </c>
      <c r="AQ20" s="23">
        <f>B7L213C23</f>
        <v>0.74337233258090452</v>
      </c>
      <c r="AR20" s="16" t="s">
        <v>18656</v>
      </c>
      <c r="AS20" s="23">
        <f>B7L813C19+B7L813C20</f>
        <v>3.0292525501709142</v>
      </c>
      <c r="AT20" s="16" t="s">
        <v>18657</v>
      </c>
      <c r="AU20" s="23">
        <f>IF(B7L813C21=0,0,B7L813C20/B7L813C21)</f>
        <v>0.24539793901930115</v>
      </c>
      <c r="AV20" s="16" t="s">
        <v>18658</v>
      </c>
      <c r="AW20" s="23">
        <f>B7L313C29+B7L413C29+B7L513C35+B7L613C35+B7L713C23</f>
        <v>5.0623406434117211</v>
      </c>
      <c r="AX20" s="16" t="s">
        <v>18659</v>
      </c>
      <c r="AY20" s="23">
        <f>B7L313C30+B7L413C30+B7L513C36+B7L613C36+B7L713C24</f>
        <v>13.162085672870475</v>
      </c>
      <c r="AZ20" s="16" t="s">
        <v>18660</v>
      </c>
      <c r="BA20" s="17">
        <f>B7L213C17</f>
        <v>416</v>
      </c>
      <c r="BB20" s="16" t="s">
        <v>18661</v>
      </c>
      <c r="BC20" s="23">
        <f>B7L813C24+B7L813C25</f>
        <v>429.16208567287049</v>
      </c>
      <c r="BD20" s="16" t="s">
        <v>18662</v>
      </c>
      <c r="BE20" s="23">
        <f>IF(B7L813C26=0,0,B7L813C25/B7L813C26)</f>
        <v>0.96933073514116685</v>
      </c>
      <c r="BF20" s="16" t="s">
        <v>18663</v>
      </c>
      <c r="BG20" s="23">
        <f>B7L313C35+B7L313C37+B7L413C37+B7L513C43+B7L513C45+B7L613C43+B7L613C45+B7L713C29</f>
        <v>2.1903259854454493</v>
      </c>
      <c r="BH20" s="16" t="s">
        <v>18664</v>
      </c>
      <c r="BI20" s="23">
        <f>B7L213C31</f>
        <v>0.67406286490049405</v>
      </c>
      <c r="BJ20" s="16" t="s">
        <v>18665</v>
      </c>
      <c r="BK20" s="23">
        <f>B7L813C28+B7L813C29</f>
        <v>2.8643888503459434</v>
      </c>
      <c r="BL20" s="16" t="s">
        <v>18666</v>
      </c>
      <c r="BM20" s="23">
        <f>IF(B7L813C30=0,0,B7L813C29/B7L813C30)</f>
        <v>0.23532519504783189</v>
      </c>
      <c r="BN20" s="16" t="s">
        <v>18667</v>
      </c>
      <c r="BO20" s="23">
        <f>B7L313C39+B7L413C39+B7L513C47+B7L613C47+B7L713C31</f>
        <v>5.0214167999499741</v>
      </c>
      <c r="BP20" s="16" t="s">
        <v>18668</v>
      </c>
      <c r="BQ20" s="23">
        <f>B7L313C40+B7L413C40+B7L513C48+B7L613C48+B7L713C32</f>
        <v>13.055683679869933</v>
      </c>
      <c r="BR20" s="16" t="s">
        <v>18669</v>
      </c>
      <c r="BS20" s="23">
        <f>B7L213C25</f>
        <v>384.75</v>
      </c>
      <c r="BT20" s="16" t="s">
        <v>18670</v>
      </c>
      <c r="BU20" s="23">
        <f>B7L813C33+B7L813C34</f>
        <v>397.80568367986996</v>
      </c>
      <c r="BV20" s="16" t="s">
        <v>18671</v>
      </c>
      <c r="BW20" s="23">
        <f>IF(B7L813C35=0,0,B7L813C34/B7L813C35)</f>
        <v>0.96718075126755509</v>
      </c>
      <c r="BX20" s="16" t="s">
        <v>18672</v>
      </c>
      <c r="BY20" s="23">
        <f>B7L313C45+B7L313C47+B7L413C47+B7L513C55+B7L513C57+B7L613C55+B7L613C57+B7L713C37</f>
        <v>1.9795113827605033</v>
      </c>
      <c r="BZ20" s="16" t="s">
        <v>18673</v>
      </c>
      <c r="CA20" s="23">
        <f>B7L213C39</f>
        <v>0.60002962404021687</v>
      </c>
      <c r="CB20" s="16" t="s">
        <v>18674</v>
      </c>
      <c r="CC20" s="23">
        <f>B7L813C37+B7L813C38</f>
        <v>2.5795410068007203</v>
      </c>
      <c r="CD20" s="16" t="s">
        <v>18675</v>
      </c>
      <c r="CE20" s="23">
        <f>IF(B7L813C39=0,0,B7L813C38/B7L813C39)</f>
        <v>0.23261100422838579</v>
      </c>
      <c r="CF20" s="16" t="s">
        <v>18676</v>
      </c>
      <c r="CG20" s="23">
        <f>B7L313C49+B7L413C49+B7L513C59+B7L613C59+B7L713C39</f>
        <v>4.5832827971827674</v>
      </c>
      <c r="CH20" s="16" t="s">
        <v>18677</v>
      </c>
      <c r="CI20" s="23">
        <f>B7L313C50+B7L413C50+B7L513C60+B7L613C60+B7L713C40</f>
        <v>11.916535272675196</v>
      </c>
      <c r="CJ20" s="16" t="s">
        <v>18678</v>
      </c>
      <c r="CK20" s="23">
        <f>B7L213C33</f>
        <v>339.6</v>
      </c>
      <c r="CL20" s="16" t="s">
        <v>18679</v>
      </c>
      <c r="CM20" s="23">
        <f>B7L813C42+B7L813C43</f>
        <v>351.51653527267524</v>
      </c>
      <c r="CN20" s="16" t="s">
        <v>18680</v>
      </c>
      <c r="CO20" s="23">
        <f>IF(B7L813C44=0,0,B7L813C43/B7L813C44)</f>
        <v>0.9660996451747812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430.44242121324027</v>
      </c>
      <c r="F21" s="16" t="s">
        <v>18682</v>
      </c>
      <c r="G21" s="23">
        <f>B7L214C7</f>
        <v>117.28093495278245</v>
      </c>
      <c r="H21" s="16" t="s">
        <v>18683</v>
      </c>
      <c r="I21" s="23">
        <f>B7L814C1+B7L814C2</f>
        <v>547.72335616602277</v>
      </c>
      <c r="J21" s="16" t="s">
        <v>18684</v>
      </c>
      <c r="K21" s="23">
        <f>IF(B7L814C3=0,0,B7L814C2/B7L814C3)</f>
        <v>0.21412439990459878</v>
      </c>
      <c r="L21" s="16" t="s">
        <v>18685</v>
      </c>
      <c r="M21" s="23">
        <f>B7L314C9+B7L414C9+B7L514C11+B7L614C11+B7L714C7</f>
        <v>956.44293971282139</v>
      </c>
      <c r="N21" s="16" t="s">
        <v>18686</v>
      </c>
      <c r="O21" s="17">
        <f>B7L314C10+B7L414C10+B7L514C12+B7L614C12+B7L714C8</f>
        <v>2486.7516432533357</v>
      </c>
      <c r="P21" s="16" t="s">
        <v>18687</v>
      </c>
      <c r="Q21" s="17">
        <f>B7L214C1</f>
        <v>65773</v>
      </c>
      <c r="R21" s="16" t="s">
        <v>18688</v>
      </c>
      <c r="S21" s="17">
        <f>B7L814C6+B7L814C7</f>
        <v>68259.75164325333</v>
      </c>
      <c r="T21" s="16" t="s">
        <v>18689</v>
      </c>
      <c r="U21" s="23">
        <f>IF(B7L814C8=0,0,B7L814C7/B7L814C8)</f>
        <v>0.96356928375230744</v>
      </c>
      <c r="V21" s="16" t="s">
        <v>18690</v>
      </c>
      <c r="W21" s="23">
        <f>B7L314C15+B7L314C17+B7L414C17+B7L514C19+B7L514C21+B7L614C19+B7L614C21+B7L714C13</f>
        <v>449.81431471987185</v>
      </c>
      <c r="X21" s="16" t="s">
        <v>18691</v>
      </c>
      <c r="Y21" s="23">
        <f>B7L214C15</f>
        <v>118.84354875421606</v>
      </c>
      <c r="Z21" s="16" t="s">
        <v>18692</v>
      </c>
      <c r="AA21" s="23">
        <f>B7L814C10+B7L814C11</f>
        <v>568.65786347408789</v>
      </c>
      <c r="AB21" s="16" t="s">
        <v>18693</v>
      </c>
      <c r="AC21" s="23">
        <f>IF(B7L814C12=0,0,B7L814C11/B7L814C12)</f>
        <v>0.208989546065833</v>
      </c>
      <c r="AD21" s="16" t="s">
        <v>18694</v>
      </c>
      <c r="AE21" s="17">
        <f>B7L314C19+B7L414C19+B7L514C23+B7L614C23+B7L714C15</f>
        <v>1001.2087937592951</v>
      </c>
      <c r="AF21" s="16" t="s">
        <v>18695</v>
      </c>
      <c r="AG21" s="17">
        <f>B7L314C20+B7L414C20+B7L514C24+B7L614C24+B7L714C16</f>
        <v>2603.1428637741674</v>
      </c>
      <c r="AH21" s="16" t="s">
        <v>18696</v>
      </c>
      <c r="AI21" s="17">
        <f>B7L214C9</f>
        <v>64485</v>
      </c>
      <c r="AJ21" s="16" t="s">
        <v>18697</v>
      </c>
      <c r="AK21" s="17">
        <f>B7L814C15+B7L814C16</f>
        <v>67088.142863774163</v>
      </c>
      <c r="AL21" s="16" t="s">
        <v>18698</v>
      </c>
      <c r="AM21" s="23">
        <f>IF(B7L814C17=0,0,B7L814C16/B7L814C17)</f>
        <v>0.96119816777370071</v>
      </c>
      <c r="AN21" s="16" t="s">
        <v>18699</v>
      </c>
      <c r="AO21" s="23">
        <f>B7L314C25+B7L314C27+B7L414C27+B7L514C31+B7L514C33+B7L614C31+B7L614C33+B7L714C21</f>
        <v>467.73856858746194</v>
      </c>
      <c r="AP21" s="16" t="s">
        <v>18700</v>
      </c>
      <c r="AQ21" s="23">
        <f>B7L214C23</f>
        <v>114.25656577804803</v>
      </c>
      <c r="AR21" s="16" t="s">
        <v>18701</v>
      </c>
      <c r="AS21" s="23">
        <f>B7L814C19+B7L814C20</f>
        <v>581.99513436551001</v>
      </c>
      <c r="AT21" s="16" t="s">
        <v>18702</v>
      </c>
      <c r="AU21" s="23">
        <f>IF(B7L814C21=0,0,B7L814C20/B7L814C21)</f>
        <v>0.19631876459347089</v>
      </c>
      <c r="AV21" s="16" t="s">
        <v>18703</v>
      </c>
      <c r="AW21" s="17">
        <f>B7L314C29+B7L414C29+B7L514C35+B7L614C35+B7L714C23</f>
        <v>1046.4798073510406</v>
      </c>
      <c r="AX21" s="16" t="s">
        <v>18704</v>
      </c>
      <c r="AY21" s="17">
        <f>B7L314C30+B7L414C30+B7L514C36+B7L614C36+B7L714C24</f>
        <v>2720.8474991127055</v>
      </c>
      <c r="AZ21" s="16" t="s">
        <v>18705</v>
      </c>
      <c r="BA21" s="17">
        <f>B7L214C17</f>
        <v>63939.333333333336</v>
      </c>
      <c r="BB21" s="16" t="s">
        <v>18706</v>
      </c>
      <c r="BC21" s="17">
        <f>B7L814C24+B7L814C25</f>
        <v>66660.180832446043</v>
      </c>
      <c r="BD21" s="16" t="s">
        <v>18707</v>
      </c>
      <c r="BE21" s="23">
        <f>IF(B7L814C26=0,0,B7L814C25/B7L814C26)</f>
        <v>0.95918331655967592</v>
      </c>
      <c r="BF21" s="16" t="s">
        <v>18708</v>
      </c>
      <c r="BG21" s="23">
        <f>B7L314C35+B7L314C37+B7L414C37+B7L514C43+B7L514C45+B7L614C43+B7L614C45+B7L714C29</f>
        <v>473.5921649050257</v>
      </c>
      <c r="BH21" s="16" t="s">
        <v>18709</v>
      </c>
      <c r="BI21" s="23">
        <f>B7L214C31</f>
        <v>110.98911527344997</v>
      </c>
      <c r="BJ21" s="16" t="s">
        <v>18710</v>
      </c>
      <c r="BK21" s="23">
        <f>B7L814C28+B7L814C29</f>
        <v>584.58128017847571</v>
      </c>
      <c r="BL21" s="16" t="s">
        <v>18711</v>
      </c>
      <c r="BM21" s="23">
        <f>IF(B7L814C30=0,0,B7L814C29/B7L814C30)</f>
        <v>0.18986087826754292</v>
      </c>
      <c r="BN21" s="16" t="s">
        <v>18712</v>
      </c>
      <c r="BO21" s="17">
        <f>B7L314C39+B7L414C39+B7L514C47+B7L614C47+B7L714C31</f>
        <v>1060.1062482426414</v>
      </c>
      <c r="BP21" s="16" t="s">
        <v>18713</v>
      </c>
      <c r="BQ21" s="17">
        <f>B7L314C40+B7L414C40+B7L514C48+B7L614C48+B7L714C32</f>
        <v>2756.2762454308677</v>
      </c>
      <c r="BR21" s="16" t="s">
        <v>18714</v>
      </c>
      <c r="BS21" s="17">
        <f>B7L214C25</f>
        <v>63351.75</v>
      </c>
      <c r="BT21" s="16" t="s">
        <v>18715</v>
      </c>
      <c r="BU21" s="17">
        <f>B7L814C33+B7L814C34</f>
        <v>66108.026245430869</v>
      </c>
      <c r="BV21" s="16" t="s">
        <v>18716</v>
      </c>
      <c r="BW21" s="23">
        <f>IF(B7L814C35=0,0,B7L814C34/B7L814C35)</f>
        <v>0.95830648104364824</v>
      </c>
      <c r="BX21" s="16" t="s">
        <v>18717</v>
      </c>
      <c r="BY21" s="23">
        <f>B7L314C45+B7L314C47+B7L414C47+B7L514C55+B7L514C57+B7L614C55+B7L614C57+B7L714C37</f>
        <v>474.96440180068612</v>
      </c>
      <c r="BZ21" s="16" t="s">
        <v>18718</v>
      </c>
      <c r="CA21" s="23">
        <f>B7L214C39</f>
        <v>110.49626802798078</v>
      </c>
      <c r="CB21" s="16" t="s">
        <v>18719</v>
      </c>
      <c r="CC21" s="23">
        <f>B7L814C37+B7L814C38</f>
        <v>585.46066982866694</v>
      </c>
      <c r="CD21" s="16" t="s">
        <v>18720</v>
      </c>
      <c r="CE21" s="23">
        <f>IF(B7L814C39=0,0,B7L814C38/B7L814C39)</f>
        <v>0.1887338872145197</v>
      </c>
      <c r="CF21" s="16" t="s">
        <v>18721</v>
      </c>
      <c r="CG21" s="17">
        <f>B7L314C49+B7L414C49+B7L514C59+B7L614C59+B7L714C39</f>
        <v>1056.8688096077728</v>
      </c>
      <c r="CH21" s="16" t="s">
        <v>18722</v>
      </c>
      <c r="CI21" s="17">
        <f>B7L314C50+B7L414C50+B7L514C60+B7L614C60+B7L714C40</f>
        <v>2747.8589049802099</v>
      </c>
      <c r="CJ21" s="16" t="s">
        <v>18723</v>
      </c>
      <c r="CK21" s="17">
        <f>B7L214C33</f>
        <v>62537.8</v>
      </c>
      <c r="CL21" s="16" t="s">
        <v>18724</v>
      </c>
      <c r="CM21" s="17">
        <f>B7L814C42+B7L814C43</f>
        <v>65285.658904980213</v>
      </c>
      <c r="CN21" s="16" t="s">
        <v>18725</v>
      </c>
      <c r="CO21" s="23">
        <f>IF(B7L814C44=0,0,B7L814C43/B7L814C44)</f>
        <v>0.95791022176892526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181.52573603319615</v>
      </c>
      <c r="F22" s="16" t="s">
        <v>18727</v>
      </c>
      <c r="G22" s="23">
        <f>B7L215C7</f>
        <v>18.341138414308613</v>
      </c>
      <c r="H22" s="16" t="s">
        <v>18728</v>
      </c>
      <c r="I22" s="17">
        <f>B7L815C1+B7L815C2</f>
        <v>199.86687444750476</v>
      </c>
      <c r="J22" s="16" t="s">
        <v>18729</v>
      </c>
      <c r="K22" s="17">
        <f>IF(B7L815C3=0,0,B7L815C2/B7L815C3)</f>
        <v>9.1766774584379332E-2</v>
      </c>
      <c r="L22" s="16" t="s">
        <v>18730</v>
      </c>
      <c r="M22" s="17">
        <f>B7L315C9+B7L415C9+B7L515C11+B7L615C11+B7L715C7</f>
        <v>384.90943718257876</v>
      </c>
      <c r="N22" s="16" t="s">
        <v>18731</v>
      </c>
      <c r="O22" s="17">
        <f>B7L315C10+B7L415C10+B7L515C12+B7L615C12+B7L715C8</f>
        <v>1000.7645366747047</v>
      </c>
      <c r="P22" s="16" t="s">
        <v>18732</v>
      </c>
      <c r="Q22" s="17">
        <f>B7L215C1</f>
        <v>10286</v>
      </c>
      <c r="R22" s="16" t="s">
        <v>18733</v>
      </c>
      <c r="S22" s="17">
        <f>B7L815C6+B7L815C7</f>
        <v>11286.764536674706</v>
      </c>
      <c r="T22" s="16" t="s">
        <v>18734</v>
      </c>
      <c r="U22" s="17">
        <f>IF(B7L815C8=0,0,B7L815C7/B7L815C8)</f>
        <v>0.91133291268521932</v>
      </c>
      <c r="V22" s="16" t="s">
        <v>18735</v>
      </c>
      <c r="W22" s="17">
        <f>B7L315C15+B7L315C17+B7L415C17+B7L515C19+B7L515C21+B7L615C19+B7L615C21+B7L715C13</f>
        <v>123.86164473232257</v>
      </c>
      <c r="X22" s="16" t="s">
        <v>18736</v>
      </c>
      <c r="Y22" s="23">
        <f>B7L215C15</f>
        <v>14.400922539589738</v>
      </c>
      <c r="Z22" s="16" t="s">
        <v>18737</v>
      </c>
      <c r="AA22" s="17">
        <f>B7L815C10+B7L815C11</f>
        <v>138.2625672719123</v>
      </c>
      <c r="AB22" s="16" t="s">
        <v>18738</v>
      </c>
      <c r="AC22" s="17">
        <f>IF(B7L815C12=0,0,B7L815C11/B7L815C12)</f>
        <v>0.10415633691560455</v>
      </c>
      <c r="AD22" s="16" t="s">
        <v>18739</v>
      </c>
      <c r="AE22" s="17">
        <f>B7L315C19+B7L415C19+B7L515C23+B7L615C23+B7L715C15</f>
        <v>265.54059595777409</v>
      </c>
      <c r="AF22" s="16" t="s">
        <v>18740</v>
      </c>
      <c r="AG22" s="17">
        <f>B7L315C20+B7L415C20+B7L515C24+B7L615C24+B7L715C16</f>
        <v>690.40554949021271</v>
      </c>
      <c r="AH22" s="16" t="s">
        <v>18741</v>
      </c>
      <c r="AI22" s="17">
        <f>B7L215C9</f>
        <v>7814</v>
      </c>
      <c r="AJ22" s="16" t="s">
        <v>18742</v>
      </c>
      <c r="AK22" s="17">
        <f>B7L815C15+B7L815C16</f>
        <v>8504.4055494902132</v>
      </c>
      <c r="AL22" s="16" t="s">
        <v>18743</v>
      </c>
      <c r="AM22" s="17">
        <f>IF(B7L815C17=0,0,B7L815C16/B7L815C17)</f>
        <v>0.91881789438750383</v>
      </c>
      <c r="AN22" s="16" t="s">
        <v>18744</v>
      </c>
      <c r="AO22" s="17">
        <f>B7L315C25+B7L315C27+B7L415C27+B7L515C31+B7L515C33+B7L615C31+B7L615C33+B7L715C21</f>
        <v>101.06284567784579</v>
      </c>
      <c r="AP22" s="16" t="s">
        <v>18745</v>
      </c>
      <c r="AQ22" s="23">
        <f>B7L215C23</f>
        <v>12.027978775485741</v>
      </c>
      <c r="AR22" s="16" t="s">
        <v>18746</v>
      </c>
      <c r="AS22" s="17">
        <f>B7L815C19+B7L815C20</f>
        <v>113.09082445333152</v>
      </c>
      <c r="AT22" s="16" t="s">
        <v>18747</v>
      </c>
      <c r="AU22" s="17">
        <f>IF(B7L815C21=0,0,B7L815C20/B7L815C21)</f>
        <v>0.10635680510446054</v>
      </c>
      <c r="AV22" s="16" t="s">
        <v>18748</v>
      </c>
      <c r="AW22" s="17">
        <f>B7L315C29+B7L415C29+B7L515C35+B7L615C35+B7L715C23</f>
        <v>217.37485920815183</v>
      </c>
      <c r="AX22" s="16" t="s">
        <v>18749</v>
      </c>
      <c r="AY22" s="17">
        <f>B7L315C30+B7L415C30+B7L515C36+B7L615C36+B7L715C24</f>
        <v>565.17463394119488</v>
      </c>
      <c r="AZ22" s="16" t="s">
        <v>18750</v>
      </c>
      <c r="BA22" s="17">
        <f>B7L215C17</f>
        <v>6731</v>
      </c>
      <c r="BB22" s="16" t="s">
        <v>18751</v>
      </c>
      <c r="BC22" s="17">
        <f>B7L815C24+B7L815C25</f>
        <v>7296.1746339411948</v>
      </c>
      <c r="BD22" s="16" t="s">
        <v>18752</v>
      </c>
      <c r="BE22" s="17">
        <f>IF(B7L815C26=0,0,B7L815C25/B7L815C26)</f>
        <v>0.92253822553642706</v>
      </c>
      <c r="BF22" s="16" t="s">
        <v>18753</v>
      </c>
      <c r="BG22" s="17">
        <f>B7L315C35+B7L315C37+B7L415C37+B7L515C43+B7L515C45+B7L615C43+B7L615C45+B7L715C29</f>
        <v>88.557314030657466</v>
      </c>
      <c r="BH22" s="16" t="s">
        <v>18754</v>
      </c>
      <c r="BI22" s="23">
        <f>B7L215C31</f>
        <v>10.780187975175998</v>
      </c>
      <c r="BJ22" s="16" t="s">
        <v>18755</v>
      </c>
      <c r="BK22" s="17">
        <f>B7L815C28+B7L815C29</f>
        <v>99.337502005833471</v>
      </c>
      <c r="BL22" s="16" t="s">
        <v>18756</v>
      </c>
      <c r="BM22" s="17">
        <f>IF(B7L815C30=0,0,B7L815C29/B7L815C30)</f>
        <v>0.10852082806091647</v>
      </c>
      <c r="BN22" s="16" t="s">
        <v>18757</v>
      </c>
      <c r="BO22" s="17">
        <f>B7L315C39+B7L415C39+B7L515C47+B7L615C47+B7L715C31</f>
        <v>190.53882522861591</v>
      </c>
      <c r="BP22" s="16" t="s">
        <v>18758</v>
      </c>
      <c r="BQ22" s="17">
        <f>B7L315C40+B7L415C40+B7L515C48+B7L615C48+B7L715C32</f>
        <v>495.40094559440138</v>
      </c>
      <c r="BR22" s="16" t="s">
        <v>18759</v>
      </c>
      <c r="BS22" s="17">
        <f>B7L215C25</f>
        <v>6153.25</v>
      </c>
      <c r="BT22" s="16" t="s">
        <v>18760</v>
      </c>
      <c r="BU22" s="17">
        <f>B7L815C33+B7L815C34</f>
        <v>6648.6509455944015</v>
      </c>
      <c r="BV22" s="16" t="s">
        <v>18761</v>
      </c>
      <c r="BW22" s="17">
        <f>IF(B7L815C35=0,0,B7L815C34/B7L815C35)</f>
        <v>0.92548850140453387</v>
      </c>
      <c r="BX22" s="16" t="s">
        <v>18762</v>
      </c>
      <c r="BY22" s="17">
        <f>B7L315C45+B7L315C47+B7L415C47+B7L515C55+B7L515C57+B7L615C55+B7L615C57+B7L715C37</f>
        <v>82.465730665706275</v>
      </c>
      <c r="BZ22" s="16" t="s">
        <v>18763</v>
      </c>
      <c r="CA22" s="23">
        <f>B7L215C39</f>
        <v>11.440494156832758</v>
      </c>
      <c r="CB22" s="16" t="s">
        <v>18764</v>
      </c>
      <c r="CC22" s="17">
        <f>B7L815C37+B7L815C38</f>
        <v>93.906224822539031</v>
      </c>
      <c r="CD22" s="16" t="s">
        <v>18765</v>
      </c>
      <c r="CE22" s="17">
        <f>IF(B7L815C39=0,0,B7L815C38/B7L815C39)</f>
        <v>0.12182892218756143</v>
      </c>
      <c r="CF22" s="16" t="s">
        <v>18766</v>
      </c>
      <c r="CG22" s="17">
        <f>B7L315C49+B7L415C49+B7L515C59+B7L615C59+B7L715C39</f>
        <v>176.21386739338448</v>
      </c>
      <c r="CH22" s="16" t="s">
        <v>18767</v>
      </c>
      <c r="CI22" s="17">
        <f>B7L315C50+B7L415C50+B7L515C60+B7L615C60+B7L715C40</f>
        <v>458.15605522279975</v>
      </c>
      <c r="CJ22" s="16" t="s">
        <v>18768</v>
      </c>
      <c r="CK22" s="17">
        <f>B7L215C33</f>
        <v>6475</v>
      </c>
      <c r="CL22" s="16" t="s">
        <v>18769</v>
      </c>
      <c r="CM22" s="17">
        <f>B7L815C42+B7L815C43</f>
        <v>6933.1560552228002</v>
      </c>
      <c r="CN22" s="16" t="s">
        <v>18770</v>
      </c>
      <c r="CO22" s="17">
        <f>IF(B7L815C44=0,0,B7L815C43/B7L815C44)</f>
        <v>0.93391811008239634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16200.551609585253</v>
      </c>
      <c r="F23" s="16" t="s">
        <v>18772</v>
      </c>
      <c r="G23" s="17">
        <f>B7L216C7</f>
        <v>2641.3307731980699</v>
      </c>
      <c r="H23" s="16" t="s">
        <v>18773</v>
      </c>
      <c r="I23" s="17">
        <f>B7L816C1+B7L816C2</f>
        <v>18841.882382783322</v>
      </c>
      <c r="J23" s="16" t="s">
        <v>18774</v>
      </c>
      <c r="K23" s="17">
        <f>IF(B7L816C3=0,0,B7L816C2/B7L816C3)</f>
        <v>0.14018401768666028</v>
      </c>
      <c r="L23" s="16" t="s">
        <v>18775</v>
      </c>
      <c r="M23" s="17">
        <f>B7L316C9+B7L416C9+B7L516C11+B7L616C11+B7L716C7</f>
        <v>33234.699096198892</v>
      </c>
      <c r="N23" s="16" t="s">
        <v>18776</v>
      </c>
      <c r="O23" s="17">
        <f>B7L316C10+B7L416C10+B7L516C12+B7L616C12+B7L716C8</f>
        <v>86410.21765011712</v>
      </c>
      <c r="P23" s="16" t="s">
        <v>18777</v>
      </c>
      <c r="Q23" s="17">
        <f>B7L216C1</f>
        <v>1481300</v>
      </c>
      <c r="R23" s="16" t="s">
        <v>18778</v>
      </c>
      <c r="S23" s="17">
        <f>B7L816C6+B7L816C7</f>
        <v>1567710.2176501171</v>
      </c>
      <c r="T23" s="16" t="s">
        <v>18779</v>
      </c>
      <c r="U23" s="17">
        <f>IF(B7L816C8=0,0,B7L816C7/B7L816C8)</f>
        <v>0.94488125632067399</v>
      </c>
      <c r="V23" s="16" t="s">
        <v>18780</v>
      </c>
      <c r="W23" s="17">
        <f>B7L316C15+B7L316C17+B7L416C17+B7L516C19+B7L516C21+B7L616C19+B7L616C21+B7L716C13</f>
        <v>17085.912016012677</v>
      </c>
      <c r="X23" s="16" t="s">
        <v>18781</v>
      </c>
      <c r="Y23" s="17">
        <f>B7L216C15</f>
        <v>2838.921460157499</v>
      </c>
      <c r="Z23" s="16" t="s">
        <v>18782</v>
      </c>
      <c r="AA23" s="17">
        <f>B7L816C10+B7L816C11</f>
        <v>19924.833476170177</v>
      </c>
      <c r="AB23" s="16" t="s">
        <v>18783</v>
      </c>
      <c r="AC23" s="17">
        <f>IF(B7L816C12=0,0,B7L816C11/B7L816C12)</f>
        <v>0.14248156520619404</v>
      </c>
      <c r="AD23" s="16" t="s">
        <v>18784</v>
      </c>
      <c r="AE23" s="17">
        <f>B7L316C19+B7L416C19+B7L516C23+B7L616C23+B7L716C15</f>
        <v>35047.24400064972</v>
      </c>
      <c r="AF23" s="16" t="s">
        <v>18785</v>
      </c>
      <c r="AG23" s="17">
        <f>B7L316C20+B7L416C20+B7L516C24+B7L616C24+B7L716C16</f>
        <v>91122.834401689281</v>
      </c>
      <c r="AH23" s="16" t="s">
        <v>18786</v>
      </c>
      <c r="AI23" s="17">
        <f>B7L216C9</f>
        <v>1540410.5</v>
      </c>
      <c r="AJ23" s="16" t="s">
        <v>18787</v>
      </c>
      <c r="AK23" s="17">
        <f>B7L816C15+B7L816C16</f>
        <v>1631533.3344016892</v>
      </c>
      <c r="AL23" s="16" t="s">
        <v>18788</v>
      </c>
      <c r="AM23" s="17">
        <f>IF(B7L816C17=0,0,B7L816C16/B7L816C17)</f>
        <v>0.94414895946020894</v>
      </c>
      <c r="AN23" s="16" t="s">
        <v>18789</v>
      </c>
      <c r="AO23" s="17">
        <f>B7L316C25+B7L316C27+B7L416C27+B7L516C31+B7L516C33+B7L616C31+B7L616C33+B7L716C21</f>
        <v>17213.039899912845</v>
      </c>
      <c r="AP23" s="16" t="s">
        <v>18790</v>
      </c>
      <c r="AQ23" s="17">
        <f>B7L216C23</f>
        <v>2782.8149226675232</v>
      </c>
      <c r="AR23" s="16" t="s">
        <v>18791</v>
      </c>
      <c r="AS23" s="17">
        <f>B7L816C19+B7L816C20</f>
        <v>19995.854822580368</v>
      </c>
      <c r="AT23" s="16" t="s">
        <v>18792</v>
      </c>
      <c r="AU23" s="17">
        <f>IF(B7L816C21=0,0,B7L816C20/B7L816C21)</f>
        <v>0.13916959026552958</v>
      </c>
      <c r="AV23" s="16" t="s">
        <v>18793</v>
      </c>
      <c r="AW23" s="17">
        <f>B7L316C29+B7L416C29+B7L516C35+B7L616C35+B7L716C23</f>
        <v>35292.890129373984</v>
      </c>
      <c r="AX23" s="16" t="s">
        <v>18794</v>
      </c>
      <c r="AY23" s="17">
        <f>B7L316C30+B7L416C30+B7L516C36+B7L616C36+B7L716C24</f>
        <v>91761.514336372347</v>
      </c>
      <c r="AZ23" s="16" t="s">
        <v>18795</v>
      </c>
      <c r="BA23" s="17">
        <f>B7L216C17</f>
        <v>1557296.3333333335</v>
      </c>
      <c r="BB23" s="16" t="s">
        <v>18796</v>
      </c>
      <c r="BC23" s="17">
        <f>B7L816C24+B7L816C25</f>
        <v>1649057.8476697057</v>
      </c>
      <c r="BD23" s="16" t="s">
        <v>18797</v>
      </c>
      <c r="BE23" s="17">
        <f>IF(B7L816C26=0,0,B7L816C25/B7L816C26)</f>
        <v>0.94435518774187266</v>
      </c>
      <c r="BF23" s="16" t="s">
        <v>18798</v>
      </c>
      <c r="BG23" s="17">
        <f>B7L316C35+B7L316C37+B7L416C37+B7L516C43+B7L516C45+B7L616C43+B7L616C45+B7L716C29</f>
        <v>17459.253204088629</v>
      </c>
      <c r="BH23" s="16" t="s">
        <v>18799</v>
      </c>
      <c r="BI23" s="17">
        <f>B7L216C31</f>
        <v>2768.9941866027129</v>
      </c>
      <c r="BJ23" s="16" t="s">
        <v>18800</v>
      </c>
      <c r="BK23" s="17">
        <f>B7L816C28+B7L816C29</f>
        <v>20228.247390691344</v>
      </c>
      <c r="BL23" s="16" t="s">
        <v>18801</v>
      </c>
      <c r="BM23" s="17">
        <f>IF(B7L816C30=0,0,B7L816C29/B7L816C30)</f>
        <v>0.13688749861132071</v>
      </c>
      <c r="BN23" s="16" t="s">
        <v>18802</v>
      </c>
      <c r="BO23" s="17">
        <f>B7L316C39+B7L416C39+B7L516C47+B7L616C47+B7L716C31</f>
        <v>35772.661638827456</v>
      </c>
      <c r="BP23" s="16" t="s">
        <v>18803</v>
      </c>
      <c r="BQ23" s="17">
        <f>B7L316C40+B7L416C40+B7L516C48+B7L616C48+B7L716C32</f>
        <v>93008.920260951389</v>
      </c>
      <c r="BR23" s="16" t="s">
        <v>18804</v>
      </c>
      <c r="BS23" s="17">
        <f>B7L216C25</f>
        <v>1580521</v>
      </c>
      <c r="BT23" s="16" t="s">
        <v>18805</v>
      </c>
      <c r="BU23" s="17">
        <f>B7L816C33+B7L816C34</f>
        <v>1673529.9202609514</v>
      </c>
      <c r="BV23" s="16" t="s">
        <v>18806</v>
      </c>
      <c r="BW23" s="17">
        <f>IF(B7L816C35=0,0,B7L816C34/B7L816C35)</f>
        <v>0.94442350917368201</v>
      </c>
      <c r="BX23" s="16" t="s">
        <v>18807</v>
      </c>
      <c r="BY23" s="17">
        <f>B7L316C45+B7L316C47+B7L416C47+B7L516C55+B7L516C57+B7L616C55+B7L616C57+B7L716C37</f>
        <v>17494.033136146423</v>
      </c>
      <c r="BZ23" s="16" t="s">
        <v>18808</v>
      </c>
      <c r="CA23" s="17">
        <f>B7L216C39</f>
        <v>2805.4968139656207</v>
      </c>
      <c r="CB23" s="16" t="s">
        <v>18809</v>
      </c>
      <c r="CC23" s="17">
        <f>B7L816C37+B7L816C38</f>
        <v>20299.529950112043</v>
      </c>
      <c r="CD23" s="16" t="s">
        <v>18810</v>
      </c>
      <c r="CE23" s="17">
        <f>IF(B7L816C39=0,0,B7L816C38/B7L816C39)</f>
        <v>0.13820501365600024</v>
      </c>
      <c r="CF23" s="16" t="s">
        <v>18811</v>
      </c>
      <c r="CG23" s="17">
        <f>B7L316C49+B7L416C49+B7L516C59+B7L616C59+B7L716C39</f>
        <v>35656.873574013327</v>
      </c>
      <c r="CH23" s="16" t="s">
        <v>18812</v>
      </c>
      <c r="CI23" s="17">
        <f>B7L316C50+B7L416C50+B7L516C60+B7L616C60+B7L716C40</f>
        <v>92707.871292434662</v>
      </c>
      <c r="CJ23" s="16" t="s">
        <v>18813</v>
      </c>
      <c r="CK23" s="17">
        <f>B7L216C33</f>
        <v>1587832.7999999998</v>
      </c>
      <c r="CL23" s="16" t="s">
        <v>18814</v>
      </c>
      <c r="CM23" s="17">
        <f>B7L816C42+B7L816C43</f>
        <v>1680540.6712924344</v>
      </c>
      <c r="CN23" s="16" t="s">
        <v>18815</v>
      </c>
      <c r="CO23" s="17">
        <f>IF(B7L816C44=0,0,B7L816C43/B7L816C44)</f>
        <v>0.94483449709007228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4953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7423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12376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0.40021008403361347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0.59978991596638653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19092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1252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1687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22031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0.86659706776814494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5.6829013662566381E-2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7.6573918569288732E-2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661824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661824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5213.4561716799999</v>
      </c>
      <c r="F8" s="16" t="s">
        <v>18915</v>
      </c>
      <c r="G8" s="21">
        <f>B3L520C2</f>
        <v>0.39953914959878395</v>
      </c>
      <c r="H8" s="16" t="s">
        <v>18916</v>
      </c>
      <c r="I8" s="15">
        <f>IF(B9L101C2=NULL_VALUE,NULL_VALUE,B9L101C1*B9L101C2)</f>
        <v>2082.9798453035592</v>
      </c>
      <c r="J8" s="16" t="s">
        <v>18917</v>
      </c>
      <c r="K8" s="21">
        <f>B3L520C3</f>
        <v>3.2595641914501394E-5</v>
      </c>
      <c r="L8" s="16" t="s">
        <v>18918</v>
      </c>
      <c r="M8" s="21">
        <f>IF(B9L101C4=NULL_VALUE,NULL_VALUE,B9L101C1*B9L101C4)</f>
        <v>0.16993595050902857</v>
      </c>
      <c r="N8" s="16" t="s">
        <v>18919</v>
      </c>
      <c r="O8" s="21">
        <f>B3L520C4</f>
        <v>0.12839322975975276</v>
      </c>
      <c r="P8" s="16" t="s">
        <v>18920</v>
      </c>
      <c r="Q8" s="21">
        <f>B9L101C1*B9L101C6</f>
        <v>669.37247609291126</v>
      </c>
      <c r="R8" s="16" t="s">
        <v>18921</v>
      </c>
      <c r="S8" s="21">
        <f>B3L520C5</f>
        <v>4.506057163096041E-2</v>
      </c>
      <c r="T8" s="16" t="s">
        <v>18922</v>
      </c>
      <c r="U8" s="21">
        <f>B9L101C1*B9L101C8</f>
        <v>234.92131526885927</v>
      </c>
      <c r="V8" s="16" t="s">
        <v>18923</v>
      </c>
      <c r="W8" s="21">
        <f>B3L520C6</f>
        <v>0.14205038745633305</v>
      </c>
      <c r="X8" s="16" t="s">
        <v>18924</v>
      </c>
      <c r="Y8" s="21">
        <f>B9L101C1*B9L101C10</f>
        <v>740.5734691737548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0.28492406591225533</v>
      </c>
      <c r="BD8" s="16" t="s">
        <v>18926</v>
      </c>
      <c r="BE8" s="15">
        <f>B9L101C1*B9L101C26</f>
        <v>1485.4391298904065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25869.688252860004</v>
      </c>
      <c r="F9" s="16" t="s">
        <v>18928</v>
      </c>
      <c r="G9" s="21">
        <f>B3L524C2</f>
        <v>0.71670710227986678</v>
      </c>
      <c r="H9" s="16" t="s">
        <v>18929</v>
      </c>
      <c r="I9" s="15">
        <f>IF(B9L102C2=NULL_VALUE,NULL_VALUE,B9L102C1*B9L102C2)</f>
        <v>18540.989304590803</v>
      </c>
      <c r="J9" s="16" t="s">
        <v>18930</v>
      </c>
      <c r="K9" s="21">
        <f>B3L524C3</f>
        <v>8.7002469812383867E-2</v>
      </c>
      <c r="L9" s="16" t="s">
        <v>18931</v>
      </c>
      <c r="M9" s="15">
        <f>IF(B9L102C4=NULL_VALUE,NULL_VALUE,B9L102C1*B9L102C4)</f>
        <v>2250.7267712752341</v>
      </c>
      <c r="N9" s="16" t="s">
        <v>18932</v>
      </c>
      <c r="O9" s="21">
        <f>B3L524C4</f>
        <v>1.7047898516516238E-2</v>
      </c>
      <c r="P9" s="16" t="s">
        <v>18933</v>
      </c>
      <c r="Q9" s="21">
        <f>B9L102C1*B9L102C6</f>
        <v>441.02381998866963</v>
      </c>
      <c r="R9" s="16" t="s">
        <v>18934</v>
      </c>
      <c r="S9" s="21">
        <f>B3L524C5</f>
        <v>5.9830884673455452E-3</v>
      </c>
      <c r="T9" s="16" t="s">
        <v>18935</v>
      </c>
      <c r="U9" s="21">
        <f>B9L102C1*B9L102C8</f>
        <v>154.78063343951121</v>
      </c>
      <c r="V9" s="16" t="s">
        <v>18936</v>
      </c>
      <c r="W9" s="21">
        <f>B3L524C6</f>
        <v>1.8861279478043721E-2</v>
      </c>
      <c r="X9" s="16" t="s">
        <v>18937</v>
      </c>
      <c r="Y9" s="21">
        <f>B9L102C1*B9L102C10</f>
        <v>487.93542014705713</v>
      </c>
      <c r="Z9" s="16" t="s">
        <v>18938</v>
      </c>
      <c r="AA9" s="21">
        <f>B3L524C7</f>
        <v>1.1873949515739913E-2</v>
      </c>
      <c r="AB9" s="16" t="s">
        <v>18939</v>
      </c>
      <c r="AC9" s="21">
        <f>B9L102C1*B9L102C12</f>
        <v>307.17537230238952</v>
      </c>
      <c r="AD9" s="16" t="s">
        <v>18940</v>
      </c>
      <c r="AE9" s="21">
        <f>B3L524C8</f>
        <v>1.0485610202965211E-3</v>
      </c>
      <c r="AF9" s="16" t="s">
        <v>18941</v>
      </c>
      <c r="AG9" s="21">
        <f>B9L102C1*B9L102C14</f>
        <v>27.125946709171814</v>
      </c>
      <c r="AH9" s="16" t="s">
        <v>18942</v>
      </c>
      <c r="AI9" s="21">
        <f>B3L524C9</f>
        <v>5.4369774867108322E-3</v>
      </c>
      <c r="AJ9" s="16" t="s">
        <v>18943</v>
      </c>
      <c r="AK9" s="21">
        <f>B9L102C1*B9L102C16</f>
        <v>140.65291261902752</v>
      </c>
      <c r="AL9" s="16" t="s">
        <v>18944</v>
      </c>
      <c r="AM9" s="15">
        <f>B3L524C10</f>
        <v>0</v>
      </c>
      <c r="AN9" s="16" t="s">
        <v>18945</v>
      </c>
      <c r="AO9" s="15">
        <f>B9L102C1*B9L102C18</f>
        <v>0</v>
      </c>
      <c r="AP9" s="16" t="s">
        <v>18946</v>
      </c>
      <c r="AQ9" s="21">
        <f>B3L524C11</f>
        <v>1.5528969723672237E-6</v>
      </c>
      <c r="AR9" s="16" t="s">
        <v>18947</v>
      </c>
      <c r="AS9" s="21">
        <f>B9L102C1*B9L102C20</f>
        <v>4.0172960563950234E-2</v>
      </c>
      <c r="AT9" s="16" t="s">
        <v>18948</v>
      </c>
      <c r="AU9" s="21">
        <f>B3L524C12</f>
        <v>3.8724329297897095E-4</v>
      </c>
      <c r="AV9" s="16" t="s">
        <v>18949</v>
      </c>
      <c r="AW9" s="21">
        <f>B9L102C1*B9L102C22</f>
        <v>10.01786326737691</v>
      </c>
      <c r="AX9" s="16" t="s">
        <v>18950</v>
      </c>
      <c r="AY9" s="21">
        <f>B3L524C13</f>
        <v>7.8307522144109697E-3</v>
      </c>
      <c r="AZ9" s="16" t="s">
        <v>18951</v>
      </c>
      <c r="BA9" s="21">
        <f>B9L102C1*B9L102C24</f>
        <v>202.57911857220492</v>
      </c>
      <c r="BB9" s="16" t="s">
        <v>18952</v>
      </c>
      <c r="BC9" s="21">
        <f>B3L524C14</f>
        <v>0.12781912501873424</v>
      </c>
      <c r="BD9" s="16" t="s">
        <v>18953</v>
      </c>
      <c r="BE9" s="15">
        <f>B9L102C1*B9L102C26</f>
        <v>3306.6409169879935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267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8.6850381336619431E-2</v>
      </c>
      <c r="P10" s="16" t="s">
        <v>18960</v>
      </c>
      <c r="Q10" s="21">
        <f>B9L103C1*B9L103C6</f>
        <v>23.189051816877388</v>
      </c>
      <c r="R10" s="16" t="s">
        <v>18961</v>
      </c>
      <c r="S10" s="21">
        <f>B3L522C5</f>
        <v>3.0480795885561053E-2</v>
      </c>
      <c r="T10" s="16" t="s">
        <v>18962</v>
      </c>
      <c r="U10" s="21">
        <f>B9L103C1*B9L103C8</f>
        <v>8.1383725014448007</v>
      </c>
      <c r="V10" s="16" t="s">
        <v>18963</v>
      </c>
      <c r="W10" s="21">
        <f>B3L522C6</f>
        <v>9.6088636002708991E-2</v>
      </c>
      <c r="X10" s="16" t="s">
        <v>18964</v>
      </c>
      <c r="Y10" s="21">
        <f>B9L103C1*B9L103C10</f>
        <v>25.655665812723299</v>
      </c>
      <c r="Z10" s="16" t="s">
        <v>18965</v>
      </c>
      <c r="AA10" s="21">
        <f>B3L522C7</f>
        <v>6.0491739929979235E-2</v>
      </c>
      <c r="AB10" s="16" t="s">
        <v>18966</v>
      </c>
      <c r="AC10" s="21">
        <f>B9L103C1*B9L103C12</f>
        <v>16.151294561304457</v>
      </c>
      <c r="AD10" s="16" t="s">
        <v>18967</v>
      </c>
      <c r="AE10" s="21">
        <f>B3L522C8</f>
        <v>5.3418856511399191E-3</v>
      </c>
      <c r="AF10" s="16" t="s">
        <v>18968</v>
      </c>
      <c r="AG10" s="21">
        <f>B9L103C1*B9L103C14</f>
        <v>1.4262834688543584</v>
      </c>
      <c r="AH10" s="16" t="s">
        <v>18969</v>
      </c>
      <c r="AI10" s="21">
        <f>B3L522C9</f>
        <v>2.7698637904371215E-2</v>
      </c>
      <c r="AJ10" s="16" t="s">
        <v>18970</v>
      </c>
      <c r="AK10" s="21">
        <f>B9L103C1*B9L103C16</f>
        <v>7.3955363204671141</v>
      </c>
      <c r="AL10" s="16" t="s">
        <v>18971</v>
      </c>
      <c r="AM10" s="15">
        <f>B3L522C10</f>
        <v>0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7.9112210866290382E-6</v>
      </c>
      <c r="AR10" s="16" t="s">
        <v>18974</v>
      </c>
      <c r="AS10" s="21">
        <f>B9L103C1*B9L103C20</f>
        <v>2.1122960301299533E-3</v>
      </c>
      <c r="AT10" s="16" t="s">
        <v>18975</v>
      </c>
      <c r="AU10" s="21">
        <f>B3L522C12</f>
        <v>1.9728078292282477E-3</v>
      </c>
      <c r="AV10" s="16" t="s">
        <v>18976</v>
      </c>
      <c r="AW10" s="21">
        <f>B9L103C1*B9L103C22</f>
        <v>0.5267396904039422</v>
      </c>
      <c r="AX10" s="16" t="s">
        <v>18977</v>
      </c>
      <c r="AY10" s="21">
        <f>B3L522C13</f>
        <v>3.9893703925752248E-2</v>
      </c>
      <c r="AZ10" s="16" t="s">
        <v>18978</v>
      </c>
      <c r="BA10" s="21">
        <f>B9L103C1*B9L103C24</f>
        <v>10.65161894817585</v>
      </c>
      <c r="BB10" s="16" t="s">
        <v>18979</v>
      </c>
      <c r="BC10" s="21">
        <f>B3L522C14</f>
        <v>0.65117350031355281</v>
      </c>
      <c r="BD10" s="16" t="s">
        <v>18980</v>
      </c>
      <c r="BE10" s="21">
        <f>B9L103C1*B9L103C26</f>
        <v>173.86332458371859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53130.360247999997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8.6850381336619431E-2</v>
      </c>
      <c r="P11" s="16" t="s">
        <v>18984</v>
      </c>
      <c r="Q11" s="15">
        <f>B9L104C1*B9L104C6</f>
        <v>4614.3920480907655</v>
      </c>
      <c r="R11" s="16" t="s">
        <v>18961</v>
      </c>
      <c r="S11" s="21">
        <f>B3L522C5</f>
        <v>3.0480795885561053E-2</v>
      </c>
      <c r="T11" s="16" t="s">
        <v>18985</v>
      </c>
      <c r="U11" s="15">
        <f>B9L104C1*B9L104C8</f>
        <v>1619.4556660456149</v>
      </c>
      <c r="V11" s="16" t="s">
        <v>18963</v>
      </c>
      <c r="W11" s="21">
        <f>B3L522C6</f>
        <v>9.6088636002708991E-2</v>
      </c>
      <c r="X11" s="16" t="s">
        <v>18986</v>
      </c>
      <c r="Y11" s="15">
        <f>B9L104C1*B9L104C10</f>
        <v>5105.2238465628707</v>
      </c>
      <c r="Z11" s="16" t="s">
        <v>18965</v>
      </c>
      <c r="AA11" s="21">
        <f>B3L522C7</f>
        <v>6.0491739929979235E-2</v>
      </c>
      <c r="AB11" s="16" t="s">
        <v>18987</v>
      </c>
      <c r="AC11" s="15">
        <f>B9L104C1*B9L104C12</f>
        <v>3213.9479345081227</v>
      </c>
      <c r="AD11" s="16" t="s">
        <v>18967</v>
      </c>
      <c r="AE11" s="21">
        <f>B3L522C8</f>
        <v>5.3418856511399191E-3</v>
      </c>
      <c r="AF11" s="16" t="s">
        <v>18988</v>
      </c>
      <c r="AG11" s="21">
        <f>B9L104C1*B9L104C14</f>
        <v>283.81630904868592</v>
      </c>
      <c r="AH11" s="16" t="s">
        <v>18969</v>
      </c>
      <c r="AI11" s="21">
        <f>B3L522C9</f>
        <v>2.7698637904371215E-2</v>
      </c>
      <c r="AJ11" s="16" t="s">
        <v>18989</v>
      </c>
      <c r="AK11" s="15">
        <f>B9L104C1*B9L104C16</f>
        <v>1471.6386102381502</v>
      </c>
      <c r="AL11" s="16" t="s">
        <v>18971</v>
      </c>
      <c r="AM11" s="15">
        <f>B3L522C10</f>
        <v>0</v>
      </c>
      <c r="AN11" s="16" t="s">
        <v>18990</v>
      </c>
      <c r="AO11" s="15">
        <f>B9L104C1*B9L104C18</f>
        <v>0</v>
      </c>
      <c r="AP11" s="16" t="s">
        <v>18973</v>
      </c>
      <c r="AQ11" s="21">
        <f>B3L522C11</f>
        <v>7.9112210866290382E-6</v>
      </c>
      <c r="AR11" s="16" t="s">
        <v>18991</v>
      </c>
      <c r="AS11" s="21">
        <f>B9L104C1*B9L104C20</f>
        <v>0.42032602633417482</v>
      </c>
      <c r="AT11" s="16" t="s">
        <v>18975</v>
      </c>
      <c r="AU11" s="21">
        <f>B3L522C12</f>
        <v>1.9728078292282477E-3</v>
      </c>
      <c r="AV11" s="16" t="s">
        <v>18992</v>
      </c>
      <c r="AW11" s="21">
        <f>B9L104C1*B9L104C22</f>
        <v>104.81599066697166</v>
      </c>
      <c r="AX11" s="16" t="s">
        <v>18977</v>
      </c>
      <c r="AY11" s="21">
        <f>B3L522C13</f>
        <v>3.9893703925752248E-2</v>
      </c>
      <c r="AZ11" s="16" t="s">
        <v>18993</v>
      </c>
      <c r="BA11" s="15">
        <f>B9L104C1*B9L104C24</f>
        <v>2119.5668612022687</v>
      </c>
      <c r="BB11" s="16" t="s">
        <v>18979</v>
      </c>
      <c r="BC11" s="21">
        <f>B3L522C14</f>
        <v>0.65117350031355281</v>
      </c>
      <c r="BD11" s="16" t="s">
        <v>18994</v>
      </c>
      <c r="BE11" s="15">
        <f>B9L104C1*B9L104C26</f>
        <v>34597.082655610197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2685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8.6850381336619431E-2</v>
      </c>
      <c r="P12" s="16" t="s">
        <v>18998</v>
      </c>
      <c r="Q12" s="21">
        <f>B9L105C1*B9L105C6</f>
        <v>233.19327388882317</v>
      </c>
      <c r="R12" s="16" t="s">
        <v>18961</v>
      </c>
      <c r="S12" s="21">
        <f>B3L522C5</f>
        <v>3.0480795885561053E-2</v>
      </c>
      <c r="T12" s="16" t="s">
        <v>18999</v>
      </c>
      <c r="U12" s="21">
        <f>B9L105C1*B9L105C8</f>
        <v>81.840936952731425</v>
      </c>
      <c r="V12" s="16" t="s">
        <v>18963</v>
      </c>
      <c r="W12" s="21">
        <f>B3L522C6</f>
        <v>9.6088636002708991E-2</v>
      </c>
      <c r="X12" s="16" t="s">
        <v>19000</v>
      </c>
      <c r="Y12" s="21">
        <f>B9L105C1*B9L105C10</f>
        <v>257.99798766727366</v>
      </c>
      <c r="Z12" s="16" t="s">
        <v>18965</v>
      </c>
      <c r="AA12" s="21">
        <f>B3L522C7</f>
        <v>6.0491739929979235E-2</v>
      </c>
      <c r="AB12" s="16" t="s">
        <v>19001</v>
      </c>
      <c r="AC12" s="21">
        <f>B9L105C1*B9L105C12</f>
        <v>162.42032171199423</v>
      </c>
      <c r="AD12" s="16" t="s">
        <v>18967</v>
      </c>
      <c r="AE12" s="21">
        <f>B3L522C8</f>
        <v>5.3418856511399191E-3</v>
      </c>
      <c r="AF12" s="16" t="s">
        <v>19002</v>
      </c>
      <c r="AG12" s="21">
        <f>B9L105C1*B9L105C14</f>
        <v>14.342962973310684</v>
      </c>
      <c r="AH12" s="16" t="s">
        <v>18969</v>
      </c>
      <c r="AI12" s="21">
        <f>B3L522C9</f>
        <v>2.7698637904371215E-2</v>
      </c>
      <c r="AJ12" s="16" t="s">
        <v>19003</v>
      </c>
      <c r="AK12" s="21">
        <f>B9L105C1*B9L105C16</f>
        <v>74.370842773236717</v>
      </c>
      <c r="AL12" s="16" t="s">
        <v>18971</v>
      </c>
      <c r="AM12" s="15">
        <f>B3L522C10</f>
        <v>0</v>
      </c>
      <c r="AN12" s="16" t="s">
        <v>19004</v>
      </c>
      <c r="AO12" s="15">
        <f>B9L105C1*B9L105C18</f>
        <v>0</v>
      </c>
      <c r="AP12" s="16" t="s">
        <v>18973</v>
      </c>
      <c r="AQ12" s="21">
        <f>B3L522C11</f>
        <v>7.9112210866290382E-6</v>
      </c>
      <c r="AR12" s="16" t="s">
        <v>19005</v>
      </c>
      <c r="AS12" s="21">
        <f>B9L105C1*B9L105C20</f>
        <v>2.1241628617598967E-2</v>
      </c>
      <c r="AT12" s="16" t="s">
        <v>18975</v>
      </c>
      <c r="AU12" s="21">
        <f>B3L522C12</f>
        <v>1.9728078292282477E-3</v>
      </c>
      <c r="AV12" s="16" t="s">
        <v>19006</v>
      </c>
      <c r="AW12" s="21">
        <f>B9L105C1*B9L105C22</f>
        <v>5.2969890214778452</v>
      </c>
      <c r="AX12" s="16" t="s">
        <v>18977</v>
      </c>
      <c r="AY12" s="21">
        <f>B3L522C13</f>
        <v>3.9893703925752248E-2</v>
      </c>
      <c r="AZ12" s="16" t="s">
        <v>19007</v>
      </c>
      <c r="BA12" s="21">
        <f>B9L105C1*B9L105C24</f>
        <v>107.11459504064479</v>
      </c>
      <c r="BB12" s="16" t="s">
        <v>18979</v>
      </c>
      <c r="BC12" s="21">
        <f>B3L522C14</f>
        <v>0.65117350031355281</v>
      </c>
      <c r="BD12" s="16" t="s">
        <v>19008</v>
      </c>
      <c r="BE12" s="15">
        <f>B9L105C1*B9L105C26</f>
        <v>1748.4008483418893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8.6850381336619431E-2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3.0480795885561053E-2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9.6088636002708991E-2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6.0491739929979235E-2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5.3418856511399191E-3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2.7698637904371215E-2</v>
      </c>
      <c r="AJ13" s="16" t="s">
        <v>19017</v>
      </c>
      <c r="AK13" s="15">
        <f>B9L106C1*B9L106C16</f>
        <v>0</v>
      </c>
      <c r="AL13" s="16" t="s">
        <v>18971</v>
      </c>
      <c r="AM13" s="15">
        <f>B3L522C10</f>
        <v>0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7.9112210866290382E-6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1.9728078292282477E-3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3.9893703925752248E-2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0.65117350031355281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8.6850381336619431E-2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3.0480795885561053E-2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9.6088636002708991E-2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6.0491739929979235E-2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5.3418856511399191E-3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2.7698637904371215E-2</v>
      </c>
      <c r="AJ14" s="16" t="s">
        <v>19031</v>
      </c>
      <c r="AK14" s="15">
        <f>B9L107C1*B9L107C16</f>
        <v>0</v>
      </c>
      <c r="AL14" s="16" t="s">
        <v>18971</v>
      </c>
      <c r="AM14" s="15">
        <f>B3L522C10</f>
        <v>0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7.9112210866290382E-6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1.9728078292282477E-3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3.9893703925752248E-2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0.65117350031355281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126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8.6850381336619431E-2</v>
      </c>
      <c r="P15" s="16" t="s">
        <v>19040</v>
      </c>
      <c r="Q15" s="21">
        <f>B9L108C1*B9L108C6</f>
        <v>10.943148048414049</v>
      </c>
      <c r="R15" s="16" t="s">
        <v>18961</v>
      </c>
      <c r="S15" s="21">
        <f>B3L522C5</f>
        <v>3.0480795885561053E-2</v>
      </c>
      <c r="T15" s="16" t="s">
        <v>19041</v>
      </c>
      <c r="U15" s="21">
        <f>B9L108C1*B9L108C8</f>
        <v>3.8405802815806926</v>
      </c>
      <c r="V15" s="16" t="s">
        <v>18963</v>
      </c>
      <c r="W15" s="21">
        <f>B3L522C6</f>
        <v>9.6088636002708991E-2</v>
      </c>
      <c r="X15" s="16" t="s">
        <v>19042</v>
      </c>
      <c r="Y15" s="21">
        <f>B9L108C1*B9L108C10</f>
        <v>12.107168136341333</v>
      </c>
      <c r="Z15" s="16" t="s">
        <v>18965</v>
      </c>
      <c r="AA15" s="21">
        <f>B3L522C7</f>
        <v>6.0491739929979235E-2</v>
      </c>
      <c r="AB15" s="16" t="s">
        <v>19043</v>
      </c>
      <c r="AC15" s="21">
        <f>B9L108C1*B9L108C12</f>
        <v>7.6219592311773834</v>
      </c>
      <c r="AD15" s="16" t="s">
        <v>18967</v>
      </c>
      <c r="AE15" s="21">
        <f>B3L522C8</f>
        <v>5.3418856511399191E-3</v>
      </c>
      <c r="AF15" s="16" t="s">
        <v>19044</v>
      </c>
      <c r="AG15" s="21">
        <f>B9L108C1*B9L108C14</f>
        <v>0.67307759204362982</v>
      </c>
      <c r="AH15" s="16" t="s">
        <v>18969</v>
      </c>
      <c r="AI15" s="21">
        <f>B3L522C9</f>
        <v>2.7698637904371215E-2</v>
      </c>
      <c r="AJ15" s="16" t="s">
        <v>19045</v>
      </c>
      <c r="AK15" s="21">
        <f>B9L108C1*B9L108C16</f>
        <v>3.4900283759507733</v>
      </c>
      <c r="AL15" s="16" t="s">
        <v>18971</v>
      </c>
      <c r="AM15" s="15">
        <f>B3L522C10</f>
        <v>0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7.9112210866290382E-6</v>
      </c>
      <c r="AR15" s="16" t="s">
        <v>19047</v>
      </c>
      <c r="AS15" s="21">
        <f>B9L108C1*B9L108C20</f>
        <v>9.9681385691525884E-4</v>
      </c>
      <c r="AT15" s="16" t="s">
        <v>18975</v>
      </c>
      <c r="AU15" s="21">
        <f>B3L522C12</f>
        <v>1.9728078292282477E-3</v>
      </c>
      <c r="AV15" s="16" t="s">
        <v>19048</v>
      </c>
      <c r="AW15" s="21">
        <f>B9L108C1*B9L108C22</f>
        <v>0.24857378648275921</v>
      </c>
      <c r="AX15" s="16" t="s">
        <v>18977</v>
      </c>
      <c r="AY15" s="21">
        <f>B3L522C13</f>
        <v>3.9893703925752248E-2</v>
      </c>
      <c r="AZ15" s="16" t="s">
        <v>19049</v>
      </c>
      <c r="BA15" s="21">
        <f>B9L108C1*B9L108C24</f>
        <v>5.0266066946447836</v>
      </c>
      <c r="BB15" s="16" t="s">
        <v>18979</v>
      </c>
      <c r="BC15" s="21">
        <f>B3L522C14</f>
        <v>0.65117350031355281</v>
      </c>
      <c r="BD15" s="16" t="s">
        <v>19050</v>
      </c>
      <c r="BE15" s="21">
        <f>B9L108C1*B9L108C26</f>
        <v>82.047861039507652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8.6850381336619431E-2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3.0480795885561053E-2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9.6088636002708991E-2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6.0491739929979235E-2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5.3418856511399191E-3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2.7698637904371215E-2</v>
      </c>
      <c r="AJ16" s="16" t="s">
        <v>19059</v>
      </c>
      <c r="AK16" s="15">
        <f>B9L109C1*B9L109C16</f>
        <v>0</v>
      </c>
      <c r="AL16" s="16" t="s">
        <v>18971</v>
      </c>
      <c r="AM16" s="15">
        <f>B3L522C10</f>
        <v>0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7.9112210866290382E-6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1.9728078292282477E-3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3.9893703925752248E-2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0.65117350031355281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8.6850381336619431E-2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3.0480795885561053E-2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9.6088636002708991E-2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6.0491739929979235E-2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5.3418856511399191E-3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2.7698637904371215E-2</v>
      </c>
      <c r="AJ17" s="16" t="s">
        <v>19073</v>
      </c>
      <c r="AK17" s="15">
        <f>B9L110C1*B9L110C16</f>
        <v>0</v>
      </c>
      <c r="AL17" s="16" t="s">
        <v>18971</v>
      </c>
      <c r="AM17" s="15">
        <f>B3L522C10</f>
        <v>0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7.9112210866290382E-6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1.9728078292282477E-3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3.9893703925752248E-2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0.65117350031355281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6549</v>
      </c>
      <c r="F18" s="16" t="s">
        <v>18928</v>
      </c>
      <c r="G18" s="21">
        <f>B3L524C2</f>
        <v>0.71670710227986678</v>
      </c>
      <c r="H18" s="16" t="s">
        <v>19080</v>
      </c>
      <c r="I18" s="15">
        <f>IF(B9L111C2=NULL_VALUE,NULL_VALUE,B9L111C1*B9L111C2)</f>
        <v>4693.7148128308472</v>
      </c>
      <c r="J18" s="16" t="s">
        <v>18930</v>
      </c>
      <c r="K18" s="21">
        <f>B3L524C3</f>
        <v>8.7002469812383867E-2</v>
      </c>
      <c r="L18" s="16" t="s">
        <v>19081</v>
      </c>
      <c r="M18" s="21">
        <f>IF(B9L111C4=NULL_VALUE,NULL_VALUE,B9L111C1*B9L111C4)</f>
        <v>569.77917480130191</v>
      </c>
      <c r="N18" s="16" t="s">
        <v>18932</v>
      </c>
      <c r="O18" s="21">
        <f>B3L524C4</f>
        <v>1.7047898516516238E-2</v>
      </c>
      <c r="P18" s="16" t="s">
        <v>19082</v>
      </c>
      <c r="Q18" s="21">
        <f>B9L111C1*B9L111C6</f>
        <v>111.64668738466484</v>
      </c>
      <c r="R18" s="16" t="s">
        <v>18934</v>
      </c>
      <c r="S18" s="21">
        <f>B3L524C5</f>
        <v>5.9830884673455452E-3</v>
      </c>
      <c r="T18" s="16" t="s">
        <v>19083</v>
      </c>
      <c r="U18" s="21">
        <f>B9L111C1*B9L111C8</f>
        <v>39.183246372645975</v>
      </c>
      <c r="V18" s="16" t="s">
        <v>18936</v>
      </c>
      <c r="W18" s="21">
        <f>B3L524C6</f>
        <v>1.8861279478043721E-2</v>
      </c>
      <c r="X18" s="16" t="s">
        <v>19084</v>
      </c>
      <c r="Y18" s="21">
        <f>B9L111C1*B9L111C10</f>
        <v>123.52251930170833</v>
      </c>
      <c r="Z18" s="16" t="s">
        <v>18938</v>
      </c>
      <c r="AA18" s="21">
        <f>B3L524C7</f>
        <v>1.1873949515739913E-2</v>
      </c>
      <c r="AB18" s="16" t="s">
        <v>19085</v>
      </c>
      <c r="AC18" s="21">
        <f>B9L111C1*B9L111C12</f>
        <v>77.762495378580681</v>
      </c>
      <c r="AD18" s="16" t="s">
        <v>18940</v>
      </c>
      <c r="AE18" s="21">
        <f>B3L524C8</f>
        <v>1.0485610202965211E-3</v>
      </c>
      <c r="AF18" s="16" t="s">
        <v>19086</v>
      </c>
      <c r="AG18" s="21">
        <f>B9L111C1*B9L111C14</f>
        <v>6.8670261219219171</v>
      </c>
      <c r="AH18" s="16" t="s">
        <v>18942</v>
      </c>
      <c r="AI18" s="21">
        <f>B3L524C9</f>
        <v>5.4369774867108322E-3</v>
      </c>
      <c r="AJ18" s="16" t="s">
        <v>19087</v>
      </c>
      <c r="AK18" s="21">
        <f>B9L111C1*B9L111C16</f>
        <v>35.606765560469242</v>
      </c>
      <c r="AL18" s="16" t="s">
        <v>18944</v>
      </c>
      <c r="AM18" s="15">
        <f>B3L524C10</f>
        <v>0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1.5528969723672237E-6</v>
      </c>
      <c r="AR18" s="16" t="s">
        <v>19089</v>
      </c>
      <c r="AS18" s="21">
        <f>B9L111C1*B9L111C20</f>
        <v>1.0169922272032948E-2</v>
      </c>
      <c r="AT18" s="16" t="s">
        <v>18948</v>
      </c>
      <c r="AU18" s="21">
        <f>B3L524C12</f>
        <v>3.8724329297897095E-4</v>
      </c>
      <c r="AV18" s="16" t="s">
        <v>19090</v>
      </c>
      <c r="AW18" s="21">
        <f>B9L111C1*B9L111C22</f>
        <v>2.5360563257192807</v>
      </c>
      <c r="AX18" s="16" t="s">
        <v>18950</v>
      </c>
      <c r="AY18" s="21">
        <f>B3L524C13</f>
        <v>7.8307522144109697E-3</v>
      </c>
      <c r="AZ18" s="16" t="s">
        <v>19091</v>
      </c>
      <c r="BA18" s="21">
        <f>B9L111C1*B9L111C24</f>
        <v>51.283596252177439</v>
      </c>
      <c r="BB18" s="16" t="s">
        <v>18952</v>
      </c>
      <c r="BC18" s="21">
        <f>B3L524C14</f>
        <v>0.12781912501873424</v>
      </c>
      <c r="BD18" s="16" t="s">
        <v>19092</v>
      </c>
      <c r="BE18" s="21">
        <f>B9L111C1*B9L111C26</f>
        <v>837.08744974769058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0.71670710227986678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8.7002469812383867E-2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1.7047898516516238E-2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5.9830884673455452E-3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1.8861279478043721E-2</v>
      </c>
      <c r="X19" s="16" t="s">
        <v>19098</v>
      </c>
      <c r="Y19" s="15">
        <f>B9L112C1*B9L112C10</f>
        <v>0</v>
      </c>
      <c r="Z19" s="16" t="s">
        <v>18938</v>
      </c>
      <c r="AA19" s="21">
        <f>B3L524C7</f>
        <v>1.1873949515739913E-2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1.0485610202965211E-3</v>
      </c>
      <c r="AF19" s="16" t="s">
        <v>19100</v>
      </c>
      <c r="AG19" s="15">
        <f>B9L112C1*B9L112C14</f>
        <v>0</v>
      </c>
      <c r="AH19" s="16" t="s">
        <v>18942</v>
      </c>
      <c r="AI19" s="21">
        <f>B3L524C9</f>
        <v>5.4369774867108322E-3</v>
      </c>
      <c r="AJ19" s="16" t="s">
        <v>19101</v>
      </c>
      <c r="AK19" s="15">
        <f>B9L112C1*B9L112C16</f>
        <v>0</v>
      </c>
      <c r="AL19" s="16" t="s">
        <v>18944</v>
      </c>
      <c r="AM19" s="15">
        <f>B3L524C10</f>
        <v>0</v>
      </c>
      <c r="AN19" s="16" t="s">
        <v>19102</v>
      </c>
      <c r="AO19" s="15">
        <f>B9L112C1*B9L112C18</f>
        <v>0</v>
      </c>
      <c r="AP19" s="16" t="s">
        <v>18946</v>
      </c>
      <c r="AQ19" s="21">
        <f>B3L524C11</f>
        <v>1.5528969723672237E-6</v>
      </c>
      <c r="AR19" s="16" t="s">
        <v>19103</v>
      </c>
      <c r="AS19" s="15">
        <f>B9L112C1*B9L112C20</f>
        <v>0</v>
      </c>
      <c r="AT19" s="16" t="s">
        <v>18948</v>
      </c>
      <c r="AU19" s="21">
        <f>B3L524C12</f>
        <v>3.8724329297897095E-4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7.8307522144109697E-3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0.12781912501873424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46091.253145400005</v>
      </c>
      <c r="F20" s="16" t="s">
        <v>18928</v>
      </c>
      <c r="G20" s="21">
        <f>B3L524C2</f>
        <v>0.71670710227986678</v>
      </c>
      <c r="H20" s="16" t="s">
        <v>19107</v>
      </c>
      <c r="I20" s="15">
        <f>IF(B9L113C2=NULL_VALUE,NULL_VALUE,B9L113C1*B9L113C2)</f>
        <v>33033.928482287432</v>
      </c>
      <c r="J20" s="16" t="s">
        <v>18930</v>
      </c>
      <c r="K20" s="21">
        <f>B3L524C3</f>
        <v>8.7002469812383867E-2</v>
      </c>
      <c r="L20" s="16" t="s">
        <v>19108</v>
      </c>
      <c r="M20" s="15">
        <f>IF(B9L113C4=NULL_VALUE,NULL_VALUE,B9L113C1*B9L113C4)</f>
        <v>4010.0528603976068</v>
      </c>
      <c r="N20" s="16" t="s">
        <v>18932</v>
      </c>
      <c r="O20" s="21">
        <f>B3L524C4</f>
        <v>1.7047898516516238E-2</v>
      </c>
      <c r="P20" s="16" t="s">
        <v>19109</v>
      </c>
      <c r="Q20" s="21">
        <f>B9L113C1*B9L113C6</f>
        <v>785.75900612183921</v>
      </c>
      <c r="R20" s="16" t="s">
        <v>18934</v>
      </c>
      <c r="S20" s="21">
        <f>B3L524C5</f>
        <v>5.9830884673455452E-3</v>
      </c>
      <c r="T20" s="16" t="s">
        <v>19110</v>
      </c>
      <c r="U20" s="21">
        <f>B9L113C1*B9L113C8</f>
        <v>275.76804513974685</v>
      </c>
      <c r="V20" s="16" t="s">
        <v>18936</v>
      </c>
      <c r="W20" s="21">
        <f>B3L524C6</f>
        <v>1.8861279478043721E-2</v>
      </c>
      <c r="X20" s="16" t="s">
        <v>19111</v>
      </c>
      <c r="Y20" s="21">
        <f>B9L113C1*B9L113C10</f>
        <v>869.34000706865118</v>
      </c>
      <c r="Z20" s="16" t="s">
        <v>18938</v>
      </c>
      <c r="AA20" s="21">
        <f>B3L524C7</f>
        <v>1.1873949515739913E-2</v>
      </c>
      <c r="AB20" s="16" t="s">
        <v>19112</v>
      </c>
      <c r="AC20" s="21">
        <f>B9L113C1*B9L113C12</f>
        <v>547.28521296566817</v>
      </c>
      <c r="AD20" s="16" t="s">
        <v>18940</v>
      </c>
      <c r="AE20" s="21">
        <f>B3L524C8</f>
        <v>1.0485610202965211E-3</v>
      </c>
      <c r="AF20" s="16" t="s">
        <v>19113</v>
      </c>
      <c r="AG20" s="21">
        <f>B9L113C1*B9L113C14</f>
        <v>48.329491424885866</v>
      </c>
      <c r="AH20" s="16" t="s">
        <v>18942</v>
      </c>
      <c r="AI20" s="21">
        <f>B3L524C9</f>
        <v>5.4369774867108322E-3</v>
      </c>
      <c r="AJ20" s="16" t="s">
        <v>19114</v>
      </c>
      <c r="AK20" s="21">
        <f>B9L113C1*B9L113C16</f>
        <v>250.59710568582966</v>
      </c>
      <c r="AL20" s="16" t="s">
        <v>18944</v>
      </c>
      <c r="AM20" s="15">
        <f>B3L524C10</f>
        <v>0</v>
      </c>
      <c r="AN20" s="16" t="s">
        <v>19115</v>
      </c>
      <c r="AO20" s="15">
        <f>B9L113C1*B9L113C18</f>
        <v>0</v>
      </c>
      <c r="AP20" s="16" t="s">
        <v>18946</v>
      </c>
      <c r="AQ20" s="21">
        <f>B3L524C11</f>
        <v>1.5528969723672237E-6</v>
      </c>
      <c r="AR20" s="16" t="s">
        <v>19116</v>
      </c>
      <c r="AS20" s="21">
        <f>B9L113C1*B9L113C20</f>
        <v>7.1574967462102942E-2</v>
      </c>
      <c r="AT20" s="16" t="s">
        <v>18948</v>
      </c>
      <c r="AU20" s="21">
        <f>B3L524C12</f>
        <v>3.8724329297897095E-4</v>
      </c>
      <c r="AV20" s="16" t="s">
        <v>19117</v>
      </c>
      <c r="AW20" s="21">
        <f>B9L113C1*B9L113C22</f>
        <v>17.848528645552051</v>
      </c>
      <c r="AX20" s="16" t="s">
        <v>18950</v>
      </c>
      <c r="AY20" s="21">
        <f>B3L524C13</f>
        <v>7.8307522144109697E-3</v>
      </c>
      <c r="AZ20" s="16" t="s">
        <v>19118</v>
      </c>
      <c r="BA20" s="21">
        <f>B9L113C1*B9L113C24</f>
        <v>360.92918263331768</v>
      </c>
      <c r="BB20" s="16" t="s">
        <v>18952</v>
      </c>
      <c r="BC20" s="21">
        <f>B3L524C14</f>
        <v>0.12781912501873424</v>
      </c>
      <c r="BD20" s="16" t="s">
        <v>19119</v>
      </c>
      <c r="BE20" s="15">
        <f>B9L113C1*B9L113C26</f>
        <v>5891.3436480620112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0.40021008403361347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0.59978991596638653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59776</v>
      </c>
      <c r="F22" s="16" t="s">
        <v>19128</v>
      </c>
      <c r="G22" s="21">
        <f>B8L112C1</f>
        <v>0.86659706776814494</v>
      </c>
      <c r="H22" s="16" t="s">
        <v>19129</v>
      </c>
      <c r="I22" s="15">
        <f>IF(B9L115C2=NULL_VALUE,NULL_VALUE,B9L115C1*B9L115C2)</f>
        <v>51801.706322908634</v>
      </c>
      <c r="J22" s="16" t="s">
        <v>19130</v>
      </c>
      <c r="K22" s="21">
        <f>B8L113C1</f>
        <v>5.6829013662566381E-2</v>
      </c>
      <c r="L22" s="16" t="s">
        <v>19131</v>
      </c>
      <c r="M22" s="15">
        <f>IF(B9L115C4=NULL_VALUE,NULL_VALUE,B9L115C1*B9L115C4)</f>
        <v>3397.011120693568</v>
      </c>
      <c r="N22" s="16" t="s">
        <v>19132</v>
      </c>
      <c r="O22" s="21">
        <f>B8L114C1</f>
        <v>7.6573918569288732E-2</v>
      </c>
      <c r="P22" s="16" t="s">
        <v>19133</v>
      </c>
      <c r="Q22" s="15">
        <f>B9L115C1*B9L115C6</f>
        <v>4577.2825563978031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19150</v>
      </c>
      <c r="F23" s="16" t="s">
        <v>19128</v>
      </c>
      <c r="G23" s="21">
        <f>B8L112C1</f>
        <v>0.86659706776814494</v>
      </c>
      <c r="H23" s="16" t="s">
        <v>19135</v>
      </c>
      <c r="I23" s="15">
        <f>IF(B9L116C2=NULL_VALUE,NULL_VALUE,B9L116C1*B9L116C2)</f>
        <v>16595.333847759975</v>
      </c>
      <c r="J23" s="16" t="s">
        <v>19130</v>
      </c>
      <c r="K23" s="21">
        <f>B8L113C1</f>
        <v>5.6829013662566381E-2</v>
      </c>
      <c r="L23" s="16" t="s">
        <v>19136</v>
      </c>
      <c r="M23" s="15">
        <f>IF(B9L116C4=NULL_VALUE,NULL_VALUE,B9L116C1*B9L116C4)</f>
        <v>1088.2756116381463</v>
      </c>
      <c r="N23" s="16" t="s">
        <v>19132</v>
      </c>
      <c r="O23" s="21">
        <f>B8L114C1</f>
        <v>7.6573918569288732E-2</v>
      </c>
      <c r="P23" s="16" t="s">
        <v>19137</v>
      </c>
      <c r="Q23" s="15">
        <f>B9L116C1*B9L116C6</f>
        <v>1466.3905406018791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476</v>
      </c>
      <c r="F24" s="16" t="s">
        <v>19128</v>
      </c>
      <c r="G24" s="21">
        <f>B8L112C1</f>
        <v>0.86659706776814494</v>
      </c>
      <c r="H24" s="16" t="s">
        <v>19139</v>
      </c>
      <c r="I24" s="21">
        <f>IF(B9L117C2=NULL_VALUE,NULL_VALUE,B9L117C1*B9L117C2)</f>
        <v>412.50020425763699</v>
      </c>
      <c r="J24" s="16" t="s">
        <v>19130</v>
      </c>
      <c r="K24" s="21">
        <f>B8L113C1</f>
        <v>5.6829013662566381E-2</v>
      </c>
      <c r="L24" s="16" t="s">
        <v>19140</v>
      </c>
      <c r="M24" s="21">
        <f>IF(B9L117C4=NULL_VALUE,NULL_VALUE,B9L117C1*B9L117C4)</f>
        <v>27.050610503381598</v>
      </c>
      <c r="N24" s="16" t="s">
        <v>19132</v>
      </c>
      <c r="O24" s="21">
        <f>B8L114C1</f>
        <v>7.6573918569288732E-2</v>
      </c>
      <c r="P24" s="16" t="s">
        <v>19141</v>
      </c>
      <c r="Q24" s="21">
        <f>B9L117C1*B9L117C6</f>
        <v>36.449185238981435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0.86659706776814494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5.6829013662566381E-2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7.6573918569288732E-2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0.86659706776814494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5.6829013662566381E-2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7.6573918569288732E-2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15066</v>
      </c>
      <c r="F27" s="16" t="s">
        <v>19128</v>
      </c>
      <c r="G27" s="21">
        <f>B8L112C1</f>
        <v>0.86659706776814494</v>
      </c>
      <c r="H27" s="16" t="s">
        <v>19151</v>
      </c>
      <c r="I27" s="15">
        <f>IF(B9L120C2=NULL_VALUE,NULL_VALUE,B9L120C1*B9L120C2)</f>
        <v>13056.151422994872</v>
      </c>
      <c r="J27" s="16" t="s">
        <v>19130</v>
      </c>
      <c r="K27" s="21">
        <f>B8L113C1</f>
        <v>5.6829013662566381E-2</v>
      </c>
      <c r="L27" s="16" t="s">
        <v>19152</v>
      </c>
      <c r="M27" s="21">
        <f>IF(B9L120C4=NULL_VALUE,NULL_VALUE,B9L120C1*B9L120C4)</f>
        <v>856.1859198402251</v>
      </c>
      <c r="N27" s="16" t="s">
        <v>19132</v>
      </c>
      <c r="O27" s="21">
        <f>B8L114C1</f>
        <v>7.6573918569288732E-2</v>
      </c>
      <c r="P27" s="16" t="s">
        <v>19153</v>
      </c>
      <c r="Q27" s="15">
        <f>B9L120C1*B9L120C6</f>
        <v>1153.662657164904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1324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1324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1747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1747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234.92131526885927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4.652015870028916E-4</v>
      </c>
      <c r="L8" s="16" t="s">
        <v>19231</v>
      </c>
      <c r="M8" s="21">
        <f>B9L201C1*B9L201C4</f>
        <v>0.10928576868387996</v>
      </c>
      <c r="N8" s="16" t="s">
        <v>19232</v>
      </c>
      <c r="O8" s="21">
        <f>B3L309C4</f>
        <v>0.11053571885117204</v>
      </c>
      <c r="P8" s="16" t="s">
        <v>19233</v>
      </c>
      <c r="Q8" s="21">
        <f>B9L201C1*B9L201C6</f>
        <v>25.96719645670618</v>
      </c>
      <c r="R8" s="16" t="s">
        <v>19234</v>
      </c>
      <c r="S8" s="21">
        <f>B3L310C4</f>
        <v>0.17951144577217854</v>
      </c>
      <c r="T8" s="16" t="s">
        <v>19235</v>
      </c>
      <c r="U8" s="21">
        <f>B9L201C1*B9L201C8</f>
        <v>42.171064946614692</v>
      </c>
      <c r="V8" s="16" t="s">
        <v>19236</v>
      </c>
      <c r="W8" s="21">
        <f>B3L311C4</f>
        <v>0.13645904824010613</v>
      </c>
      <c r="X8" s="16" t="s">
        <v>19237</v>
      </c>
      <c r="Y8" s="21">
        <f>B9L201C1*B9L201C10</f>
        <v>32.057139092902446</v>
      </c>
      <c r="Z8" s="16" t="s">
        <v>19238</v>
      </c>
      <c r="AA8" s="21">
        <f>B3L312C4</f>
        <v>0.20878256494029768</v>
      </c>
      <c r="AB8" s="16" t="s">
        <v>19239</v>
      </c>
      <c r="AC8" s="21">
        <f>B9L201C1*B9L201C12</f>
        <v>49.047474760980755</v>
      </c>
      <c r="AD8" s="16" t="s">
        <v>19240</v>
      </c>
      <c r="AE8" s="21">
        <f>B3L313C4</f>
        <v>3.2603601646207833E-2</v>
      </c>
      <c r="AF8" s="16" t="s">
        <v>19241</v>
      </c>
      <c r="AG8" s="21">
        <f>B9L201C1*B9L201C14</f>
        <v>7.6592809812290898</v>
      </c>
      <c r="AH8" s="16" t="s">
        <v>19242</v>
      </c>
      <c r="AI8" s="21">
        <f>B3L314C4</f>
        <v>0.10352013228816224</v>
      </c>
      <c r="AJ8" s="16" t="s">
        <v>19243</v>
      </c>
      <c r="AK8" s="21">
        <f>B9L201C1*B9L201C16</f>
        <v>24.319085633941381</v>
      </c>
      <c r="AL8" s="16" t="s">
        <v>19244</v>
      </c>
      <c r="AM8" s="21">
        <f>B3L315C4</f>
        <v>9.2851442908325717E-4</v>
      </c>
      <c r="AN8" s="16" t="s">
        <v>19245</v>
      </c>
      <c r="AO8" s="21">
        <f>B9L201C1*B9L201C18</f>
        <v>0.21812783092635274</v>
      </c>
      <c r="AP8" s="16" t="s">
        <v>19246</v>
      </c>
      <c r="AQ8" s="21">
        <f>B3L316C4</f>
        <v>1.5598318375356921E-3</v>
      </c>
      <c r="AR8" s="16" t="s">
        <v>19247</v>
      </c>
      <c r="AS8" s="21">
        <f>B9L201C1*B9L201C20</f>
        <v>0.36643774687212638</v>
      </c>
      <c r="AT8" s="16" t="s">
        <v>19248</v>
      </c>
      <c r="AU8" s="21">
        <f>B3L317C4</f>
        <v>1.2293056974774102E-3</v>
      </c>
      <c r="AV8" s="16" t="s">
        <v>19249</v>
      </c>
      <c r="AW8" s="21">
        <f>B9L201C1*B9L201C22</f>
        <v>0.28879011131889565</v>
      </c>
      <c r="AX8" s="16" t="s">
        <v>19250</v>
      </c>
      <c r="AY8" s="21">
        <f>B3L318C4</f>
        <v>3.4306563065120449E-2</v>
      </c>
      <c r="AZ8" s="16" t="s">
        <v>19251</v>
      </c>
      <c r="BA8" s="21">
        <f>B9L201C1*B9L201C24</f>
        <v>8.0593429176121649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4.0075092062902044E-2</v>
      </c>
      <c r="BH8" s="16" t="s">
        <v>19255</v>
      </c>
      <c r="BI8" s="21">
        <f>B9L201C1*B9L201C28</f>
        <v>9.4144933369375714</v>
      </c>
      <c r="BJ8" s="16" t="s">
        <v>19256</v>
      </c>
      <c r="BK8" s="21">
        <f>B3L321C4</f>
        <v>1.9637996207587664E-2</v>
      </c>
      <c r="BL8" s="16" t="s">
        <v>19257</v>
      </c>
      <c r="BM8" s="21">
        <f>B9L201C1*B9L201C30</f>
        <v>4.6133838983313646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21">
        <f>B3L323C4</f>
        <v>0.13038498337516602</v>
      </c>
      <c r="BT8" s="16" t="s">
        <v>19261</v>
      </c>
      <c r="BU8" s="21">
        <f>B9L201C1*B9L201C34</f>
        <v>30.630211785802352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154.78063343951121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4.652015870028916E-4</v>
      </c>
      <c r="L9" s="16" t="s">
        <v>19266</v>
      </c>
      <c r="M9" s="21">
        <f>B9L202C1*B9L202C4</f>
        <v>7.2004196313373445E-2</v>
      </c>
      <c r="N9" s="16" t="s">
        <v>19232</v>
      </c>
      <c r="O9" s="21">
        <f>B3L309C4</f>
        <v>0.11053571885117204</v>
      </c>
      <c r="P9" s="16" t="s">
        <v>19267</v>
      </c>
      <c r="Q9" s="21">
        <f>B9L202C1*B9L202C6</f>
        <v>17.10878858147613</v>
      </c>
      <c r="R9" s="16" t="s">
        <v>19234</v>
      </c>
      <c r="S9" s="21">
        <f>B3L310C4</f>
        <v>0.17951144577217854</v>
      </c>
      <c r="T9" s="16" t="s">
        <v>19268</v>
      </c>
      <c r="U9" s="21">
        <f>B9L202C1*B9L202C8</f>
        <v>27.784895286260259</v>
      </c>
      <c r="V9" s="16" t="s">
        <v>19236</v>
      </c>
      <c r="W9" s="21">
        <f>B3L311C4</f>
        <v>0.13645904824010613</v>
      </c>
      <c r="X9" s="16" t="s">
        <v>19269</v>
      </c>
      <c r="Y9" s="21">
        <f>B9L202C1*B9L202C10</f>
        <v>21.121217925156444</v>
      </c>
      <c r="Z9" s="16" t="s">
        <v>19238</v>
      </c>
      <c r="AA9" s="21">
        <f>B3L312C4</f>
        <v>0.20878256494029768</v>
      </c>
      <c r="AB9" s="16" t="s">
        <v>19270</v>
      </c>
      <c r="AC9" s="21">
        <f>B9L202C1*B9L202C12</f>
        <v>32.315497652585158</v>
      </c>
      <c r="AD9" s="16" t="s">
        <v>19240</v>
      </c>
      <c r="AE9" s="21">
        <f>B3L313C4</f>
        <v>3.2603601646207833E-2</v>
      </c>
      <c r="AF9" s="16" t="s">
        <v>19271</v>
      </c>
      <c r="AG9" s="21">
        <f>B9L202C1*B9L202C14</f>
        <v>5.046406115209539</v>
      </c>
      <c r="AH9" s="16" t="s">
        <v>19242</v>
      </c>
      <c r="AI9" s="21">
        <f>B3L314C4</f>
        <v>0.10352013228816224</v>
      </c>
      <c r="AJ9" s="16" t="s">
        <v>19272</v>
      </c>
      <c r="AK9" s="21">
        <f>B9L202C1*B9L202C16</f>
        <v>16.022911649303747</v>
      </c>
      <c r="AL9" s="16" t="s">
        <v>19244</v>
      </c>
      <c r="AM9" s="21">
        <f>B3L315C4</f>
        <v>9.2851442908325717E-4</v>
      </c>
      <c r="AN9" s="16" t="s">
        <v>19273</v>
      </c>
      <c r="AO9" s="21">
        <f>B9L202C1*B9L202C18</f>
        <v>0.14371605149123265</v>
      </c>
      <c r="AP9" s="16" t="s">
        <v>19246</v>
      </c>
      <c r="AQ9" s="21">
        <f>B3L316C4</f>
        <v>1.5598318375356921E-3</v>
      </c>
      <c r="AR9" s="16" t="s">
        <v>19274</v>
      </c>
      <c r="AS9" s="21">
        <f>B9L202C1*B9L202C20</f>
        <v>0.24143175987289114</v>
      </c>
      <c r="AT9" s="16" t="s">
        <v>19248</v>
      </c>
      <c r="AU9" s="21">
        <f>B3L317C4</f>
        <v>1.2293056974774102E-3</v>
      </c>
      <c r="AV9" s="16" t="s">
        <v>19275</v>
      </c>
      <c r="AW9" s="21">
        <f>B9L202C1*B9L202C22</f>
        <v>0.19027271454635369</v>
      </c>
      <c r="AX9" s="16" t="s">
        <v>19250</v>
      </c>
      <c r="AY9" s="21">
        <f>B3L318C4</f>
        <v>3.4306563065120449E-2</v>
      </c>
      <c r="AZ9" s="16" t="s">
        <v>19276</v>
      </c>
      <c r="BA9" s="21">
        <f>B9L202C1*B9L202C24</f>
        <v>5.3099915623518825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4.0075092062902044E-2</v>
      </c>
      <c r="BH9" s="16" t="s">
        <v>19278</v>
      </c>
      <c r="BI9" s="21">
        <f>B9L202C1*B9L202C28</f>
        <v>6.2028481346427062</v>
      </c>
      <c r="BJ9" s="16" t="s">
        <v>19256</v>
      </c>
      <c r="BK9" s="21">
        <f>B3L321C4</f>
        <v>1.9637996207587664E-2</v>
      </c>
      <c r="BL9" s="16" t="s">
        <v>19279</v>
      </c>
      <c r="BM9" s="21">
        <f>B9L202C1*B9L202C30</f>
        <v>3.0395814924931375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21">
        <f>B3L323C4</f>
        <v>0.13038498337516602</v>
      </c>
      <c r="BT9" s="16" t="s">
        <v>19281</v>
      </c>
      <c r="BU9" s="21">
        <f>B9L202C1*B9L202C34</f>
        <v>20.181070317808334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8.1383725014448007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4.652015870028916E-4</v>
      </c>
      <c r="L10" s="16" t="s">
        <v>19285</v>
      </c>
      <c r="M10" s="21">
        <f>B9L203C1*B9L203C4</f>
        <v>3.7859838032928139E-3</v>
      </c>
      <c r="N10" s="16" t="s">
        <v>19232</v>
      </c>
      <c r="O10" s="21">
        <f>B3L309C4</f>
        <v>0.11053571885117204</v>
      </c>
      <c r="P10" s="16" t="s">
        <v>19286</v>
      </c>
      <c r="Q10" s="21">
        <f>B9L203C1*B9L203C6</f>
        <v>0.89958085472581217</v>
      </c>
      <c r="R10" s="16" t="s">
        <v>19234</v>
      </c>
      <c r="S10" s="21">
        <f>B3L310C4</f>
        <v>0.17951144577217854</v>
      </c>
      <c r="T10" s="16" t="s">
        <v>19287</v>
      </c>
      <c r="U10" s="21">
        <f>B9L203C1*B9L203C8</f>
        <v>1.4609310139668974</v>
      </c>
      <c r="V10" s="16" t="s">
        <v>19236</v>
      </c>
      <c r="W10" s="21">
        <f>B3L311C4</f>
        <v>0.13645904824010613</v>
      </c>
      <c r="X10" s="16" t="s">
        <v>19288</v>
      </c>
      <c r="Y10" s="21">
        <f>B9L203C1*B9L203C10</f>
        <v>1.1105545657706093</v>
      </c>
      <c r="Z10" s="16" t="s">
        <v>19238</v>
      </c>
      <c r="AA10" s="21">
        <f>B3L312C4</f>
        <v>0.20878256494029768</v>
      </c>
      <c r="AB10" s="16" t="s">
        <v>19289</v>
      </c>
      <c r="AC10" s="21">
        <f>B9L203C1*B9L203C12</f>
        <v>1.6991502852912319</v>
      </c>
      <c r="AD10" s="16" t="s">
        <v>19240</v>
      </c>
      <c r="AE10" s="21">
        <f>B3L313C4</f>
        <v>3.2603601646207833E-2</v>
      </c>
      <c r="AF10" s="16" t="s">
        <v>19290</v>
      </c>
      <c r="AG10" s="21">
        <f>B9L203C1*B9L203C14</f>
        <v>0.26534025508555825</v>
      </c>
      <c r="AH10" s="16" t="s">
        <v>19242</v>
      </c>
      <c r="AI10" s="21">
        <f>B3L314C4</f>
        <v>0.10352013228816224</v>
      </c>
      <c r="AJ10" s="16" t="s">
        <v>19291</v>
      </c>
      <c r="AK10" s="21">
        <f>B9L203C1*B9L203C16</f>
        <v>0.84248539795990762</v>
      </c>
      <c r="AL10" s="16" t="s">
        <v>19244</v>
      </c>
      <c r="AM10" s="21">
        <f>B3L315C4</f>
        <v>9.2851442908325717E-4</v>
      </c>
      <c r="AN10" s="16" t="s">
        <v>19292</v>
      </c>
      <c r="AO10" s="21">
        <f>B9L203C1*B9L203C18</f>
        <v>7.556596296845899E-3</v>
      </c>
      <c r="AP10" s="16" t="s">
        <v>19246</v>
      </c>
      <c r="AQ10" s="21">
        <f>B3L316C4</f>
        <v>1.5598318375356921E-3</v>
      </c>
      <c r="AR10" s="16" t="s">
        <v>19293</v>
      </c>
      <c r="AS10" s="21">
        <f>B9L203C1*B9L203C20</f>
        <v>1.2694492533478591E-2</v>
      </c>
      <c r="AT10" s="16" t="s">
        <v>19248</v>
      </c>
      <c r="AU10" s="21">
        <f>B3L317C4</f>
        <v>1.2293056974774102E-3</v>
      </c>
      <c r="AV10" s="16" t="s">
        <v>19294</v>
      </c>
      <c r="AW10" s="21">
        <f>B9L203C1*B9L203C22</f>
        <v>1.0004547684219576E-2</v>
      </c>
      <c r="AX10" s="16" t="s">
        <v>19250</v>
      </c>
      <c r="AY10" s="21">
        <f>B3L318C4</f>
        <v>3.4306563065120449E-2</v>
      </c>
      <c r="AZ10" s="16" t="s">
        <v>19295</v>
      </c>
      <c r="BA10" s="21">
        <f>B9L203C1*B9L203C24</f>
        <v>0.27919958946825812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4.0075092062902044E-2</v>
      </c>
      <c r="BH10" s="16" t="s">
        <v>19297</v>
      </c>
      <c r="BI10" s="21">
        <f>B9L203C1*B9L203C28</f>
        <v>0.32614602723759079</v>
      </c>
      <c r="BJ10" s="16" t="s">
        <v>19256</v>
      </c>
      <c r="BK10" s="21">
        <f>B3L321C4</f>
        <v>1.9637996207587664E-2</v>
      </c>
      <c r="BL10" s="16" t="s">
        <v>19298</v>
      </c>
      <c r="BM10" s="21">
        <f>B9L203C1*B9L203C30</f>
        <v>0.15982132831930873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0.13038498337516602</v>
      </c>
      <c r="BT10" s="16" t="s">
        <v>19300</v>
      </c>
      <c r="BU10" s="21">
        <f>B9L203C1*B9L203C34</f>
        <v>1.0611215633017885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3240.7712880600002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4.652015870028916E-4</v>
      </c>
      <c r="L11" s="16" t="s">
        <v>19303</v>
      </c>
      <c r="M11" s="21">
        <f>B9L204C1*B9L204C4</f>
        <v>1.5076119463189173</v>
      </c>
      <c r="N11" s="16" t="s">
        <v>19232</v>
      </c>
      <c r="O11" s="21">
        <f>B3L309C4</f>
        <v>0.11053571885117204</v>
      </c>
      <c r="P11" s="16" t="s">
        <v>19304</v>
      </c>
      <c r="Q11" s="21">
        <f>B9L204C1*B9L204C6</f>
        <v>358.22098395795086</v>
      </c>
      <c r="R11" s="16" t="s">
        <v>19234</v>
      </c>
      <c r="S11" s="21">
        <f>B3L310C4</f>
        <v>0.17951144577217854</v>
      </c>
      <c r="T11" s="16" t="s">
        <v>19305</v>
      </c>
      <c r="U11" s="21">
        <f>B9L204C1*B9L204C8</f>
        <v>581.75553933661593</v>
      </c>
      <c r="V11" s="16" t="s">
        <v>19236</v>
      </c>
      <c r="W11" s="21">
        <f>B3L311C4</f>
        <v>0.13645904824010613</v>
      </c>
      <c r="X11" s="16" t="s">
        <v>19306</v>
      </c>
      <c r="Y11" s="21">
        <f>B9L204C1*B9L204C10</f>
        <v>442.23256553253043</v>
      </c>
      <c r="Z11" s="16" t="s">
        <v>19238</v>
      </c>
      <c r="AA11" s="21">
        <f>B3L312C4</f>
        <v>0.20878256494029768</v>
      </c>
      <c r="AB11" s="16" t="s">
        <v>19307</v>
      </c>
      <c r="AC11" s="21">
        <f>B9L204C1*B9L204C12</f>
        <v>676.61654190603917</v>
      </c>
      <c r="AD11" s="16" t="s">
        <v>19240</v>
      </c>
      <c r="AE11" s="21">
        <f>B3L313C4</f>
        <v>3.2603601646207833E-2</v>
      </c>
      <c r="AF11" s="16" t="s">
        <v>19308</v>
      </c>
      <c r="AG11" s="21">
        <f>B9L204C1*B9L204C14</f>
        <v>105.6608161023761</v>
      </c>
      <c r="AH11" s="16" t="s">
        <v>19242</v>
      </c>
      <c r="AI11" s="21">
        <f>B3L314C4</f>
        <v>0.10352013228816224</v>
      </c>
      <c r="AJ11" s="16" t="s">
        <v>19309</v>
      </c>
      <c r="AK11" s="21">
        <f>B9L204C1*B9L204C16</f>
        <v>335.48507245564917</v>
      </c>
      <c r="AL11" s="16" t="s">
        <v>19244</v>
      </c>
      <c r="AM11" s="21">
        <f>B3L315C4</f>
        <v>9.2851442908325717E-4</v>
      </c>
      <c r="AN11" s="16" t="s">
        <v>19310</v>
      </c>
      <c r="AO11" s="21">
        <f>B9L204C1*B9L204C18</f>
        <v>3.0091029023224429</v>
      </c>
      <c r="AP11" s="16" t="s">
        <v>19246</v>
      </c>
      <c r="AQ11" s="21">
        <f>B3L316C4</f>
        <v>1.5598318375356921E-3</v>
      </c>
      <c r="AR11" s="16" t="s">
        <v>19311</v>
      </c>
      <c r="AS11" s="21">
        <f>B9L204C1*B9L204C20</f>
        <v>5.055058233287542</v>
      </c>
      <c r="AT11" s="16" t="s">
        <v>19248</v>
      </c>
      <c r="AU11" s="21">
        <f>B3L317C4</f>
        <v>1.2293056974774102E-3</v>
      </c>
      <c r="AV11" s="16" t="s">
        <v>19312</v>
      </c>
      <c r="AW11" s="21">
        <f>B9L204C1*B9L204C22</f>
        <v>3.9838986086333636</v>
      </c>
      <c r="AX11" s="16" t="s">
        <v>19250</v>
      </c>
      <c r="AY11" s="21">
        <f>B3L318C4</f>
        <v>3.4306563065120449E-2</v>
      </c>
      <c r="AZ11" s="16" t="s">
        <v>19313</v>
      </c>
      <c r="BA11" s="21">
        <f>B9L204C1*B9L204C24</f>
        <v>111.17972457346202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4.0075092062902044E-2</v>
      </c>
      <c r="BH11" s="16" t="s">
        <v>19315</v>
      </c>
      <c r="BI11" s="21">
        <f>B9L204C1*B9L204C28</f>
        <v>129.87420772381415</v>
      </c>
      <c r="BJ11" s="16" t="s">
        <v>19256</v>
      </c>
      <c r="BK11" s="21">
        <f>B3L321C4</f>
        <v>1.9637996207587664E-2</v>
      </c>
      <c r="BL11" s="16" t="s">
        <v>19316</v>
      </c>
      <c r="BM11" s="21">
        <f>B9L204C1*B9L204C30</f>
        <v>63.642254264581268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21">
        <f>B3L323C4</f>
        <v>0.13038498337516602</v>
      </c>
      <c r="BT11" s="16" t="s">
        <v>19318</v>
      </c>
      <c r="BU11" s="21">
        <f>B9L204C1*B9L204C34</f>
        <v>422.54791051641848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1619.4556660456149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4.652015870028916E-4</v>
      </c>
      <c r="L12" s="16" t="s">
        <v>19322</v>
      </c>
      <c r="M12" s="21">
        <f>B9L205C1*B9L205C4</f>
        <v>0.75337334592524485</v>
      </c>
      <c r="N12" s="16" t="s">
        <v>19232</v>
      </c>
      <c r="O12" s="21">
        <f>B3L309C4</f>
        <v>0.11053571885117204</v>
      </c>
      <c r="P12" s="16" t="s">
        <v>19323</v>
      </c>
      <c r="Q12" s="21">
        <f>B9L205C1*B9L205C6</f>
        <v>179.00769619395564</v>
      </c>
      <c r="R12" s="16" t="s">
        <v>19234</v>
      </c>
      <c r="S12" s="21">
        <f>B3L310C4</f>
        <v>0.17951144577217854</v>
      </c>
      <c r="T12" s="16" t="s">
        <v>19324</v>
      </c>
      <c r="U12" s="21">
        <f>B9L205C1*B9L205C8</f>
        <v>290.71082797579464</v>
      </c>
      <c r="V12" s="16" t="s">
        <v>19236</v>
      </c>
      <c r="W12" s="21">
        <f>B3L311C4</f>
        <v>0.13645904824010613</v>
      </c>
      <c r="X12" s="16" t="s">
        <v>19325</v>
      </c>
      <c r="Y12" s="21">
        <f>B9L205C1*B9L205C10</f>
        <v>220.98937885563177</v>
      </c>
      <c r="Z12" s="16" t="s">
        <v>19238</v>
      </c>
      <c r="AA12" s="21">
        <f>B3L312C4</f>
        <v>0.20878256494029768</v>
      </c>
      <c r="AB12" s="16" t="s">
        <v>19326</v>
      </c>
      <c r="AC12" s="21">
        <f>B9L205C1*B9L205C12</f>
        <v>338.11410776410162</v>
      </c>
      <c r="AD12" s="16" t="s">
        <v>19240</v>
      </c>
      <c r="AE12" s="21">
        <f>B3L313C4</f>
        <v>3.2603601646207833E-2</v>
      </c>
      <c r="AF12" s="16" t="s">
        <v>19327</v>
      </c>
      <c r="AG12" s="21">
        <f>B9L205C1*B9L205C14</f>
        <v>52.800087419445411</v>
      </c>
      <c r="AH12" s="16" t="s">
        <v>19242</v>
      </c>
      <c r="AI12" s="21">
        <f>B3L314C4</f>
        <v>0.10352013228816224</v>
      </c>
      <c r="AJ12" s="16" t="s">
        <v>19328</v>
      </c>
      <c r="AK12" s="21">
        <f>B9L205C1*B9L205C16</f>
        <v>167.64626478385594</v>
      </c>
      <c r="AL12" s="16" t="s">
        <v>19244</v>
      </c>
      <c r="AM12" s="21">
        <f>B3L315C4</f>
        <v>9.2851442908325717E-4</v>
      </c>
      <c r="AN12" s="16" t="s">
        <v>19329</v>
      </c>
      <c r="AO12" s="21">
        <f>B9L205C1*B9L205C18</f>
        <v>1.5036879531839902</v>
      </c>
      <c r="AP12" s="16" t="s">
        <v>19246</v>
      </c>
      <c r="AQ12" s="21">
        <f>B3L316C4</f>
        <v>1.5598318375356921E-3</v>
      </c>
      <c r="AR12" s="16" t="s">
        <v>19330</v>
      </c>
      <c r="AS12" s="21">
        <f>B9L205C1*B9L205C20</f>
        <v>2.5260785073755194</v>
      </c>
      <c r="AT12" s="16" t="s">
        <v>19248</v>
      </c>
      <c r="AU12" s="21">
        <f>B3L317C4</f>
        <v>1.2293056974774102E-3</v>
      </c>
      <c r="AV12" s="16" t="s">
        <v>19331</v>
      </c>
      <c r="AW12" s="21">
        <f>B9L205C1*B9L205C22</f>
        <v>1.9908060770819485</v>
      </c>
      <c r="AX12" s="16" t="s">
        <v>19250</v>
      </c>
      <c r="AY12" s="21">
        <f>B3L318C4</f>
        <v>3.4306563065120449E-2</v>
      </c>
      <c r="AZ12" s="16" t="s">
        <v>19332</v>
      </c>
      <c r="BA12" s="21">
        <f>B9L205C1*B9L205C24</f>
        <v>55.557957938360531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4.0075092062902044E-2</v>
      </c>
      <c r="BH12" s="16" t="s">
        <v>19334</v>
      </c>
      <c r="BI12" s="21">
        <f>B9L205C1*B9L205C28</f>
        <v>64.899834908566362</v>
      </c>
      <c r="BJ12" s="16" t="s">
        <v>19256</v>
      </c>
      <c r="BK12" s="21">
        <f>B3L321C4</f>
        <v>1.9637996207587664E-2</v>
      </c>
      <c r="BL12" s="16" t="s">
        <v>19335</v>
      </c>
      <c r="BM12" s="21">
        <f>B9L205C1*B9L205C30</f>
        <v>31.802864228160139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21">
        <f>B3L323C4</f>
        <v>0.13038498337516602</v>
      </c>
      <c r="BT12" s="16" t="s">
        <v>19337</v>
      </c>
      <c r="BU12" s="21">
        <f>B9L205C1*B9L205C34</f>
        <v>211.15270009417591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81.840936952731425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4.652015870028916E-4</v>
      </c>
      <c r="L13" s="16" t="s">
        <v>19341</v>
      </c>
      <c r="M13" s="21">
        <f>B9L206C1*B9L206C4</f>
        <v>3.8072533752214255E-2</v>
      </c>
      <c r="N13" s="16" t="s">
        <v>19232</v>
      </c>
      <c r="O13" s="21">
        <f>B3L309C4</f>
        <v>0.11053571885117204</v>
      </c>
      <c r="P13" s="16" t="s">
        <v>19342</v>
      </c>
      <c r="Q13" s="21">
        <f>B9L206C1*B9L206C6</f>
        <v>9.0463467975236167</v>
      </c>
      <c r="R13" s="16" t="s">
        <v>19234</v>
      </c>
      <c r="S13" s="21">
        <f>B3L310C4</f>
        <v>0.17951144577217854</v>
      </c>
      <c r="T13" s="16" t="s">
        <v>19343</v>
      </c>
      <c r="U13" s="21">
        <f>B9L206C1*B9L206C8</f>
        <v>14.691384915734529</v>
      </c>
      <c r="V13" s="16" t="s">
        <v>19236</v>
      </c>
      <c r="W13" s="21">
        <f>B3L311C4</f>
        <v>0.13645904824010613</v>
      </c>
      <c r="X13" s="16" t="s">
        <v>19344</v>
      </c>
      <c r="Y13" s="21">
        <f>B9L206C1*B9L206C10</f>
        <v>11.167936363648263</v>
      </c>
      <c r="Z13" s="16" t="s">
        <v>19238</v>
      </c>
      <c r="AA13" s="21">
        <f>B3L312C4</f>
        <v>0.20878256494029768</v>
      </c>
      <c r="AB13" s="16" t="s">
        <v>19345</v>
      </c>
      <c r="AC13" s="21">
        <f>B9L206C1*B9L206C12</f>
        <v>17.086960734108455</v>
      </c>
      <c r="AD13" s="16" t="s">
        <v>19240</v>
      </c>
      <c r="AE13" s="21">
        <f>B3L313C4</f>
        <v>3.2603601646207833E-2</v>
      </c>
      <c r="AF13" s="16" t="s">
        <v>19346</v>
      </c>
      <c r="AG13" s="21">
        <f>B9L206C1*B9L206C14</f>
        <v>2.6683093067592658</v>
      </c>
      <c r="AH13" s="16" t="s">
        <v>19242</v>
      </c>
      <c r="AI13" s="21">
        <f>B3L314C4</f>
        <v>0.10352013228816224</v>
      </c>
      <c r="AJ13" s="16" t="s">
        <v>19347</v>
      </c>
      <c r="AK13" s="21">
        <f>B9L206C1*B9L206C16</f>
        <v>8.4721846199339037</v>
      </c>
      <c r="AL13" s="16" t="s">
        <v>19244</v>
      </c>
      <c r="AM13" s="21">
        <f>B3L315C4</f>
        <v>9.2851442908325717E-4</v>
      </c>
      <c r="AN13" s="16" t="s">
        <v>19348</v>
      </c>
      <c r="AO13" s="21">
        <f>B9L206C1*B9L206C18</f>
        <v>7.5990490850304265E-2</v>
      </c>
      <c r="AP13" s="16" t="s">
        <v>19246</v>
      </c>
      <c r="AQ13" s="21">
        <f>B3L316C4</f>
        <v>1.5598318375356921E-3</v>
      </c>
      <c r="AR13" s="16" t="s">
        <v>19349</v>
      </c>
      <c r="AS13" s="21">
        <f>B9L206C1*B9L206C20</f>
        <v>0.12765809907262179</v>
      </c>
      <c r="AT13" s="16" t="s">
        <v>19248</v>
      </c>
      <c r="AU13" s="21">
        <f>B3L317C4</f>
        <v>1.2293056974774102E-3</v>
      </c>
      <c r="AV13" s="16" t="s">
        <v>19350</v>
      </c>
      <c r="AW13" s="21">
        <f>B9L206C1*B9L206C22</f>
        <v>0.10060753008288226</v>
      </c>
      <c r="AX13" s="16" t="s">
        <v>19250</v>
      </c>
      <c r="AY13" s="21">
        <f>B3L318C4</f>
        <v>3.4306563065120449E-2</v>
      </c>
      <c r="AZ13" s="16" t="s">
        <v>19351</v>
      </c>
      <c r="BA13" s="21">
        <f>B9L206C1*B9L206C24</f>
        <v>2.8076812648774272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4.0075092062902044E-2</v>
      </c>
      <c r="BH13" s="16" t="s">
        <v>19353</v>
      </c>
      <c r="BI13" s="21">
        <f>B9L206C1*B9L206C28</f>
        <v>3.2797830828948737</v>
      </c>
      <c r="BJ13" s="16" t="s">
        <v>19256</v>
      </c>
      <c r="BK13" s="21">
        <f>B3L321C4</f>
        <v>1.9637996207587664E-2</v>
      </c>
      <c r="BL13" s="16" t="s">
        <v>19354</v>
      </c>
      <c r="BM13" s="21">
        <f>B9L206C1*B9L206C30</f>
        <v>1.6071920095031609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21">
        <f>B3L323C4</f>
        <v>0.13038498337516602</v>
      </c>
      <c r="BT13" s="16" t="s">
        <v>19356</v>
      </c>
      <c r="BU13" s="21">
        <f>B9L206C1*B9L206C34</f>
        <v>10.670829203989896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4.652015870028916E-4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0.11053571885117204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0.17951144577217854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0.13645904824010613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0.20878256494029768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3.2603601646207833E-2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0.10352013228816224</v>
      </c>
      <c r="AJ14" s="16" t="s">
        <v>19366</v>
      </c>
      <c r="AK14" s="15">
        <f>B9L207C1*B9L207C16</f>
        <v>0</v>
      </c>
      <c r="AL14" s="16" t="s">
        <v>19244</v>
      </c>
      <c r="AM14" s="21">
        <f>B3L315C4</f>
        <v>9.2851442908325717E-4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1.5598318375356921E-3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1.2293056974774102E-3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3.4306563065120449E-2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4.0075092062902044E-2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1.9637996207587664E-2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21">
        <f>B3L323C4</f>
        <v>0.13038498337516602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4.652015870028916E-4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0.11053571885117204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0.17951144577217854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0.13645904824010613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0.20878256494029768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3.2603601646207833E-2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0.10352013228816224</v>
      </c>
      <c r="AJ15" s="16" t="s">
        <v>19385</v>
      </c>
      <c r="AK15" s="15">
        <f>B9L208C1*B9L208C16</f>
        <v>0</v>
      </c>
      <c r="AL15" s="16" t="s">
        <v>19244</v>
      </c>
      <c r="AM15" s="21">
        <f>B3L315C4</f>
        <v>9.2851442908325717E-4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1.5598318375356921E-3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1.2293056974774102E-3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3.4306563065120449E-2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4.0075092062902044E-2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1.9637996207587664E-2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21">
        <f>B3L323C4</f>
        <v>0.13038498337516602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3.8405802815806926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4.652015870028916E-4</v>
      </c>
      <c r="L16" s="16" t="s">
        <v>19398</v>
      </c>
      <c r="M16" s="21">
        <f>B9L209C1*B9L209C4</f>
        <v>1.7866440420033504E-3</v>
      </c>
      <c r="N16" s="16" t="s">
        <v>19232</v>
      </c>
      <c r="O16" s="21">
        <f>B3L309C4</f>
        <v>0.11053571885117204</v>
      </c>
      <c r="P16" s="16" t="s">
        <v>19399</v>
      </c>
      <c r="Q16" s="21">
        <f>B9L209C1*B9L209C6</f>
        <v>0.4245213022301586</v>
      </c>
      <c r="R16" s="16" t="s">
        <v>19234</v>
      </c>
      <c r="S16" s="21">
        <f>B3L310C4</f>
        <v>0.17951144577217854</v>
      </c>
      <c r="T16" s="16" t="s">
        <v>19400</v>
      </c>
      <c r="U16" s="21">
        <f>B9L209C1*B9L209C8</f>
        <v>0.68942811895067069</v>
      </c>
      <c r="V16" s="16" t="s">
        <v>19236</v>
      </c>
      <c r="W16" s="21">
        <f>B3L311C4</f>
        <v>0.13645904824010613</v>
      </c>
      <c r="X16" s="16" t="s">
        <v>19401</v>
      </c>
      <c r="Y16" s="21">
        <f>B9L209C1*B9L209C10</f>
        <v>0.52408192991422009</v>
      </c>
      <c r="Z16" s="16" t="s">
        <v>19238</v>
      </c>
      <c r="AA16" s="21">
        <f>B3L312C4</f>
        <v>0.20878256494029768</v>
      </c>
      <c r="AB16" s="16" t="s">
        <v>19402</v>
      </c>
      <c r="AC16" s="21">
        <f>B9L209C1*B9L209C12</f>
        <v>0.80184620204754775</v>
      </c>
      <c r="AD16" s="16" t="s">
        <v>19240</v>
      </c>
      <c r="AE16" s="21">
        <f>B3L313C4</f>
        <v>3.2603601646207833E-2</v>
      </c>
      <c r="AF16" s="16" t="s">
        <v>19403</v>
      </c>
      <c r="AG16" s="21">
        <f>B9L209C1*B9L209C14</f>
        <v>0.12521674959093762</v>
      </c>
      <c r="AH16" s="16" t="s">
        <v>19242</v>
      </c>
      <c r="AI16" s="21">
        <f>B3L314C4</f>
        <v>0.10352013228816224</v>
      </c>
      <c r="AJ16" s="16" t="s">
        <v>19404</v>
      </c>
      <c r="AK16" s="21">
        <f>B9L209C1*B9L209C16</f>
        <v>0.39757737881254068</v>
      </c>
      <c r="AL16" s="16" t="s">
        <v>19244</v>
      </c>
      <c r="AM16" s="21">
        <f>B3L315C4</f>
        <v>9.2851442908325717E-4</v>
      </c>
      <c r="AN16" s="16" t="s">
        <v>19405</v>
      </c>
      <c r="AO16" s="21">
        <f>B9L209C1*B9L209C18</f>
        <v>3.5660342075003121E-3</v>
      </c>
      <c r="AP16" s="16" t="s">
        <v>19246</v>
      </c>
      <c r="AQ16" s="21">
        <f>B3L316C4</f>
        <v>1.5598318375356921E-3</v>
      </c>
      <c r="AR16" s="16" t="s">
        <v>19406</v>
      </c>
      <c r="AS16" s="21">
        <f>B9L209C1*B9L209C20</f>
        <v>5.9906593978213572E-3</v>
      </c>
      <c r="AT16" s="16" t="s">
        <v>19248</v>
      </c>
      <c r="AU16" s="21">
        <f>B3L317C4</f>
        <v>1.2293056974774102E-3</v>
      </c>
      <c r="AV16" s="16" t="s">
        <v>19407</v>
      </c>
      <c r="AW16" s="21">
        <f>B9L209C1*B9L209C22</f>
        <v>4.7212472217665422E-3</v>
      </c>
      <c r="AX16" s="16" t="s">
        <v>19250</v>
      </c>
      <c r="AY16" s="21">
        <f>B3L318C4</f>
        <v>3.4306563065120449E-2</v>
      </c>
      <c r="AZ16" s="16" t="s">
        <v>19408</v>
      </c>
      <c r="BA16" s="21">
        <f>B9L209C1*B9L209C24</f>
        <v>0.13175710963670609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4.0075092062902044E-2</v>
      </c>
      <c r="BH16" s="16" t="s">
        <v>19410</v>
      </c>
      <c r="BI16" s="21">
        <f>B9L209C1*B9L209C28</f>
        <v>0.1539116083593125</v>
      </c>
      <c r="BJ16" s="16" t="s">
        <v>19256</v>
      </c>
      <c r="BK16" s="21">
        <f>B3L321C4</f>
        <v>1.9637996207587664E-2</v>
      </c>
      <c r="BL16" s="16" t="s">
        <v>19411</v>
      </c>
      <c r="BM16" s="21">
        <f>B9L209C1*B9L209C30</f>
        <v>7.5421301004617608E-2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0.13038498337516602</v>
      </c>
      <c r="BT16" s="16" t="s">
        <v>19413</v>
      </c>
      <c r="BU16" s="21">
        <f>B9L209C1*B9L209C34</f>
        <v>0.50075399616488903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4.652015870028916E-4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0.11053571885117204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0.17951144577217854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0.13645904824010613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0.20878256494029768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3.2603601646207833E-2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0.10352013228816224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9.2851442908325717E-4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1.5598318375356921E-3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1.2293056974774102E-3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3.4306563065120449E-2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4.0075092062902044E-2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1.9637996207587664E-2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0.13038498337516602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4.652015870028916E-4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0.11053571885117204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0.17951144577217854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0.13645904824010613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0.20878256494029768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3.2603601646207833E-2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0.10352013228816224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9.2851442908325717E-4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1.5598318375356921E-3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1.2293056974774102E-3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3.4306563065120449E-2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4.0075092062902044E-2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1.9637996207587664E-2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0.13038498337516602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39.183246372645975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4.652015870028916E-4</v>
      </c>
      <c r="L19" s="16" t="s">
        <v>19455</v>
      </c>
      <c r="M19" s="21">
        <f>B9L212C1*B9L212C4</f>
        <v>1.8228108396480203E-2</v>
      </c>
      <c r="N19" s="16" t="s">
        <v>19232</v>
      </c>
      <c r="O19" s="21">
        <f>B3L309C4</f>
        <v>0.11053571885117204</v>
      </c>
      <c r="P19" s="16" t="s">
        <v>19456</v>
      </c>
      <c r="Q19" s="21">
        <f>B9L212C1*B9L212C6</f>
        <v>4.3311483047230022</v>
      </c>
      <c r="R19" s="16" t="s">
        <v>19234</v>
      </c>
      <c r="S19" s="21">
        <f>B3L310C4</f>
        <v>0.17951144577217854</v>
      </c>
      <c r="T19" s="16" t="s">
        <v>19457</v>
      </c>
      <c r="U19" s="21">
        <f>B9L212C1*B9L212C8</f>
        <v>7.0338412064011493</v>
      </c>
      <c r="V19" s="16" t="s">
        <v>19236</v>
      </c>
      <c r="W19" s="21">
        <f>B3L311C4</f>
        <v>0.13645904824010613</v>
      </c>
      <c r="X19" s="16" t="s">
        <v>19458</v>
      </c>
      <c r="Y19" s="21">
        <f>B9L212C1*B9L212C10</f>
        <v>5.3469085069688607</v>
      </c>
      <c r="Z19" s="16" t="s">
        <v>19238</v>
      </c>
      <c r="AA19" s="21">
        <f>B3L312C4</f>
        <v>0.20878256494029768</v>
      </c>
      <c r="AB19" s="16" t="s">
        <v>19459</v>
      </c>
      <c r="AC19" s="21">
        <f>B9L212C1*B9L212C12</f>
        <v>8.1807786803686415</v>
      </c>
      <c r="AD19" s="16" t="s">
        <v>19240</v>
      </c>
      <c r="AE19" s="21">
        <f>B3L313C4</f>
        <v>3.2603601646207833E-2</v>
      </c>
      <c r="AF19" s="16" t="s">
        <v>19460</v>
      </c>
      <c r="AG19" s="21">
        <f>B9L212C1*B9L212C14</f>
        <v>1.2775149559389674</v>
      </c>
      <c r="AH19" s="16" t="s">
        <v>19242</v>
      </c>
      <c r="AI19" s="21">
        <f>B3L314C4</f>
        <v>0.10352013228816224</v>
      </c>
      <c r="AJ19" s="16" t="s">
        <v>19461</v>
      </c>
      <c r="AK19" s="21">
        <f>B9L212C1*B9L212C16</f>
        <v>4.056254847975965</v>
      </c>
      <c r="AL19" s="16" t="s">
        <v>19244</v>
      </c>
      <c r="AM19" s="21">
        <f>B3L315C4</f>
        <v>9.2851442908325717E-4</v>
      </c>
      <c r="AN19" s="16" t="s">
        <v>19462</v>
      </c>
      <c r="AO19" s="21">
        <f>B9L212C1*B9L212C18</f>
        <v>3.6382209635325985E-2</v>
      </c>
      <c r="AP19" s="16" t="s">
        <v>19246</v>
      </c>
      <c r="AQ19" s="21">
        <f>B3L316C4</f>
        <v>1.5598318375356921E-3</v>
      </c>
      <c r="AR19" s="16" t="s">
        <v>19463</v>
      </c>
      <c r="AS19" s="21">
        <f>B9L212C1*B9L212C20</f>
        <v>6.1119275190058116E-2</v>
      </c>
      <c r="AT19" s="16" t="s">
        <v>19248</v>
      </c>
      <c r="AU19" s="21">
        <f>B3L317C4</f>
        <v>1.2293056974774102E-3</v>
      </c>
      <c r="AV19" s="16" t="s">
        <v>19464</v>
      </c>
      <c r="AW19" s="21">
        <f>B9L212C1*B9L212C22</f>
        <v>4.8168188011554765E-2</v>
      </c>
      <c r="AX19" s="16" t="s">
        <v>19250</v>
      </c>
      <c r="AY19" s="21">
        <f>B3L318C4</f>
        <v>3.4306563065120449E-2</v>
      </c>
      <c r="AZ19" s="16" t="s">
        <v>19465</v>
      </c>
      <c r="BA19" s="21">
        <f>B9L212C1*B9L212C24</f>
        <v>1.3442425127793312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4.0075092062902044E-2</v>
      </c>
      <c r="BH19" s="16" t="s">
        <v>19467</v>
      </c>
      <c r="BI19" s="21">
        <f>B9L212C1*B9L212C28</f>
        <v>1.5702722057071601</v>
      </c>
      <c r="BJ19" s="16" t="s">
        <v>19256</v>
      </c>
      <c r="BK19" s="21">
        <f>B3L321C4</f>
        <v>1.9637996207587664E-2</v>
      </c>
      <c r="BL19" s="16" t="s">
        <v>19468</v>
      </c>
      <c r="BM19" s="21">
        <f>B9L212C1*B9L212C30</f>
        <v>0.76948044366699475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0.13038498337516602</v>
      </c>
      <c r="BT19" s="16" t="s">
        <v>19470</v>
      </c>
      <c r="BU19" s="21">
        <f>B9L212C1*B9L212C34</f>
        <v>5.1089069268824794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4.652015870028916E-4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0.11053571885117204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0.17951144577217854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0.13645904824010613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0.20878256494029768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3.2603601646207833E-2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0.10352013228816224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9.2851442908325717E-4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1.5598318375356921E-3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1.2293056974774102E-3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3.4306563065120449E-2</v>
      </c>
      <c r="AZ20" s="16" t="s">
        <v>19484</v>
      </c>
      <c r="BA20" s="15">
        <f>B9L213C1*B9L213C24</f>
        <v>0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4.0075092062902044E-2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1.9637996207587664E-2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21">
        <f>B3L323C4</f>
        <v>0.13038498337516602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275.76804513974685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4.652015870028916E-4</v>
      </c>
      <c r="L21" s="16" t="s">
        <v>19493</v>
      </c>
      <c r="M21" s="21">
        <f>B9L214C1*B9L214C4</f>
        <v>0.12828773224369527</v>
      </c>
      <c r="N21" s="16" t="s">
        <v>19232</v>
      </c>
      <c r="O21" s="21">
        <f>B3L309C4</f>
        <v>0.11053571885117204</v>
      </c>
      <c r="P21" s="16" t="s">
        <v>19494</v>
      </c>
      <c r="Q21" s="21">
        <f>B9L214C1*B9L214C6</f>
        <v>30.482219105704377</v>
      </c>
      <c r="R21" s="16" t="s">
        <v>19234</v>
      </c>
      <c r="S21" s="21">
        <f>B3L310C4</f>
        <v>0.17951144577217854</v>
      </c>
      <c r="T21" s="16" t="s">
        <v>19495</v>
      </c>
      <c r="U21" s="21">
        <f>B9L214C1*B9L214C8</f>
        <v>49.503520480803346</v>
      </c>
      <c r="V21" s="16" t="s">
        <v>19236</v>
      </c>
      <c r="W21" s="21">
        <f>B3L311C4</f>
        <v>0.13645904824010613</v>
      </c>
      <c r="X21" s="16" t="s">
        <v>19496</v>
      </c>
      <c r="Y21" s="21">
        <f>B9L214C1*B9L214C10</f>
        <v>37.631044974804482</v>
      </c>
      <c r="Z21" s="16" t="s">
        <v>19238</v>
      </c>
      <c r="AA21" s="21">
        <f>B3L312C4</f>
        <v>0.20878256494029768</v>
      </c>
      <c r="AB21" s="16" t="s">
        <v>19497</v>
      </c>
      <c r="AC21" s="21">
        <f>B9L214C1*B9L214C12</f>
        <v>57.575559792848139</v>
      </c>
      <c r="AD21" s="16" t="s">
        <v>19240</v>
      </c>
      <c r="AE21" s="21">
        <f>B3L313C4</f>
        <v>3.2603601646207833E-2</v>
      </c>
      <c r="AF21" s="16" t="s">
        <v>19498</v>
      </c>
      <c r="AG21" s="21">
        <f>B9L214C1*B9L214C14</f>
        <v>8.9910314904897657</v>
      </c>
      <c r="AH21" s="16" t="s">
        <v>19242</v>
      </c>
      <c r="AI21" s="21">
        <f>B3L314C4</f>
        <v>0.10352013228816224</v>
      </c>
      <c r="AJ21" s="16" t="s">
        <v>19499</v>
      </c>
      <c r="AK21" s="21">
        <f>B9L214C1*B9L214C16</f>
        <v>28.547544513714492</v>
      </c>
      <c r="AL21" s="16" t="s">
        <v>19244</v>
      </c>
      <c r="AM21" s="21">
        <f>B3L315C4</f>
        <v>9.2851442908325717E-4</v>
      </c>
      <c r="AN21" s="16" t="s">
        <v>19500</v>
      </c>
      <c r="AO21" s="21">
        <f>B9L214C1*B9L214C18</f>
        <v>0.25605460899233795</v>
      </c>
      <c r="AP21" s="16" t="s">
        <v>19246</v>
      </c>
      <c r="AQ21" s="21">
        <f>B3L316C4</f>
        <v>1.5598318375356921E-3</v>
      </c>
      <c r="AR21" s="16" t="s">
        <v>19501</v>
      </c>
      <c r="AS21" s="21">
        <f>B9L214C1*B9L214C20</f>
        <v>0.43015177658395698</v>
      </c>
      <c r="AT21" s="16" t="s">
        <v>19248</v>
      </c>
      <c r="AU21" s="21">
        <f>B3L317C4</f>
        <v>1.2293056974774102E-3</v>
      </c>
      <c r="AV21" s="16" t="s">
        <v>19502</v>
      </c>
      <c r="AW21" s="21">
        <f>B9L214C1*B9L214C22</f>
        <v>0.33900322907249847</v>
      </c>
      <c r="AX21" s="16" t="s">
        <v>19250</v>
      </c>
      <c r="AY21" s="21">
        <f>B3L318C4</f>
        <v>3.4306563065120449E-2</v>
      </c>
      <c r="AZ21" s="16" t="s">
        <v>19503</v>
      </c>
      <c r="BA21" s="21">
        <f>B9L214C1*B9L214C24</f>
        <v>9.4606538319317082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4.0075092062902044E-2</v>
      </c>
      <c r="BH21" s="16" t="s">
        <v>19505</v>
      </c>
      <c r="BI21" s="21">
        <f>B9L214C1*B9L214C28</f>
        <v>11.051429796981882</v>
      </c>
      <c r="BJ21" s="16" t="s">
        <v>19256</v>
      </c>
      <c r="BK21" s="21">
        <f>B3L321C4</f>
        <v>1.9637996207587664E-2</v>
      </c>
      <c r="BL21" s="16" t="s">
        <v>19506</v>
      </c>
      <c r="BM21" s="21">
        <f>B9L214C1*B9L214C30</f>
        <v>5.4155318246282125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21">
        <f>B3L323C4</f>
        <v>0.13038498337516602</v>
      </c>
      <c r="BT21" s="16" t="s">
        <v>19508</v>
      </c>
      <c r="BU21" s="21">
        <f>B9L214C1*B9L214C34</f>
        <v>35.956011980947927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8079.5649767333334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4.652015870028916E-4</v>
      </c>
      <c r="L22" s="16" t="s">
        <v>19512</v>
      </c>
      <c r="M22" s="21">
        <f>B9L215C1*B9L215C4</f>
        <v>3.7586264494693276</v>
      </c>
      <c r="N22" s="16" t="s">
        <v>19232</v>
      </c>
      <c r="O22" s="21">
        <f>B3L309C4</f>
        <v>0.11053571885117204</v>
      </c>
      <c r="P22" s="16" t="s">
        <v>19513</v>
      </c>
      <c r="Q22" s="21">
        <f>B9L215C1*B9L215C6</f>
        <v>893.08052270797214</v>
      </c>
      <c r="R22" s="16" t="s">
        <v>19234</v>
      </c>
      <c r="S22" s="21">
        <f>B3L310C4</f>
        <v>0.17951144577217854</v>
      </c>
      <c r="T22" s="16" t="s">
        <v>19514</v>
      </c>
      <c r="U22" s="15">
        <f>B9L215C1*B9L215C8</f>
        <v>1450.3743901836588</v>
      </c>
      <c r="V22" s="16" t="s">
        <v>19236</v>
      </c>
      <c r="W22" s="21">
        <f>B3L311C4</f>
        <v>0.13645904824010613</v>
      </c>
      <c r="X22" s="16" t="s">
        <v>19515</v>
      </c>
      <c r="Y22" s="15">
        <f>B9L215C1*B9L215C10</f>
        <v>1102.529746919126</v>
      </c>
      <c r="Z22" s="16" t="s">
        <v>19238</v>
      </c>
      <c r="AA22" s="21">
        <f>B3L312C4</f>
        <v>0.20878256494029768</v>
      </c>
      <c r="AB22" s="16" t="s">
        <v>19516</v>
      </c>
      <c r="AC22" s="15">
        <f>B9L215C1*B9L215C12</f>
        <v>1686.8722994441819</v>
      </c>
      <c r="AD22" s="16" t="s">
        <v>19240</v>
      </c>
      <c r="AE22" s="21">
        <f>B3L313C4</f>
        <v>3.2603601646207833E-2</v>
      </c>
      <c r="AF22" s="16" t="s">
        <v>19517</v>
      </c>
      <c r="AG22" s="21">
        <f>B9L215C1*B9L215C14</f>
        <v>263.42291797606606</v>
      </c>
      <c r="AH22" s="16" t="s">
        <v>19242</v>
      </c>
      <c r="AI22" s="21">
        <f>B3L314C4</f>
        <v>0.10352013228816224</v>
      </c>
      <c r="AJ22" s="16" t="s">
        <v>19518</v>
      </c>
      <c r="AK22" s="21">
        <f>B9L215C1*B9L215C16</f>
        <v>836.39763522223723</v>
      </c>
      <c r="AL22" s="16" t="s">
        <v>19244</v>
      </c>
      <c r="AM22" s="21">
        <f>B3L315C4</f>
        <v>9.2851442908325717E-4</v>
      </c>
      <c r="AN22" s="16" t="s">
        <v>19519</v>
      </c>
      <c r="AO22" s="21">
        <f>B9L215C1*B9L215C18</f>
        <v>7.5019926616126309</v>
      </c>
      <c r="AP22" s="16" t="s">
        <v>19246</v>
      </c>
      <c r="AQ22" s="21">
        <f>B3L316C4</f>
        <v>1.5598318375356921E-3</v>
      </c>
      <c r="AR22" s="16" t="s">
        <v>19520</v>
      </c>
      <c r="AS22" s="21">
        <f>B9L215C1*B9L215C20</f>
        <v>12.602762684146978</v>
      </c>
      <c r="AT22" s="16" t="s">
        <v>19248</v>
      </c>
      <c r="AU22" s="21">
        <f>B3L317C4</f>
        <v>1.2293056974774102E-3</v>
      </c>
      <c r="AV22" s="16" t="s">
        <v>19521</v>
      </c>
      <c r="AW22" s="21">
        <f>B9L215C1*B9L215C22</f>
        <v>9.9322552590372268</v>
      </c>
      <c r="AX22" s="16" t="s">
        <v>19250</v>
      </c>
      <c r="AY22" s="21">
        <f>B3L318C4</f>
        <v>3.4306563065120449E-2</v>
      </c>
      <c r="AZ22" s="16" t="s">
        <v>19522</v>
      </c>
      <c r="BA22" s="21">
        <f>B9L215C1*B9L215C24</f>
        <v>277.18210541304052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4.0075092062902044E-2</v>
      </c>
      <c r="BH22" s="16" t="s">
        <v>19524</v>
      </c>
      <c r="BI22" s="21">
        <f>B9L215C1*B9L215C28</f>
        <v>323.78931027078733</v>
      </c>
      <c r="BJ22" s="16" t="s">
        <v>19256</v>
      </c>
      <c r="BK22" s="21">
        <f>B3L321C4</f>
        <v>1.9637996207587664E-2</v>
      </c>
      <c r="BL22" s="16" t="s">
        <v>19525</v>
      </c>
      <c r="BM22" s="21">
        <f>B9L215C1*B9L215C30</f>
        <v>158.66646637204732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21">
        <f>B3L323C4</f>
        <v>0.13038498337516602</v>
      </c>
      <c r="BT22" s="16" t="s">
        <v>19527</v>
      </c>
      <c r="BU22" s="15">
        <f>B9L215C1*B9L215C34</f>
        <v>1053.4539451699493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4141.1533817999998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4.652015870028916E-4</v>
      </c>
      <c r="L23" s="16" t="s">
        <v>19530</v>
      </c>
      <c r="M23" s="21">
        <f>B9L216C1*B9L216C4</f>
        <v>1.9264711252357514</v>
      </c>
      <c r="N23" s="16" t="s">
        <v>19232</v>
      </c>
      <c r="O23" s="21">
        <f>B3L309C4</f>
        <v>0.11053571885117204</v>
      </c>
      <c r="P23" s="16" t="s">
        <v>19531</v>
      </c>
      <c r="Q23" s="21">
        <f>B9L216C1*B9L216C6</f>
        <v>457.74536593022509</v>
      </c>
      <c r="R23" s="16" t="s">
        <v>19234</v>
      </c>
      <c r="S23" s="21">
        <f>B3L310C4</f>
        <v>0.17951144577217854</v>
      </c>
      <c r="T23" s="16" t="s">
        <v>19532</v>
      </c>
      <c r="U23" s="21">
        <f>B9L216C1*B9L216C8</f>
        <v>743.38443073126439</v>
      </c>
      <c r="V23" s="16" t="s">
        <v>19236</v>
      </c>
      <c r="W23" s="21">
        <f>B3L311C4</f>
        <v>0.13645904824010613</v>
      </c>
      <c r="X23" s="16" t="s">
        <v>19533</v>
      </c>
      <c r="Y23" s="21">
        <f>B9L216C1*B9L216C10</f>
        <v>565.09784909672476</v>
      </c>
      <c r="Z23" s="16" t="s">
        <v>19238</v>
      </c>
      <c r="AA23" s="21">
        <f>B3L312C4</f>
        <v>0.20878256494029768</v>
      </c>
      <c r="AB23" s="16" t="s">
        <v>19534</v>
      </c>
      <c r="AC23" s="21">
        <f>B9L216C1*B9L216C12</f>
        <v>864.60062486339177</v>
      </c>
      <c r="AD23" s="16" t="s">
        <v>19240</v>
      </c>
      <c r="AE23" s="21">
        <f>B3L313C4</f>
        <v>3.2603601646207833E-2</v>
      </c>
      <c r="AF23" s="16" t="s">
        <v>19535</v>
      </c>
      <c r="AG23" s="21">
        <f>B9L216C1*B9L216C14</f>
        <v>135.01651521605362</v>
      </c>
      <c r="AH23" s="16" t="s">
        <v>19242</v>
      </c>
      <c r="AI23" s="21">
        <f>B3L314C4</f>
        <v>0.10352013228816224</v>
      </c>
      <c r="AJ23" s="16" t="s">
        <v>19536</v>
      </c>
      <c r="AK23" s="21">
        <f>B9L216C1*B9L216C16</f>
        <v>428.69274590950641</v>
      </c>
      <c r="AL23" s="16" t="s">
        <v>19244</v>
      </c>
      <c r="AM23" s="21">
        <f>B3L315C4</f>
        <v>9.2851442908325717E-4</v>
      </c>
      <c r="AN23" s="16" t="s">
        <v>19537</v>
      </c>
      <c r="AO23" s="21">
        <f>B9L216C1*B9L216C18</f>
        <v>3.8451206680482266</v>
      </c>
      <c r="AP23" s="16" t="s">
        <v>19246</v>
      </c>
      <c r="AQ23" s="21">
        <f>B3L316C4</f>
        <v>1.5598318375356921E-3</v>
      </c>
      <c r="AR23" s="16" t="s">
        <v>19538</v>
      </c>
      <c r="AS23" s="21">
        <f>B9L216C1*B9L216C20</f>
        <v>6.4595028890502393</v>
      </c>
      <c r="AT23" s="16" t="s">
        <v>19248</v>
      </c>
      <c r="AU23" s="21">
        <f>B3L317C4</f>
        <v>1.2293056974774102E-3</v>
      </c>
      <c r="AV23" s="16" t="s">
        <v>19539</v>
      </c>
      <c r="AW23" s="21">
        <f>B9L216C1*B9L216C22</f>
        <v>5.0907434463745851</v>
      </c>
      <c r="AX23" s="16" t="s">
        <v>19250</v>
      </c>
      <c r="AY23" s="21">
        <f>B3L318C4</f>
        <v>3.4306563065120449E-2</v>
      </c>
      <c r="AZ23" s="16" t="s">
        <v>19540</v>
      </c>
      <c r="BA23" s="21">
        <f>B9L216C1*B9L216C24</f>
        <v>142.06873965505852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4.0075092062902044E-2</v>
      </c>
      <c r="BH23" s="16" t="s">
        <v>19542</v>
      </c>
      <c r="BI23" s="21">
        <f>B9L216C1*B9L216C28</f>
        <v>165.95710302223313</v>
      </c>
      <c r="BJ23" s="16" t="s">
        <v>19256</v>
      </c>
      <c r="BK23" s="21">
        <f>B3L321C4</f>
        <v>1.9637996207587664E-2</v>
      </c>
      <c r="BL23" s="16" t="s">
        <v>19543</v>
      </c>
      <c r="BM23" s="21">
        <f>B9L216C1*B9L216C30</f>
        <v>81.323954406827227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21">
        <f>B3L323C4</f>
        <v>0.13038498337516602</v>
      </c>
      <c r="BT23" s="16" t="s">
        <v>19545</v>
      </c>
      <c r="BU23" s="21">
        <f>B9L216C1*B9L216C34</f>
        <v>539.94421484000554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1693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4.652015870028916E-4</v>
      </c>
      <c r="L24" s="16" t="s">
        <v>19549</v>
      </c>
      <c r="M24" s="21">
        <f>B9L217C1*B9L217C4</f>
        <v>0.78758628679589548</v>
      </c>
      <c r="N24" s="16" t="s">
        <v>19232</v>
      </c>
      <c r="O24" s="21">
        <f>B3L309C4</f>
        <v>0.11053571885117204</v>
      </c>
      <c r="P24" s="16" t="s">
        <v>19550</v>
      </c>
      <c r="Q24" s="21">
        <f>B9L217C1*B9L217C6</f>
        <v>187.13697201503427</v>
      </c>
      <c r="R24" s="16" t="s">
        <v>19234</v>
      </c>
      <c r="S24" s="21">
        <f>B3L310C4</f>
        <v>0.17951144577217854</v>
      </c>
      <c r="T24" s="16" t="s">
        <v>19551</v>
      </c>
      <c r="U24" s="21">
        <f>B9L217C1*B9L217C8</f>
        <v>303.91287769229825</v>
      </c>
      <c r="V24" s="16" t="s">
        <v>19236</v>
      </c>
      <c r="W24" s="21">
        <f>B3L311C4</f>
        <v>0.13645904824010613</v>
      </c>
      <c r="X24" s="16" t="s">
        <v>19552</v>
      </c>
      <c r="Y24" s="21">
        <f>B9L217C1*B9L217C10</f>
        <v>231.02516867049968</v>
      </c>
      <c r="Z24" s="16" t="s">
        <v>19238</v>
      </c>
      <c r="AA24" s="21">
        <f>B3L312C4</f>
        <v>0.20878256494029768</v>
      </c>
      <c r="AB24" s="16" t="s">
        <v>19553</v>
      </c>
      <c r="AC24" s="21">
        <f>B9L217C1*B9L217C12</f>
        <v>353.46888244392397</v>
      </c>
      <c r="AD24" s="16" t="s">
        <v>19240</v>
      </c>
      <c r="AE24" s="21">
        <f>B3L313C4</f>
        <v>3.2603601646207833E-2</v>
      </c>
      <c r="AF24" s="16" t="s">
        <v>19554</v>
      </c>
      <c r="AG24" s="21">
        <f>B9L217C1*B9L217C14</f>
        <v>55.197897587029864</v>
      </c>
      <c r="AH24" s="16" t="s">
        <v>19242</v>
      </c>
      <c r="AI24" s="21">
        <f>B3L314C4</f>
        <v>0.10352013228816224</v>
      </c>
      <c r="AJ24" s="16" t="s">
        <v>19555</v>
      </c>
      <c r="AK24" s="21">
        <f>B9L217C1*B9L217C16</f>
        <v>175.25958396385869</v>
      </c>
      <c r="AL24" s="16" t="s">
        <v>19244</v>
      </c>
      <c r="AM24" s="21">
        <f>B3L315C4</f>
        <v>9.2851442908325717E-4</v>
      </c>
      <c r="AN24" s="16" t="s">
        <v>19556</v>
      </c>
      <c r="AO24" s="21">
        <f>B9L217C1*B9L217C18</f>
        <v>1.5719749284379545</v>
      </c>
      <c r="AP24" s="16" t="s">
        <v>19246</v>
      </c>
      <c r="AQ24" s="21">
        <f>B3L316C4</f>
        <v>1.5598318375356921E-3</v>
      </c>
      <c r="AR24" s="16" t="s">
        <v>19557</v>
      </c>
      <c r="AS24" s="21">
        <f>B9L217C1*B9L217C20</f>
        <v>2.6407953009479268</v>
      </c>
      <c r="AT24" s="16" t="s">
        <v>19248</v>
      </c>
      <c r="AU24" s="21">
        <f>B3L317C4</f>
        <v>1.2293056974774102E-3</v>
      </c>
      <c r="AV24" s="16" t="s">
        <v>19558</v>
      </c>
      <c r="AW24" s="21">
        <f>B9L217C1*B9L217C22</f>
        <v>2.0812145458292557</v>
      </c>
      <c r="AX24" s="16" t="s">
        <v>19250</v>
      </c>
      <c r="AY24" s="21">
        <f>B3L318C4</f>
        <v>3.4306563065120449E-2</v>
      </c>
      <c r="AZ24" s="16" t="s">
        <v>19559</v>
      </c>
      <c r="BA24" s="21">
        <f>B9L217C1*B9L217C24</f>
        <v>58.081011269248918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4.0075092062902044E-2</v>
      </c>
      <c r="BH24" s="16" t="s">
        <v>19561</v>
      </c>
      <c r="BI24" s="21">
        <f>B9L217C1*B9L217C28</f>
        <v>67.847130862493159</v>
      </c>
      <c r="BJ24" s="16" t="s">
        <v>19256</v>
      </c>
      <c r="BK24" s="21">
        <f>B3L321C4</f>
        <v>1.9637996207587664E-2</v>
      </c>
      <c r="BL24" s="16" t="s">
        <v>19562</v>
      </c>
      <c r="BM24" s="21">
        <f>B9L217C1*B9L217C30</f>
        <v>33.247127579445916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21">
        <f>B3L323C4</f>
        <v>0.13038498337516602</v>
      </c>
      <c r="BT24" s="16" t="s">
        <v>19564</v>
      </c>
      <c r="BU24" s="21">
        <f>B9L217C1*B9L217C34</f>
        <v>220.74177685415606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32578.976071333338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4.652015870028916E-4</v>
      </c>
      <c r="L25" s="16" t="s">
        <v>19568</v>
      </c>
      <c r="M25" s="21">
        <f>B9L218C1*B9L218C4</f>
        <v>15.1557913713135</v>
      </c>
      <c r="N25" s="16" t="s">
        <v>19232</v>
      </c>
      <c r="O25" s="21">
        <f>B3L309C4</f>
        <v>0.11053571885117204</v>
      </c>
      <c r="P25" s="16" t="s">
        <v>19569</v>
      </c>
      <c r="Q25" s="15">
        <f>B9L218C1*B9L218C6</f>
        <v>3601.1405394799631</v>
      </c>
      <c r="R25" s="16" t="s">
        <v>19234</v>
      </c>
      <c r="S25" s="21">
        <f>B3L310C4</f>
        <v>0.17951144577217854</v>
      </c>
      <c r="T25" s="16" t="s">
        <v>19570</v>
      </c>
      <c r="U25" s="15">
        <f>B9L218C1*B9L218C8</f>
        <v>5848.2990963422562</v>
      </c>
      <c r="V25" s="16" t="s">
        <v>19236</v>
      </c>
      <c r="W25" s="21">
        <f>B3L311C4</f>
        <v>0.13645904824010613</v>
      </c>
      <c r="X25" s="16" t="s">
        <v>19571</v>
      </c>
      <c r="Y25" s="15">
        <f>B9L218C1*B9L218C10</f>
        <v>4445.6960673313388</v>
      </c>
      <c r="Z25" s="16" t="s">
        <v>19238</v>
      </c>
      <c r="AA25" s="21">
        <f>B3L312C4</f>
        <v>0.20878256494029768</v>
      </c>
      <c r="AB25" s="16" t="s">
        <v>19572</v>
      </c>
      <c r="AC25" s="15">
        <f>B9L218C1*B9L218C12</f>
        <v>6801.9221873015567</v>
      </c>
      <c r="AD25" s="16" t="s">
        <v>19240</v>
      </c>
      <c r="AE25" s="21">
        <f>B3L313C4</f>
        <v>3.2603601646207833E-2</v>
      </c>
      <c r="AF25" s="16" t="s">
        <v>19573</v>
      </c>
      <c r="AG25" s="15">
        <f>B9L218C1*B9L218C14</f>
        <v>1062.1919578710892</v>
      </c>
      <c r="AH25" s="16" t="s">
        <v>19242</v>
      </c>
      <c r="AI25" s="21">
        <f>B3L314C4</f>
        <v>0.10352013228816224</v>
      </c>
      <c r="AJ25" s="16" t="s">
        <v>19574</v>
      </c>
      <c r="AK25" s="15">
        <f>B9L218C1*B9L218C16</f>
        <v>3372.5799127172995</v>
      </c>
      <c r="AL25" s="16" t="s">
        <v>19244</v>
      </c>
      <c r="AM25" s="21">
        <f>B3L315C4</f>
        <v>9.2851442908325717E-4</v>
      </c>
      <c r="AN25" s="16" t="s">
        <v>19575</v>
      </c>
      <c r="AO25" s="21">
        <f>B9L218C1*B9L218C18</f>
        <v>30.250049366991171</v>
      </c>
      <c r="AP25" s="16" t="s">
        <v>19246</v>
      </c>
      <c r="AQ25" s="21">
        <f>B3L316C4</f>
        <v>1.5598318375356921E-3</v>
      </c>
      <c r="AR25" s="16" t="s">
        <v>19576</v>
      </c>
      <c r="AS25" s="21">
        <f>B9L218C1*B9L218C20</f>
        <v>50.817724110379224</v>
      </c>
      <c r="AT25" s="16" t="s">
        <v>19248</v>
      </c>
      <c r="AU25" s="21">
        <f>B3L317C4</f>
        <v>1.2293056974774102E-3</v>
      </c>
      <c r="AV25" s="16" t="s">
        <v>19577</v>
      </c>
      <c r="AW25" s="21">
        <f>B9L218C1*B9L218C22</f>
        <v>40.049520902470285</v>
      </c>
      <c r="AX25" s="16" t="s">
        <v>19250</v>
      </c>
      <c r="AY25" s="21">
        <f>B3L318C4</f>
        <v>3.4306563065120449E-2</v>
      </c>
      <c r="AZ25" s="16" t="s">
        <v>19578</v>
      </c>
      <c r="BA25" s="15">
        <f>B9L218C1*B9L218C24</f>
        <v>1117.6726971882472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4.0075092062902044E-2</v>
      </c>
      <c r="BH25" s="16" t="s">
        <v>19580</v>
      </c>
      <c r="BI25" s="15">
        <f>B9L218C1*B9L218C28</f>
        <v>1305.6054653737663</v>
      </c>
      <c r="BJ25" s="16" t="s">
        <v>19256</v>
      </c>
      <c r="BK25" s="21">
        <f>B3L321C4</f>
        <v>1.9637996207587664E-2</v>
      </c>
      <c r="BL25" s="16" t="s">
        <v>19581</v>
      </c>
      <c r="BM25" s="21">
        <f>B9L218C1*B9L218C30</f>
        <v>639.78580853593337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21">
        <f>B3L323C4</f>
        <v>0.13038498337516602</v>
      </c>
      <c r="BT25" s="16" t="s">
        <v>19583</v>
      </c>
      <c r="BU25" s="15">
        <f>B9L218C1*B9L218C34</f>
        <v>4247.8092534407288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10433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4.652015870028916E-4</v>
      </c>
      <c r="L26" s="16" t="s">
        <v>19587</v>
      </c>
      <c r="M26" s="21">
        <f>B9L219C1*B9L219C4</f>
        <v>4.8534481572011678</v>
      </c>
      <c r="N26" s="16" t="s">
        <v>19232</v>
      </c>
      <c r="O26" s="21">
        <f>B3L309C4</f>
        <v>0.11053571885117204</v>
      </c>
      <c r="P26" s="16" t="s">
        <v>19588</v>
      </c>
      <c r="Q26" s="15">
        <f>B9L219C1*B9L219C6</f>
        <v>1153.219154774278</v>
      </c>
      <c r="R26" s="16" t="s">
        <v>19234</v>
      </c>
      <c r="S26" s="21">
        <f>B3L310C4</f>
        <v>0.17951144577217854</v>
      </c>
      <c r="T26" s="16" t="s">
        <v>19589</v>
      </c>
      <c r="U26" s="15">
        <f>B9L219C1*B9L219C8</f>
        <v>1872.8429137411385</v>
      </c>
      <c r="V26" s="16" t="s">
        <v>19236</v>
      </c>
      <c r="W26" s="21">
        <f>B3L311C4</f>
        <v>0.13645904824010613</v>
      </c>
      <c r="X26" s="16" t="s">
        <v>19590</v>
      </c>
      <c r="Y26" s="15">
        <f>B9L219C1*B9L219C10</f>
        <v>1423.6772502890271</v>
      </c>
      <c r="Z26" s="16" t="s">
        <v>19238</v>
      </c>
      <c r="AA26" s="21">
        <f>B3L312C4</f>
        <v>0.20878256494029768</v>
      </c>
      <c r="AB26" s="16" t="s">
        <v>19591</v>
      </c>
      <c r="AC26" s="15">
        <f>B9L219C1*B9L219C12</f>
        <v>2178.2285000221254</v>
      </c>
      <c r="AD26" s="16" t="s">
        <v>19240</v>
      </c>
      <c r="AE26" s="21">
        <f>B3L313C4</f>
        <v>3.2603601646207833E-2</v>
      </c>
      <c r="AF26" s="16" t="s">
        <v>19592</v>
      </c>
      <c r="AG26" s="21">
        <f>B9L219C1*B9L219C14</f>
        <v>340.15337597488633</v>
      </c>
      <c r="AH26" s="16" t="s">
        <v>19242</v>
      </c>
      <c r="AI26" s="21">
        <f>B3L314C4</f>
        <v>0.10352013228816224</v>
      </c>
      <c r="AJ26" s="16" t="s">
        <v>19593</v>
      </c>
      <c r="AK26" s="15">
        <f>B9L219C1*B9L219C16</f>
        <v>1080.0255401623967</v>
      </c>
      <c r="AL26" s="16" t="s">
        <v>19244</v>
      </c>
      <c r="AM26" s="21">
        <f>B3L315C4</f>
        <v>9.2851442908325717E-4</v>
      </c>
      <c r="AN26" s="16" t="s">
        <v>19594</v>
      </c>
      <c r="AO26" s="21">
        <f>B9L219C1*B9L219C18</f>
        <v>9.6871910386256221</v>
      </c>
      <c r="AP26" s="16" t="s">
        <v>19246</v>
      </c>
      <c r="AQ26" s="21">
        <f>B3L316C4</f>
        <v>1.5598318375356921E-3</v>
      </c>
      <c r="AR26" s="16" t="s">
        <v>19595</v>
      </c>
      <c r="AS26" s="21">
        <f>B9L219C1*B9L219C20</f>
        <v>16.273725561009876</v>
      </c>
      <c r="AT26" s="16" t="s">
        <v>19248</v>
      </c>
      <c r="AU26" s="21">
        <f>B3L317C4</f>
        <v>1.2293056974774102E-3</v>
      </c>
      <c r="AV26" s="16" t="s">
        <v>19596</v>
      </c>
      <c r="AW26" s="21">
        <f>B9L219C1*B9L219C22</f>
        <v>12.82534634178182</v>
      </c>
      <c r="AX26" s="16" t="s">
        <v>19250</v>
      </c>
      <c r="AY26" s="21">
        <f>B3L318C4</f>
        <v>3.4306563065120449E-2</v>
      </c>
      <c r="AZ26" s="16" t="s">
        <v>19597</v>
      </c>
      <c r="BA26" s="21">
        <f>B9L219C1*B9L219C24</f>
        <v>357.92037245840163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4.0075092062902044E-2</v>
      </c>
      <c r="BH26" s="16" t="s">
        <v>19599</v>
      </c>
      <c r="BI26" s="21">
        <f>B9L219C1*B9L219C28</f>
        <v>418.10343549225701</v>
      </c>
      <c r="BJ26" s="16" t="s">
        <v>19256</v>
      </c>
      <c r="BK26" s="21">
        <f>B3L321C4</f>
        <v>1.9637996207587664E-2</v>
      </c>
      <c r="BL26" s="16" t="s">
        <v>19600</v>
      </c>
      <c r="BM26" s="21">
        <f>B9L219C1*B9L219C30</f>
        <v>204.88321443376211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21">
        <f>B3L323C4</f>
        <v>0.13038498337516602</v>
      </c>
      <c r="BT26" s="16" t="s">
        <v>19602</v>
      </c>
      <c r="BU26" s="15">
        <f>B9L219C1*B9L219C34</f>
        <v>1360.3065315531071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4.652015870028916E-4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0.11053571885117204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0.17951144577217854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0.13645904824010613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0.20878256494029768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3.2603601646207833E-2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0.10352013228816224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9.2851442908325717E-4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1.5598318375356921E-3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1.2293056974774102E-3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3.4306563065120449E-2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4.0075092062902044E-2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1.9637996207587664E-2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0.13038498337516602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4.652015870028916E-4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0.11053571885117204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0.17951144577217854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0.13645904824010613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0.20878256494029768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3.2603601646207833E-2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0.10352013228816224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9.2851442908325717E-4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1.5598318375356921E-3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1.2293056974774102E-3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3.4306563065120449E-2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4.0075092062902044E-2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1.9637996207587664E-2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0.13038498337516602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4.652015870028916E-4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0.11053571885117204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0.17951144577217854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0.13645904824010613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0.20878256494029768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3.2603601646207833E-2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0.10352013228816224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9.2851442908325717E-4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1.5598318375356921E-3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1.2293056974774102E-3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3.4306563065120449E-2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4.0075092062902044E-2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1.9637996207587664E-2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0.13038498337516602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4.652015870028916E-4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0.11053571885117204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0.17951144577217854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0.13645904824010613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0.20878256494029768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3.2603601646207833E-2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0.10352013228816224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9.2851442908325717E-4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1.5598318375356921E-3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1.2293056974774102E-3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3.4306563065120449E-2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4.0075092062902044E-2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1.9637996207587664E-2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0.13038498337516602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4.652015870028916E-4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0.11053571885117204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0.17951144577217854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0.13645904824010613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0.20878256494029768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3.2603601646207833E-2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0.10352013228816224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9.2851442908325717E-4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1.5598318375356921E-3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1.2293056974774102E-3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3.4306563065120449E-2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4.0075092062902044E-2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1.9637996207587664E-2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0.13038498337516602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2897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4.652015870028916E-4</v>
      </c>
      <c r="L32" s="16" t="s">
        <v>19701</v>
      </c>
      <c r="M32" s="21">
        <f>B9L225C1*B9L225C4</f>
        <v>1.3476889975473769</v>
      </c>
      <c r="N32" s="16" t="s">
        <v>19232</v>
      </c>
      <c r="O32" s="21">
        <f>B3L309C4</f>
        <v>0.11053571885117204</v>
      </c>
      <c r="P32" s="16" t="s">
        <v>19702</v>
      </c>
      <c r="Q32" s="21">
        <f>B9L225C1*B9L225C6</f>
        <v>320.22197751184541</v>
      </c>
      <c r="R32" s="16" t="s">
        <v>19234</v>
      </c>
      <c r="S32" s="21">
        <f>B3L310C4</f>
        <v>0.17951144577217854</v>
      </c>
      <c r="T32" s="16" t="s">
        <v>19703</v>
      </c>
      <c r="U32" s="21">
        <f>B9L225C1*B9L225C8</f>
        <v>520.04465840200123</v>
      </c>
      <c r="V32" s="16" t="s">
        <v>19236</v>
      </c>
      <c r="W32" s="21">
        <f>B3L311C4</f>
        <v>0.13645904824010613</v>
      </c>
      <c r="X32" s="16" t="s">
        <v>19704</v>
      </c>
      <c r="Y32" s="21">
        <f>B9L225C1*B9L225C10</f>
        <v>395.32186275158745</v>
      </c>
      <c r="Z32" s="16" t="s">
        <v>19238</v>
      </c>
      <c r="AA32" s="21">
        <f>B3L312C4</f>
        <v>0.20878256494029768</v>
      </c>
      <c r="AB32" s="16" t="s">
        <v>19705</v>
      </c>
      <c r="AC32" s="21">
        <f>B9L225C1*B9L225C12</f>
        <v>604.84309063204239</v>
      </c>
      <c r="AD32" s="16" t="s">
        <v>19240</v>
      </c>
      <c r="AE32" s="21">
        <f>B3L313C4</f>
        <v>3.2603601646207833E-2</v>
      </c>
      <c r="AF32" s="16" t="s">
        <v>19706</v>
      </c>
      <c r="AG32" s="21">
        <f>B9L225C1*B9L225C14</f>
        <v>94.452633969064095</v>
      </c>
      <c r="AH32" s="16" t="s">
        <v>19242</v>
      </c>
      <c r="AI32" s="21">
        <f>B3L314C4</f>
        <v>0.10352013228816224</v>
      </c>
      <c r="AJ32" s="16" t="s">
        <v>19707</v>
      </c>
      <c r="AK32" s="21">
        <f>B9L225C1*B9L225C16</f>
        <v>299.89782323880604</v>
      </c>
      <c r="AL32" s="16" t="s">
        <v>19244</v>
      </c>
      <c r="AM32" s="21">
        <f>B3L315C4</f>
        <v>9.2851442908325717E-4</v>
      </c>
      <c r="AN32" s="16" t="s">
        <v>19708</v>
      </c>
      <c r="AO32" s="21">
        <f>B9L225C1*B9L225C18</f>
        <v>2.6899063010541959</v>
      </c>
      <c r="AP32" s="16" t="s">
        <v>19246</v>
      </c>
      <c r="AQ32" s="21">
        <f>B3L316C4</f>
        <v>1.5598318375356921E-3</v>
      </c>
      <c r="AR32" s="16" t="s">
        <v>19709</v>
      </c>
      <c r="AS32" s="21">
        <f>B9L225C1*B9L225C20</f>
        <v>4.5188328333409</v>
      </c>
      <c r="AT32" s="16" t="s">
        <v>19248</v>
      </c>
      <c r="AU32" s="21">
        <f>B3L317C4</f>
        <v>1.2293056974774102E-3</v>
      </c>
      <c r="AV32" s="16" t="s">
        <v>19710</v>
      </c>
      <c r="AW32" s="21">
        <f>B9L225C1*B9L225C22</f>
        <v>3.5612986055920572</v>
      </c>
      <c r="AX32" s="16" t="s">
        <v>19250</v>
      </c>
      <c r="AY32" s="21">
        <f>B3L318C4</f>
        <v>3.4306563065120449E-2</v>
      </c>
      <c r="AZ32" s="16" t="s">
        <v>19711</v>
      </c>
      <c r="BA32" s="21">
        <f>B9L225C1*B9L225C24</f>
        <v>99.386113199653934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4.0075092062902044E-2</v>
      </c>
      <c r="BH32" s="16" t="s">
        <v>19713</v>
      </c>
      <c r="BI32" s="21">
        <f>B9L225C1*B9L225C28</f>
        <v>116.09754170622722</v>
      </c>
      <c r="BJ32" s="16" t="s">
        <v>19256</v>
      </c>
      <c r="BK32" s="21">
        <f>B3L321C4</f>
        <v>1.9637996207587664E-2</v>
      </c>
      <c r="BL32" s="16" t="s">
        <v>19714</v>
      </c>
      <c r="BM32" s="21">
        <f>B9L225C1*B9L225C30</f>
        <v>56.89127501338146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21">
        <f>B3L323C4</f>
        <v>0.13038498337516602</v>
      </c>
      <c r="BT32" s="16" t="s">
        <v>19716</v>
      </c>
      <c r="BU32" s="21">
        <f>B9L225C1*B9L225C34</f>
        <v>377.72529683785598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-2692.2201065999543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4.652015870028916E-4</v>
      </c>
      <c r="L33" s="16" t="s">
        <v>19720</v>
      </c>
      <c r="M33" s="21">
        <f>B9L226C1*B9L226C4</f>
        <v>-1.2524250661513927</v>
      </c>
      <c r="N33" s="16" t="s">
        <v>19232</v>
      </c>
      <c r="O33" s="21">
        <f>B3L309C4</f>
        <v>0.11053571885117204</v>
      </c>
      <c r="P33" s="16" t="s">
        <v>19721</v>
      </c>
      <c r="Q33" s="21">
        <f>B9L226C1*B9L226C6</f>
        <v>-297.58648478860499</v>
      </c>
      <c r="R33" s="16" t="s">
        <v>19234</v>
      </c>
      <c r="S33" s="21">
        <f>B3L310C4</f>
        <v>0.17951144577217854</v>
      </c>
      <c r="T33" s="16" t="s">
        <v>19722</v>
      </c>
      <c r="U33" s="21">
        <f>B9L226C1*B9L226C8</f>
        <v>-483.28432367268641</v>
      </c>
      <c r="V33" s="16" t="s">
        <v>19236</v>
      </c>
      <c r="W33" s="21">
        <f>B3L311C4</f>
        <v>0.13645904824010613</v>
      </c>
      <c r="X33" s="16" t="s">
        <v>19723</v>
      </c>
      <c r="Y33" s="21">
        <f>B9L226C1*B9L226C10</f>
        <v>-367.37779339950686</v>
      </c>
      <c r="Z33" s="16" t="s">
        <v>19238</v>
      </c>
      <c r="AA33" s="21">
        <f>B3L312C4</f>
        <v>0.20878256494029768</v>
      </c>
      <c r="AB33" s="16" t="s">
        <v>19724</v>
      </c>
      <c r="AC33" s="21">
        <f>B9L226C1*B9L226C12</f>
        <v>-562.08861923978009</v>
      </c>
      <c r="AD33" s="16" t="s">
        <v>19240</v>
      </c>
      <c r="AE33" s="21">
        <f>B3L313C4</f>
        <v>3.2603601646207833E-2</v>
      </c>
      <c r="AF33" s="16" t="s">
        <v>19725</v>
      </c>
      <c r="AG33" s="21">
        <f>B9L226C1*B9L226C14</f>
        <v>-87.776071899496102</v>
      </c>
      <c r="AH33" s="16" t="s">
        <v>19242</v>
      </c>
      <c r="AI33" s="21">
        <f>B3L314C4</f>
        <v>0.10352013228816224</v>
      </c>
      <c r="AJ33" s="16" t="s">
        <v>19726</v>
      </c>
      <c r="AK33" s="21">
        <f>B9L226C1*B9L226C16</f>
        <v>-278.69898158407756</v>
      </c>
      <c r="AL33" s="16" t="s">
        <v>19244</v>
      </c>
      <c r="AM33" s="21">
        <f>B3L315C4</f>
        <v>9.2851442908325717E-4</v>
      </c>
      <c r="AN33" s="16" t="s">
        <v>19727</v>
      </c>
      <c r="AO33" s="21">
        <f>B9L226C1*B9L226C18</f>
        <v>-2.4997652152461223</v>
      </c>
      <c r="AP33" s="16" t="s">
        <v>19246</v>
      </c>
      <c r="AQ33" s="21">
        <f>B3L316C4</f>
        <v>1.5598318375356921E-3</v>
      </c>
      <c r="AR33" s="16" t="s">
        <v>19728</v>
      </c>
      <c r="AS33" s="21">
        <f>B9L226C1*B9L226C20</f>
        <v>-4.1994106359283432</v>
      </c>
      <c r="AT33" s="16" t="s">
        <v>19248</v>
      </c>
      <c r="AU33" s="21">
        <f>B3L317C4</f>
        <v>1.2293056974774102E-3</v>
      </c>
      <c r="AV33" s="16" t="s">
        <v>19729</v>
      </c>
      <c r="AW33" s="21">
        <f>B9L226C1*B9L226C22</f>
        <v>-3.3095615159065646</v>
      </c>
      <c r="AX33" s="16" t="s">
        <v>19250</v>
      </c>
      <c r="AY33" s="21">
        <f>B3L318C4</f>
        <v>3.4306563065120449E-2</v>
      </c>
      <c r="AZ33" s="16" t="s">
        <v>19730</v>
      </c>
      <c r="BA33" s="21">
        <f>B9L226C1*B9L226C24</f>
        <v>-92.36081887225663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4.0075092062902044E-2</v>
      </c>
      <c r="BH33" s="16" t="s">
        <v>19732</v>
      </c>
      <c r="BI33" s="21">
        <f>B9L226C1*B9L226C28</f>
        <v>-107.89096862558912</v>
      </c>
      <c r="BJ33" s="16" t="s">
        <v>19256</v>
      </c>
      <c r="BK33" s="21">
        <f>B3L321C4</f>
        <v>1.9637996207587664E-2</v>
      </c>
      <c r="BL33" s="16" t="s">
        <v>19733</v>
      </c>
      <c r="BM33" s="21">
        <f>B9L226C1*B9L226C30</f>
        <v>-52.86980824340116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21">
        <f>B3L323C4</f>
        <v>0.13038498337516602</v>
      </c>
      <c r="BT33" s="16" t="s">
        <v>19735</v>
      </c>
      <c r="BU33" s="21">
        <f>B9L226C1*B9L226C34</f>
        <v>-351.02507384132275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740.5734691737548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15">
        <f>B3L336C5</f>
        <v>1</v>
      </c>
      <c r="BD8" s="16" t="s">
        <v>19787</v>
      </c>
      <c r="BE8" s="21">
        <f>B9L301C1*B9L301C26</f>
        <v>740.5734691737548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487.93542014705713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15">
        <f>B3L336C5</f>
        <v>1</v>
      </c>
      <c r="BD9" s="16" t="s">
        <v>19801</v>
      </c>
      <c r="BE9" s="21">
        <f>B9L302C1*B9L302C26</f>
        <v>487.93542014705713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25.655665812723299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15">
        <f>B3L336C5</f>
        <v>1</v>
      </c>
      <c r="BD10" s="16" t="s">
        <v>19815</v>
      </c>
      <c r="BE10" s="21">
        <f>B9L303C1*B9L303C26</f>
        <v>25.655665812723299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10216.311077820003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15">
        <f>B3L336C5</f>
        <v>1</v>
      </c>
      <c r="BD11" s="16" t="s">
        <v>19828</v>
      </c>
      <c r="BE11" s="15">
        <f>B9L304C1*B9L304C26</f>
        <v>10216.311077820003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5105.2238465628707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15">
        <f>B3L336C5</f>
        <v>1</v>
      </c>
      <c r="BD12" s="16" t="s">
        <v>19842</v>
      </c>
      <c r="BE12" s="15">
        <f>B9L305C1*B9L305C26</f>
        <v>5105.2238465628707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257.99798766727366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15">
        <f>B3L336C5</f>
        <v>1</v>
      </c>
      <c r="BD13" s="16" t="s">
        <v>19856</v>
      </c>
      <c r="BE13" s="21">
        <f>B9L306C1*B9L306C26</f>
        <v>257.99798766727366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15">
        <f>B3L336C5</f>
        <v>1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15">
        <f>B3L336C5</f>
        <v>1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12.107168136341333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15">
        <f>B3L336C5</f>
        <v>1</v>
      </c>
      <c r="BD16" s="16" t="s">
        <v>19898</v>
      </c>
      <c r="BE16" s="21">
        <f>B9L309C1*B9L309C26</f>
        <v>12.107168136341333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15">
        <f>B3L336C5</f>
        <v>1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15">
        <f>B3L336C5</f>
        <v>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123.52251930170833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15">
        <f>B3L336C5</f>
        <v>1</v>
      </c>
      <c r="BD19" s="16" t="s">
        <v>19940</v>
      </c>
      <c r="BE19" s="21">
        <f>B9L312C1*B9L312C26</f>
        <v>123.52251930170833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15">
        <f>B3L336C5</f>
        <v>1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869.34000706865118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15">
        <f>B3L336C5</f>
        <v>1</v>
      </c>
      <c r="BD21" s="16" t="s">
        <v>19968</v>
      </c>
      <c r="BE21" s="21">
        <f>B9L314C1*B9L314C26</f>
        <v>869.34000706865118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2252.5276040000003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15">
        <f>B3L336C5</f>
        <v>1</v>
      </c>
      <c r="BD22" s="16" t="s">
        <v>19982</v>
      </c>
      <c r="BE22" s="15">
        <f>B9L315C1*B9L315C26</f>
        <v>2252.5276040000003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1142.5618912666666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15">
        <f>B3L336C5</f>
        <v>1</v>
      </c>
      <c r="BD23" s="16" t="s">
        <v>19995</v>
      </c>
      <c r="BE23" s="15">
        <f>B9L316C1*B9L316C26</f>
        <v>1142.5618912666666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15">
        <f>B3L336C5</f>
        <v>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104.58285333333333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15">
        <f>B3L336C5</f>
        <v>1</v>
      </c>
      <c r="BD25" s="16" t="s">
        <v>20023</v>
      </c>
      <c r="BE25" s="21">
        <f>B9L318C1*B9L318C26</f>
        <v>104.58285333333333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2685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15">
        <f>B3L336C5</f>
        <v>1</v>
      </c>
      <c r="BD26" s="16" t="s">
        <v>20037</v>
      </c>
      <c r="BE26" s="15">
        <f>B9L319C1*B9L319C26</f>
        <v>2685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15">
        <f>B3L336C5</f>
        <v>1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15">
        <f>B3L336C5</f>
        <v>1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15">
        <f>B3L336C5</f>
        <v>1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15">
        <f>B3L336C5</f>
        <v>1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15">
        <f>B3L336C5</f>
        <v>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1815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15">
        <f>B3L336C5</f>
        <v>1</v>
      </c>
      <c r="BD32" s="16" t="s">
        <v>20121</v>
      </c>
      <c r="BE32" s="15">
        <f>B9L325C1*B9L325C26</f>
        <v>1815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222.32823393333092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15">
        <f>B3L336C5</f>
        <v>1</v>
      </c>
      <c r="BD33" s="16" t="s">
        <v>20135</v>
      </c>
      <c r="BE33" s="21">
        <f>B9L326C1*B9L326C26</f>
        <v>222.32823393333092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11440.214144060001</v>
      </c>
      <c r="F8" s="16" t="s">
        <v>11042</v>
      </c>
      <c r="G8" s="21">
        <f>B3L209C4</f>
        <v>0.89174886945057108</v>
      </c>
      <c r="H8" s="16" t="s">
        <v>20193</v>
      </c>
      <c r="I8" s="15">
        <f>B9L401C1*B9L401C2</f>
        <v>10201.798029237938</v>
      </c>
      <c r="J8" s="16" t="s">
        <v>20194</v>
      </c>
      <c r="K8" s="15">
        <f>B9L401C1-B9L401C3</f>
        <v>1238.4161148220628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33826.377689700006</v>
      </c>
      <c r="F9" s="16" t="s">
        <v>11093</v>
      </c>
      <c r="G9" s="21">
        <f>B3L207C4</f>
        <v>0.79942892991518244</v>
      </c>
      <c r="H9" s="16" t="s">
        <v>20196</v>
      </c>
      <c r="I9" s="15">
        <f>B9L402C1*B9L402C2</f>
        <v>27041.784919383677</v>
      </c>
      <c r="J9" s="16" t="s">
        <v>20197</v>
      </c>
      <c r="K9" s="15">
        <f>B9L402C1-B9L402C3</f>
        <v>6784.5927703163288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1393.3210793999999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1393.3210793999999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9234.0837571800021</v>
      </c>
      <c r="F11" s="16" t="s">
        <v>10710</v>
      </c>
      <c r="G11" s="21">
        <f>B3L305C3</f>
        <v>0.94678095639440074</v>
      </c>
      <c r="H11" s="16" t="s">
        <v>20200</v>
      </c>
      <c r="I11" s="15">
        <f>B9L404C1*B9L404C2</f>
        <v>8742.6546510488843</v>
      </c>
      <c r="J11" s="16" t="s">
        <v>20201</v>
      </c>
      <c r="K11" s="21">
        <f>B9L404C1-B9L404C3</f>
        <v>491.42910613111781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2848.24698012</v>
      </c>
      <c r="F12" s="16" t="s">
        <v>11078</v>
      </c>
      <c r="G12" s="21">
        <f>B3L220C4</f>
        <v>0.90999988610608085</v>
      </c>
      <c r="H12" s="16" t="s">
        <v>20202</v>
      </c>
      <c r="I12" s="15">
        <f>B9L405C1*B9L405C2</f>
        <v>2591.9044275111887</v>
      </c>
      <c r="J12" s="16" t="s">
        <v>20203</v>
      </c>
      <c r="K12" s="21">
        <f>B9L405C1-B9L405C3</f>
        <v>256.34255260881127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17071.260189880002</v>
      </c>
      <c r="F13" s="16" t="s">
        <v>11042</v>
      </c>
      <c r="G13" s="21">
        <f>B3L209C4</f>
        <v>0.89174886945057108</v>
      </c>
      <c r="H13" s="16" t="s">
        <v>20205</v>
      </c>
      <c r="I13" s="15">
        <f>B9L406C1*B9L406C2</f>
        <v>15223.276974422033</v>
      </c>
      <c r="J13" s="16" t="s">
        <v>20206</v>
      </c>
      <c r="K13" s="15">
        <f>B9L406C1-B9L406C3</f>
        <v>1847.983215457969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8440</v>
      </c>
      <c r="F14" s="16" t="s">
        <v>11042</v>
      </c>
      <c r="G14" s="21">
        <f>B3L209C4</f>
        <v>0.89174886945057108</v>
      </c>
      <c r="H14" s="16" t="s">
        <v>20208</v>
      </c>
      <c r="I14" s="15">
        <f>B9L407C1*B9L407C2</f>
        <v>7526.3604581628197</v>
      </c>
      <c r="J14" s="16" t="s">
        <v>20209</v>
      </c>
      <c r="K14" s="21">
        <f>B9L407C1-B9L407C3</f>
        <v>913.63954183718033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23135.793955066663</v>
      </c>
      <c r="F15" s="16" t="s">
        <v>10710</v>
      </c>
      <c r="G15" s="21">
        <f>B3L305C3</f>
        <v>0.94678095639440074</v>
      </c>
      <c r="H15" s="16" t="s">
        <v>20211</v>
      </c>
      <c r="I15" s="15">
        <f>B9L408C1*B9L408C2</f>
        <v>21904.529127721809</v>
      </c>
      <c r="J15" s="16" t="s">
        <v>20212</v>
      </c>
      <c r="K15" s="15">
        <f>B9L408C1-B9L408C3</f>
        <v>1231.264827344854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2175.3215678000001</v>
      </c>
      <c r="F16" s="16" t="s">
        <v>10710</v>
      </c>
      <c r="G16" s="21">
        <f>B3L305C3</f>
        <v>0.94678095639440074</v>
      </c>
      <c r="H16" s="16" t="s">
        <v>20213</v>
      </c>
      <c r="I16" s="15">
        <f>B9L409C1*B9L409C2</f>
        <v>2059.5530344270514</v>
      </c>
      <c r="J16" s="16" t="s">
        <v>20214</v>
      </c>
      <c r="K16" s="21">
        <f>B9L409C1-B9L409C3</f>
        <v>115.7685333729487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0.94678095639440074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53823.917516000009</v>
      </c>
      <c r="F18" s="16" t="s">
        <v>10710</v>
      </c>
      <c r="G18" s="21">
        <f>B3L305C3</f>
        <v>0.94678095639440074</v>
      </c>
      <c r="H18" s="16" t="s">
        <v>20219</v>
      </c>
      <c r="I18" s="15">
        <f>B9L411C1*B9L411C2</f>
        <v>50959.460102691824</v>
      </c>
      <c r="J18" s="16" t="s">
        <v>20220</v>
      </c>
      <c r="K18" s="15">
        <f>B9L411C1-B9L411C3</f>
        <v>2864.4574133081842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9179</v>
      </c>
      <c r="F19" s="16" t="s">
        <v>10710</v>
      </c>
      <c r="G19" s="21">
        <f>B3L305C3</f>
        <v>0.94678095639440074</v>
      </c>
      <c r="H19" s="16" t="s">
        <v>20222</v>
      </c>
      <c r="I19" s="15">
        <f>B9L412C1*B9L412C2</f>
        <v>8690.5023987442037</v>
      </c>
      <c r="J19" s="16" t="s">
        <v>20223</v>
      </c>
      <c r="K19" s="21">
        <f>B9L412C1-B9L412C3</f>
        <v>488.49760125579633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0.94678095639440074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0.94678095639440074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0.94678095639440074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0.94678095639440074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0.94678095639440074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2176</v>
      </c>
      <c r="F25" s="16" t="s">
        <v>10710</v>
      </c>
      <c r="G25" s="21">
        <f>B3L305C3</f>
        <v>0.94678095639440074</v>
      </c>
      <c r="H25" s="16" t="s">
        <v>20240</v>
      </c>
      <c r="I25" s="15">
        <f>B9L418C1*B9L418C2</f>
        <v>2060.1953611142162</v>
      </c>
      <c r="J25" s="16" t="s">
        <v>20241</v>
      </c>
      <c r="K25" s="21">
        <f>B9L418C1-B9L418C3</f>
        <v>115.80463888578379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8772.1171916000312</v>
      </c>
      <c r="F26" s="16" t="s">
        <v>10710</v>
      </c>
      <c r="G26" s="21">
        <f>B3L305C3</f>
        <v>0.94678095639440074</v>
      </c>
      <c r="H26" s="16" t="s">
        <v>20243</v>
      </c>
      <c r="I26" s="15">
        <f>B9L419C1*B9L419C2</f>
        <v>8305.2735042668428</v>
      </c>
      <c r="J26" s="16" t="s">
        <v>20244</v>
      </c>
      <c r="K26" s="21">
        <f>B9L419C1-B9L419C3</f>
        <v>466.84368733318843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740.5734691737548</v>
      </c>
      <c r="F34" s="16" t="s">
        <v>11042</v>
      </c>
      <c r="G34" s="21">
        <f>B3L209C4</f>
        <v>0.89174886945057108</v>
      </c>
      <c r="H34" s="16" t="s">
        <v>20268</v>
      </c>
      <c r="I34" s="21">
        <f>B9L427C1*B9L427C2</f>
        <v>660.40555388078315</v>
      </c>
      <c r="J34" s="16" t="s">
        <v>20269</v>
      </c>
      <c r="K34" s="21">
        <f>B9L427C1-B9L427C3</f>
        <v>80.167915292971657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487.93542014705713</v>
      </c>
      <c r="F35" s="16" t="s">
        <v>11042</v>
      </c>
      <c r="G35" s="21">
        <f>B3L209C4</f>
        <v>0.89174886945057108</v>
      </c>
      <c r="H35" s="16" t="s">
        <v>20271</v>
      </c>
      <c r="I35" s="21">
        <f>B9L428C1*B9L428C2</f>
        <v>435.11585928102761</v>
      </c>
      <c r="J35" s="16" t="s">
        <v>20272</v>
      </c>
      <c r="K35" s="21">
        <f>B9L428C1-B9L428C3</f>
        <v>52.819560866029519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25.655665812723299</v>
      </c>
      <c r="F36" s="16" t="s">
        <v>11042</v>
      </c>
      <c r="G36" s="21">
        <f>B3L209C4</f>
        <v>0.89174886945057108</v>
      </c>
      <c r="H36" s="16" t="s">
        <v>20274</v>
      </c>
      <c r="I36" s="21">
        <f>B9L429C1*B9L429C2</f>
        <v>22.87841098349767</v>
      </c>
      <c r="J36" s="16" t="s">
        <v>20275</v>
      </c>
      <c r="K36" s="21">
        <f>B9L429C1-B9L429C3</f>
        <v>2.7772548292256296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10216.311077820003</v>
      </c>
      <c r="F37" s="16" t="s">
        <v>11042</v>
      </c>
      <c r="G37" s="21">
        <f>B3L209C4</f>
        <v>0.89174886945057108</v>
      </c>
      <c r="H37" s="16" t="s">
        <v>20277</v>
      </c>
      <c r="I37" s="15">
        <f>B9L430C1*B9L430C2</f>
        <v>9110.3838536013318</v>
      </c>
      <c r="J37" s="16" t="s">
        <v>20278</v>
      </c>
      <c r="K37" s="15">
        <f>B9L430C1-B9L430C3</f>
        <v>1105.9272242186707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5105.2238465628707</v>
      </c>
      <c r="F38" s="16" t="s">
        <v>11042</v>
      </c>
      <c r="G38" s="21">
        <f>B3L209C4</f>
        <v>0.89174886945057108</v>
      </c>
      <c r="H38" s="16" t="s">
        <v>20280</v>
      </c>
      <c r="I38" s="15">
        <f>B9L431C1*B9L431C2</f>
        <v>4552.5775934645353</v>
      </c>
      <c r="J38" s="16" t="s">
        <v>20281</v>
      </c>
      <c r="K38" s="21">
        <f>B9L431C1-B9L431C3</f>
        <v>552.64625309833536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257.99798766727366</v>
      </c>
      <c r="F39" s="16" t="s">
        <v>11042</v>
      </c>
      <c r="G39" s="21">
        <f>B3L209C4</f>
        <v>0.89174886945057108</v>
      </c>
      <c r="H39" s="16" t="s">
        <v>20283</v>
      </c>
      <c r="I39" s="21">
        <f>B9L432C1*B9L432C2</f>
        <v>230.06941382281366</v>
      </c>
      <c r="J39" s="16" t="s">
        <v>20284</v>
      </c>
      <c r="K39" s="21">
        <f>B9L432C1-B9L432C3</f>
        <v>27.928573844460004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0.89174886945057108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0.89174886945057108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12.107168136341333</v>
      </c>
      <c r="F42" s="16" t="s">
        <v>11042</v>
      </c>
      <c r="G42" s="21">
        <f>B3L209C4</f>
        <v>0.89174886945057108</v>
      </c>
      <c r="H42" s="16" t="s">
        <v>20292</v>
      </c>
      <c r="I42" s="21">
        <f>B9L435C1*B9L435C2</f>
        <v>10.796553497830361</v>
      </c>
      <c r="J42" s="16" t="s">
        <v>20293</v>
      </c>
      <c r="K42" s="21">
        <f>B9L435C1-B9L435C3</f>
        <v>1.3106146385109714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0.89174886945057108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0.89174886945057108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123.52251930170833</v>
      </c>
      <c r="F45" s="16" t="s">
        <v>11042</v>
      </c>
      <c r="G45" s="21">
        <f>B3L209C4</f>
        <v>0.89174886945057108</v>
      </c>
      <c r="H45" s="16" t="s">
        <v>20301</v>
      </c>
      <c r="I45" s="21">
        <f>B9L438C1*B9L438C2</f>
        <v>110.15106693898474</v>
      </c>
      <c r="J45" s="16" t="s">
        <v>20302</v>
      </c>
      <c r="K45" s="21">
        <f>B9L438C1-B9L438C3</f>
        <v>13.371452362723588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0.89174886945057108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869.34000706865118</v>
      </c>
      <c r="F47" s="16" t="s">
        <v>11042</v>
      </c>
      <c r="G47" s="21">
        <f>B3L209C4</f>
        <v>0.89174886945057108</v>
      </c>
      <c r="H47" s="16" t="s">
        <v>20307</v>
      </c>
      <c r="I47" s="21">
        <f>B9L440C1*B9L440C2</f>
        <v>775.23296847162112</v>
      </c>
      <c r="J47" s="16" t="s">
        <v>20308</v>
      </c>
      <c r="K47" s="21">
        <f>B9L440C1-B9L440C3</f>
        <v>94.107038597030055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2252.5276040000003</v>
      </c>
      <c r="F48" s="16" t="s">
        <v>11042</v>
      </c>
      <c r="G48" s="21">
        <f>B3L209C4</f>
        <v>0.89174886945057108</v>
      </c>
      <c r="H48" s="16" t="s">
        <v>20310</v>
      </c>
      <c r="I48" s="15">
        <f>B9L441C1*B9L441C2</f>
        <v>2008.688944273204</v>
      </c>
      <c r="J48" s="16" t="s">
        <v>20311</v>
      </c>
      <c r="K48" s="21">
        <f>B9L441C1-B9L441C3</f>
        <v>243.83865972679632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1142.5618912666666</v>
      </c>
      <c r="F49" s="16" t="s">
        <v>11042</v>
      </c>
      <c r="G49" s="21">
        <f>B3L209C4</f>
        <v>0.89174886945057108</v>
      </c>
      <c r="H49" s="16" t="s">
        <v>20313</v>
      </c>
      <c r="I49" s="15">
        <f>B9L442C1*B9L442C2</f>
        <v>1018.8782748143562</v>
      </c>
      <c r="J49" s="16" t="s">
        <v>20314</v>
      </c>
      <c r="K49" s="21">
        <f>B9L442C1-B9L442C3</f>
        <v>123.68361645231039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0.89174886945057108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104.58285333333333</v>
      </c>
      <c r="F51" s="16" t="s">
        <v>11042</v>
      </c>
      <c r="G51" s="21">
        <f>B3L209C4</f>
        <v>0.89174886945057108</v>
      </c>
      <c r="H51" s="16" t="s">
        <v>20319</v>
      </c>
      <c r="I51" s="21">
        <f>B9L444C1*B9L444C2</f>
        <v>93.261641223914893</v>
      </c>
      <c r="J51" s="16" t="s">
        <v>20320</v>
      </c>
      <c r="K51" s="21">
        <f>B9L444C1-B9L444C3</f>
        <v>11.32121210941844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2685</v>
      </c>
      <c r="F52" s="16" t="s">
        <v>11042</v>
      </c>
      <c r="G52" s="21">
        <f>B3L209C4</f>
        <v>0.89174886945057108</v>
      </c>
      <c r="H52" s="16" t="s">
        <v>20322</v>
      </c>
      <c r="I52" s="15">
        <f>B9L445C1*B9L445C2</f>
        <v>2394.3457144747836</v>
      </c>
      <c r="J52" s="16" t="s">
        <v>20323</v>
      </c>
      <c r="K52" s="21">
        <f>B9L445C1-B9L445C3</f>
        <v>290.65428552521644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0.89174886945057108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0.89174886945057108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0.89174886945057108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0.89174886945057108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0.89174886945057108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1815</v>
      </c>
      <c r="F58" s="16" t="s">
        <v>11042</v>
      </c>
      <c r="G58" s="21">
        <f>B3L209C4</f>
        <v>0.89174886945057108</v>
      </c>
      <c r="H58" s="16" t="s">
        <v>20340</v>
      </c>
      <c r="I58" s="15">
        <f>B9L451C1*B9L451C2</f>
        <v>1618.5241980527865</v>
      </c>
      <c r="J58" s="16" t="s">
        <v>20341</v>
      </c>
      <c r="K58" s="21">
        <f>B9L451C1-B9L451C3</f>
        <v>196.47580194721354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222.32823393333092</v>
      </c>
      <c r="F59" s="16" t="s">
        <v>11042</v>
      </c>
      <c r="G59" s="21">
        <f>B3L209C4</f>
        <v>0.89174886945057108</v>
      </c>
      <c r="H59" s="16" t="s">
        <v>20343</v>
      </c>
      <c r="I59" s="21">
        <f>B9L452C1*B9L452C2</f>
        <v>198.26095125698996</v>
      </c>
      <c r="J59" s="16" t="s">
        <v>20344</v>
      </c>
      <c r="K59" s="21">
        <f>B9L452C1-B9L452C3</f>
        <v>24.067282676340966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669.37247609291126</v>
      </c>
      <c r="F60" s="16" t="s">
        <v>10710</v>
      </c>
      <c r="G60" s="21">
        <f>B3L305C3</f>
        <v>0.94678095639440074</v>
      </c>
      <c r="H60" s="16" t="s">
        <v>20346</v>
      </c>
      <c r="I60" s="21">
        <f>B9L453C1*B9L453C2</f>
        <v>633.74911309933464</v>
      </c>
      <c r="J60" s="16" t="s">
        <v>20347</v>
      </c>
      <c r="K60" s="21">
        <f>B9L453C1-B9L453C3</f>
        <v>35.62336299357662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441.02381998866963</v>
      </c>
      <c r="F61" s="16" t="s">
        <v>10710</v>
      </c>
      <c r="G61" s="21">
        <f>B3L305C3</f>
        <v>0.94678095639440074</v>
      </c>
      <c r="H61" s="16" t="s">
        <v>20349</v>
      </c>
      <c r="I61" s="21">
        <f>B9L454C1*B9L454C2</f>
        <v>417.55295408158469</v>
      </c>
      <c r="J61" s="16" t="s">
        <v>20350</v>
      </c>
      <c r="K61" s="21">
        <f>B9L454C1-B9L454C3</f>
        <v>23.470865907084942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23.189051816877388</v>
      </c>
      <c r="F62" s="16" t="s">
        <v>10710</v>
      </c>
      <c r="G62" s="21">
        <f>B3L305C3</f>
        <v>0.94678095639440074</v>
      </c>
      <c r="H62" s="16" t="s">
        <v>20352</v>
      </c>
      <c r="I62" s="21">
        <f>B9L455C1*B9L455C2</f>
        <v>21.954952657062488</v>
      </c>
      <c r="J62" s="16" t="s">
        <v>20353</v>
      </c>
      <c r="K62" s="21">
        <f>B9L455C1-B9L455C3</f>
        <v>1.2340991598148996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4614.3920480907655</v>
      </c>
      <c r="F63" s="16" t="s">
        <v>10710</v>
      </c>
      <c r="G63" s="21">
        <f>B3L305C3</f>
        <v>0.94678095639440074</v>
      </c>
      <c r="H63" s="16" t="s">
        <v>20355</v>
      </c>
      <c r="I63" s="15">
        <f>B9L456C1*B9L456C2</f>
        <v>4368.8185164700926</v>
      </c>
      <c r="J63" s="16" t="s">
        <v>20356</v>
      </c>
      <c r="K63" s="21">
        <f>B9L456C1-B9L456C3</f>
        <v>245.57353162067284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233.19327388882317</v>
      </c>
      <c r="F64" s="16" t="s">
        <v>10710</v>
      </c>
      <c r="G64" s="21">
        <f>B3L305C3</f>
        <v>0.94678095639440074</v>
      </c>
      <c r="H64" s="16" t="s">
        <v>20358</v>
      </c>
      <c r="I64" s="21">
        <f>B9L457C1*B9L457C2</f>
        <v>220.78295087720144</v>
      </c>
      <c r="J64" s="16" t="s">
        <v>20359</v>
      </c>
      <c r="K64" s="21">
        <f>B9L457C1-B9L457C3</f>
        <v>12.410323011621728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0.94678095639440074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0.94678095639440074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10.943148048414049</v>
      </c>
      <c r="F67" s="16" t="s">
        <v>10710</v>
      </c>
      <c r="G67" s="21">
        <f>B3L305C3</f>
        <v>0.94678095639440074</v>
      </c>
      <c r="H67" s="16" t="s">
        <v>20367</v>
      </c>
      <c r="I67" s="21">
        <f>B9L460C1*B9L460C2</f>
        <v>10.360764175242974</v>
      </c>
      <c r="J67" s="16" t="s">
        <v>20368</v>
      </c>
      <c r="K67" s="21">
        <f>B9L460C1-B9L460C3</f>
        <v>0.58238387317107509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0.94678095639440074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0.94678095639440074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111.64668738466484</v>
      </c>
      <c r="F70" s="16" t="s">
        <v>10710</v>
      </c>
      <c r="G70" s="21">
        <f>B3L305C3</f>
        <v>0.94678095639440074</v>
      </c>
      <c r="H70" s="16" t="s">
        <v>20376</v>
      </c>
      <c r="I70" s="21">
        <f>B9L463C1*B9L463C2</f>
        <v>105.70495746031966</v>
      </c>
      <c r="J70" s="16" t="s">
        <v>20377</v>
      </c>
      <c r="K70" s="21">
        <f>B9L463C1-B9L463C3</f>
        <v>5.9417299243451822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0.94678095639440074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785.75900612183921</v>
      </c>
      <c r="F72" s="16" t="s">
        <v>10710</v>
      </c>
      <c r="G72" s="21">
        <f>B3L305C3</f>
        <v>0.94678095639440074</v>
      </c>
      <c r="H72" s="16" t="s">
        <v>20382</v>
      </c>
      <c r="I72" s="21">
        <f>B9L465C1*B9L465C2</f>
        <v>743.94166331154872</v>
      </c>
      <c r="J72" s="16" t="s">
        <v>20383</v>
      </c>
      <c r="K72" s="21">
        <f>B9L465C1-B9L465C3</f>
        <v>41.817342810290484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202.57911857220492</v>
      </c>
      <c r="F78" s="16" t="s">
        <v>10710</v>
      </c>
      <c r="G78" s="21">
        <f>B3L305C3</f>
        <v>0.94678095639440074</v>
      </c>
      <c r="H78" s="16" t="s">
        <v>20394</v>
      </c>
      <c r="I78" s="21">
        <f>B9L471C1*B9L471C2</f>
        <v>191.79805162732688</v>
      </c>
      <c r="J78" s="16" t="s">
        <v>20395</v>
      </c>
      <c r="K78" s="21">
        <f>B9L471C1-B9L471C3</f>
        <v>10.781066944878035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10.65161894817585</v>
      </c>
      <c r="F79" s="16" t="s">
        <v>10710</v>
      </c>
      <c r="G79" s="21">
        <f>B3L305C3</f>
        <v>0.94678095639440074</v>
      </c>
      <c r="H79" s="16" t="s">
        <v>20397</v>
      </c>
      <c r="I79" s="21">
        <f>B9L472C1*B9L472C2</f>
        <v>10.084749974902651</v>
      </c>
      <c r="J79" s="16" t="s">
        <v>20398</v>
      </c>
      <c r="K79" s="21">
        <f>B9L472C1-B9L472C3</f>
        <v>0.56686897327319841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2119.5668612022687</v>
      </c>
      <c r="F80" s="16" t="s">
        <v>10710</v>
      </c>
      <c r="G80" s="21">
        <f>B3L305C3</f>
        <v>0.94678095639440074</v>
      </c>
      <c r="H80" s="16" t="s">
        <v>20400</v>
      </c>
      <c r="I80" s="15">
        <f>B9L473C1*B9L473C2</f>
        <v>2006.765539990962</v>
      </c>
      <c r="J80" s="16" t="s">
        <v>20401</v>
      </c>
      <c r="K80" s="21">
        <f>B9L473C1-B9L473C3</f>
        <v>112.80132121130669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107.11459504064479</v>
      </c>
      <c r="F81" s="16" t="s">
        <v>10710</v>
      </c>
      <c r="G81" s="21">
        <f>B3L305C3</f>
        <v>0.94678095639440074</v>
      </c>
      <c r="H81" s="16" t="s">
        <v>20403</v>
      </c>
      <c r="I81" s="21">
        <f>B9L474C1*B9L474C2</f>
        <v>101.41405873638061</v>
      </c>
      <c r="J81" s="16" t="s">
        <v>20404</v>
      </c>
      <c r="K81" s="21">
        <f>B9L474C1-B9L474C3</f>
        <v>5.7005363042641761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0.94678095639440074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0.94678095639440074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5.0266066946447836</v>
      </c>
      <c r="F84" s="16" t="s">
        <v>10710</v>
      </c>
      <c r="G84" s="21">
        <f>B3L305C3</f>
        <v>0.94678095639440074</v>
      </c>
      <c r="H84" s="16" t="s">
        <v>20412</v>
      </c>
      <c r="I84" s="21">
        <f>B9L477C1*B9L477C2</f>
        <v>4.7590954937742858</v>
      </c>
      <c r="J84" s="16" t="s">
        <v>20413</v>
      </c>
      <c r="K84" s="21">
        <f>B9L477C1-B9L477C3</f>
        <v>0.26751120087049785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0.94678095639440074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0.94678095639440074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51.283596252177439</v>
      </c>
      <c r="F87" s="16" t="s">
        <v>10710</v>
      </c>
      <c r="G87" s="21">
        <f>B3L305C3</f>
        <v>0.94678095639440074</v>
      </c>
      <c r="H87" s="16" t="s">
        <v>20421</v>
      </c>
      <c r="I87" s="21">
        <f>B9L480C1*B9L480C2</f>
        <v>48.554332306980861</v>
      </c>
      <c r="J87" s="16" t="s">
        <v>20422</v>
      </c>
      <c r="K87" s="21">
        <f>B9L480C1-B9L480C3</f>
        <v>2.7292639451965783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0.94678095639440074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360.92918263331768</v>
      </c>
      <c r="F89" s="16" t="s">
        <v>10710</v>
      </c>
      <c r="G89" s="21">
        <f>B3L305C3</f>
        <v>0.94678095639440074</v>
      </c>
      <c r="H89" s="16" t="s">
        <v>20427</v>
      </c>
      <c r="I89" s="21">
        <f>B9L482C1*B9L482C2</f>
        <v>341.72087672422185</v>
      </c>
      <c r="J89" s="16" t="s">
        <v>20428</v>
      </c>
      <c r="K89" s="21">
        <f>B9L482C1-B9L482C3</f>
        <v>19.208305909095827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0.65636028551394821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0.66311153596735273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0.66008692183361162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0.65843926594026014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0.6577748105556428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0.5098076154367398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0.51732074258885419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0.51394663156259734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0.5121141750625845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0.51137630574702975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0.80084374316106788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0.80751291608094344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0.80826161807219887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0.80856068452703544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0.80820942872364243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0.76987658748017762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0.7772943833974798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0.7781283292169876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0.77846151389723983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0.77807018995219701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0.93412798407224518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0.9351187242477792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0.93499837437064803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0.93511252260146049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0.93482194245965355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0.63445334996298397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0.63820563228701443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0.63774788451095765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0.6381820313027865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0.63707780332147634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0.53802758664346995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0.54853631022868354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0.549730650889654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0.55020856048670463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0.54964730093088132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0.54286409486548715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0.553354132266072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0.55454607776315545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0.55502301343090743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0.55446289675456706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0.89775977047267763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0.89858616962482984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0.89753520800926356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0.89757234852816759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0.89751587975624825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0.57913876673081222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0.58131982930663306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0.57852204479136271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0.5786212729406357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0.57872228876865683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0.84128422808180392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0.84247627082461274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0.84094614858450711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0.84100057454634469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0.84105596909965286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0.77305456927158378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0.77462177210313987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0.77261043674947827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0.7726819253691013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0.77275469031837396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0.91082437783814663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0.91170708565168201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0.9102867107681758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0.90945626514971345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0.90897734272966768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0.79899234835817701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0.80377912983669086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0.8016396554126316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0.80047073959625492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0.79999865861935704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0.23353399456042659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0.24123360592402421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0.24340392009607786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0.24654655238794693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0.24722312191303436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0.65636028551394821</v>
      </c>
      <c r="G8" s="31">
        <f>CR1L2</f>
        <v>0.66311153596735273</v>
      </c>
      <c r="H8" s="31">
        <f>CR1L3</f>
        <v>0.66008692183361162</v>
      </c>
      <c r="I8" s="31">
        <f>CR1L4</f>
        <v>0.65843926594026014</v>
      </c>
      <c r="J8" s="31">
        <f>CR1L5</f>
        <v>0.6577748105556428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0.5098076154367398</v>
      </c>
      <c r="G9" s="31">
        <f>CR2L2</f>
        <v>0.51732074258885419</v>
      </c>
      <c r="H9" s="31">
        <f>CR2L3</f>
        <v>0.51394663156259734</v>
      </c>
      <c r="I9" s="31">
        <f>CR2L4</f>
        <v>0.5121141750625845</v>
      </c>
      <c r="J9" s="31">
        <f>CR2L5</f>
        <v>0.51137630574702975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0.80084374316106788</v>
      </c>
      <c r="G10" s="31">
        <f>CR3L2</f>
        <v>0.80751291608094344</v>
      </c>
      <c r="H10" s="31">
        <f>CR3L3</f>
        <v>0.80826161807219887</v>
      </c>
      <c r="I10" s="31">
        <f>CR3L4</f>
        <v>0.80856068452703544</v>
      </c>
      <c r="J10" s="31">
        <f>CR3L5</f>
        <v>0.80820942872364243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0.76987658748017762</v>
      </c>
      <c r="G11" s="31">
        <f>CR4L2</f>
        <v>0.7772943833974798</v>
      </c>
      <c r="H11" s="31">
        <f>CR4L3</f>
        <v>0.7781283292169876</v>
      </c>
      <c r="I11" s="31">
        <f>CR4L4</f>
        <v>0.77846151389723983</v>
      </c>
      <c r="J11" s="31">
        <f>CR4L5</f>
        <v>0.77807018995219701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0.93412798407224518</v>
      </c>
      <c r="G12" s="31">
        <f>CR5L2</f>
        <v>0.9351187242477792</v>
      </c>
      <c r="H12" s="31">
        <f>CR5L3</f>
        <v>0.93499837437064803</v>
      </c>
      <c r="I12" s="31">
        <f>CR5L4</f>
        <v>0.93511252260146049</v>
      </c>
      <c r="J12" s="31">
        <f>CR5L5</f>
        <v>0.93482194245965355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0.63445334996298397</v>
      </c>
      <c r="G13" s="31">
        <f>CR6L2</f>
        <v>0.63820563228701443</v>
      </c>
      <c r="H13" s="31">
        <f>CR6L3</f>
        <v>0.63774788451095765</v>
      </c>
      <c r="I13" s="31">
        <f>CR6L4</f>
        <v>0.6381820313027865</v>
      </c>
      <c r="J13" s="31">
        <f>CR6L5</f>
        <v>0.63707780332147634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0.53802758664346995</v>
      </c>
      <c r="G14" s="31">
        <f>CR7L2</f>
        <v>0.54853631022868354</v>
      </c>
      <c r="H14" s="31">
        <f>CR7L3</f>
        <v>0.549730650889654</v>
      </c>
      <c r="I14" s="31">
        <f>CR7L4</f>
        <v>0.55020856048670463</v>
      </c>
      <c r="J14" s="31">
        <f>CR7L5</f>
        <v>0.54964730093088132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0.54286409486548715</v>
      </c>
      <c r="G15" s="31">
        <f>CR8L2</f>
        <v>0.553354132266072</v>
      </c>
      <c r="H15" s="31">
        <f>CR8L3</f>
        <v>0.55454607776315545</v>
      </c>
      <c r="I15" s="31">
        <f>CR8L4</f>
        <v>0.55502301343090743</v>
      </c>
      <c r="J15" s="31">
        <f>CR8L5</f>
        <v>0.55446289675456706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0.89775977047267763</v>
      </c>
      <c r="G16" s="31">
        <f>CR9L2</f>
        <v>0.89858616962482984</v>
      </c>
      <c r="H16" s="31">
        <f>CR9L3</f>
        <v>0.89753520800926356</v>
      </c>
      <c r="I16" s="31">
        <f>CR9L4</f>
        <v>0.89757234852816759</v>
      </c>
      <c r="J16" s="31">
        <f>CR9L5</f>
        <v>0.89751587975624825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0.57913876673081222</v>
      </c>
      <c r="G17" s="31">
        <f>CR10L2</f>
        <v>0.58131982930663306</v>
      </c>
      <c r="H17" s="31">
        <f>CR10L3</f>
        <v>0.57852204479136271</v>
      </c>
      <c r="I17" s="31">
        <f>CR10L4</f>
        <v>0.5786212729406357</v>
      </c>
      <c r="J17" s="31">
        <f>CR10L5</f>
        <v>0.57872228876865683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0.84128422808180392</v>
      </c>
      <c r="G18" s="31">
        <f>CR11L2</f>
        <v>0.84247627082461274</v>
      </c>
      <c r="H18" s="31">
        <f>CR11L3</f>
        <v>0.84094614858450711</v>
      </c>
      <c r="I18" s="31">
        <f>CR11L4</f>
        <v>0.84100057454634469</v>
      </c>
      <c r="J18" s="31">
        <f>CR11L5</f>
        <v>0.84105596909965286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0.77305456927158378</v>
      </c>
      <c r="G19" s="31">
        <f>CR12L2</f>
        <v>0.77462177210313987</v>
      </c>
      <c r="H19" s="31">
        <f>CR12L3</f>
        <v>0.77261043674947827</v>
      </c>
      <c r="I19" s="31">
        <f>CR12L4</f>
        <v>0.7726819253691013</v>
      </c>
      <c r="J19" s="31">
        <f>CR12L5</f>
        <v>0.77275469031837396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0.91082437783814663</v>
      </c>
      <c r="G20" s="31">
        <f>CR13L2</f>
        <v>0.91170708565168201</v>
      </c>
      <c r="H20" s="31">
        <f>CR13L3</f>
        <v>0.9102867107681758</v>
      </c>
      <c r="I20" s="31">
        <f>CR13L4</f>
        <v>0.90945626514971345</v>
      </c>
      <c r="J20" s="31">
        <f>CR13L5</f>
        <v>0.90897734272966768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0.79899234835817701</v>
      </c>
      <c r="G21" s="31">
        <f>CR14L2</f>
        <v>0.80377912983669086</v>
      </c>
      <c r="H21" s="31">
        <f>CR14L3</f>
        <v>0.8016396554126316</v>
      </c>
      <c r="I21" s="31">
        <f>CR14L4</f>
        <v>0.80047073959625492</v>
      </c>
      <c r="J21" s="31">
        <f>CR14L5</f>
        <v>0.79999865861935704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0.23353399456042659</v>
      </c>
      <c r="G23" s="31">
        <f>CR16L2</f>
        <v>0.24123360592402421</v>
      </c>
      <c r="H23" s="31">
        <f>CR16L3</f>
        <v>0.24340392009607786</v>
      </c>
      <c r="I23" s="31">
        <f>CR16L4</f>
        <v>0.24654655238794693</v>
      </c>
      <c r="J23" s="31">
        <f>CR16L5</f>
        <v>0.24722312191303436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70249.361589019987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0.6577748105556428</v>
      </c>
      <c r="L8" s="16" t="s">
        <v>20796</v>
      </c>
      <c r="M8" s="15">
        <f>IF(D1L101C2&lt;&gt;0,D1L101C2*D1L101C4,D1L101C3*D1L101C4)</f>
        <v>46208.260510872475</v>
      </c>
      <c r="N8" s="16" t="s">
        <v>4251</v>
      </c>
      <c r="O8" s="32">
        <f>1</f>
        <v>1</v>
      </c>
      <c r="P8" s="16" t="s">
        <v>20797</v>
      </c>
      <c r="Q8" s="15">
        <f>D1L101C5*D1L101C6</f>
        <v>46208.260510872475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418613783.80000001</v>
      </c>
      <c r="V8" s="16" t="s">
        <v>20798</v>
      </c>
      <c r="W8" s="33">
        <f>IF(D1L101C9=0,0,D1L101C7/D1L101C9)</f>
        <v>1.1038399187770003E-4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100.8509712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418613783.80000001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28734.988430239999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0.6577748105556428</v>
      </c>
      <c r="L10" s="16" t="s">
        <v>20825</v>
      </c>
      <c r="M10" s="15">
        <f>IF(D1L103C2&lt;&gt;0,D1L103C2*D1L103C4,D1L103C3*D1L103C4)</f>
        <v>18901.151571019702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18901.151571019702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418613783.80000001</v>
      </c>
      <c r="V10" s="16" t="s">
        <v>20827</v>
      </c>
      <c r="W10" s="33">
        <f>IF(D1L103C9=0,0,D1L103C7/D1L103C9)</f>
        <v>4.5151765905658891E-5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4172.2204010199994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0.6577748105556428</v>
      </c>
      <c r="L11" s="16" t="s">
        <v>20840</v>
      </c>
      <c r="M11" s="15">
        <f>IF(D1L104C2&lt;&gt;0,D1L104C2*D1L104C4,D1L104C3*D1L104C4)</f>
        <v>2744.3814838773183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2744.3814838773183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418613783.80000001</v>
      </c>
      <c r="V11" s="16" t="s">
        <v>20842</v>
      </c>
      <c r="W11" s="33">
        <f>IF(D1L104C9=0,0,D1L104C7/D1L104C9)</f>
        <v>6.5558794050329072E-6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160255.46561493998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0.6577748105556428</v>
      </c>
      <c r="L12" s="16" t="s">
        <v>20855</v>
      </c>
      <c r="M12" s="15">
        <f>IF(D1L105C2&lt;&gt;0,D1L105C2*D1L105C4,D1L105C3*D1L105C4)</f>
        <v>105412.00853537348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105412.00853537348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418613783.80000001</v>
      </c>
      <c r="V12" s="16" t="s">
        <v>20857</v>
      </c>
      <c r="W12" s="33">
        <f>IF(D1L105C9=0,0,D1L105C7/D1L105C9)</f>
        <v>2.5181208219778994E-4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21801.604698479998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0.6577748105556428</v>
      </c>
      <c r="L13" s="16" t="s">
        <v>20870</v>
      </c>
      <c r="M13" s="15">
        <f>IF(D1L106C2&lt;&gt;0,D1L106C2*D1L106C4,D1L106C3*D1L106C4)</f>
        <v>14340.546400351692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14340.546400351692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418613783.80000001</v>
      </c>
      <c r="V13" s="16" t="s">
        <v>20872</v>
      </c>
      <c r="W13" s="33">
        <f>IF(D1L106C9=0,0,D1L106C7/D1L106C9)</f>
        <v>3.4257224571475498E-5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3507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0.65636028551394821</v>
      </c>
      <c r="L14" s="16" t="s">
        <v>20885</v>
      </c>
      <c r="M14" s="15">
        <f>IF(D1L107C2&lt;&gt;0,D1L107C2*D1L107C4,D1L107C3*D1L107C4)</f>
        <v>2301.8555212974165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2301.8555212974165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418303081</v>
      </c>
      <c r="V14" s="16" t="s">
        <v>20887</v>
      </c>
      <c r="W14" s="33">
        <f>IF(D1L107C9=0,0,D1L107C7/D1L107C9)</f>
        <v>5.5028414225268797E-6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86130.101725239991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0.6577748105556428</v>
      </c>
      <c r="L15" s="16" t="s">
        <v>20901</v>
      </c>
      <c r="M15" s="15">
        <f>IF(D1L108C2&lt;&gt;0,D1L108C2*D1L108C4,D1L108C3*D1L108C4)</f>
        <v>56654.211345457981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56654.211345457981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418613783.80000001</v>
      </c>
      <c r="V15" s="16" t="s">
        <v>20903</v>
      </c>
      <c r="W15" s="33">
        <f>IF(D1L108C9=0,0,D1L108C7/D1L108C9)</f>
        <v>1.3533766334967488E-4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16763.572251180001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0.6577748105556428</v>
      </c>
      <c r="L16" s="16" t="s">
        <v>20916</v>
      </c>
      <c r="M16" s="15">
        <f>IF(D1L109C2&lt;&gt;0,D1L109C2*D1L109C4,D1L109C3*D1L109C4)</f>
        <v>11026.655561755755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11026.655561755755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418613783.80000001</v>
      </c>
      <c r="V16" s="16" t="s">
        <v>20918</v>
      </c>
      <c r="W16" s="33">
        <f>IF(D1L109C9=0,0,D1L109C7/D1L109C9)</f>
        <v>2.6340880277902964E-5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391614.31471011997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0.65759279572945484</v>
      </c>
      <c r="L17" s="16" t="s">
        <v>20931</v>
      </c>
      <c r="M17" s="15">
        <f>SUMIF(D1L101C2:D1L109C2,"&lt;&gt;0",D1L101C5:D1L109C5)</f>
        <v>257589.07093000581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257589.07093000581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6.1534232900776207E-4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100.8509712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288720.64073369995</v>
      </c>
      <c r="H19" s="16" t="s">
        <v>20962</v>
      </c>
      <c r="I19" s="15">
        <f>SUM(D1L101C3:D1L107C3)</f>
        <v>100.8509712</v>
      </c>
      <c r="J19" s="16" t="s">
        <v>20963</v>
      </c>
      <c r="K19" s="21">
        <f>D1L112C5/SUM(D1L112C2,D1L112C3)</f>
        <v>0.65752795230636307</v>
      </c>
      <c r="L19" s="16" t="s">
        <v>20951</v>
      </c>
      <c r="M19" s="15">
        <f>SUM(D1L101C5:D1L107C5)</f>
        <v>189908.20402279208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189908.20402279208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4.5366378538018416E-4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391614.31471011997</v>
      </c>
      <c r="H20" s="16" t="s">
        <v>20950</v>
      </c>
      <c r="I20" s="15">
        <f>SUM(D1L101C3:D1L109C3)</f>
        <v>100.8509712</v>
      </c>
      <c r="J20" s="16" t="s">
        <v>20975</v>
      </c>
      <c r="K20" s="21">
        <f>D1L113C5/SUM(D1L113C2,D1L113C3)</f>
        <v>0.65759279572945484</v>
      </c>
      <c r="L20" s="16" t="s">
        <v>20964</v>
      </c>
      <c r="M20" s="15">
        <f>SUM(D1L110C5:D1L111C5)</f>
        <v>257589.07093000581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257589.07093000581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6.1534232900776207E-4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10201.798029237938</v>
      </c>
      <c r="J21" s="16" t="s">
        <v>20987</v>
      </c>
      <c r="K21" s="21">
        <f>IF(FLOW_THRU_100PCT="Y",1,INDEX(VariabilityMatrix,D1L114C1,D1L114C8))</f>
        <v>0.51137630574702975</v>
      </c>
      <c r="L21" s="16" t="s">
        <v>20976</v>
      </c>
      <c r="M21" s="15">
        <f>IF(D1L114C2&lt;&gt;0,D1L114C2*D1L114C4,D1L114C3*D1L114C4)</f>
        <v>5216.9577881690257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5216.9577881690257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418613783.80000001</v>
      </c>
      <c r="V21" s="16" t="s">
        <v>20978</v>
      </c>
      <c r="W21" s="33">
        <f>IF(D1L114C9=0,0,D1L114C7/D1L114C9)</f>
        <v>1.2462460602256513E-5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2082.9798453035592</v>
      </c>
      <c r="J22" s="16" t="s">
        <v>21003</v>
      </c>
      <c r="K22" s="21">
        <f>IF(FLOW_THRU_100PCT="Y",1,INDEX(VariabilityMatrix,D1L115C1,D1L115C8))</f>
        <v>0.51137630574702975</v>
      </c>
      <c r="L22" s="16" t="s">
        <v>20992</v>
      </c>
      <c r="M22" s="15">
        <f>IF(D1L115C2&lt;&gt;0,D1L115C2*D1L115C4,D1L115C3*D1L115C4)</f>
        <v>1065.1865382368535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1065.1865382368535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418613783.80000001</v>
      </c>
      <c r="V22" s="16" t="s">
        <v>20994</v>
      </c>
      <c r="W22" s="33">
        <f>IF(D1L115C9=0,0,D1L115C7/D1L115C9)</f>
        <v>2.5445567715605009E-6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660.40555388078315</v>
      </c>
      <c r="J23" s="16" t="s">
        <v>21019</v>
      </c>
      <c r="K23" s="21">
        <f>IF(FLOW_THRU_100PCT="Y",1,INDEX(VariabilityMatrix,D1L116C1,D1L116C8))</f>
        <v>0.51137630574702975</v>
      </c>
      <c r="L23" s="16" t="s">
        <v>21008</v>
      </c>
      <c r="M23" s="15">
        <f>IF(D1L116C2&lt;&gt;0,D1L116C2*D1L116C4,D1L116C3*D1L116C4)</f>
        <v>337.71575243837589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337.71575243837589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418613783.80000001</v>
      </c>
      <c r="V23" s="16" t="s">
        <v>21010</v>
      </c>
      <c r="W23" s="33">
        <f>IF(D1L116C9=0,0,D1L116C7/D1L116C9)</f>
        <v>8.0674780790239209E-7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27041.784919383677</v>
      </c>
      <c r="J24" s="16" t="s">
        <v>21034</v>
      </c>
      <c r="K24" s="21">
        <f>IF(FLOW_THRU_100PCT="Y",1,INDEX(VariabilityMatrix,D1L117C1,D1L117C8))</f>
        <v>0.51137630574702975</v>
      </c>
      <c r="L24" s="16" t="s">
        <v>21023</v>
      </c>
      <c r="M24" s="15">
        <f>IF(D1L117C2&lt;&gt;0,D1L117C2*D1L117C4,D1L117C3*D1L117C4)</f>
        <v>13828.528072880166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13828.528072880166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418613783.80000001</v>
      </c>
      <c r="V24" s="16" t="s">
        <v>21025</v>
      </c>
      <c r="W24" s="33">
        <f>IF(D1L117C9=0,0,D1L117C7/D1L117C9)</f>
        <v>3.303409636288275E-5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18540.989304590803</v>
      </c>
      <c r="J25" s="16" t="s">
        <v>21050</v>
      </c>
      <c r="K25" s="21">
        <f>IF(FLOW_THRU_100PCT="Y",1,INDEX(VariabilityMatrix,D1L118C1,D1L118C8))</f>
        <v>0.51137630574702975</v>
      </c>
      <c r="L25" s="16" t="s">
        <v>21039</v>
      </c>
      <c r="M25" s="15">
        <f>IF(D1L118C2&lt;&gt;0,D1L118C2*D1L118C4,D1L118C3*D1L118C4)</f>
        <v>9481.4226154768348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9481.4226154768348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418613783.80000001</v>
      </c>
      <c r="V25" s="16" t="s">
        <v>21041</v>
      </c>
      <c r="W25" s="33">
        <f>IF(D1L118C9=0,0,D1L118C7/D1L118C9)</f>
        <v>2.2649570994553654E-5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435.11585928102761</v>
      </c>
      <c r="J26" s="16" t="s">
        <v>21066</v>
      </c>
      <c r="K26" s="21">
        <f>IF(FLOW_THRU_100PCT="Y",1,INDEX(VariabilityMatrix,D1L119C1,D1L119C8))</f>
        <v>0.51137630574702975</v>
      </c>
      <c r="L26" s="16" t="s">
        <v>21055</v>
      </c>
      <c r="M26" s="15">
        <f>IF(D1L119C2&lt;&gt;0,D1L119C2*D1L119C4,D1L119C3*D1L119C4)</f>
        <v>222.50794069107636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222.50794069107636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418613783.80000001</v>
      </c>
      <c r="V26" s="16" t="s">
        <v>21057</v>
      </c>
      <c r="W26" s="33">
        <f>IF(D1L119C9=0,0,D1L119C7/D1L119C9)</f>
        <v>5.3153515078085293E-7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22.87841098349767</v>
      </c>
      <c r="J27" s="16" t="s">
        <v>21081</v>
      </c>
      <c r="K27" s="21">
        <f>IF(FLOW_THRU_100PCT="Y",1,INDEX(VariabilityMatrix,D1L120C1,D1L120C8))</f>
        <v>0.5098076154367398</v>
      </c>
      <c r="L27" s="16" t="s">
        <v>21070</v>
      </c>
      <c r="M27" s="15">
        <f>IF(D1L120C2&lt;&gt;0,D1L120C2*D1L120C4,D1L120C3*D1L120C4)</f>
        <v>11.663588148478665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11.663588148478665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418303081</v>
      </c>
      <c r="V27" s="16" t="s">
        <v>21072</v>
      </c>
      <c r="W27" s="33">
        <f>IF(D1L120C9=0,0,D1L120C7/D1L120C9)</f>
        <v>2.7883103611370877E-8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9110.3838536013318</v>
      </c>
      <c r="J28" s="16" t="s">
        <v>21097</v>
      </c>
      <c r="K28" s="21">
        <f>IF(FLOW_THRU_100PCT="Y",1,INDEX(VariabilityMatrix,D1L121C1,D1L121C8))</f>
        <v>0.51137630574702975</v>
      </c>
      <c r="L28" s="16" t="s">
        <v>21086</v>
      </c>
      <c r="M28" s="15">
        <f>IF(D1L121C2&lt;&gt;0,D1L121C2*D1L121C4,D1L121C3*D1L121C4)</f>
        <v>4658.8344389920376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4658.8344389920376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418613783.80000001</v>
      </c>
      <c r="V28" s="16" t="s">
        <v>21088</v>
      </c>
      <c r="W28" s="33">
        <f>IF(D1L121C9=0,0,D1L121C7/D1L121C9)</f>
        <v>1.1129195022440725E-5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15223.276974422033</v>
      </c>
      <c r="J29" s="16" t="s">
        <v>21113</v>
      </c>
      <c r="K29" s="21">
        <f>IF(FLOW_THRU_100PCT="Y",1,INDEX(VariabilityMatrix,D1L122C1,D1L122C8))</f>
        <v>0.51137630574702975</v>
      </c>
      <c r="L29" s="16" t="s">
        <v>21102</v>
      </c>
      <c r="M29" s="15">
        <f>IF(D1L122C2&lt;&gt;0,D1L122C2*D1L122C4,D1L122C3*D1L122C4)</f>
        <v>7784.82314054376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7784.82314054376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418613783.80000001</v>
      </c>
      <c r="V29" s="16" t="s">
        <v>21104</v>
      </c>
      <c r="W29" s="33">
        <f>IF(D1L122C9=0,0,D1L122C7/D1L122C9)</f>
        <v>1.8596671781508022E-5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0.51137630574702975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418613783.80000001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7526.3604581628197</v>
      </c>
      <c r="J31" s="16" t="s">
        <v>21145</v>
      </c>
      <c r="K31" s="21">
        <f>IF(FLOW_THRU_100PCT="Y",1,INDEX(VariabilityMatrix,D1L124C1,D1L124C8))</f>
        <v>0.5098076154367398</v>
      </c>
      <c r="L31" s="16" t="s">
        <v>21134</v>
      </c>
      <c r="M31" s="15">
        <f>IF(D1L124C2&lt;&gt;0,D1L124C2*D1L124C4,D1L124C3*D1L124C4)</f>
        <v>3836.9958780933557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3836.9958780933557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418303081</v>
      </c>
      <c r="V31" s="16" t="s">
        <v>21136</v>
      </c>
      <c r="W31" s="33">
        <f>IF(D1L124C9=0,0,D1L124C7/D1L124C9)</f>
        <v>9.1727650413680682E-6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110003.73759639999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0.51137630574702975</v>
      </c>
      <c r="L32" s="16" t="s">
        <v>21150</v>
      </c>
      <c r="M32" s="15">
        <f>IF(D1L125C2&lt;&gt;0,D1L125C2*D1L125C4,D1L125C3*D1L125C4)</f>
        <v>56253.304950412676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56253.304950412676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418613783.80000001</v>
      </c>
      <c r="V32" s="16" t="s">
        <v>21152</v>
      </c>
      <c r="W32" s="33">
        <f>IF(D1L125C9=0,0,D1L125C7/D1L125C9)</f>
        <v>1.3437996341106786E-4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4552.5775934645353</v>
      </c>
      <c r="J33" s="16" t="s">
        <v>21177</v>
      </c>
      <c r="K33" s="21">
        <f>IF(FLOW_THRU_100PCT="Y",1,INDEX(VariabilityMatrix,D1L126C1,D1L126C8))</f>
        <v>0.51137630574702975</v>
      </c>
      <c r="L33" s="16" t="s">
        <v>21166</v>
      </c>
      <c r="M33" s="15">
        <f>IF(D1L126C2&lt;&gt;0,D1L126C2*D1L126C4,D1L126C3*D1L126C4)</f>
        <v>2328.080311372597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2328.080311372597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418613783.80000001</v>
      </c>
      <c r="V33" s="16" t="s">
        <v>21168</v>
      </c>
      <c r="W33" s="33">
        <f>IF(D1L126C9=0,0,D1L126C7/D1L126C9)</f>
        <v>5.5614038559343704E-6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16798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0.5098076154367398</v>
      </c>
      <c r="L34" s="16" t="s">
        <v>21182</v>
      </c>
      <c r="M34" s="15">
        <f>IF(D1L127C2&lt;&gt;0,D1L127C2*D1L127C4,D1L127C3*D1L127C4)</f>
        <v>8563.7483241063546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8563.7483241063546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418303081</v>
      </c>
      <c r="V34" s="16" t="s">
        <v>21184</v>
      </c>
      <c r="W34" s="33">
        <f>IF(D1L127C9=0,0,D1L127C7/D1L127C9)</f>
        <v>2.0472592034545293E-5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230.06941382281366</v>
      </c>
      <c r="J35" s="16" t="s">
        <v>21209</v>
      </c>
      <c r="K35" s="21">
        <f>IF(FLOW_THRU_100PCT="Y",1,INDEX(VariabilityMatrix,D1L128C1,D1L128C8))</f>
        <v>0.5098076154367398</v>
      </c>
      <c r="L35" s="16" t="s">
        <v>21198</v>
      </c>
      <c r="M35" s="15">
        <f>IF(D1L128C2&lt;&gt;0,D1L128C2*D1L128C4,D1L128C3*D1L128C4)</f>
        <v>117.29113924593713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117.29113924593713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418303081</v>
      </c>
      <c r="V35" s="16" t="s">
        <v>21200</v>
      </c>
      <c r="W35" s="33">
        <f>IF(D1L128C9=0,0,D1L128C7/D1L128C9)</f>
        <v>2.8039750260872959E-7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0</v>
      </c>
      <c r="H36" s="16" t="s">
        <v>21224</v>
      </c>
      <c r="I36" s="15">
        <f>A2L154C44</f>
        <v>0</v>
      </c>
      <c r="J36" s="16" t="s">
        <v>21225</v>
      </c>
      <c r="K36" s="21">
        <f>IF(FLOW_THRU_100PCT="Y",1,INDEX(VariabilityMatrix,D1L129C1,D1L129C8))</f>
        <v>0.5098076154367398</v>
      </c>
      <c r="L36" s="16" t="s">
        <v>21214</v>
      </c>
      <c r="M36" s="15">
        <f>IF(D1L129C2&lt;&gt;0,D1L129C2*D1L129C4,D1L129C3*D1L129C4)</f>
        <v>0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0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418303081</v>
      </c>
      <c r="V36" s="16" t="s">
        <v>21216</v>
      </c>
      <c r="W36" s="33">
        <f>IF(D1L129C9=0,0,D1L129C7/D1L129C9)</f>
        <v>0</v>
      </c>
      <c r="X36" s="16" t="s">
        <v>21217</v>
      </c>
      <c r="Y36" s="32">
        <f>IF(D1L129C5=0,0,D1L129C7/D1L129C5)</f>
        <v>0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0.5098076154367398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418303081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0</v>
      </c>
      <c r="H38" s="16" t="s">
        <v>21256</v>
      </c>
      <c r="I38" s="15">
        <f>A2L157C44</f>
        <v>0</v>
      </c>
      <c r="J38" s="16" t="s">
        <v>21257</v>
      </c>
      <c r="K38" s="21">
        <f>IF(FLOW_THRU_100PCT="Y",1,INDEX(VariabilityMatrix,D1L131C1,D1L131C8))</f>
        <v>0.5098076154367398</v>
      </c>
      <c r="L38" s="16" t="s">
        <v>21246</v>
      </c>
      <c r="M38" s="15">
        <f>IF(D1L131C2&lt;&gt;0,D1L131C2*D1L131C4,D1L131C3*D1L131C4)</f>
        <v>0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0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418303081</v>
      </c>
      <c r="V38" s="16" t="s">
        <v>21248</v>
      </c>
      <c r="W38" s="33">
        <f>IF(D1L131C9=0,0,D1L131C7/D1L131C9)</f>
        <v>0</v>
      </c>
      <c r="X38" s="16" t="s">
        <v>21249</v>
      </c>
      <c r="Y38" s="32">
        <f>IF(D1L131C5=0,0,D1L131C7/D1L131C5)</f>
        <v>0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0.5098076154367398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418303081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0</v>
      </c>
      <c r="H40" s="16" t="s">
        <v>21288</v>
      </c>
      <c r="I40" s="15">
        <f>A2L169C44</f>
        <v>0</v>
      </c>
      <c r="J40" s="16" t="s">
        <v>21289</v>
      </c>
      <c r="K40" s="21">
        <f>IF(FLOW_THRU_100PCT="Y",1,INDEX(VariabilityMatrix,D1L133C1,D1L133C8))</f>
        <v>0.5098076154367398</v>
      </c>
      <c r="L40" s="16" t="s">
        <v>21278</v>
      </c>
      <c r="M40" s="15">
        <f>IF(D1L133C2&lt;&gt;0,D1L133C2*D1L133C4,D1L133C3*D1L133C4)</f>
        <v>0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0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418303081</v>
      </c>
      <c r="V40" s="16" t="s">
        <v>21280</v>
      </c>
      <c r="W40" s="33">
        <f>IF(D1L133C9=0,0,D1L133C7/D1L133C9)</f>
        <v>0</v>
      </c>
      <c r="X40" s="16" t="s">
        <v>21281</v>
      </c>
      <c r="Y40" s="32">
        <f>IF(D1L133C5=0,0,D1L133C7/D1L133C5)</f>
        <v>0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10.796553497830361</v>
      </c>
      <c r="J41" s="16" t="s">
        <v>21305</v>
      </c>
      <c r="K41" s="21">
        <f>IF(FLOW_THRU_100PCT="Y",1,INDEX(VariabilityMatrix,D1L134C1,D1L134C8))</f>
        <v>0.5098076154367398</v>
      </c>
      <c r="L41" s="16" t="s">
        <v>21294</v>
      </c>
      <c r="M41" s="15">
        <f>IF(D1L134C2&lt;&gt;0,D1L134C2*D1L134C4,D1L134C3*D1L134C4)</f>
        <v>5.5041651936640887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5.5041651936640887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418303081</v>
      </c>
      <c r="V41" s="16" t="s">
        <v>21296</v>
      </c>
      <c r="W41" s="33">
        <f>IF(D1L134C9=0,0,D1L134C7/D1L134C9)</f>
        <v>1.315831855817502E-8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0</v>
      </c>
      <c r="H42" s="16" t="s">
        <v>21320</v>
      </c>
      <c r="I42" s="15">
        <f>A2L172C44</f>
        <v>0</v>
      </c>
      <c r="J42" s="16" t="s">
        <v>21321</v>
      </c>
      <c r="K42" s="21">
        <f>IF(FLOW_THRU_100PCT="Y",1,INDEX(VariabilityMatrix,D1L135C1,D1L135C8))</f>
        <v>0.5098076154367398</v>
      </c>
      <c r="L42" s="16" t="s">
        <v>21310</v>
      </c>
      <c r="M42" s="15">
        <f>IF(D1L135C2&lt;&gt;0,D1L135C2*D1L135C4,D1L135C3*D1L135C4)</f>
        <v>0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0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418303081</v>
      </c>
      <c r="V42" s="16" t="s">
        <v>21312</v>
      </c>
      <c r="W42" s="33">
        <f>IF(D1L135C9=0,0,D1L135C7/D1L135C9)</f>
        <v>0</v>
      </c>
      <c r="X42" s="16" t="s">
        <v>21313</v>
      </c>
      <c r="Y42" s="32">
        <f>IF(D1L135C5=0,0,D1L135C7/D1L135C5)</f>
        <v>0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0.5098076154367398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418303081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237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0.5098076154367398</v>
      </c>
      <c r="L44" s="16" t="s">
        <v>21342</v>
      </c>
      <c r="M44" s="15">
        <f>IF(D1L137C2&lt;&gt;0,D1L137C2*D1L137C4,D1L137C3*D1L137C4)</f>
        <v>120.82440485850734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120.82440485850734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418303081</v>
      </c>
      <c r="V44" s="16" t="s">
        <v>21344</v>
      </c>
      <c r="W44" s="33">
        <f>IF(D1L137C9=0,0,D1L137C7/D1L137C9)</f>
        <v>2.8884416669765658E-7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0.5098076154367398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418303081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16261</v>
      </c>
      <c r="J46" s="16" t="s">
        <v>21385</v>
      </c>
      <c r="K46" s="21">
        <f>IF(FLOW_THRU_100PCT="Y",1,D1L113C4)</f>
        <v>0.65759279572945484</v>
      </c>
      <c r="L46" s="16" t="s">
        <v>21374</v>
      </c>
      <c r="M46" s="15">
        <f>IF(D1L139C2&lt;&gt;0,D1L139C2*D1L139C4,D1L139C3*D1L139C4)</f>
        <v>10693.116451356665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10693.116451356665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418303081</v>
      </c>
      <c r="V46" s="16" t="s">
        <v>21376</v>
      </c>
      <c r="W46" s="33">
        <f>IF(D1L139C9=0,0,D1L139C7/D1L139C9)</f>
        <v>2.5563083173553449E-5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4693.7148128308472</v>
      </c>
      <c r="J47" s="16" t="s">
        <v>21385</v>
      </c>
      <c r="K47" s="21">
        <f>IF(FLOW_THRU_100PCT="Y",1,D1L113C4)</f>
        <v>0.65759279572945484</v>
      </c>
      <c r="L47" s="16" t="s">
        <v>21390</v>
      </c>
      <c r="M47" s="15">
        <f>IF(D1L140C2&lt;&gt;0,D1L140C2*D1L140C4,D1L140C3*D1L140C4)</f>
        <v>3086.5530461261915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3086.5530461261915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418303081</v>
      </c>
      <c r="V47" s="16" t="s">
        <v>21392</v>
      </c>
      <c r="W47" s="33">
        <f>IF(D1L140C9=0,0,D1L140C7/D1L140C9)</f>
        <v>7.3787480569051598E-6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110.15106693898474</v>
      </c>
      <c r="J48" s="16" t="s">
        <v>21385</v>
      </c>
      <c r="K48" s="21">
        <f>IF(FLOW_THRU_100PCT="Y",1,D1L113C4)</f>
        <v>0.65759279572945484</v>
      </c>
      <c r="L48" s="16" t="s">
        <v>21405</v>
      </c>
      <c r="M48" s="15">
        <f>IF(D1L141C2&lt;&gt;0,D1L141C2*D1L141C4,D1L141C3*D1L141C4)</f>
        <v>72.4345480609893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72.4345480609893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418303081</v>
      </c>
      <c r="V48" s="16" t="s">
        <v>21407</v>
      </c>
      <c r="W48" s="33">
        <f>IF(D1L141C9=0,0,D1L141C7/D1L141C9)</f>
        <v>1.7316283659165613E-7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0.51137630574702975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418613783.80000001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775.23296847162112</v>
      </c>
      <c r="J50" s="16" t="s">
        <v>21445</v>
      </c>
      <c r="K50" s="21">
        <f>IF(FLOW_THRU_100PCT="Y",1,INDEX(VariabilityMatrix,D1L143C1,D1L143C8))</f>
        <v>0.51394663156259734</v>
      </c>
      <c r="L50" s="16" t="s">
        <v>21434</v>
      </c>
      <c r="M50" s="15">
        <f>IF(D1L143C2&lt;&gt;0,D1L143C2*D1L143C4,D1L143C3*D1L143C4)</f>
        <v>398.42837282226293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398.42837282226293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423455071.33333331</v>
      </c>
      <c r="V50" s="16" t="s">
        <v>21436</v>
      </c>
      <c r="W50" s="33">
        <f>IF(D1L143C9=0,0,D1L143C7/D1L143C9)</f>
        <v>9.4089881027456159E-7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33033.928482287432</v>
      </c>
      <c r="J51" s="16" t="s">
        <v>21461</v>
      </c>
      <c r="K51" s="21">
        <f>IF(FLOW_THRU_100PCT="Y",1,INDEX(VariabilityMatrix,D1L144C1,D1L144C8))</f>
        <v>0.51394663156259734</v>
      </c>
      <c r="L51" s="16" t="s">
        <v>21450</v>
      </c>
      <c r="M51" s="15">
        <f>IF(D1L144C2&lt;&gt;0,D1L144C2*D1L144C4,D1L144C3*D1L144C4)</f>
        <v>16977.67627075137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16977.67627075137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423455071.33333331</v>
      </c>
      <c r="V51" s="16" t="s">
        <v>21452</v>
      </c>
      <c r="W51" s="33">
        <f>IF(D1L144C9=0,0,D1L144C7/D1L144C9)</f>
        <v>4.0093217486553524E-5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2008.688944273204</v>
      </c>
      <c r="J52" s="16" t="s">
        <v>21476</v>
      </c>
      <c r="K52" s="21">
        <f>IF(FLOW_THRU_100PCT="Y",1,INDEX(VariabilityMatrix,D1L145C1,D1L145C8))</f>
        <v>0.51394663156259734</v>
      </c>
      <c r="L52" s="16" t="s">
        <v>21465</v>
      </c>
      <c r="M52" s="15">
        <f>IF(D1L145C2&lt;&gt;0,D1L145C2*D1L145C4,D1L145C3*D1L145C4)</f>
        <v>1032.3589167662431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1032.3589167662431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423455071.33333331</v>
      </c>
      <c r="V52" s="16" t="s">
        <v>21467</v>
      </c>
      <c r="W52" s="33">
        <f>IF(D1L145C9=0,0,D1L145C7/D1L145C9)</f>
        <v>2.4379420312895384E-6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1018.8782748143562</v>
      </c>
      <c r="J53" s="16" t="s">
        <v>21492</v>
      </c>
      <c r="K53" s="21">
        <f>IF(FLOW_THRU_100PCT="Y",1,D1L144C4)</f>
        <v>0.51394663156259734</v>
      </c>
      <c r="L53" s="16" t="s">
        <v>21481</v>
      </c>
      <c r="M53" s="15">
        <f>IF(D1L146C2&lt;&gt;0,D1L146C2*D1L146C4,D1L146C3*D1L146C4)</f>
        <v>523.64905731314877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523.64905731314877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423455071.33333331</v>
      </c>
      <c r="V53" s="16" t="s">
        <v>21483</v>
      </c>
      <c r="W53" s="33">
        <f>IF(D1L146C9=0,0,D1L146C7/D1L146C9)</f>
        <v>1.2366106648914006E-6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0.5098076154367398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418303081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93.261641223914893</v>
      </c>
      <c r="J55" s="16" t="s">
        <v>21524</v>
      </c>
      <c r="K55" s="21">
        <f>IF(FLOW_THRU_100PCT="Y",1,INDEX(VariabilityMatrix,D1L148C1,D1L148C8))</f>
        <v>0.51394663156259734</v>
      </c>
      <c r="L55" s="16" t="s">
        <v>21513</v>
      </c>
      <c r="M55" s="15">
        <f>IF(D1L148C2&lt;&gt;0,D1L148C2*D1L148C4,D1L148C3*D1L148C4)</f>
        <v>47.931506361030529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47.931506361030529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423455071.33333331</v>
      </c>
      <c r="V55" s="16" t="s">
        <v>21515</v>
      </c>
      <c r="W55" s="33">
        <f>IF(D1L148C9=0,0,D1L148C7/D1L148C9)</f>
        <v>1.1319148029118782E-7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2394.3457144747836</v>
      </c>
      <c r="J56" s="16" t="s">
        <v>21540</v>
      </c>
      <c r="K56" s="21">
        <f>IF(FLOW_THRU_100PCT="Y",1,INDEX(VariabilityMatrix,D1L149C1,D1L149C8))</f>
        <v>0.5098076154367398</v>
      </c>
      <c r="L56" s="16" t="s">
        <v>21529</v>
      </c>
      <c r="M56" s="15">
        <f>IF(D1L149C2&lt;&gt;0,D1L149C2*D1L149C4,D1L149C3*D1L149C4)</f>
        <v>1220.6556792275665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1220.6556792275665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418303081</v>
      </c>
      <c r="V56" s="16" t="s">
        <v>21531</v>
      </c>
      <c r="W56" s="33">
        <f>IF(D1L149C9=0,0,D1L149C7/D1L149C9)</f>
        <v>2.9181130492977806E-6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0.5098076154367398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418303081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0.5098076154367398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418303081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0.5098076154367398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418303081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0.5098076154367398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418303081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0.5098076154367398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418303081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1618.5241980527865</v>
      </c>
      <c r="J62" s="16" t="s">
        <v>21492</v>
      </c>
      <c r="K62" s="21">
        <f>IF(FLOW_THRU_100PCT="Y",1,D1L144C4)</f>
        <v>0.51394663156259734</v>
      </c>
      <c r="L62" s="16" t="s">
        <v>21625</v>
      </c>
      <c r="M62" s="15">
        <f>IF(D1L155C2&lt;&gt;0,D1L155C2*D1L155C4,D1L155C3*D1L155C4)</f>
        <v>831.83505969178373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831.83505969178373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418303081</v>
      </c>
      <c r="V62" s="16" t="s">
        <v>21627</v>
      </c>
      <c r="W62" s="33">
        <f>IF(D1L155C9=0,0,D1L155C7/D1L155C9)</f>
        <v>1.9885941497327476E-6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198.26095125698996</v>
      </c>
      <c r="J63" s="16" t="s">
        <v>21492</v>
      </c>
      <c r="K63" s="21">
        <f>IF(FLOW_THRU_100PCT="Y",1,D1L144C4)</f>
        <v>0.51394663156259734</v>
      </c>
      <c r="L63" s="16" t="s">
        <v>21640</v>
      </c>
      <c r="M63" s="15">
        <f>IF(D1L156C2&lt;&gt;0,D1L156C2*D1L156C4,D1L156C3*D1L156C4)</f>
        <v>101.89554806892629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101.89554806892629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423455071.33333331</v>
      </c>
      <c r="V63" s="16" t="s">
        <v>21642</v>
      </c>
      <c r="W63" s="33">
        <f>IF(D1L156C9=0,0,D1L156C7/D1L156C9)</f>
        <v>2.4062894735936849E-7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518653.05230651994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157549.73289294358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406205.20333927381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406205.20333927381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9.6989710372806059E-4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418303081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29449.114664735658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14724.557332367829</v>
      </c>
      <c r="N9" s="16" t="s">
        <v>4251</v>
      </c>
      <c r="O9" s="32">
        <f>1</f>
        <v>1</v>
      </c>
      <c r="P9" s="16" t="s">
        <v>21745</v>
      </c>
      <c r="Q9" s="15">
        <f>D1L202C5*D1L202C6</f>
        <v>14724.557332367829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418303081</v>
      </c>
      <c r="V9" s="16" t="s">
        <v>21746</v>
      </c>
      <c r="W9" s="33">
        <f>IF(D1L202C9=0,0,D1L202C7/D1L202C9)</f>
        <v>3.5200690602534267E-5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418303081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102.55111998681568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51.275559993407839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51.275559993407839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418303081</v>
      </c>
      <c r="V11" s="16" t="s">
        <v>21771</v>
      </c>
      <c r="W11" s="33">
        <f>IF(D1L204C9=0,0,D1L204C7/D1L204C9)</f>
        <v>1.2257992427602474E-7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418303081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91.638735653664767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45.819367826832384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45.819367826832384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418303081</v>
      </c>
      <c r="V13" s="16" t="s">
        <v>21795</v>
      </c>
      <c r="W13" s="33">
        <f>IF(D1L206C9=0,0,D1L206C7/D1L206C9)</f>
        <v>1.0953629057021549E-7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418303081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35741.084131602227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17870.542065801113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17870.542065801113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418303081</v>
      </c>
      <c r="V15" s="16" t="s">
        <v>21819</v>
      </c>
      <c r="W15" s="33">
        <f>IF(D1L208C9=0,0,D1L208C7/D1L208C9)</f>
        <v>4.2721516712426779E-5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418303081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418303081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418303081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418303081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128251.9946755814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64125.997337790701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64125.997337790701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418303081</v>
      </c>
      <c r="V20" s="16" t="s">
        <v>21879</v>
      </c>
      <c r="W20" s="33">
        <f>IF(D1L213C9=0,0,D1L213C7/D1L213C9)</f>
        <v>1.5330032278148748E-4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418303081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161446.14540468939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80723.072702344696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80723.072702344696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418303081</v>
      </c>
      <c r="V22" s="16" t="s">
        <v>21903</v>
      </c>
      <c r="W22" s="33">
        <f>IF(D1L215C9=0,0,D1L215C7/D1L215C9)</f>
        <v>1.9297747582773528E-4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418303081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74285.457496028524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37142.728748014262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37142.728748014262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418303081</v>
      </c>
      <c r="V24" s="16" t="s">
        <v>21927</v>
      </c>
      <c r="W24" s="33">
        <f>IF(D1L217C9=0,0,D1L217C7/D1L217C9)</f>
        <v>8.8793820641293013E-5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296.95237352704015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148.47618676352008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148.47618676352008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418303081</v>
      </c>
      <c r="V25" s="16" t="s">
        <v>21939</v>
      </c>
      <c r="W25" s="33">
        <f>IF(D1L218C9=0,0,D1L218C7/D1L218C9)</f>
        <v>3.5494882420796724E-7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418303081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325.48833734945845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162.74416867472922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162.74416867472922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418303081</v>
      </c>
      <c r="V27" s="16" t="s">
        <v>21963</v>
      </c>
      <c r="W27" s="33">
        <f>IF(D1L220C9=0,0,D1L220C7/D1L220C9)</f>
        <v>3.890580205282524E-7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418303081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533.49046150003937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266.74523075001969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266.74523075001969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418303081</v>
      </c>
      <c r="V29" s="16" t="s">
        <v>21987</v>
      </c>
      <c r="W29" s="33">
        <f>IF(D1L222C9=0,0,D1L222C7/D1L222C9)</f>
        <v>6.3768411677087233E-7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418303081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78133.785323120188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39066.892661560094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39066.892661560094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418303081</v>
      </c>
      <c r="V31" s="16" t="s">
        <v>22011</v>
      </c>
      <c r="W31" s="33">
        <f>IF(D1L224C9=0,0,D1L224C7/D1L224C9)</f>
        <v>9.3393748303661418E-5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418303081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10221.225541642445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5110.6127708212225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5110.6127708212225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418303081</v>
      </c>
      <c r="V33" s="16" t="s">
        <v>22035</v>
      </c>
      <c r="W33" s="33">
        <f>IF(D1L226C9=0,0,D1L226C7/D1L226C9)</f>
        <v>1.2217487756972132E-5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418303081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30036.158606308636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15018.079303154318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15018.079303154318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418303081</v>
      </c>
      <c r="V35" s="16" t="s">
        <v>22059</v>
      </c>
      <c r="W35" s="33">
        <f>IF(D1L228C9=0,0,D1L228C7/D1L228C9)</f>
        <v>3.5902387491987698E-5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418303081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23948.807637964535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23948.807637964535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23948.807637964535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418303081</v>
      </c>
      <c r="V37" s="16" t="s">
        <v>22083</v>
      </c>
      <c r="W37" s="33">
        <f>IF(D1L230C9=0,0,D1L230C7/D1L230C9)</f>
        <v>5.7252286023598605E-5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-465.49290985319811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-465.49290985319811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-465.49290985319811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418303081</v>
      </c>
      <c r="V38" s="16" t="s">
        <v>22095</v>
      </c>
      <c r="W38" s="33">
        <f>IF(D1L231C9=0,0,D1L231C7/D1L231C9)</f>
        <v>-1.1128125299493028E-6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606.38923122638835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303.19461561319417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303.19461561319417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418303081</v>
      </c>
      <c r="V39" s="16" t="s">
        <v>22107</v>
      </c>
      <c r="W39" s="33">
        <f>IF(D1L232C9=0,0,D1L232C7/D1L232C9)</f>
        <v>7.2482042180605931E-7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-10.700986433406854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-10.700986433406854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-10.700986433406854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418303081</v>
      </c>
      <c r="V40" s="16" t="s">
        <v>22119</v>
      </c>
      <c r="W40" s="33">
        <f>IF(D1L233C9=0,0,D1L233C7/D1L233C9)</f>
        <v>-2.5581897240213859E-8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572994.08984462975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298233.35179315391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298233.35179315391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7.1295996931266647E-4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77765.482977209496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38882.741488604748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38882.741488604748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418303081</v>
      </c>
      <c r="V42" s="16" t="s">
        <v>22140</v>
      </c>
      <c r="W42" s="33">
        <f>IF(D1L235C9=0,0,D1L235C7/D1L235C9)</f>
        <v>9.2953514460498917E-5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172890.5711170758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86445.2855585379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86445.2855585379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418303081</v>
      </c>
      <c r="V43" s="16" t="s">
        <v>22151</v>
      </c>
      <c r="W43" s="33">
        <f>IF(D1L236C9=0,0,D1L236C7/D1L236C9)</f>
        <v>2.0665706155422245E-4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495.53895373085641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247.7694768654282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247.7694768654282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418303081</v>
      </c>
      <c r="V44" s="16" t="s">
        <v>22162</v>
      </c>
      <c r="W44" s="33">
        <f>IF(D1L237C9=0,0,D1L237C7/D1L237C9)</f>
        <v>5.9232046838648128E-7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526.56923993517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263.284619967585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263.284619967585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418303081</v>
      </c>
      <c r="V45" s="16" t="s">
        <v>22173</v>
      </c>
      <c r="W45" s="33">
        <f>IF(D1L238C9=0,0,D1L238C7/D1L238C9)</f>
        <v>6.2941114212731555E-7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180516.16353183621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90258.081765918105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90258.081765918105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418303081</v>
      </c>
      <c r="V46" s="16" t="s">
        <v>22184</v>
      </c>
      <c r="W46" s="33">
        <f>IF(D1L239C9=0,0,D1L239C7/D1L239C9)</f>
        <v>2.1577197459350797E-4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418303081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175516.75746868967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87758.378734344835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87758.378734344835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418303081</v>
      </c>
      <c r="V48" s="16" t="s">
        <v>22206</v>
      </c>
      <c r="W48" s="33">
        <f>IF(D1L241C9=0,0,D1L241C7/D1L241C9)</f>
        <v>2.0979615671141765E-4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488548.80143167899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244274.4007158395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244274.4007158395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418303081</v>
      </c>
      <c r="V49" s="16" t="s">
        <v>22217</v>
      </c>
      <c r="W49" s="33">
        <f>IF(D1L242C9=0,0,D1L242C7/D1L242C9)</f>
        <v>5.8396510045270137E-4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184656.86712572028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92328.43356286014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92328.43356286014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418303081</v>
      </c>
      <c r="V50" s="16" t="s">
        <v>22228</v>
      </c>
      <c r="W50" s="33">
        <f>IF(D1L243C9=0,0,D1L243C7/D1L243C9)</f>
        <v>2.2072138063659191E-4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1098.4163965832081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549.20819829160405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549.20819829160405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418303081</v>
      </c>
      <c r="V51" s="16" t="s">
        <v>22239</v>
      </c>
      <c r="W51" s="33">
        <f>IF(D1L244C9=0,0,D1L244C7/D1L244C9)</f>
        <v>1.3129432300107875E-6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516.75209387344444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258.37604693672222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258.37604693672222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418303081</v>
      </c>
      <c r="V52" s="16" t="s">
        <v>22250</v>
      </c>
      <c r="W52" s="33">
        <f>IF(D1L245C9=0,0,D1L245C7/D1L245C9)</f>
        <v>6.1767665282083405E-7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1770.0536981623563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885.02684908117817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885.02684908117817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418303081</v>
      </c>
      <c r="V53" s="16" t="s">
        <v>22261</v>
      </c>
      <c r="W53" s="33">
        <f>IF(D1L246C9=0,0,D1L246C7/D1L246C9)</f>
        <v>2.1157550333251746E-6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144177.01133837417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72088.505669187085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72088.505669187085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418303081</v>
      </c>
      <c r="V54" s="16" t="s">
        <v>22272</v>
      </c>
      <c r="W54" s="33">
        <f>IF(D1L247C9=0,0,D1L247C7/D1L247C9)</f>
        <v>1.7233558379931485E-4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10155.748416983733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5077.8742084918667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5077.8742084918667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418303081</v>
      </c>
      <c r="V55" s="16" t="s">
        <v>22283</v>
      </c>
      <c r="W55" s="33">
        <f>IF(D1L248C9=0,0,D1L248C7/D1L248C9)</f>
        <v>1.213922258557753E-5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66219.916723705988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33109.958361852994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33109.958361852994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418303081</v>
      </c>
      <c r="V56" s="16" t="s">
        <v>22294</v>
      </c>
      <c r="W56" s="33">
        <f>IF(D1L249C9=0,0,D1L249C7/D1L249C9)</f>
        <v>7.9153034882506625E-5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31172.454881851394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31172.454881851394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31172.454881851394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418303081</v>
      </c>
      <c r="V57" s="16" t="s">
        <v>22305</v>
      </c>
      <c r="W57" s="33">
        <f>IF(D1L250C9=0,0,D1L250C7/D1L250C9)</f>
        <v>7.452121750413642E-5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1536027.1053954107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783599.78013863112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783599.78013863112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1.8732823537071462E-3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1.8732823537071462E-3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8194.2877985600007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0.89751587975624825</v>
      </c>
      <c r="L8" s="16" t="s">
        <v>22353</v>
      </c>
      <c r="M8" s="15">
        <f>IF(D2L101C2&lt;&gt;0,D2L101C2*D2L101C4,D2L101C3*D2L101C4)</f>
        <v>7354.5034225004702</v>
      </c>
      <c r="N8" s="16" t="s">
        <v>4251</v>
      </c>
      <c r="O8" s="32">
        <f>1</f>
        <v>1</v>
      </c>
      <c r="P8" s="16" t="s">
        <v>22354</v>
      </c>
      <c r="Q8" s="15">
        <f>D2L101C5*D2L101C6</f>
        <v>7354.5034225004702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207193.77600000001</v>
      </c>
      <c r="V8" s="16" t="s">
        <v>22355</v>
      </c>
      <c r="W8" s="33">
        <f>IF(D2L101C9=0,0,D2L101C7/D2L101C9)</f>
        <v>3.549577388126017E-2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2514.0029534199998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207193.77600000001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2.3442894000000001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0.89751587975624825</v>
      </c>
      <c r="L10" s="16" t="s">
        <v>22366</v>
      </c>
      <c r="M10" s="15">
        <f>IF(D2L103C2&lt;&gt;0,D2L103C2*D2L103C4,D2L103C3*D2L103C4)</f>
        <v>2.1040369632442473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2.1040369632442473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207193.77600000001</v>
      </c>
      <c r="V10" s="16" t="s">
        <v>22368</v>
      </c>
      <c r="W10" s="33">
        <f>IF(D2L103C9=0,0,D2L103C7/D2L103C9)</f>
        <v>1.0154923588265737E-5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4068.5105582000006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0.89751587975624825</v>
      </c>
      <c r="L11" s="16" t="s">
        <v>22373</v>
      </c>
      <c r="M11" s="15">
        <f>IF(D2L104C2&lt;&gt;0,D2L104C2*D2L104C4,D2L104C3*D2L104C4)</f>
        <v>3651.5528329404583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3651.5528329404583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207193.77600000001</v>
      </c>
      <c r="V11" s="16" t="s">
        <v>22375</v>
      </c>
      <c r="W11" s="33">
        <f>IF(D2L104C9=0,0,D2L104C7/D2L104C9)</f>
        <v>1.762385387937743E-2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9464.5341882399989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0.89751587975624825</v>
      </c>
      <c r="L12" s="16" t="s">
        <v>22380</v>
      </c>
      <c r="M12" s="15">
        <f>IF(D2L105C2&lt;&gt;0,D2L105C2*D2L105C4,D2L105C3*D2L105C4)</f>
        <v>8494.5697284413109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8494.5697284413109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207193.77600000001</v>
      </c>
      <c r="V12" s="16" t="s">
        <v>22382</v>
      </c>
      <c r="W12" s="33">
        <f>IF(D2L105C9=0,0,D2L105C7/D2L105C9)</f>
        <v>4.0998189677480035E-2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481.47322999999994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0.89751587975624825</v>
      </c>
      <c r="L13" s="16" t="s">
        <v>22387</v>
      </c>
      <c r="M13" s="15">
        <f>IF(D2L106C2&lt;&gt;0,D2L106C2*D2L106C4,D2L106C3*D2L106C4)</f>
        <v>432.12986960253238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432.12986960253238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207193.77600000001</v>
      </c>
      <c r="V13" s="16" t="s">
        <v>22389</v>
      </c>
      <c r="W13" s="33">
        <f>IF(D2L106C9=0,0,D2L106C7/D2L106C9)</f>
        <v>2.0856315182099503E-3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341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0.89775977047267763</v>
      </c>
      <c r="L14" s="16" t="s">
        <v>22394</v>
      </c>
      <c r="M14" s="15">
        <f>IF(D2L107C2&lt;&gt;0,D2L107C2*D2L107C4,D2L107C3*D2L107C4)</f>
        <v>306.13608173118308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306.13608173118308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206517.24</v>
      </c>
      <c r="V14" s="16" t="s">
        <v>22396</v>
      </c>
      <c r="W14" s="33">
        <f>IF(D2L107C9=0,0,D2L107C7/D2L107C9)</f>
        <v>1.482375426531863E-3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21609.433963539999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0.89751587975624825</v>
      </c>
      <c r="L15" s="16" t="s">
        <v>22402</v>
      </c>
      <c r="M15" s="15">
        <f>IF(D2L108C2&lt;&gt;0,D2L108C2*D2L108C4,D2L108C3*D2L108C4)</f>
        <v>19394.810134821153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19394.810134821153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207193.77600000001</v>
      </c>
      <c r="V15" s="16" t="s">
        <v>22404</v>
      </c>
      <c r="W15" s="33">
        <f>IF(D2L108C9=0,0,D2L108C7/D2L108C9)</f>
        <v>9.3607107844885989E-2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790.75767919999998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0.89751587975624825</v>
      </c>
      <c r="L16" s="16" t="s">
        <v>22409</v>
      </c>
      <c r="M16" s="15">
        <f>IF(D2L109C2&lt;&gt;0,D2L109C2*D2L109C4,D2L109C3*D2L109C4)</f>
        <v>709.71757412119712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709.71757412119712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207193.77600000001</v>
      </c>
      <c r="V16" s="16" t="s">
        <v>22411</v>
      </c>
      <c r="W16" s="33">
        <f>IF(D2L109C9=0,0,D2L109C7/D2L109C9)</f>
        <v>3.4253807610572099E-3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44952.341707140004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0.84998168638514993</v>
      </c>
      <c r="L17" s="16" t="s">
        <v>22416</v>
      </c>
      <c r="M17" s="15">
        <f>SUMIF(D2L101C2:D2L109C2,"&lt;&gt;0",D2L101C5:D2L109C5)</f>
        <v>40345.523681121551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40345.523681121551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0.19472846791239093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2514.0029534199998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22552.150064400001</v>
      </c>
      <c r="H19" s="16" t="s">
        <v>22431</v>
      </c>
      <c r="I19" s="15">
        <f>SUM(D2L101C3:D2L107C3)</f>
        <v>2514.0029534199998</v>
      </c>
      <c r="J19" s="16" t="s">
        <v>22432</v>
      </c>
      <c r="K19" s="21">
        <f>D2L112C5/SUM(D2L112C2,D2L112C3)</f>
        <v>0.80750308823972683</v>
      </c>
      <c r="L19" s="16" t="s">
        <v>22426</v>
      </c>
      <c r="M19" s="15">
        <f>SUM(D2L101C5:D2L107C5)</f>
        <v>20240.9959721792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20240.9959721792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9.7695979306447717E-2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44952.341707140004</v>
      </c>
      <c r="H20" s="16" t="s">
        <v>22438</v>
      </c>
      <c r="I20" s="15">
        <f>SUM(D2L110C3:D2L111C3)</f>
        <v>2514.0029534199998</v>
      </c>
      <c r="J20" s="16" t="s">
        <v>22439</v>
      </c>
      <c r="K20" s="21">
        <f>D2L113C5/SUM(D2L113C2,D2L113C3)</f>
        <v>0.84998168638514993</v>
      </c>
      <c r="L20" s="16" t="s">
        <v>22433</v>
      </c>
      <c r="M20" s="15">
        <f>SUM(D2L110C5:D2L111C5)</f>
        <v>40345.523681121551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40345.523681121551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0.19472846791239093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1238.4161148220628</v>
      </c>
      <c r="J21" s="16" t="s">
        <v>22446</v>
      </c>
      <c r="K21" s="21">
        <f>IF(FLOW_THRU_100PCT="Y",1,INDEX(VariabilityMatrix,D2L114C1,D2L114C8))</f>
        <v>0.51137630574702975</v>
      </c>
      <c r="L21" s="16" t="s">
        <v>22440</v>
      </c>
      <c r="M21" s="15">
        <f>IF(D2L114C2&lt;&gt;0,D2L114C2*D2L114C4,D2L114C3*D2L114C4)</f>
        <v>633.2966577752959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633.2966577752959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207193.77600000001</v>
      </c>
      <c r="V21" s="16" t="s">
        <v>22442</v>
      </c>
      <c r="W21" s="33">
        <f>IF(D2L114C9=0,0,D2L114C7/D2L114C9)</f>
        <v>3.0565428653382709E-3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0.16993595050902857</v>
      </c>
      <c r="J22" s="16" t="s">
        <v>22453</v>
      </c>
      <c r="K22" s="21">
        <f>IF(FLOW_THRU_100PCT="Y",1,INDEX(VariabilityMatrix,D2L115C1,D2L115C8))</f>
        <v>0.51137630574702975</v>
      </c>
      <c r="L22" s="16" t="s">
        <v>22447</v>
      </c>
      <c r="M22" s="15">
        <f>IF(D2L115C2&lt;&gt;0,D2L115C2*D2L115C4,D2L115C3*D2L115C4)</f>
        <v>8.6901218584917117E-2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8.6901218584917117E-2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207193.77600000001</v>
      </c>
      <c r="V22" s="16" t="s">
        <v>22449</v>
      </c>
      <c r="W22" s="33">
        <f>IF(D2L115C9=0,0,D2L115C7/D2L115C9)</f>
        <v>4.1942002439743708E-7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80.167915292971657</v>
      </c>
      <c r="J23" s="16" t="s">
        <v>22460</v>
      </c>
      <c r="K23" s="21">
        <f>IF(FLOW_THRU_100PCT="Y",1,INDEX(VariabilityMatrix,D2L116C1,D2L116C8))</f>
        <v>0.51137630574702975</v>
      </c>
      <c r="L23" s="16" t="s">
        <v>22454</v>
      </c>
      <c r="M23" s="15">
        <f>IF(D2L116C2&lt;&gt;0,D2L116C2*D2L116C4,D2L116C3*D2L116C4)</f>
        <v>40.995972361960654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40.995972361960654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207193.77600000001</v>
      </c>
      <c r="V23" s="16" t="s">
        <v>22456</v>
      </c>
      <c r="W23" s="33">
        <f>IF(D2L116C9=0,0,D2L116C7/D2L116C9)</f>
        <v>1.9786295299700822E-4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6784.5927703163288</v>
      </c>
      <c r="J24" s="16" t="s">
        <v>22467</v>
      </c>
      <c r="K24" s="21">
        <f>IF(FLOW_THRU_100PCT="Y",1,INDEX(VariabilityMatrix,D2L117C1,D2L117C8))</f>
        <v>0.51137630574702975</v>
      </c>
      <c r="L24" s="16" t="s">
        <v>22461</v>
      </c>
      <c r="M24" s="15">
        <f>IF(D2L117C2&lt;&gt;0,D2L117C2*D2L117C4,D2L117C3*D2L117C4)</f>
        <v>3469.4799868823707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3469.4799868823707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207193.77600000001</v>
      </c>
      <c r="V24" s="16" t="s">
        <v>22463</v>
      </c>
      <c r="W24" s="33">
        <f>IF(D2L117C9=0,0,D2L117C7/D2L117C9)</f>
        <v>1.6745097530740355E-2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2250.7267712752341</v>
      </c>
      <c r="J25" s="16" t="s">
        <v>22474</v>
      </c>
      <c r="K25" s="21">
        <f>IF(FLOW_THRU_100PCT="Y",1,INDEX(VariabilityMatrix,D2L118C1,D2L118C8))</f>
        <v>0.51137630574702975</v>
      </c>
      <c r="L25" s="16" t="s">
        <v>22468</v>
      </c>
      <c r="M25" s="15">
        <f>IF(D2L118C2&lt;&gt;0,D2L118C2*D2L118C4,D2L118C3*D2L118C4)</f>
        <v>1150.9683415406691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1150.9683415406691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207193.77600000001</v>
      </c>
      <c r="V25" s="16" t="s">
        <v>22470</v>
      </c>
      <c r="W25" s="33">
        <f>IF(D2L118C9=0,0,D2L118C7/D2L118C9)</f>
        <v>5.5550333787085819E-3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52.819560866029519</v>
      </c>
      <c r="J26" s="16" t="s">
        <v>22481</v>
      </c>
      <c r="K26" s="21">
        <f>IF(FLOW_THRU_100PCT="Y",1,INDEX(VariabilityMatrix,D2L119C1,D2L119C8))</f>
        <v>0.51137630574702975</v>
      </c>
      <c r="L26" s="16" t="s">
        <v>22475</v>
      </c>
      <c r="M26" s="15">
        <f>IF(D2L119C2&lt;&gt;0,D2L119C2*D2L119C4,D2L119C3*D2L119C4)</f>
        <v>27.010671906850558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27.010671906850558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207193.77600000001</v>
      </c>
      <c r="V26" s="16" t="s">
        <v>22477</v>
      </c>
      <c r="W26" s="33">
        <f>IF(D2L119C9=0,0,D2L119C7/D2L119C9)</f>
        <v>1.3036430161324225E-4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2.7772548292256296</v>
      </c>
      <c r="J27" s="16" t="s">
        <v>22488</v>
      </c>
      <c r="K27" s="21">
        <f>IF(FLOW_THRU_100PCT="Y",1,INDEX(VariabilityMatrix,D2L120C1,D2L120C8))</f>
        <v>0.5098076154367398</v>
      </c>
      <c r="L27" s="16" t="s">
        <v>22482</v>
      </c>
      <c r="M27" s="15">
        <f>IF(D2L120C2&lt;&gt;0,D2L120C2*D2L120C4,D2L120C3*D2L120C4)</f>
        <v>1.4158656619476881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1.4158656619476881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206517.24</v>
      </c>
      <c r="V27" s="16" t="s">
        <v>22484</v>
      </c>
      <c r="W27" s="33">
        <f>IF(D2L120C9=0,0,D2L120C7/D2L120C9)</f>
        <v>6.8559199316613382E-6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1105.9272242186707</v>
      </c>
      <c r="J28" s="16" t="s">
        <v>22495</v>
      </c>
      <c r="K28" s="21">
        <f>IF(FLOW_THRU_100PCT="Y",1,INDEX(VariabilityMatrix,D2L121C1,D2L121C8))</f>
        <v>0.51137630574702975</v>
      </c>
      <c r="L28" s="16" t="s">
        <v>22489</v>
      </c>
      <c r="M28" s="15">
        <f>IF(D2L121C2&lt;&gt;0,D2L121C2*D2L121C4,D2L121C3*D2L121C4)</f>
        <v>565.54497834601091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565.54497834601091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207193.77600000001</v>
      </c>
      <c r="V28" s="16" t="s">
        <v>22491</v>
      </c>
      <c r="W28" s="33">
        <f>IF(D2L121C9=0,0,D2L121C7/D2L121C9)</f>
        <v>2.7295461729796885E-3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1847.983215457969</v>
      </c>
      <c r="J29" s="16" t="s">
        <v>22502</v>
      </c>
      <c r="K29" s="21">
        <f>IF(FLOW_THRU_100PCT="Y",1,INDEX(VariabilityMatrix,D2L122C1,D2L122C8))</f>
        <v>0.51137630574702975</v>
      </c>
      <c r="L29" s="16" t="s">
        <v>22496</v>
      </c>
      <c r="M29" s="15">
        <f>IF(D2L122C2&lt;&gt;0,D2L122C2*D2L122C4,D2L122C3*D2L122C4)</f>
        <v>945.01482980341348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945.01482980341348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207193.77600000001</v>
      </c>
      <c r="V29" s="16" t="s">
        <v>22498</v>
      </c>
      <c r="W29" s="33">
        <f>IF(D2L122C9=0,0,D2L122C7/D2L122C9)</f>
        <v>4.5610193899039394E-3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0.51137630574702975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207193.77600000001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913.63954183718033</v>
      </c>
      <c r="J31" s="16" t="s">
        <v>22516</v>
      </c>
      <c r="K31" s="21">
        <f>IF(FLOW_THRU_100PCT="Y",1,INDEX(VariabilityMatrix,D2L124C1,D2L124C8))</f>
        <v>0.5098076154367398</v>
      </c>
      <c r="L31" s="16" t="s">
        <v>22510</v>
      </c>
      <c r="M31" s="15">
        <f>IF(D2L124C2&lt;&gt;0,D2L124C2*D2L124C4,D2L124C3*D2L124C4)</f>
        <v>465.7803961927284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465.7803961927284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206517.24</v>
      </c>
      <c r="V31" s="16" t="s">
        <v>22512</v>
      </c>
      <c r="W31" s="33">
        <f>IF(D2L124C9=0,0,D2L124C7/D2L124C9)</f>
        <v>2.2554068425121722E-3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0</v>
      </c>
      <c r="H32" s="16" t="s">
        <v>22522</v>
      </c>
      <c r="I32" s="15">
        <f>A2L143C44</f>
        <v>0</v>
      </c>
      <c r="J32" s="16" t="s">
        <v>22523</v>
      </c>
      <c r="K32" s="21">
        <f>IF(FLOW_THRU_100PCT="Y",1,INDEX(VariabilityMatrix,D2L125C1,D2L125C8))</f>
        <v>0.89751587975624825</v>
      </c>
      <c r="L32" s="16" t="s">
        <v>22517</v>
      </c>
      <c r="M32" s="15">
        <f>IF(D2L125C2&lt;&gt;0,D2L125C2*D2L125C4,D2L125C3*D2L125C4)</f>
        <v>0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0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207193.77600000001</v>
      </c>
      <c r="V32" s="16" t="s">
        <v>22519</v>
      </c>
      <c r="W32" s="33">
        <f>IF(D2L125C9=0,0,D2L125C7/D2L125C9)</f>
        <v>0</v>
      </c>
      <c r="X32" s="16" t="s">
        <v>22520</v>
      </c>
      <c r="Y32" s="32">
        <f>IF(D2L125C5=0,0,D2L125C7/D2L125C5)</f>
        <v>0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552.64625309833536</v>
      </c>
      <c r="J33" s="16" t="s">
        <v>22531</v>
      </c>
      <c r="K33" s="21">
        <f>IF(FLOW_THRU_100PCT="Y",1,INDEX(VariabilityMatrix,D2L126C1,D2L126C8))</f>
        <v>0.51137630574702975</v>
      </c>
      <c r="L33" s="16" t="s">
        <v>22525</v>
      </c>
      <c r="M33" s="15">
        <f>IF(D2L126C2&lt;&gt;0,D2L126C2*D2L126C4,D2L126C3*D2L126C4)</f>
        <v>282.61019929436475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282.61019929436475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207193.77600000001</v>
      </c>
      <c r="V33" s="16" t="s">
        <v>22527</v>
      </c>
      <c r="W33" s="33">
        <f>IF(D2L126C9=0,0,D2L126C7/D2L126C9)</f>
        <v>1.3639898106512849E-3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5370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0.89775977047267763</v>
      </c>
      <c r="L34" s="16" t="s">
        <v>22532</v>
      </c>
      <c r="M34" s="15">
        <f>IF(D2L127C2&lt;&gt;0,D2L127C2*D2L127C4,D2L127C3*D2L127C4)</f>
        <v>4820.9699674382791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4820.9699674382791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206517.24</v>
      </c>
      <c r="V34" s="16" t="s">
        <v>22534</v>
      </c>
      <c r="W34" s="33">
        <f>IF(D2L127C9=0,0,D2L127C7/D2L127C9)</f>
        <v>2.3344152611366874E-2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27.928573844460004</v>
      </c>
      <c r="J35" s="16" t="s">
        <v>22546</v>
      </c>
      <c r="K35" s="21">
        <f>IF(FLOW_THRU_100PCT="Y",1,INDEX(VariabilityMatrix,D2L128C1,D2L128C8))</f>
        <v>0.5098076154367398</v>
      </c>
      <c r="L35" s="16" t="s">
        <v>22540</v>
      </c>
      <c r="M35" s="15">
        <f>IF(D2L128C2&lt;&gt;0,D2L128C2*D2L128C4,D2L128C3*D2L128C4)</f>
        <v>14.238199634193055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14.238199634193055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206517.24</v>
      </c>
      <c r="V35" s="16" t="s">
        <v>22542</v>
      </c>
      <c r="W35" s="33">
        <f>IF(D2L128C9=0,0,D2L128C7/D2L128C9)</f>
        <v>6.8944363357718015E-5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23833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0.89775977047267763</v>
      </c>
      <c r="L36" s="16" t="s">
        <v>22547</v>
      </c>
      <c r="M36" s="15">
        <f>IF(D2L129C2&lt;&gt;0,D2L129C2*D2L129C4,D2L129C3*D2L129C4)</f>
        <v>21396.308609675325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21396.308609675325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206517.24</v>
      </c>
      <c r="V36" s="16" t="s">
        <v>22549</v>
      </c>
      <c r="W36" s="33">
        <f>IF(D2L129C9=0,0,D2L129C7/D2L129C9)</f>
        <v>0.10360543560273866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0.5098076154367398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206517.24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29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0.89775977047267763</v>
      </c>
      <c r="L38" s="16" t="s">
        <v>22562</v>
      </c>
      <c r="M38" s="15">
        <f>IF(D2L131C2&lt;&gt;0,D2L131C2*D2L131C4,D2L131C3*D2L131C4)</f>
        <v>26.035033343707653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26.035033343707653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206517.24</v>
      </c>
      <c r="V38" s="16" t="s">
        <v>22564</v>
      </c>
      <c r="W38" s="33">
        <f>IF(D2L131C9=0,0,D2L131C7/D2L131C9)</f>
        <v>1.260671183854077E-4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0.5098076154367398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206517.24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16005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0.89775977047267763</v>
      </c>
      <c r="L40" s="16" t="s">
        <v>22577</v>
      </c>
      <c r="M40" s="15">
        <f>IF(D2L133C2&lt;&gt;0,D2L133C2*D2L133C4,D2L133C3*D2L133C4)</f>
        <v>14368.645126415206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14368.645126415206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206517.24</v>
      </c>
      <c r="V40" s="16" t="s">
        <v>22579</v>
      </c>
      <c r="W40" s="33">
        <f>IF(D2L133C9=0,0,D2L133C7/D2L133C9)</f>
        <v>6.9576007922705171E-2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1.3106146385109714</v>
      </c>
      <c r="J41" s="16" t="s">
        <v>22591</v>
      </c>
      <c r="K41" s="21">
        <f>IF(FLOW_THRU_100PCT="Y",1,INDEX(VariabilityMatrix,D2L134C1,D2L134C8))</f>
        <v>0.5098076154367398</v>
      </c>
      <c r="L41" s="16" t="s">
        <v>22585</v>
      </c>
      <c r="M41" s="15">
        <f>IF(D2L134C2&lt;&gt;0,D2L134C2*D2L134C4,D2L134C3*D2L134C4)</f>
        <v>0.66816132361576308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0.66816132361576308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206517.24</v>
      </c>
      <c r="V41" s="16" t="s">
        <v>22587</v>
      </c>
      <c r="W41" s="33">
        <f>IF(D2L134C9=0,0,D2L134C7/D2L134C9)</f>
        <v>3.2353779452783849E-6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0.89775977047267763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206517.24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0.5098076154367398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206517.24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0.89775977047267763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206517.24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0.5098076154367398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206517.24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26948</v>
      </c>
      <c r="J46" s="16" t="s">
        <v>22628</v>
      </c>
      <c r="K46" s="21">
        <f>IF(FLOW_THRU_100PCT="Y",1,D2L113C4)</f>
        <v>0.84998168638514993</v>
      </c>
      <c r="L46" s="16" t="s">
        <v>22622</v>
      </c>
      <c r="M46" s="15">
        <f>IF(D2L139C2&lt;&gt;0,D2L139C2*D2L139C4,D2L139C3*D2L139C4)</f>
        <v>22905.30648470702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22905.30648470702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206517.24</v>
      </c>
      <c r="V46" s="16" t="s">
        <v>22624</v>
      </c>
      <c r="W46" s="33">
        <f>IF(D2L139C9=0,0,D2L139C7/D2L139C9)</f>
        <v>0.11091232133795233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569.77917480130191</v>
      </c>
      <c r="J47" s="16" t="s">
        <v>22628</v>
      </c>
      <c r="K47" s="21">
        <f>IF(FLOW_THRU_100PCT="Y",1,D2L113C4)</f>
        <v>0.84998168638514993</v>
      </c>
      <c r="L47" s="16" t="s">
        <v>22630</v>
      </c>
      <c r="M47" s="15">
        <f>IF(D2L140C2&lt;&gt;0,D2L140C2*D2L140C4,D2L140C3*D2L140C4)</f>
        <v>484.30186386474969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484.30186386474969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206517.24</v>
      </c>
      <c r="V47" s="16" t="s">
        <v>22632</v>
      </c>
      <c r="W47" s="33">
        <f>IF(D2L140C9=0,0,D2L140C7/D2L140C9)</f>
        <v>2.3450916924163314E-3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13.371452362723588</v>
      </c>
      <c r="J48" s="16" t="s">
        <v>22628</v>
      </c>
      <c r="K48" s="21">
        <f>IF(FLOW_THRU_100PCT="Y",1,D2L113C4)</f>
        <v>0.84998168638514993</v>
      </c>
      <c r="L48" s="16" t="s">
        <v>22636</v>
      </c>
      <c r="M48" s="15">
        <f>IF(D2L141C2&lt;&gt;0,D2L141C2*D2L141C4,D2L141C3*D2L141C4)</f>
        <v>11.365489628686493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11.365489628686493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206517.24</v>
      </c>
      <c r="V48" s="16" t="s">
        <v>22638</v>
      </c>
      <c r="W48" s="33">
        <f>IF(D2L141C9=0,0,D2L141C7/D2L141C9)</f>
        <v>5.5034096081695133E-5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0.51137630574702975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207193.77600000001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94.107038597030055</v>
      </c>
      <c r="J50" s="16" t="s">
        <v>22655</v>
      </c>
      <c r="K50" s="21">
        <f>IF(FLOW_THRU_100PCT="Y",1,INDEX(VariabilityMatrix,D2L143C1,D2L143C8))</f>
        <v>0.51394663156259734</v>
      </c>
      <c r="L50" s="16" t="s">
        <v>22649</v>
      </c>
      <c r="M50" s="15">
        <f>IF(D2L143C2&lt;&gt;0,D2L143C2*D2L143C4,D2L143C3*D2L143C4)</f>
        <v>48.36599549327493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48.36599549327493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206283.68</v>
      </c>
      <c r="V50" s="16" t="s">
        <v>22651</v>
      </c>
      <c r="W50" s="33">
        <f>IF(D2L143C9=0,0,D2L143C7/D2L143C9)</f>
        <v>2.3446350915048118E-4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4010.0528603976068</v>
      </c>
      <c r="J51" s="16" t="s">
        <v>22662</v>
      </c>
      <c r="K51" s="21">
        <f>IF(FLOW_THRU_100PCT="Y",1,INDEX(VariabilityMatrix,D2L144C1,D2L144C8))</f>
        <v>0.51394663156259734</v>
      </c>
      <c r="L51" s="16" t="s">
        <v>22656</v>
      </c>
      <c r="M51" s="15">
        <f>IF(D2L144C2&lt;&gt;0,D2L144C2*D2L144C4,D2L144C3*D2L144C4)</f>
        <v>2060.9531599893085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2060.9531599893085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206283.68</v>
      </c>
      <c r="V51" s="16" t="s">
        <v>22658</v>
      </c>
      <c r="W51" s="33">
        <f>IF(D2L144C9=0,0,D2L144C7/D2L144C9)</f>
        <v>9.9908686910632413E-3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243.83865972679632</v>
      </c>
      <c r="J52" s="16" t="s">
        <v>22669</v>
      </c>
      <c r="K52" s="21">
        <f>IF(FLOW_THRU_100PCT="Y",1,INDEX(VariabilityMatrix,D2L145C1,D2L145C8))</f>
        <v>0.51394663156259734</v>
      </c>
      <c r="L52" s="16" t="s">
        <v>22663</v>
      </c>
      <c r="M52" s="15">
        <f>IF(D2L145C2&lt;&gt;0,D2L145C2*D2L145C4,D2L145C3*D2L145C4)</f>
        <v>125.32005781132533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125.32005781132533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206283.68</v>
      </c>
      <c r="V52" s="16" t="s">
        <v>22665</v>
      </c>
      <c r="W52" s="33">
        <f>IF(D2L145C9=0,0,D2L145C7/D2L145C9)</f>
        <v>6.0751319644542575E-4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123.68361645231039</v>
      </c>
      <c r="J53" s="16" t="s">
        <v>22676</v>
      </c>
      <c r="K53" s="21">
        <f>IF(FLOW_THRU_100PCT="Y",1,D2L144C4)</f>
        <v>0.51394663156259734</v>
      </c>
      <c r="L53" s="16" t="s">
        <v>22670</v>
      </c>
      <c r="M53" s="15">
        <f>IF(D2L146C2&lt;&gt;0,D2L146C2*D2L146C4,D2L146C3*D2L146C4)</f>
        <v>63.566778055145171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63.566778055145171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206283.68</v>
      </c>
      <c r="V53" s="16" t="s">
        <v>22672</v>
      </c>
      <c r="W53" s="33">
        <f>IF(D2L146C9=0,0,D2L146C7/D2L146C9)</f>
        <v>3.0815223994038295E-4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0.5098076154367398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206517.24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11.32121210941844</v>
      </c>
      <c r="J55" s="16" t="s">
        <v>22690</v>
      </c>
      <c r="K55" s="21">
        <f>IF(FLOW_THRU_100PCT="Y",1,INDEX(VariabilityMatrix,D2L148C1,D2L148C8))</f>
        <v>0.51394663156259734</v>
      </c>
      <c r="L55" s="16" t="s">
        <v>22684</v>
      </c>
      <c r="M55" s="15">
        <f>IF(D2L148C2&lt;&gt;0,D2L148C2*D2L148C4,D2L148C3*D2L148C4)</f>
        <v>5.8184988288412942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5.8184988288412942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206283.68</v>
      </c>
      <c r="V55" s="16" t="s">
        <v>22686</v>
      </c>
      <c r="W55" s="33">
        <f>IF(D2L148C9=0,0,D2L148C7/D2L148C9)</f>
        <v>2.820629740967048E-5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290.65428552521644</v>
      </c>
      <c r="J56" s="16" t="s">
        <v>22697</v>
      </c>
      <c r="K56" s="21">
        <f>IF(FLOW_THRU_100PCT="Y",1,INDEX(VariabilityMatrix,D2L149C1,D2L149C8))</f>
        <v>0.5098076154367398</v>
      </c>
      <c r="L56" s="16" t="s">
        <v>22691</v>
      </c>
      <c r="M56" s="15">
        <f>IF(D2L149C2&lt;&gt;0,D2L149C2*D2L149C4,D2L149C3*D2L149C4)</f>
        <v>148.17776822007991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148.17776822007991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206517.24</v>
      </c>
      <c r="V56" s="16" t="s">
        <v>22693</v>
      </c>
      <c r="W56" s="33">
        <f>IF(D2L149C9=0,0,D2L149C7/D2L149C9)</f>
        <v>7.1750798248165586E-4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0.5098076154367398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206517.24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0.5098076154367398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206517.24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0.5098076154367398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206517.24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0.5098076154367398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206517.24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0.5098076154367398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206517.24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196.47580194721354</v>
      </c>
      <c r="J62" s="16" t="s">
        <v>22676</v>
      </c>
      <c r="K62" s="21">
        <f>IF(FLOW_THRU_100PCT="Y",1,D2L144C4)</f>
        <v>0.51394663156259734</v>
      </c>
      <c r="L62" s="16" t="s">
        <v>22733</v>
      </c>
      <c r="M62" s="15">
        <f>IF(D2L155C2&lt;&gt;0,D2L155C2*D2L155C4,D2L155C3*D2L155C4)</f>
        <v>100.9780765943304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100.9780765943304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206517.24</v>
      </c>
      <c r="V62" s="16" t="s">
        <v>22735</v>
      </c>
      <c r="W62" s="33">
        <f>IF(D2L155C9=0,0,D2L155C7/D2L155C9)</f>
        <v>4.8895712820067906E-4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24.067282676340966</v>
      </c>
      <c r="J63" s="16" t="s">
        <v>22676</v>
      </c>
      <c r="K63" s="21">
        <f>IF(FLOW_THRU_100PCT="Y",1,D2L144C4)</f>
        <v>0.51394663156259734</v>
      </c>
      <c r="L63" s="16" t="s">
        <v>22739</v>
      </c>
      <c r="M63" s="15">
        <f>IF(D2L156C2&lt;&gt;0,D2L156C2*D2L156C4,D2L156C3*D2L156C4)</f>
        <v>12.369298862370293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12.369298862370293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206283.68</v>
      </c>
      <c r="V63" s="16" t="s">
        <v>22741</v>
      </c>
      <c r="W63" s="33">
        <f>IF(D2L156C9=0,0,D2L156C7/D2L156C9)</f>
        <v>5.9962566415192384E-5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90131.341707140004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49850.32551911076</v>
      </c>
      <c r="J64" s="16" t="s">
        <v>22751</v>
      </c>
      <c r="K64" s="21">
        <f>D2L157C5/SUM(D2L157C2:D2L157C3)</f>
        <v>0.81756640462500019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114444.30838757905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114444.30838757905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0.55343046886224634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0.81756640462500019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207193.77600000001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90131.341707140004</v>
      </c>
      <c r="H66" s="16" t="s">
        <v>22763</v>
      </c>
      <c r="I66" s="15">
        <f>SUM(D2L157C3:D2L158C3)</f>
        <v>49850.32551911076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114444.30838757905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114444.30838757905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0.55343046886224634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206517.24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3574.8853352643418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1787.4426676321709</v>
      </c>
      <c r="N9" s="16" t="s">
        <v>4251</v>
      </c>
      <c r="O9" s="32">
        <f>1</f>
        <v>1</v>
      </c>
      <c r="P9" s="16" t="s">
        <v>22829</v>
      </c>
      <c r="Q9" s="15">
        <f>D2L202C5*D2L202C6</f>
        <v>1787.4426676321709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206517.24</v>
      </c>
      <c r="V9" s="16" t="s">
        <v>22830</v>
      </c>
      <c r="W9" s="33">
        <f>IF(D2L202C9=0,0,D2L202C7/D2L202C9)</f>
        <v>8.6551741037802516E-3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206517.24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12.448880013184322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6.224440006592161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6.224440006592161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206517.24</v>
      </c>
      <c r="V11" s="16" t="s">
        <v>22840</v>
      </c>
      <c r="W11" s="33">
        <f>IF(D2L204C9=0,0,D2L204C7/D2L204C9)</f>
        <v>3.014005032505839E-5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206517.24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2284.3612643463352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1142.1806321731676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1142.1806321731676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206517.24</v>
      </c>
      <c r="V13" s="16" t="s">
        <v>22850</v>
      </c>
      <c r="W13" s="33">
        <f>IF(D2L206C9=0,0,D2L206C7/D2L206C9)</f>
        <v>5.5306793378275231E-3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206517.24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2.9158683977730107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1.4579341988865053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1.4579341988865053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206517.24</v>
      </c>
      <c r="V15" s="16" t="s">
        <v>22860</v>
      </c>
      <c r="W15" s="33">
        <f>IF(D2L208C9=0,0,D2L208C7/D2L208C9)</f>
        <v>7.0596246535471101E-6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206517.24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206517.24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206517.24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206517.24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125064.0053244186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62532.002662209299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62532.002662209299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206517.24</v>
      </c>
      <c r="V20" s="16" t="s">
        <v>22885</v>
      </c>
      <c r="W20" s="33">
        <f>IF(D2L213C9=0,0,D2L213C7/D2L213C9)</f>
        <v>0.30279313563462934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206517.24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9534.8545953106077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4767.4272976553038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4767.4272976553038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206517.24</v>
      </c>
      <c r="V22" s="16" t="s">
        <v>22895</v>
      </c>
      <c r="W22" s="33">
        <f>IF(D2L215C9=0,0,D2L215C7/D2L215C9)</f>
        <v>2.3084887720053317E-2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206517.24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1640.5425039714755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820.27125198573776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820.27125198573776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206517.24</v>
      </c>
      <c r="V24" s="16" t="s">
        <v>22905</v>
      </c>
      <c r="W24" s="33">
        <f>IF(D2L217C9=0,0,D2L217C7/D2L217C9)</f>
        <v>3.9719262759164214E-3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36.047626472959848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18.023813236479924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18.023813236479924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206517.24</v>
      </c>
      <c r="V25" s="16" t="s">
        <v>22910</v>
      </c>
      <c r="W25" s="33">
        <f>IF(D2L218C9=0,0,D2L218C7/D2L218C9)</f>
        <v>8.7275102245603931E-5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206517.24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39.511662650541552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19.755831325270776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19.755831325270776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206517.24</v>
      </c>
      <c r="V27" s="16" t="s">
        <v>22920</v>
      </c>
      <c r="W27" s="33">
        <f>IF(D2L220C9=0,0,D2L220C7/D2L220C9)</f>
        <v>9.5661898857794041E-5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206517.24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64.761445260141045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32.380722630070522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32.380722630070522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206517.24</v>
      </c>
      <c r="V29" s="16" t="s">
        <v>22930</v>
      </c>
      <c r="W29" s="33">
        <f>IF(D2L222C9=0,0,D2L222C7/D2L222C9)</f>
        <v>1.5679428327664328E-4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206517.24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19603.214676879812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9801.607338439906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9801.607338439906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206517.24</v>
      </c>
      <c r="V31" s="16" t="s">
        <v>22940</v>
      </c>
      <c r="W31" s="33">
        <f>IF(D2L224C9=0,0,D2L224C7/D2L224C9)</f>
        <v>4.7461448441011057E-2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206517.24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1240.774458357555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620.38722917877749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620.38722917877749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206517.24</v>
      </c>
      <c r="V33" s="16" t="s">
        <v>22950</v>
      </c>
      <c r="W33" s="33">
        <f>IF(D2L226C9=0,0,D2L226C7/D2L226C9)</f>
        <v>3.0040457115288657E-3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206517.24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1416.8413936913639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708.42069684568196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708.42069684568196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206517.24</v>
      </c>
      <c r="V35" s="16" t="s">
        <v>22960</v>
      </c>
      <c r="W35" s="33">
        <f>IF(D2L228C9=0,0,D2L228C7/D2L228C9)</f>
        <v>3.4303223152008133E-3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206517.24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2907.1923620354646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2907.1923620354646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2907.1923620354646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206517.24</v>
      </c>
      <c r="V37" s="16" t="s">
        <v>22970</v>
      </c>
      <c r="W37" s="33">
        <f>IF(D2L230C9=0,0,D2L230C7/D2L230C9)</f>
        <v>1.4077238113561196E-2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-56.507090146801886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-56.507090146801886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-56.507090146801886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206517.24</v>
      </c>
      <c r="V38" s="16" t="s">
        <v>22975</v>
      </c>
      <c r="W38" s="33">
        <f>IF(D2L231C9=0,0,D2L231C7/D2L231C9)</f>
        <v>-2.7361923947270399E-4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73.610768773611653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36.805384386805827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36.805384386805827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206517.24</v>
      </c>
      <c r="V39" s="16" t="s">
        <v>22980</v>
      </c>
      <c r="W39" s="33">
        <f>IF(D2L232C9=0,0,D2L232C7/D2L232C9)</f>
        <v>1.7821942800904094E-4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-1.2990135665931462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-1.2990135665931462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-1.2990135665931462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206517.24</v>
      </c>
      <c r="V40" s="16" t="s">
        <v>22985</v>
      </c>
      <c r="W40" s="33">
        <f>IF(D2L233C9=0,0,D2L233C7/D2L233C9)</f>
        <v>-6.2900974591426178E-6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167495.96816584378</v>
      </c>
      <c r="J41" s="16" t="s">
        <v>22994</v>
      </c>
      <c r="K41" s="21">
        <f>D2L234C5/D2L234C3</f>
        <v>0.50867839504995416</v>
      </c>
      <c r="L41" s="16" t="s">
        <v>22988</v>
      </c>
      <c r="M41" s="15">
        <f>SUM(D2L202C5,D2L204C5,D2L206C5,D2L208C5,D2L210C5,D2L213C5,D2L215C5,D2L217C5,D2L218C5,D2L220C5,D2L222C5,D2L224C5,D2L226C5,D2L228C5,D2L230C5,D2L232C5)</f>
        <v>85201.580263939628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85201.580263939628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0.41256400804087645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0.50867839504995416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206517.24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167438.16206213037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85143.774160226239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85143.774160226239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0.41228409870394461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176819.34965950073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88409.674829750365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88409.674829750365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206517.24</v>
      </c>
      <c r="V44" s="16" t="s">
        <v>23009</v>
      </c>
      <c r="W44" s="33">
        <f>IF(D2L237C9=0,0,D2L237C7/D2L237C9)</f>
        <v>0.42809827804085687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20987.522862003792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10493.761431001896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10493.761431001896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206517.24</v>
      </c>
      <c r="V45" s="16" t="s">
        <v>23014</v>
      </c>
      <c r="W45" s="33">
        <f>IF(D2L238C9=0,0,D2L238C7/D2L238C9)</f>
        <v>5.0813004430050955E-2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60.154437880809326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30.077218940404663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30.077218940404663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206517.24</v>
      </c>
      <c r="V46" s="16" t="s">
        <v>23019</v>
      </c>
      <c r="W46" s="33">
        <f>IF(D2L239C9=0,0,D2L239C7/D2L239C9)</f>
        <v>1.4564023294328678E-4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13126.265504690964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6563.132752345482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6563.132752345482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206517.24</v>
      </c>
      <c r="V47" s="16" t="s">
        <v>23024</v>
      </c>
      <c r="W47" s="33">
        <f>IF(D2L240C9=0,0,D2L240C7/D2L240C9)</f>
        <v>3.1780071980167288E-2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206517.24</v>
      </c>
      <c r="V48" s="16" t="s">
        <v>23029</v>
      </c>
      <c r="W48" s="33">
        <f>IF(D2L241C9=0,0,D2L241C7/D2L241C9)</f>
        <v>0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206517.24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171153.89702994021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85576.948514970107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85576.948514970107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206517.24</v>
      </c>
      <c r="V50" s="16" t="s">
        <v>23039</v>
      </c>
      <c r="W50" s="33">
        <f>IF(D2L243C9=0,0,D2L243C7/D2L243C9)</f>
        <v>0.41438162022197328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28853.223919888205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14426.611959944103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14426.611959944103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206517.24</v>
      </c>
      <c r="V51" s="16" t="s">
        <v>23044</v>
      </c>
      <c r="W51" s="33">
        <f>IF(D2L244C9=0,0,D2L244C7/D2L244C9)</f>
        <v>6.9856695547277817E-2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4078.0180856549455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2039.0090428274727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2039.0090428274727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206517.24</v>
      </c>
      <c r="V52" s="16" t="s">
        <v>23049</v>
      </c>
      <c r="W52" s="33">
        <f>IF(D2L245C9=0,0,D2L245C7/D2L245C9)</f>
        <v>9.8733115105909455E-3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133.33890382997896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66.66945191498948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66.66945191498948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206517.24</v>
      </c>
      <c r="V53" s="16" t="s">
        <v>23054</v>
      </c>
      <c r="W53" s="33">
        <f>IF(D2L246C9=0,0,D2L246C7/D2L246C9)</f>
        <v>3.2282753689226858E-4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62.729542242145371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31.364771121072685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31.364771121072685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206517.24</v>
      </c>
      <c r="V54" s="16" t="s">
        <v>23059</v>
      </c>
      <c r="W54" s="33">
        <f>IF(D2L247C9=0,0,D2L247C7/D2L247C9)</f>
        <v>1.5187483195627002E-4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214.87026283232484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107.43513141616242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107.43513141616242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206517.24</v>
      </c>
      <c r="V55" s="16" t="s">
        <v>23064</v>
      </c>
      <c r="W55" s="33">
        <f>IF(D2L248C9=0,0,D2L248C7/D2L248C9)</f>
        <v>5.2022354848516483E-4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36172.993450257913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18086.496725128956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18086.496725128956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206517.24</v>
      </c>
      <c r="V56" s="16" t="s">
        <v>23069</v>
      </c>
      <c r="W56" s="33">
        <f>IF(D2L249C9=0,0,D2L249C7/D2L249C9)</f>
        <v>8.7578628908312722E-2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1232.8260627808947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616.41303139044737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616.41303139044737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206517.24</v>
      </c>
      <c r="V57" s="16" t="s">
        <v>23074</v>
      </c>
      <c r="W57" s="33">
        <f>IF(D2L250C9=0,0,D2L250C7/D2L250C9)</f>
        <v>2.9848018082676651E-3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3123.6723820347502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1561.8361910173751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1561.8361910173751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206517.24</v>
      </c>
      <c r="V58" s="16" t="s">
        <v>23079</v>
      </c>
      <c r="W58" s="33">
        <f>IF(D2L251C9=0,0,D2L251C7/D2L251C9)</f>
        <v>7.562739996996741E-3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3784.0849577309414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3784.0849577309414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3784.0849577309414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206517.24</v>
      </c>
      <c r="V59" s="16" t="s">
        <v>23084</v>
      </c>
      <c r="W59" s="33">
        <f>IF(D2L252C9=0,0,D2L252C7/D2L252C9)</f>
        <v>1.832333686878123E-2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459802.94706126867</v>
      </c>
      <c r="J60" s="16" t="s">
        <v>23093</v>
      </c>
      <c r="K60" s="21">
        <f>D2L253C5/D2L253C3</f>
        <v>0.50411489854721037</v>
      </c>
      <c r="L60" s="16" t="s">
        <v>23087</v>
      </c>
      <c r="M60" s="15">
        <f>SUM(D2L237C5:D2L252C5)</f>
        <v>231793.51600949978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231793.51600949978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1.1223930554635522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0.50411489854721037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206517.24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459802.94706126867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231793.51600949978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231793.51600949978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1.1223930554635522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366447.1381545334</v>
      </c>
      <c r="J8" s="16" t="s">
        <v>23178</v>
      </c>
      <c r="K8" s="21">
        <f>IF(FLOW_THRU_100PCT="Y",1,INDEX(VariabilityMatrix,D3L101C1,D3L101C8))</f>
        <v>0.63774788451095765</v>
      </c>
      <c r="L8" s="16" t="s">
        <v>23148</v>
      </c>
      <c r="M8" s="15">
        <f>IF(D3L101C2&lt;&gt;0,D3L101C2*D3L101C4,D3L101C3*D3L101C4)</f>
        <v>233700.88714314831</v>
      </c>
      <c r="N8" s="16" t="s">
        <v>4251</v>
      </c>
      <c r="O8" s="32">
        <f>0.45*CHOOSE(MIN(D3L101C8,RUN_YEARS),B3L110C1,B3L125C1,B3L140C1,B3L155C1,B3L170C1)</f>
        <v>0.43515838786797184</v>
      </c>
      <c r="P8" s="16" t="s">
        <v>23149</v>
      </c>
      <c r="Q8" s="15">
        <f>D3L101C5*D3L101C6</f>
        <v>101696.90129252724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423455071.33333331</v>
      </c>
      <c r="V8" s="16" t="s">
        <v>23150</v>
      </c>
      <c r="W8" s="33">
        <f>IF(D3L101C9=0,0,D3L101C7/D3L101C9)</f>
        <v>2.4015983790751195E-4</v>
      </c>
      <c r="X8" s="16" t="s">
        <v>23151</v>
      </c>
      <c r="Y8" s="32">
        <f>IF(D3L101C5=0,0,D3L101C7/D3L101C5)</f>
        <v>0.43515838786797179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0.53186025183863228</v>
      </c>
      <c r="AL8" s="16" t="s">
        <v>23155</v>
      </c>
      <c r="AM8" s="15">
        <f>D3L101C5*D3L101C17</f>
        <v>124296.21269086664</v>
      </c>
      <c r="AN8" s="16" t="s">
        <v>23172</v>
      </c>
      <c r="AO8" s="15">
        <f>IF(D3L101C17=0,0,CHOOSE(MIN(D3L101C8,RUN_YEARS),A1L108C1,A1L108C6,A1L108C7,A1L108C8,A1L108C9))</f>
        <v>189673.71366666668</v>
      </c>
      <c r="AP8" s="16" t="s">
        <v>23156</v>
      </c>
      <c r="AQ8" s="33">
        <f>IF(D3L101C19=0,0,D3L101C18/D3L101C19)</f>
        <v>0.65531596491702215</v>
      </c>
      <c r="AR8" s="16" t="s">
        <v>23157</v>
      </c>
      <c r="AS8" s="32">
        <f>IF(D3L101C5=0,0,D3L101C18/D3L101C5)</f>
        <v>0.53186025183863228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3.2981360293395878E-2</v>
      </c>
      <c r="BZ8" s="16" t="s">
        <v>23167</v>
      </c>
      <c r="CA8" s="15">
        <f>D3L101C5*D3L101C37</f>
        <v>7707.7731597544234</v>
      </c>
      <c r="CB8" s="16" t="s">
        <v>23176</v>
      </c>
      <c r="CC8" s="15">
        <f>IF(D3L101C37=0,0,CHOOSE(MIN(D3L101C8,RUN_YEARS),B6L116C1,B6L117C1,B6L118C1,B6L119C1,B6L120C1))</f>
        <v>206283.68</v>
      </c>
      <c r="CD8" s="16" t="s">
        <v>23168</v>
      </c>
      <c r="CE8" s="33">
        <f>IF(D3L101C39=0,0,D3L101C38/D3L101C39)</f>
        <v>3.7364919802450797E-2</v>
      </c>
      <c r="CF8" s="16" t="s">
        <v>23169</v>
      </c>
      <c r="CG8" s="32">
        <f>IF(D3L101C5=0,0,D3L101C38/D3L101C5)</f>
        <v>3.2981360293395878E-2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26614.52306133333</v>
      </c>
      <c r="J9" s="16" t="s">
        <v>23210</v>
      </c>
      <c r="K9" s="21">
        <f>IF(FLOW_THRU_100PCT="Y",1,INDEX(VariabilityMatrix,D3L102C1,D3L102C8))</f>
        <v>0.63774788451095765</v>
      </c>
      <c r="L9" s="16" t="s">
        <v>23180</v>
      </c>
      <c r="M9" s="15">
        <f>IF(D3L102C2&lt;&gt;0,D3L102C2*D3L102C4,D3L102C3*D3L102C4)</f>
        <v>16973.355779633428</v>
      </c>
      <c r="N9" s="16" t="s">
        <v>4251</v>
      </c>
      <c r="O9" s="32">
        <f>0.45*CHOOSE(MIN(D3L102C8,RUN_YEARS),B3L110C1,B3L125C1,B3L140C1,B3L155C1,B3L170C1)</f>
        <v>0.43515838786797184</v>
      </c>
      <c r="P9" s="16" t="s">
        <v>23181</v>
      </c>
      <c r="Q9" s="15">
        <f>D3L102C5*D3L102C6</f>
        <v>7386.0981377748049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423455071.33333331</v>
      </c>
      <c r="V9" s="16" t="s">
        <v>23182</v>
      </c>
      <c r="W9" s="33">
        <f>IF(D3L102C9=0,0,D3L102C7/D3L102C9)</f>
        <v>1.7442459986411764E-5</v>
      </c>
      <c r="X9" s="16" t="s">
        <v>23183</v>
      </c>
      <c r="Y9" s="32">
        <f>IF(D3L102C5=0,0,D3L102C7/D3L102C5)</f>
        <v>0.43515838786797184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0.53186025183863228</v>
      </c>
      <c r="AL9" s="16" t="s">
        <v>23187</v>
      </c>
      <c r="AM9" s="15">
        <f>D3L102C5*D3L102C17</f>
        <v>9027.4532795025407</v>
      </c>
      <c r="AN9" s="16" t="s">
        <v>23204</v>
      </c>
      <c r="AO9" s="15">
        <f>IF(D3L102C17=0,0,CHOOSE(MIN(D3L102C8,RUN_YEARS),A1L108C1,A1L108C6,A1L108C7,A1L108C8,A1L108C9))</f>
        <v>189673.71366666668</v>
      </c>
      <c r="AP9" s="16" t="s">
        <v>23188</v>
      </c>
      <c r="AQ9" s="33">
        <f>IF(D3L102C19=0,0,D3L102C18/D3L102C19)</f>
        <v>4.759464611615831E-2</v>
      </c>
      <c r="AR9" s="16" t="s">
        <v>23189</v>
      </c>
      <c r="AS9" s="32">
        <f>IF(D3L102C5=0,0,D3L102C18/D3L102C5)</f>
        <v>0.53186025183863228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3.2981360293395878E-2</v>
      </c>
      <c r="BZ9" s="16" t="s">
        <v>23199</v>
      </c>
      <c r="CA9" s="15">
        <f>D3L102C5*D3L102C37</f>
        <v>559.8043623560834</v>
      </c>
      <c r="CB9" s="16" t="s">
        <v>23208</v>
      </c>
      <c r="CC9" s="15">
        <f>IF(D3L102C37=0,0,CHOOSE(MIN(D3L102C8,RUN_YEARS),B6L116C1,B6L117C1,B6L118C1,B6L119C1,B6L120C1))</f>
        <v>206283.68</v>
      </c>
      <c r="CD9" s="16" t="s">
        <v>23200</v>
      </c>
      <c r="CE9" s="33">
        <f>IF(D3L102C39=0,0,D3L102C38/D3L102C39)</f>
        <v>2.7137598202440611E-3</v>
      </c>
      <c r="CF9" s="16" t="s">
        <v>23201</v>
      </c>
      <c r="CG9" s="32">
        <f>IF(D3L102C5=0,0,D3L102C38/D3L102C5)</f>
        <v>3.2981360293395878E-2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83204.767666666652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633.74911309933464</v>
      </c>
      <c r="J11" s="16" t="s">
        <v>23273</v>
      </c>
      <c r="K11" s="21">
        <f>IF(FLOW_THRU_100PCT="Y",1,INDEX(VariabilityMatrix,D3L104C1,D3L104C8))</f>
        <v>0.51137630574702975</v>
      </c>
      <c r="L11" s="16" t="s">
        <v>23243</v>
      </c>
      <c r="M11" s="15">
        <f>IF(D3L104C2&lt;&gt;0,D3L104C2*D3L104C4,D3L104C3*D3L104C4)</f>
        <v>324.08428022719426</v>
      </c>
      <c r="N11" s="16" t="s">
        <v>4251</v>
      </c>
      <c r="O11" s="32">
        <f>0.45*CHOOSE(MIN(D3L104C8,RUN_YEARS),B3L110C1,B3L125C1,B3L140C1,B3L155C1,B3L170C1)</f>
        <v>0.43503573149451857</v>
      </c>
      <c r="P11" s="16" t="s">
        <v>23244</v>
      </c>
      <c r="Q11" s="15">
        <f>D3L104C5*D3L104C6</f>
        <v>140.988241914512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418613783.80000001</v>
      </c>
      <c r="V11" s="16" t="s">
        <v>23245</v>
      </c>
      <c r="W11" s="33">
        <f>IF(D3L104C9=0,0,D3L104C7/D3L104C9)</f>
        <v>3.3679789670249269E-7</v>
      </c>
      <c r="X11" s="16" t="s">
        <v>23246</v>
      </c>
      <c r="Y11" s="32">
        <f>IF(D3L104C5=0,0,D3L104C7/D3L104C5)</f>
        <v>0.43503573149451857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0.53171033849330052</v>
      </c>
      <c r="AL11" s="16" t="s">
        <v>23250</v>
      </c>
      <c r="AM11" s="15">
        <f>D3L104C5*D3L104C17</f>
        <v>172.31896233995911</v>
      </c>
      <c r="AN11" s="16" t="s">
        <v>23267</v>
      </c>
      <c r="AO11" s="15">
        <f>IF(D3L104C17=0,0,CHOOSE(MIN(D3L104C8,RUN_YEARS),A1L108C1,A1L108C6,A1L108C7,A1L108C8,A1L108C9))</f>
        <v>188895.742</v>
      </c>
      <c r="AP11" s="16" t="s">
        <v>23251</v>
      </c>
      <c r="AQ11" s="33">
        <f>IF(D3L104C19=0,0,D3L104C18/D3L104C19)</f>
        <v>9.1224376216992285E-4</v>
      </c>
      <c r="AR11" s="16" t="s">
        <v>23252</v>
      </c>
      <c r="AS11" s="32">
        <f>IF(D3L104C5=0,0,D3L104C18/D3L104C5)</f>
        <v>0.53171033849330052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3.325393001218091E-2</v>
      </c>
      <c r="BZ11" s="16" t="s">
        <v>23262</v>
      </c>
      <c r="CA11" s="15">
        <f>D3L104C5*D3L104C37</f>
        <v>10.777075972723143</v>
      </c>
      <c r="CB11" s="16" t="s">
        <v>23271</v>
      </c>
      <c r="CC11" s="15">
        <f>IF(D3L104C37=0,0,CHOOSE(MIN(D3L104C8,RUN_YEARS),B6L116C1,B6L117C1,B6L118C1,B6L119C1,B6L120C1))</f>
        <v>207193.77600000001</v>
      </c>
      <c r="CD11" s="16" t="s">
        <v>23263</v>
      </c>
      <c r="CE11" s="33">
        <f>IF(D3L104C39=0,0,D3L104C38/D3L104C39)</f>
        <v>5.2014477368872039E-5</v>
      </c>
      <c r="CF11" s="16" t="s">
        <v>23264</v>
      </c>
      <c r="CG11" s="32">
        <f>IF(D3L104C5=0,0,D3L104C38/D3L104C5)</f>
        <v>3.325393001218091E-2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0.51137630574702975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83076.109199999992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417.55295408158469</v>
      </c>
      <c r="J13" s="16" t="s">
        <v>23335</v>
      </c>
      <c r="K13" s="21">
        <f>IF(FLOW_THRU_100PCT="Y",1,INDEX(VariabilityMatrix,D3L106C1,D3L106C8))</f>
        <v>0.51137630574702975</v>
      </c>
      <c r="L13" s="16" t="s">
        <v>23305</v>
      </c>
      <c r="M13" s="15">
        <f>IF(D3L106C2&lt;&gt;0,D3L106C2*D3L106C4,D3L106C3*D3L106C4)</f>
        <v>213.52668711199993</v>
      </c>
      <c r="N13" s="16" t="s">
        <v>4251</v>
      </c>
      <c r="O13" s="32">
        <f>0.45*CHOOSE(MIN(D3L106C8,RUN_YEARS),B3L110C1,B3L125C1,B3L140C1,B3L155C1,B3L170C1)</f>
        <v>0.43503573149451857</v>
      </c>
      <c r="P13" s="16" t="s">
        <v>23306</v>
      </c>
      <c r="Q13" s="15">
        <f>D3L106C5*D3L106C6</f>
        <v>92.891738521370087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418613783.80000001</v>
      </c>
      <c r="V13" s="16" t="s">
        <v>23307</v>
      </c>
      <c r="W13" s="33">
        <f>IF(D3L106C9=0,0,D3L106C7/D3L106C9)</f>
        <v>2.2190320079319395E-7</v>
      </c>
      <c r="X13" s="16" t="s">
        <v>23308</v>
      </c>
      <c r="Y13" s="32">
        <f>IF(D3L106C5=0,0,D3L106C7/D3L106C5)</f>
        <v>0.43503573149451857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0.53171033849330052</v>
      </c>
      <c r="AL13" s="16" t="s">
        <v>23312</v>
      </c>
      <c r="AM13" s="15">
        <f>D3L106C5*D3L106C17</f>
        <v>113.53434708167455</v>
      </c>
      <c r="AN13" s="16" t="s">
        <v>23329</v>
      </c>
      <c r="AO13" s="15">
        <f>IF(D3L106C17=0,0,CHOOSE(MIN(D3L106C8,RUN_YEARS),A1L108C1,A1L108C6,A1L108C7,A1L108C8,A1L108C9))</f>
        <v>188895.742</v>
      </c>
      <c r="AP13" s="16" t="s">
        <v>23313</v>
      </c>
      <c r="AQ13" s="33">
        <f>IF(D3L106C19=0,0,D3L106C18/D3L106C19)</f>
        <v>6.0104238390759786E-4</v>
      </c>
      <c r="AR13" s="16" t="s">
        <v>23314</v>
      </c>
      <c r="AS13" s="32">
        <f>IF(D3L106C5=0,0,D3L106C18/D3L106C5)</f>
        <v>0.53171033849330052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3.325393001218091E-2</v>
      </c>
      <c r="BZ13" s="16" t="s">
        <v>23324</v>
      </c>
      <c r="CA13" s="15">
        <f>D3L106C5*D3L106C37</f>
        <v>7.1006015089552976</v>
      </c>
      <c r="CB13" s="16" t="s">
        <v>23333</v>
      </c>
      <c r="CC13" s="15">
        <f>IF(D3L106C37=0,0,CHOOSE(MIN(D3L106C8,RUN_YEARS),B6L116C1,B6L117C1,B6L118C1,B6L119C1,B6L120C1))</f>
        <v>207193.77600000001</v>
      </c>
      <c r="CD13" s="16" t="s">
        <v>23325</v>
      </c>
      <c r="CE13" s="33">
        <f>IF(D3L106C39=0,0,D3L106C38/D3L106C39)</f>
        <v>3.4270341735339085E-5</v>
      </c>
      <c r="CF13" s="16" t="s">
        <v>23326</v>
      </c>
      <c r="CG13" s="32">
        <f>IF(D3L106C5=0,0,D3L106C38/D3L106C5)</f>
        <v>3.325393001218091E-2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0.51137630574702975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83076.109199999992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21.954952657062488</v>
      </c>
      <c r="J15" s="16" t="s">
        <v>23397</v>
      </c>
      <c r="K15" s="21">
        <f>IF(FLOW_THRU_100PCT="Y",1,INDEX(VariabilityMatrix,D3L108C1,D3L108C8))</f>
        <v>0.5098076154367398</v>
      </c>
      <c r="L15" s="16" t="s">
        <v>23367</v>
      </c>
      <c r="M15" s="15">
        <f>IF(D3L108C2&lt;&gt;0,D3L108C2*D3L108C4,D3L108C3*D3L108C4)</f>
        <v>11.192802061123542</v>
      </c>
      <c r="N15" s="16" t="s">
        <v>4251</v>
      </c>
      <c r="O15" s="32">
        <f>0.45*CHOOSE(MIN(D3L108C8,RUN_YEARS),B3L110C1,B3L125C1,B3L140C1,B3L155C1,B3L170C1)</f>
        <v>0.43499912021311715</v>
      </c>
      <c r="P15" s="16" t="s">
        <v>23368</v>
      </c>
      <c r="Q15" s="15">
        <f>D3L108C5*D3L108C6</f>
        <v>4.8688590493083055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418303081</v>
      </c>
      <c r="V15" s="16" t="s">
        <v>23369</v>
      </c>
      <c r="W15" s="33">
        <f>IF(D3L108C9=0,0,D3L108C7/D3L108C9)</f>
        <v>1.1639548620270157E-8</v>
      </c>
      <c r="X15" s="16" t="s">
        <v>23370</v>
      </c>
      <c r="Y15" s="32">
        <f>IF(D3L108C5=0,0,D3L108C7/D3L108C5)</f>
        <v>0.43499912021311721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0.53166559137158764</v>
      </c>
      <c r="AL15" s="16" t="s">
        <v>23374</v>
      </c>
      <c r="AM15" s="15">
        <f>D3L108C5*D3L108C17</f>
        <v>5.9508277269323733</v>
      </c>
      <c r="AN15" s="16" t="s">
        <v>23391</v>
      </c>
      <c r="AO15" s="15">
        <f>IF(D3L108C17=0,0,CHOOSE(MIN(D3L108C8,RUN_YEARS),A1L108C1,A1L108C6,A1L108C7,A1L108C8,A1L108C9))</f>
        <v>187803.625</v>
      </c>
      <c r="AP15" s="16" t="s">
        <v>23375</v>
      </c>
      <c r="AQ15" s="33">
        <f>IF(D3L108C19=0,0,D3L108C18/D3L108C19)</f>
        <v>3.1686436973367119E-5</v>
      </c>
      <c r="AR15" s="16" t="s">
        <v>23376</v>
      </c>
      <c r="AS15" s="32">
        <f>IF(D3L108C5=0,0,D3L108C18/D3L108C5)</f>
        <v>0.53166559137158764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3.3335288415295206E-2</v>
      </c>
      <c r="BZ15" s="16" t="s">
        <v>23386</v>
      </c>
      <c r="CA15" s="15">
        <f>D3L108C5*D3L108C37</f>
        <v>0.37311528488286394</v>
      </c>
      <c r="CB15" s="16" t="s">
        <v>23395</v>
      </c>
      <c r="CC15" s="15">
        <f>IF(D3L108C37=0,0,CHOOSE(MIN(D3L108C8,RUN_YEARS),B6L116C1,B6L117C1,B6L118C1,B6L119C1,B6L120C1))</f>
        <v>206517.24</v>
      </c>
      <c r="CD15" s="16" t="s">
        <v>23387</v>
      </c>
      <c r="CE15" s="33">
        <f>IF(D3L108C39=0,0,D3L108C38/D3L108C39)</f>
        <v>1.8067028441928816E-6</v>
      </c>
      <c r="CF15" s="16" t="s">
        <v>23388</v>
      </c>
      <c r="CG15" s="32">
        <f>IF(D3L108C5=0,0,D3L108C38/D3L108C5)</f>
        <v>3.3335288415295206E-2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0.5098076154367398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79714.472999999998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0.51137630574702975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0.43503573149451857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418613783.80000001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0.53171033849330052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188895.742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3.325393001218091E-2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207193.77600000001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8742.6546510488843</v>
      </c>
      <c r="J18" s="16" t="s">
        <v>23491</v>
      </c>
      <c r="K18" s="21">
        <f>IF(FLOW_THRU_100PCT="Y",1,INDEX(VariabilityMatrix,D3L111C1,D3L111C8))</f>
        <v>0.63707780332147634</v>
      </c>
      <c r="L18" s="16" t="s">
        <v>23461</v>
      </c>
      <c r="M18" s="15">
        <f>IF(D3L111C2&lt;&gt;0,D3L111C2*D3L111C4,D3L111C3*D3L111C4)</f>
        <v>5569.7512202885118</v>
      </c>
      <c r="N18" s="16" t="s">
        <v>4251</v>
      </c>
      <c r="O18" s="32">
        <f>0.45*CHOOSE(MIN(D3L111C8,RUN_YEARS),B3L110C1,B3L125C1,B3L140C1,B3L155C1,B3L170C1)</f>
        <v>0.43503573149451857</v>
      </c>
      <c r="P18" s="16" t="s">
        <v>23462</v>
      </c>
      <c r="Q18" s="15">
        <f>D3L111C5*D3L111C6</f>
        <v>2423.0407963607004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418613783.80000001</v>
      </c>
      <c r="V18" s="16" t="s">
        <v>23463</v>
      </c>
      <c r="W18" s="33">
        <f>IF(D3L111C9=0,0,D3L111C7/D3L111C9)</f>
        <v>5.7882489543592049E-6</v>
      </c>
      <c r="X18" s="16" t="s">
        <v>23464</v>
      </c>
      <c r="Y18" s="32">
        <f>IF(D3L111C5=0,0,D3L111C7/D3L111C5)</f>
        <v>0.43503573149451863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0.53171033849330052</v>
      </c>
      <c r="AL18" s="16" t="s">
        <v>23468</v>
      </c>
      <c r="AM18" s="15">
        <f>D3L111C5*D3L111C17</f>
        <v>2961.4943066630781</v>
      </c>
      <c r="AN18" s="16" t="s">
        <v>23485</v>
      </c>
      <c r="AO18" s="15">
        <f>IF(D3L111C17=0,0,CHOOSE(MIN(D3L111C8,RUN_YEARS),A1L108C1,A1L108C6,A1L108C7,A1L108C8,A1L108C9))</f>
        <v>188895.742</v>
      </c>
      <c r="AP18" s="16" t="s">
        <v>23469</v>
      </c>
      <c r="AQ18" s="33">
        <f>IF(D3L111C19=0,0,D3L111C18/D3L111C19)</f>
        <v>1.567793045680764E-2</v>
      </c>
      <c r="AR18" s="16" t="s">
        <v>23470</v>
      </c>
      <c r="AS18" s="32">
        <f>IF(D3L111C5=0,0,D3L111C18/D3L111C5)</f>
        <v>0.53171033849330052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3.325393001218091E-2</v>
      </c>
      <c r="BZ18" s="16" t="s">
        <v>23480</v>
      </c>
      <c r="CA18" s="15">
        <f>D3L111C5*D3L111C37</f>
        <v>185.21611726473338</v>
      </c>
      <c r="CB18" s="16" t="s">
        <v>23489</v>
      </c>
      <c r="CC18" s="15">
        <f>IF(D3L111C37=0,0,CHOOSE(MIN(D3L111C8,RUN_YEARS),B6L116C1,B6L117C1,B6L118C1,B6L119C1,B6L120C1))</f>
        <v>207193.77600000001</v>
      </c>
      <c r="CD18" s="16" t="s">
        <v>23481</v>
      </c>
      <c r="CE18" s="33">
        <f>IF(D3L111C39=0,0,D3L111C38/D3L111C39)</f>
        <v>8.9392703217462178E-4</v>
      </c>
      <c r="CF18" s="16" t="s">
        <v>23482</v>
      </c>
      <c r="CG18" s="32">
        <f>IF(D3L111C5=0,0,D3L111C38/D3L111C5)</f>
        <v>3.325393001218091E-2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0.24722312191303436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83076.109199999992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2591.9044275111887</v>
      </c>
      <c r="J20" s="16" t="s">
        <v>23555</v>
      </c>
      <c r="K20" s="21">
        <f>IF(FLOW_THRU_100PCT="Y",1,INDEX(VariabilityMatrix,D3L113C1,D3L113C8))</f>
        <v>0.63707780332147634</v>
      </c>
      <c r="L20" s="16" t="s">
        <v>23525</v>
      </c>
      <c r="M20" s="15">
        <f>IF(D3L113C2&lt;&gt;0,D3L113C2*D3L113C4,D3L113C3*D3L113C4)</f>
        <v>1651.2447790980368</v>
      </c>
      <c r="N20" s="16" t="s">
        <v>4251</v>
      </c>
      <c r="O20" s="32">
        <f>0.45*CHOOSE(MIN(D3L113C8,RUN_YEARS),B3L110C1,B3L125C1,B3L140C1,B3L155C1,B3L170C1)</f>
        <v>0.43503573149451857</v>
      </c>
      <c r="P20" s="16" t="s">
        <v>23526</v>
      </c>
      <c r="Q20" s="15">
        <f>D3L113C5*D3L113C6</f>
        <v>718.35048035141915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418613783.80000001</v>
      </c>
      <c r="V20" s="16" t="s">
        <v>23527</v>
      </c>
      <c r="W20" s="33">
        <f>IF(D3L113C9=0,0,D3L113C7/D3L113C9)</f>
        <v>1.7160220426344669E-6</v>
      </c>
      <c r="X20" s="16" t="s">
        <v>23528</v>
      </c>
      <c r="Y20" s="32">
        <f>IF(D3L113C5=0,0,D3L113C7/D3L113C5)</f>
        <v>0.43503573149451857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0.53171033849330052</v>
      </c>
      <c r="AL20" s="16" t="s">
        <v>23532</v>
      </c>
      <c r="AM20" s="15">
        <f>D3L113C5*D3L113C17</f>
        <v>877.98392042951241</v>
      </c>
      <c r="AN20" s="16" t="s">
        <v>23549</v>
      </c>
      <c r="AO20" s="15">
        <f>IF(D3L113C17=0,0,CHOOSE(MIN(D3L113C8,RUN_YEARS),A1L108C1,A1L108C6,A1L108C7,A1L108C8,A1L108C9))</f>
        <v>188895.742</v>
      </c>
      <c r="AP20" s="16" t="s">
        <v>23533</v>
      </c>
      <c r="AQ20" s="33">
        <f>IF(D3L113C19=0,0,D3L113C18/D3L113C19)</f>
        <v>4.6479815327415503E-3</v>
      </c>
      <c r="AR20" s="16" t="s">
        <v>23534</v>
      </c>
      <c r="AS20" s="32">
        <f>IF(D3L113C5=0,0,D3L113C18/D3L113C5)</f>
        <v>0.53171033849330052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3.325393001218091E-2</v>
      </c>
      <c r="BZ20" s="16" t="s">
        <v>23544</v>
      </c>
      <c r="CA20" s="15">
        <f>D3L113C5*D3L113C37</f>
        <v>54.910378317105241</v>
      </c>
      <c r="CB20" s="16" t="s">
        <v>23553</v>
      </c>
      <c r="CC20" s="15">
        <f>IF(D3L113C37=0,0,CHOOSE(MIN(D3L113C8,RUN_YEARS),B6L116C1,B6L117C1,B6L118C1,B6L119C1,B6L120C1))</f>
        <v>207193.77600000001</v>
      </c>
      <c r="CD20" s="16" t="s">
        <v>23545</v>
      </c>
      <c r="CE20" s="33">
        <f>IF(D3L113C39=0,0,D3L113C38/D3L113C39)</f>
        <v>2.6501943917999371E-4</v>
      </c>
      <c r="CF20" s="16" t="s">
        <v>23546</v>
      </c>
      <c r="CG20" s="32">
        <f>IF(D3L113C5=0,0,D3L113C38/D3L113C5)</f>
        <v>3.325393001218091E-2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4368.8185164700926</v>
      </c>
      <c r="J21" s="16" t="s">
        <v>23587</v>
      </c>
      <c r="K21" s="21">
        <f>IF(FLOW_THRU_100PCT="Y",1,INDEX(VariabilityMatrix,D3L114C1,D3L114C8))</f>
        <v>0.51137630574702975</v>
      </c>
      <c r="L21" s="16" t="s">
        <v>23557</v>
      </c>
      <c r="M21" s="15">
        <f>IF(D3L114C2&lt;&gt;0,D3L114C2*D3L114C4,D3L114C3*D3L114C4)</f>
        <v>2234.1102734316951</v>
      </c>
      <c r="N21" s="16" t="s">
        <v>4251</v>
      </c>
      <c r="O21" s="32">
        <f>0.45*CHOOSE(MIN(D3L114C8,RUN_YEARS),B3L110C1,B3L125C1,B3L140C1,B3L155C1,B3L170C1)</f>
        <v>0.43503573149451857</v>
      </c>
      <c r="P21" s="16" t="s">
        <v>23558</v>
      </c>
      <c r="Q21" s="15">
        <f>D3L114C5*D3L114C6</f>
        <v>971.91779704177634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418613783.80000001</v>
      </c>
      <c r="V21" s="16" t="s">
        <v>23559</v>
      </c>
      <c r="W21" s="33">
        <f>IF(D3L114C9=0,0,D3L114C7/D3L114C9)</f>
        <v>2.3217529729172198E-6</v>
      </c>
      <c r="X21" s="16" t="s">
        <v>23560</v>
      </c>
      <c r="Y21" s="32">
        <f>IF(D3L114C5=0,0,D3L114C7/D3L114C5)</f>
        <v>0.43503573149451857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0.53171033849330052</v>
      </c>
      <c r="AL21" s="16" t="s">
        <v>23564</v>
      </c>
      <c r="AM21" s="15">
        <f>D3L114C5*D3L114C17</f>
        <v>1187.8995297177269</v>
      </c>
      <c r="AN21" s="16" t="s">
        <v>23581</v>
      </c>
      <c r="AO21" s="15">
        <f>IF(D3L114C17=0,0,CHOOSE(MIN(D3L114C8,RUN_YEARS),A1L108C1,A1L108C6,A1L108C7,A1L108C8,A1L108C9))</f>
        <v>188895.742</v>
      </c>
      <c r="AP21" s="16" t="s">
        <v>23565</v>
      </c>
      <c r="AQ21" s="33">
        <f>IF(D3L114C19=0,0,D3L114C18/D3L114C19)</f>
        <v>6.2886517035292775E-3</v>
      </c>
      <c r="AR21" s="16" t="s">
        <v>23566</v>
      </c>
      <c r="AS21" s="32">
        <f>IF(D3L114C5=0,0,D3L114C18/D3L114C5)</f>
        <v>0.53171033849330052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3.325393001218091E-2</v>
      </c>
      <c r="BZ21" s="16" t="s">
        <v>23576</v>
      </c>
      <c r="CA21" s="15">
        <f>D3L114C5*D3L114C37</f>
        <v>74.292946672191945</v>
      </c>
      <c r="CB21" s="16" t="s">
        <v>23585</v>
      </c>
      <c r="CC21" s="15">
        <f>IF(D3L114C37=0,0,CHOOSE(MIN(D3L114C8,RUN_YEARS),B6L116C1,B6L117C1,B6L118C1,B6L119C1,B6L120C1))</f>
        <v>207193.77600000001</v>
      </c>
      <c r="CD21" s="16" t="s">
        <v>23577</v>
      </c>
      <c r="CE21" s="33">
        <f>IF(D3L114C39=0,0,D3L114C38/D3L114C39)</f>
        <v>3.5856746330156146E-4</v>
      </c>
      <c r="CF21" s="16" t="s">
        <v>23578</v>
      </c>
      <c r="CG21" s="32">
        <f>IF(D3L114C5=0,0,D3L114C38/D3L114C5)</f>
        <v>3.325393001218091E-2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0.51137630574702975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83076.109199999992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220.78295087720144</v>
      </c>
      <c r="J23" s="16" t="s">
        <v>23649</v>
      </c>
      <c r="K23" s="21">
        <f>IF(FLOW_THRU_100PCT="Y",1,INDEX(VariabilityMatrix,D3L116C1,D3L116C8))</f>
        <v>0.5098076154367398</v>
      </c>
      <c r="L23" s="16" t="s">
        <v>23619</v>
      </c>
      <c r="M23" s="15">
        <f>IF(D3L116C2&lt;&gt;0,D3L116C2*D3L116C4,D3L116C3*D3L116C4)</f>
        <v>112.55682971579293</v>
      </c>
      <c r="N23" s="16" t="s">
        <v>4251</v>
      </c>
      <c r="O23" s="32">
        <f>0.45*CHOOSE(MIN(D3L116C8,RUN_YEARS),B3L110C1,B3L125C1,B3L140C1,B3L155C1,B3L170C1)</f>
        <v>0.43499912021311715</v>
      </c>
      <c r="P23" s="16" t="s">
        <v>23620</v>
      </c>
      <c r="Q23" s="15">
        <f>D3L116C5*D3L116C6</f>
        <v>48.962121900347569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418303081</v>
      </c>
      <c r="V23" s="16" t="s">
        <v>23621</v>
      </c>
      <c r="W23" s="33">
        <f>IF(D3L116C9=0,0,D3L116C7/D3L116C9)</f>
        <v>1.1704939342855944E-7</v>
      </c>
      <c r="X23" s="16" t="s">
        <v>23622</v>
      </c>
      <c r="Y23" s="32">
        <f>IF(D3L116C5=0,0,D3L116C7/D3L116C5)</f>
        <v>0.43499912021311721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0.53166559137158764</v>
      </c>
      <c r="AL23" s="16" t="s">
        <v>23626</v>
      </c>
      <c r="AM23" s="15">
        <f>D3L116C5*D3L116C17</f>
        <v>59.84259343375814</v>
      </c>
      <c r="AN23" s="16" t="s">
        <v>23643</v>
      </c>
      <c r="AO23" s="15">
        <f>IF(D3L116C17=0,0,CHOOSE(MIN(D3L116C8,RUN_YEARS),A1L108C1,A1L108C6,A1L108C7,A1L108C8,A1L108C9))</f>
        <v>187803.625</v>
      </c>
      <c r="AP23" s="16" t="s">
        <v>23627</v>
      </c>
      <c r="AQ23" s="33">
        <f>IF(D3L116C19=0,0,D3L116C18/D3L116C19)</f>
        <v>3.1864450664228735E-4</v>
      </c>
      <c r="AR23" s="16" t="s">
        <v>23628</v>
      </c>
      <c r="AS23" s="32">
        <f>IF(D3L116C5=0,0,D3L116C18/D3L116C5)</f>
        <v>0.53166559137158764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3.3335288415295206E-2</v>
      </c>
      <c r="BZ23" s="16" t="s">
        <v>23638</v>
      </c>
      <c r="CA23" s="15">
        <f>D3L116C5*D3L116C37</f>
        <v>3.7521143816872273</v>
      </c>
      <c r="CB23" s="16" t="s">
        <v>23647</v>
      </c>
      <c r="CC23" s="15">
        <f>IF(D3L116C37=0,0,CHOOSE(MIN(D3L116C8,RUN_YEARS),B6L116C1,B6L117C1,B6L118C1,B6L119C1,B6L120C1))</f>
        <v>206517.24</v>
      </c>
      <c r="CD23" s="16" t="s">
        <v>23639</v>
      </c>
      <c r="CE23" s="33">
        <f>IF(D3L116C39=0,0,D3L116C38/D3L116C39)</f>
        <v>1.8168528601714934E-5</v>
      </c>
      <c r="CF23" s="16" t="s">
        <v>23640</v>
      </c>
      <c r="CG23" s="32">
        <f>IF(D3L116C5=0,0,D3L116C38/D3L116C5)</f>
        <v>3.3335288415295206E-2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0.5098076154367398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79714.472999999998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0.5098076154367398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0.43499912021311715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418303081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0.53166559137158764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187803.625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3.3335288415295206E-2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206517.24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0.5098076154367398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79714.472999999998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0.5098076154367398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0.43499912021311715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418303081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0.53166559137158764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187803.625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3.3335288415295206E-2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206517.24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0.5098076154367398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79714.472999999998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10.360764175242974</v>
      </c>
      <c r="J29" s="16" t="s">
        <v>23835</v>
      </c>
      <c r="K29" s="21">
        <f>IF(FLOW_THRU_100PCT="Y",1,INDEX(VariabilityMatrix,D3L122C1,D3L122C8))</f>
        <v>0.5098076154367398</v>
      </c>
      <c r="L29" s="16" t="s">
        <v>23805</v>
      </c>
      <c r="M29" s="15">
        <f>IF(D3L122C2&lt;&gt;0,D3L122C2*D3L122C4,D3L122C3*D3L122C4)</f>
        <v>5.2819964782830207</v>
      </c>
      <c r="N29" s="16" t="s">
        <v>4251</v>
      </c>
      <c r="O29" s="32">
        <f>0.45*CHOOSE(MIN(D3L122C8,RUN_YEARS),B3L110C1,B3L125C1,B3L140C1,B3L155C1,B3L170C1)</f>
        <v>0.43499912021311715</v>
      </c>
      <c r="P29" s="16" t="s">
        <v>23806</v>
      </c>
      <c r="Q29" s="15">
        <f>D3L122C5*D3L122C6</f>
        <v>2.2976638210218971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418303081</v>
      </c>
      <c r="V29" s="16" t="s">
        <v>23807</v>
      </c>
      <c r="W29" s="33">
        <f>IF(D3L122C9=0,0,D3L122C7/D3L122C9)</f>
        <v>5.4928206972061419E-9</v>
      </c>
      <c r="X29" s="16" t="s">
        <v>23808</v>
      </c>
      <c r="Y29" s="32">
        <f>IF(D3L122C5=0,0,D3L122C7/D3L122C5)</f>
        <v>0.43499912021311715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0.53166559137158764</v>
      </c>
      <c r="AL29" s="16" t="s">
        <v>23812</v>
      </c>
      <c r="AM29" s="15">
        <f>D3L122C5*D3L122C17</f>
        <v>2.8082557812489854</v>
      </c>
      <c r="AN29" s="16" t="s">
        <v>23829</v>
      </c>
      <c r="AO29" s="15">
        <f>IF(D3L122C17=0,0,CHOOSE(MIN(D3L122C8,RUN_YEARS),A1L108C1,A1L108C6,A1L108C7,A1L108C8,A1L108C9))</f>
        <v>187803.625</v>
      </c>
      <c r="AP29" s="16" t="s">
        <v>23813</v>
      </c>
      <c r="AQ29" s="33">
        <f>IF(D3L122C19=0,0,D3L122C18/D3L122C19)</f>
        <v>1.4953150032375496E-5</v>
      </c>
      <c r="AR29" s="16" t="s">
        <v>23814</v>
      </c>
      <c r="AS29" s="32">
        <f>IF(D3L122C5=0,0,D3L122C18/D3L122C5)</f>
        <v>0.53166559137158764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3.3335288415295206E-2</v>
      </c>
      <c r="BZ29" s="16" t="s">
        <v>23824</v>
      </c>
      <c r="CA29" s="15">
        <f>D3L122C5*D3L122C37</f>
        <v>0.17607687601213806</v>
      </c>
      <c r="CB29" s="16" t="s">
        <v>23833</v>
      </c>
      <c r="CC29" s="15">
        <f>IF(D3L122C37=0,0,CHOOSE(MIN(D3L122C8,RUN_YEARS),B6L116C1,B6L117C1,B6L118C1,B6L119C1,B6L120C1))</f>
        <v>206517.24</v>
      </c>
      <c r="CD29" s="16" t="s">
        <v>23825</v>
      </c>
      <c r="CE29" s="33">
        <f>IF(D3L122C39=0,0,D3L122C38/D3L122C39)</f>
        <v>8.5260134220338245E-7</v>
      </c>
      <c r="CF29" s="16" t="s">
        <v>23826</v>
      </c>
      <c r="CG29" s="32">
        <f>IF(D3L122C5=0,0,D3L122C38/D3L122C5)</f>
        <v>3.3335288415295206E-2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0.5098076154367398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79714.472999999998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0.5098076154367398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0.43499912021311715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418303081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0.53166559137158764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187803.625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3.3335288415295206E-2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206517.24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0.5098076154367398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79714.472999999998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0.5098076154367398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0.43499912021311715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418303081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0.53166559137158764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187803.625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3.3335288415295206E-2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206517.24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0.5098076154367398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79714.472999999998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105.70495746031966</v>
      </c>
      <c r="J35" s="16" t="s">
        <v>24021</v>
      </c>
      <c r="K35" s="21">
        <f>IF(FLOW_THRU_100PCT="Y",1,D3L101C4)</f>
        <v>0.63774788451095765</v>
      </c>
      <c r="L35" s="16" t="s">
        <v>23991</v>
      </c>
      <c r="M35" s="15">
        <f>IF(D3L128C2&lt;&gt;0,D3L128C2*D3L128C4,D3L128C3*D3L128C4)</f>
        <v>67.413113002639633</v>
      </c>
      <c r="N35" s="16" t="s">
        <v>4251</v>
      </c>
      <c r="O35" s="32">
        <f>0.45*CHOOSE(MIN(D3L128C8,RUN_YEARS),B3L110C1,B3L125C1,B3L140C1,B3L155C1,B3L170C1)</f>
        <v>0.43499912021311715</v>
      </c>
      <c r="P35" s="16" t="s">
        <v>23992</v>
      </c>
      <c r="Q35" s="15">
        <f>D3L128C5*D3L128C6</f>
        <v>29.324644846975691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418303081</v>
      </c>
      <c r="V35" s="16" t="s">
        <v>23993</v>
      </c>
      <c r="W35" s="33">
        <f>IF(D3L128C9=0,0,D3L128C7/D3L128C9)</f>
        <v>7.0103822273725228E-8</v>
      </c>
      <c r="X35" s="16" t="s">
        <v>23994</v>
      </c>
      <c r="Y35" s="32">
        <f>IF(D3L128C5=0,0,D3L128C7/D3L128C5)</f>
        <v>0.43499912021311715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0.53166559137158764</v>
      </c>
      <c r="AL35" s="16" t="s">
        <v>23998</v>
      </c>
      <c r="AM35" s="15">
        <f>D3L128C5*D3L128C17</f>
        <v>35.841232590748064</v>
      </c>
      <c r="AN35" s="16" t="s">
        <v>24015</v>
      </c>
      <c r="AO35" s="15">
        <f>IF(D3L128C17=0,0,CHOOSE(MIN(D3L128C8,RUN_YEARS),A1L108C1,A1L108C6,A1L108C7,A1L108C8,A1L108C9))</f>
        <v>187803.625</v>
      </c>
      <c r="AP35" s="16" t="s">
        <v>23999</v>
      </c>
      <c r="AQ35" s="33">
        <f>IF(D3L128C19=0,0,D3L128C18/D3L128C19)</f>
        <v>1.9084420010927937E-4</v>
      </c>
      <c r="AR35" s="16" t="s">
        <v>24000</v>
      </c>
      <c r="AS35" s="32">
        <f>IF(D3L128C5=0,0,D3L128C18/D3L128C5)</f>
        <v>0.53166559137158764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3.3335288415295206E-2</v>
      </c>
      <c r="BZ35" s="16" t="s">
        <v>24010</v>
      </c>
      <c r="CA35" s="15">
        <f>D3L128C5*D3L128C37</f>
        <v>2.2472355649158797</v>
      </c>
      <c r="CB35" s="16" t="s">
        <v>24019</v>
      </c>
      <c r="CC35" s="15">
        <f>IF(D3L128C37=0,0,CHOOSE(MIN(D3L128C8,RUN_YEARS),B6L116C1,B6L117C1,B6L118C1,B6L119C1,B6L120C1))</f>
        <v>206517.24</v>
      </c>
      <c r="CD35" s="16" t="s">
        <v>24011</v>
      </c>
      <c r="CE35" s="33">
        <f>IF(D3L128C39=0,0,D3L128C38/D3L128C39)</f>
        <v>1.0881588214697619E-5</v>
      </c>
      <c r="CF35" s="16" t="s">
        <v>24012</v>
      </c>
      <c r="CG35" s="32">
        <f>IF(D3L128C5=0,0,D3L128C38/D3L128C5)</f>
        <v>3.3335288415295206E-2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0.51137630574702975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0.43503573149451857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418613783.80000001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0.53171033849330052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188895.742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3.325393001218091E-2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207193.77600000001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743.94166331154872</v>
      </c>
      <c r="J37" s="16" t="s">
        <v>24083</v>
      </c>
      <c r="K37" s="21">
        <f>IF(FLOW_THRU_100PCT="Y",1,INDEX(VariabilityMatrix,D3L130C1,D3L130C8))</f>
        <v>0.51394663156259734</v>
      </c>
      <c r="L37" s="16" t="s">
        <v>24053</v>
      </c>
      <c r="M37" s="15">
        <f>IF(D3L130C2&lt;&gt;0,D3L130C2*D3L130C4,D3L130C3*D3L130C4)</f>
        <v>382.34631193804637</v>
      </c>
      <c r="N37" s="16" t="s">
        <v>4251</v>
      </c>
      <c r="O37" s="32">
        <f>0.45*CHOOSE(MIN(D3L130C8,RUN_YEARS),B3L110C1,B3L125C1,B3L140C1,B3L155C1,B3L170C1)</f>
        <v>0.43515838786797184</v>
      </c>
      <c r="P37" s="16" t="s">
        <v>24054</v>
      </c>
      <c r="Q37" s="15">
        <f>D3L130C5*D3L130C6</f>
        <v>166.38120471022492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423455071.33333331</v>
      </c>
      <c r="V37" s="16" t="s">
        <v>24055</v>
      </c>
      <c r="W37" s="33">
        <f>IF(D3L130C9=0,0,D3L130C7/D3L130C9)</f>
        <v>3.929134776597203E-7</v>
      </c>
      <c r="X37" s="16" t="s">
        <v>24056</v>
      </c>
      <c r="Y37" s="32">
        <f>IF(D3L130C5=0,0,D3L130C7/D3L130C5)</f>
        <v>0.43515838786797179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0.53186025183863228</v>
      </c>
      <c r="AL37" s="16" t="s">
        <v>24060</v>
      </c>
      <c r="AM37" s="15">
        <f>D3L130C5*D3L130C17</f>
        <v>203.3548057569416</v>
      </c>
      <c r="AN37" s="16" t="s">
        <v>24077</v>
      </c>
      <c r="AO37" s="15">
        <f>IF(D3L130C17=0,0,CHOOSE(MIN(D3L130C8,RUN_YEARS),A1L108C1,A1L108C6,A1L108C7,A1L108C8,A1L108C9))</f>
        <v>189673.71366666668</v>
      </c>
      <c r="AP37" s="16" t="s">
        <v>24061</v>
      </c>
      <c r="AQ37" s="33">
        <f>IF(D3L130C19=0,0,D3L130C18/D3L130C19)</f>
        <v>1.0721296157796443E-3</v>
      </c>
      <c r="AR37" s="16" t="s">
        <v>24062</v>
      </c>
      <c r="AS37" s="32">
        <f>IF(D3L130C5=0,0,D3L130C18/D3L130C5)</f>
        <v>0.53186025183863228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3.2981360293395878E-2</v>
      </c>
      <c r="BZ37" s="16" t="s">
        <v>24072</v>
      </c>
      <c r="CA37" s="15">
        <f>D3L130C5*D3L130C37</f>
        <v>12.610301470879836</v>
      </c>
      <c r="CB37" s="16" t="s">
        <v>24081</v>
      </c>
      <c r="CC37" s="15">
        <f>IF(D3L130C37=0,0,CHOOSE(MIN(D3L130C8,RUN_YEARS),B6L116C1,B6L117C1,B6L118C1,B6L119C1,B6L120C1))</f>
        <v>206283.68</v>
      </c>
      <c r="CD37" s="16" t="s">
        <v>24073</v>
      </c>
      <c r="CE37" s="33">
        <f>IF(D3L130C39=0,0,D3L130C38/D3L130C39)</f>
        <v>6.1130873130050024E-5</v>
      </c>
      <c r="CF37" s="16" t="s">
        <v>24074</v>
      </c>
      <c r="CG37" s="32">
        <f>IF(D3L130C5=0,0,D3L130C38/D3L130C5)</f>
        <v>3.2981360293395878E-2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79714.472999999998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0.51137630574702975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83076.109199999992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0.51394663156259734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83204.767666666652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21904.529127721809</v>
      </c>
      <c r="J41" s="16" t="s">
        <v>24206</v>
      </c>
      <c r="K41" s="21">
        <f>IF(FLOW_THRU_100PCT="Y",1,INDEX(VariabilityMatrix,D3L134C1,D3L134C8))</f>
        <v>0.63774788451095765</v>
      </c>
      <c r="L41" s="16" t="s">
        <v>24176</v>
      </c>
      <c r="M41" s="15">
        <f>IF(D3L134C2&lt;&gt;0,D3L134C2*D3L134C4,D3L134C3*D3L134C4)</f>
        <v>13969.567112413237</v>
      </c>
      <c r="N41" s="16" t="s">
        <v>4251</v>
      </c>
      <c r="O41" s="32">
        <f>0.45*CHOOSE(MIN(D3L134C8,RUN_YEARS),B3L110C1,B3L125C1,B3L140C1,B3L155C1,B3L170C1)</f>
        <v>0.43515838786797184</v>
      </c>
      <c r="P41" s="16" t="s">
        <v>24177</v>
      </c>
      <c r="Q41" s="15">
        <f>D3L134C5*D3L134C6</f>
        <v>6078.9743038511824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423455071.33333331</v>
      </c>
      <c r="V41" s="16" t="s">
        <v>24178</v>
      </c>
      <c r="W41" s="33">
        <f>IF(D3L134C9=0,0,D3L134C7/D3L134C9)</f>
        <v>1.4355653563695226E-5</v>
      </c>
      <c r="X41" s="16" t="s">
        <v>24179</v>
      </c>
      <c r="Y41" s="32">
        <f>IF(D3L134C5=0,0,D3L134C7/D3L134C5)</f>
        <v>0.43515838786797184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0.53186025183863228</v>
      </c>
      <c r="AL41" s="16" t="s">
        <v>24183</v>
      </c>
      <c r="AM41" s="15">
        <f>D3L134C5*D3L134C17</f>
        <v>7429.8574824847792</v>
      </c>
      <c r="AN41" s="16" t="s">
        <v>24200</v>
      </c>
      <c r="AO41" s="15">
        <f>IF(D3L134C17=0,0,CHOOSE(MIN(D3L134C8,RUN_YEARS),A1L108C1,A1L108C6,A1L108C7,A1L108C8,A1L108C9))</f>
        <v>189673.71366666668</v>
      </c>
      <c r="AP41" s="16" t="s">
        <v>24184</v>
      </c>
      <c r="AQ41" s="33">
        <f>IF(D3L134C19=0,0,D3L134C18/D3L134C19)</f>
        <v>3.9171782630575996E-2</v>
      </c>
      <c r="AR41" s="16" t="s">
        <v>24185</v>
      </c>
      <c r="AS41" s="32">
        <f>IF(D3L134C5=0,0,D3L134C18/D3L134C5)</f>
        <v>0.53186025183863228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3.2981360293395878E-2</v>
      </c>
      <c r="BZ41" s="16" t="s">
        <v>24195</v>
      </c>
      <c r="CA41" s="15">
        <f>D3L134C5*D3L134C37</f>
        <v>460.73532607727486</v>
      </c>
      <c r="CB41" s="16" t="s">
        <v>24204</v>
      </c>
      <c r="CC41" s="15">
        <f>IF(D3L134C37=0,0,CHOOSE(MIN(D3L134C8,RUN_YEARS),B6L116C1,B6L117C1,B6L118C1,B6L119C1,B6L120C1))</f>
        <v>206283.68</v>
      </c>
      <c r="CD41" s="16" t="s">
        <v>24196</v>
      </c>
      <c r="CE41" s="33">
        <f>IF(D3L134C39=0,0,D3L134C38/D3L134C39)</f>
        <v>2.2335035232902327E-3</v>
      </c>
      <c r="CF41" s="16" t="s">
        <v>24197</v>
      </c>
      <c r="CG41" s="32">
        <f>IF(D3L134C5=0,0,D3L134C38/D3L134C5)</f>
        <v>3.2981360293395878E-2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2059.5530344270514</v>
      </c>
      <c r="J42" s="16" t="s">
        <v>24021</v>
      </c>
      <c r="K42" s="21">
        <f>IF(FLOW_THRU_100PCT="Y",1,D3L101C4)</f>
        <v>0.63774788451095765</v>
      </c>
      <c r="L42" s="16" t="s">
        <v>24208</v>
      </c>
      <c r="M42" s="15">
        <f>IF(D3L135C2&lt;&gt;0,D3L135C2*D3L135C4,D3L135C3*D3L135C4)</f>
        <v>1313.4755907439755</v>
      </c>
      <c r="N42" s="16" t="s">
        <v>4251</v>
      </c>
      <c r="O42" s="32">
        <f>0.45*CHOOSE(MIN(D3L135C8,RUN_YEARS),B3L110C1,B3L125C1,B3L140C1,B3L155C1,B3L170C1)</f>
        <v>0.43515838786797184</v>
      </c>
      <c r="P42" s="16" t="s">
        <v>24209</v>
      </c>
      <c r="Q42" s="15">
        <f>D3L135C5*D3L135C6</f>
        <v>571.56992057208038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423455071.33333331</v>
      </c>
      <c r="V42" s="16" t="s">
        <v>24210</v>
      </c>
      <c r="W42" s="33">
        <f>IF(D3L135C9=0,0,D3L135C7/D3L135C9)</f>
        <v>1.3497770112243023E-6</v>
      </c>
      <c r="X42" s="16" t="s">
        <v>24211</v>
      </c>
      <c r="Y42" s="32">
        <f>IF(D3L135C5=0,0,D3L135C7/D3L135C5)</f>
        <v>0.43515838786797184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0.53186025183863228</v>
      </c>
      <c r="AL42" s="16" t="s">
        <v>24215</v>
      </c>
      <c r="AM42" s="15">
        <f>D3L135C5*D3L135C17</f>
        <v>698.58545847698713</v>
      </c>
      <c r="AN42" s="16" t="s">
        <v>24232</v>
      </c>
      <c r="AO42" s="15">
        <f>IF(D3L135C17=0,0,CHOOSE(MIN(D3L135C8,RUN_YEARS),A1L108C1,A1L108C6,A1L108C7,A1L108C8,A1L108C9))</f>
        <v>189673.71366666668</v>
      </c>
      <c r="AP42" s="16" t="s">
        <v>24216</v>
      </c>
      <c r="AQ42" s="33">
        <f>IF(D3L135C19=0,0,D3L135C18/D3L135C19)</f>
        <v>3.6830905293744813E-3</v>
      </c>
      <c r="AR42" s="16" t="s">
        <v>24217</v>
      </c>
      <c r="AS42" s="32">
        <f>IF(D3L135C5=0,0,D3L135C18/D3L135C5)</f>
        <v>0.53186025183863228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3.2981360293395878E-2</v>
      </c>
      <c r="BZ42" s="16" t="s">
        <v>24227</v>
      </c>
      <c r="CA42" s="15">
        <f>D3L135C5*D3L135C37</f>
        <v>43.320211694908053</v>
      </c>
      <c r="CB42" s="16" t="s">
        <v>24236</v>
      </c>
      <c r="CC42" s="15">
        <f>IF(D3L135C37=0,0,CHOOSE(MIN(D3L135C8,RUN_YEARS),B6L116C1,B6L117C1,B6L118C1,B6L119C1,B6L120C1))</f>
        <v>206283.68</v>
      </c>
      <c r="CD42" s="16" t="s">
        <v>24228</v>
      </c>
      <c r="CE42" s="33">
        <f>IF(D3L135C39=0,0,D3L135C38/D3L135C39)</f>
        <v>2.1000309716652358E-4</v>
      </c>
      <c r="CF42" s="16" t="s">
        <v>24229</v>
      </c>
      <c r="CG42" s="32">
        <f>IF(D3L135C5=0,0,D3L135C38/D3L135C5)</f>
        <v>3.2981360293395878E-2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0.63445334996298397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0.43499912021311715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418303081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0.53166559137158764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187803.625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3.3335288415295206E-2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206517.24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50959.460102691824</v>
      </c>
      <c r="J44" s="16" t="s">
        <v>24301</v>
      </c>
      <c r="K44" s="21">
        <f>IF(FLOW_THRU_100PCT="Y",1,INDEX(VariabilityMatrix,D3L137C1,D3L137C8))</f>
        <v>0.63774788451095765</v>
      </c>
      <c r="L44" s="16" t="s">
        <v>24271</v>
      </c>
      <c r="M44" s="15">
        <f>IF(D3L137C2&lt;&gt;0,D3L137C2*D3L137C4,D3L137C3*D3L137C4)</f>
        <v>32499.287876312261</v>
      </c>
      <c r="N44" s="16" t="s">
        <v>4251</v>
      </c>
      <c r="O44" s="32">
        <f>0.45*CHOOSE(MIN(D3L137C8,RUN_YEARS),B3L110C1,B3L125C1,B3L140C1,B3L155C1,B3L170C1)</f>
        <v>0.43515838786797184</v>
      </c>
      <c r="P44" s="16" t="s">
        <v>24272</v>
      </c>
      <c r="Q44" s="15">
        <f>D3L137C5*D3L137C6</f>
        <v>14142.337719113166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423455071.33333331</v>
      </c>
      <c r="V44" s="16" t="s">
        <v>24273</v>
      </c>
      <c r="W44" s="33">
        <f>IF(D3L137C9=0,0,D3L137C7/D3L137C9)</f>
        <v>3.3397492854633142E-5</v>
      </c>
      <c r="X44" s="16" t="s">
        <v>24274</v>
      </c>
      <c r="Y44" s="32">
        <f>IF(D3L137C5=0,0,D3L137C7/D3L137C5)</f>
        <v>0.43515838786797184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0.53186025183863228</v>
      </c>
      <c r="AL44" s="16" t="s">
        <v>24278</v>
      </c>
      <c r="AM44" s="15">
        <f>D3L137C5*D3L137C17</f>
        <v>17285.079434471649</v>
      </c>
      <c r="AN44" s="16" t="s">
        <v>24295</v>
      </c>
      <c r="AO44" s="15">
        <f>IF(D3L137C17=0,0,CHOOSE(MIN(D3L137C8,RUN_YEARS),A1L108C1,A1L108C6,A1L108C7,A1L108C8,A1L108C9))</f>
        <v>189673.71366666668</v>
      </c>
      <c r="AP44" s="16" t="s">
        <v>24279</v>
      </c>
      <c r="AQ44" s="33">
        <f>IF(D3L137C19=0,0,D3L137C18/D3L137C19)</f>
        <v>9.1130600547256191E-2</v>
      </c>
      <c r="AR44" s="16" t="s">
        <v>24280</v>
      </c>
      <c r="AS44" s="32">
        <f>IF(D3L137C5=0,0,D3L137C18/D3L137C5)</f>
        <v>0.53186025183863228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3.2981360293395878E-2</v>
      </c>
      <c r="BZ44" s="16" t="s">
        <v>24290</v>
      </c>
      <c r="CA44" s="15">
        <f>D3L137C5*D3L137C37</f>
        <v>1071.8707227274472</v>
      </c>
      <c r="CB44" s="16" t="s">
        <v>24299</v>
      </c>
      <c r="CC44" s="15">
        <f>IF(D3L137C37=0,0,CHOOSE(MIN(D3L137C8,RUN_YEARS),B6L116C1,B6L117C1,B6L118C1,B6L119C1,B6L120C1))</f>
        <v>206283.68</v>
      </c>
      <c r="CD44" s="16" t="s">
        <v>24291</v>
      </c>
      <c r="CE44" s="33">
        <f>IF(D3L137C39=0,0,D3L137C38/D3L137C39)</f>
        <v>5.1961004512206064E-3</v>
      </c>
      <c r="CF44" s="16" t="s">
        <v>24292</v>
      </c>
      <c r="CG44" s="32">
        <f>IF(D3L137C5=0,0,D3L137C38/D3L137C5)</f>
        <v>3.2981360293395878E-2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8690.5023987442037</v>
      </c>
      <c r="J45" s="16" t="s">
        <v>24333</v>
      </c>
      <c r="K45" s="21">
        <f>IF(FLOW_THRU_100PCT="Y",1,INDEX(VariabilityMatrix,D3L138C1,D3L138C8))</f>
        <v>0.63445334996298397</v>
      </c>
      <c r="L45" s="16" t="s">
        <v>24303</v>
      </c>
      <c r="M45" s="15">
        <f>IF(D3L138C2&lt;&gt;0,D3L138C2*D3L138C4,D3L138C3*D3L138C4)</f>
        <v>5513.7183597446083</v>
      </c>
      <c r="N45" s="16" t="s">
        <v>4251</v>
      </c>
      <c r="O45" s="32">
        <f>0.45*CHOOSE(MIN(D3L138C8,RUN_YEARS),B3L110C1,B3L125C1,B3L140C1,B3L155C1,B3L170C1)</f>
        <v>0.43499912021311715</v>
      </c>
      <c r="P45" s="16" t="s">
        <v>24304</v>
      </c>
      <c r="Q45" s="15">
        <f>D3L138C5*D3L138C6</f>
        <v>2398.4626355918158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418303081</v>
      </c>
      <c r="V45" s="16" t="s">
        <v>24305</v>
      </c>
      <c r="W45" s="33">
        <f>IF(D3L138C9=0,0,D3L138C7/D3L138C9)</f>
        <v>5.733791464930223E-6</v>
      </c>
      <c r="X45" s="16" t="s">
        <v>24306</v>
      </c>
      <c r="Y45" s="32">
        <f>IF(D3L138C5=0,0,D3L138C7/D3L138C5)</f>
        <v>0.4349991202131171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0.53166559137158764</v>
      </c>
      <c r="AL45" s="16" t="s">
        <v>24310</v>
      </c>
      <c r="AM45" s="15">
        <f>D3L138C5*D3L138C17</f>
        <v>2931.4543323899975</v>
      </c>
      <c r="AN45" s="16" t="s">
        <v>24327</v>
      </c>
      <c r="AO45" s="15">
        <f>IF(D3L138C17=0,0,CHOOSE(MIN(D3L138C8,RUN_YEARS),A1L108C1,A1L108C6,A1L108C7,A1L108C8,A1L108C9))</f>
        <v>187803.625</v>
      </c>
      <c r="AP45" s="16" t="s">
        <v>24311</v>
      </c>
      <c r="AQ45" s="33">
        <f>IF(D3L138C19=0,0,D3L138C18/D3L138C19)</f>
        <v>1.5609146694532641E-2</v>
      </c>
      <c r="AR45" s="16" t="s">
        <v>24312</v>
      </c>
      <c r="AS45" s="32">
        <f>IF(D3L138C5=0,0,D3L138C18/D3L138C5)</f>
        <v>0.53166559137158764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3.3335288415295206E-2</v>
      </c>
      <c r="BZ45" s="16" t="s">
        <v>24322</v>
      </c>
      <c r="CA45" s="15">
        <f>D3L138C5*D3L138C37</f>
        <v>183.80139176279494</v>
      </c>
      <c r="CB45" s="16" t="s">
        <v>24331</v>
      </c>
      <c r="CC45" s="15">
        <f>IF(D3L138C37=0,0,CHOOSE(MIN(D3L138C8,RUN_YEARS),B6L116C1,B6L117C1,B6L118C1,B6L119C1,B6L120C1))</f>
        <v>206517.24</v>
      </c>
      <c r="CD45" s="16" t="s">
        <v>24323</v>
      </c>
      <c r="CE45" s="33">
        <f>IF(D3L138C39=0,0,D3L138C38/D3L138C39)</f>
        <v>8.9000507542515552E-4</v>
      </c>
      <c r="CF45" s="16" t="s">
        <v>24324</v>
      </c>
      <c r="CG45" s="32">
        <f>IF(D3L138C5=0,0,D3L138C38/D3L138C5)</f>
        <v>3.3335288415295206E-2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0.63445334996298397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0.43499912021311715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418303081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0.53166559137158764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187803.625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3.3335288415295206E-2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206517.24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0.63445334996298397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0.43499912021311715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418303081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0.53166559137158764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187803.625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3.3335288415295206E-2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206517.24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0.63445334996298397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0.43499912021311715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418303081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0.53166559137158764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187803.625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3.3335288415295206E-2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206517.24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0.63445334996298397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0.43499912021311715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418303081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0.53166559137158764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187803.625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3.3335288415295206E-2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206517.24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0.63445334996298397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0.43499912021311715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418303081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0.53166559137158764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187803.625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3.3335288415295206E-2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206517.24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2060.1953611142162</v>
      </c>
      <c r="J51" s="16" t="s">
        <v>24021</v>
      </c>
      <c r="K51" s="21">
        <f>IF(FLOW_THRU_100PCT="Y",1,D3L101C4)</f>
        <v>0.63774788451095765</v>
      </c>
      <c r="L51" s="16" t="s">
        <v>24495</v>
      </c>
      <c r="M51" s="15">
        <f>IF(D3L144C2&lt;&gt;0,D3L144C2*D3L144C4,D3L144C3*D3L144C4)</f>
        <v>1313.8852332298798</v>
      </c>
      <c r="N51" s="16" t="s">
        <v>4251</v>
      </c>
      <c r="O51" s="32">
        <f>0.45*CHOOSE(MIN(D3L144C8,RUN_YEARS),B3L110C1,B3L125C1,B3L140C1,B3L155C1,B3L170C1)</f>
        <v>0.43499912021311715</v>
      </c>
      <c r="P51" s="16" t="s">
        <v>24496</v>
      </c>
      <c r="Q51" s="15">
        <f>D3L144C5*D3L144C6</f>
        <v>571.53892051600394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418303081</v>
      </c>
      <c r="V51" s="16" t="s">
        <v>24497</v>
      </c>
      <c r="W51" s="33">
        <f>IF(D3L144C9=0,0,D3L144C7/D3L144C9)</f>
        <v>1.3663273030398836E-6</v>
      </c>
      <c r="X51" s="16" t="s">
        <v>24498</v>
      </c>
      <c r="Y51" s="32">
        <f>IF(D3L144C5=0,0,D3L144C7/D3L144C5)</f>
        <v>0.43499912021311715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0.53166559137158764</v>
      </c>
      <c r="AL51" s="16" t="s">
        <v>24502</v>
      </c>
      <c r="AM51" s="15">
        <f>D3L144C5*D3L144C17</f>
        <v>698.5475695195604</v>
      </c>
      <c r="AN51" s="16" t="s">
        <v>24519</v>
      </c>
      <c r="AO51" s="15">
        <f>IF(D3L144C17=0,0,CHOOSE(MIN(D3L144C8,RUN_YEARS),A1L108C1,A1L108C6,A1L108C7,A1L108C8,A1L108C9))</f>
        <v>187803.625</v>
      </c>
      <c r="AP51" s="16" t="s">
        <v>24503</v>
      </c>
      <c r="AQ51" s="33">
        <f>IF(D3L144C19=0,0,D3L144C18/D3L144C19)</f>
        <v>3.7195638237523922E-3</v>
      </c>
      <c r="AR51" s="16" t="s">
        <v>24504</v>
      </c>
      <c r="AS51" s="32">
        <f>IF(D3L144C5=0,0,D3L144C18/D3L144C5)</f>
        <v>0.53166559137158764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3.3335288415295206E-2</v>
      </c>
      <c r="BZ51" s="16" t="s">
        <v>24514</v>
      </c>
      <c r="CA51" s="15">
        <f>D3L144C5*D3L144C37</f>
        <v>43.798743194315449</v>
      </c>
      <c r="CB51" s="16" t="s">
        <v>24523</v>
      </c>
      <c r="CC51" s="15">
        <f>IF(D3L144C37=0,0,CHOOSE(MIN(D3L144C8,RUN_YEARS),B6L116C1,B6L117C1,B6L118C1,B6L119C1,B6L120C1))</f>
        <v>206517.24</v>
      </c>
      <c r="CD51" s="16" t="s">
        <v>24515</v>
      </c>
      <c r="CE51" s="33">
        <f>IF(D3L144C39=0,0,D3L144C38/D3L144C39)</f>
        <v>2.1208274521931171E-4</v>
      </c>
      <c r="CF51" s="16" t="s">
        <v>24516</v>
      </c>
      <c r="CG51" s="32">
        <f>IF(D3L144C5=0,0,D3L144C38/D3L144C5)</f>
        <v>3.3335288415295206E-2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8305.2735042668428</v>
      </c>
      <c r="J52" s="16" t="s">
        <v>24021</v>
      </c>
      <c r="K52" s="21">
        <f>IF(FLOW_THRU_100PCT="Y",1,D3L101C4)</f>
        <v>0.63774788451095765</v>
      </c>
      <c r="L52" s="16" t="s">
        <v>24526</v>
      </c>
      <c r="M52" s="15">
        <f>IF(D3L145C2&lt;&gt;0,D3L145C2*D3L145C4,D3L145C3*D3L145C4)</f>
        <v>5296.6706076310866</v>
      </c>
      <c r="N52" s="16" t="s">
        <v>4251</v>
      </c>
      <c r="O52" s="32">
        <f>0.45*CHOOSE(MIN(D3L145C8,RUN_YEARS),B3L110C1,B3L125C1,B3L140C1,B3L155C1,B3L170C1)</f>
        <v>0.43515838786797184</v>
      </c>
      <c r="P52" s="16" t="s">
        <v>24527</v>
      </c>
      <c r="Q52" s="15">
        <f>D3L145C5*D3L145C6</f>
        <v>2304.8906426844146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423455071.33333331</v>
      </c>
      <c r="V52" s="16" t="s">
        <v>24528</v>
      </c>
      <c r="W52" s="33">
        <f>IF(D3L145C9=0,0,D3L145C7/D3L145C9)</f>
        <v>5.4430583046909883E-6</v>
      </c>
      <c r="X52" s="16" t="s">
        <v>24529</v>
      </c>
      <c r="Y52" s="32">
        <f>IF(D3L145C5=0,0,D3L145C7/D3L145C5)</f>
        <v>0.4351583878679719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0.53186025183863228</v>
      </c>
      <c r="AL52" s="16" t="s">
        <v>24533</v>
      </c>
      <c r="AM52" s="15">
        <f>D3L145C5*D3L145C17</f>
        <v>2817.0885632809513</v>
      </c>
      <c r="AN52" s="16" t="s">
        <v>24550</v>
      </c>
      <c r="AO52" s="15">
        <f>IF(D3L145C17=0,0,CHOOSE(MIN(D3L145C8,RUN_YEARS),A1L108C1,A1L108C6,A1L108C7,A1L108C8,A1L108C9))</f>
        <v>189673.71366666668</v>
      </c>
      <c r="AP52" s="16" t="s">
        <v>24534</v>
      </c>
      <c r="AQ52" s="33">
        <f>IF(D3L145C19=0,0,D3L145C18/D3L145C19)</f>
        <v>1.4852287693547846E-2</v>
      </c>
      <c r="AR52" s="16" t="s">
        <v>24535</v>
      </c>
      <c r="AS52" s="32">
        <f>IF(D3L145C5=0,0,D3L145C18/D3L145C5)</f>
        <v>0.53186025183863228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3.2981360293395878E-2</v>
      </c>
      <c r="BZ52" s="16" t="s">
        <v>24545</v>
      </c>
      <c r="CA52" s="15">
        <f>D3L145C5*D3L145C37</f>
        <v>174.69140166572095</v>
      </c>
      <c r="CB52" s="16" t="s">
        <v>24554</v>
      </c>
      <c r="CC52" s="15">
        <f>IF(D3L145C37=0,0,CHOOSE(MIN(D3L145C8,RUN_YEARS),B6L116C1,B6L117C1,B6L118C1,B6L119C1,B6L120C1))</f>
        <v>206283.68</v>
      </c>
      <c r="CD52" s="16" t="s">
        <v>24546</v>
      </c>
      <c r="CE52" s="33">
        <f>IF(D3L145C39=0,0,D3L145C38/D3L145C39)</f>
        <v>8.4685032604479881E-4</v>
      </c>
      <c r="CF52" s="16" t="s">
        <v>24547</v>
      </c>
      <c r="CG52" s="32">
        <f>IF(D3L145C5=0,0,D3L145C38/D3L145C5)</f>
        <v>3.2981360293395878E-2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0.24340392009607786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83204.767666666652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83204.767666666652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0.23353399456042659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79714.472999999998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0.24340392009607786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83204.767666666652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0.23353399456042659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79714.472999999998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0.23353399456042659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79714.472999999998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0.23353399456042659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79714.472999999998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0.23353399456042659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79714.472999999998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0.23353399456042659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79714.472999999998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0.23353399456042659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79714.472999999998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79714.472999999998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83204.767666666652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10862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0.54286409486548715</v>
      </c>
      <c r="L65" s="16" t="s">
        <v>24938</v>
      </c>
      <c r="M65" s="15">
        <f>IF(D3L158C2&lt;&gt;0,D3L158C2*D3L158C4,D3L158C3*D3L158C4)</f>
        <v>5896.5897984289213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5896.5897984289213</v>
      </c>
      <c r="AX65" s="16" t="s">
        <v>24963</v>
      </c>
      <c r="AY65" s="15">
        <f>IF(D3L158C22=0,0,CHOOSE(MIN(D3L158C8,RUN_YEARS),A1L104C1,A1L104C6,A1L104C7,A1L104C8,A1L104C9))</f>
        <v>79714.472999999998</v>
      </c>
      <c r="AZ65" s="16" t="s">
        <v>24949</v>
      </c>
      <c r="BA65" s="33">
        <f>IF(D3L158C24=0,0,D3L158C23/D3L158C24)</f>
        <v>7.3971382818135437E-2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77385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0.92485998659602575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79714.472999999998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7.5140013403974235E-2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206517.24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4297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0.92485998659602575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79714.472999999998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7.5140013403974235E-2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206517.24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4302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0.92485998659602575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79714.472999999998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7.5140013403974235E-2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206517.24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3385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0.92485998659602575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79714.472999999998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7.5140013403974235E-2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206517.24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75774</v>
      </c>
      <c r="J70" s="16" t="s">
        <v>25124</v>
      </c>
      <c r="K70" s="21">
        <f>IF(FLOW_THRU_100PCT="Y",1,INDEX(VariabilityMatrix,D3L163C1,D3L163C8))</f>
        <v>0.53802758664346995</v>
      </c>
      <c r="L70" s="16" t="s">
        <v>25094</v>
      </c>
      <c r="M70" s="15">
        <f>IF(D3L163C2&lt;&gt;0,D3L163C2*D3L163C4,D3L163C3*D3L163C4)</f>
        <v>40768.502350322291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0.92485998659602575</v>
      </c>
      <c r="AV70" s="16" t="s">
        <v>25104</v>
      </c>
      <c r="AW70" s="15">
        <f>D3L163C5*D3L163C22</f>
        <v>37705.156537259121</v>
      </c>
      <c r="AX70" s="16" t="s">
        <v>25119</v>
      </c>
      <c r="AY70" s="15">
        <f>IF(D3L163C22=0,0,CHOOSE(MIN(D3L163C8,RUN_YEARS),A1L104C1,A1L104C6,A1L104C7,A1L104C8,A1L104C9))</f>
        <v>79714.472999999998</v>
      </c>
      <c r="AZ70" s="16" t="s">
        <v>25105</v>
      </c>
      <c r="BA70" s="33">
        <f>IF(D3L163C24=0,0,D3L163C23/D3L163C24)</f>
        <v>0.47300264454184027</v>
      </c>
      <c r="BB70" s="16" t="s">
        <v>25106</v>
      </c>
      <c r="BC70" s="32">
        <f>IF(D3L163C5=0,0,D3L163C23/D3L163C5)</f>
        <v>0.92485998659602586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7.5140013403974235E-2</v>
      </c>
      <c r="BZ70" s="16" t="s">
        <v>25113</v>
      </c>
      <c r="CA70" s="15">
        <f>D3L163C5*D3L163C37</f>
        <v>3063.345813063172</v>
      </c>
      <c r="CB70" s="16" t="s">
        <v>25122</v>
      </c>
      <c r="CC70" s="15">
        <f>IF(D3L163C37=0,0,CHOOSE(MIN(D3L163C8,RUN_YEARS),B6L116C1,B6L117C1,B6L118C1,B6L119C1,B6L120C1))</f>
        <v>206517.24</v>
      </c>
      <c r="CD70" s="16" t="s">
        <v>25114</v>
      </c>
      <c r="CE70" s="33">
        <f>IF(D3L163C39=0,0,D3L163C38/D3L163C39)</f>
        <v>1.4833366033088435E-2</v>
      </c>
      <c r="CF70" s="16" t="s">
        <v>25115</v>
      </c>
      <c r="CG70" s="32">
        <f>IF(D3L163C5=0,0,D3L163C38/D3L163C5)</f>
        <v>7.5140013403974235E-2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798989</v>
      </c>
      <c r="J71" s="16" t="s">
        <v>25155</v>
      </c>
      <c r="K71" s="21">
        <f>IF(FLOW_THRU_100PCT="Y",1,INDEX(VariabilityMatrix,D3L164C1,D3L164C8))</f>
        <v>0.93412798407224518</v>
      </c>
      <c r="L71" s="16" t="s">
        <v>25126</v>
      </c>
      <c r="M71" s="15">
        <f>IF(D3L164C2&lt;&gt;0,D3L164C2*D3L164C4,D3L164C3*D3L164C4)</f>
        <v>746357.98386589915</v>
      </c>
      <c r="N71" s="16" t="s">
        <v>4251</v>
      </c>
      <c r="O71" s="32">
        <f>0.45*CHOOSE(MIN(D3L164C8,RUN_YEARS),B3L110C1,B3L125C1,B3L140C1,B3L155C1,B3L170C1)</f>
        <v>0.43499912021311715</v>
      </c>
      <c r="P71" s="16" t="s">
        <v>25127</v>
      </c>
      <c r="Q71" s="15">
        <f>D3L164C5*D3L164C6</f>
        <v>324665.06634570204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418303081</v>
      </c>
      <c r="V71" s="16" t="s">
        <v>25128</v>
      </c>
      <c r="W71" s="33">
        <f>IF(D3L164C9=0,0,D3L164C7/D3L164C9)</f>
        <v>7.7614792023418555E-4</v>
      </c>
      <c r="X71" s="16" t="s">
        <v>25129</v>
      </c>
      <c r="Y71" s="32">
        <f>IF(D3L164C5=0,0,D3L164C7/D3L164C5)</f>
        <v>0.43499912021311721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0.53166559137158764</v>
      </c>
      <c r="AL71" s="16" t="s">
        <v>25133</v>
      </c>
      <c r="AM71" s="15">
        <f>D3L164C5*D3L164C17</f>
        <v>396812.85886696912</v>
      </c>
      <c r="AN71" s="16" t="s">
        <v>25150</v>
      </c>
      <c r="AO71" s="15">
        <f>IF(D3L164C17=0,0,CHOOSE(MIN(D3L164C8,RUN_YEARS),A1L108C1,A1L108C6,A1L108C7,A1L108C8,A1L108C9))</f>
        <v>187803.625</v>
      </c>
      <c r="AP71" s="16" t="s">
        <v>25134</v>
      </c>
      <c r="AQ71" s="33">
        <f>IF(D3L164C19=0,0,D3L164C18/D3L164C19)</f>
        <v>2.1129137356479095</v>
      </c>
      <c r="AR71" s="16" t="s">
        <v>25135</v>
      </c>
      <c r="AS71" s="32">
        <f>IF(D3L164C5=0,0,D3L164C18/D3L164C5)</f>
        <v>0.53166559137158764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3.3335288415295206E-2</v>
      </c>
      <c r="BZ71" s="16" t="s">
        <v>25145</v>
      </c>
      <c r="CA71" s="15">
        <f>D3L164C5*D3L164C37</f>
        <v>24880.058653227992</v>
      </c>
      <c r="CB71" s="16" t="s">
        <v>25154</v>
      </c>
      <c r="CC71" s="15">
        <f>IF(D3L164C37=0,0,CHOOSE(MIN(D3L164C8,RUN_YEARS),B6L116C1,B6L117C1,B6L118C1,B6L119C1,B6L120C1))</f>
        <v>206517.24</v>
      </c>
      <c r="CD71" s="16" t="s">
        <v>25146</v>
      </c>
      <c r="CE71" s="33">
        <f>IF(D3L164C39=0,0,D3L164C38/D3L164C39)</f>
        <v>0.12047448752088684</v>
      </c>
      <c r="CF71" s="16" t="s">
        <v>25147</v>
      </c>
      <c r="CG71" s="32">
        <f>IF(D3L164C5=0,0,D3L164C38/D3L164C5)</f>
        <v>3.3335288415295206E-2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0.93412798407224518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0.43499912021311715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418303081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0.53166559137158764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187803.625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3.3335288415295206E-2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206517.24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48911</v>
      </c>
      <c r="J73" s="16" t="s">
        <v>25217</v>
      </c>
      <c r="K73" s="21">
        <f>IF(FLOW_THRU_100PCT="Y",1,INDEX(VariabilityMatrix,D3L166C1,D3L166C8))</f>
        <v>0.63445334996298397</v>
      </c>
      <c r="L73" s="16" t="s">
        <v>25188</v>
      </c>
      <c r="M73" s="15">
        <f>IF(D3L166C2&lt;&gt;0,D3L166C2*D3L166C4,D3L166C3*D3L166C4)</f>
        <v>31031.747800039509</v>
      </c>
      <c r="N73" s="16" t="s">
        <v>4251</v>
      </c>
      <c r="O73" s="32">
        <f>0.45*CHOOSE(MIN(D3L166C8,RUN_YEARS),B3L110C1,B3L125C1,B3L140C1,B3L155C1,B3L170C1)</f>
        <v>0.43499912021311715</v>
      </c>
      <c r="P73" s="16" t="s">
        <v>25189</v>
      </c>
      <c r="Q73" s="15">
        <f>D3L166C5*D3L166C6</f>
        <v>13498.78299169252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418303081</v>
      </c>
      <c r="V73" s="16" t="s">
        <v>25190</v>
      </c>
      <c r="W73" s="33">
        <f>IF(D3L166C9=0,0,D3L166C7/D3L166C9)</f>
        <v>3.2270340824222903E-5</v>
      </c>
      <c r="X73" s="16" t="s">
        <v>25191</v>
      </c>
      <c r="Y73" s="32">
        <f>IF(D3L166C5=0,0,D3L166C7/D3L166C5)</f>
        <v>0.43499912021311715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0.53166559137158764</v>
      </c>
      <c r="AL73" s="16" t="s">
        <v>25195</v>
      </c>
      <c r="AM73" s="15">
        <f>D3L166C5*D3L166C17</f>
        <v>16498.512545401969</v>
      </c>
      <c r="AN73" s="16" t="s">
        <v>25212</v>
      </c>
      <c r="AO73" s="15">
        <f>IF(D3L166C17=0,0,CHOOSE(MIN(D3L166C8,RUN_YEARS),A1L108C1,A1L108C6,A1L108C7,A1L108C8,A1L108C9))</f>
        <v>187803.625</v>
      </c>
      <c r="AP73" s="16" t="s">
        <v>25196</v>
      </c>
      <c r="AQ73" s="33">
        <f>IF(D3L166C19=0,0,D3L166C18/D3L166C19)</f>
        <v>8.7849808785117806E-2</v>
      </c>
      <c r="AR73" s="16" t="s">
        <v>25197</v>
      </c>
      <c r="AS73" s="32">
        <f>IF(D3L166C5=0,0,D3L166C18/D3L166C5)</f>
        <v>0.53166559137158764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3.3335288415295206E-2</v>
      </c>
      <c r="BZ73" s="16" t="s">
        <v>25207</v>
      </c>
      <c r="CA73" s="15">
        <f>D3L166C5*D3L166C37</f>
        <v>1034.4522629450196</v>
      </c>
      <c r="CB73" s="16" t="s">
        <v>25216</v>
      </c>
      <c r="CC73" s="15">
        <f>IF(D3L166C37=0,0,CHOOSE(MIN(D3L166C8,RUN_YEARS),B6L116C1,B6L117C1,B6L118C1,B6L119C1,B6L120C1))</f>
        <v>206517.24</v>
      </c>
      <c r="CD73" s="16" t="s">
        <v>25208</v>
      </c>
      <c r="CE73" s="33">
        <f>IF(D3L166C39=0,0,D3L166C38/D3L166C39)</f>
        <v>5.0090358700562703E-3</v>
      </c>
      <c r="CF73" s="16" t="s">
        <v>25209</v>
      </c>
      <c r="CG73" s="32">
        <f>IF(D3L166C5=0,0,D3L166C38/D3L166C5)</f>
        <v>3.3335288415295206E-2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233656</v>
      </c>
      <c r="J74" s="16" t="s">
        <v>25249</v>
      </c>
      <c r="K74" s="21">
        <f>IF(FLOW_THRU_100PCT="Y",1,INDEX(VariabilityMatrix,D3L167C1,D3L167C8))</f>
        <v>0.80084374316106788</v>
      </c>
      <c r="L74" s="16" t="s">
        <v>25219</v>
      </c>
      <c r="M74" s="15">
        <f>IF(D3L167C2&lt;&gt;0,D3L167C2*D3L167C4,D3L167C3*D3L167C4)</f>
        <v>187121.94565204249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0.81964670196815759</v>
      </c>
      <c r="BF74" s="16" t="s">
        <v>25232</v>
      </c>
      <c r="BG74" s="15">
        <f>D3L167C5*D3L167C27</f>
        <v>153373.88561956145</v>
      </c>
      <c r="BH74" s="16" t="s">
        <v>25245</v>
      </c>
      <c r="BI74" s="15">
        <f>IF(D3L167C27=0,0,CHOOSE(MIN(D3L167C8,RUN_YEARS),A1L104C1,A1L104C6,A1L104C7,A1L104C8,A1L104C9))</f>
        <v>79714.472999999998</v>
      </c>
      <c r="BJ74" s="16" t="s">
        <v>25233</v>
      </c>
      <c r="BK74" s="33">
        <f>IF(D3L167C29=0,0,D3L167C28/D3L167C29)</f>
        <v>1.9240406396409526</v>
      </c>
      <c r="BL74" s="16" t="s">
        <v>25234</v>
      </c>
      <c r="BM74" s="32">
        <f>IF(D3L167C5=0,0,D3L167C28/D3L167C5)</f>
        <v>0.81964670196815759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0.18035329803184241</v>
      </c>
      <c r="BZ74" s="16" t="s">
        <v>25238</v>
      </c>
      <c r="CA74" s="15">
        <f>D3L167C5*D3L167C37</f>
        <v>33748.060032481037</v>
      </c>
      <c r="CB74" s="16" t="s">
        <v>25247</v>
      </c>
      <c r="CC74" s="15">
        <f>IF(D3L167C37=0,0,CHOOSE(MIN(D3L167C8,RUN_YEARS),B6L116C1,B6L117C1,B6L118C1,B6L119C1,B6L120C1))</f>
        <v>206517.24</v>
      </c>
      <c r="CD74" s="16" t="s">
        <v>25239</v>
      </c>
      <c r="CE74" s="33">
        <f>IF(D3L167C39=0,0,D3L167C38/D3L167C39)</f>
        <v>0.16341521914819818</v>
      </c>
      <c r="CF74" s="16" t="s">
        <v>25240</v>
      </c>
      <c r="CG74" s="32">
        <f>IF(D3L167C5=0,0,D3L167C38/D3L167C5)</f>
        <v>0.18035329803184241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564117</v>
      </c>
      <c r="J75" s="16" t="s">
        <v>25281</v>
      </c>
      <c r="K75" s="21">
        <f>IF(FLOW_THRU_100PCT="Y",1,INDEX(VariabilityMatrix,D3L168C1,D3L168C8))</f>
        <v>0.80084374316106788</v>
      </c>
      <c r="L75" s="16" t="s">
        <v>25251</v>
      </c>
      <c r="M75" s="15">
        <f>IF(D3L168C2&lt;&gt;0,D3L168C2*D3L168C4,D3L168C3*D3L168C4)</f>
        <v>451769.56986079214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0.81964670196815759</v>
      </c>
      <c r="BF75" s="16" t="s">
        <v>25264</v>
      </c>
      <c r="BG75" s="15">
        <f>D3L168C5*D3L168C27</f>
        <v>370291.43798597145</v>
      </c>
      <c r="BH75" s="16" t="s">
        <v>25277</v>
      </c>
      <c r="BI75" s="15">
        <f>IF(D3L168C27=0,0,CHOOSE(MIN(D3L168C8,RUN_YEARS),A1L104C1,A1L104C6,A1L104C7,A1L104C8,A1L104C9))</f>
        <v>79714.472999999998</v>
      </c>
      <c r="BJ75" s="16" t="s">
        <v>25265</v>
      </c>
      <c r="BK75" s="33">
        <f>IF(D3L168C29=0,0,D3L168C28/D3L168C29)</f>
        <v>4.6452221792392887</v>
      </c>
      <c r="BL75" s="16" t="s">
        <v>25266</v>
      </c>
      <c r="BM75" s="32">
        <f>IF(D3L168C5=0,0,D3L168C28/D3L168C5)</f>
        <v>0.81964670196815759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0.18035329803184241</v>
      </c>
      <c r="BZ75" s="16" t="s">
        <v>25270</v>
      </c>
      <c r="CA75" s="15">
        <f>D3L168C5*D3L168C37</f>
        <v>81478.131874820698</v>
      </c>
      <c r="CB75" s="16" t="s">
        <v>25279</v>
      </c>
      <c r="CC75" s="15">
        <f>IF(D3L168C37=0,0,CHOOSE(MIN(D3L168C8,RUN_YEARS),B6L116C1,B6L117C1,B6L118C1,B6L119C1,B6L120C1))</f>
        <v>206517.24</v>
      </c>
      <c r="CD75" s="16" t="s">
        <v>25271</v>
      </c>
      <c r="CE75" s="33">
        <f>IF(D3L168C39=0,0,D3L168C38/D3L168C39)</f>
        <v>0.39453428621659237</v>
      </c>
      <c r="CF75" s="16" t="s">
        <v>25272</v>
      </c>
      <c r="CG75" s="32">
        <f>IF(D3L168C5=0,0,D3L168C38/D3L168C5)</f>
        <v>0.18035329803184241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10862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5896.5897984289213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5896.5897984289213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7.3971382818135437E-2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1810816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1457049.7495290956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338163.84933739458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8.0841826105840849E-4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413311.37141237111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2.2007635444330274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37705.156537259121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0.47300264454184027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523665.32360553287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6.5692628188802411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144204.04863653792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0.69826639478882213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10862</v>
      </c>
      <c r="H79" s="16" t="s">
        <v>25375</v>
      </c>
      <c r="I79" s="15">
        <f>SUM(D3L169C3:D3L171C3)</f>
        <v>1810816</v>
      </c>
      <c r="J79" s="16" t="s">
        <v>25376</v>
      </c>
      <c r="K79" s="21">
        <f>IF(D3L172C2+D3L172C3=0,0,D3L172C5/(D3L172C2+D3L172C3))</f>
        <v>0.80307625130650118</v>
      </c>
      <c r="L79" s="16" t="s">
        <v>25345</v>
      </c>
      <c r="M79" s="15">
        <f>SUM(D3L169C5:D3L171C5)</f>
        <v>1462946.3393275244</v>
      </c>
      <c r="N79" s="16" t="s">
        <v>25346</v>
      </c>
      <c r="O79" s="32">
        <f>IF(SUM(D3L169C5:D3L171C5)=0,0,SUM(D3L169C7:D3L171C7)/SUM(D3L169C5:D3L171C5))</f>
        <v>0.2311525995497819</v>
      </c>
      <c r="P79" s="16" t="s">
        <v>25347</v>
      </c>
      <c r="Q79" s="15">
        <f>SUM(D3L169C7:D3L171C7)</f>
        <v>338163.84933739458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8.0841826105840849E-4</v>
      </c>
      <c r="X79" s="16" t="s">
        <v>25349</v>
      </c>
      <c r="Y79" s="32">
        <f>IF(D3L172C5=0,0,D3L172C7/D3L172C5)</f>
        <v>0.2311525995497819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0.28251984389417784</v>
      </c>
      <c r="AL79" s="16" t="s">
        <v>25355</v>
      </c>
      <c r="AM79" s="15">
        <f>SUM(D3L169C18:D3L171C18)</f>
        <v>413311.37141237111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2.2007635444330274</v>
      </c>
      <c r="AR79" s="16" t="s">
        <v>25357</v>
      </c>
      <c r="AS79" s="32">
        <f>IF(D3L172C5=0,0,D3L172C18/D3L172C5)</f>
        <v>0.28251984389417784</v>
      </c>
      <c r="AT79" s="16" t="s">
        <v>25358</v>
      </c>
      <c r="AU79" s="32">
        <f>IF(SUM(D3L169C5:D3L171C5)=0,0,SUM(D3L169C23:D3L171C23)/SUM(D3L169C5:D3L171C5))</f>
        <v>2.9804064006702082E-2</v>
      </c>
      <c r="AV79" s="16" t="s">
        <v>25359</v>
      </c>
      <c r="AW79" s="15">
        <f>SUM(D3L169C23:D3L171C23)</f>
        <v>43601.74633568804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0.54697402735997569</v>
      </c>
      <c r="BB79" s="16" t="s">
        <v>25361</v>
      </c>
      <c r="BC79" s="32">
        <f>IF(D3L172C5=0,0,D3L172C23/D3L172C5)</f>
        <v>2.9804064006702082E-2</v>
      </c>
      <c r="BD79" s="16" t="s">
        <v>25362</v>
      </c>
      <c r="BE79" s="32">
        <f>IF(SUM(D3L169C5:D3L171C5)=0,0,SUM(D3L169C28:D3L171C28)/SUM(D3L169C5:D3L171C5))</f>
        <v>0.35795251645815473</v>
      </c>
      <c r="BF79" s="16" t="s">
        <v>25363</v>
      </c>
      <c r="BG79" s="15">
        <f>SUM(D3L169C28:D3L171C28)</f>
        <v>523665.32360553287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6.5692628188802411</v>
      </c>
      <c r="BL79" s="16" t="s">
        <v>25365</v>
      </c>
      <c r="BM79" s="32">
        <f>IF(D3L172C5=0,0,D3L172C28/D3L172C5)</f>
        <v>0.35795251645815473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9.8570976091183565E-2</v>
      </c>
      <c r="BZ79" s="16" t="s">
        <v>25371</v>
      </c>
      <c r="CA79" s="15">
        <f>SUM(D3L169C38:D3L171C38)</f>
        <v>144204.04863653792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0.69826639478882213</v>
      </c>
      <c r="CF79" s="16" t="s">
        <v>25373</v>
      </c>
      <c r="CG79" s="32">
        <f>IF(D3L172C5=0,0,D3L172C38/D3L172C5)</f>
        <v>9.8570976091183565E-2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99615</v>
      </c>
      <c r="J80" s="16" t="s">
        <v>25407</v>
      </c>
      <c r="K80" s="21">
        <f>IF(FLOW_THRU_100PCT="Y",1,INDEX(VariabilityMatrix,D3L173C1,D3L173C8))</f>
        <v>0.76987658748017762</v>
      </c>
      <c r="L80" s="16" t="s">
        <v>25377</v>
      </c>
      <c r="M80" s="15">
        <f>IF(D3L173C2&lt;&gt;0,D3L173C2*D3L173C4,D3L173C3*D3L173C4)</f>
        <v>76691.256261837887</v>
      </c>
      <c r="N80" s="16" t="s">
        <v>4251</v>
      </c>
      <c r="O80" s="32">
        <f>D3L172C6</f>
        <v>0.2311525995497819</v>
      </c>
      <c r="P80" s="16" t="s">
        <v>25378</v>
      </c>
      <c r="Q80" s="15">
        <f>D3L173C5*D3L173C6</f>
        <v>17727.383247662317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418303081</v>
      </c>
      <c r="V80" s="16" t="s">
        <v>25379</v>
      </c>
      <c r="W80" s="33">
        <f>IF(D3L173C9=0,0,D3L173C7/D3L173C9)</f>
        <v>4.2379279648820751E-5</v>
      </c>
      <c r="X80" s="16" t="s">
        <v>25380</v>
      </c>
      <c r="Y80" s="32">
        <f>IF(D3L173C5=0,0,D3L173C7/D3L173C5)</f>
        <v>0.2311525995497819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0.28251984389417784</v>
      </c>
      <c r="AL80" s="16" t="s">
        <v>25384</v>
      </c>
      <c r="AM80" s="15">
        <f>D3L173C5*D3L173C17</f>
        <v>21666.801747142828</v>
      </c>
      <c r="AN80" s="16" t="s">
        <v>25401</v>
      </c>
      <c r="AO80" s="15">
        <f>IF(D3L173C17=0,0,CHOOSE(MIN(D3L173C8,RUN_YEARS),A1L108C1,A1L108C6,A1L108C7,A1L108C8,A1L108C9))</f>
        <v>187803.625</v>
      </c>
      <c r="AP80" s="16" t="s">
        <v>25385</v>
      </c>
      <c r="AQ80" s="33">
        <f>IF(D3L173C19=0,0,D3L173C18/D3L173C19)</f>
        <v>0.1153694543816331</v>
      </c>
      <c r="AR80" s="16" t="s">
        <v>25386</v>
      </c>
      <c r="AS80" s="32">
        <f>IF(D3L173C5=0,0,D3L173C18/D3L173C5)</f>
        <v>0.28251984389417784</v>
      </c>
      <c r="AT80" s="16" t="s">
        <v>4251</v>
      </c>
      <c r="AU80" s="32">
        <f>D3L172C22</f>
        <v>2.9804064006702082E-2</v>
      </c>
      <c r="AV80" s="16" t="s">
        <v>25387</v>
      </c>
      <c r="AW80" s="15">
        <f>D3L173C5*D3L173C22</f>
        <v>2285.7111103822081</v>
      </c>
      <c r="AX80" s="16" t="s">
        <v>25402</v>
      </c>
      <c r="AY80" s="15">
        <f>IF(D3L173C22=0,0,CHOOSE(MIN(D3L173C8,RUN_YEARS),A1L104C1,A1L104C6,A1L104C7,A1L104C8,A1L104C9))</f>
        <v>79714.472999999998</v>
      </c>
      <c r="AZ80" s="16" t="s">
        <v>25388</v>
      </c>
      <c r="BA80" s="33">
        <f>IF(D3L173C24=0,0,D3L173C23/D3L173C24)</f>
        <v>2.8673727923688438E-2</v>
      </c>
      <c r="BB80" s="16" t="s">
        <v>25389</v>
      </c>
      <c r="BC80" s="32">
        <f>IF(D3L173C5=0,0,D3L173C23/D3L173C5)</f>
        <v>2.9804064006702082E-2</v>
      </c>
      <c r="BD80" s="16" t="s">
        <v>4251</v>
      </c>
      <c r="BE80" s="32">
        <f>D3L172C27</f>
        <v>0.35795251645815473</v>
      </c>
      <c r="BF80" s="16" t="s">
        <v>25390</v>
      </c>
      <c r="BG80" s="15">
        <f>D3L173C5*D3L173C27</f>
        <v>27451.828169262088</v>
      </c>
      <c r="BH80" s="16" t="s">
        <v>25403</v>
      </c>
      <c r="BI80" s="15">
        <f>IF(D3L173C27=0,0,CHOOSE(MIN(D3L173C8,RUN_YEARS),A1L104C1,A1L104C6,A1L104C7,A1L104C8,A1L104C9))</f>
        <v>79714.472999999998</v>
      </c>
      <c r="BJ80" s="16" t="s">
        <v>25391</v>
      </c>
      <c r="BK80" s="33">
        <f>IF(D3L173C29=0,0,D3L173C28/D3L173C29)</f>
        <v>0.34437696363196291</v>
      </c>
      <c r="BL80" s="16" t="s">
        <v>25392</v>
      </c>
      <c r="BM80" s="32">
        <f>IF(D3L173C5=0,0,D3L173C28/D3L173C5)</f>
        <v>0.35795251645815473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9.8570976091183565E-2</v>
      </c>
      <c r="BZ80" s="16" t="s">
        <v>25396</v>
      </c>
      <c r="CA80" s="15">
        <f>D3L173C5*D3L173C37</f>
        <v>7559.5319873884546</v>
      </c>
      <c r="CB80" s="16" t="s">
        <v>25405</v>
      </c>
      <c r="CC80" s="15">
        <f>IF(D3L173C37=0,0,CHOOSE(MIN(D3L173C8,RUN_YEARS),B6L116C1,B6L117C1,B6L118C1,B6L119C1,B6L120C1))</f>
        <v>206517.24</v>
      </c>
      <c r="CD80" s="16" t="s">
        <v>25397</v>
      </c>
      <c r="CE80" s="33">
        <f>IF(D3L173C39=0,0,D3L173C38/D3L173C39)</f>
        <v>3.660484706937036E-2</v>
      </c>
      <c r="CF80" s="16" t="s">
        <v>25398</v>
      </c>
      <c r="CG80" s="32">
        <f>IF(D3L173C5=0,0,D3L173C38/D3L173C5)</f>
        <v>9.8570976091183565E-2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404637</v>
      </c>
      <c r="J81" s="16" t="s">
        <v>25439</v>
      </c>
      <c r="K81" s="21">
        <f>IF(FLOW_THRU_100PCT="Y",1,INDEX(VariabilityMatrix,D3L174C1,D3L174C8))</f>
        <v>0.76987658748017762</v>
      </c>
      <c r="L81" s="16" t="s">
        <v>25409</v>
      </c>
      <c r="M81" s="15">
        <f>IF(D3L174C2&lt;&gt;0,D3L174C2*D3L174C4,D3L174C3*D3L174C4)</f>
        <v>311520.55272821663</v>
      </c>
      <c r="N81" s="16" t="s">
        <v>4251</v>
      </c>
      <c r="O81" s="32">
        <f>D3L172C6</f>
        <v>0.2311525995497819</v>
      </c>
      <c r="P81" s="16" t="s">
        <v>25410</v>
      </c>
      <c r="Q81" s="15">
        <f>D3L174C5*D3L174C6</f>
        <v>72008.785576312177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418303081</v>
      </c>
      <c r="V81" s="16" t="s">
        <v>25411</v>
      </c>
      <c r="W81" s="33">
        <f>IF(D3L174C9=0,0,D3L174C7/D3L174C9)</f>
        <v>1.7214500405822298E-4</v>
      </c>
      <c r="X81" s="16" t="s">
        <v>25412</v>
      </c>
      <c r="Y81" s="32">
        <f>IF(D3L174C5=0,0,D3L174C7/D3L174C5)</f>
        <v>0.2311525995497819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0.28251984389417784</v>
      </c>
      <c r="AL81" s="16" t="s">
        <v>25416</v>
      </c>
      <c r="AM81" s="15">
        <f>D3L174C5*D3L174C17</f>
        <v>88010.737926603761</v>
      </c>
      <c r="AN81" s="16" t="s">
        <v>25433</v>
      </c>
      <c r="AO81" s="15">
        <f>IF(D3L174C17=0,0,CHOOSE(MIN(D3L174C8,RUN_YEARS),A1L108C1,A1L108C6,A1L108C7,A1L108C8,A1L108C9))</f>
        <v>187803.625</v>
      </c>
      <c r="AP81" s="16" t="s">
        <v>25417</v>
      </c>
      <c r="AQ81" s="33">
        <f>IF(D3L174C19=0,0,D3L174C18/D3L174C19)</f>
        <v>0.46863173129168173</v>
      </c>
      <c r="AR81" s="16" t="s">
        <v>25418</v>
      </c>
      <c r="AS81" s="32">
        <f>IF(D3L174C5=0,0,D3L174C18/D3L174C5)</f>
        <v>0.28251984389417784</v>
      </c>
      <c r="AT81" s="16" t="s">
        <v>4251</v>
      </c>
      <c r="AU81" s="32">
        <f>D3L172C22</f>
        <v>2.9804064006702082E-2</v>
      </c>
      <c r="AV81" s="16" t="s">
        <v>25419</v>
      </c>
      <c r="AW81" s="15">
        <f>D3L174C5*D3L174C22</f>
        <v>9284.5784929149795</v>
      </c>
      <c r="AX81" s="16" t="s">
        <v>25434</v>
      </c>
      <c r="AY81" s="15">
        <f>IF(D3L174C22=0,0,CHOOSE(MIN(D3L174C8,RUN_YEARS),A1L104C1,A1L104C6,A1L104C7,A1L104C8,A1L104C9))</f>
        <v>79714.472999999998</v>
      </c>
      <c r="AZ81" s="16" t="s">
        <v>25420</v>
      </c>
      <c r="BA81" s="33">
        <f>IF(D3L174C24=0,0,D3L174C23/D3L174C24)</f>
        <v>0.11647293325159384</v>
      </c>
      <c r="BB81" s="16" t="s">
        <v>25421</v>
      </c>
      <c r="BC81" s="32">
        <f>IF(D3L174C5=0,0,D3L174C23/D3L174C5)</f>
        <v>2.9804064006702082E-2</v>
      </c>
      <c r="BD81" s="16" t="s">
        <v>4251</v>
      </c>
      <c r="BE81" s="32">
        <f>D3L172C27</f>
        <v>0.35795251645815473</v>
      </c>
      <c r="BF81" s="16" t="s">
        <v>25422</v>
      </c>
      <c r="BG81" s="15">
        <f>D3L174C5*D3L174C27</f>
        <v>111509.56577750042</v>
      </c>
      <c r="BH81" s="16" t="s">
        <v>25435</v>
      </c>
      <c r="BI81" s="15">
        <f>IF(D3L174C27=0,0,CHOOSE(MIN(D3L174C8,RUN_YEARS),A1L104C1,A1L104C6,A1L104C7,A1L104C8,A1L104C9))</f>
        <v>79714.472999999998</v>
      </c>
      <c r="BJ81" s="16" t="s">
        <v>25423</v>
      </c>
      <c r="BK81" s="33">
        <f>IF(D3L174C29=0,0,D3L174C28/D3L174C29)</f>
        <v>1.3988622339321044</v>
      </c>
      <c r="BL81" s="16" t="s">
        <v>25424</v>
      </c>
      <c r="BM81" s="32">
        <f>IF(D3L174C5=0,0,D3L174C28/D3L174C5)</f>
        <v>0.35795251645815473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9.8570976091183565E-2</v>
      </c>
      <c r="BZ81" s="16" t="s">
        <v>25428</v>
      </c>
      <c r="CA81" s="15">
        <f>D3L174C5*D3L174C37</f>
        <v>30706.884954885332</v>
      </c>
      <c r="CB81" s="16" t="s">
        <v>25437</v>
      </c>
      <c r="CC81" s="15">
        <f>IF(D3L174C37=0,0,CHOOSE(MIN(D3L174C8,RUN_YEARS),B6L116C1,B6L117C1,B6L118C1,B6L119C1,B6L120C1))</f>
        <v>206517.24</v>
      </c>
      <c r="CD81" s="16" t="s">
        <v>25429</v>
      </c>
      <c r="CE81" s="33">
        <f>IF(D3L174C39=0,0,D3L174C38/D3L174C39)</f>
        <v>0.1486892084887699</v>
      </c>
      <c r="CF81" s="16" t="s">
        <v>25430</v>
      </c>
      <c r="CG81" s="32">
        <f>IF(D3L174C5=0,0,D3L174C38/D3L174C5)</f>
        <v>9.8570976091183565E-2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44301</v>
      </c>
      <c r="J82" s="16" t="s">
        <v>25471</v>
      </c>
      <c r="K82" s="21">
        <f>IF(FLOW_THRU_100PCT="Y",1,INDEX(VariabilityMatrix,D3L175C1,D3L175C8))</f>
        <v>0.76987658748017762</v>
      </c>
      <c r="L82" s="16" t="s">
        <v>25441</v>
      </c>
      <c r="M82" s="15">
        <f>IF(D3L175C2&lt;&gt;0,D3L175C2*D3L175C4,D3L175C3*D3L175C4)</f>
        <v>34106.30270195935</v>
      </c>
      <c r="N82" s="16" t="s">
        <v>4251</v>
      </c>
      <c r="O82" s="32">
        <f>D3L172C6</f>
        <v>0.2311525995497819</v>
      </c>
      <c r="P82" s="16" t="s">
        <v>25442</v>
      </c>
      <c r="Q82" s="15">
        <f>D3L175C5*D3L175C6</f>
        <v>7883.7605305896541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418303081</v>
      </c>
      <c r="V82" s="16" t="s">
        <v>25443</v>
      </c>
      <c r="W82" s="33">
        <f>IF(D3L175C9=0,0,D3L175C7/D3L175C9)</f>
        <v>1.8847005648972627E-5</v>
      </c>
      <c r="X82" s="16" t="s">
        <v>25444</v>
      </c>
      <c r="Y82" s="32">
        <f>IF(D3L175C5=0,0,D3L175C7/D3L175C5)</f>
        <v>0.2311525995497819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0.28251984389417784</v>
      </c>
      <c r="AL82" s="16" t="s">
        <v>25448</v>
      </c>
      <c r="AM82" s="15">
        <f>D3L175C5*D3L175C17</f>
        <v>9635.7073151651311</v>
      </c>
      <c r="AN82" s="16" t="s">
        <v>25465</v>
      </c>
      <c r="AO82" s="15">
        <f>IF(D3L175C17=0,0,CHOOSE(MIN(D3L175C8,RUN_YEARS),A1L108C1,A1L108C6,A1L108C7,A1L108C8,A1L108C9))</f>
        <v>187803.625</v>
      </c>
      <c r="AP82" s="16" t="s">
        <v>25449</v>
      </c>
      <c r="AQ82" s="33">
        <f>IF(D3L175C19=0,0,D3L175C18/D3L175C19)</f>
        <v>5.1307355303525856E-2</v>
      </c>
      <c r="AR82" s="16" t="s">
        <v>25450</v>
      </c>
      <c r="AS82" s="32">
        <f>IF(D3L175C5=0,0,D3L175C18/D3L175C5)</f>
        <v>0.28251984389417784</v>
      </c>
      <c r="AT82" s="16" t="s">
        <v>4251</v>
      </c>
      <c r="AU82" s="32">
        <f>D3L172C22</f>
        <v>2.9804064006702082E-2</v>
      </c>
      <c r="AV82" s="16" t="s">
        <v>25451</v>
      </c>
      <c r="AW82" s="15">
        <f>D3L175C5*D3L175C22</f>
        <v>1016.5064287611526</v>
      </c>
      <c r="AX82" s="16" t="s">
        <v>25466</v>
      </c>
      <c r="AY82" s="15">
        <f>IF(D3L175C22=0,0,CHOOSE(MIN(D3L175C8,RUN_YEARS),A1L104C1,A1L104C6,A1L104C7,A1L104C8,A1L104C9))</f>
        <v>79714.472999999998</v>
      </c>
      <c r="AZ82" s="16" t="s">
        <v>25452</v>
      </c>
      <c r="BA82" s="33">
        <f>IF(D3L175C24=0,0,D3L175C23/D3L175C24)</f>
        <v>1.2751842802261926E-2</v>
      </c>
      <c r="BB82" s="16" t="s">
        <v>25453</v>
      </c>
      <c r="BC82" s="32">
        <f>IF(D3L175C5=0,0,D3L175C23/D3L175C5)</f>
        <v>2.9804064006702082E-2</v>
      </c>
      <c r="BD82" s="16" t="s">
        <v>4251</v>
      </c>
      <c r="BE82" s="32">
        <f>D3L172C27</f>
        <v>0.35795251645815473</v>
      </c>
      <c r="BF82" s="16" t="s">
        <v>25454</v>
      </c>
      <c r="BG82" s="15">
        <f>D3L175C5*D3L175C27</f>
        <v>12208.436879249912</v>
      </c>
      <c r="BH82" s="16" t="s">
        <v>25467</v>
      </c>
      <c r="BI82" s="15">
        <f>IF(D3L175C27=0,0,CHOOSE(MIN(D3L175C8,RUN_YEARS),A1L104C1,A1L104C6,A1L104C7,A1L104C8,A1L104C9))</f>
        <v>79714.472999999998</v>
      </c>
      <c r="BJ82" s="16" t="s">
        <v>25455</v>
      </c>
      <c r="BK82" s="33">
        <f>IF(D3L175C29=0,0,D3L175C28/D3L175C29)</f>
        <v>0.15315207414405049</v>
      </c>
      <c r="BL82" s="16" t="s">
        <v>25456</v>
      </c>
      <c r="BM82" s="32">
        <f>IF(D3L175C5=0,0,D3L175C28/D3L175C5)</f>
        <v>0.35795251645815473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9.8570976091183565E-2</v>
      </c>
      <c r="BZ82" s="16" t="s">
        <v>25460</v>
      </c>
      <c r="CA82" s="15">
        <f>D3L175C5*D3L175C37</f>
        <v>3361.8915481935046</v>
      </c>
      <c r="CB82" s="16" t="s">
        <v>25469</v>
      </c>
      <c r="CC82" s="15">
        <f>IF(D3L175C37=0,0,CHOOSE(MIN(D3L175C8,RUN_YEARS),B6L116C1,B6L117C1,B6L118C1,B6L119C1,B6L120C1))</f>
        <v>206517.24</v>
      </c>
      <c r="CD82" s="16" t="s">
        <v>25461</v>
      </c>
      <c r="CE82" s="33">
        <f>IF(D3L175C39=0,0,D3L175C38/D3L175C39)</f>
        <v>1.6278987401698301E-2</v>
      </c>
      <c r="CF82" s="16" t="s">
        <v>25462</v>
      </c>
      <c r="CG82" s="32">
        <f>IF(D3L175C5=0,0,D3L175C38/D3L175C5)</f>
        <v>9.8570976091183565E-2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89037</v>
      </c>
      <c r="J83" s="16" t="s">
        <v>25503</v>
      </c>
      <c r="K83" s="21">
        <f>IF(FLOW_THRU_100PCT="Y",1,INDEX(VariabilityMatrix,D3L176C1,D3L176C8))</f>
        <v>0.76987658748017762</v>
      </c>
      <c r="L83" s="16" t="s">
        <v>25473</v>
      </c>
      <c r="M83" s="15">
        <f>IF(D3L176C2&lt;&gt;0,D3L176C2*D3L176C4,D3L176C3*D3L176C4)</f>
        <v>68547.501719472581</v>
      </c>
      <c r="N83" s="16" t="s">
        <v>4251</v>
      </c>
      <c r="O83" s="32">
        <f>D3L172C6</f>
        <v>0.2311525995497819</v>
      </c>
      <c r="P83" s="16" t="s">
        <v>25474</v>
      </c>
      <c r="Q83" s="15">
        <f>D3L176C5*D3L176C6</f>
        <v>15844.933215099232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418303081</v>
      </c>
      <c r="V83" s="16" t="s">
        <v>25475</v>
      </c>
      <c r="W83" s="33">
        <f>IF(D3L176C9=0,0,D3L176C7/D3L176C9)</f>
        <v>3.7879073654490324E-5</v>
      </c>
      <c r="X83" s="16" t="s">
        <v>25476</v>
      </c>
      <c r="Y83" s="32">
        <f>IF(D3L176C5=0,0,D3L176C7/D3L176C5)</f>
        <v>0.2311525995497819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0.28251984389417784</v>
      </c>
      <c r="AL83" s="16" t="s">
        <v>25480</v>
      </c>
      <c r="AM83" s="15">
        <f>D3L176C5*D3L176C17</f>
        <v>19366.029485121282</v>
      </c>
      <c r="AN83" s="16" t="s">
        <v>25497</v>
      </c>
      <c r="AO83" s="15">
        <f>IF(D3L176C17=0,0,CHOOSE(MIN(D3L176C8,RUN_YEARS),A1L108C1,A1L108C6,A1L108C7,A1L108C8,A1L108C9))</f>
        <v>187803.625</v>
      </c>
      <c r="AP83" s="16" t="s">
        <v>25481</v>
      </c>
      <c r="AQ83" s="33">
        <f>IF(D3L176C19=0,0,D3L176C18/D3L176C19)</f>
        <v>0.10311850735107633</v>
      </c>
      <c r="AR83" s="16" t="s">
        <v>25482</v>
      </c>
      <c r="AS83" s="32">
        <f>IF(D3L176C5=0,0,D3L176C18/D3L176C5)</f>
        <v>0.28251984389417784</v>
      </c>
      <c r="AT83" s="16" t="s">
        <v>4251</v>
      </c>
      <c r="AU83" s="32">
        <f>D3L172C22</f>
        <v>2.9804064006702082E-2</v>
      </c>
      <c r="AV83" s="16" t="s">
        <v>25483</v>
      </c>
      <c r="AW83" s="15">
        <f>D3L176C5*D3L176C22</f>
        <v>2042.9941287466818</v>
      </c>
      <c r="AX83" s="16" t="s">
        <v>25498</v>
      </c>
      <c r="AY83" s="15">
        <f>IF(D3L176C22=0,0,CHOOSE(MIN(D3L176C8,RUN_YEARS),A1L104C1,A1L104C6,A1L104C7,A1L104C8,A1L104C9))</f>
        <v>79714.472999999998</v>
      </c>
      <c r="AZ83" s="16" t="s">
        <v>25484</v>
      </c>
      <c r="BA83" s="33">
        <f>IF(D3L176C24=0,0,D3L176C23/D3L176C24)</f>
        <v>2.5628898390216814E-2</v>
      </c>
      <c r="BB83" s="16" t="s">
        <v>25485</v>
      </c>
      <c r="BC83" s="32">
        <f>IF(D3L176C5=0,0,D3L176C23/D3L176C5)</f>
        <v>2.9804064006702082E-2</v>
      </c>
      <c r="BD83" s="16" t="s">
        <v>4251</v>
      </c>
      <c r="BE83" s="32">
        <f>D3L172C27</f>
        <v>0.35795251645815473</v>
      </c>
      <c r="BF83" s="16" t="s">
        <v>25486</v>
      </c>
      <c r="BG83" s="15">
        <f>D3L176C5*D3L176C27</f>
        <v>24536.750737404898</v>
      </c>
      <c r="BH83" s="16" t="s">
        <v>25499</v>
      </c>
      <c r="BI83" s="15">
        <f>IF(D3L176C27=0,0,CHOOSE(MIN(D3L176C8,RUN_YEARS),A1L104C1,A1L104C6,A1L104C7,A1L104C8,A1L104C9))</f>
        <v>79714.472999999998</v>
      </c>
      <c r="BJ83" s="16" t="s">
        <v>25487</v>
      </c>
      <c r="BK83" s="33">
        <f>IF(D3L176C29=0,0,D3L176C28/D3L176C29)</f>
        <v>0.30780797782361174</v>
      </c>
      <c r="BL83" s="16" t="s">
        <v>25488</v>
      </c>
      <c r="BM83" s="32">
        <f>IF(D3L176C5=0,0,D3L176C28/D3L176C5)</f>
        <v>0.35795251645815473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9.8570976091183565E-2</v>
      </c>
      <c r="BZ83" s="16" t="s">
        <v>25492</v>
      </c>
      <c r="CA83" s="15">
        <f>D3L176C5*D3L176C37</f>
        <v>6756.7941531004963</v>
      </c>
      <c r="CB83" s="16" t="s">
        <v>25501</v>
      </c>
      <c r="CC83" s="15">
        <f>IF(D3L176C37=0,0,CHOOSE(MIN(D3L176C8,RUN_YEARS),B6L116C1,B6L117C1,B6L118C1,B6L119C1,B6L120C1))</f>
        <v>206517.24</v>
      </c>
      <c r="CD83" s="16" t="s">
        <v>25493</v>
      </c>
      <c r="CE83" s="33">
        <f>IF(D3L176C39=0,0,D3L176C38/D3L176C39)</f>
        <v>3.2717821297149313E-2</v>
      </c>
      <c r="CF83" s="16" t="s">
        <v>25494</v>
      </c>
      <c r="CG83" s="32">
        <f>IF(D3L176C5=0,0,D3L176C38/D3L176C5)</f>
        <v>9.8570976091183565E-2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IF(FLOW_THRU_100PCT="Y",1,INDEX(VariabilityMatrix,D3L177C1,D3L177C8))</f>
        <v>0.76987658748017762</v>
      </c>
      <c r="L84" s="16" t="s">
        <v>25505</v>
      </c>
      <c r="M84" s="15">
        <f>IF(D3L177C2&lt;&gt;0,D3L177C2*D3L177C4,D3L177C3*D3L177C4)</f>
        <v>0</v>
      </c>
      <c r="N84" s="16" t="s">
        <v>4251</v>
      </c>
      <c r="O84" s="32">
        <f>D3L172C6</f>
        <v>0.2311525995497819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418303081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0.28251984389417784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187803.625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2.9804064006702082E-2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79714.472999999998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0.35795251645815473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79714.472999999998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9.8570976091183565E-2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206517.24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21692</v>
      </c>
      <c r="J85" s="16" t="s">
        <v>25567</v>
      </c>
      <c r="K85" s="21">
        <f>IF(FLOW_THRU_100PCT="Y",1,INDEX(VariabilityMatrix,D3L178C1,D3L178C8))</f>
        <v>0.76987658748017762</v>
      </c>
      <c r="L85" s="16" t="s">
        <v>25537</v>
      </c>
      <c r="M85" s="15">
        <f>IF(D3L178C2&lt;&gt;0,D3L178C2*D3L178C4,D3L178C3*D3L178C4)</f>
        <v>16700.162935620014</v>
      </c>
      <c r="N85" s="16" t="s">
        <v>4251</v>
      </c>
      <c r="O85" s="32">
        <f>D3L172C6</f>
        <v>0.2311525995497819</v>
      </c>
      <c r="P85" s="16" t="s">
        <v>25538</v>
      </c>
      <c r="Q85" s="15">
        <f>D3L178C5*D3L178C6</f>
        <v>3860.2860754734834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418303081</v>
      </c>
      <c r="V85" s="16" t="s">
        <v>25539</v>
      </c>
      <c r="W85" s="33">
        <f>IF(D3L178C9=0,0,D3L178C7/D3L178C9)</f>
        <v>9.2284428463807636E-6</v>
      </c>
      <c r="X85" s="16" t="s">
        <v>25540</v>
      </c>
      <c r="Y85" s="32">
        <f>IF(D3L178C5=0,0,D3L178C7/D3L178C5)</f>
        <v>0.2311525995497819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0.28251984389417784</v>
      </c>
      <c r="AL85" s="16" t="s">
        <v>25544</v>
      </c>
      <c r="AM85" s="15">
        <f>D3L178C5*D3L178C17</f>
        <v>4718.1274255787011</v>
      </c>
      <c r="AN85" s="16" t="s">
        <v>25561</v>
      </c>
      <c r="AO85" s="15">
        <f>IF(D3L178C17=0,0,CHOOSE(MIN(D3L178C8,RUN_YEARS),A1L108C1,A1L108C6,A1L108C7,A1L108C8,A1L108C9))</f>
        <v>187803.625</v>
      </c>
      <c r="AP85" s="16" t="s">
        <v>25545</v>
      </c>
      <c r="AQ85" s="33">
        <f>IF(D3L178C19=0,0,D3L178C18/D3L178C19)</f>
        <v>2.5122664302026657E-2</v>
      </c>
      <c r="AR85" s="16" t="s">
        <v>25546</v>
      </c>
      <c r="AS85" s="32">
        <f>IF(D3L178C5=0,0,D3L178C18/D3L178C5)</f>
        <v>0.28251984389417784</v>
      </c>
      <c r="AT85" s="16" t="s">
        <v>4251</v>
      </c>
      <c r="AU85" s="32">
        <f>D3L172C22</f>
        <v>2.9804064006702082E-2</v>
      </c>
      <c r="AV85" s="16" t="s">
        <v>25547</v>
      </c>
      <c r="AW85" s="15">
        <f>D3L178C5*D3L178C22</f>
        <v>497.73272505557264</v>
      </c>
      <c r="AX85" s="16" t="s">
        <v>25562</v>
      </c>
      <c r="AY85" s="15">
        <f>IF(D3L178C22=0,0,CHOOSE(MIN(D3L178C8,RUN_YEARS),A1L104C1,A1L104C6,A1L104C7,A1L104C8,A1L104C9))</f>
        <v>79714.472999999998</v>
      </c>
      <c r="AZ85" s="16" t="s">
        <v>25548</v>
      </c>
      <c r="BA85" s="33">
        <f>IF(D3L178C24=0,0,D3L178C23/D3L178C24)</f>
        <v>6.2439442465557372E-3</v>
      </c>
      <c r="BB85" s="16" t="s">
        <v>25549</v>
      </c>
      <c r="BC85" s="32">
        <f>IF(D3L178C5=0,0,D3L178C23/D3L178C5)</f>
        <v>2.9804064006702082E-2</v>
      </c>
      <c r="BD85" s="16" t="s">
        <v>4251</v>
      </c>
      <c r="BE85" s="32">
        <f>D3L172C27</f>
        <v>0.35795251645815473</v>
      </c>
      <c r="BF85" s="16" t="s">
        <v>25550</v>
      </c>
      <c r="BG85" s="15">
        <f>D3L178C5*D3L178C27</f>
        <v>5977.8653480663888</v>
      </c>
      <c r="BH85" s="16" t="s">
        <v>25563</v>
      </c>
      <c r="BI85" s="15">
        <f>IF(D3L178C27=0,0,CHOOSE(MIN(D3L178C8,RUN_YEARS),A1L104C1,A1L104C6,A1L104C7,A1L104C8,A1L104C9))</f>
        <v>79714.472999999998</v>
      </c>
      <c r="BJ85" s="16" t="s">
        <v>25551</v>
      </c>
      <c r="BK85" s="33">
        <f>IF(D3L178C29=0,0,D3L178C28/D3L178C29)</f>
        <v>7.4990966170803003E-2</v>
      </c>
      <c r="BL85" s="16" t="s">
        <v>25552</v>
      </c>
      <c r="BM85" s="32">
        <f>IF(D3L178C5=0,0,D3L178C28/D3L178C5)</f>
        <v>0.35795251645815473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9.8570976091183565E-2</v>
      </c>
      <c r="BZ85" s="16" t="s">
        <v>25556</v>
      </c>
      <c r="CA85" s="15">
        <f>D3L178C5*D3L178C37</f>
        <v>1646.1513614458704</v>
      </c>
      <c r="CB85" s="16" t="s">
        <v>25565</v>
      </c>
      <c r="CC85" s="15">
        <f>IF(D3L178C37=0,0,CHOOSE(MIN(D3L178C8,RUN_YEARS),B6L116C1,B6L117C1,B6L118C1,B6L119C1,B6L120C1))</f>
        <v>206517.24</v>
      </c>
      <c r="CD85" s="16" t="s">
        <v>25557</v>
      </c>
      <c r="CE85" s="33">
        <f>IF(D3L178C39=0,0,D3L178C38/D3L178C39)</f>
        <v>7.9710118218017552E-3</v>
      </c>
      <c r="CF85" s="16" t="s">
        <v>25558</v>
      </c>
      <c r="CG85" s="32">
        <f>IF(D3L178C5=0,0,D3L178C38/D3L178C5)</f>
        <v>9.8570976091183565E-2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191.79805162732688</v>
      </c>
      <c r="J86" s="16" t="s">
        <v>25599</v>
      </c>
      <c r="K86" s="21">
        <f>IF(FLOW_THRU_100PCT="Y",1,INDEX(VariabilityMatrix,D3L179C1,D3L179C8))</f>
        <v>0.51137630574702975</v>
      </c>
      <c r="L86" s="16" t="s">
        <v>25569</v>
      </c>
      <c r="M86" s="15">
        <f>IF(D3L179C2&lt;&gt;0,D3L179C2*D3L179C4,D3L179C3*D3L179C4)</f>
        <v>98.080979090660506</v>
      </c>
      <c r="N86" s="16" t="s">
        <v>4251</v>
      </c>
      <c r="O86" s="32">
        <f>0.45*CHOOSE(MIN(D3L179C8,RUN_YEARS),B3L110C1,B3L125C1,B3L140C1,B3L155C1,B3L170C1)</f>
        <v>0.43503573149451857</v>
      </c>
      <c r="P86" s="16" t="s">
        <v>25570</v>
      </c>
      <c r="Q86" s="15">
        <f>D3L179C5*D3L179C6</f>
        <v>42.668730484404072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418613783.80000001</v>
      </c>
      <c r="V86" s="16" t="s">
        <v>25571</v>
      </c>
      <c r="W86" s="33">
        <f>IF(D3L179C9=0,0,D3L179C7/D3L179C9)</f>
        <v>1.0192863239493757E-7</v>
      </c>
      <c r="X86" s="16" t="s">
        <v>25572</v>
      </c>
      <c r="Y86" s="32">
        <f>IF(D3L179C5=0,0,D3L179C7/D3L179C5)</f>
        <v>0.43503573149451857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0.53171033849330052</v>
      </c>
      <c r="AL86" s="16" t="s">
        <v>25576</v>
      </c>
      <c r="AM86" s="15">
        <f>D3L179C5*D3L179C17</f>
        <v>52.15067059204943</v>
      </c>
      <c r="AN86" s="16" t="s">
        <v>25593</v>
      </c>
      <c r="AO86" s="15">
        <f>IF(D3L179C17=0,0,CHOOSE(MIN(D3L179C8,RUN_YEARS),A1L108C1,A1L108C6,A1L108C7,A1L108C8,A1L108C9))</f>
        <v>188895.742</v>
      </c>
      <c r="AP86" s="16" t="s">
        <v>25577</v>
      </c>
      <c r="AQ86" s="33">
        <f>IF(D3L179C19=0,0,D3L179C18/D3L179C19)</f>
        <v>2.7608176891594216E-4</v>
      </c>
      <c r="AR86" s="16" t="s">
        <v>25578</v>
      </c>
      <c r="AS86" s="32">
        <f>IF(D3L179C5=0,0,D3L179C18/D3L179C5)</f>
        <v>0.53171033849330052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3.325393001218091E-2</v>
      </c>
      <c r="BZ86" s="16" t="s">
        <v>25588</v>
      </c>
      <c r="CA86" s="15">
        <f>D3L179C5*D3L179C37</f>
        <v>3.2615780142070037</v>
      </c>
      <c r="CB86" s="16" t="s">
        <v>25597</v>
      </c>
      <c r="CC86" s="15">
        <f>IF(D3L179C37=0,0,CHOOSE(MIN(D3L179C8,RUN_YEARS),B6L116C1,B6L117C1,B6L118C1,B6L119C1,B6L120C1))</f>
        <v>207193.77600000001</v>
      </c>
      <c r="CD86" s="16" t="s">
        <v>25589</v>
      </c>
      <c r="CE86" s="33">
        <f>IF(D3L179C39=0,0,D3L179C38/D3L179C39)</f>
        <v>1.5741679490444749E-5</v>
      </c>
      <c r="CF86" s="16" t="s">
        <v>25590</v>
      </c>
      <c r="CG86" s="32">
        <f>IF(D3L179C5=0,0,D3L179C38/D3L179C5)</f>
        <v>3.325393001218091E-2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10.084749974902651</v>
      </c>
      <c r="J87" s="16" t="s">
        <v>25630</v>
      </c>
      <c r="K87" s="21">
        <f>IF(FLOW_THRU_100PCT="Y",1,INDEX(VariabilityMatrix,D3L180C1,D3L180C8))</f>
        <v>0.5098076154367398</v>
      </c>
      <c r="L87" s="16" t="s">
        <v>25600</v>
      </c>
      <c r="M87" s="15">
        <f>IF(D3L180C2&lt;&gt;0,D3L180C2*D3L180C4,D3L180C3*D3L180C4)</f>
        <v>5.1412823369808427</v>
      </c>
      <c r="N87" s="16" t="s">
        <v>4251</v>
      </c>
      <c r="O87" s="32">
        <f>0.45*CHOOSE(MIN(D3L180C8,RUN_YEARS),B3L110C1,B3L125C1,B3L140C1,B3L155C1,B3L170C1)</f>
        <v>0.43499912021311715</v>
      </c>
      <c r="P87" s="16" t="s">
        <v>25601</v>
      </c>
      <c r="Q87" s="15">
        <f>D3L180C5*D3L180C6</f>
        <v>2.2364532933539056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418303081</v>
      </c>
      <c r="V87" s="16" t="s">
        <v>25602</v>
      </c>
      <c r="W87" s="33">
        <f>IF(D3L180C9=0,0,D3L180C7/D3L180C9)</f>
        <v>5.3464901286584253E-9</v>
      </c>
      <c r="X87" s="16" t="s">
        <v>25603</v>
      </c>
      <c r="Y87" s="32">
        <f>IF(D3L180C5=0,0,D3L180C7/D3L180C5)</f>
        <v>0.43499912021311721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0.53166559137158764</v>
      </c>
      <c r="AL87" s="16" t="s">
        <v>25607</v>
      </c>
      <c r="AM87" s="15">
        <f>D3L180C5*D3L180C17</f>
        <v>2.7334429140992178</v>
      </c>
      <c r="AN87" s="16" t="s">
        <v>25624</v>
      </c>
      <c r="AO87" s="15">
        <f>IF(D3L180C17=0,0,CHOOSE(MIN(D3L180C8,RUN_YEARS),A1L108C1,A1L108C6,A1L108C7,A1L108C8,A1L108C9))</f>
        <v>187803.625</v>
      </c>
      <c r="AP87" s="16" t="s">
        <v>25608</v>
      </c>
      <c r="AQ87" s="33">
        <f>IF(D3L180C19=0,0,D3L180C18/D3L180C19)</f>
        <v>1.4554793146826733E-5</v>
      </c>
      <c r="AR87" s="16" t="s">
        <v>25609</v>
      </c>
      <c r="AS87" s="32">
        <f>IF(D3L180C5=0,0,D3L180C18/D3L180C5)</f>
        <v>0.53166559137158764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3.3335288415295206E-2</v>
      </c>
      <c r="BZ87" s="16" t="s">
        <v>25619</v>
      </c>
      <c r="CA87" s="15">
        <f>D3L180C5*D3L180C37</f>
        <v>0.17138612952771934</v>
      </c>
      <c r="CB87" s="16" t="s">
        <v>25628</v>
      </c>
      <c r="CC87" s="15">
        <f>IF(D3L180C37=0,0,CHOOSE(MIN(D3L180C8,RUN_YEARS),B6L116C1,B6L117C1,B6L118C1,B6L119C1,B6L120C1))</f>
        <v>206517.24</v>
      </c>
      <c r="CD87" s="16" t="s">
        <v>25620</v>
      </c>
      <c r="CE87" s="33">
        <f>IF(D3L180C39=0,0,D3L180C38/D3L180C39)</f>
        <v>8.2988775914165498E-7</v>
      </c>
      <c r="CF87" s="16" t="s">
        <v>25621</v>
      </c>
      <c r="CG87" s="32">
        <f>IF(D3L180C5=0,0,D3L180C38/D3L180C5)</f>
        <v>3.3335288415295206E-2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2006.765539990962</v>
      </c>
      <c r="J88" s="16" t="s">
        <v>25661</v>
      </c>
      <c r="K88" s="21">
        <f>IF(FLOW_THRU_100PCT="Y",1,INDEX(VariabilityMatrix,D3L181C1,D3L181C8))</f>
        <v>0.51137630574702975</v>
      </c>
      <c r="L88" s="16" t="s">
        <v>25631</v>
      </c>
      <c r="M88" s="15">
        <f>IF(D3L181C2&lt;&gt;0,D3L181C2*D3L181C4,D3L181C3*D3L181C4)</f>
        <v>1026.2123483410214</v>
      </c>
      <c r="N88" s="16" t="s">
        <v>4251</v>
      </c>
      <c r="O88" s="32">
        <f>0.45*CHOOSE(MIN(D3L181C8,RUN_YEARS),B3L110C1,B3L125C1,B3L140C1,B3L155C1,B3L170C1)</f>
        <v>0.43503573149451857</v>
      </c>
      <c r="P88" s="16" t="s">
        <v>25632</v>
      </c>
      <c r="Q88" s="15">
        <f>D3L181C5*D3L181C6</f>
        <v>446.43903962924395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418613783.80000001</v>
      </c>
      <c r="V88" s="16" t="s">
        <v>25633</v>
      </c>
      <c r="W88" s="33">
        <f>IF(D3L181C9=0,0,D3L181C7/D3L181C9)</f>
        <v>1.0664699943147069E-6</v>
      </c>
      <c r="X88" s="16" t="s">
        <v>25634</v>
      </c>
      <c r="Y88" s="32">
        <f>IF(D3L181C5=0,0,D3L181C7/D3L181C5)</f>
        <v>0.43503573149451857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0.53171033849330052</v>
      </c>
      <c r="AL88" s="16" t="s">
        <v>25638</v>
      </c>
      <c r="AM88" s="15">
        <f>D3L181C5*D3L181C17</f>
        <v>545.64771510240928</v>
      </c>
      <c r="AN88" s="16" t="s">
        <v>25655</v>
      </c>
      <c r="AO88" s="15">
        <f>IF(D3L181C17=0,0,CHOOSE(MIN(D3L181C8,RUN_YEARS),A1L108C1,A1L108C6,A1L108C7,A1L108C8,A1L108C9))</f>
        <v>188895.742</v>
      </c>
      <c r="AP88" s="16" t="s">
        <v>25639</v>
      </c>
      <c r="AQ88" s="33">
        <f>IF(D3L181C19=0,0,D3L181C18/D3L181C19)</f>
        <v>2.8886183951272407E-3</v>
      </c>
      <c r="AR88" s="16" t="s">
        <v>25640</v>
      </c>
      <c r="AS88" s="32">
        <f>IF(D3L181C5=0,0,D3L181C18/D3L181C5)</f>
        <v>0.53171033849330052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3.325393001218091E-2</v>
      </c>
      <c r="BZ88" s="16" t="s">
        <v>25650</v>
      </c>
      <c r="CA88" s="15">
        <f>D3L181C5*D3L181C37</f>
        <v>34.125593609368146</v>
      </c>
      <c r="CB88" s="16" t="s">
        <v>25659</v>
      </c>
      <c r="CC88" s="15">
        <f>IF(D3L181C37=0,0,CHOOSE(MIN(D3L181C8,RUN_YEARS),B6L116C1,B6L117C1,B6L118C1,B6L119C1,B6L120C1))</f>
        <v>207193.77600000001</v>
      </c>
      <c r="CD88" s="16" t="s">
        <v>25651</v>
      </c>
      <c r="CE88" s="33">
        <f>IF(D3L181C39=0,0,D3L181C38/D3L181C39)</f>
        <v>1.6470375832799216E-4</v>
      </c>
      <c r="CF88" s="16" t="s">
        <v>25652</v>
      </c>
      <c r="CG88" s="32">
        <f>IF(D3L181C5=0,0,D3L181C38/D3L181C5)</f>
        <v>3.325393001218091E-2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101.41405873638061</v>
      </c>
      <c r="J89" s="16" t="s">
        <v>25692</v>
      </c>
      <c r="K89" s="21">
        <f>IF(FLOW_THRU_100PCT="Y",1,INDEX(VariabilityMatrix,D3L182C1,D3L182C8))</f>
        <v>0.5098076154367398</v>
      </c>
      <c r="L89" s="16" t="s">
        <v>25662</v>
      </c>
      <c r="M89" s="15">
        <f>IF(D3L182C2&lt;&gt;0,D3L182C2*D3L182C4,D3L182C3*D3L182C4)</f>
        <v>51.701659456155667</v>
      </c>
      <c r="N89" s="16" t="s">
        <v>4251</v>
      </c>
      <c r="O89" s="32">
        <f>0.45*CHOOSE(MIN(D3L182C8,RUN_YEARS),B3L110C1,B3L125C1,B3L140C1,B3L155C1,B3L170C1)</f>
        <v>0.43499912021311715</v>
      </c>
      <c r="P89" s="16" t="s">
        <v>25663</v>
      </c>
      <c r="Q89" s="15">
        <f>D3L182C5*D3L182C6</f>
        <v>22.490176376985904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418303081</v>
      </c>
      <c r="V89" s="16" t="s">
        <v>25664</v>
      </c>
      <c r="W89" s="33">
        <f>IF(D3L182C9=0,0,D3L182C7/D3L182C9)</f>
        <v>5.3765265900553823E-8</v>
      </c>
      <c r="X89" s="16" t="s">
        <v>25665</v>
      </c>
      <c r="Y89" s="32">
        <f>IF(D3L182C5=0,0,D3L182C7/D3L182C5)</f>
        <v>0.43499912021311715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0.53166559137158764</v>
      </c>
      <c r="AL89" s="16" t="s">
        <v>25669</v>
      </c>
      <c r="AM89" s="15">
        <f>D3L182C5*D3L182C17</f>
        <v>27.48799334964944</v>
      </c>
      <c r="AN89" s="16" t="s">
        <v>25686</v>
      </c>
      <c r="AO89" s="15">
        <f>IF(D3L182C17=0,0,CHOOSE(MIN(D3L182C8,RUN_YEARS),A1L108C1,A1L108C6,A1L108C7,A1L108C8,A1L108C9))</f>
        <v>187803.625</v>
      </c>
      <c r="AP89" s="16" t="s">
        <v>25670</v>
      </c>
      <c r="AQ89" s="33">
        <f>IF(D3L182C19=0,0,D3L182C18/D3L182C19)</f>
        <v>1.4636561647651605E-4</v>
      </c>
      <c r="AR89" s="16" t="s">
        <v>25671</v>
      </c>
      <c r="AS89" s="32">
        <f>IF(D3L182C5=0,0,D3L182C18/D3L182C5)</f>
        <v>0.53166559137158764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3.3335288415295206E-2</v>
      </c>
      <c r="BZ89" s="16" t="s">
        <v>25681</v>
      </c>
      <c r="CA89" s="15">
        <f>D3L182C5*D3L182C37</f>
        <v>1.7234897295203238</v>
      </c>
      <c r="CB89" s="16" t="s">
        <v>25690</v>
      </c>
      <c r="CC89" s="15">
        <f>IF(D3L182C37=0,0,CHOOSE(MIN(D3L182C8,RUN_YEARS),B6L116C1,B6L117C1,B6L118C1,B6L119C1,B6L120C1))</f>
        <v>206517.24</v>
      </c>
      <c r="CD89" s="16" t="s">
        <v>25682</v>
      </c>
      <c r="CE89" s="33">
        <f>IF(D3L182C39=0,0,D3L182C38/D3L182C39)</f>
        <v>8.3455004992334958E-6</v>
      </c>
      <c r="CF89" s="16" t="s">
        <v>25683</v>
      </c>
      <c r="CG89" s="32">
        <f>IF(D3L182C5=0,0,D3L182C38/D3L182C5)</f>
        <v>3.3335288415295206E-2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0.5098076154367398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0.43499912021311715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418303081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0.53166559137158764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187803.625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3.3335288415295206E-2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206517.24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0.5098076154367398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0.43499912021311715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418303081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0.53166559137158764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187803.625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3.3335288415295206E-2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206517.24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4.7590954937742858</v>
      </c>
      <c r="J92" s="16" t="s">
        <v>25785</v>
      </c>
      <c r="K92" s="21">
        <f>IF(FLOW_THRU_100PCT="Y",1,INDEX(VariabilityMatrix,D3L185C1,D3L185C8))</f>
        <v>0.5098076154367398</v>
      </c>
      <c r="L92" s="16" t="s">
        <v>25755</v>
      </c>
      <c r="M92" s="15">
        <f>IF(D3L185C2&lt;&gt;0,D3L185C2*D3L185C4,D3L185C3*D3L185C4)</f>
        <v>2.4262231253168025</v>
      </c>
      <c r="N92" s="16" t="s">
        <v>4251</v>
      </c>
      <c r="O92" s="32">
        <f>0.45*CHOOSE(MIN(D3L185C8,RUN_YEARS),B3L110C1,B3L125C1,B3L140C1,B3L155C1,B3L170C1)</f>
        <v>0.43499912021311715</v>
      </c>
      <c r="P92" s="16" t="s">
        <v>25756</v>
      </c>
      <c r="Q92" s="15">
        <f>D3L185C5*D3L185C6</f>
        <v>1.0554049249535287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418303081</v>
      </c>
      <c r="V92" s="16" t="s">
        <v>25757</v>
      </c>
      <c r="W92" s="33">
        <f>IF(D3L185C9=0,0,D3L185C7/D3L185C9)</f>
        <v>2.5230627573444256E-9</v>
      </c>
      <c r="X92" s="16" t="s">
        <v>25758</v>
      </c>
      <c r="Y92" s="32">
        <f>IF(D3L185C5=0,0,D3L185C7/D3L185C5)</f>
        <v>0.43499912021311721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0.53166559137158764</v>
      </c>
      <c r="AL92" s="16" t="s">
        <v>25762</v>
      </c>
      <c r="AM92" s="15">
        <f>D3L185C5*D3L185C17</f>
        <v>1.2899393527209795</v>
      </c>
      <c r="AN92" s="16" t="s">
        <v>25779</v>
      </c>
      <c r="AO92" s="15">
        <f>IF(D3L185C17=0,0,CHOOSE(MIN(D3L185C8,RUN_YEARS),A1L108C1,A1L108C6,A1L108C7,A1L108C8,A1L108C9))</f>
        <v>187803.625</v>
      </c>
      <c r="AP92" s="16" t="s">
        <v>25763</v>
      </c>
      <c r="AQ92" s="33">
        <f>IF(D3L185C19=0,0,D3L185C18/D3L185C19)</f>
        <v>6.868554069289022E-6</v>
      </c>
      <c r="AR92" s="16" t="s">
        <v>25764</v>
      </c>
      <c r="AS92" s="32">
        <f>IF(D3L185C5=0,0,D3L185C18/D3L185C5)</f>
        <v>0.53166559137158764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3.3335288415295206E-2</v>
      </c>
      <c r="BZ92" s="16" t="s">
        <v>25774</v>
      </c>
      <c r="CA92" s="15">
        <f>D3L185C5*D3L185C37</f>
        <v>8.0878847642294541E-2</v>
      </c>
      <c r="CB92" s="16" t="s">
        <v>25783</v>
      </c>
      <c r="CC92" s="15">
        <f>IF(D3L185C37=0,0,CHOOSE(MIN(D3L185C8,RUN_YEARS),B6L116C1,B6L117C1,B6L118C1,B6L119C1,B6L120C1))</f>
        <v>206517.24</v>
      </c>
      <c r="CD92" s="16" t="s">
        <v>25775</v>
      </c>
      <c r="CE92" s="33">
        <f>IF(D3L185C39=0,0,D3L185C38/D3L185C39)</f>
        <v>3.9163242566235412E-7</v>
      </c>
      <c r="CF92" s="16" t="s">
        <v>25776</v>
      </c>
      <c r="CG92" s="32">
        <f>IF(D3L185C5=0,0,D3L185C38/D3L185C5)</f>
        <v>3.3335288415295206E-2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0.5098076154367398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0.43499912021311715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418303081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0.53166559137158764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187803.625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3.3335288415295206E-2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206517.24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0.5098076154367398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0.43499912021311715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418303081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0.53166559137158764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187803.625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3.3335288415295206E-2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206517.24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48.554332306980861</v>
      </c>
      <c r="J95" s="16" t="s">
        <v>25878</v>
      </c>
      <c r="K95" s="21">
        <f>IF(FLOW_THRU_100PCT="Y",1,D3L165C4)</f>
        <v>0.93412798407224518</v>
      </c>
      <c r="L95" s="16" t="s">
        <v>25848</v>
      </c>
      <c r="M95" s="15">
        <f>IF(D3L188C2&lt;&gt;0,D3L188C2*D3L188C4,D3L188C3*D3L188C4)</f>
        <v>45.355960555893915</v>
      </c>
      <c r="N95" s="16" t="s">
        <v>4251</v>
      </c>
      <c r="O95" s="32">
        <f>0.45*CHOOSE(MIN(D3L188C8,RUN_YEARS),B3L110C1,B3L125C1,B3L140C1,B3L155C1,B3L170C1)</f>
        <v>0.43499912021311715</v>
      </c>
      <c r="P95" s="16" t="s">
        <v>25849</v>
      </c>
      <c r="Q95" s="15">
        <f>D3L188C5*D3L188C6</f>
        <v>19.729802938234698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418303081</v>
      </c>
      <c r="V95" s="16" t="s">
        <v>25850</v>
      </c>
      <c r="W95" s="33">
        <f>IF(D3L188C9=0,0,D3L188C7/D3L188C9)</f>
        <v>4.7166286442520126E-8</v>
      </c>
      <c r="X95" s="16" t="s">
        <v>25851</v>
      </c>
      <c r="Y95" s="32">
        <f>IF(D3L188C5=0,0,D3L188C7/D3L188C5)</f>
        <v>0.43499912021311715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0.53166559137158764</v>
      </c>
      <c r="AL95" s="16" t="s">
        <v>25855</v>
      </c>
      <c r="AM95" s="15">
        <f>D3L188C5*D3L188C17</f>
        <v>24.114203591175741</v>
      </c>
      <c r="AN95" s="16" t="s">
        <v>25872</v>
      </c>
      <c r="AO95" s="15">
        <f>IF(D3L188C17=0,0,CHOOSE(MIN(D3L188C8,RUN_YEARS),A1L108C1,A1L108C6,A1L108C7,A1L108C8,A1L108C9))</f>
        <v>187803.625</v>
      </c>
      <c r="AP95" s="16" t="s">
        <v>25856</v>
      </c>
      <c r="AQ95" s="33">
        <f>IF(D3L188C19=0,0,D3L188C18/D3L188C19)</f>
        <v>1.2840116153868563E-4</v>
      </c>
      <c r="AR95" s="16" t="s">
        <v>25857</v>
      </c>
      <c r="AS95" s="32">
        <f>IF(D3L188C5=0,0,D3L188C18/D3L188C5)</f>
        <v>0.53166559137158764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3.3335288415295206E-2</v>
      </c>
      <c r="BZ95" s="16" t="s">
        <v>25867</v>
      </c>
      <c r="CA95" s="15">
        <f>D3L188C5*D3L188C37</f>
        <v>1.5119540264834768</v>
      </c>
      <c r="CB95" s="16" t="s">
        <v>25876</v>
      </c>
      <c r="CC95" s="15">
        <f>IF(D3L188C37=0,0,CHOOSE(MIN(D3L188C8,RUN_YEARS),B6L116C1,B6L117C1,B6L118C1,B6L119C1,B6L120C1))</f>
        <v>206517.24</v>
      </c>
      <c r="CD95" s="16" t="s">
        <v>25868</v>
      </c>
      <c r="CE95" s="33">
        <f>IF(D3L188C39=0,0,D3L188C38/D3L188C39)</f>
        <v>7.3212000435579945E-6</v>
      </c>
      <c r="CF95" s="16" t="s">
        <v>25869</v>
      </c>
      <c r="CG95" s="32">
        <f>IF(D3L188C5=0,0,D3L188C38/D3L188C5)</f>
        <v>3.3335288415295206E-2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0.51137630574702975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0.43503573149451857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418613783.80000001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0.53171033849330052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188895.742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3.325393001218091E-2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207193.77600000001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341.72087672422185</v>
      </c>
      <c r="J97" s="16" t="s">
        <v>25940</v>
      </c>
      <c r="K97" s="21">
        <f>IF(FLOW_THRU_100PCT="Y",1,INDEX(VariabilityMatrix,D3L190C1,D3L190C8))</f>
        <v>0.51394663156259734</v>
      </c>
      <c r="L97" s="16" t="s">
        <v>25910</v>
      </c>
      <c r="M97" s="15">
        <f>IF(D3L190C2&lt;&gt;0,D3L190C2*D3L190C4,D3L190C3*D3L190C4)</f>
        <v>175.62629352703141</v>
      </c>
      <c r="N97" s="16" t="s">
        <v>4251</v>
      </c>
      <c r="O97" s="32">
        <f>0.45*CHOOSE(MIN(D3L190C8,RUN_YEARS),B3L110C1,B3L125C1,B3L140C1,B3L155C1,B3L170C1)</f>
        <v>0.43515838786797184</v>
      </c>
      <c r="P97" s="16" t="s">
        <v>25911</v>
      </c>
      <c r="Q97" s="15">
        <f>D3L190C5*D3L190C6</f>
        <v>76.425254758450208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423455071.33333331</v>
      </c>
      <c r="V97" s="16" t="s">
        <v>25912</v>
      </c>
      <c r="W97" s="33">
        <f>IF(D3L190C9=0,0,D3L190C7/D3L190C9)</f>
        <v>1.8048019715010132E-7</v>
      </c>
      <c r="X97" s="16" t="s">
        <v>25913</v>
      </c>
      <c r="Y97" s="32">
        <f>IF(D3L190C5=0,0,D3L190C7/D3L190C5)</f>
        <v>0.43515838786797184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0.53186025183863228</v>
      </c>
      <c r="AL97" s="16" t="s">
        <v>25917</v>
      </c>
      <c r="AM97" s="15">
        <f>D3L190C5*D3L190C17</f>
        <v>93.408644704772485</v>
      </c>
      <c r="AN97" s="16" t="s">
        <v>25934</v>
      </c>
      <c r="AO97" s="15">
        <f>IF(D3L190C17=0,0,CHOOSE(MIN(D3L190C8,RUN_YEARS),A1L108C1,A1L108C6,A1L108C7,A1L108C8,A1L108C9))</f>
        <v>189673.71366666668</v>
      </c>
      <c r="AP97" s="16" t="s">
        <v>25918</v>
      </c>
      <c r="AQ97" s="33">
        <f>IF(D3L190C19=0,0,D3L190C18/D3L190C19)</f>
        <v>4.9247016309771421E-4</v>
      </c>
      <c r="AR97" s="16" t="s">
        <v>25919</v>
      </c>
      <c r="AS97" s="32">
        <f>IF(D3L190C5=0,0,D3L190C18/D3L190C5)</f>
        <v>0.53186025183863228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3.2981360293395878E-2</v>
      </c>
      <c r="BZ97" s="16" t="s">
        <v>25929</v>
      </c>
      <c r="CA97" s="15">
        <f>D3L190C5*D3L190C37</f>
        <v>5.7923940638087235</v>
      </c>
      <c r="CB97" s="16" t="s">
        <v>25938</v>
      </c>
      <c r="CC97" s="15">
        <f>IF(D3L190C37=0,0,CHOOSE(MIN(D3L190C8,RUN_YEARS),B6L116C1,B6L117C1,B6L118C1,B6L119C1,B6L120C1))</f>
        <v>206283.68</v>
      </c>
      <c r="CD97" s="16" t="s">
        <v>25930</v>
      </c>
      <c r="CE97" s="33">
        <f>IF(D3L190C39=0,0,D3L190C38/D3L190C39)</f>
        <v>2.8079749516824229E-5</v>
      </c>
      <c r="CF97" s="16" t="s">
        <v>25931</v>
      </c>
      <c r="CG97" s="32">
        <f>IF(D3L190C5=0,0,D3L190C38/D3L190C5)</f>
        <v>3.2981360293395878E-2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10862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2961091.1493918458</v>
      </c>
      <c r="J98" s="16" t="s">
        <v>25958</v>
      </c>
      <c r="K98" s="21">
        <f>IF(D3L191C2+D3L191C3=0,0,D3L191C5/(D3L191C2+D3L191C3))</f>
        <v>0.76800526807398617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2282475.6752020121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591240.05868071667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1.4096989527612258E-3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722626.73838754219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3.8393952328291605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58729.269221548639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0.73674537397429229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705349.77051701653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8.848453034582775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204529.83839518772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0.99042384751253976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3105.829611280054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1552.914805640027</v>
      </c>
      <c r="N8" s="16" t="s">
        <v>4251</v>
      </c>
      <c r="O8" s="32">
        <f>0.45*CHOOSE(MIN(D3L201C8,RUN_YEARS),B3L110C1,B3L125C1,B3L140C1,B3L155C1,B3L170C1)</f>
        <v>0.43499912021311715</v>
      </c>
      <c r="P8" s="16" t="s">
        <v>26001</v>
      </c>
      <c r="Q8" s="15">
        <f>D3L201C5*D3L201C6</f>
        <v>675.51657421933555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418303081</v>
      </c>
      <c r="V8" s="16" t="s">
        <v>26002</v>
      </c>
      <c r="W8" s="33">
        <f>IF(D3L201C9=0,0,D3L201C7/D3L201C9)</f>
        <v>1.614897438968028E-6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0.53166559137158764</v>
      </c>
      <c r="AH8" s="16" t="s">
        <v>26006</v>
      </c>
      <c r="AI8" s="15">
        <f>D3L201C5*D3L201C15</f>
        <v>825.631368490299</v>
      </c>
      <c r="AJ8" s="16" t="s">
        <v>26007</v>
      </c>
      <c r="AK8" s="15">
        <f>IF(D3L201C15=0,0,CHOOSE(MIN(D3L201C8,RUN_YEARS),A1L108C1,A1L108C6,A1L108C7,A1L108C8,A1L108C9))</f>
        <v>187803.625</v>
      </c>
      <c r="AL8" s="16" t="s">
        <v>26008</v>
      </c>
      <c r="AM8" s="33">
        <f>IF(D3L201C17=0,0,D3L201C16/D3L201C17)</f>
        <v>4.3962483071894858E-3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3.3335288415295206E-2</v>
      </c>
      <c r="BN8" s="16" t="s">
        <v>26018</v>
      </c>
      <c r="BO8" s="15">
        <f>D3L201C5*D3L201C31</f>
        <v>51.766862930392399</v>
      </c>
      <c r="BP8" s="16" t="s">
        <v>26019</v>
      </c>
      <c r="BQ8" s="15">
        <f>IF(D3L201C31=0,0,CHOOSE(MIN(D3L201C8,RUN_YEARS),B6L116C1,B6L117C1,B6L118C1,B6L119C1,B6L120C1))</f>
        <v>206517.24</v>
      </c>
      <c r="BR8" s="16" t="s">
        <v>26020</v>
      </c>
      <c r="BS8" s="33">
        <f>IF(D3L201C33=0,0,D3L201C32/D3L201C33)</f>
        <v>2.5066606027851431E-4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0.43499912021311715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418303081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0.53166559137158764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187803.625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3.3335288415295206E-2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206517.24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5072.4323168020792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2536.2161584010396</v>
      </c>
      <c r="N10" s="16" t="s">
        <v>4251</v>
      </c>
      <c r="O10" s="32">
        <f>0.45*CHOOSE(MIN(D3L203C8,RUN_YEARS),B3L110C1,B3L125C1,B3L140C1,B3L155C1,B3L170C1)</f>
        <v>0.43499912021311715</v>
      </c>
      <c r="P10" s="16" t="s">
        <v>26049</v>
      </c>
      <c r="Q10" s="15">
        <f>D3L203C5*D3L203C6</f>
        <v>1103.2517975747439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418303081</v>
      </c>
      <c r="V10" s="16" t="s">
        <v>26050</v>
      </c>
      <c r="W10" s="33">
        <f>IF(D3L203C9=0,0,D3L203C7/D3L203C9)</f>
        <v>2.637446023436638E-6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0.53166559137158764</v>
      </c>
      <c r="AH10" s="16" t="s">
        <v>26054</v>
      </c>
      <c r="AI10" s="15">
        <f>D3L203C5*D3L203C15</f>
        <v>1348.4188637024649</v>
      </c>
      <c r="AJ10" s="16" t="s">
        <v>26055</v>
      </c>
      <c r="AK10" s="15">
        <f>IF(D3L203C15=0,0,CHOOSE(MIN(D3L203C8,RUN_YEARS),A1L108C1,A1L108C6,A1L108C7,A1L108C8,A1L108C9))</f>
        <v>187803.625</v>
      </c>
      <c r="AL10" s="16" t="s">
        <v>26056</v>
      </c>
      <c r="AM10" s="33">
        <f>IF(D3L203C17=0,0,D3L203C16/D3L203C17)</f>
        <v>7.1799405560061206E-3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3.3335288415295206E-2</v>
      </c>
      <c r="BN10" s="16" t="s">
        <v>26066</v>
      </c>
      <c r="BO10" s="15">
        <f>D3L203C5*D3L203C31</f>
        <v>84.545497123830685</v>
      </c>
      <c r="BP10" s="16" t="s">
        <v>26067</v>
      </c>
      <c r="BQ10" s="15">
        <f>IF(D3L203C31=0,0,CHOOSE(MIN(D3L203C8,RUN_YEARS),B6L116C1,B6L117C1,B6L118C1,B6L119C1,B6L120C1))</f>
        <v>206517.24</v>
      </c>
      <c r="BR10" s="16" t="s">
        <v>26068</v>
      </c>
      <c r="BS10" s="33">
        <f>IF(D3L203C33=0,0,D3L203C32/D3L203C33)</f>
        <v>4.0938711520563945E-4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0.43499912021311715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418303081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0.53166559137158764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187803.625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3.3335288415295206E-2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206517.24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79714.472999999998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79714.472999999998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0.43499912021311715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418303081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0.53166559137158764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187803.625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3.3335288415295206E-2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206517.24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0.43499912021311715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418303081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0.53166559137158764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187803.625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3.3335288415295206E-2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206517.24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165821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165821</v>
      </c>
      <c r="N16" s="16" t="s">
        <v>4251</v>
      </c>
      <c r="O16" s="32">
        <f>0.45*CHOOSE(MIN(D3L209C8,RUN_YEARS),B3L110C1,B3L125C1,B3L140C1,B3L155C1,B3L170C1)</f>
        <v>0.43499912021311715</v>
      </c>
      <c r="P16" s="16" t="s">
        <v>26189</v>
      </c>
      <c r="Q16" s="15">
        <f>D3L209C5*D3L209C6</f>
        <v>72131.989112859301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418303081</v>
      </c>
      <c r="V16" s="16" t="s">
        <v>26190</v>
      </c>
      <c r="W16" s="33">
        <f>IF(D3L209C9=0,0,D3L209C7/D3L209C9)</f>
        <v>1.7243953580360863E-4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0.53166559137158764</v>
      </c>
      <c r="AH16" s="16" t="s">
        <v>26194</v>
      </c>
      <c r="AI16" s="15">
        <f>D3L209C5*D3L209C15</f>
        <v>88161.320026828034</v>
      </c>
      <c r="AJ16" s="16" t="s">
        <v>26195</v>
      </c>
      <c r="AK16" s="15">
        <f>IF(D3L209C15=0,0,CHOOSE(MIN(D3L209C8,RUN_YEARS),A1L108C1,A1L108C6,A1L108C7,A1L108C8,A1L108C9))</f>
        <v>187803.625</v>
      </c>
      <c r="AL16" s="16" t="s">
        <v>26196</v>
      </c>
      <c r="AM16" s="33">
        <f>IF(D3L209C17=0,0,D3L209C16/D3L209C17)</f>
        <v>0.46943353743479677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3.3335288415295206E-2</v>
      </c>
      <c r="BN16" s="16" t="s">
        <v>26206</v>
      </c>
      <c r="BO16" s="15">
        <f>D3L209C5*D3L209C31</f>
        <v>5527.6908603126667</v>
      </c>
      <c r="BP16" s="16" t="s">
        <v>26207</v>
      </c>
      <c r="BQ16" s="15">
        <f>IF(D3L209C31=0,0,CHOOSE(MIN(D3L209C8,RUN_YEARS),B6L116C1,B6L117C1,B6L118C1,B6L119C1,B6L120C1))</f>
        <v>206517.24</v>
      </c>
      <c r="BR16" s="16" t="s">
        <v>26208</v>
      </c>
      <c r="BS16" s="33">
        <f>IF(D3L209C33=0,0,D3L209C32/D3L209C33)</f>
        <v>2.6766244117501604E-2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7263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7263</v>
      </c>
      <c r="N17" s="16" t="s">
        <v>4251</v>
      </c>
      <c r="O17" s="32">
        <f>0.45*CHOOSE(MIN(D3L210C8,RUN_YEARS),B3L110C1,B3L125C1,B3L140C1,B3L155C1,B3L170C1)</f>
        <v>0.43499912021311715</v>
      </c>
      <c r="P17" s="16" t="s">
        <v>26212</v>
      </c>
      <c r="Q17" s="15">
        <f>D3L210C5*D3L210C6</f>
        <v>3159.3986101078699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418303081</v>
      </c>
      <c r="V17" s="16" t="s">
        <v>26213</v>
      </c>
      <c r="W17" s="33">
        <f>IF(D3L210C9=0,0,D3L210C7/D3L210C9)</f>
        <v>7.55289347273029E-6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0.53166559137158764</v>
      </c>
      <c r="AH17" s="16" t="s">
        <v>26217</v>
      </c>
      <c r="AI17" s="15">
        <f>D3L210C5*D3L210C15</f>
        <v>3861.4871901318411</v>
      </c>
      <c r="AJ17" s="16" t="s">
        <v>26218</v>
      </c>
      <c r="AK17" s="15">
        <f>IF(D3L210C15=0,0,CHOOSE(MIN(D3L210C8,RUN_YEARS),A1L108C1,A1L108C6,A1L108C7,A1L108C8,A1L108C9))</f>
        <v>187803.625</v>
      </c>
      <c r="AL17" s="16" t="s">
        <v>26219</v>
      </c>
      <c r="AM17" s="33">
        <f>IF(D3L210C17=0,0,D3L210C16/D3L210C17)</f>
        <v>2.056130274445896E-2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3.3335288415295206E-2</v>
      </c>
      <c r="BN17" s="16" t="s">
        <v>26229</v>
      </c>
      <c r="BO17" s="15">
        <f>D3L210C5*D3L210C31</f>
        <v>242.11419976028907</v>
      </c>
      <c r="BP17" s="16" t="s">
        <v>26230</v>
      </c>
      <c r="BQ17" s="15">
        <f>IF(D3L210C31=0,0,CHOOSE(MIN(D3L210C8,RUN_YEARS),B6L116C1,B6L117C1,B6L118C1,B6L119C1,B6L120C1))</f>
        <v>206517.24</v>
      </c>
      <c r="BR17" s="16" t="s">
        <v>26231</v>
      </c>
      <c r="BS17" s="33">
        <f>IF(D3L210C33=0,0,D3L210C32/D3L210C33)</f>
        <v>1.172367981289548E-3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-62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-62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-62</v>
      </c>
      <c r="AR18" s="16" t="s">
        <v>26245</v>
      </c>
      <c r="AS18" s="15">
        <f>IF(D3L211C19=0,0,CHOOSE(MIN(D3L211C8,RUN_YEARS),A1L104C1,A1L104C6,A1L104C7,A1L104C8,A1L104C9))</f>
        <v>79714.472999999998</v>
      </c>
      <c r="AT18" s="16" t="s">
        <v>26246</v>
      </c>
      <c r="AU18" s="33">
        <f>IF(D3L211C21=0,0,D3L211C20/D3L211C21)</f>
        <v>-7.7777595042245338E-4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7.2244814410480354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7.2244814410480354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7.2244814410480354</v>
      </c>
      <c r="AR19" s="16" t="s">
        <v>26268</v>
      </c>
      <c r="AS19" s="15">
        <f>IF(D3L212C19=0,0,CHOOSE(MIN(D3L212C8,RUN_YEARS),A1L104C1,A1L104C6,A1L104C7,A1L104C8,A1L104C9))</f>
        <v>79714.472999999998</v>
      </c>
      <c r="AT19" s="16" t="s">
        <v>26269</v>
      </c>
      <c r="AU19" s="33">
        <f>IF(D3L212C21=0,0,D3L212C20/D3L212C21)</f>
        <v>9.0629482566459857E-5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4192.1367338794862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2096.0683669397431</v>
      </c>
      <c r="N20" s="16" t="s">
        <v>4251</v>
      </c>
      <c r="O20" s="32">
        <f>0.45*CHOOSE(MIN(D3L213C8,RUN_YEARS),B3L110C1,B3L125C1,B3L140C1,B3L155C1,B3L170C1)</f>
        <v>0.43499912021311715</v>
      </c>
      <c r="P20" s="16" t="s">
        <v>26283</v>
      </c>
      <c r="Q20" s="15">
        <f>D3L213C5*D3L213C6</f>
        <v>911.78789552533351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418303081</v>
      </c>
      <c r="V20" s="16" t="s">
        <v>26284</v>
      </c>
      <c r="W20" s="33">
        <f>IF(D3L213C9=0,0,D3L213C7/D3L213C9)</f>
        <v>2.1797302887313268E-6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0.53166559137158764</v>
      </c>
      <c r="AH20" s="16" t="s">
        <v>26288</v>
      </c>
      <c r="AI20" s="15">
        <f>D3L213C5*D3L213C15</f>
        <v>1114.4074278642966</v>
      </c>
      <c r="AJ20" s="16" t="s">
        <v>26289</v>
      </c>
      <c r="AK20" s="15">
        <f>IF(D3L213C15=0,0,CHOOSE(MIN(D3L213C8,RUN_YEARS),A1L108C1,A1L108C6,A1L108C7,A1L108C8,A1L108C9))</f>
        <v>187803.625</v>
      </c>
      <c r="AL20" s="16" t="s">
        <v>26290</v>
      </c>
      <c r="AM20" s="33">
        <f>IF(D3L213C17=0,0,D3L213C16/D3L213C17)</f>
        <v>5.9338973242092459E-3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3.3335288415295206E-2</v>
      </c>
      <c r="BN20" s="16" t="s">
        <v>26300</v>
      </c>
      <c r="BO20" s="15">
        <f>D3L213C5*D3L213C31</f>
        <v>69.873043550113152</v>
      </c>
      <c r="BP20" s="16" t="s">
        <v>26301</v>
      </c>
      <c r="BQ20" s="15">
        <f>IF(D3L213C31=0,0,CHOOSE(MIN(D3L213C8,RUN_YEARS),B6L116C1,B6L117C1,B6L118C1,B6L119C1,B6L120C1))</f>
        <v>206517.24</v>
      </c>
      <c r="BR20" s="16" t="s">
        <v>26302</v>
      </c>
      <c r="BS20" s="33">
        <f>IF(D3L213C33=0,0,D3L213C32/D3L213C33)</f>
        <v>3.3834000275286051E-4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0.43499912021311715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418303081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0.53166559137158764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187803.625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3.3335288415295206E-2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206517.24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-1.5669919286832912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-0.78349596434164559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-0.78349596434164559</v>
      </c>
      <c r="AR22" s="16" t="s">
        <v>26340</v>
      </c>
      <c r="AS22" s="15">
        <f>IF(D3L215C19=0,0,CHOOSE(MIN(D3L215C8,RUN_YEARS),A1L104C1,A1L104C6,A1L104C7,A1L104C8,A1L104C9))</f>
        <v>79714.472999999998</v>
      </c>
      <c r="AT22" s="16" t="s">
        <v>26341</v>
      </c>
      <c r="AU22" s="33">
        <f>IF(D3L215C21=0,0,D3L215C20/D3L215C21)</f>
        <v>-9.8287793277093553E-6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79714.472999999998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185398.05615147398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179213.64031645755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77981.943990286585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1.8642450302747493E-4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95311.264877016933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0.50750492636666056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-55.559014523293612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-6.9697524718370294E-4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5975.9904636772917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2.8937005277028163E-2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5913.6959456222339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2956.847972811117</v>
      </c>
      <c r="N25" s="16" t="s">
        <v>4251</v>
      </c>
      <c r="O25" s="32">
        <f>0.45*CHOOSE(MIN(D3L218C8,RUN_YEARS),B3L110C1,B3L125C1,B3L140C1,B3L155C1,B3L170C1)</f>
        <v>0.43499912021311715</v>
      </c>
      <c r="P25" s="16" t="s">
        <v>26396</v>
      </c>
      <c r="Q25" s="15">
        <f>D3L218C5*D3L218C6</f>
        <v>1286.2262667767748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418303081</v>
      </c>
      <c r="V25" s="16" t="s">
        <v>26397</v>
      </c>
      <c r="W25" s="33">
        <f>IF(D3L218C9=0,0,D3L218C7/D3L218C9)</f>
        <v>3.0748668255129939E-6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0.53166559137158764</v>
      </c>
      <c r="AH25" s="16" t="s">
        <v>26401</v>
      </c>
      <c r="AI25" s="15">
        <f>D3L218C5*D3L218C15</f>
        <v>1572.0543260605025</v>
      </c>
      <c r="AJ25" s="16" t="s">
        <v>26402</v>
      </c>
      <c r="AK25" s="15">
        <f>IF(D3L218C15=0,0,CHOOSE(MIN(D3L218C8,RUN_YEARS),A1L108C1,A1L108C6,A1L108C7,A1L108C8,A1L108C9))</f>
        <v>187803.625</v>
      </c>
      <c r="AL25" s="16" t="s">
        <v>26403</v>
      </c>
      <c r="AM25" s="33">
        <f>IF(D3L218C17=0,0,D3L218C16/D3L218C17)</f>
        <v>8.3707347292178332E-3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3.3335288415295206E-2</v>
      </c>
      <c r="BN25" s="16" t="s">
        <v>26413</v>
      </c>
      <c r="BO25" s="15">
        <f>D3L218C5*D3L218C31</f>
        <v>98.567379973839536</v>
      </c>
      <c r="BP25" s="16" t="s">
        <v>26414</v>
      </c>
      <c r="BQ25" s="15">
        <f>IF(D3L218C31=0,0,CHOOSE(MIN(D3L218C8,RUN_YEARS),B6L116C1,B6L117C1,B6L118C1,B6L119C1,B6L120C1))</f>
        <v>206517.24</v>
      </c>
      <c r="BR25" s="16" t="s">
        <v>26415</v>
      </c>
      <c r="BS25" s="33">
        <f>IF(D3L218C33=0,0,D3L218C32/D3L218C33)</f>
        <v>4.7728402710514405E-4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14300.314671930582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7150.1573359652912</v>
      </c>
      <c r="N26" s="16" t="s">
        <v>4251</v>
      </c>
      <c r="O26" s="32">
        <f>0.45*CHOOSE(MIN(D3L219C8,RUN_YEARS),B3L110C1,B3L125C1,B3L140C1,B3L155C1,B3L170C1)</f>
        <v>0.43499912021311715</v>
      </c>
      <c r="P26" s="16" t="s">
        <v>26419</v>
      </c>
      <c r="Q26" s="15">
        <f>D3L219C5*D3L219C6</f>
        <v>3110.312150530267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418303081</v>
      </c>
      <c r="V26" s="16" t="s">
        <v>26420</v>
      </c>
      <c r="W26" s="33">
        <f>IF(D3L219C9=0,0,D3L219C7/D3L219C9)</f>
        <v>7.4355468362669486E-6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0.53166559137158764</v>
      </c>
      <c r="AH26" s="16" t="s">
        <v>26424</v>
      </c>
      <c r="AI26" s="15">
        <f>D3L219C5*D3L219C15</f>
        <v>3801.4926284258822</v>
      </c>
      <c r="AJ26" s="16" t="s">
        <v>26425</v>
      </c>
      <c r="AK26" s="15">
        <f>IF(D3L219C15=0,0,CHOOSE(MIN(D3L219C8,RUN_YEARS),A1L108C1,A1L108C6,A1L108C7,A1L108C8,A1L108C9))</f>
        <v>187803.625</v>
      </c>
      <c r="AL26" s="16" t="s">
        <v>26426</v>
      </c>
      <c r="AM26" s="33">
        <f>IF(D3L219C17=0,0,D3L219C16/D3L219C17)</f>
        <v>2.0241849050708593E-2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3.3335288415295206E-2</v>
      </c>
      <c r="BN26" s="16" t="s">
        <v>26436</v>
      </c>
      <c r="BO26" s="15">
        <f>D3L219C5*D3L219C31</f>
        <v>238.3525570091418</v>
      </c>
      <c r="BP26" s="16" t="s">
        <v>26437</v>
      </c>
      <c r="BQ26" s="15">
        <f>IF(D3L219C31=0,0,CHOOSE(MIN(D3L219C8,RUN_YEARS),B6L116C1,B6L117C1,B6L118C1,B6L119C1,B6L120C1))</f>
        <v>206517.24</v>
      </c>
      <c r="BR26" s="16" t="s">
        <v>26438</v>
      </c>
      <c r="BS26" s="33">
        <f>IF(D3L219C33=0,0,D3L219C32/D3L219C33)</f>
        <v>1.1541533143147847E-3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-2.191358984416703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-1.0956794922083515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-1.0956794922083515</v>
      </c>
      <c r="AR27" s="16" t="s">
        <v>26451</v>
      </c>
      <c r="AS27" s="15">
        <f>IF(D3L220C19=0,0,CHOOSE(MIN(D3L220C8,RUN_YEARS),A1L104C1,A1L104C6,A1L104C7,A1L104C8,A1L104C9))</f>
        <v>79714.472999999998</v>
      </c>
      <c r="AT27" s="16" t="s">
        <v>26452</v>
      </c>
      <c r="AU27" s="33">
        <f>IF(D3L220C21=0,0,D3L220C20/D3L220C21)</f>
        <v>-1.3745050942108738E-5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0.43499912021311715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418303081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0.53166559137158764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187803.625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3.3335288415295206E-2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206517.24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289391.79693443334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289391.79693443334</v>
      </c>
      <c r="N29" s="16" t="s">
        <v>4251</v>
      </c>
      <c r="O29" s="32">
        <f>0.45*CHOOSE(MIN(D3L222C8,RUN_YEARS),B3L110C1,B3L125C1,B3L140C1,B3L155C1,B3L170C1)</f>
        <v>0.43499912021311715</v>
      </c>
      <c r="P29" s="16" t="s">
        <v>26488</v>
      </c>
      <c r="Q29" s="15">
        <f>D3L222C5*D3L222C6</f>
        <v>125885.17706337155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418303081</v>
      </c>
      <c r="V29" s="16" t="s">
        <v>26489</v>
      </c>
      <c r="W29" s="33">
        <f>IF(D3L222C9=0,0,D3L222C7/D3L222C9)</f>
        <v>3.0094250504306364E-4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0.53166559137158764</v>
      </c>
      <c r="AH29" s="16" t="s">
        <v>26493</v>
      </c>
      <c r="AI29" s="15">
        <f>D3L222C5*D3L222C15</f>
        <v>153859.66085523189</v>
      </c>
      <c r="AJ29" s="16" t="s">
        <v>26494</v>
      </c>
      <c r="AK29" s="15">
        <f>IF(D3L222C15=0,0,CHOOSE(MIN(D3L222C8,RUN_YEARS),A1L108C1,A1L108C6,A1L108C7,A1L108C8,A1L108C9))</f>
        <v>187803.625</v>
      </c>
      <c r="AL29" s="16" t="s">
        <v>26495</v>
      </c>
      <c r="AM29" s="33">
        <f>IF(D3L222C17=0,0,D3L222C16/D3L222C17)</f>
        <v>0.8192582057733544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3.3335288415295206E-2</v>
      </c>
      <c r="BN29" s="16" t="s">
        <v>26505</v>
      </c>
      <c r="BO29" s="15">
        <f>D3L222C5*D3L222C31</f>
        <v>9646.9590158298779</v>
      </c>
      <c r="BP29" s="16" t="s">
        <v>26506</v>
      </c>
      <c r="BQ29" s="15">
        <f>IF(D3L222C31=0,0,CHOOSE(MIN(D3L222C8,RUN_YEARS),B6L116C1,B6L117C1,B6L118C1,B6L119C1,B6L120C1))</f>
        <v>206517.24</v>
      </c>
      <c r="BR29" s="16" t="s">
        <v>26507</v>
      </c>
      <c r="BS29" s="33">
        <f>IF(D3L222C33=0,0,D3L222C32/D3L222C33)</f>
        <v>4.6712608670491033E-2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437.51339291617103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437.51339291617103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437.51339291617103</v>
      </c>
      <c r="AR30" s="16" t="s">
        <v>26520</v>
      </c>
      <c r="AS30" s="15">
        <f>IF(D3L223C19=0,0,CHOOSE(MIN(D3L223C8,RUN_YEARS),A1L104C1,A1L104C6,A1L104C7,A1L104C8,A1L104C9))</f>
        <v>79714.472999999998</v>
      </c>
      <c r="AT30" s="16" t="s">
        <v>26521</v>
      </c>
      <c r="AU30" s="33">
        <f>IF(D3L223C21=0,0,D3L223C20/D3L223C21)</f>
        <v>5.4885063709343099E-3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310041.12958591792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299935.21995663375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130281.7154806786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3.1145291870484358E-4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159233.20780971827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0.84787078955328088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436.41771342396265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5.474761319992201E-3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9983.87895281286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4.834404601191096E-2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22094.197762066669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0.77261043674947827</v>
      </c>
      <c r="L8" s="16" t="s">
        <v>26582</v>
      </c>
      <c r="M8" s="15">
        <f>IF(D4L101C2&lt;&gt;0,D4L101C2*D4L101C4,D4L101C3*D4L101C4)</f>
        <v>17070.207782579673</v>
      </c>
      <c r="N8" s="16" t="s">
        <v>4251</v>
      </c>
      <c r="O8" s="32">
        <f>1</f>
        <v>1</v>
      </c>
      <c r="P8" s="16" t="s">
        <v>26583</v>
      </c>
      <c r="Q8" s="15">
        <f>D4L101C5*D4L101C6</f>
        <v>17070.207782579673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206283.68</v>
      </c>
      <c r="V8" s="16" t="s">
        <v>26584</v>
      </c>
      <c r="W8" s="33">
        <f>IF(D4L101C9=0,0,D4L101C7/D4L101C9)</f>
        <v>8.2751130785429436E-2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0.77261043674947827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206283.68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35.62336299357662</v>
      </c>
      <c r="J10" s="16" t="s">
        <v>26604</v>
      </c>
      <c r="K10" s="21">
        <f>IF(FLOW_THRU_100PCT="Y",1,INDEX(VariabilityMatrix,D4L103C1,D4L103C8))</f>
        <v>0.51137630574702975</v>
      </c>
      <c r="L10" s="16" t="s">
        <v>26598</v>
      </c>
      <c r="M10" s="15">
        <f>IF(D4L103C2&lt;&gt;0,D4L103C2*D4L103C4,D4L103C3*D4L103C4)</f>
        <v>18.216943765940663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18.216943765940663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207193.77600000001</v>
      </c>
      <c r="V10" s="16" t="s">
        <v>26600</v>
      </c>
      <c r="W10" s="33">
        <f>IF(D4L103C9=0,0,D4L103C7/D4L103C9)</f>
        <v>8.7922253832280474E-5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23.470865907084942</v>
      </c>
      <c r="J11" s="16" t="s">
        <v>26611</v>
      </c>
      <c r="K11" s="21">
        <f>IF(FLOW_THRU_100PCT="Y",1,INDEX(VariabilityMatrix,D4L104C1,D4L104C8))</f>
        <v>0.51137630574702975</v>
      </c>
      <c r="L11" s="16" t="s">
        <v>26605</v>
      </c>
      <c r="M11" s="15">
        <f>IF(D4L104C2&lt;&gt;0,D4L104C2*D4L104C4,D4L104C3*D4L104C4)</f>
        <v>12.002444700249006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12.002444700249006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207193.77600000001</v>
      </c>
      <c r="V11" s="16" t="s">
        <v>26607</v>
      </c>
      <c r="W11" s="33">
        <f>IF(D4L104C9=0,0,D4L104C7/D4L104C9)</f>
        <v>5.7928596755961458E-5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1.2340991598148996</v>
      </c>
      <c r="J12" s="16" t="s">
        <v>26618</v>
      </c>
      <c r="K12" s="21">
        <f>IF(FLOW_THRU_100PCT="Y",1,INDEX(VariabilityMatrix,D4L105C1,D4L105C8))</f>
        <v>0.5098076154367398</v>
      </c>
      <c r="L12" s="16" t="s">
        <v>26612</v>
      </c>
      <c r="M12" s="15">
        <f>IF(D4L105C2&lt;&gt;0,D4L105C2*D4L105C4,D4L105C3*D4L105C4)</f>
        <v>0.62915314987771798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0.62915314987771798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206517.24</v>
      </c>
      <c r="V12" s="16" t="s">
        <v>26614</v>
      </c>
      <c r="W12" s="33">
        <f>IF(D4L105C9=0,0,D4L105C7/D4L105C9)</f>
        <v>3.0464921469883969E-6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1393.3210793999999</v>
      </c>
      <c r="J13" s="16" t="s">
        <v>26625</v>
      </c>
      <c r="K13" s="21">
        <f>IF(FLOW_THRU_100PCT="Y",1,INDEX(VariabilityMatrix,D4L106C1,D4L106C8))</f>
        <v>0.51137630574702975</v>
      </c>
      <c r="L13" s="16" t="s">
        <v>26619</v>
      </c>
      <c r="M13" s="15">
        <f>IF(D4L106C2&lt;&gt;0,D4L106C2*D4L106C4,D4L106C3*D4L106C4)</f>
        <v>712.51138630303592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712.51138630303592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207193.77600000001</v>
      </c>
      <c r="V13" s="16" t="s">
        <v>26621</v>
      </c>
      <c r="W13" s="33">
        <f>IF(D4L106C9=0,0,D4L106C7/D4L106C9)</f>
        <v>3.4388648156257161E-3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491.42910613111781</v>
      </c>
      <c r="J14" s="16" t="s">
        <v>26632</v>
      </c>
      <c r="K14" s="21">
        <f>IF(FLOW_THRU_100PCT="Y",1,INDEX(VariabilityMatrix,D4L107C1,D4L107C8))</f>
        <v>0.63707780332147634</v>
      </c>
      <c r="L14" s="16" t="s">
        <v>26626</v>
      </c>
      <c r="M14" s="15">
        <f>IF(D4L107C2&lt;&gt;0,D4L107C2*D4L107C4,D4L107C3*D4L107C4)</f>
        <v>313.07857542224917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313.07857542224917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207193.77600000001</v>
      </c>
      <c r="V14" s="16" t="s">
        <v>26628</v>
      </c>
      <c r="W14" s="33">
        <f>IF(D4L107C9=0,0,D4L107C7/D4L107C9)</f>
        <v>1.5110423752412773E-3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256.34255260881127</v>
      </c>
      <c r="J15" s="16" t="s">
        <v>26639</v>
      </c>
      <c r="K15" s="21">
        <f>IF(FLOW_THRU_100PCT="Y",1,INDEX(VariabilityMatrix,D4L108C1,D4L108C8))</f>
        <v>0.63707780332147634</v>
      </c>
      <c r="L15" s="16" t="s">
        <v>26633</v>
      </c>
      <c r="M15" s="15">
        <f>IF(D4L108C2&lt;&gt;0,D4L108C2*D4L108C4,D4L108C3*D4L108C4)</f>
        <v>163.31015031384146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163.31015031384146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207193.77600000001</v>
      </c>
      <c r="V15" s="16" t="s">
        <v>26635</v>
      </c>
      <c r="W15" s="33">
        <f>IF(D4L108C9=0,0,D4L108C7/D4L108C9)</f>
        <v>7.8820007756334081E-4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245.57353162067284</v>
      </c>
      <c r="J16" s="16" t="s">
        <v>26646</v>
      </c>
      <c r="K16" s="21">
        <f>IF(FLOW_THRU_100PCT="Y",1,INDEX(VariabilityMatrix,D4L109C1,D4L109C8))</f>
        <v>0.51137630574702975</v>
      </c>
      <c r="L16" s="16" t="s">
        <v>26640</v>
      </c>
      <c r="M16" s="15">
        <f>IF(D4L109C2&lt;&gt;0,D4L109C2*D4L109C4,D4L109C3*D4L109C4)</f>
        <v>125.58048538943108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125.58048538943108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207193.77600000001</v>
      </c>
      <c r="V16" s="16" t="s">
        <v>26642</v>
      </c>
      <c r="W16" s="33">
        <f>IF(D4L109C9=0,0,D4L109C7/D4L109C9)</f>
        <v>6.0610163014467706E-4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12.410323011621728</v>
      </c>
      <c r="J17" s="16" t="s">
        <v>26653</v>
      </c>
      <c r="K17" s="21">
        <f>IF(FLOW_THRU_100PCT="Y",1,INDEX(VariabilityMatrix,D4L110C1,D4L110C8))</f>
        <v>0.5098076154367398</v>
      </c>
      <c r="L17" s="16" t="s">
        <v>26647</v>
      </c>
      <c r="M17" s="15">
        <f>IF(D4L110C2&lt;&gt;0,D4L110C2*D4L110C4,D4L110C3*D4L110C4)</f>
        <v>6.3268771813545719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6.3268771813545719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206517.24</v>
      </c>
      <c r="V17" s="16" t="s">
        <v>26649</v>
      </c>
      <c r="W17" s="33">
        <f>IF(D4L110C9=0,0,D4L110C7/D4L110C9)</f>
        <v>3.0636072714096764E-5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0.5098076154367398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206517.24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0.5098076154367398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206517.24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0.58238387317107509</v>
      </c>
      <c r="J20" s="16" t="s">
        <v>26674</v>
      </c>
      <c r="K20" s="21">
        <f>IF(FLOW_THRU_100PCT="Y",1,INDEX(VariabilityMatrix,D4L113C1,D4L113C8))</f>
        <v>0.5098076154367398</v>
      </c>
      <c r="L20" s="16" t="s">
        <v>26668</v>
      </c>
      <c r="M20" s="15">
        <f>IF(D4L113C2&lt;&gt;0,D4L113C2*D4L113C4,D4L113C3*D4L113C4)</f>
        <v>0.29690373365015849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0.29690373365015849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206517.24</v>
      </c>
      <c r="V20" s="16" t="s">
        <v>26670</v>
      </c>
      <c r="W20" s="33">
        <f>IF(D4L113C9=0,0,D4L113C7/D4L113C9)</f>
        <v>1.43767045138778E-6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0.5098076154367398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206517.24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0.5098076154367398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206517.24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5.9417299243451822</v>
      </c>
      <c r="J23" s="16" t="s">
        <v>26695</v>
      </c>
      <c r="K23" s="21">
        <f>IF(FLOW_THRU_100PCT="Y",1,D4L101C4)</f>
        <v>0.77261043674947827</v>
      </c>
      <c r="L23" s="16" t="s">
        <v>26689</v>
      </c>
      <c r="M23" s="15">
        <f>IF(D4L116C2&lt;&gt;0,D4L116C2*D4L116C4,D4L116C3*D4L116C4)</f>
        <v>4.5906425518957761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4.5906425518957761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206517.24</v>
      </c>
      <c r="V23" s="16" t="s">
        <v>26691</v>
      </c>
      <c r="W23" s="33">
        <f>IF(D4L116C9=0,0,D4L116C7/D4L116C9)</f>
        <v>2.2228858723348114E-5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0.51137630574702975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207193.77600000001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41.817342810290484</v>
      </c>
      <c r="J25" s="16" t="s">
        <v>26709</v>
      </c>
      <c r="K25" s="21">
        <f>IF(FLOW_THRU_100PCT="Y",1,INDEX(VariabilityMatrix,D4L118C1,D4L118C8))</f>
        <v>0.51394663156259734</v>
      </c>
      <c r="L25" s="16" t="s">
        <v>26703</v>
      </c>
      <c r="M25" s="15">
        <f>IF(D4L118C2&lt;&gt;0,D4L118C2*D4L118C4,D4L118C3*D4L118C4)</f>
        <v>21.491882478247192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21.491882478247192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206283.68</v>
      </c>
      <c r="V25" s="16" t="s">
        <v>26705</v>
      </c>
      <c r="W25" s="33">
        <f>IF(D4L118C9=0,0,D4L118C7/D4L118C9)</f>
        <v>1.0418605329441084E-4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1231.264827344854</v>
      </c>
      <c r="J26" s="16" t="s">
        <v>26716</v>
      </c>
      <c r="K26" s="21">
        <f>IF(FLOW_THRU_100PCT="Y",1,INDEX(VariabilityMatrix,D4L119C1,D4L119C8))</f>
        <v>0.63774788451095765</v>
      </c>
      <c r="L26" s="16" t="s">
        <v>26710</v>
      </c>
      <c r="M26" s="15">
        <f>IF(D4L119C2&lt;&gt;0,D4L119C2*D4L119C4,D4L119C3*D4L119C4)</f>
        <v>785.2365389119301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785.2365389119301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206283.68</v>
      </c>
      <c r="V26" s="16" t="s">
        <v>26712</v>
      </c>
      <c r="W26" s="33">
        <f>IF(D4L119C9=0,0,D4L119C7/D4L119C9)</f>
        <v>3.8065858574557626E-3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115.7685333729487</v>
      </c>
      <c r="J27" s="16" t="s">
        <v>26695</v>
      </c>
      <c r="K27" s="21">
        <f>IF(FLOW_THRU_100PCT="Y",1,D4L101C4)</f>
        <v>0.77261043674947827</v>
      </c>
      <c r="L27" s="16" t="s">
        <v>26717</v>
      </c>
      <c r="M27" s="15">
        <f>IF(D4L120C2&lt;&gt;0,D4L120C2*D4L120C4,D4L120C3*D4L120C4)</f>
        <v>89.443977131120448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89.443977131120448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206283.68</v>
      </c>
      <c r="V27" s="16" t="s">
        <v>26719</v>
      </c>
      <c r="W27" s="33">
        <f>IF(D4L120C9=0,0,D4L120C7/D4L120C9)</f>
        <v>4.3359696283836146E-4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0.63445334996298397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206517.24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2864.4574133081842</v>
      </c>
      <c r="J29" s="16" t="s">
        <v>26736</v>
      </c>
      <c r="K29" s="21">
        <f>IF(FLOW_THRU_100PCT="Y",1,INDEX(VariabilityMatrix,D4L122C1,D4L122C8))</f>
        <v>0.63774788451095765</v>
      </c>
      <c r="L29" s="16" t="s">
        <v>26730</v>
      </c>
      <c r="M29" s="15">
        <f>IF(D4L122C2&lt;&gt;0,D4L122C2*D4L122C4,D4L122C3*D4L122C4)</f>
        <v>1826.8016556090242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1826.8016556090242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206283.68</v>
      </c>
      <c r="V29" s="16" t="s">
        <v>26732</v>
      </c>
      <c r="W29" s="33">
        <f>IF(D4L122C9=0,0,D4L122C7/D4L122C9)</f>
        <v>8.8557740273444048E-3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488.49760125579633</v>
      </c>
      <c r="J30" s="16" t="s">
        <v>26743</v>
      </c>
      <c r="K30" s="21">
        <f>IF(FLOW_THRU_100PCT="Y",1,INDEX(VariabilityMatrix,D4L123C1,D4L123C8))</f>
        <v>0.63445334996298397</v>
      </c>
      <c r="L30" s="16" t="s">
        <v>26737</v>
      </c>
      <c r="M30" s="15">
        <f>IF(D4L123C2&lt;&gt;0,D4L123C2*D4L123C4,D4L123C3*D4L123C4)</f>
        <v>309.92893956562193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309.92893956562193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206517.24</v>
      </c>
      <c r="V30" s="16" t="s">
        <v>26739</v>
      </c>
      <c r="W30" s="33">
        <f>IF(D4L123C9=0,0,D4L123C7/D4L123C9)</f>
        <v>1.500741243518565E-3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0.63445334996298397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206517.24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0.63445334996298397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206517.24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0.63445334996298397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206517.24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0.63445334996298397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206517.24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0.63445334996298397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206517.24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115.80463888578379</v>
      </c>
      <c r="J36" s="16" t="s">
        <v>26695</v>
      </c>
      <c r="K36" s="21">
        <f>IF(FLOW_THRU_100PCT="Y",1,D4L101C4)</f>
        <v>0.77261043674947827</v>
      </c>
      <c r="L36" s="16" t="s">
        <v>26779</v>
      </c>
      <c r="M36" s="15">
        <f>IF(D4L129C2&lt;&gt;0,D4L129C2*D4L129C4,D4L129C3*D4L129C4)</f>
        <v>89.471872627161034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89.471872627161034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206517.24</v>
      </c>
      <c r="V36" s="16" t="s">
        <v>26781</v>
      </c>
      <c r="W36" s="33">
        <f>IF(D4L129C9=0,0,D4L129C7/D4L129C9)</f>
        <v>4.3324166363622254E-4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466.84368733318843</v>
      </c>
      <c r="J37" s="16" t="s">
        <v>26695</v>
      </c>
      <c r="K37" s="21">
        <f>IF(FLOW_THRU_100PCT="Y",1,D4L101C4)</f>
        <v>0.77261043674947827</v>
      </c>
      <c r="L37" s="16" t="s">
        <v>26785</v>
      </c>
      <c r="M37" s="15">
        <f>IF(D4L130C2&lt;&gt;0,D4L130C2*D4L130C4,D4L130C3*D4L130C4)</f>
        <v>360.68830516423156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360.68830516423156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206283.68</v>
      </c>
      <c r="V37" s="16" t="s">
        <v>26787</v>
      </c>
      <c r="W37" s="33">
        <f>IF(D4L130C9=0,0,D4L130C7/D4L130C9)</f>
        <v>1.7485062568412177E-3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194804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0.84128422808180392</v>
      </c>
      <c r="L38" s="16" t="s">
        <v>26791</v>
      </c>
      <c r="M38" s="15">
        <f>IF(D4L131C2&lt;&gt;0,D4L131C2*D4L131C4,D4L131C3*D4L131C4)</f>
        <v>163885.53276724773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163885.53276724773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206517.24</v>
      </c>
      <c r="V38" s="16" t="s">
        <v>26793</v>
      </c>
      <c r="W38" s="33">
        <f>IF(D4L131C9=0,0,D4L131C7/D4L131C9)</f>
        <v>0.79356828886173247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45435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0.57913876673081222</v>
      </c>
      <c r="L39" s="16" t="s">
        <v>26799</v>
      </c>
      <c r="M39" s="15">
        <f>IF(D4L132C2&lt;&gt;0,D4L132C2*D4L132C4,D4L132C3*D4L132C4)</f>
        <v>26313.169866414453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26313.169866414453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206517.24</v>
      </c>
      <c r="V39" s="16" t="s">
        <v>26801</v>
      </c>
      <c r="W39" s="33">
        <f>IF(D4L132C9=0,0,D4L132C7/D4L132C9)</f>
        <v>0.12741391404618063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27204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0.57913876673081222</v>
      </c>
      <c r="L40" s="16" t="s">
        <v>26807</v>
      </c>
      <c r="M40" s="15">
        <f>IF(D4L133C2&lt;&gt;0,D4L133C2*D4L133C4,D4L133C3*D4L133C4)</f>
        <v>15754.891010145015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15754.891010145015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206517.24</v>
      </c>
      <c r="V40" s="16" t="s">
        <v>26809</v>
      </c>
      <c r="W40" s="33">
        <f>IF(D4L133C9=0,0,D4L133C7/D4L133C9)</f>
        <v>7.6288502645808234E-2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7260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0.57913876673081222</v>
      </c>
      <c r="L41" s="16" t="s">
        <v>26815</v>
      </c>
      <c r="M41" s="15">
        <f>IF(D4L134C2&lt;&gt;0,D4L134C2*D4L134C4,D4L134C3*D4L134C4)</f>
        <v>4204.5474464656963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4204.5474464656963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206517.24</v>
      </c>
      <c r="V41" s="16" t="s">
        <v>26817</v>
      </c>
      <c r="W41" s="33">
        <f>IF(D4L134C9=0,0,D4L134C7/D4L134C9)</f>
        <v>2.0359304852542559E-2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79021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0.57913876673081222</v>
      </c>
      <c r="L42" s="16" t="s">
        <v>26823</v>
      </c>
      <c r="M42" s="15">
        <f>IF(D4L135C2&lt;&gt;0,D4L135C2*D4L135C4,D4L135C3*D4L135C4)</f>
        <v>45764.124485835513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45764.124485835513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206517.24</v>
      </c>
      <c r="V42" s="16" t="s">
        <v>26825</v>
      </c>
      <c r="W42" s="33">
        <f>IF(D4L135C9=0,0,D4L135C7/D4L135C9)</f>
        <v>0.22159953564087684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0.57913876673081222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206517.24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803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0.57913876673081222</v>
      </c>
      <c r="L44" s="16" t="s">
        <v>26837</v>
      </c>
      <c r="M44" s="15">
        <f>IF(D4L137C2&lt;&gt;0,D4L137C2*D4L137C4,D4L137C3*D4L137C4)</f>
        <v>465.04842968484223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465.04842968484223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206517.24</v>
      </c>
      <c r="V44" s="16" t="s">
        <v>26839</v>
      </c>
      <c r="W44" s="33">
        <f>IF(D4L137C9=0,0,D4L137C7/D4L137C9)</f>
        <v>2.2518625064175866E-3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9748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0.57913876673081222</v>
      </c>
      <c r="L45" s="16" t="s">
        <v>26844</v>
      </c>
      <c r="M45" s="15">
        <f>IF(D4L138C2&lt;&gt;0,D4L138C2*D4L138C4,D4L138C3*D4L138C4)</f>
        <v>5645.4446980919574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5645.4446980919574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206517.24</v>
      </c>
      <c r="V45" s="16" t="s">
        <v>26846</v>
      </c>
      <c r="W45" s="33">
        <f>IF(D4L138C9=0,0,D4L138C7/D4L138C9)</f>
        <v>2.7336433016884973E-2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22942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0.57913876673081222</v>
      </c>
      <c r="L46" s="16" t="s">
        <v>26852</v>
      </c>
      <c r="M46" s="15">
        <f>IF(D4L139C2&lt;&gt;0,D4L139C2*D4L139C4,D4L139C3*D4L139C4)</f>
        <v>13286.601586338295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13286.601586338295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206517.24</v>
      </c>
      <c r="V46" s="16" t="s">
        <v>26854</v>
      </c>
      <c r="W46" s="33">
        <f>IF(D4L139C9=0,0,D4L139C7/D4L139C9)</f>
        <v>6.433652505881976E-2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114121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0.57913876673081222</v>
      </c>
      <c r="L47" s="16" t="s">
        <v>26860</v>
      </c>
      <c r="M47" s="15">
        <f>IF(D4L140C2&lt;&gt;0,D4L140C2*D4L140C4,D4L140C3*D4L140C4)</f>
        <v>66091.895198087019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66091.895198087019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206517.24</v>
      </c>
      <c r="V47" s="16" t="s">
        <v>26862</v>
      </c>
      <c r="W47" s="33">
        <f>IF(D4L140C9=0,0,D4L140C7/D4L140C9)</f>
        <v>0.32003088554779746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24853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0.57913876673081222</v>
      </c>
      <c r="L48" s="16" t="s">
        <v>26868</v>
      </c>
      <c r="M48" s="15">
        <f>IF(D4L141C2&lt;&gt;0,D4L141C2*D4L141C4,D4L141C3*D4L141C4)</f>
        <v>14393.335769560876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14393.335769560876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206517.24</v>
      </c>
      <c r="V48" s="16" t="s">
        <v>26870</v>
      </c>
      <c r="W48" s="33">
        <f>IF(D4L141C9=0,0,D4L141C7/D4L141C9)</f>
        <v>6.9695565220418768E-2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37204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0.57913876673081222</v>
      </c>
      <c r="L49" s="16" t="s">
        <v>26876</v>
      </c>
      <c r="M49" s="15">
        <f>IF(D4L142C2&lt;&gt;0,D4L142C2*D4L142C4,D4L142C3*D4L142C4)</f>
        <v>21546.278677453138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21546.278677453138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206517.24</v>
      </c>
      <c r="V49" s="16" t="s">
        <v>26878</v>
      </c>
      <c r="W49" s="33">
        <f>IF(D4L142C9=0,0,D4L142C7/D4L142C9)</f>
        <v>0.10433162227740957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75731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0.57913876673081222</v>
      </c>
      <c r="L50" s="16" t="s">
        <v>26884</v>
      </c>
      <c r="M50" s="15">
        <f>IF(D4L143C2&lt;&gt;0,D4L143C2*D4L143C4,D4L143C3*D4L143C4)</f>
        <v>43858.757943291137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43858.757943291137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206517.24</v>
      </c>
      <c r="V50" s="16" t="s">
        <v>26886</v>
      </c>
      <c r="W50" s="33">
        <f>IF(D4L143C9=0,0,D4L143C7/D4L143C9)</f>
        <v>0.21237334928207999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18497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0.57913876673081222</v>
      </c>
      <c r="L51" s="16" t="s">
        <v>26892</v>
      </c>
      <c r="M51" s="15">
        <f>IF(D4L144C2&lt;&gt;0,D4L144C2*D4L144C4,D4L144C3*D4L144C4)</f>
        <v>10712.329768219834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10712.329768219834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206517.24</v>
      </c>
      <c r="V51" s="16" t="s">
        <v>26894</v>
      </c>
      <c r="W51" s="33">
        <f>IF(D4L144C9=0,0,D4L144C7/D4L144C9)</f>
        <v>5.1871358382572973E-2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10.781066944878035</v>
      </c>
      <c r="J52" s="16" t="s">
        <v>26906</v>
      </c>
      <c r="K52" s="21">
        <f>IF(FLOW_THRU_100PCT="Y",1,INDEX(VariabilityMatrix,D4L145C1,D4L145C8))</f>
        <v>0.51137630574702975</v>
      </c>
      <c r="L52" s="16" t="s">
        <v>26900</v>
      </c>
      <c r="M52" s="15">
        <f>IF(D4L145C2&lt;&gt;0,D4L145C2*D4L145C4,D4L145C3*D4L145C4)</f>
        <v>5.5131821862831458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5.5131821862831458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207193.77600000001</v>
      </c>
      <c r="V52" s="16" t="s">
        <v>26902</v>
      </c>
      <c r="W52" s="33">
        <f>IF(D4L145C9=0,0,D4L145C7/D4L145C9)</f>
        <v>2.6608821426581587E-5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0.56686897327319841</v>
      </c>
      <c r="J53" s="16" t="s">
        <v>26913</v>
      </c>
      <c r="K53" s="21">
        <f>IF(FLOW_THRU_100PCT="Y",1,INDEX(VariabilityMatrix,D4L146C1,D4L146C8))</f>
        <v>0.5098076154367398</v>
      </c>
      <c r="L53" s="16" t="s">
        <v>26907</v>
      </c>
      <c r="M53" s="15">
        <f>IF(D4L146C2&lt;&gt;0,D4L146C2*D4L146C4,D4L146C3*D4L146C4)</f>
        <v>0.28899411952948229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0.28899411952948229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206517.24</v>
      </c>
      <c r="V53" s="16" t="s">
        <v>26909</v>
      </c>
      <c r="W53" s="33">
        <f>IF(D4L146C9=0,0,D4L146C7/D4L146C9)</f>
        <v>1.3993704328485229E-6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112.80132121130669</v>
      </c>
      <c r="J54" s="16" t="s">
        <v>26920</v>
      </c>
      <c r="K54" s="21">
        <f>IF(FLOW_THRU_100PCT="Y",1,INDEX(VariabilityMatrix,D4L147C1,D4L147C8))</f>
        <v>0.51137630574702975</v>
      </c>
      <c r="L54" s="16" t="s">
        <v>26914</v>
      </c>
      <c r="M54" s="15">
        <f>IF(D4L147C2&lt;&gt;0,D4L147C2*D4L147C4,D4L147C3*D4L147C4)</f>
        <v>57.683922924422077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57.683922924422077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207193.77600000001</v>
      </c>
      <c r="V54" s="16" t="s">
        <v>26916</v>
      </c>
      <c r="W54" s="33">
        <f>IF(D4L147C9=0,0,D4L147C7/D4L147C9)</f>
        <v>2.7840567433078719E-4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5.7005363042641761</v>
      </c>
      <c r="J55" s="16" t="s">
        <v>26927</v>
      </c>
      <c r="K55" s="21">
        <f>IF(FLOW_THRU_100PCT="Y",1,INDEX(VariabilityMatrix,D4L148C1,D4L148C8))</f>
        <v>0.5098076154367398</v>
      </c>
      <c r="L55" s="16" t="s">
        <v>26921</v>
      </c>
      <c r="M55" s="15">
        <f>IF(D4L148C2&lt;&gt;0,D4L148C2*D4L148C4,D4L148C3*D4L148C4)</f>
        <v>2.9061768199874849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2.9061768199874849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206517.24</v>
      </c>
      <c r="V55" s="16" t="s">
        <v>26923</v>
      </c>
      <c r="W55" s="33">
        <f>IF(D4L148C9=0,0,D4L148C7/D4L148C9)</f>
        <v>1.4072320644937366E-5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0.5098076154367398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206517.24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0.5098076154367398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206517.24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0.26751120087049785</v>
      </c>
      <c r="J58" s="16" t="s">
        <v>26948</v>
      </c>
      <c r="K58" s="21">
        <f>IF(FLOW_THRU_100PCT="Y",1,INDEX(VariabilityMatrix,D4L151C1,D4L151C8))</f>
        <v>0.5098076154367398</v>
      </c>
      <c r="L58" s="16" t="s">
        <v>26942</v>
      </c>
      <c r="M58" s="15">
        <f>IF(D4L151C2&lt;&gt;0,D4L151C2*D4L151C4,D4L151C3*D4L151C4)</f>
        <v>0.13637924741840721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0.13637924741840721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206517.24</v>
      </c>
      <c r="V58" s="16" t="s">
        <v>26944</v>
      </c>
      <c r="W58" s="33">
        <f>IF(D4L151C9=0,0,D4L151C7/D4L151C9)</f>
        <v>6.6037705819817856E-7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0.5098076154367398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206517.24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0.5098076154367398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206517.24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2.7292639451965783</v>
      </c>
      <c r="J61" s="16" t="s">
        <v>26969</v>
      </c>
      <c r="K61" s="21">
        <f>IF(FLOW_THRU_100PCT="Y",1,D4L136C4)</f>
        <v>0.57913876673081222</v>
      </c>
      <c r="L61" s="16" t="s">
        <v>26963</v>
      </c>
      <c r="M61" s="15">
        <f>IF(D4L154C2&lt;&gt;0,D4L154C2*D4L154C4,D4L154C3*D4L154C4)</f>
        <v>1.5806225553040174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1.5806225553040174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206517.24</v>
      </c>
      <c r="V61" s="16" t="s">
        <v>26965</v>
      </c>
      <c r="W61" s="33">
        <f>IF(D4L154C9=0,0,D4L154C7/D4L154C9)</f>
        <v>7.653707532136384E-6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0.51137630574702975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207193.77600000001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19.208305909095827</v>
      </c>
      <c r="J63" s="16" t="s">
        <v>26983</v>
      </c>
      <c r="K63" s="21">
        <f>IF(FLOW_THRU_100PCT="Y",1,INDEX(VariabilityMatrix,D4L156C1,D4L156C8))</f>
        <v>0.51394663156259734</v>
      </c>
      <c r="L63" s="16" t="s">
        <v>26977</v>
      </c>
      <c r="M63" s="15">
        <f>IF(D4L156C2&lt;&gt;0,D4L156C2*D4L156C4,D4L156C3*D4L156C4)</f>
        <v>9.8720441200037339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9.8720441200037339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206283.68</v>
      </c>
      <c r="V63" s="16" t="s">
        <v>26979</v>
      </c>
      <c r="W63" s="33">
        <f>IF(D4L156C9=0,0,D4L156C7/D4L156C9)</f>
        <v>4.7856641494876056E-5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528255.19776206673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7008.7505787637692</v>
      </c>
      <c r="J64" s="16" t="s">
        <v>26990</v>
      </c>
      <c r="K64" s="21">
        <f>IF((D4L157C2+D4L157C3)=0,0,D4L157C5/(D4L157C2+D4L157C3))</f>
        <v>0.68278624428440271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365470.8609884762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365470.8609884762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1.7697712648681774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0.68278624428440271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206517.24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528255.19776206673</v>
      </c>
      <c r="H66" s="16" t="s">
        <v>27001</v>
      </c>
      <c r="I66" s="15">
        <f>SUM(D4L157C3:D4L158C3)</f>
        <v>7008.7505787637692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365470.8609884762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365470.8609884762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1.7697712648681774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307.170388719946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153.585194359973</v>
      </c>
      <c r="N8" s="16" t="s">
        <v>4251</v>
      </c>
      <c r="O8" s="32">
        <f>1</f>
        <v>1</v>
      </c>
      <c r="P8" s="16" t="s">
        <v>27023</v>
      </c>
      <c r="Q8" s="15">
        <f>D4L201C5*D4L201C6</f>
        <v>153.585194359973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206517.24</v>
      </c>
      <c r="V8" s="16" t="s">
        <v>27024</v>
      </c>
      <c r="W8" s="33">
        <f>IF(D4L201C9=0,0,D4L201C7/D4L201C9)</f>
        <v>7.4369187947685635E-4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206517.24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285.12402454986409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142.56201227493204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142.56201227493204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206517.24</v>
      </c>
      <c r="V10" s="16" t="s">
        <v>27034</v>
      </c>
      <c r="W10" s="33">
        <f>IF(D4L203C9=0,0,D4L203C7/D4L203C9)</f>
        <v>6.9031530866349E-4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206517.24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978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489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489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206517.24</v>
      </c>
      <c r="V12" s="16" t="s">
        <v>27044</v>
      </c>
      <c r="W12" s="33">
        <f>IF(D4L205C9=0,0,D4L205C7/D4L205C9)</f>
        <v>2.3678410577247693E-3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206517.24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4583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4583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4583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206517.24</v>
      </c>
      <c r="V14" s="16" t="s">
        <v>27054</v>
      </c>
      <c r="W14" s="33">
        <f>IF(D4L207C9=0,0,D4L207C7/D4L207C9)</f>
        <v>2.2191851876385719E-2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275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275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275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206517.24</v>
      </c>
      <c r="V15" s="16" t="s">
        <v>27059</v>
      </c>
      <c r="W15" s="33">
        <f>IF(D4L208C9=0,0,D4L208C7/D4L208C9)</f>
        <v>1.3316079567981831E-3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115.8632661205138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57.9316330602569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57.9316330602569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206517.24</v>
      </c>
      <c r="V16" s="16" t="s">
        <v>27065</v>
      </c>
      <c r="W16" s="33">
        <f>IF(D4L209C9=0,0,D4L209C7/D4L209C9)</f>
        <v>2.805171764849119E-4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206517.24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6269.1576793903241</v>
      </c>
      <c r="J18" s="16" t="s">
        <v>27079</v>
      </c>
      <c r="K18" s="21">
        <f>IF((D4L211C2+D4L211C3)=0,0,D4L211C5/(D4L211C2+D4L211C3))</f>
        <v>0.86551959883434426</v>
      </c>
      <c r="L18" s="16" t="s">
        <v>27073</v>
      </c>
      <c r="M18" s="15">
        <f>SUM(D4L201C5,D4L203C5,D4L205C5,D4L207C5,D4L209C5)</f>
        <v>5426.0788396951621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5426.0788396951621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2.6274217298735747E-2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0.86551959883434426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206517.24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6544.1576793903241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5701.0788396951621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5701.0788396951621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2.7605825255533931E-2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584.87184093775318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292.43592046887659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292.43592046887659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206517.24</v>
      </c>
      <c r="V21" s="16" t="s">
        <v>27093</v>
      </c>
      <c r="W21" s="33">
        <f>IF(D4L214C9=0,0,D4L214C7/D4L214C9)</f>
        <v>1.4160363583634789E-3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803.82802902748153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401.91401451374077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401.91401451374077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206517.24</v>
      </c>
      <c r="V22" s="16" t="s">
        <v>27098</v>
      </c>
      <c r="W22" s="33">
        <f>IF(D4L215C9=0,0,D4L215C7/D4L215C9)</f>
        <v>1.9461523624552642E-3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2808.8207580453359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1404.4103790226679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1404.4103790226679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206517.24</v>
      </c>
      <c r="V23" s="16" t="s">
        <v>27103</v>
      </c>
      <c r="W23" s="33">
        <f>IF(D4L216C9=0,0,D4L216C7/D4L216C9)</f>
        <v>6.8004510375146788E-3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12294.050218561993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12294.050218561993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12294.050218561993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206517.24</v>
      </c>
      <c r="V24" s="16" t="s">
        <v>27108</v>
      </c>
      <c r="W24" s="33">
        <f>IF(D4L217C9=0,0,D4L217C7/D4L217C9)</f>
        <v>5.9530382153867613E-2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16491.570846572562</v>
      </c>
      <c r="J25" s="16" t="s">
        <v>27117</v>
      </c>
      <c r="K25" s="21">
        <f>IF((D4L218C2+D4L218C3)=0,0,D4L218C5/(D4L218C2+D4L218C3))</f>
        <v>0.87273739211801837</v>
      </c>
      <c r="L25" s="16" t="s">
        <v>27111</v>
      </c>
      <c r="M25" s="15">
        <f>SUM(D4L214C5:D4L217C5)</f>
        <v>14392.810532567279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14392.810532567279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6.9693021912201031E-2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0.87273739211801837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206517.24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16491.570846572562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14392.810532567279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14392.810532567279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6.9693021912201031E-2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4953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0.91082437783814663</v>
      </c>
      <c r="L8" s="16" t="s">
        <v>27139</v>
      </c>
      <c r="M8" s="15">
        <f>IF(D5L101C2&lt;&gt;0,D5L101C2*D5L101C4,D5L101C3*D5L101C4)</f>
        <v>4511.3131434323404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4511.3131434323404</v>
      </c>
      <c r="AJ8" s="16" t="s">
        <v>27150</v>
      </c>
      <c r="AK8" s="15">
        <f>IF(D5L101C15=0,0,CHOOSE(MIN(D5L101C8,RUN_YEARS),A1L145C1,A1L145C6,A1L145C7,A1L145C8,A1L145C9))</f>
        <v>6789.9850000000006</v>
      </c>
      <c r="AL8" s="16" t="s">
        <v>27145</v>
      </c>
      <c r="AM8" s="33">
        <f>IF(D5L101C17=0,0,D5L101C16/D5L101C17)</f>
        <v>0.66440693807605467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0.91082437783814663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6789.9850000000006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7423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0.91082437783814663</v>
      </c>
      <c r="L10" s="16" t="s">
        <v>27164</v>
      </c>
      <c r="M10" s="15">
        <f>IF(D5L103C2&lt;&gt;0,D5L103C2*D5L103C4,D5L103C3*D5L103C4)</f>
        <v>6761.0493566925625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6761.0493566925625</v>
      </c>
      <c r="AJ10" s="16" t="s">
        <v>27175</v>
      </c>
      <c r="AK10" s="15">
        <f>IF(D5L103C15=0,0,CHOOSE(MIN(D5L103C8,RUN_YEARS),A1L145C1,A1L145C6,A1L145C7,A1L145C8,A1L145C9))</f>
        <v>6789.9850000000006</v>
      </c>
      <c r="AL10" s="16" t="s">
        <v>27170</v>
      </c>
      <c r="AM10" s="33">
        <f>IF(D5L103C17=0,0,D5L103C16/D5L103C17)</f>
        <v>0.99573848199849657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0.91082437783814663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6789.9850000000006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0.91082437783814663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6789.9850000000006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0.91082437783814663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6789.9850000000006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19092</v>
      </c>
      <c r="J14" s="16" t="s">
        <v>27219</v>
      </c>
      <c r="K14" s="21">
        <f>IF(FLOW_THRU_100PCT="Y",1,INDEX(VariabilityMatrix,D5L107C1,D5L107C8))</f>
        <v>0.79899234835817701</v>
      </c>
      <c r="L14" s="16" t="s">
        <v>27212</v>
      </c>
      <c r="M14" s="15">
        <f>IF(D5L107C2&lt;&gt;0,D5L107C2*D5L107C4,D5L107C3*D5L107C4)</f>
        <v>15254.361914854315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15254.361914854315</v>
      </c>
      <c r="AB14" s="16" t="s">
        <v>27222</v>
      </c>
      <c r="AC14" s="15">
        <f>IF(D5L107C11=0,0,CHOOSE(MIN(D5L107C8,RUN_YEARS),A1L144C1,A1L144C6,A1L144C7,A1L144C8,A1L144C9))</f>
        <v>11328.242</v>
      </c>
      <c r="AD14" s="16" t="s">
        <v>27216</v>
      </c>
      <c r="AE14" s="33">
        <f>IF(D5L107C13=0,0,D5L107C12/D5L107C13)</f>
        <v>1.3465780405162879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51801.706322908634</v>
      </c>
      <c r="J15" s="16" t="s">
        <v>27232</v>
      </c>
      <c r="K15" s="21">
        <f>IF(FLOW_THRU_100PCT="Y",1,INDEX(VariabilityMatrix,D5L108C1,D5L108C8))</f>
        <v>0.79899234835817701</v>
      </c>
      <c r="L15" s="16" t="s">
        <v>27224</v>
      </c>
      <c r="M15" s="15">
        <f>IF(D5L108C2&lt;&gt;0,D5L108C2*D5L108C4,D5L108C3*D5L108C4)</f>
        <v>41389.166983901399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41389.166983901399</v>
      </c>
      <c r="AB15" s="16" t="s">
        <v>27235</v>
      </c>
      <c r="AC15" s="15">
        <f>IF(D5L108C11=0,0,CHOOSE(MIN(D5L108C8,RUN_YEARS),A1L144C1,A1L144C6,A1L144C7,A1L144C8,A1L144C9))</f>
        <v>11328.242</v>
      </c>
      <c r="AD15" s="16" t="s">
        <v>27228</v>
      </c>
      <c r="AE15" s="33">
        <f>IF(D5L108C13=0,0,D5L108C12/D5L108C13)</f>
        <v>3.6536266601562182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16595.333847759975</v>
      </c>
      <c r="J16" s="16" t="s">
        <v>27245</v>
      </c>
      <c r="K16" s="21">
        <f>IF(FLOW_THRU_100PCT="Y",1,INDEX(VariabilityMatrix,D5L109C1,D5L109C8))</f>
        <v>0.79899234835817701</v>
      </c>
      <c r="L16" s="16" t="s">
        <v>27237</v>
      </c>
      <c r="M16" s="15">
        <f>IF(D5L109C2&lt;&gt;0,D5L109C2*D5L109C4,D5L109C3*D5L109C4)</f>
        <v>13259.544762809684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13259.544762809684</v>
      </c>
      <c r="AB16" s="16" t="s">
        <v>27248</v>
      </c>
      <c r="AC16" s="15">
        <f>IF(D5L109C11=0,0,CHOOSE(MIN(D5L109C8,RUN_YEARS),A1L144C1,A1L144C6,A1L144C7,A1L144C8,A1L144C9))</f>
        <v>11328.242</v>
      </c>
      <c r="AD16" s="16" t="s">
        <v>27241</v>
      </c>
      <c r="AE16" s="33">
        <f>IF(D5L109C13=0,0,D5L109C12/D5L109C13)</f>
        <v>1.1704856554803194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412.50020425763699</v>
      </c>
      <c r="J17" s="16" t="s">
        <v>27258</v>
      </c>
      <c r="K17" s="21">
        <f>IF(FLOW_THRU_100PCT="Y",1,INDEX(VariabilityMatrix,D5L110C1,D5L110C8))</f>
        <v>0.79899234835817701</v>
      </c>
      <c r="L17" s="16" t="s">
        <v>27250</v>
      </c>
      <c r="M17" s="15">
        <f>IF(D5L110C2&lt;&gt;0,D5L110C2*D5L110C4,D5L110C3*D5L110C4)</f>
        <v>329.58450689803709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329.58450689803709</v>
      </c>
      <c r="AB17" s="16" t="s">
        <v>27261</v>
      </c>
      <c r="AC17" s="15">
        <f>IF(D5L110C11=0,0,CHOOSE(MIN(D5L110C8,RUN_YEARS),A1L144C1,A1L144C6,A1L144C7,A1L144C8,A1L144C9))</f>
        <v>11328.242</v>
      </c>
      <c r="AD17" s="16" t="s">
        <v>27254</v>
      </c>
      <c r="AE17" s="33">
        <f>IF(D5L110C13=0,0,D5L110C12/D5L110C13)</f>
        <v>2.9094055979563032E-2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0.79899234835817701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11328.242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0.79899234835817701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11328.242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13056.151422994872</v>
      </c>
      <c r="J20" s="16" t="s">
        <v>27297</v>
      </c>
      <c r="K20" s="21">
        <f>IF(FLOW_THRU_100PCT="Y",1,INDEX(VariabilityMatrix,D5L113C1,D5L113C8))</f>
        <v>0.79899234835817701</v>
      </c>
      <c r="L20" s="16" t="s">
        <v>27289</v>
      </c>
      <c r="M20" s="15">
        <f>IF(D5L113C2&lt;&gt;0,D5L113C2*D5L113C4,D5L113C3*D5L113C4)</f>
        <v>10431.765085978626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10431.765085978626</v>
      </c>
      <c r="AB20" s="16" t="s">
        <v>27300</v>
      </c>
      <c r="AC20" s="15">
        <f>IF(D5L113C11=0,0,CHOOSE(MIN(D5L113C8,RUN_YEARS),A1L144C1,A1L144C6,A1L144C7,A1L144C8,A1L144C9))</f>
        <v>11328.242</v>
      </c>
      <c r="AD20" s="16" t="s">
        <v>27293</v>
      </c>
      <c r="AE20" s="33">
        <f>IF(D5L113C13=0,0,D5L113C12/D5L113C13)</f>
        <v>0.92086354493297606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1687</v>
      </c>
      <c r="J21" s="16" t="s">
        <v>27309</v>
      </c>
      <c r="K21" s="21">
        <f>IF(FLOW_THRU_100PCT="Y",1,INDEX(VariabilityMatrix,D5L114C1,D5L114C8))</f>
        <v>0.79899234835817701</v>
      </c>
      <c r="L21" s="16" t="s">
        <v>27302</v>
      </c>
      <c r="M21" s="15">
        <f>IF(D5L114C2&lt;&gt;0,D5L114C2*D5L114C4,D5L114C3*D5L114C4)</f>
        <v>1347.9000916802447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1347.9000916802447</v>
      </c>
      <c r="AB21" s="16" t="s">
        <v>27312</v>
      </c>
      <c r="AC21" s="15">
        <f>IF(D5L114C11=0,0,CHOOSE(MIN(D5L114C8,RUN_YEARS),A1L144C1,A1L144C6,A1L144C7,A1L144C8,A1L144C9))</f>
        <v>11328.242</v>
      </c>
      <c r="AD21" s="16" t="s">
        <v>27306</v>
      </c>
      <c r="AE21" s="33">
        <f>IF(D5L114C13=0,0,D5L114C12/D5L114C13)</f>
        <v>0.11898581365760413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4577.2825563978031</v>
      </c>
      <c r="J22" s="16" t="s">
        <v>27322</v>
      </c>
      <c r="K22" s="21">
        <f>IF(FLOW_THRU_100PCT="Y",1,INDEX(VariabilityMatrix,D5L115C1,D5L115C8))</f>
        <v>0.79899234835817701</v>
      </c>
      <c r="L22" s="16" t="s">
        <v>27314</v>
      </c>
      <c r="M22" s="15">
        <f>IF(D5L115C2&lt;&gt;0,D5L115C2*D5L115C4,D5L115C3*D5L115C4)</f>
        <v>3657.2137388352003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3657.2137388352003</v>
      </c>
      <c r="AB22" s="16" t="s">
        <v>27324</v>
      </c>
      <c r="AC22" s="15">
        <f>IF(D5L115C11=0,0,CHOOSE(MIN(D5L115C8,RUN_YEARS),A1L144C1,A1L144C6,A1L144C7,A1L144C8,A1L144C9))</f>
        <v>11328.242</v>
      </c>
      <c r="AD22" s="16" t="s">
        <v>27318</v>
      </c>
      <c r="AE22" s="33">
        <f>IF(D5L115C13=0,0,D5L115C12/D5L115C13)</f>
        <v>0.32284036118183213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1466.3905406018791</v>
      </c>
      <c r="J23" s="16" t="s">
        <v>27334</v>
      </c>
      <c r="K23" s="21">
        <f>IF(FLOW_THRU_100PCT="Y",1,INDEX(VariabilityMatrix,D5L116C1,D5L116C8))</f>
        <v>0.79899234835817701</v>
      </c>
      <c r="L23" s="16" t="s">
        <v>27326</v>
      </c>
      <c r="M23" s="15">
        <f>IF(D5L116C2&lt;&gt;0,D5L116C2*D5L116C4,D5L116C3*D5L116C4)</f>
        <v>1171.634821645712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1171.634821645712</v>
      </c>
      <c r="AB23" s="16" t="s">
        <v>27336</v>
      </c>
      <c r="AC23" s="15">
        <f>IF(D5L116C11=0,0,CHOOSE(MIN(D5L116C8,RUN_YEARS),A1L144C1,A1L144C6,A1L144C7,A1L144C8,A1L144C9))</f>
        <v>11328.242</v>
      </c>
      <c r="AD23" s="16" t="s">
        <v>27330</v>
      </c>
      <c r="AE23" s="33">
        <f>IF(D5L116C13=0,0,D5L116C12/D5L116C13)</f>
        <v>0.10342600569847572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36.449185238981435</v>
      </c>
      <c r="J24" s="16" t="s">
        <v>27346</v>
      </c>
      <c r="K24" s="21">
        <f>IF(FLOW_THRU_100PCT="Y",1,INDEX(VariabilityMatrix,D5L117C1,D5L117C8))</f>
        <v>0.79899234835817701</v>
      </c>
      <c r="L24" s="16" t="s">
        <v>27338</v>
      </c>
      <c r="M24" s="15">
        <f>IF(D5L117C2&lt;&gt;0,D5L117C2*D5L117C4,D5L117C3*D5L117C4)</f>
        <v>29.122620109835978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29.122620109835978</v>
      </c>
      <c r="AB24" s="16" t="s">
        <v>27348</v>
      </c>
      <c r="AC24" s="15">
        <f>IF(D5L117C11=0,0,CHOOSE(MIN(D5L117C8,RUN_YEARS),A1L144C1,A1L144C6,A1L144C7,A1L144C8,A1L144C9))</f>
        <v>11328.242</v>
      </c>
      <c r="AD24" s="16" t="s">
        <v>27342</v>
      </c>
      <c r="AE24" s="33">
        <f>IF(D5L117C13=0,0,D5L117C12/D5L117C13)</f>
        <v>2.5707978439934438E-3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0.79899234835817701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11328.242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0.79899234835817701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11328.242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1153.662657164904</v>
      </c>
      <c r="J27" s="16" t="s">
        <v>27382</v>
      </c>
      <c r="K27" s="21">
        <f>IF(FLOW_THRU_100PCT="Y",1,INDEX(VariabilityMatrix,D5L120C1,D5L120C8))</f>
        <v>0.79899234835817701</v>
      </c>
      <c r="L27" s="16" t="s">
        <v>27374</v>
      </c>
      <c r="M27" s="15">
        <f>IF(D5L120C2&lt;&gt;0,D5L120C2*D5L120C4,D5L120C3*D5L120C4)</f>
        <v>921.76763566132104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921.76763566132104</v>
      </c>
      <c r="AB27" s="16" t="s">
        <v>27384</v>
      </c>
      <c r="AC27" s="15">
        <f>IF(D5L120C11=0,0,CHOOSE(MIN(D5L120C8,RUN_YEARS),A1L144C1,A1L144C6,A1L144C7,A1L144C8,A1L144C9))</f>
        <v>11328.242</v>
      </c>
      <c r="AD27" s="16" t="s">
        <v>27378</v>
      </c>
      <c r="AE27" s="33">
        <f>IF(D5L120C13=0,0,D5L120C12/D5L120C13)</f>
        <v>8.1368992263876519E-2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12376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11272.362500124902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11272.362500124902</v>
      </c>
      <c r="AK28" s="21" t="str">
        <f>NULL_VALUE</f>
        <v>n/a</v>
      </c>
      <c r="AL28" s="16" t="s">
        <v>27392</v>
      </c>
      <c r="AM28" s="33">
        <f>SUM(D5L101C18:D5L106C18)</f>
        <v>1.6601454200745511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109878.47673732467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87792.062162374379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87792.062162374379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7.7498399277111458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12394</v>
      </c>
      <c r="L9" s="16" t="s">
        <v>27461</v>
      </c>
      <c r="M9" s="15">
        <f>B7L802C16</f>
        <v>12161</v>
      </c>
      <c r="N9" s="16" t="s">
        <v>27462</v>
      </c>
      <c r="O9" s="15">
        <f>B7L802C25</f>
        <v>11944.333333333332</v>
      </c>
      <c r="P9" s="16" t="s">
        <v>27463</v>
      </c>
      <c r="Q9" s="15">
        <f>B7L802C34</f>
        <v>11933</v>
      </c>
      <c r="R9" s="16" t="s">
        <v>27464</v>
      </c>
      <c r="S9" s="15">
        <f>B7L802C43</f>
        <v>12221.599999999999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267596</v>
      </c>
      <c r="L10" s="16" t="s">
        <v>27470</v>
      </c>
      <c r="M10" s="15">
        <f>B7L803C16</f>
        <v>269265</v>
      </c>
      <c r="N10" s="16" t="s">
        <v>27471</v>
      </c>
      <c r="O10" s="15">
        <f>B7L803C25</f>
        <v>272523</v>
      </c>
      <c r="P10" s="16" t="s">
        <v>27472</v>
      </c>
      <c r="Q10" s="15">
        <f>B7L803C34</f>
        <v>277417</v>
      </c>
      <c r="R10" s="16" t="s">
        <v>27473</v>
      </c>
      <c r="S10" s="15">
        <f>B7L803C43</f>
        <v>281109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312596</v>
      </c>
      <c r="L11" s="16" t="s">
        <v>27479</v>
      </c>
      <c r="M11" s="15">
        <f>B7L804C16</f>
        <v>353401</v>
      </c>
      <c r="N11" s="16" t="s">
        <v>27480</v>
      </c>
      <c r="O11" s="15">
        <f>B7L804C25</f>
        <v>368908</v>
      </c>
      <c r="P11" s="16" t="s">
        <v>27481</v>
      </c>
      <c r="Q11" s="15">
        <f>B7L804C34</f>
        <v>381551.75</v>
      </c>
      <c r="R11" s="16" t="s">
        <v>27482</v>
      </c>
      <c r="S11" s="15">
        <f>B7L804C43</f>
        <v>373658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115817</v>
      </c>
      <c r="L12" s="16" t="s">
        <v>27488</v>
      </c>
      <c r="M12" s="15">
        <f>B7L805C16</f>
        <v>124879</v>
      </c>
      <c r="N12" s="16" t="s">
        <v>27489</v>
      </c>
      <c r="O12" s="15">
        <f>B7L805C25</f>
        <v>125762.66666666666</v>
      </c>
      <c r="P12" s="16" t="s">
        <v>27490</v>
      </c>
      <c r="Q12" s="15">
        <f>B7L805C34</f>
        <v>130150.5</v>
      </c>
      <c r="R12" s="16" t="s">
        <v>27491</v>
      </c>
      <c r="S12" s="15">
        <f>B7L805C43</f>
        <v>133297.59999999998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300529</v>
      </c>
      <c r="L13" s="16" t="s">
        <v>27497</v>
      </c>
      <c r="M13" s="15">
        <f>B7L806C16</f>
        <v>305507</v>
      </c>
      <c r="N13" s="16" t="s">
        <v>27498</v>
      </c>
      <c r="O13" s="15">
        <f>B7L806C25</f>
        <v>298686</v>
      </c>
      <c r="P13" s="16" t="s">
        <v>27499</v>
      </c>
      <c r="Q13" s="15">
        <f>B7L806C34</f>
        <v>295097.25</v>
      </c>
      <c r="R13" s="16" t="s">
        <v>27500</v>
      </c>
      <c r="S13" s="15">
        <f>B7L806C43</f>
        <v>297065.59999999998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59890</v>
      </c>
      <c r="L14" s="16" t="s">
        <v>27506</v>
      </c>
      <c r="M14" s="15">
        <f>B7L807C16</f>
        <v>69969</v>
      </c>
      <c r="N14" s="16" t="s">
        <v>27507</v>
      </c>
      <c r="O14" s="15">
        <f>B7L807C25</f>
        <v>74897.333333333343</v>
      </c>
      <c r="P14" s="16" t="s">
        <v>27508</v>
      </c>
      <c r="Q14" s="15">
        <f>B7L807C34</f>
        <v>79351.25</v>
      </c>
      <c r="R14" s="16" t="s">
        <v>27509</v>
      </c>
      <c r="S14" s="15">
        <f>B7L807C43</f>
        <v>87061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73121</v>
      </c>
      <c r="L15" s="16" t="s">
        <v>27515</v>
      </c>
      <c r="M15" s="15">
        <f>B7L808C16</f>
        <v>72559</v>
      </c>
      <c r="N15" s="16" t="s">
        <v>27516</v>
      </c>
      <c r="O15" s="15">
        <f>B7L808C25</f>
        <v>72583.333333333343</v>
      </c>
      <c r="P15" s="16" t="s">
        <v>27517</v>
      </c>
      <c r="Q15" s="15">
        <f>B7L808C34</f>
        <v>71458.5</v>
      </c>
      <c r="R15" s="16" t="s">
        <v>27518</v>
      </c>
      <c r="S15" s="15">
        <f>B7L808C43</f>
        <v>71302.8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30863</v>
      </c>
      <c r="L16" s="16" t="s">
        <v>27524</v>
      </c>
      <c r="M16" s="15">
        <f>B7L809C16</f>
        <v>32866.5</v>
      </c>
      <c r="N16" s="16" t="s">
        <v>27525</v>
      </c>
      <c r="O16" s="15">
        <f>B7L809C25</f>
        <v>32806.666666666672</v>
      </c>
      <c r="P16" s="16" t="s">
        <v>27526</v>
      </c>
      <c r="Q16" s="15">
        <f>B7L809C34</f>
        <v>33562.75</v>
      </c>
      <c r="R16" s="16" t="s">
        <v>27527</v>
      </c>
      <c r="S16" s="15">
        <f>B7L809C43</f>
        <v>33537.4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11659</v>
      </c>
      <c r="L17" s="16" t="s">
        <v>27533</v>
      </c>
      <c r="M17" s="15">
        <f>B7L810C16</f>
        <v>12832.5</v>
      </c>
      <c r="N17" s="16" t="s">
        <v>27534</v>
      </c>
      <c r="O17" s="15">
        <f>B7L810C25</f>
        <v>12861.666666666668</v>
      </c>
      <c r="P17" s="16" t="s">
        <v>27535</v>
      </c>
      <c r="Q17" s="15">
        <f>B7L810C34</f>
        <v>13875.75</v>
      </c>
      <c r="R17" s="16" t="s">
        <v>27536</v>
      </c>
      <c r="S17" s="15">
        <f>B7L810C43</f>
        <v>15644.2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165586</v>
      </c>
      <c r="L18" s="16" t="s">
        <v>27542</v>
      </c>
      <c r="M18" s="15">
        <f>B7L811C16</f>
        <v>158401.5</v>
      </c>
      <c r="N18" s="16" t="s">
        <v>27543</v>
      </c>
      <c r="O18" s="15">
        <f>B7L811C25</f>
        <v>157009</v>
      </c>
      <c r="P18" s="16" t="s">
        <v>27544</v>
      </c>
      <c r="Q18" s="15">
        <f>B7L811C34</f>
        <v>158158.25</v>
      </c>
      <c r="R18" s="16" t="s">
        <v>27545</v>
      </c>
      <c r="S18" s="15">
        <f>B7L811C43</f>
        <v>157567.6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54935</v>
      </c>
      <c r="L19" s="16" t="s">
        <v>27551</v>
      </c>
      <c r="M19" s="15">
        <f>B7L812C16</f>
        <v>55955.5</v>
      </c>
      <c r="N19" s="16" t="s">
        <v>27552</v>
      </c>
      <c r="O19" s="15">
        <f>B7L812C25</f>
        <v>58228</v>
      </c>
      <c r="P19" s="16" t="s">
        <v>27553</v>
      </c>
      <c r="Q19" s="15">
        <f>B7L812C34</f>
        <v>58075.25</v>
      </c>
      <c r="R19" s="16" t="s">
        <v>27554</v>
      </c>
      <c r="S19" s="15">
        <f>B7L812C43</f>
        <v>56015.6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255</v>
      </c>
      <c r="L20" s="16" t="s">
        <v>27560</v>
      </c>
      <c r="M20" s="15">
        <f>B7L813C16</f>
        <v>314.5</v>
      </c>
      <c r="N20" s="16" t="s">
        <v>27561</v>
      </c>
      <c r="O20" s="15">
        <f>B7L813C25</f>
        <v>416</v>
      </c>
      <c r="P20" s="16" t="s">
        <v>27562</v>
      </c>
      <c r="Q20" s="15">
        <f>B7L813C34</f>
        <v>384.75</v>
      </c>
      <c r="R20" s="16" t="s">
        <v>27563</v>
      </c>
      <c r="S20" s="15">
        <f>B7L813C43</f>
        <v>339.6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65773</v>
      </c>
      <c r="L21" s="16" t="s">
        <v>27569</v>
      </c>
      <c r="M21" s="15">
        <f>B7L814C16</f>
        <v>64485</v>
      </c>
      <c r="N21" s="16" t="s">
        <v>27570</v>
      </c>
      <c r="O21" s="15">
        <f>B7L814C25</f>
        <v>63939.333333333336</v>
      </c>
      <c r="P21" s="16" t="s">
        <v>27571</v>
      </c>
      <c r="Q21" s="15">
        <f>B7L814C34</f>
        <v>63351.75</v>
      </c>
      <c r="R21" s="16" t="s">
        <v>27572</v>
      </c>
      <c r="S21" s="15">
        <f>B7L814C43</f>
        <v>62537.8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10286</v>
      </c>
      <c r="L22" s="16" t="s">
        <v>27578</v>
      </c>
      <c r="M22" s="15">
        <f>B7L815C16</f>
        <v>7814</v>
      </c>
      <c r="N22" s="16" t="s">
        <v>27579</v>
      </c>
      <c r="O22" s="15">
        <f>B7L815C25</f>
        <v>6731</v>
      </c>
      <c r="P22" s="16" t="s">
        <v>27580</v>
      </c>
      <c r="Q22" s="15">
        <f>B7L815C34</f>
        <v>6153.25</v>
      </c>
      <c r="R22" s="16" t="s">
        <v>27581</v>
      </c>
      <c r="S22" s="15">
        <f>B7L815C43</f>
        <v>6475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54935</v>
      </c>
      <c r="L23" s="16" t="s">
        <v>27551</v>
      </c>
      <c r="M23" s="15">
        <f>B7L812C16</f>
        <v>55955.5</v>
      </c>
      <c r="N23" s="16" t="s">
        <v>27552</v>
      </c>
      <c r="O23" s="15">
        <f>B7L812C25</f>
        <v>58228</v>
      </c>
      <c r="P23" s="16" t="s">
        <v>27553</v>
      </c>
      <c r="Q23" s="15">
        <f>B7L812C34</f>
        <v>58075.25</v>
      </c>
      <c r="R23" s="16" t="s">
        <v>27554</v>
      </c>
      <c r="S23" s="15">
        <f>B7L812C43</f>
        <v>56015.6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1481300</v>
      </c>
      <c r="L24" s="16" t="s">
        <v>27591</v>
      </c>
      <c r="M24" s="15">
        <f>B7L816C16</f>
        <v>1540410.5</v>
      </c>
      <c r="N24" s="16" t="s">
        <v>27592</v>
      </c>
      <c r="O24" s="15">
        <f>B7L816C25</f>
        <v>1557296.3333333335</v>
      </c>
      <c r="P24" s="16" t="s">
        <v>27593</v>
      </c>
      <c r="Q24" s="15">
        <f>B7L816C34</f>
        <v>1580521</v>
      </c>
      <c r="R24" s="16" t="s">
        <v>27594</v>
      </c>
      <c r="S24" s="15">
        <f>B7L816C43</f>
        <v>1587832.7999999998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0.51137630574702975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0.51137630574702975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0.5098076154367398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0.24722312191303436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0.51137630574702975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0.5098076154367398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0.5098076154367398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0.5098076154367398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0.5098076154367398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0.5098076154367398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0.5098076154367398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0.51137630574702975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0.51394663156259734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0.24340392009607786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0.23353399456042659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0.24340392009607786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0.23353399456042659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0.23353399456042659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0.23353399456042659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0.23353399456042659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0.23353399456042659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0.23353399456042659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58.33317233333333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50.166528206666662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25.083264103333331</v>
      </c>
      <c r="R8" s="16" t="s">
        <v>28499</v>
      </c>
      <c r="S8" s="15">
        <f>D6L201C5-D6L201C7</f>
        <v>25.083264103333331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24.213643885204938</v>
      </c>
      <c r="X8" s="16" t="s">
        <v>28501</v>
      </c>
      <c r="Y8" s="33">
        <f>D6L201C7-D6L201C10</f>
        <v>0.86962021812839296</v>
      </c>
      <c r="Z8" s="16" t="s">
        <v>28502</v>
      </c>
      <c r="AA8" s="33">
        <f>CHOOSE(MIN(D6L201C9,RUN_YEARS),B7L802C7,B7L802C16,B7L802C25,B7L802C34,B7L802C43)</f>
        <v>11944.333333333332</v>
      </c>
      <c r="AB8" s="16" t="s">
        <v>28503</v>
      </c>
      <c r="AC8" s="33">
        <f>IF(D6L201C12=0,0,D6L201C10/D6L201C12)</f>
        <v>2.027207648134815E-3</v>
      </c>
      <c r="AD8" s="16" t="s">
        <v>28504</v>
      </c>
      <c r="AE8" s="33">
        <f>IF(D6L201C5=0,0,D6L201C10/D6L201C5)</f>
        <v>0.48266532986803684</v>
      </c>
      <c r="AF8" s="16" t="s">
        <v>28505</v>
      </c>
      <c r="AG8" s="33">
        <f>CHOOSE(MIN(D6L201C9,RUN_YEARS),B7L802C5,B7L802C14,B7L802C23,B7L802C32,B7L802C41)</f>
        <v>164.99016021989857</v>
      </c>
      <c r="AH8" s="16" t="s">
        <v>28506</v>
      </c>
      <c r="AI8" s="33">
        <f>IF(D6L201C15=0,0,D6L201C11/D6L201C15)</f>
        <v>5.2707398851505136E-3</v>
      </c>
      <c r="AJ8" s="16" t="s">
        <v>28507</v>
      </c>
      <c r="AK8" s="33">
        <f>IF(D6L201C5=0,0,D6L201C11/D6L201C5)</f>
        <v>1.733467013196318E-2</v>
      </c>
      <c r="AL8" s="16" t="s">
        <v>28508</v>
      </c>
      <c r="AM8" s="33">
        <f>D6L201C8*CHOOSE(MIN(D6L201C9,RUN_YEARS),B7L802C4,B7L802C13,B7L802C22,B7L802C31,B7L802C40)</f>
        <v>5.5790642910054613</v>
      </c>
      <c r="AN8" s="16" t="s">
        <v>28509</v>
      </c>
      <c r="AO8" s="33">
        <f>D6L201C8-D6L201C18</f>
        <v>19.504199812327869</v>
      </c>
      <c r="AP8" s="16" t="s">
        <v>28510</v>
      </c>
      <c r="AQ8" s="33">
        <f>CHOOSE(MIN(D6L201C9,RUN_YEARS),B7L802C2,B7L802C11,B7L802C20,B7L802C29,B7L802C38)</f>
        <v>21.343958969047716</v>
      </c>
      <c r="AR8" s="16" t="s">
        <v>28511</v>
      </c>
      <c r="AS8" s="33">
        <f>IF(D6L201C20=0,0,D6L201C18/D6L201C20)</f>
        <v>0.26138844715247206</v>
      </c>
      <c r="AT8" s="16" t="s">
        <v>28512</v>
      </c>
      <c r="AU8" s="33">
        <f>IF(D6L201C5=0,0,D6L201C18/D6L201C5)</f>
        <v>0.11121089081592168</v>
      </c>
      <c r="AV8" s="16" t="s">
        <v>28513</v>
      </c>
      <c r="AW8" s="33">
        <f>CHOOSE(MIN(D6L201C9,RUN_YEARS),B7L802C1,B7L802C10,B7L802C19,B7L802C28,B7L802C37)</f>
        <v>74.617681174527021</v>
      </c>
      <c r="AX8" s="16" t="s">
        <v>28514</v>
      </c>
      <c r="AY8" s="33">
        <f>IF(D6L201C23=0,0,D6L201C19/D6L201C23)</f>
        <v>0.26138844715247211</v>
      </c>
      <c r="AZ8" s="16" t="s">
        <v>28515</v>
      </c>
      <c r="BA8" s="33">
        <f>IF(D6L201C5=0,0,D6L201C19/D6L201C5)</f>
        <v>0.38878910918407833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0.10928576868387996</v>
      </c>
      <c r="J9" s="16" t="s">
        <v>28536</v>
      </c>
      <c r="K9" s="21">
        <f>IF(FLOW_THRU_100PCT="Y",1,INDEX(VariabilityMatrix,D6L202C1,D6L202C9))</f>
        <v>0.51137630574702975</v>
      </c>
      <c r="L9" s="16" t="s">
        <v>28516</v>
      </c>
      <c r="M9" s="15">
        <f>IF(D6L202C2&lt;&gt;0,D6L202C2*D6L202C4,D6L202C3*D6L202C4)</f>
        <v>5.5886152660286965E-2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2.7943076330143483E-2</v>
      </c>
      <c r="R9" s="16" t="s">
        <v>28518</v>
      </c>
      <c r="S9" s="15">
        <f>D6L202C5-D6L202C7</f>
        <v>2.7943076330143483E-2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2.6987280713935066E-2</v>
      </c>
      <c r="X9" s="16" t="s">
        <v>28520</v>
      </c>
      <c r="Y9" s="33">
        <f>D6L202C7-D6L202C10</f>
        <v>9.5579561620841649E-4</v>
      </c>
      <c r="Z9" s="16" t="s">
        <v>28521</v>
      </c>
      <c r="AA9" s="33">
        <f>CHOOSE(MIN(D6L202C9,RUN_YEARS),B7L802C7,B7L802C16,B7L802C25,B7L802C34,B7L802C43)</f>
        <v>12221.599999999999</v>
      </c>
      <c r="AB9" s="16" t="s">
        <v>28522</v>
      </c>
      <c r="AC9" s="33">
        <f>IF(D6L202C12=0,0,D6L202C10/D6L202C12)</f>
        <v>2.2081626557844364E-6</v>
      </c>
      <c r="AD9" s="16" t="s">
        <v>28523</v>
      </c>
      <c r="AE9" s="33">
        <f>IF(D6L202C5=0,0,D6L202C10/D6L202C5)</f>
        <v>0.48289745186042105</v>
      </c>
      <c r="AF9" s="16" t="s">
        <v>28524</v>
      </c>
      <c r="AG9" s="33">
        <f>CHOOSE(MIN(D6L202C9,RUN_YEARS),B7L802C5,B7L802C14,B7L802C23,B7L802C32,B7L802C41)</f>
        <v>166.47944732635867</v>
      </c>
      <c r="AH9" s="16" t="s">
        <v>28525</v>
      </c>
      <c r="AI9" s="33">
        <f>IF(D6L202C15=0,0,D6L202C11/D6L202C15)</f>
        <v>5.7412229050395553E-6</v>
      </c>
      <c r="AJ9" s="16" t="s">
        <v>28526</v>
      </c>
      <c r="AK9" s="33">
        <f>IF(D6L202C5=0,0,D6L202C11/D6L202C5)</f>
        <v>1.7102548139578958E-2</v>
      </c>
      <c r="AL9" s="16" t="s">
        <v>28527</v>
      </c>
      <c r="AM9" s="33">
        <f>D6L202C8*CHOOSE(MIN(D6L202C9,RUN_YEARS),B7L802C4,B7L802C13,B7L802C22,B7L802C31,B7L802C40)</f>
        <v>6.1897278537817908E-3</v>
      </c>
      <c r="AN9" s="16" t="s">
        <v>28528</v>
      </c>
      <c r="AO9" s="33">
        <f>D6L202C8-D6L202C18</f>
        <v>2.1753348476361692E-2</v>
      </c>
      <c r="AP9" s="16" t="s">
        <v>28529</v>
      </c>
      <c r="AQ9" s="33">
        <f>CHOOSE(MIN(D6L202C9,RUN_YEARS),B7L802C2,B7L802C11,B7L802C20,B7L802C29,B7L802C38)</f>
        <v>21.593998978709994</v>
      </c>
      <c r="AR9" s="16" t="s">
        <v>28530</v>
      </c>
      <c r="AS9" s="33">
        <f>IF(D6L202C20=0,0,D6L202C18/D6L202C20)</f>
        <v>2.8664111079584572E-4</v>
      </c>
      <c r="AT9" s="16" t="s">
        <v>28531</v>
      </c>
      <c r="AU9" s="33">
        <f>IF(D6L202C5=0,0,D6L202C18/D6L202C5)</f>
        <v>0.11075602021500844</v>
      </c>
      <c r="AV9" s="16" t="s">
        <v>28532</v>
      </c>
      <c r="AW9" s="33">
        <f>CHOOSE(MIN(D6L202C9,RUN_YEARS),B7L802C1,B7L802C10,B7L802C19,B7L802C28,B7L802C37)</f>
        <v>75.890539273883405</v>
      </c>
      <c r="AX9" s="16" t="s">
        <v>28533</v>
      </c>
      <c r="AY9" s="33">
        <f>IF(D6L202C23=0,0,D6L202C19/D6L202C23)</f>
        <v>2.8664111079584567E-4</v>
      </c>
      <c r="AZ9" s="16" t="s">
        <v>28534</v>
      </c>
      <c r="BA9" s="33">
        <f>IF(D6L202C5=0,0,D6L202C19/D6L202C5)</f>
        <v>0.38924397978499153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7.2004196313373445E-2</v>
      </c>
      <c r="J10" s="16" t="s">
        <v>28557</v>
      </c>
      <c r="K10" s="21">
        <f>IF(FLOW_THRU_100PCT="Y",1,INDEX(VariabilityMatrix,D6L203C1,D6L203C9))</f>
        <v>0.51137630574702975</v>
      </c>
      <c r="L10" s="16" t="s">
        <v>28537</v>
      </c>
      <c r="M10" s="15">
        <f>IF(D6L203C2&lt;&gt;0,D6L203C2*D6L203C4,D6L203C3*D6L203C4)</f>
        <v>3.6821239909016812E-2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1.8410619954508406E-2</v>
      </c>
      <c r="R10" s="16" t="s">
        <v>28539</v>
      </c>
      <c r="S10" s="15">
        <f>D6L203C5-D6L203C7</f>
        <v>1.8410619954508406E-2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1.7780882926405461E-2</v>
      </c>
      <c r="X10" s="16" t="s">
        <v>28541</v>
      </c>
      <c r="Y10" s="33">
        <f>D6L203C7-D6L203C10</f>
        <v>6.2973702810294532E-4</v>
      </c>
      <c r="Z10" s="16" t="s">
        <v>28542</v>
      </c>
      <c r="AA10" s="33">
        <f>CHOOSE(MIN(D6L203C9,RUN_YEARS),B7L802C7,B7L802C16,B7L802C25,B7L802C34,B7L802C43)</f>
        <v>12221.599999999999</v>
      </c>
      <c r="AB10" s="16" t="s">
        <v>28543</v>
      </c>
      <c r="AC10" s="33">
        <f>IF(D6L203C12=0,0,D6L203C10/D6L203C12)</f>
        <v>1.4548735784517137E-6</v>
      </c>
      <c r="AD10" s="16" t="s">
        <v>28544</v>
      </c>
      <c r="AE10" s="33">
        <f>IF(D6L203C5=0,0,D6L203C10/D6L203C5)</f>
        <v>0.48289745186042105</v>
      </c>
      <c r="AF10" s="16" t="s">
        <v>28545</v>
      </c>
      <c r="AG10" s="33">
        <f>CHOOSE(MIN(D6L203C9,RUN_YEARS),B7L802C5,B7L802C14,B7L802C23,B7L802C32,B7L802C41)</f>
        <v>166.47944732635867</v>
      </c>
      <c r="AH10" s="16" t="s">
        <v>28546</v>
      </c>
      <c r="AI10" s="33">
        <f>IF(D6L203C15=0,0,D6L203C11/D6L203C15)</f>
        <v>3.7826713039744644E-6</v>
      </c>
      <c r="AJ10" s="16" t="s">
        <v>28547</v>
      </c>
      <c r="AK10" s="33">
        <f>IF(D6L203C5=0,0,D6L203C11/D6L203C5)</f>
        <v>1.7102548139578941E-2</v>
      </c>
      <c r="AL10" s="16" t="s">
        <v>28548</v>
      </c>
      <c r="AM10" s="33">
        <f>D6L203C8*CHOOSE(MIN(D6L203C9,RUN_YEARS),B7L802C4,B7L802C13,B7L802C22,B7L802C31,B7L802C40)</f>
        <v>4.0781739917047418E-3</v>
      </c>
      <c r="AN10" s="16" t="s">
        <v>28549</v>
      </c>
      <c r="AO10" s="33">
        <f>D6L203C8-D6L203C18</f>
        <v>1.4332445962803664E-2</v>
      </c>
      <c r="AP10" s="16" t="s">
        <v>28550</v>
      </c>
      <c r="AQ10" s="33">
        <f>CHOOSE(MIN(D6L203C9,RUN_YEARS),B7L802C2,B7L802C11,B7L802C20,B7L802C29,B7L802C38)</f>
        <v>21.593998978709994</v>
      </c>
      <c r="AR10" s="16" t="s">
        <v>28551</v>
      </c>
      <c r="AS10" s="33">
        <f>IF(D6L203C20=0,0,D6L203C18/D6L203C20)</f>
        <v>1.8885682062528135E-4</v>
      </c>
      <c r="AT10" s="16" t="s">
        <v>28552</v>
      </c>
      <c r="AU10" s="33">
        <f>IF(D6L203C5=0,0,D6L203C18/D6L203C5)</f>
        <v>0.11075602021500845</v>
      </c>
      <c r="AV10" s="16" t="s">
        <v>28553</v>
      </c>
      <c r="AW10" s="33">
        <f>CHOOSE(MIN(D6L203C9,RUN_YEARS),B7L802C1,B7L802C10,B7L802C19,B7L802C28,B7L802C37)</f>
        <v>75.890539273883405</v>
      </c>
      <c r="AX10" s="16" t="s">
        <v>28554</v>
      </c>
      <c r="AY10" s="33">
        <f>IF(D6L203C23=0,0,D6L203C19/D6L203C23)</f>
        <v>1.8885682062528129E-4</v>
      </c>
      <c r="AZ10" s="16" t="s">
        <v>28555</v>
      </c>
      <c r="BA10" s="33">
        <f>IF(D6L203C5=0,0,D6L203C19/D6L203C5)</f>
        <v>0.38924397978499153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3.7859838032928139E-3</v>
      </c>
      <c r="J11" s="16" t="s">
        <v>28578</v>
      </c>
      <c r="K11" s="21">
        <f>IF(FLOW_THRU_100PCT="Y",1,INDEX(VariabilityMatrix,D6L204C1,D6L204C9))</f>
        <v>0.5098076154367398</v>
      </c>
      <c r="L11" s="16" t="s">
        <v>28558</v>
      </c>
      <c r="M11" s="15">
        <f>IF(D6L204C2&lt;&gt;0,D6L204C2*D6L204C4,D6L204C3*D6L204C4)</f>
        <v>1.9301233748388283E-3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9.6506168741941417E-4</v>
      </c>
      <c r="R11" s="16" t="s">
        <v>28560</v>
      </c>
      <c r="S11" s="15">
        <f>D6L204C5-D6L204C7</f>
        <v>9.6506168741941417E-4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9.3197592694946329E-4</v>
      </c>
      <c r="X11" s="16" t="s">
        <v>28562</v>
      </c>
      <c r="Y11" s="33">
        <f>D6L204C7-D6L204C10</f>
        <v>3.3085760469950872E-5</v>
      </c>
      <c r="Z11" s="16" t="s">
        <v>28563</v>
      </c>
      <c r="AA11" s="33">
        <f>CHOOSE(MIN(D6L204C9,RUN_YEARS),B7L802C7,B7L802C16,B7L802C25,B7L802C34,B7L802C43)</f>
        <v>12394</v>
      </c>
      <c r="AB11" s="16" t="s">
        <v>28564</v>
      </c>
      <c r="AC11" s="33">
        <f>IF(D6L204C12=0,0,D6L204C10/D6L204C12)</f>
        <v>7.5195733980108379E-8</v>
      </c>
      <c r="AD11" s="16" t="s">
        <v>28565</v>
      </c>
      <c r="AE11" s="33">
        <f>IF(D6L204C5=0,0,D6L204C10/D6L204C5)</f>
        <v>0.48285821471245916</v>
      </c>
      <c r="AF11" s="16" t="s">
        <v>28566</v>
      </c>
      <c r="AG11" s="33">
        <f>CHOOSE(MIN(D6L204C9,RUN_YEARS),B7L802C5,B7L802C14,B7L802C23,B7L802C32,B7L802C41)</f>
        <v>169.22891519097234</v>
      </c>
      <c r="AH11" s="16" t="s">
        <v>28567</v>
      </c>
      <c r="AI11" s="33">
        <f>IF(D6L204C15=0,0,D6L204C11/D6L204C15)</f>
        <v>1.9550890834828125E-7</v>
      </c>
      <c r="AJ11" s="16" t="s">
        <v>28568</v>
      </c>
      <c r="AK11" s="33">
        <f>IF(D6L204C5=0,0,D6L204C11/D6L204C5)</f>
        <v>1.7141785287540824E-2</v>
      </c>
      <c r="AL11" s="16" t="s">
        <v>28569</v>
      </c>
      <c r="AM11" s="33">
        <f>D6L204C8*CHOOSE(MIN(D6L204C9,RUN_YEARS),B7L802C4,B7L802C13,B7L802C22,B7L802C31,B7L802C40)</f>
        <v>2.1681069788102996E-4</v>
      </c>
      <c r="AN11" s="16" t="s">
        <v>28570</v>
      </c>
      <c r="AO11" s="33">
        <f>D6L204C8-D6L204C18</f>
        <v>7.4825098953838418E-4</v>
      </c>
      <c r="AP11" s="16" t="s">
        <v>28571</v>
      </c>
      <c r="AQ11" s="33">
        <f>CHOOSE(MIN(D6L204C9,RUN_YEARS),B7L802C2,B7L802C11,B7L802C20,B7L802C29,B7L802C38)</f>
        <v>22.099948425718541</v>
      </c>
      <c r="AR11" s="16" t="s">
        <v>28572</v>
      </c>
      <c r="AS11" s="33">
        <f>IF(D6L204C20=0,0,D6L204C18/D6L204C20)</f>
        <v>9.8104617126037824E-6</v>
      </c>
      <c r="AT11" s="16" t="s">
        <v>28573</v>
      </c>
      <c r="AU11" s="33">
        <f>IF(D6L204C5=0,0,D6L204C18/D6L204C5)</f>
        <v>0.11232996849185062</v>
      </c>
      <c r="AV11" s="16" t="s">
        <v>28574</v>
      </c>
      <c r="AW11" s="33">
        <f>CHOOSE(MIN(D6L204C9,RUN_YEARS),B7L802C1,B7L802C10,B7L802C19,B7L802C28,B7L802C37)</f>
        <v>76.270721140176789</v>
      </c>
      <c r="AX11" s="16" t="s">
        <v>28575</v>
      </c>
      <c r="AY11" s="33">
        <f>IF(D6L204C23=0,0,D6L204C19/D6L204C23)</f>
        <v>9.8104617126037807E-6</v>
      </c>
      <c r="AZ11" s="16" t="s">
        <v>28576</v>
      </c>
      <c r="BA11" s="33">
        <f>IF(D6L204C5=0,0,D6L204C19/D6L204C5)</f>
        <v>0.38767003150814938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1.5076119463189173</v>
      </c>
      <c r="J12" s="16" t="s">
        <v>28599</v>
      </c>
      <c r="K12" s="21">
        <f>IF(FLOW_THRU_100PCT="Y",1,INDEX(VariabilityMatrix,D6L205C1,D6L205C9))</f>
        <v>0.24722312191303436</v>
      </c>
      <c r="L12" s="16" t="s">
        <v>28579</v>
      </c>
      <c r="M12" s="15">
        <f>IF(D6L205C2&lt;&gt;0,D6L205C2*D6L205C4,D6L205C3*D6L205C4)</f>
        <v>0.37271653200234872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0.18635826600117436</v>
      </c>
      <c r="R12" s="16" t="s">
        <v>28581</v>
      </c>
      <c r="S12" s="15">
        <f>D6L205C5-D6L205C7</f>
        <v>0.18635826600117436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0.17998386357018728</v>
      </c>
      <c r="X12" s="16" t="s">
        <v>28583</v>
      </c>
      <c r="Y12" s="33">
        <f>D6L205C7-D6L205C10</f>
        <v>6.3744024309870806E-3</v>
      </c>
      <c r="Z12" s="16" t="s">
        <v>28584</v>
      </c>
      <c r="AA12" s="33">
        <f>CHOOSE(MIN(D6L205C9,RUN_YEARS),B7L802C7,B7L802C16,B7L802C25,B7L802C34,B7L802C43)</f>
        <v>12221.599999999999</v>
      </c>
      <c r="AB12" s="16" t="s">
        <v>28585</v>
      </c>
      <c r="AC12" s="33">
        <f>IF(D6L205C12=0,0,D6L205C10/D6L205C12)</f>
        <v>1.4726702196945351E-5</v>
      </c>
      <c r="AD12" s="16" t="s">
        <v>28586</v>
      </c>
      <c r="AE12" s="33">
        <f>IF(D6L205C5=0,0,D6L205C10/D6L205C5)</f>
        <v>0.48289745186042105</v>
      </c>
      <c r="AF12" s="16" t="s">
        <v>28587</v>
      </c>
      <c r="AG12" s="33">
        <f>CHOOSE(MIN(D6L205C9,RUN_YEARS),B7L802C5,B7L802C14,B7L802C23,B7L802C32,B7L802C41)</f>
        <v>166.47944732635867</v>
      </c>
      <c r="AH12" s="16" t="s">
        <v>28588</v>
      </c>
      <c r="AI12" s="33">
        <f>IF(D6L205C15=0,0,D6L205C11/D6L205C15)</f>
        <v>3.8289425712057984E-5</v>
      </c>
      <c r="AJ12" s="16" t="s">
        <v>28589</v>
      </c>
      <c r="AK12" s="33">
        <f>IF(D6L205C5=0,0,D6L205C11/D6L205C5)</f>
        <v>1.710254813957893E-2</v>
      </c>
      <c r="AL12" s="16" t="s">
        <v>28590</v>
      </c>
      <c r="AM12" s="33">
        <f>D6L205C8*CHOOSE(MIN(D6L205C9,RUN_YEARS),B7L802C4,B7L802C13,B7L802C22,B7L802C31,B7L802C40)</f>
        <v>4.1280599752919978E-2</v>
      </c>
      <c r="AN12" s="16" t="s">
        <v>28591</v>
      </c>
      <c r="AO12" s="33">
        <f>D6L205C8-D6L205C18</f>
        <v>0.14507766624825438</v>
      </c>
      <c r="AP12" s="16" t="s">
        <v>28592</v>
      </c>
      <c r="AQ12" s="33">
        <f>CHOOSE(MIN(D6L205C9,RUN_YEARS),B7L802C2,B7L802C11,B7L802C20,B7L802C29,B7L802C38)</f>
        <v>21.593998978709994</v>
      </c>
      <c r="AR12" s="16" t="s">
        <v>28593</v>
      </c>
      <c r="AS12" s="33">
        <f>IF(D6L205C20=0,0,D6L205C18/D6L205C20)</f>
        <v>1.9116699872783842E-3</v>
      </c>
      <c r="AT12" s="16" t="s">
        <v>28594</v>
      </c>
      <c r="AU12" s="33">
        <f>IF(D6L205C5=0,0,D6L205C18/D6L205C5)</f>
        <v>0.11075602021500845</v>
      </c>
      <c r="AV12" s="16" t="s">
        <v>28595</v>
      </c>
      <c r="AW12" s="33">
        <f>CHOOSE(MIN(D6L205C9,RUN_YEARS),B7L802C1,B7L802C10,B7L802C19,B7L802C28,B7L802C37)</f>
        <v>75.890539273883405</v>
      </c>
      <c r="AX12" s="16" t="s">
        <v>28596</v>
      </c>
      <c r="AY12" s="33">
        <f>IF(D6L205C23=0,0,D6L205C19/D6L205C23)</f>
        <v>1.911669987278384E-3</v>
      </c>
      <c r="AZ12" s="16" t="s">
        <v>28597</v>
      </c>
      <c r="BA12" s="33">
        <f>IF(D6L205C5=0,0,D6L205C19/D6L205C5)</f>
        <v>0.38924397978499153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0.75337334592524485</v>
      </c>
      <c r="J13" s="16" t="s">
        <v>28620</v>
      </c>
      <c r="K13" s="21">
        <f>IF(FLOW_THRU_100PCT="Y",1,INDEX(VariabilityMatrix,D6L206C1,D6L206C9))</f>
        <v>0.51137630574702975</v>
      </c>
      <c r="L13" s="16" t="s">
        <v>28600</v>
      </c>
      <c r="M13" s="15">
        <f>IF(D6L206C2&lt;&gt;0,D6L206C2*D6L206C4,D6L206C3*D6L206C4)</f>
        <v>0.38525727848753083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0.19262863924376541</v>
      </c>
      <c r="R13" s="16" t="s">
        <v>28602</v>
      </c>
      <c r="S13" s="15">
        <f>D6L206C5-D6L206C7</f>
        <v>0.19262863924376541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0.18603975809230924</v>
      </c>
      <c r="X13" s="16" t="s">
        <v>28604</v>
      </c>
      <c r="Y13" s="33">
        <f>D6L206C7-D6L206C10</f>
        <v>6.5888811514561718E-3</v>
      </c>
      <c r="Z13" s="16" t="s">
        <v>28605</v>
      </c>
      <c r="AA13" s="33">
        <f>CHOOSE(MIN(D6L206C9,RUN_YEARS),B7L802C7,B7L802C16,B7L802C25,B7L802C34,B7L802C43)</f>
        <v>12221.599999999999</v>
      </c>
      <c r="AB13" s="16" t="s">
        <v>28606</v>
      </c>
      <c r="AC13" s="33">
        <f>IF(D6L206C12=0,0,D6L206C10/D6L206C12)</f>
        <v>1.5222209701864671E-5</v>
      </c>
      <c r="AD13" s="16" t="s">
        <v>28607</v>
      </c>
      <c r="AE13" s="33">
        <f>IF(D6L206C5=0,0,D6L206C10/D6L206C5)</f>
        <v>0.48289745186042105</v>
      </c>
      <c r="AF13" s="16" t="s">
        <v>28608</v>
      </c>
      <c r="AG13" s="33">
        <f>CHOOSE(MIN(D6L206C9,RUN_YEARS),B7L802C5,B7L802C14,B7L802C23,B7L802C32,B7L802C41)</f>
        <v>166.47944732635867</v>
      </c>
      <c r="AH13" s="16" t="s">
        <v>28609</v>
      </c>
      <c r="AI13" s="33">
        <f>IF(D6L206C15=0,0,D6L206C11/D6L206C15)</f>
        <v>3.9577745224848279E-5</v>
      </c>
      <c r="AJ13" s="16" t="s">
        <v>28610</v>
      </c>
      <c r="AK13" s="33">
        <f>IF(D6L206C5=0,0,D6L206C11/D6L206C5)</f>
        <v>1.7102548139578955E-2</v>
      </c>
      <c r="AL13" s="16" t="s">
        <v>28611</v>
      </c>
      <c r="AM13" s="33">
        <f>D6L206C8*CHOOSE(MIN(D6L206C9,RUN_YEARS),B7L802C4,B7L802C13,B7L802C22,B7L802C31,B7L802C40)</f>
        <v>4.2669562924144103E-2</v>
      </c>
      <c r="AN13" s="16" t="s">
        <v>28612</v>
      </c>
      <c r="AO13" s="33">
        <f>D6L206C8-D6L206C18</f>
        <v>0.1499590763196213</v>
      </c>
      <c r="AP13" s="16" t="s">
        <v>28613</v>
      </c>
      <c r="AQ13" s="33">
        <f>CHOOSE(MIN(D6L206C9,RUN_YEARS),B7L802C2,B7L802C11,B7L802C20,B7L802C29,B7L802C38)</f>
        <v>21.593998978709994</v>
      </c>
      <c r="AR13" s="16" t="s">
        <v>28614</v>
      </c>
      <c r="AS13" s="33">
        <f>IF(D6L206C20=0,0,D6L206C18/D6L206C20)</f>
        <v>1.9759917079839161E-3</v>
      </c>
      <c r="AT13" s="16" t="s">
        <v>28615</v>
      </c>
      <c r="AU13" s="33">
        <f>IF(D6L206C5=0,0,D6L206C18/D6L206C5)</f>
        <v>0.11075602021500844</v>
      </c>
      <c r="AV13" s="16" t="s">
        <v>28616</v>
      </c>
      <c r="AW13" s="33">
        <f>CHOOSE(MIN(D6L206C9,RUN_YEARS),B7L802C1,B7L802C10,B7L802C19,B7L802C28,B7L802C37)</f>
        <v>75.890539273883405</v>
      </c>
      <c r="AX13" s="16" t="s">
        <v>28617</v>
      </c>
      <c r="AY13" s="33">
        <f>IF(D6L206C23=0,0,D6L206C19/D6L206C23)</f>
        <v>1.9759917079839157E-3</v>
      </c>
      <c r="AZ13" s="16" t="s">
        <v>28618</v>
      </c>
      <c r="BA13" s="33">
        <f>IF(D6L206C5=0,0,D6L206C19/D6L206C5)</f>
        <v>0.38924397978499153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3.8072533752214255E-2</v>
      </c>
      <c r="J14" s="16" t="s">
        <v>28641</v>
      </c>
      <c r="K14" s="21">
        <f>IF(FLOW_THRU_100PCT="Y",1,INDEX(VariabilityMatrix,D6L207C1,D6L207C9))</f>
        <v>0.5098076154367398</v>
      </c>
      <c r="L14" s="16" t="s">
        <v>28621</v>
      </c>
      <c r="M14" s="15">
        <f>IF(D6L207C2&lt;&gt;0,D6L207C2*D6L207C4,D6L207C3*D6L207C4)</f>
        <v>1.9409667645851142E-2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9.704833822925571E-3</v>
      </c>
      <c r="R14" s="16" t="s">
        <v>28623</v>
      </c>
      <c r="S14" s="15">
        <f>D6L207C5-D6L207C7</f>
        <v>9.704833822925571E-3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9.3721174676378617E-3</v>
      </c>
      <c r="X14" s="16" t="s">
        <v>28625</v>
      </c>
      <c r="Y14" s="33">
        <f>D6L207C7-D6L207C10</f>
        <v>3.3271635528770924E-4</v>
      </c>
      <c r="Z14" s="16" t="s">
        <v>28626</v>
      </c>
      <c r="AA14" s="33">
        <f>CHOOSE(MIN(D6L207C9,RUN_YEARS),B7L802C7,B7L802C16,B7L802C25,B7L802C34,B7L802C43)</f>
        <v>12394</v>
      </c>
      <c r="AB14" s="16" t="s">
        <v>28627</v>
      </c>
      <c r="AC14" s="33">
        <f>IF(D6L207C12=0,0,D6L207C10/D6L207C12)</f>
        <v>7.5618181923816858E-7</v>
      </c>
      <c r="AD14" s="16" t="s">
        <v>28628</v>
      </c>
      <c r="AE14" s="33">
        <f>IF(D6L207C5=0,0,D6L207C10/D6L207C5)</f>
        <v>0.4828582147124591</v>
      </c>
      <c r="AF14" s="16" t="s">
        <v>28629</v>
      </c>
      <c r="AG14" s="33">
        <f>CHOOSE(MIN(D6L207C9,RUN_YEARS),B7L802C5,B7L802C14,B7L802C23,B7L802C32,B7L802C41)</f>
        <v>169.22891519097234</v>
      </c>
      <c r="AH14" s="16" t="s">
        <v>28630</v>
      </c>
      <c r="AI14" s="33">
        <f>IF(D6L207C15=0,0,D6L207C11/D6L207C15)</f>
        <v>1.9660727300192387E-6</v>
      </c>
      <c r="AJ14" s="16" t="s">
        <v>28631</v>
      </c>
      <c r="AK14" s="33">
        <f>IF(D6L207C5=0,0,D6L207C11/D6L207C5)</f>
        <v>1.7141785287540876E-2</v>
      </c>
      <c r="AL14" s="16" t="s">
        <v>28632</v>
      </c>
      <c r="AM14" s="33">
        <f>D6L207C8*CHOOSE(MIN(D6L207C9,RUN_YEARS),B7L802C4,B7L802C13,B7L802C22,B7L802C31,B7L802C40)</f>
        <v>2.1802873550957509E-3</v>
      </c>
      <c r="AN14" s="16" t="s">
        <v>28633</v>
      </c>
      <c r="AO14" s="33">
        <f>D6L207C8-D6L207C18</f>
        <v>7.52454646782982E-3</v>
      </c>
      <c r="AP14" s="16" t="s">
        <v>28634</v>
      </c>
      <c r="AQ14" s="33">
        <f>CHOOSE(MIN(D6L207C9,RUN_YEARS),B7L802C2,B7L802C11,B7L802C20,B7L802C29,B7L802C38)</f>
        <v>22.099948425718541</v>
      </c>
      <c r="AR14" s="16" t="s">
        <v>28635</v>
      </c>
      <c r="AS14" s="33">
        <f>IF(D6L207C20=0,0,D6L207C18/D6L207C20)</f>
        <v>9.8655766660453773E-5</v>
      </c>
      <c r="AT14" s="16" t="s">
        <v>28636</v>
      </c>
      <c r="AU14" s="33">
        <f>IF(D6L207C5=0,0,D6L207C18/D6L207C5)</f>
        <v>0.1123299684918506</v>
      </c>
      <c r="AV14" s="16" t="s">
        <v>28637</v>
      </c>
      <c r="AW14" s="33">
        <f>CHOOSE(MIN(D6L207C9,RUN_YEARS),B7L802C1,B7L802C10,B7L802C19,B7L802C28,B7L802C37)</f>
        <v>76.270721140176789</v>
      </c>
      <c r="AX14" s="16" t="s">
        <v>28638</v>
      </c>
      <c r="AY14" s="33">
        <f>IF(D6L207C23=0,0,D6L207C19/D6L207C23)</f>
        <v>9.8655766660453773E-5</v>
      </c>
      <c r="AZ14" s="16" t="s">
        <v>28639</v>
      </c>
      <c r="BA14" s="33">
        <f>IF(D6L207C5=0,0,D6L207C19/D6L207C5)</f>
        <v>0.38767003150814938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0.5098076154367398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12394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169.22891519097234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22.099948425718541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76.270721140176789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0.5098076154367398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12394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169.22891519097234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22.099948425718541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76.270721140176789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1.7866440420033504E-3</v>
      </c>
      <c r="J17" s="16" t="s">
        <v>28704</v>
      </c>
      <c r="K17" s="21">
        <f>IF(FLOW_THRU_100PCT="Y",1,INDEX(VariabilityMatrix,D6L210C1,D6L210C9))</f>
        <v>0.5098076154367398</v>
      </c>
      <c r="L17" s="16" t="s">
        <v>28684</v>
      </c>
      <c r="M17" s="15">
        <f>IF(D6L210C2&lt;&gt;0,D6L210C2*D6L210C4,D6L210C3*D6L210C4)</f>
        <v>9.1084473868798649E-4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4.5542236934399325E-4</v>
      </c>
      <c r="R17" s="16" t="s">
        <v>28686</v>
      </c>
      <c r="S17" s="15">
        <f>D6L210C5-D6L210C7</f>
        <v>4.5542236934399325E-4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4.3980886440311753E-4</v>
      </c>
      <c r="X17" s="16" t="s">
        <v>28688</v>
      </c>
      <c r="Y17" s="33">
        <f>D6L210C7-D6L210C10</f>
        <v>1.561350494087572E-5</v>
      </c>
      <c r="Z17" s="16" t="s">
        <v>28689</v>
      </c>
      <c r="AA17" s="33">
        <f>CHOOSE(MIN(D6L210C9,RUN_YEARS),B7L802C7,B7L802C16,B7L802C25,B7L802C34,B7L802C43)</f>
        <v>12394</v>
      </c>
      <c r="AB17" s="16" t="s">
        <v>28690</v>
      </c>
      <c r="AC17" s="33">
        <f>IF(D6L210C12=0,0,D6L210C10/D6L210C12)</f>
        <v>3.548562727151182E-8</v>
      </c>
      <c r="AD17" s="16" t="s">
        <v>28691</v>
      </c>
      <c r="AE17" s="33">
        <f>IF(D6L210C5=0,0,D6L210C10/D6L210C5)</f>
        <v>0.48285821471245916</v>
      </c>
      <c r="AF17" s="16" t="s">
        <v>28692</v>
      </c>
      <c r="AG17" s="33">
        <f>CHOOSE(MIN(D6L210C9,RUN_YEARS),B7L802C5,B7L802C14,B7L802C23,B7L802C32,B7L802C41)</f>
        <v>169.22891519097234</v>
      </c>
      <c r="AH17" s="16" t="s">
        <v>28693</v>
      </c>
      <c r="AI17" s="33">
        <f>IF(D6L210C15=0,0,D6L210C11/D6L210C15)</f>
        <v>9.2262630905930647E-8</v>
      </c>
      <c r="AJ17" s="16" t="s">
        <v>28694</v>
      </c>
      <c r="AK17" s="33">
        <f>IF(D6L210C5=0,0,D6L210C11/D6L210C5)</f>
        <v>1.7141785287540855E-2</v>
      </c>
      <c r="AL17" s="16" t="s">
        <v>28695</v>
      </c>
      <c r="AM17" s="33">
        <f>D6L210C8*CHOOSE(MIN(D6L210C9,RUN_YEARS),B7L802C4,B7L802C13,B7L802C22,B7L802C31,B7L802C40)</f>
        <v>1.0231516079778943E-4</v>
      </c>
      <c r="AN17" s="16" t="s">
        <v>28696</v>
      </c>
      <c r="AO17" s="33">
        <f>D6L210C8-D6L210C18</f>
        <v>3.5310720854620382E-4</v>
      </c>
      <c r="AP17" s="16" t="s">
        <v>28697</v>
      </c>
      <c r="AQ17" s="33">
        <f>CHOOSE(MIN(D6L210C9,RUN_YEARS),B7L802C2,B7L802C11,B7L802C20,B7L802C29,B7L802C38)</f>
        <v>22.099948425718541</v>
      </c>
      <c r="AR17" s="16" t="s">
        <v>28698</v>
      </c>
      <c r="AS17" s="33">
        <f>IF(D6L210C20=0,0,D6L210C18/D6L210C20)</f>
        <v>4.62965608909392E-6</v>
      </c>
      <c r="AT17" s="16" t="s">
        <v>28699</v>
      </c>
      <c r="AU17" s="33">
        <f>IF(D6L210C5=0,0,D6L210C18/D6L210C5)</f>
        <v>0.11232996849185062</v>
      </c>
      <c r="AV17" s="16" t="s">
        <v>28700</v>
      </c>
      <c r="AW17" s="33">
        <f>CHOOSE(MIN(D6L210C9,RUN_YEARS),B7L802C1,B7L802C10,B7L802C19,B7L802C28,B7L802C37)</f>
        <v>76.270721140176789</v>
      </c>
      <c r="AX17" s="16" t="s">
        <v>28701</v>
      </c>
      <c r="AY17" s="33">
        <f>IF(D6L210C23=0,0,D6L210C19/D6L210C23)</f>
        <v>4.62965608909392E-6</v>
      </c>
      <c r="AZ17" s="16" t="s">
        <v>28702</v>
      </c>
      <c r="BA17" s="33">
        <f>IF(D6L210C5=0,0,D6L210C19/D6L210C5)</f>
        <v>0.38767003150814938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0.5098076154367398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12394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169.22891519097234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22.099948425718541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76.270721140176789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0.5098076154367398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12394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169.22891519097234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22.099948425718541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76.270721140176789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1.8228108396480203E-2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1.5676173220972974E-2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7.8380866104864871E-3</v>
      </c>
      <c r="R20" s="16" t="s">
        <v>28749</v>
      </c>
      <c r="S20" s="15">
        <f>D6L213C5-D6L213C7</f>
        <v>7.8380866104864871E-3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7.5693690150022705E-3</v>
      </c>
      <c r="X20" s="16" t="s">
        <v>28751</v>
      </c>
      <c r="Y20" s="33">
        <f>D6L213C7-D6L213C10</f>
        <v>2.6871759548421654E-4</v>
      </c>
      <c r="Z20" s="16" t="s">
        <v>28752</v>
      </c>
      <c r="AA20" s="33">
        <f>CHOOSE(MIN(D6L213C9,RUN_YEARS),B7L802C7,B7L802C16,B7L802C25,B7L802C34,B7L802C43)</f>
        <v>12394</v>
      </c>
      <c r="AB20" s="16" t="s">
        <v>28753</v>
      </c>
      <c r="AC20" s="33">
        <f>IF(D6L213C12=0,0,D6L213C10/D6L213C12)</f>
        <v>6.1072849887060436E-7</v>
      </c>
      <c r="AD20" s="16" t="s">
        <v>28754</v>
      </c>
      <c r="AE20" s="33">
        <f>IF(D6L213C5=0,0,D6L213C10/D6L213C5)</f>
        <v>0.48285821471245916</v>
      </c>
      <c r="AF20" s="16" t="s">
        <v>28755</v>
      </c>
      <c r="AG20" s="33">
        <f>CHOOSE(MIN(D6L213C9,RUN_YEARS),B7L802C5,B7L802C14,B7L802C23,B7L802C32,B7L802C41)</f>
        <v>169.22891519097234</v>
      </c>
      <c r="AH20" s="16" t="s">
        <v>28756</v>
      </c>
      <c r="AI20" s="33">
        <f>IF(D6L213C15=0,0,D6L213C11/D6L213C15)</f>
        <v>1.5878940970635702E-6</v>
      </c>
      <c r="AJ20" s="16" t="s">
        <v>28757</v>
      </c>
      <c r="AK20" s="33">
        <f>IF(D6L213C5=0,0,D6L213C11/D6L213C5)</f>
        <v>1.7141785287540859E-2</v>
      </c>
      <c r="AL20" s="16" t="s">
        <v>28758</v>
      </c>
      <c r="AM20" s="33">
        <f>D6L213C8*CHOOSE(MIN(D6L213C9,RUN_YEARS),B7L802C4,B7L802C13,B7L802C22,B7L802C31,B7L802C40)</f>
        <v>1.7609040439846865E-3</v>
      </c>
      <c r="AN20" s="16" t="s">
        <v>28759</v>
      </c>
      <c r="AO20" s="33">
        <f>D6L213C8-D6L213C18</f>
        <v>6.0771825665018007E-3</v>
      </c>
      <c r="AP20" s="16" t="s">
        <v>28760</v>
      </c>
      <c r="AQ20" s="33">
        <f>CHOOSE(MIN(D6L213C9,RUN_YEARS),B7L802C2,B7L802C11,B7L802C20,B7L802C29,B7L802C38)</f>
        <v>22.099948425718541</v>
      </c>
      <c r="AR20" s="16" t="s">
        <v>28761</v>
      </c>
      <c r="AS20" s="33">
        <f>IF(D6L213C20=0,0,D6L213C18/D6L213C20)</f>
        <v>7.9679101962765495E-5</v>
      </c>
      <c r="AT20" s="16" t="s">
        <v>28762</v>
      </c>
      <c r="AU20" s="33">
        <f>IF(D6L213C5=0,0,D6L213C18/D6L213C5)</f>
        <v>0.11232996849185062</v>
      </c>
      <c r="AV20" s="16" t="s">
        <v>28763</v>
      </c>
      <c r="AW20" s="33">
        <f>CHOOSE(MIN(D6L213C9,RUN_YEARS),B7L802C1,B7L802C10,B7L802C19,B7L802C28,B7L802C37)</f>
        <v>76.270721140176789</v>
      </c>
      <c r="AX20" s="16" t="s">
        <v>28764</v>
      </c>
      <c r="AY20" s="33">
        <f>IF(D6L213C23=0,0,D6L213C19/D6L213C23)</f>
        <v>7.9679101962765509E-5</v>
      </c>
      <c r="AZ20" s="16" t="s">
        <v>28765</v>
      </c>
      <c r="BA20" s="33">
        <f>IF(D6L213C5=0,0,D6L213C19/D6L213C5)</f>
        <v>0.38767003150814938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0.51137630574702975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12221.599999999999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166.47944732635867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21.593998978709994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75.890539273883405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0.12828773224369527</v>
      </c>
      <c r="J22" s="16" t="s">
        <v>28808</v>
      </c>
      <c r="K22" s="21">
        <f>IF(FLOW_THRU_100PCT="Y",1,INDEX(VariabilityMatrix,D6L215C1,D6L215C9))</f>
        <v>0.51394663156259734</v>
      </c>
      <c r="L22" s="16" t="s">
        <v>28788</v>
      </c>
      <c r="M22" s="15">
        <f>IF(D6L215C2&lt;&gt;0,D6L215C2*D6L215C4,D6L215C3*D6L215C4)</f>
        <v>6.593304785745159E-2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3.2966523928725795E-2</v>
      </c>
      <c r="R22" s="16" t="s">
        <v>28790</v>
      </c>
      <c r="S22" s="15">
        <f>D6L215C5-D6L215C7</f>
        <v>3.2966523928725795E-2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3.1823596293321925E-2</v>
      </c>
      <c r="X22" s="16" t="s">
        <v>28792</v>
      </c>
      <c r="Y22" s="33">
        <f>D6L215C7-D6L215C10</f>
        <v>1.1429276354038703E-3</v>
      </c>
      <c r="Z22" s="16" t="s">
        <v>28793</v>
      </c>
      <c r="AA22" s="33">
        <f>CHOOSE(MIN(D6L215C9,RUN_YEARS),B7L802C7,B7L802C16,B7L802C25,B7L802C34,B7L802C43)</f>
        <v>11944.333333333332</v>
      </c>
      <c r="AB22" s="16" t="s">
        <v>28794</v>
      </c>
      <c r="AC22" s="33">
        <f>IF(D6L215C12=0,0,D6L215C10/D6L215C12)</f>
        <v>2.6643258694489933E-6</v>
      </c>
      <c r="AD22" s="16" t="s">
        <v>28795</v>
      </c>
      <c r="AE22" s="33">
        <f>IF(D6L215C5=0,0,D6L215C10/D6L215C5)</f>
        <v>0.48266532986803673</v>
      </c>
      <c r="AF22" s="16" t="s">
        <v>28796</v>
      </c>
      <c r="AG22" s="33">
        <f>CHOOSE(MIN(D6L215C9,RUN_YEARS),B7L802C5,B7L802C14,B7L802C23,B7L802C32,B7L802C41)</f>
        <v>164.99016021989857</v>
      </c>
      <c r="AH22" s="16" t="s">
        <v>28797</v>
      </c>
      <c r="AI22" s="33">
        <f>IF(D6L215C15=0,0,D6L215C11/D6L215C15)</f>
        <v>6.927247260567409E-6</v>
      </c>
      <c r="AJ22" s="16" t="s">
        <v>28798</v>
      </c>
      <c r="AK22" s="33">
        <f>IF(D6L215C5=0,0,D6L215C11/D6L215C5)</f>
        <v>1.733467013196326E-2</v>
      </c>
      <c r="AL22" s="16" t="s">
        <v>28799</v>
      </c>
      <c r="AM22" s="33">
        <f>D6L215C8*CHOOSE(MIN(D6L215C9,RUN_YEARS),B7L802C4,B7L802C13,B7L802C22,B7L802C31,B7L802C40)</f>
        <v>7.332472986435988E-3</v>
      </c>
      <c r="AN22" s="16" t="s">
        <v>28800</v>
      </c>
      <c r="AO22" s="33">
        <f>D6L215C8-D6L215C18</f>
        <v>2.5634050942289807E-2</v>
      </c>
      <c r="AP22" s="16" t="s">
        <v>28801</v>
      </c>
      <c r="AQ22" s="33">
        <f>CHOOSE(MIN(D6L215C9,RUN_YEARS),B7L802C2,B7L802C11,B7L802C20,B7L802C29,B7L802C38)</f>
        <v>21.343958969047716</v>
      </c>
      <c r="AR22" s="16" t="s">
        <v>28802</v>
      </c>
      <c r="AS22" s="33">
        <f>IF(D6L215C20=0,0,D6L215C18/D6L215C20)</f>
        <v>3.4353856269445099E-4</v>
      </c>
      <c r="AT22" s="16" t="s">
        <v>28803</v>
      </c>
      <c r="AU22" s="33">
        <f>IF(D6L215C5=0,0,D6L215C18/D6L215C5)</f>
        <v>0.11121089081592168</v>
      </c>
      <c r="AV22" s="16" t="s">
        <v>28804</v>
      </c>
      <c r="AW22" s="33">
        <f>CHOOSE(MIN(D6L215C9,RUN_YEARS),B7L802C1,B7L802C10,B7L802C19,B7L802C28,B7L802C37)</f>
        <v>74.617681174527021</v>
      </c>
      <c r="AX22" s="16" t="s">
        <v>28805</v>
      </c>
      <c r="AY22" s="33">
        <f>IF(D6L215C23=0,0,D6L215C19/D6L215C23)</f>
        <v>3.4353856269445099E-4</v>
      </c>
      <c r="AZ22" s="16" t="s">
        <v>28806</v>
      </c>
      <c r="BA22" s="33">
        <f>IF(D6L215C5=0,0,D6L215C19/D6L215C5)</f>
        <v>0.38878910918407833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3.7586264494693276</v>
      </c>
      <c r="J23" s="16" t="s">
        <v>28829</v>
      </c>
      <c r="K23" s="21">
        <f>IF(FLOW_THRU_100PCT="Y",1,INDEX(VariabilityMatrix,D6L216C1,D6L216C9))</f>
        <v>0.24340392009607786</v>
      </c>
      <c r="L23" s="16" t="s">
        <v>28809</v>
      </c>
      <c r="M23" s="15">
        <f>IF(D6L216C2&lt;&gt;0,D6L216C2*D6L216C4,D6L216C3*D6L216C4)</f>
        <v>0.91486441197763702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0.45743220598881851</v>
      </c>
      <c r="R23" s="16" t="s">
        <v>28811</v>
      </c>
      <c r="S23" s="15">
        <f>D6L216C5-D6L216C7</f>
        <v>0.45743220598881851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0.44157333319171366</v>
      </c>
      <c r="X23" s="16" t="s">
        <v>28813</v>
      </c>
      <c r="Y23" s="33">
        <f>D6L216C7-D6L216C10</f>
        <v>1.585887279710485E-2</v>
      </c>
      <c r="Z23" s="16" t="s">
        <v>28814</v>
      </c>
      <c r="AA23" s="33">
        <f>CHOOSE(MIN(D6L216C9,RUN_YEARS),B7L802C7,B7L802C16,B7L802C25,B7L802C34,B7L802C43)</f>
        <v>11944.333333333332</v>
      </c>
      <c r="AB23" s="16" t="s">
        <v>28815</v>
      </c>
      <c r="AC23" s="33">
        <f>IF(D6L216C12=0,0,D6L216C10/D6L216C12)</f>
        <v>3.6969274120925995E-5</v>
      </c>
      <c r="AD23" s="16" t="s">
        <v>28816</v>
      </c>
      <c r="AE23" s="33">
        <f>IF(D6L216C5=0,0,D6L216C10/D6L216C5)</f>
        <v>0.48266532986803679</v>
      </c>
      <c r="AF23" s="16" t="s">
        <v>28817</v>
      </c>
      <c r="AG23" s="33">
        <f>CHOOSE(MIN(D6L216C9,RUN_YEARS),B7L802C5,B7L802C14,B7L802C23,B7L802C32,B7L802C41)</f>
        <v>164.99016021989857</v>
      </c>
      <c r="AH23" s="16" t="s">
        <v>28818</v>
      </c>
      <c r="AI23" s="33">
        <f>IF(D6L216C15=0,0,D6L216C11/D6L216C15)</f>
        <v>9.6120112714407789E-5</v>
      </c>
      <c r="AJ23" s="16" t="s">
        <v>28819</v>
      </c>
      <c r="AK23" s="33">
        <f>IF(D6L216C5=0,0,D6L216C11/D6L216C5)</f>
        <v>1.7334670131963232E-2</v>
      </c>
      <c r="AL23" s="16" t="s">
        <v>28820</v>
      </c>
      <c r="AM23" s="33">
        <f>D6L216C8*CHOOSE(MIN(D6L216C9,RUN_YEARS),B7L802C4,B7L802C13,B7L802C22,B7L802C31,B7L802C40)</f>
        <v>0.10174288623181739</v>
      </c>
      <c r="AN23" s="16" t="s">
        <v>28821</v>
      </c>
      <c r="AO23" s="33">
        <f>D6L216C8-D6L216C18</f>
        <v>0.35568931975700113</v>
      </c>
      <c r="AP23" s="16" t="s">
        <v>28822</v>
      </c>
      <c r="AQ23" s="33">
        <f>CHOOSE(MIN(D6L216C9,RUN_YEARS),B7L802C2,B7L802C11,B7L802C20,B7L802C29,B7L802C38)</f>
        <v>21.343958969047716</v>
      </c>
      <c r="AR23" s="16" t="s">
        <v>28823</v>
      </c>
      <c r="AS23" s="33">
        <f>IF(D6L216C20=0,0,D6L216C18/D6L216C20)</f>
        <v>4.7668235484973273E-3</v>
      </c>
      <c r="AT23" s="16" t="s">
        <v>28824</v>
      </c>
      <c r="AU23" s="33">
        <f>IF(D6L216C5=0,0,D6L216C18/D6L216C5)</f>
        <v>0.11121089081592168</v>
      </c>
      <c r="AV23" s="16" t="s">
        <v>28825</v>
      </c>
      <c r="AW23" s="33">
        <f>CHOOSE(MIN(D6L216C9,RUN_YEARS),B7L802C1,B7L802C10,B7L802C19,B7L802C28,B7L802C37)</f>
        <v>74.617681174527021</v>
      </c>
      <c r="AX23" s="16" t="s">
        <v>28826</v>
      </c>
      <c r="AY23" s="33">
        <f>IF(D6L216C23=0,0,D6L216C19/D6L216C23)</f>
        <v>4.7668235484973273E-3</v>
      </c>
      <c r="AZ23" s="16" t="s">
        <v>28827</v>
      </c>
      <c r="BA23" s="33">
        <f>IF(D6L216C5=0,0,D6L216C19/D6L216C5)</f>
        <v>0.38878910918407833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1.9264711252357514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1.6567651677027462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0.82838258385137309</v>
      </c>
      <c r="R24" s="16" t="s">
        <v>28832</v>
      </c>
      <c r="S24" s="15">
        <f>D6L217C5-D6L217C7</f>
        <v>0.82838258385137309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0.79966310618311931</v>
      </c>
      <c r="X24" s="16" t="s">
        <v>28834</v>
      </c>
      <c r="Y24" s="33">
        <f>D6L217C7-D6L217C10</f>
        <v>2.8719477668253779E-2</v>
      </c>
      <c r="Z24" s="16" t="s">
        <v>28835</v>
      </c>
      <c r="AA24" s="33">
        <f>CHOOSE(MIN(D6L217C9,RUN_YEARS),B7L802C7,B7L802C16,B7L802C25,B7L802C34,B7L802C43)</f>
        <v>11944.333333333332</v>
      </c>
      <c r="AB24" s="16" t="s">
        <v>28836</v>
      </c>
      <c r="AC24" s="33">
        <f>IF(D6L217C12=0,0,D6L217C10/D6L217C12)</f>
        <v>6.6949161905209114E-5</v>
      </c>
      <c r="AD24" s="16" t="s">
        <v>28837</v>
      </c>
      <c r="AE24" s="33">
        <f>IF(D6L217C5=0,0,D6L217C10/D6L217C5)</f>
        <v>0.48266532986803679</v>
      </c>
      <c r="AF24" s="16" t="s">
        <v>28838</v>
      </c>
      <c r="AG24" s="33">
        <f>CHOOSE(MIN(D6L217C9,RUN_YEARS),B7L802C5,B7L802C14,B7L802C23,B7L802C32,B7L802C41)</f>
        <v>164.99016021989857</v>
      </c>
      <c r="AH24" s="16" t="s">
        <v>28839</v>
      </c>
      <c r="AI24" s="33">
        <f>IF(D6L217C15=0,0,D6L217C11/D6L217C15)</f>
        <v>1.7406782095354362E-4</v>
      </c>
      <c r="AJ24" s="16" t="s">
        <v>28840</v>
      </c>
      <c r="AK24" s="33">
        <f>IF(D6L217C5=0,0,D6L217C11/D6L217C5)</f>
        <v>1.733467013196319E-2</v>
      </c>
      <c r="AL24" s="16" t="s">
        <v>28841</v>
      </c>
      <c r="AM24" s="33">
        <f>D6L217C8*CHOOSE(MIN(D6L217C9,RUN_YEARS),B7L802C4,B7L802C13,B7L802C22,B7L802C31,B7L802C40)</f>
        <v>0.18425033017301229</v>
      </c>
      <c r="AN24" s="16" t="s">
        <v>28842</v>
      </c>
      <c r="AO24" s="33">
        <f>D6L217C8-D6L217C18</f>
        <v>0.6441322536783608</v>
      </c>
      <c r="AP24" s="16" t="s">
        <v>28843</v>
      </c>
      <c r="AQ24" s="33">
        <f>CHOOSE(MIN(D6L217C9,RUN_YEARS),B7L802C2,B7L802C11,B7L802C20,B7L802C29,B7L802C38)</f>
        <v>21.343958969047716</v>
      </c>
      <c r="AR24" s="16" t="s">
        <v>28844</v>
      </c>
      <c r="AS24" s="33">
        <f>IF(D6L217C20=0,0,D6L217C18/D6L217C20)</f>
        <v>8.6324346125386513E-3</v>
      </c>
      <c r="AT24" s="16" t="s">
        <v>28845</v>
      </c>
      <c r="AU24" s="33">
        <f>IF(D6L217C5=0,0,D6L217C18/D6L217C5)</f>
        <v>0.11121089081592168</v>
      </c>
      <c r="AV24" s="16" t="s">
        <v>28846</v>
      </c>
      <c r="AW24" s="33">
        <f>CHOOSE(MIN(D6L217C9,RUN_YEARS),B7L802C1,B7L802C10,B7L802C19,B7L802C28,B7L802C37)</f>
        <v>74.617681174527021</v>
      </c>
      <c r="AX24" s="16" t="s">
        <v>28847</v>
      </c>
      <c r="AY24" s="33">
        <f>IF(D6L217C23=0,0,D6L217C19/D6L217C23)</f>
        <v>8.6324346125386513E-3</v>
      </c>
      <c r="AZ24" s="16" t="s">
        <v>28848</v>
      </c>
      <c r="BA24" s="33">
        <f>IF(D6L217C5=0,0,D6L217C19/D6L217C5)</f>
        <v>0.38878910918407833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0.78758628679589548</v>
      </c>
      <c r="J25" s="16" t="s">
        <v>28870</v>
      </c>
      <c r="K25" s="21">
        <f>IF(FLOW_THRU_100PCT="Y",1,INDEX(VariabilityMatrix,D6L218C1,D6L218C9))</f>
        <v>0.23353399456042659</v>
      </c>
      <c r="L25" s="16" t="s">
        <v>28850</v>
      </c>
      <c r="M25" s="15">
        <f>IF(D6L218C2&lt;&gt;0,D6L218C2*D6L218C4,D6L218C3*D6L218C4)</f>
        <v>0.18392817161645922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9.1964085808229609E-2</v>
      </c>
      <c r="R25" s="16" t="s">
        <v>28852</v>
      </c>
      <c r="S25" s="15">
        <f>D6L218C5-D6L218C7</f>
        <v>9.1964085808229609E-2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8.8811228582050303E-2</v>
      </c>
      <c r="X25" s="16" t="s">
        <v>28854</v>
      </c>
      <c r="Y25" s="33">
        <f>D6L218C7-D6L218C10</f>
        <v>3.1528572261793064E-3</v>
      </c>
      <c r="Z25" s="16" t="s">
        <v>28855</v>
      </c>
      <c r="AA25" s="33">
        <f>CHOOSE(MIN(D6L218C9,RUN_YEARS),B7L802C7,B7L802C16,B7L802C25,B7L802C34,B7L802C43)</f>
        <v>12394</v>
      </c>
      <c r="AB25" s="16" t="s">
        <v>28856</v>
      </c>
      <c r="AC25" s="33">
        <f>IF(D6L218C12=0,0,D6L218C10/D6L218C12)</f>
        <v>7.165663109734573E-6</v>
      </c>
      <c r="AD25" s="16" t="s">
        <v>28857</v>
      </c>
      <c r="AE25" s="33">
        <f>IF(D6L218C5=0,0,D6L218C10/D6L218C5)</f>
        <v>0.48285821471245916</v>
      </c>
      <c r="AF25" s="16" t="s">
        <v>28858</v>
      </c>
      <c r="AG25" s="33">
        <f>CHOOSE(MIN(D6L218C9,RUN_YEARS),B7L802C5,B7L802C14,B7L802C23,B7L802C32,B7L802C41)</f>
        <v>169.22891519097234</v>
      </c>
      <c r="AH25" s="16" t="s">
        <v>28859</v>
      </c>
      <c r="AI25" s="33">
        <f>IF(D6L218C15=0,0,D6L218C11/D6L218C15)</f>
        <v>1.8630724085309852E-5</v>
      </c>
      <c r="AJ25" s="16" t="s">
        <v>28860</v>
      </c>
      <c r="AK25" s="33">
        <f>IF(D6L218C5=0,0,D6L218C11/D6L218C5)</f>
        <v>1.7141785287540835E-2</v>
      </c>
      <c r="AL25" s="16" t="s">
        <v>28861</v>
      </c>
      <c r="AM25" s="33">
        <f>D6L218C8*CHOOSE(MIN(D6L218C9,RUN_YEARS),B7L802C4,B7L802C13,B7L802C22,B7L802C31,B7L802C40)</f>
        <v>2.0660645722440557E-2</v>
      </c>
      <c r="AN25" s="16" t="s">
        <v>28862</v>
      </c>
      <c r="AO25" s="33">
        <f>D6L218C8-D6L218C18</f>
        <v>7.1303440085789052E-2</v>
      </c>
      <c r="AP25" s="16" t="s">
        <v>28863</v>
      </c>
      <c r="AQ25" s="33">
        <f>CHOOSE(MIN(D6L218C9,RUN_YEARS),B7L802C2,B7L802C11,B7L802C20,B7L802C29,B7L802C38)</f>
        <v>22.099948425718541</v>
      </c>
      <c r="AR25" s="16" t="s">
        <v>28864</v>
      </c>
      <c r="AS25" s="33">
        <f>IF(D6L218C20=0,0,D6L218C18/D6L218C20)</f>
        <v>9.3487302886177725E-4</v>
      </c>
      <c r="AT25" s="16" t="s">
        <v>28865</v>
      </c>
      <c r="AU25" s="33">
        <f>IF(D6L218C5=0,0,D6L218C18/D6L218C5)</f>
        <v>0.11232996849185062</v>
      </c>
      <c r="AV25" s="16" t="s">
        <v>28866</v>
      </c>
      <c r="AW25" s="33">
        <f>CHOOSE(MIN(D6L218C9,RUN_YEARS),B7L802C1,B7L802C10,B7L802C19,B7L802C28,B7L802C37)</f>
        <v>76.270721140176789</v>
      </c>
      <c r="AX25" s="16" t="s">
        <v>28867</v>
      </c>
      <c r="AY25" s="33">
        <f>IF(D6L218C23=0,0,D6L218C19/D6L218C23)</f>
        <v>9.3487302886177714E-4</v>
      </c>
      <c r="AZ25" s="16" t="s">
        <v>28868</v>
      </c>
      <c r="BA25" s="33">
        <f>IF(D6L218C5=0,0,D6L218C19/D6L218C5)</f>
        <v>0.38767003150814938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15.1557913713135</v>
      </c>
      <c r="J26" s="16" t="s">
        <v>28891</v>
      </c>
      <c r="K26" s="21">
        <f>IF(FLOW_THRU_100PCT="Y",1,INDEX(VariabilityMatrix,D6L219C1,D6L219C9))</f>
        <v>0.24340392009607786</v>
      </c>
      <c r="L26" s="16" t="s">
        <v>28871</v>
      </c>
      <c r="M26" s="15">
        <f>IF(D6L219C2&lt;&gt;0,D6L219C2*D6L219C4,D6L219C3*D6L219C4)</f>
        <v>3.6889790319360176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1.8444895159680088</v>
      </c>
      <c r="R26" s="16" t="s">
        <v>28873</v>
      </c>
      <c r="S26" s="15">
        <f>D6L219C5-D6L219C7</f>
        <v>1.8444895159680088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1.7805422813256691</v>
      </c>
      <c r="X26" s="16" t="s">
        <v>28875</v>
      </c>
      <c r="Y26" s="33">
        <f>D6L219C7-D6L219C10</f>
        <v>6.3947234642339756E-2</v>
      </c>
      <c r="Z26" s="16" t="s">
        <v>28876</v>
      </c>
      <c r="AA26" s="33">
        <f>CHOOSE(MIN(D6L219C9,RUN_YEARS),B7L802C7,B7L802C16,B7L802C25,B7L802C34,B7L802C43)</f>
        <v>11944.333333333332</v>
      </c>
      <c r="AB26" s="16" t="s">
        <v>28877</v>
      </c>
      <c r="AC26" s="33">
        <f>IF(D6L219C12=0,0,D6L219C10/D6L219C12)</f>
        <v>1.490700428090589E-4</v>
      </c>
      <c r="AD26" s="16" t="s">
        <v>28878</v>
      </c>
      <c r="AE26" s="33">
        <f>IF(D6L219C5=0,0,D6L219C10/D6L219C5)</f>
        <v>0.48266532986803679</v>
      </c>
      <c r="AF26" s="16" t="s">
        <v>28879</v>
      </c>
      <c r="AG26" s="33">
        <f>CHOOSE(MIN(D6L219C9,RUN_YEARS),B7L802C5,B7L802C14,B7L802C23,B7L802C32,B7L802C41)</f>
        <v>164.99016021989857</v>
      </c>
      <c r="AH26" s="16" t="s">
        <v>28880</v>
      </c>
      <c r="AI26" s="33">
        <f>IF(D6L219C15=0,0,D6L219C11/D6L219C15)</f>
        <v>3.8758211130355294E-4</v>
      </c>
      <c r="AJ26" s="16" t="s">
        <v>28881</v>
      </c>
      <c r="AK26" s="33">
        <f>IF(D6L219C5=0,0,D6L219C11/D6L219C5)</f>
        <v>1.7334670131963187E-2</v>
      </c>
      <c r="AL26" s="16" t="s">
        <v>28882</v>
      </c>
      <c r="AM26" s="33">
        <f>D6L219C8*CHOOSE(MIN(D6L219C9,RUN_YEARS),B7L802C4,B7L802C13,B7L802C22,B7L802C31,B7L802C40)</f>
        <v>0.41025464434286091</v>
      </c>
      <c r="AN26" s="16" t="s">
        <v>28883</v>
      </c>
      <c r="AO26" s="33">
        <f>D6L219C8-D6L219C18</f>
        <v>1.4342348716251478</v>
      </c>
      <c r="AP26" s="16" t="s">
        <v>28884</v>
      </c>
      <c r="AQ26" s="33">
        <f>CHOOSE(MIN(D6L219C9,RUN_YEARS),B7L802C2,B7L802C11,B7L802C20,B7L802C29,B7L802C38)</f>
        <v>21.343958969047716</v>
      </c>
      <c r="AR26" s="16" t="s">
        <v>28885</v>
      </c>
      <c r="AS26" s="33">
        <f>IF(D6L219C20=0,0,D6L219C18/D6L219C20)</f>
        <v>1.9221112865602779E-2</v>
      </c>
      <c r="AT26" s="16" t="s">
        <v>28886</v>
      </c>
      <c r="AU26" s="33">
        <f>IF(D6L219C5=0,0,D6L219C18/D6L219C5)</f>
        <v>0.11121089081592168</v>
      </c>
      <c r="AV26" s="16" t="s">
        <v>28887</v>
      </c>
      <c r="AW26" s="33">
        <f>CHOOSE(MIN(D6L219C9,RUN_YEARS),B7L802C1,B7L802C10,B7L802C19,B7L802C28,B7L802C37)</f>
        <v>74.617681174527021</v>
      </c>
      <c r="AX26" s="16" t="s">
        <v>28888</v>
      </c>
      <c r="AY26" s="33">
        <f>IF(D6L219C23=0,0,D6L219C19/D6L219C23)</f>
        <v>1.9221112865602782E-2</v>
      </c>
      <c r="AZ26" s="16" t="s">
        <v>28889</v>
      </c>
      <c r="BA26" s="33">
        <f>IF(D6L219C5=0,0,D6L219C19/D6L219C5)</f>
        <v>0.38878910918407833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4.8534481572011678</v>
      </c>
      <c r="J27" s="16" t="s">
        <v>28912</v>
      </c>
      <c r="K27" s="21">
        <f>IF(FLOW_THRU_100PCT="Y",1,INDEX(VariabilityMatrix,D6L220C1,D6L220C9))</f>
        <v>0.23353399456042659</v>
      </c>
      <c r="L27" s="16" t="s">
        <v>28892</v>
      </c>
      <c r="M27" s="15">
        <f>IF(D6L220C2&lt;&gt;0,D6L220C2*D6L220C4,D6L220C3*D6L220C4)</f>
        <v>1.1334451355431301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0.56672256777156504</v>
      </c>
      <c r="R27" s="16" t="s">
        <v>28894</v>
      </c>
      <c r="S27" s="15">
        <f>D6L220C5-D6L220C7</f>
        <v>0.56672256777156504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0.54729329462287712</v>
      </c>
      <c r="X27" s="16" t="s">
        <v>28896</v>
      </c>
      <c r="Y27" s="33">
        <f>D6L220C7-D6L220C10</f>
        <v>1.942927314868792E-2</v>
      </c>
      <c r="Z27" s="16" t="s">
        <v>28897</v>
      </c>
      <c r="AA27" s="33">
        <f>CHOOSE(MIN(D6L220C9,RUN_YEARS),B7L802C7,B7L802C16,B7L802C25,B7L802C34,B7L802C43)</f>
        <v>12394</v>
      </c>
      <c r="AB27" s="16" t="s">
        <v>28898</v>
      </c>
      <c r="AC27" s="33">
        <f>IF(D6L220C12=0,0,D6L220C10/D6L220C12)</f>
        <v>4.4157922754790795E-5</v>
      </c>
      <c r="AD27" s="16" t="s">
        <v>28899</v>
      </c>
      <c r="AE27" s="33">
        <f>IF(D6L220C5=0,0,D6L220C10/D6L220C5)</f>
        <v>0.48285821471245921</v>
      </c>
      <c r="AF27" s="16" t="s">
        <v>28900</v>
      </c>
      <c r="AG27" s="33">
        <f>CHOOSE(MIN(D6L220C9,RUN_YEARS),B7L802C5,B7L802C14,B7L802C23,B7L802C32,B7L802C41)</f>
        <v>169.22891519097234</v>
      </c>
      <c r="AH27" s="16" t="s">
        <v>28901</v>
      </c>
      <c r="AI27" s="33">
        <f>IF(D6L220C15=0,0,D6L220C11/D6L220C15)</f>
        <v>1.1481059916245561E-4</v>
      </c>
      <c r="AJ27" s="16" t="s">
        <v>28902</v>
      </c>
      <c r="AK27" s="33">
        <f>IF(D6L220C5=0,0,D6L220C11/D6L220C5)</f>
        <v>1.7141785287540803E-2</v>
      </c>
      <c r="AL27" s="16" t="s">
        <v>28903</v>
      </c>
      <c r="AM27" s="33">
        <f>D6L220C8*CHOOSE(MIN(D6L220C9,RUN_YEARS),B7L802C4,B7L802C13,B7L802C22,B7L802C31,B7L802C40)</f>
        <v>0.12731985636280116</v>
      </c>
      <c r="AN27" s="16" t="s">
        <v>28904</v>
      </c>
      <c r="AO27" s="33">
        <f>D6L220C8-D6L220C18</f>
        <v>0.43940271140876386</v>
      </c>
      <c r="AP27" s="16" t="s">
        <v>28905</v>
      </c>
      <c r="AQ27" s="33">
        <f>CHOOSE(MIN(D6L220C9,RUN_YEARS),B7L802C2,B7L802C11,B7L802C20,B7L802C29,B7L802C38)</f>
        <v>22.099948425718541</v>
      </c>
      <c r="AR27" s="16" t="s">
        <v>28906</v>
      </c>
      <c r="AS27" s="33">
        <f>IF(D6L220C20=0,0,D6L220C18/D6L220C20)</f>
        <v>5.7610929179651047E-3</v>
      </c>
      <c r="AT27" s="16" t="s">
        <v>28907</v>
      </c>
      <c r="AU27" s="33">
        <f>IF(D6L220C5=0,0,D6L220C18/D6L220C5)</f>
        <v>0.11232996849185062</v>
      </c>
      <c r="AV27" s="16" t="s">
        <v>28908</v>
      </c>
      <c r="AW27" s="33">
        <f>CHOOSE(MIN(D6L220C9,RUN_YEARS),B7L802C1,B7L802C10,B7L802C19,B7L802C28,B7L802C37)</f>
        <v>76.270721140176789</v>
      </c>
      <c r="AX27" s="16" t="s">
        <v>28909</v>
      </c>
      <c r="AY27" s="33">
        <f>IF(D6L220C23=0,0,D6L220C19/D6L220C23)</f>
        <v>5.7610929179651039E-3</v>
      </c>
      <c r="AZ27" s="16" t="s">
        <v>28910</v>
      </c>
      <c r="BA27" s="33">
        <f>IF(D6L220C5=0,0,D6L220C19/D6L220C5)</f>
        <v>0.38767003150814938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0.23353399456042659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12394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169.22891519097234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22.099948425718541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76.270721140176789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0.23353399456042659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12394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169.22891519097234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22.099948425718541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76.270721140176789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0.23353399456042659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12394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169.22891519097234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22.099948425718541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76.270721140176789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0.23353399456042659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12394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169.22891519097234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22.099948425718541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76.270721140176789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0.23353399456042659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12394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169.22891519097234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22.099948425718541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76.270721140176789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1.3476889975473769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1.1590125378907441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0.57950626894537205</v>
      </c>
      <c r="R33" s="16" t="s">
        <v>29020</v>
      </c>
      <c r="S33" s="15">
        <f>D6L226C5-D6L226C7</f>
        <v>0.57950626894537205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0.5596387248752811</v>
      </c>
      <c r="X33" s="16" t="s">
        <v>29022</v>
      </c>
      <c r="Y33" s="33">
        <f>D6L226C7-D6L226C10</f>
        <v>1.9867544070090948E-2</v>
      </c>
      <c r="Z33" s="16" t="s">
        <v>29023</v>
      </c>
      <c r="AA33" s="33">
        <f>CHOOSE(MIN(D6L226C9,RUN_YEARS),B7L802C7,B7L802C16,B7L802C25,B7L802C34,B7L802C43)</f>
        <v>12394</v>
      </c>
      <c r="AB33" s="16" t="s">
        <v>29024</v>
      </c>
      <c r="AC33" s="33">
        <f>IF(D6L226C12=0,0,D6L226C10/D6L226C12)</f>
        <v>4.5154003943463057E-5</v>
      </c>
      <c r="AD33" s="16" t="s">
        <v>29025</v>
      </c>
      <c r="AE33" s="33">
        <f>IF(D6L226C5=0,0,D6L226C10/D6L226C5)</f>
        <v>0.48285821471245916</v>
      </c>
      <c r="AF33" s="16" t="s">
        <v>29026</v>
      </c>
      <c r="AG33" s="33">
        <f>CHOOSE(MIN(D6L226C9,RUN_YEARS),B7L802C5,B7L802C14,B7L802C23,B7L802C32,B7L802C41)</f>
        <v>169.22891519097234</v>
      </c>
      <c r="AH33" s="16" t="s">
        <v>29027</v>
      </c>
      <c r="AI33" s="33">
        <f>IF(D6L226C15=0,0,D6L226C11/D6L226C15)</f>
        <v>1.1740041025300384E-4</v>
      </c>
      <c r="AJ33" s="16" t="s">
        <v>29028</v>
      </c>
      <c r="AK33" s="33">
        <f>IF(D6L226C5=0,0,D6L226C11/D6L226C5)</f>
        <v>1.7141785287540859E-2</v>
      </c>
      <c r="AL33" s="16" t="s">
        <v>29029</v>
      </c>
      <c r="AM33" s="33">
        <f>D6L226C8*CHOOSE(MIN(D6L226C9,RUN_YEARS),B7L802C4,B7L802C13,B7L802C22,B7L802C31,B7L802C40)</f>
        <v>0.13019184186292709</v>
      </c>
      <c r="AN33" s="16" t="s">
        <v>29030</v>
      </c>
      <c r="AO33" s="33">
        <f>D6L226C8-D6L226C18</f>
        <v>0.44931442708244496</v>
      </c>
      <c r="AP33" s="16" t="s">
        <v>29031</v>
      </c>
      <c r="AQ33" s="33">
        <f>CHOOSE(MIN(D6L226C9,RUN_YEARS),B7L802C2,B7L802C11,B7L802C20,B7L802C29,B7L802C38)</f>
        <v>22.099948425718541</v>
      </c>
      <c r="AR33" s="16" t="s">
        <v>29032</v>
      </c>
      <c r="AS33" s="33">
        <f>IF(D6L226C20=0,0,D6L226C18/D6L226C20)</f>
        <v>5.8910473162651347E-3</v>
      </c>
      <c r="AT33" s="16" t="s">
        <v>29033</v>
      </c>
      <c r="AU33" s="33">
        <f>IF(D6L226C5=0,0,D6L226C18/D6L226C5)</f>
        <v>0.1123299684918506</v>
      </c>
      <c r="AV33" s="16" t="s">
        <v>29034</v>
      </c>
      <c r="AW33" s="33">
        <f>CHOOSE(MIN(D6L226C9,RUN_YEARS),B7L802C1,B7L802C10,B7L802C19,B7L802C28,B7L802C37)</f>
        <v>76.270721140176789</v>
      </c>
      <c r="AX33" s="16" t="s">
        <v>29035</v>
      </c>
      <c r="AY33" s="33">
        <f>IF(D6L226C23=0,0,D6L226C19/D6L226C23)</f>
        <v>5.8910473162651347E-3</v>
      </c>
      <c r="AZ33" s="16" t="s">
        <v>29036</v>
      </c>
      <c r="BA33" s="33">
        <f>IF(D6L226C5=0,0,D6L226C19/D6L226C5)</f>
        <v>0.38767003150814938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-1.2524250661513927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-1.0770855568901978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-0.5385427784450989</v>
      </c>
      <c r="R34" s="16" t="s">
        <v>29040</v>
      </c>
      <c r="S34" s="15">
        <f>D6L227C5-D6L227C7</f>
        <v>-0.5385427784450989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-0.51987185561250537</v>
      </c>
      <c r="X34" s="16" t="s">
        <v>29042</v>
      </c>
      <c r="Y34" s="33">
        <f>D6L227C7-D6L227C10</f>
        <v>-1.8670922832593528E-2</v>
      </c>
      <c r="Z34" s="16" t="s">
        <v>29043</v>
      </c>
      <c r="AA34" s="33">
        <f>CHOOSE(MIN(D6L227C9,RUN_YEARS),B7L802C7,B7L802C16,B7L802C25,B7L802C34,B7L802C43)</f>
        <v>11944.333333333332</v>
      </c>
      <c r="AB34" s="16" t="s">
        <v>29044</v>
      </c>
      <c r="AC34" s="33">
        <f>IF(D6L227C12=0,0,D6L227C10/D6L227C12)</f>
        <v>-4.3524560233235181E-5</v>
      </c>
      <c r="AD34" s="16" t="s">
        <v>29045</v>
      </c>
      <c r="AE34" s="33">
        <f>IF(D6L227C5=0,0,D6L227C10/D6L227C5)</f>
        <v>0.48266532986803673</v>
      </c>
      <c r="AF34" s="16" t="s">
        <v>29046</v>
      </c>
      <c r="AG34" s="33">
        <f>CHOOSE(MIN(D6L227C9,RUN_YEARS),B7L802C5,B7L802C14,B7L802C23,B7L802C32,B7L802C41)</f>
        <v>164.99016021989857</v>
      </c>
      <c r="AH34" s="16" t="s">
        <v>29047</v>
      </c>
      <c r="AI34" s="33">
        <f>IF(D6L227C15=0,0,D6L227C11/D6L227C15)</f>
        <v>-1.1316385660641192E-4</v>
      </c>
      <c r="AJ34" s="16" t="s">
        <v>29048</v>
      </c>
      <c r="AK34" s="33">
        <f>IF(D6L227C5=0,0,D6L227C11/D6L227C5)</f>
        <v>1.7334670131963263E-2</v>
      </c>
      <c r="AL34" s="16" t="s">
        <v>29049</v>
      </c>
      <c r="AM34" s="33">
        <f>D6L227C8*CHOOSE(MIN(D6L227C9,RUN_YEARS),B7L802C4,B7L802C13,B7L802C22,B7L802C31,B7L802C40)</f>
        <v>-0.11978364426672199</v>
      </c>
      <c r="AN34" s="16" t="s">
        <v>29050</v>
      </c>
      <c r="AO34" s="33">
        <f>D6L227C8-D6L227C18</f>
        <v>-0.4187591341783769</v>
      </c>
      <c r="AP34" s="16" t="s">
        <v>29051</v>
      </c>
      <c r="AQ34" s="33">
        <f>CHOOSE(MIN(D6L227C9,RUN_YEARS),B7L802C2,B7L802C11,B7L802C20,B7L802C29,B7L802C38)</f>
        <v>21.343958969047716</v>
      </c>
      <c r="AR34" s="16" t="s">
        <v>29052</v>
      </c>
      <c r="AS34" s="33">
        <f>IF(D6L227C20=0,0,D6L227C18/D6L227C20)</f>
        <v>-5.6120630872851735E-3</v>
      </c>
      <c r="AT34" s="16" t="s">
        <v>29053</v>
      </c>
      <c r="AU34" s="33">
        <f>IF(D6L227C5=0,0,D6L227C18/D6L227C5)</f>
        <v>0.11121089081592168</v>
      </c>
      <c r="AV34" s="16" t="s">
        <v>29054</v>
      </c>
      <c r="AW34" s="33">
        <f>CHOOSE(MIN(D6L227C9,RUN_YEARS),B7L802C1,B7L802C10,B7L802C19,B7L802C28,B7L802C37)</f>
        <v>74.617681174527021</v>
      </c>
      <c r="AX34" s="16" t="s">
        <v>29055</v>
      </c>
      <c r="AY34" s="33">
        <f>IF(D6L227C23=0,0,D6L227C19/D6L227C23)</f>
        <v>-5.6120630872851735E-3</v>
      </c>
      <c r="AZ34" s="16" t="s">
        <v>29056</v>
      </c>
      <c r="BA34" s="33">
        <f>IF(D6L227C5=0,0,D6L227C19/D6L227C5)</f>
        <v>0.38878910918407833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90.047646046526864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60.935149280120577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30.467574640060288</v>
      </c>
      <c r="R35" s="16" t="s">
        <v>29060</v>
      </c>
      <c r="S35" s="15">
        <f>SUM(D6L201C8:D6L227C8)-2*SUM(D6L209C8,D6L211C8,D6L222C8,D6L224C8,D6L227C8)</f>
        <v>30.467574640060288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29.411966362468306</v>
      </c>
      <c r="X35" s="16" t="s">
        <v>29062</v>
      </c>
      <c r="Y35" s="33">
        <f>SUM(D6L201C11:D6L227C11)-2*SUM(D6L209C11,D6L211C11,D6L222C11,D6L224C11,D6L227C11)</f>
        <v>1.0556082775919842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2.4579521426930885E-3</v>
      </c>
      <c r="AD35" s="16" t="s">
        <v>29064</v>
      </c>
      <c r="AE35" s="33">
        <f>IF(D6L228C5=0,0,D6L228C10/D6L228C5)</f>
        <v>0.48267652922717358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6.3906755710020236E-3</v>
      </c>
      <c r="AJ35" s="16" t="s">
        <v>29066</v>
      </c>
      <c r="AK35" s="33">
        <f>IF(D6L228C5=0,0,D6L228C11/D6L228C5)</f>
        <v>1.7323470772826428E-2</v>
      </c>
      <c r="AL35" s="16" t="s">
        <v>29067</v>
      </c>
      <c r="AM35" s="33">
        <f>SUM(D6L201C18:D6L227C18)-2*SUM(D6L209C18,D6L211C18,D6L222C18,D6L224C18,D6L227C18)</f>
        <v>6.7790789947347871</v>
      </c>
      <c r="AN35" s="16" t="s">
        <v>29068</v>
      </c>
      <c r="AO35" s="33">
        <f>SUM(D6L201C19:D6L227C19)-2*SUM(D6L209C19,D6L211C19,D6L222C19,D6L224C19,D6L227C19)</f>
        <v>23.688495645325503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0.31710736770529091</v>
      </c>
      <c r="AT35" s="16" t="s">
        <v>29070</v>
      </c>
      <c r="AU35" s="33">
        <f>IF(D6L228C5=0,0,D6L228C18/D6L228C5)</f>
        <v>0.11125071612725805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0.31710736770529097</v>
      </c>
      <c r="AZ35" s="16" t="s">
        <v>29072</v>
      </c>
      <c r="BA35" s="33">
        <f>IF(D6L228C5=0,0,D6L228C19/D6L228C5)</f>
        <v>0.38874928387274199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0.75278537105322918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0.37639268552661459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0.18819634276330729</v>
      </c>
      <c r="R36" s="16" t="s">
        <v>29077</v>
      </c>
      <c r="S36" s="15">
        <f>D6L229C5-D6L229C7</f>
        <v>0.18819634276330729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0.18174430016420917</v>
      </c>
      <c r="X36" s="16" t="s">
        <v>29079</v>
      </c>
      <c r="Y36" s="33">
        <f>D6L229C7-D6L229C10</f>
        <v>6.4520425990981234E-3</v>
      </c>
      <c r="Z36" s="16" t="s">
        <v>29080</v>
      </c>
      <c r="AA36" s="33">
        <f>CHOOSE(MIN(D6L229C9,RUN_YEARS),B7L802C7,B7L802C16,B7L802C25,B7L802C34,B7L802C43)</f>
        <v>12394</v>
      </c>
      <c r="AB36" s="16" t="s">
        <v>29081</v>
      </c>
      <c r="AC36" s="33">
        <f>IF(D6L229C12=0,0,D6L229C10/D6L229C12)</f>
        <v>1.4663893832839211E-5</v>
      </c>
      <c r="AD36" s="16" t="s">
        <v>29082</v>
      </c>
      <c r="AE36" s="33">
        <f>IF(D6L229C5=0,0,D6L229C10/D6L229C5)</f>
        <v>0.4828582147124591</v>
      </c>
      <c r="AF36" s="16" t="s">
        <v>29083</v>
      </c>
      <c r="AG36" s="33">
        <f>CHOOSE(MIN(D6L229C9,RUN_YEARS),B7L802C5,B7L802C14,B7L802C23,B7L802C32,B7L802C41)</f>
        <v>169.22891519097234</v>
      </c>
      <c r="AH36" s="16" t="s">
        <v>29084</v>
      </c>
      <c r="AI36" s="33">
        <f>IF(D6L229C15=0,0,D6L229C11/D6L229C15)</f>
        <v>3.8126123965381966E-5</v>
      </c>
      <c r="AJ36" s="16" t="s">
        <v>29085</v>
      </c>
      <c r="AK36" s="33">
        <f>IF(D6L229C5=0,0,D6L229C11/D6L229C5)</f>
        <v>1.714178528754088E-2</v>
      </c>
      <c r="AL36" s="16" t="s">
        <v>29086</v>
      </c>
      <c r="AM36" s="33">
        <f>D6L229C8*CHOOSE(MIN(D6L229C9,RUN_YEARS),B7L802C4,B7L802C13,B7L802C22,B7L802C31,B7L802C40)</f>
        <v>4.2280178505767652E-2</v>
      </c>
      <c r="AN36" s="16" t="s">
        <v>29087</v>
      </c>
      <c r="AO36" s="33">
        <f>D6L229C8-D6L229C18</f>
        <v>0.14591616425753964</v>
      </c>
      <c r="AP36" s="16" t="s">
        <v>29088</v>
      </c>
      <c r="AQ36" s="33">
        <f>CHOOSE(MIN(D6L229C9,RUN_YEARS),B7L802C2,B7L802C11,B7L802C20,B7L802C29,B7L802C38)</f>
        <v>22.099948425718541</v>
      </c>
      <c r="AR36" s="16" t="s">
        <v>29089</v>
      </c>
      <c r="AS36" s="33">
        <f>IF(D6L229C20=0,0,D6L229C18/D6L229C20)</f>
        <v>1.913134713769948E-3</v>
      </c>
      <c r="AT36" s="16" t="s">
        <v>29090</v>
      </c>
      <c r="AU36" s="33">
        <f>IF(D6L229C5=0,0,D6L229C18/D6L229C5)</f>
        <v>0.1123299684918506</v>
      </c>
      <c r="AV36" s="16" t="s">
        <v>29091</v>
      </c>
      <c r="AW36" s="33">
        <f>CHOOSE(MIN(D6L229C9,RUN_YEARS),B7L802C1,B7L802C10,B7L802C19,B7L802C28,B7L802C37)</f>
        <v>76.270721140176789</v>
      </c>
      <c r="AX36" s="16" t="s">
        <v>29092</v>
      </c>
      <c r="AY36" s="33">
        <f>IF(D6L229C23=0,0,D6L229C19/D6L229C23)</f>
        <v>1.913134713769948E-3</v>
      </c>
      <c r="AZ36" s="16" t="s">
        <v>29093</v>
      </c>
      <c r="BA36" s="33">
        <f>IF(D6L229C5=0,0,D6L229C19/D6L229C5)</f>
        <v>0.38767003150814938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12394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169.22891519097234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22.099948425718541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76.270721140176789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-7.582219009757861E-2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-3.7911095048789305E-2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-1.8955547524394652E-2</v>
      </c>
      <c r="R38" s="16" t="s">
        <v>29117</v>
      </c>
      <c r="S38" s="15">
        <f>D6L231C5-D6L231C7</f>
        <v>-1.8955547524394652E-2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-1.8305683673052752E-2</v>
      </c>
      <c r="X38" s="16" t="s">
        <v>29119</v>
      </c>
      <c r="Y38" s="33">
        <f>D6L231C7-D6L231C10</f>
        <v>-6.4986385134190028E-4</v>
      </c>
      <c r="Z38" s="16" t="s">
        <v>29120</v>
      </c>
      <c r="AA38" s="33">
        <f>CHOOSE(MIN(D6L231C9,RUN_YEARS),B7L802C7,B7L802C16,B7L802C25,B7L802C34,B7L802C43)</f>
        <v>12394</v>
      </c>
      <c r="AB38" s="16" t="s">
        <v>29121</v>
      </c>
      <c r="AC38" s="33">
        <f>IF(D6L231C12=0,0,D6L231C10/D6L231C12)</f>
        <v>-1.4769794798332058E-6</v>
      </c>
      <c r="AD38" s="16" t="s">
        <v>29122</v>
      </c>
      <c r="AE38" s="33">
        <f>IF(D6L231C5=0,0,D6L231C10/D6L231C5)</f>
        <v>0.4828582147124591</v>
      </c>
      <c r="AF38" s="16" t="s">
        <v>29123</v>
      </c>
      <c r="AG38" s="33">
        <f>CHOOSE(MIN(D6L231C9,RUN_YEARS),B7L802C5,B7L802C14,B7L802C23,B7L802C32,B7L802C41)</f>
        <v>169.22891519097234</v>
      </c>
      <c r="AH38" s="16" t="s">
        <v>29124</v>
      </c>
      <c r="AI38" s="33">
        <f>IF(D6L231C15=0,0,D6L231C11/D6L231C15)</f>
        <v>-3.8401466475663366E-6</v>
      </c>
      <c r="AJ38" s="16" t="s">
        <v>29125</v>
      </c>
      <c r="AK38" s="33">
        <f>IF(D6L231C5=0,0,D6L231C11/D6L231C5)</f>
        <v>1.7141785287540876E-2</v>
      </c>
      <c r="AL38" s="16" t="s">
        <v>29126</v>
      </c>
      <c r="AM38" s="33">
        <f>D6L231C8*CHOOSE(MIN(D6L231C9,RUN_YEARS),B7L802C4,B7L802C13,B7L802C22,B7L802C31,B7L802C40)</f>
        <v>-4.2585521123220567E-3</v>
      </c>
      <c r="AN38" s="16" t="s">
        <v>29127</v>
      </c>
      <c r="AO38" s="33">
        <f>D6L231C8-D6L231C18</f>
        <v>-1.4696995412072596E-2</v>
      </c>
      <c r="AP38" s="16" t="s">
        <v>29128</v>
      </c>
      <c r="AQ38" s="33">
        <f>CHOOSE(MIN(D6L231C9,RUN_YEARS),B7L802C2,B7L802C11,B7L802C20,B7L802C29,B7L802C38)</f>
        <v>22.099948425718541</v>
      </c>
      <c r="AR38" s="16" t="s">
        <v>29129</v>
      </c>
      <c r="AS38" s="33">
        <f>IF(D6L231C20=0,0,D6L231C18/D6L231C20)</f>
        <v>-1.9269511540426129E-4</v>
      </c>
      <c r="AT38" s="16" t="s">
        <v>29130</v>
      </c>
      <c r="AU38" s="33">
        <f>IF(D6L231C5=0,0,D6L231C18/D6L231C5)</f>
        <v>0.11232996849185062</v>
      </c>
      <c r="AV38" s="16" t="s">
        <v>29131</v>
      </c>
      <c r="AW38" s="33">
        <f>CHOOSE(MIN(D6L231C9,RUN_YEARS),B7L802C1,B7L802C10,B7L802C19,B7L802C28,B7L802C37)</f>
        <v>76.270721140176789</v>
      </c>
      <c r="AX38" s="16" t="s">
        <v>29132</v>
      </c>
      <c r="AY38" s="33">
        <f>IF(D6L231C23=0,0,D6L231C19/D6L231C23)</f>
        <v>-1.9269511540426126E-4</v>
      </c>
      <c r="AZ38" s="16" t="s">
        <v>29133</v>
      </c>
      <c r="BA38" s="33">
        <f>IF(D6L231C5=0,0,D6L231C19/D6L231C5)</f>
        <v>0.38767003150814938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12394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169.22891519097234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22.099948425718541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76.270721140176789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-3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-1.2000000000000002</v>
      </c>
      <c r="R40" s="16" t="s">
        <v>29158</v>
      </c>
      <c r="S40" s="15">
        <f>D6L233C5-D6L233C7</f>
        <v>-1.7999999999999998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-1.1588597153099021</v>
      </c>
      <c r="X40" s="16" t="s">
        <v>29160</v>
      </c>
      <c r="Y40" s="33">
        <f>D6L233C7-D6L233C10</f>
        <v>-4.1140284690098117E-2</v>
      </c>
      <c r="Z40" s="16" t="s">
        <v>29161</v>
      </c>
      <c r="AA40" s="33">
        <f>CHOOSE(MIN(D6L233C9,RUN_YEARS),B7L802C7,B7L802C16,B7L802C25,B7L802C34,B7L802C43)</f>
        <v>12394</v>
      </c>
      <c r="AB40" s="16" t="s">
        <v>29162</v>
      </c>
      <c r="AC40" s="33">
        <f>IF(D6L233C12=0,0,D6L233C10/D6L233C12)</f>
        <v>-9.3501671398249318E-5</v>
      </c>
      <c r="AD40" s="16" t="s">
        <v>29163</v>
      </c>
      <c r="AE40" s="33">
        <f>IF(D6L233C5=0,0,D6L233C10/D6L233C5)</f>
        <v>0.38628657176996734</v>
      </c>
      <c r="AF40" s="16" t="s">
        <v>29164</v>
      </c>
      <c r="AG40" s="33">
        <f>CHOOSE(MIN(D6L233C9,RUN_YEARS),B7L802C5,B7L802C14,B7L802C23,B7L802C32,B7L802C41)</f>
        <v>169.22891519097234</v>
      </c>
      <c r="AH40" s="16" t="s">
        <v>29165</v>
      </c>
      <c r="AI40" s="33">
        <f>IF(D6L233C15=0,0,D6L233C11/D6L233C15)</f>
        <v>-2.4310434563544836E-4</v>
      </c>
      <c r="AJ40" s="16" t="s">
        <v>29166</v>
      </c>
      <c r="AK40" s="33">
        <f>IF(D6L233C5=0,0,D6L233C11/D6L233C5)</f>
        <v>1.3713428230032706E-2</v>
      </c>
      <c r="AL40" s="16" t="s">
        <v>29167</v>
      </c>
      <c r="AM40" s="33">
        <f>D6L233C8*CHOOSE(MIN(D6L233C9,RUN_YEARS),B7L802C4,B7L802C13,B7L802C22,B7L802C31,B7L802C40)</f>
        <v>-0.40438788657066216</v>
      </c>
      <c r="AN40" s="16" t="s">
        <v>29168</v>
      </c>
      <c r="AO40" s="33">
        <f>D6L233C8-D6L233C18</f>
        <v>-1.3956121134293378</v>
      </c>
      <c r="AP40" s="16" t="s">
        <v>29169</v>
      </c>
      <c r="AQ40" s="33">
        <f>CHOOSE(MIN(D6L233C9,RUN_YEARS),B7L802C2,B7L802C11,B7L802C20,B7L802C29,B7L802C38)</f>
        <v>22.099948425718541</v>
      </c>
      <c r="AR40" s="16" t="s">
        <v>29170</v>
      </c>
      <c r="AS40" s="33">
        <f>IF(D6L233C20=0,0,D6L233C18/D6L233C20)</f>
        <v>-1.8298137116920181E-2</v>
      </c>
      <c r="AT40" s="16" t="s">
        <v>29171</v>
      </c>
      <c r="AU40" s="33">
        <f>IF(D6L233C5=0,0,D6L233C18/D6L233C5)</f>
        <v>0.13479596219022072</v>
      </c>
      <c r="AV40" s="16" t="s">
        <v>29172</v>
      </c>
      <c r="AW40" s="33">
        <f>CHOOSE(MIN(D6L233C9,RUN_YEARS),B7L802C1,B7L802C10,B7L802C19,B7L802C28,B7L802C37)</f>
        <v>76.270721140176789</v>
      </c>
      <c r="AX40" s="16" t="s">
        <v>29173</v>
      </c>
      <c r="AY40" s="33">
        <f>IF(D6L233C23=0,0,D6L233C19/D6L233C23)</f>
        <v>-1.8298137116920184E-2</v>
      </c>
      <c r="AZ40" s="16" t="s">
        <v>29174</v>
      </c>
      <c r="BA40" s="33">
        <f>IF(D6L233C5=0,0,D6L233C19/D6L233C5)</f>
        <v>0.46520403780977926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0.51603438864628826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0.51603438864628826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0.51603438864628826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12394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169.22891519097234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0.11593225323469791</v>
      </c>
      <c r="AN41" s="16" t="s">
        <v>29187</v>
      </c>
      <c r="AO41" s="33">
        <f>D6L234C8-D6L234C18</f>
        <v>0.40010213541159034</v>
      </c>
      <c r="AP41" s="16" t="s">
        <v>29188</v>
      </c>
      <c r="AQ41" s="33">
        <f>CHOOSE(MIN(D6L234C9,RUN_YEARS),B7L802C2,B7L802C11,B7L802C20,B7L802C29,B7L802C38)</f>
        <v>22.099948425718541</v>
      </c>
      <c r="AR41" s="16" t="s">
        <v>29189</v>
      </c>
      <c r="AS41" s="33">
        <f>IF(D6L234C20=0,0,D6L234C18/D6L234C20)</f>
        <v>5.2458155558310349E-3</v>
      </c>
      <c r="AT41" s="16" t="s">
        <v>29190</v>
      </c>
      <c r="AU41" s="33">
        <f>IF(D6L234C5=0,0,D6L234C18/D6L234C5)</f>
        <v>0.22465993698370124</v>
      </c>
      <c r="AV41" s="16" t="s">
        <v>29191</v>
      </c>
      <c r="AW41" s="33">
        <f>CHOOSE(MIN(D6L234C9,RUN_YEARS),B7L802C1,B7L802C10,B7L802C19,B7L802C28,B7L802C37)</f>
        <v>76.270721140176789</v>
      </c>
      <c r="AX41" s="16" t="s">
        <v>29192</v>
      </c>
      <c r="AY41" s="33">
        <f>IF(D6L234C23=0,0,D6L234C19/D6L234C23)</f>
        <v>5.2458155558310349E-3</v>
      </c>
      <c r="AZ41" s="16" t="s">
        <v>29193</v>
      </c>
      <c r="BA41" s="33">
        <f>IF(D6L234C5=0,0,D6L234C19/D6L234C5)</f>
        <v>0.77534006301629876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768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768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768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741.67021779833726</v>
      </c>
      <c r="X42" s="16" t="s">
        <v>29200</v>
      </c>
      <c r="Y42" s="33">
        <f>D6L235C7-D6L235C10</f>
        <v>26.329782201662738</v>
      </c>
      <c r="Z42" s="16" t="s">
        <v>29201</v>
      </c>
      <c r="AA42" s="33">
        <f>CHOOSE(MIN(D6L235C9,RUN_YEARS),B7L802C7,B7L802C16,B7L802C25,B7L802C34,B7L802C43)</f>
        <v>12394</v>
      </c>
      <c r="AB42" s="16" t="s">
        <v>29202</v>
      </c>
      <c r="AC42" s="33">
        <f>IF(D6L235C12=0,0,D6L235C10/D6L235C12)</f>
        <v>5.984106969487956E-2</v>
      </c>
      <c r="AD42" s="16" t="s">
        <v>29203</v>
      </c>
      <c r="AE42" s="33">
        <f>IF(D6L235C5=0,0,D6L235C10/D6L235C5)</f>
        <v>0.96571642942491831</v>
      </c>
      <c r="AF42" s="16" t="s">
        <v>29204</v>
      </c>
      <c r="AG42" s="33">
        <f>CHOOSE(MIN(D6L235C9,RUN_YEARS),B7L802C5,B7L802C14,B7L802C23,B7L802C32,B7L802C41)</f>
        <v>169.22891519097234</v>
      </c>
      <c r="AH42" s="16" t="s">
        <v>29205</v>
      </c>
      <c r="AI42" s="33">
        <f>IF(D6L235C15=0,0,D6L235C11/D6L235C15)</f>
        <v>0.15558678120668662</v>
      </c>
      <c r="AJ42" s="16" t="s">
        <v>29206</v>
      </c>
      <c r="AK42" s="33">
        <f>IF(D6L235C5=0,0,D6L235C11/D6L235C5)</f>
        <v>3.428357057508169E-2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22.099948425718541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76.270721140176789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2825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2825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2825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12394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169.22891519097234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634.66432197895597</v>
      </c>
      <c r="AN43" s="16" t="s">
        <v>29228</v>
      </c>
      <c r="AO43" s="33">
        <f>D6L236C8-D6L236C18</f>
        <v>2190.3356780210443</v>
      </c>
      <c r="AP43" s="16" t="s">
        <v>29229</v>
      </c>
      <c r="AQ43" s="33">
        <f>CHOOSE(MIN(D6L236C9,RUN_YEARS),B7L802C2,B7L802C11,B7L802C20,B7L802C29,B7L802C38)</f>
        <v>22.099948425718541</v>
      </c>
      <c r="AR43" s="16" t="s">
        <v>29230</v>
      </c>
      <c r="AS43" s="33">
        <f>IF(D6L236C20=0,0,D6L236C18/D6L236C20)</f>
        <v>28.717909641833067</v>
      </c>
      <c r="AT43" s="16" t="s">
        <v>29231</v>
      </c>
      <c r="AU43" s="33">
        <f>IF(D6L236C5=0,0,D6L236C18/D6L236C5)</f>
        <v>0.22465993698370124</v>
      </c>
      <c r="AV43" s="16" t="s">
        <v>29232</v>
      </c>
      <c r="AW43" s="33">
        <f>CHOOSE(MIN(D6L236C9,RUN_YEARS),B7L802C1,B7L802C10,B7L802C19,B7L802C28,B7L802C37)</f>
        <v>76.270721140176789</v>
      </c>
      <c r="AX43" s="16" t="s">
        <v>29233</v>
      </c>
      <c r="AY43" s="33">
        <f>IF(D6L236C23=0,0,D6L236C19/D6L236C23)</f>
        <v>28.717909641833067</v>
      </c>
      <c r="AZ43" s="16" t="s">
        <v>29234</v>
      </c>
      <c r="BA43" s="33">
        <f>IF(D6L236C5=0,0,D6L236C19/D6L236C5)</f>
        <v>0.77534006301629887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3591.1929975696021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3590.8545159791242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766.96924079523887</v>
      </c>
      <c r="R44" s="16" t="s">
        <v>29238</v>
      </c>
      <c r="S44" s="15">
        <f>SUM(D6L229C8:D6L236C8)</f>
        <v>2823.8852751838854</v>
      </c>
      <c r="U44" s="21" t="str">
        <f>NULL_VALUE</f>
        <v>n/a</v>
      </c>
      <c r="V44" s="16" t="s">
        <v>29239</v>
      </c>
      <c r="W44" s="33">
        <f>SUM(D6L229C10:D6L236C10)</f>
        <v>740.67479669951854</v>
      </c>
      <c r="X44" s="16" t="s">
        <v>29240</v>
      </c>
      <c r="Y44" s="33">
        <f>SUM(D6L229C11:D6L236C11)</f>
        <v>26.294444095720397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5.9760754937834316E-2</v>
      </c>
      <c r="AD44" s="16" t="s">
        <v>29242</v>
      </c>
      <c r="AE44" s="33">
        <f>IF(D6L237C5=0,0,D6L237C10/D6L237C5)</f>
        <v>0.20626700229807488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0.15537796283836899</v>
      </c>
      <c r="AJ44" s="16" t="s">
        <v>29244</v>
      </c>
      <c r="AK44" s="33">
        <f>IF(D6L237C5=0,0,D6L237C11/D6L237C5)</f>
        <v>7.3226147087584381E-3</v>
      </c>
      <c r="AL44" s="16" t="s">
        <v>29245</v>
      </c>
      <c r="AM44" s="33">
        <f>SUM(D6L229C18:D6L236C18)</f>
        <v>634.41388797201341</v>
      </c>
      <c r="AN44" s="16" t="s">
        <v>29246</v>
      </c>
      <c r="AO44" s="33">
        <f>SUM(D6L229C19:D6L236C19)</f>
        <v>2189.4713872118718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28.706577759870346</v>
      </c>
      <c r="AT44" s="16" t="s">
        <v>29248</v>
      </c>
      <c r="AU44" s="33">
        <f>IF(D6L237C5=0,0,D6L237C18/D6L237C5)</f>
        <v>0.17667490708657316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28.706577759870346</v>
      </c>
      <c r="AZ44" s="16" t="s">
        <v>29250</v>
      </c>
      <c r="BA44" s="33">
        <f>IF(D6L237C5=0,0,D6L237C19/D6L237C5)</f>
        <v>0.60973547590659349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1.1697500133845109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0.58487500669225545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0.29243750334612773</v>
      </c>
      <c r="R45" s="16" t="s">
        <v>29255</v>
      </c>
      <c r="S45" s="15">
        <f>D6L238C5-D6L238C7</f>
        <v>0.29243750334612773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0.28241170156136008</v>
      </c>
      <c r="X45" s="16" t="s">
        <v>29257</v>
      </c>
      <c r="Y45" s="33">
        <f>D6L238C7-D6L238C10</f>
        <v>1.0025801784767641E-2</v>
      </c>
      <c r="Z45" s="16" t="s">
        <v>29258</v>
      </c>
      <c r="AA45" s="33">
        <f>CHOOSE(MIN(D6L238C9,RUN_YEARS),B7L802C7,B7L802C16,B7L802C25,B7L802C34,B7L802C43)</f>
        <v>12394</v>
      </c>
      <c r="AB45" s="16" t="s">
        <v>29259</v>
      </c>
      <c r="AC45" s="33">
        <f>IF(D6L238C12=0,0,D6L238C10/D6L238C12)</f>
        <v>2.2786162785328391E-5</v>
      </c>
      <c r="AD45" s="16" t="s">
        <v>29260</v>
      </c>
      <c r="AE45" s="33">
        <f>IF(D6L238C5=0,0,D6L238C10/D6L238C5)</f>
        <v>0.48285821471245921</v>
      </c>
      <c r="AF45" s="16" t="s">
        <v>29261</v>
      </c>
      <c r="AG45" s="33">
        <f>CHOOSE(MIN(D6L238C9,RUN_YEARS),B7L802C5,B7L802C14,B7L802C23,B7L802C32,B7L802C41)</f>
        <v>169.22891519097234</v>
      </c>
      <c r="AH45" s="16" t="s">
        <v>29262</v>
      </c>
      <c r="AI45" s="33">
        <f>IF(D6L238C15=0,0,D6L238C11/D6L238C15)</f>
        <v>5.9244023241853623E-5</v>
      </c>
      <c r="AJ45" s="16" t="s">
        <v>29263</v>
      </c>
      <c r="AK45" s="33">
        <f>IF(D6L238C5=0,0,D6L238C11/D6L238C5)</f>
        <v>1.7141785287540817E-2</v>
      </c>
      <c r="AL45" s="16" t="s">
        <v>29264</v>
      </c>
      <c r="AM45" s="33">
        <f>D6L238C8*CHOOSE(MIN(D6L238C9,RUN_YEARS),B7L802C4,B7L802C13,B7L802C22,B7L802C31,B7L802C40)</f>
        <v>6.5698991073411969E-2</v>
      </c>
      <c r="AN45" s="16" t="s">
        <v>29265</v>
      </c>
      <c r="AO45" s="33">
        <f>D6L238C8-D6L238C18</f>
        <v>0.22673851227271574</v>
      </c>
      <c r="AP45" s="16" t="s">
        <v>29266</v>
      </c>
      <c r="AQ45" s="33">
        <f>CHOOSE(MIN(D6L238C9,RUN_YEARS),B7L802C2,B7L802C11,B7L802C20,B7L802C29,B7L802C38)</f>
        <v>22.099948425718541</v>
      </c>
      <c r="AR45" s="16" t="s">
        <v>29267</v>
      </c>
      <c r="AS45" s="33">
        <f>IF(D6L238C20=0,0,D6L238C18/D6L238C20)</f>
        <v>2.9728119635318057E-3</v>
      </c>
      <c r="AT45" s="16" t="s">
        <v>29268</v>
      </c>
      <c r="AU45" s="33">
        <f>IF(D6L238C5=0,0,D6L238C18/D6L238C5)</f>
        <v>0.1123299684918506</v>
      </c>
      <c r="AV45" s="16" t="s">
        <v>29269</v>
      </c>
      <c r="AW45" s="33">
        <f>CHOOSE(MIN(D6L238C9,RUN_YEARS),B7L802C1,B7L802C10,B7L802C19,B7L802C28,B7L802C37)</f>
        <v>76.270721140176789</v>
      </c>
      <c r="AX45" s="16" t="s">
        <v>29270</v>
      </c>
      <c r="AY45" s="33">
        <f>IF(D6L238C23=0,0,D6L238C19/D6L238C23)</f>
        <v>2.9728119635318052E-3</v>
      </c>
      <c r="AZ45" s="16" t="s">
        <v>29271</v>
      </c>
      <c r="BA45" s="33">
        <f>IF(D6L238C5=0,0,D6L238C19/D6L238C5)</f>
        <v>0.38767003150814938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35.016295909776197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35.016295909776197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14.00651836391048</v>
      </c>
      <c r="R46" s="16" t="s">
        <v>29275</v>
      </c>
      <c r="S46" s="15">
        <f>D6L239C5-D6L239C7</f>
        <v>21.009777545865717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13.526324903070178</v>
      </c>
      <c r="X46" s="16" t="s">
        <v>29277</v>
      </c>
      <c r="Y46" s="33">
        <f>D6L239C7-D6L239C10</f>
        <v>0.48019346084030268</v>
      </c>
      <c r="Z46" s="16" t="s">
        <v>29278</v>
      </c>
      <c r="AA46" s="33">
        <f>CHOOSE(MIN(D6L239C9,RUN_YEARS),B7L802C7,B7L802C16,B7L802C25,B7L802C34,B7L802C43)</f>
        <v>12394</v>
      </c>
      <c r="AB46" s="16" t="s">
        <v>29279</v>
      </c>
      <c r="AC46" s="33">
        <f>IF(D6L239C12=0,0,D6L239C10/D6L239C12)</f>
        <v>1.0913607312465852E-3</v>
      </c>
      <c r="AD46" s="16" t="s">
        <v>29280</v>
      </c>
      <c r="AE46" s="33">
        <f>IF(D6L239C5=0,0,D6L239C10/D6L239C5)</f>
        <v>0.38628657176996739</v>
      </c>
      <c r="AF46" s="16" t="s">
        <v>29281</v>
      </c>
      <c r="AG46" s="33">
        <f>CHOOSE(MIN(D6L239C9,RUN_YEARS),B7L802C5,B7L802C14,B7L802C23,B7L802C32,B7L802C41)</f>
        <v>169.22891519097234</v>
      </c>
      <c r="AH46" s="16" t="s">
        <v>29282</v>
      </c>
      <c r="AI46" s="33">
        <f>IF(D6L239C15=0,0,D6L239C11/D6L239C15)</f>
        <v>2.8375379012411171E-3</v>
      </c>
      <c r="AJ46" s="16" t="s">
        <v>29283</v>
      </c>
      <c r="AK46" s="33">
        <f>IF(D6L239C5=0,0,D6L239C11/D6L239C5)</f>
        <v>1.3713428230032677E-2</v>
      </c>
      <c r="AL46" s="16" t="s">
        <v>29284</v>
      </c>
      <c r="AM46" s="33">
        <f>D6L239C8*CHOOSE(MIN(D6L239C9,RUN_YEARS),B7L802C4,B7L802C13,B7L802C22,B7L802C31,B7L802C40)</f>
        <v>4.7200552994957734</v>
      </c>
      <c r="AN46" s="16" t="s">
        <v>29285</v>
      </c>
      <c r="AO46" s="33">
        <f>D6L239C8-D6L239C18</f>
        <v>16.289722246369944</v>
      </c>
      <c r="AP46" s="16" t="s">
        <v>29286</v>
      </c>
      <c r="AQ46" s="33">
        <f>CHOOSE(MIN(D6L239C9,RUN_YEARS),B7L802C2,B7L802C11,B7L802C20,B7L802C29,B7L802C38)</f>
        <v>22.099948425718541</v>
      </c>
      <c r="AR46" s="16" t="s">
        <v>29287</v>
      </c>
      <c r="AS46" s="33">
        <f>IF(D6L239C20=0,0,D6L239C18/D6L239C20)</f>
        <v>0.21357766129457875</v>
      </c>
      <c r="AT46" s="16" t="s">
        <v>29288</v>
      </c>
      <c r="AU46" s="33">
        <f>IF(D6L239C5=0,0,D6L239C18/D6L239C5)</f>
        <v>0.13479596219022075</v>
      </c>
      <c r="AV46" s="16" t="s">
        <v>29289</v>
      </c>
      <c r="AW46" s="33">
        <f>CHOOSE(MIN(D6L239C9,RUN_YEARS),B7L802C1,B7L802C10,B7L802C19,B7L802C28,B7L802C37)</f>
        <v>76.270721140176789</v>
      </c>
      <c r="AX46" s="16" t="s">
        <v>29290</v>
      </c>
      <c r="AY46" s="33">
        <f>IF(D6L239C23=0,0,D6L239C19/D6L239C23)</f>
        <v>0.21357766129457872</v>
      </c>
      <c r="AZ46" s="16" t="s">
        <v>29291</v>
      </c>
      <c r="BA46" s="33">
        <f>IF(D6L239C5=0,0,D6L239C19/D6L239C5)</f>
        <v>0.46520403780977926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36.186045923160705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35.601170916468455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14.298955867256607</v>
      </c>
      <c r="R47" s="16" t="s">
        <v>29295</v>
      </c>
      <c r="S47" s="15">
        <f>SUM(D6L238C8:D6L239C8)</f>
        <v>21.302215049211846</v>
      </c>
      <c r="U47" s="21" t="str">
        <f>NULL_VALUE</f>
        <v>n/a</v>
      </c>
      <c r="V47" s="16" t="s">
        <v>29296</v>
      </c>
      <c r="W47" s="33">
        <f>SUM(D6L238C10:D6L239C10)</f>
        <v>13.808736604631537</v>
      </c>
      <c r="X47" s="16" t="s">
        <v>29297</v>
      </c>
      <c r="Y47" s="33">
        <f>SUM(D6L238C11:D6L239C11)</f>
        <v>0.49021926262507032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1.1141468940319135E-3</v>
      </c>
      <c r="AD47" s="16" t="s">
        <v>29299</v>
      </c>
      <c r="AE47" s="33">
        <f>IF(D6L240C5=0,0,D6L240C10/D6L240C5)</f>
        <v>0.38787310218057652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2.8967819244829708E-3</v>
      </c>
      <c r="AJ47" s="16" t="s">
        <v>29301</v>
      </c>
      <c r="AK47" s="33">
        <f>IF(D6L240C5=0,0,D6L240C11/D6L240C5)</f>
        <v>1.3769751106649804E-2</v>
      </c>
      <c r="AL47" s="16" t="s">
        <v>29302</v>
      </c>
      <c r="AM47" s="33">
        <f>SUM(D6L238C18:D6L239C18)</f>
        <v>4.7857542905691854</v>
      </c>
      <c r="AN47" s="16" t="s">
        <v>29303</v>
      </c>
      <c r="AO47" s="33">
        <f>SUM(D6L238C19:D6L239C19)</f>
        <v>16.516460758642658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0.21655047325811055</v>
      </c>
      <c r="AT47" s="16" t="s">
        <v>29305</v>
      </c>
      <c r="AU47" s="33">
        <f>IF(D6L240C5=0,0,D6L240C18/D6L240C5)</f>
        <v>0.13442687887423901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0.21655047325811053</v>
      </c>
      <c r="AZ47" s="16" t="s">
        <v>29307</v>
      </c>
      <c r="BA47" s="33">
        <f>IF(D6L240C5=0,0,D6L240C19/D6L240C5)</f>
        <v>0.46393026783853458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3717.4266895392898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3687.3908361757135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811.7357713025558</v>
      </c>
      <c r="R48" s="16" t="s">
        <v>29312</v>
      </c>
      <c r="S48" s="15">
        <f>SUM(D6L228C8,D6L237C8,D6L240C8)</f>
        <v>2875.6550648731577</v>
      </c>
      <c r="U48" s="21" t="str">
        <f>NULL_VALUE</f>
        <v>n/a</v>
      </c>
      <c r="V48" s="16" t="s">
        <v>29313</v>
      </c>
      <c r="W48" s="33">
        <f>SUM(D6L228C10,D6L237C10,D6L240C10)</f>
        <v>783.89549966661843</v>
      </c>
      <c r="X48" s="16" t="s">
        <v>29314</v>
      </c>
      <c r="Y48" s="33">
        <f>SUM(D6L228C11,D6L237C11,D6L240C11)</f>
        <v>27.840271635937452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6.3332853974559317E-2</v>
      </c>
      <c r="AD48" s="16" t="s">
        <v>29316</v>
      </c>
      <c r="AE48" s="33">
        <f>IF(D6L241C5=0,0,D6L241C10/D6L241C5)</f>
        <v>0.21258812382351536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0.16466542033385401</v>
      </c>
      <c r="AJ48" s="16" t="s">
        <v>29318</v>
      </c>
      <c r="AK48" s="33">
        <f>IF(D6L241C5=0,0,D6L241C11/D6L241C5)</f>
        <v>7.5501276845421957E-3</v>
      </c>
      <c r="AL48" s="16" t="s">
        <v>29319</v>
      </c>
      <c r="AM48" s="33">
        <f>SUM(D6L228C18,D6L237C18,D6L240C18)</f>
        <v>645.97872125731737</v>
      </c>
      <c r="AN48" s="16" t="s">
        <v>29320</v>
      </c>
      <c r="AO48" s="33">
        <f>SUM(D6L228C19,D6L237C19,D6L240C19)</f>
        <v>2229.6763436158399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29.240235600833746</v>
      </c>
      <c r="AT48" s="16" t="s">
        <v>29322</v>
      </c>
      <c r="AU48" s="33">
        <f>IF(D6L241C5=0,0,D6L241C18/D6L241C5)</f>
        <v>0.17518585632958786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29.240235600833746</v>
      </c>
      <c r="AZ48" s="16" t="s">
        <v>29324</v>
      </c>
      <c r="BA48" s="33">
        <f>IF(D6L241C5=0,0,D6L241C19/D6L241C5)</f>
        <v>0.60467589216235451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13860.440971999999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11919.979235919998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5959.9896179599991</v>
      </c>
      <c r="R8" s="16" t="s">
        <v>29335</v>
      </c>
      <c r="S8" s="15">
        <f>D6L301C5-D6L301C7</f>
        <v>5959.9896179599991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5712.5924153916803</v>
      </c>
      <c r="X8" s="16" t="s">
        <v>29337</v>
      </c>
      <c r="Y8" s="33">
        <f>D6L301C7-D6L301C10</f>
        <v>247.39720256831879</v>
      </c>
      <c r="Z8" s="16" t="s">
        <v>29338</v>
      </c>
      <c r="AA8" s="33">
        <f>CHOOSE(MIN(D6L301C9,RUN_YEARS),B7L803C7,B7L803C16,B7L803C25,B7L803C34,B7L803C43)</f>
        <v>272523</v>
      </c>
      <c r="AB8" s="16" t="s">
        <v>29339</v>
      </c>
      <c r="AC8" s="33">
        <f>IF(D6L301C12=0,0,D6L301C10/D6L301C12)</f>
        <v>2.0961872632371141E-2</v>
      </c>
      <c r="AD8" s="16" t="s">
        <v>29340</v>
      </c>
      <c r="AE8" s="33">
        <f>IF(D6L301C5=0,0,D6L301C10/D6L301C5)</f>
        <v>0.47924516497287134</v>
      </c>
      <c r="AF8" s="16" t="s">
        <v>29341</v>
      </c>
      <c r="AG8" s="33">
        <f>CHOOSE(MIN(D6L301C9,RUN_YEARS),B7L803C5,B7L803C14,B7L803C23,B7L803C32,B7L803C41)</f>
        <v>4539.3258458998944</v>
      </c>
      <c r="AH8" s="16" t="s">
        <v>29342</v>
      </c>
      <c r="AI8" s="33">
        <f>IF(D6L301C15=0,0,D6L301C11/D6L301C15)</f>
        <v>5.4500868844165065E-2</v>
      </c>
      <c r="AJ8" s="16" t="s">
        <v>29343</v>
      </c>
      <c r="AK8" s="33">
        <f>IF(D6L301C5=0,0,D6L301C11/D6L301C5)</f>
        <v>2.0754835027128667E-2</v>
      </c>
      <c r="AL8" s="16" t="s">
        <v>29344</v>
      </c>
      <c r="AM8" s="33">
        <f>D6L301C8*CHOOSE(MIN(D6L301C9,RUN_YEARS),B7L803C4,B7L803C13,B7L803C22,B7L803C31,B7L803C40)</f>
        <v>1160.1800331393383</v>
      </c>
      <c r="AN8" s="16" t="s">
        <v>29345</v>
      </c>
      <c r="AO8" s="33">
        <f>D6L301C8-D6L301C18</f>
        <v>4799.8095848206613</v>
      </c>
      <c r="AP8" s="16" t="s">
        <v>29346</v>
      </c>
      <c r="AQ8" s="33">
        <f>CHOOSE(MIN(D6L301C9,RUN_YEARS),B7L803C2,B7L803C11,B7L803C20,B7L803C29,B7L803C38)</f>
        <v>486.98571680756214</v>
      </c>
      <c r="AR8" s="16" t="s">
        <v>29347</v>
      </c>
      <c r="AS8" s="33">
        <f>IF(D6L301C20=0,0,D6L301C18/D6L301C20)</f>
        <v>2.382369735081566</v>
      </c>
      <c r="AT8" s="16" t="s">
        <v>29348</v>
      </c>
      <c r="AU8" s="33">
        <f>IF(D6L301C5=0,0,D6L301C18/D6L301C5)</f>
        <v>9.7330709238420438E-2</v>
      </c>
      <c r="AV8" s="16" t="s">
        <v>29349</v>
      </c>
      <c r="AW8" s="33">
        <f>CHOOSE(MIN(D6L301C9,RUN_YEARS),B7L803C1,B7L803C10,B7L803C19,B7L803C28,B7L803C37)</f>
        <v>2014.7206850981624</v>
      </c>
      <c r="AX8" s="16" t="s">
        <v>29350</v>
      </c>
      <c r="AY8" s="33">
        <f>IF(D6L301C23=0,0,D6L301C19/D6L301C23)</f>
        <v>2.3823697350815665</v>
      </c>
      <c r="AZ8" s="16" t="s">
        <v>29351</v>
      </c>
      <c r="BA8" s="33">
        <f>IF(D6L301C5=0,0,D6L301C19/D6L301C5)</f>
        <v>0.40266929076157959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25.96719645670618</v>
      </c>
      <c r="J9" s="16" t="s">
        <v>29372</v>
      </c>
      <c r="K9" s="21">
        <f>IF(FLOW_THRU_100PCT="Y",1,INDEX(VariabilityMatrix,D6L302C1,D6L302C9))</f>
        <v>0.51137630574702975</v>
      </c>
      <c r="L9" s="16" t="s">
        <v>29352</v>
      </c>
      <c r="M9" s="15">
        <f>IF(D6L302C2&lt;&gt;0,D6L302C2*D6L302C4,D6L302C3*D6L302C4)</f>
        <v>13.279008994637767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6.6395044973188835</v>
      </c>
      <c r="R9" s="16" t="s">
        <v>29354</v>
      </c>
      <c r="S9" s="15">
        <f>D6L302C5-D6L302C7</f>
        <v>6.6395044973188835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6.3620344847768893</v>
      </c>
      <c r="X9" s="16" t="s">
        <v>29356</v>
      </c>
      <c r="Y9" s="33">
        <f>D6L302C7-D6L302C10</f>
        <v>0.27747001254199422</v>
      </c>
      <c r="Z9" s="16" t="s">
        <v>29357</v>
      </c>
      <c r="AA9" s="33">
        <f>CHOOSE(MIN(D6L302C9,RUN_YEARS),B7L803C7,B7L803C16,B7L803C25,B7L803C34,B7L803C43)</f>
        <v>281109</v>
      </c>
      <c r="AB9" s="16" t="s">
        <v>29358</v>
      </c>
      <c r="AC9" s="33">
        <f>IF(D6L302C12=0,0,D6L302C10/D6L302C12)</f>
        <v>2.2631913189463481E-5</v>
      </c>
      <c r="AD9" s="16" t="s">
        <v>29359</v>
      </c>
      <c r="AE9" s="33">
        <f>IF(D6L302C5=0,0,D6L302C10/D6L302C5)</f>
        <v>0.47910461445925367</v>
      </c>
      <c r="AF9" s="16" t="s">
        <v>29360</v>
      </c>
      <c r="AG9" s="33">
        <f>CHOOSE(MIN(D6L302C9,RUN_YEARS),B7L803C5,B7L803C14,B7L803C23,B7L803C32,B7L803C41)</f>
        <v>4715.4314661634107</v>
      </c>
      <c r="AH9" s="16" t="s">
        <v>29361</v>
      </c>
      <c r="AI9" s="33">
        <f>IF(D6L302C15=0,0,D6L302C11/D6L302C15)</f>
        <v>5.8842974292604985E-5</v>
      </c>
      <c r="AJ9" s="16" t="s">
        <v>29362</v>
      </c>
      <c r="AK9" s="33">
        <f>IF(D6L302C5=0,0,D6L302C11/D6L302C5)</f>
        <v>2.0895385540746311E-2</v>
      </c>
      <c r="AL9" s="16" t="s">
        <v>29363</v>
      </c>
      <c r="AM9" s="33">
        <f>D6L302C8*CHOOSE(MIN(D6L302C9,RUN_YEARS),B7L803C4,B7L803C13,B7L803C22,B7L803C31,B7L803C40)</f>
        <v>1.2702423954921302</v>
      </c>
      <c r="AN9" s="16" t="s">
        <v>29364</v>
      </c>
      <c r="AO9" s="33">
        <f>D6L302C8-D6L302C18</f>
        <v>5.3692621018267532</v>
      </c>
      <c r="AP9" s="16" t="s">
        <v>29365</v>
      </c>
      <c r="AQ9" s="33">
        <f>CHOOSE(MIN(D6L302C9,RUN_YEARS),B7L803C2,B7L803C11,B7L803C20,B7L803C29,B7L803C38)</f>
        <v>496.68353234488023</v>
      </c>
      <c r="AR9" s="16" t="s">
        <v>29366</v>
      </c>
      <c r="AS9" s="33">
        <f>IF(D6L302C20=0,0,D6L302C18/D6L302C20)</f>
        <v>2.5574481793169596E-3</v>
      </c>
      <c r="AT9" s="16" t="s">
        <v>29367</v>
      </c>
      <c r="AU9" s="33">
        <f>IF(D6L302C5=0,0,D6L302C18/D6L302C5)</f>
        <v>9.5657921160010539E-2</v>
      </c>
      <c r="AV9" s="16" t="s">
        <v>29368</v>
      </c>
      <c r="AW9" s="33">
        <f>CHOOSE(MIN(D6L302C9,RUN_YEARS),B7L803C1,B7L803C10,B7L803C19,B7L803C28,B7L803C37)</f>
        <v>2099.4607614144384</v>
      </c>
      <c r="AX9" s="16" t="s">
        <v>29369</v>
      </c>
      <c r="AY9" s="33">
        <f>IF(D6L302C23=0,0,D6L302C19/D6L302C23)</f>
        <v>2.5574481793169596E-3</v>
      </c>
      <c r="AZ9" s="16" t="s">
        <v>29370</v>
      </c>
      <c r="BA9" s="33">
        <f>IF(D6L302C5=0,0,D6L302C19/D6L302C5)</f>
        <v>0.40434207883998946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17.10878858147613</v>
      </c>
      <c r="J10" s="16" t="s">
        <v>29393</v>
      </c>
      <c r="K10" s="21">
        <f>IF(FLOW_THRU_100PCT="Y",1,INDEX(VariabilityMatrix,D6L303C1,D6L303C9))</f>
        <v>0.51137630574702975</v>
      </c>
      <c r="L10" s="16" t="s">
        <v>29373</v>
      </c>
      <c r="M10" s="15">
        <f>IF(D6L303C2&lt;&gt;0,D6L303C2*D6L303C4,D6L303C3*D6L303C4)</f>
        <v>8.7490291006022289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4.3745145503011145</v>
      </c>
      <c r="R10" s="16" t="s">
        <v>29375</v>
      </c>
      <c r="S10" s="15">
        <f>D6L303C5-D6L303C7</f>
        <v>4.3745145503011145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4.191700214136822</v>
      </c>
      <c r="X10" s="16" t="s">
        <v>29377</v>
      </c>
      <c r="Y10" s="33">
        <f>D6L303C7-D6L303C10</f>
        <v>0.18281433616429243</v>
      </c>
      <c r="Z10" s="16" t="s">
        <v>29378</v>
      </c>
      <c r="AA10" s="33">
        <f>CHOOSE(MIN(D6L303C9,RUN_YEARS),B7L803C7,B7L803C16,B7L803C25,B7L803C34,B7L803C43)</f>
        <v>281109</v>
      </c>
      <c r="AB10" s="16" t="s">
        <v>29379</v>
      </c>
      <c r="AC10" s="33">
        <f>IF(D6L303C12=0,0,D6L303C10/D6L303C12)</f>
        <v>1.4911298514586236E-5</v>
      </c>
      <c r="AD10" s="16" t="s">
        <v>29380</v>
      </c>
      <c r="AE10" s="33">
        <f>IF(D6L303C5=0,0,D6L303C10/D6L303C5)</f>
        <v>0.47910461445925367</v>
      </c>
      <c r="AF10" s="16" t="s">
        <v>29381</v>
      </c>
      <c r="AG10" s="33">
        <f>CHOOSE(MIN(D6L303C9,RUN_YEARS),B7L803C5,B7L803C14,B7L803C23,B7L803C32,B7L803C41)</f>
        <v>4715.4314661634107</v>
      </c>
      <c r="AH10" s="16" t="s">
        <v>29382</v>
      </c>
      <c r="AI10" s="33">
        <f>IF(D6L303C15=0,0,D6L303C11/D6L303C15)</f>
        <v>3.8769376137924153E-5</v>
      </c>
      <c r="AJ10" s="16" t="s">
        <v>29383</v>
      </c>
      <c r="AK10" s="33">
        <f>IF(D6L303C5=0,0,D6L303C11/D6L303C5)</f>
        <v>2.0895385540746301E-2</v>
      </c>
      <c r="AL10" s="16" t="s">
        <v>29384</v>
      </c>
      <c r="AM10" s="33">
        <f>D6L303C8*CHOOSE(MIN(D6L303C9,RUN_YEARS),B7L803C4,B7L803C13,B7L803C22,B7L803C31,B7L803C40)</f>
        <v>0.83691393593204577</v>
      </c>
      <c r="AN10" s="16" t="s">
        <v>29385</v>
      </c>
      <c r="AO10" s="33">
        <f>D6L303C8-D6L303C18</f>
        <v>3.5376006143690688</v>
      </c>
      <c r="AP10" s="16" t="s">
        <v>29386</v>
      </c>
      <c r="AQ10" s="33">
        <f>CHOOSE(MIN(D6L303C9,RUN_YEARS),B7L803C2,B7L803C11,B7L803C20,B7L803C29,B7L803C38)</f>
        <v>496.68353234488023</v>
      </c>
      <c r="AR10" s="16" t="s">
        <v>29387</v>
      </c>
      <c r="AS10" s="33">
        <f>IF(D6L303C20=0,0,D6L303C18/D6L303C20)</f>
        <v>1.6850043970270412E-3</v>
      </c>
      <c r="AT10" s="16" t="s">
        <v>29388</v>
      </c>
      <c r="AU10" s="33">
        <f>IF(D6L303C5=0,0,D6L303C18/D6L303C5)</f>
        <v>9.5657921160010526E-2</v>
      </c>
      <c r="AV10" s="16" t="s">
        <v>29389</v>
      </c>
      <c r="AW10" s="33">
        <f>CHOOSE(MIN(D6L303C9,RUN_YEARS),B7L803C1,B7L803C10,B7L803C19,B7L803C28,B7L803C37)</f>
        <v>2099.4607614144384</v>
      </c>
      <c r="AX10" s="16" t="s">
        <v>29390</v>
      </c>
      <c r="AY10" s="33">
        <f>IF(D6L303C23=0,0,D6L303C19/D6L303C23)</f>
        <v>1.6850043970270414E-3</v>
      </c>
      <c r="AZ10" s="16" t="s">
        <v>29391</v>
      </c>
      <c r="BA10" s="33">
        <f>IF(D6L303C5=0,0,D6L303C19/D6L303C5)</f>
        <v>0.40434207883998952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0.89958085472581217</v>
      </c>
      <c r="J11" s="16" t="s">
        <v>29414</v>
      </c>
      <c r="K11" s="21">
        <f>IF(FLOW_THRU_100PCT="Y",1,INDEX(VariabilityMatrix,D6L304C1,D6L304C9))</f>
        <v>0.5098076154367398</v>
      </c>
      <c r="L11" s="16" t="s">
        <v>29394</v>
      </c>
      <c r="M11" s="15">
        <f>IF(D6L304C2&lt;&gt;0,D6L304C2*D6L304C4,D6L304C3*D6L304C4)</f>
        <v>0.45861317044031052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0.22930658522015526</v>
      </c>
      <c r="R11" s="16" t="s">
        <v>29396</v>
      </c>
      <c r="S11" s="15">
        <f>D6L304C5-D6L304C7</f>
        <v>0.22930658522015526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0.22031680304893975</v>
      </c>
      <c r="X11" s="16" t="s">
        <v>29398</v>
      </c>
      <c r="Y11" s="33">
        <f>D6L304C7-D6L304C10</f>
        <v>8.9897821712155157E-3</v>
      </c>
      <c r="Z11" s="16" t="s">
        <v>29399</v>
      </c>
      <c r="AA11" s="33">
        <f>CHOOSE(MIN(D6L304C9,RUN_YEARS),B7L803C7,B7L803C16,B7L803C25,B7L803C34,B7L803C43)</f>
        <v>267596</v>
      </c>
      <c r="AB11" s="16" t="s">
        <v>29400</v>
      </c>
      <c r="AC11" s="33">
        <f>IF(D6L304C12=0,0,D6L304C10/D6L304C12)</f>
        <v>8.2331874560509031E-7</v>
      </c>
      <c r="AD11" s="16" t="s">
        <v>29401</v>
      </c>
      <c r="AE11" s="33">
        <f>IF(D6L304C5=0,0,D6L304C10/D6L304C5)</f>
        <v>0.48039789794395893</v>
      </c>
      <c r="AF11" s="16" t="s">
        <v>29402</v>
      </c>
      <c r="AG11" s="33">
        <f>CHOOSE(MIN(D6L304C9,RUN_YEARS),B7L803C5,B7L803C14,B7L803C23,B7L803C32,B7L803C41)</f>
        <v>4199.5989352209499</v>
      </c>
      <c r="AH11" s="16" t="s">
        <v>29403</v>
      </c>
      <c r="AI11" s="33">
        <f>IF(D6L304C15=0,0,D6L304C11/D6L304C15)</f>
        <v>2.1406287385732331E-6</v>
      </c>
      <c r="AJ11" s="16" t="s">
        <v>29404</v>
      </c>
      <c r="AK11" s="33">
        <f>IF(D6L304C5=0,0,D6L304C11/D6L304C5)</f>
        <v>1.960210205604105E-2</v>
      </c>
      <c r="AL11" s="16" t="s">
        <v>29405</v>
      </c>
      <c r="AM11" s="33">
        <f>D6L304C8*CHOOSE(MIN(D6L304C9,RUN_YEARS),B7L803C4,B7L803C13,B7L803C22,B7L803C31,B7L803C40)</f>
        <v>4.6647114416623642E-2</v>
      </c>
      <c r="AN11" s="16" t="s">
        <v>29406</v>
      </c>
      <c r="AO11" s="33">
        <f>D6L304C8-D6L304C18</f>
        <v>0.18265947080353162</v>
      </c>
      <c r="AP11" s="16" t="s">
        <v>29407</v>
      </c>
      <c r="AQ11" s="33">
        <f>CHOOSE(MIN(D6L304C9,RUN_YEARS),B7L803C2,B7L803C11,B7L803C20,B7L803C29,B7L803C38)</f>
        <v>477.15489744461667</v>
      </c>
      <c r="AR11" s="16" t="s">
        <v>29408</v>
      </c>
      <c r="AS11" s="33">
        <f>IF(D6L304C20=0,0,D6L304C18/D6L304C20)</f>
        <v>9.7760946532122659E-5</v>
      </c>
      <c r="AT11" s="16" t="s">
        <v>29409</v>
      </c>
      <c r="AU11" s="33">
        <f>IF(D6L304C5=0,0,D6L304C18/D6L304C5)</f>
        <v>0.10171342085932279</v>
      </c>
      <c r="AV11" s="16" t="s">
        <v>29410</v>
      </c>
      <c r="AW11" s="33">
        <f>CHOOSE(MIN(D6L304C9,RUN_YEARS),B7L803C1,B7L803C10,B7L803C19,B7L803C28,B7L803C37)</f>
        <v>1868.4298514183545</v>
      </c>
      <c r="AX11" s="16" t="s">
        <v>29411</v>
      </c>
      <c r="AY11" s="33">
        <f>IF(D6L304C23=0,0,D6L304C19/D6L304C23)</f>
        <v>9.7760946532122645E-5</v>
      </c>
      <c r="AZ11" s="16" t="s">
        <v>29412</v>
      </c>
      <c r="BA11" s="33">
        <f>IF(D6L304C5=0,0,D6L304C19/D6L304C5)</f>
        <v>0.39828657914067722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358.22098395795086</v>
      </c>
      <c r="J12" s="16" t="s">
        <v>29435</v>
      </c>
      <c r="K12" s="21">
        <f>IF(FLOW_THRU_100PCT="Y",1,INDEX(VariabilityMatrix,D6L305C1,D6L305C9))</f>
        <v>0.24722312191303436</v>
      </c>
      <c r="L12" s="16" t="s">
        <v>29415</v>
      </c>
      <c r="M12" s="15">
        <f>IF(D6L305C2&lt;&gt;0,D6L305C2*D6L305C4,D6L305C3*D6L305C4)</f>
        <v>88.560509988843606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44.280254994421803</v>
      </c>
      <c r="R12" s="16" t="s">
        <v>29417</v>
      </c>
      <c r="S12" s="15">
        <f>D6L305C5-D6L305C7</f>
        <v>44.280254994421803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42.429748994519798</v>
      </c>
      <c r="X12" s="16" t="s">
        <v>29419</v>
      </c>
      <c r="Y12" s="33">
        <f>D6L305C7-D6L305C10</f>
        <v>1.8505059999020048</v>
      </c>
      <c r="Z12" s="16" t="s">
        <v>29420</v>
      </c>
      <c r="AA12" s="33">
        <f>CHOOSE(MIN(D6L305C9,RUN_YEARS),B7L803C7,B7L803C16,B7L803C25,B7L803C34,B7L803C43)</f>
        <v>281109</v>
      </c>
      <c r="AB12" s="16" t="s">
        <v>29421</v>
      </c>
      <c r="AC12" s="33">
        <f>IF(D6L305C12=0,0,D6L305C10/D6L305C12)</f>
        <v>1.5093699950737897E-4</v>
      </c>
      <c r="AD12" s="16" t="s">
        <v>29422</v>
      </c>
      <c r="AE12" s="33">
        <f>IF(D6L305C5=0,0,D6L305C10/D6L305C5)</f>
        <v>0.47910461445925367</v>
      </c>
      <c r="AF12" s="16" t="s">
        <v>29423</v>
      </c>
      <c r="AG12" s="33">
        <f>CHOOSE(MIN(D6L305C9,RUN_YEARS),B7L803C5,B7L803C14,B7L803C23,B7L803C32,B7L803C41)</f>
        <v>4715.4314661634107</v>
      </c>
      <c r="AH12" s="16" t="s">
        <v>29424</v>
      </c>
      <c r="AI12" s="33">
        <f>IF(D6L305C15=0,0,D6L305C11/D6L305C15)</f>
        <v>3.9243619871918555E-4</v>
      </c>
      <c r="AJ12" s="16" t="s">
        <v>29425</v>
      </c>
      <c r="AK12" s="33">
        <f>IF(D6L305C5=0,0,D6L305C11/D6L305C5)</f>
        <v>2.0895385540746342E-2</v>
      </c>
      <c r="AL12" s="16" t="s">
        <v>29426</v>
      </c>
      <c r="AM12" s="33">
        <f>D6L305C8*CHOOSE(MIN(D6L305C9,RUN_YEARS),B7L803C4,B7L803C13,B7L803C22,B7L803C31,B7L803C40)</f>
        <v>8.4715142824031258</v>
      </c>
      <c r="AN12" s="16" t="s">
        <v>29427</v>
      </c>
      <c r="AO12" s="33">
        <f>D6L305C8-D6L305C18</f>
        <v>35.808740712018675</v>
      </c>
      <c r="AP12" s="16" t="s">
        <v>29428</v>
      </c>
      <c r="AQ12" s="33">
        <f>CHOOSE(MIN(D6L305C9,RUN_YEARS),B7L803C2,B7L803C11,B7L803C20,B7L803C29,B7L803C38)</f>
        <v>496.68353234488023</v>
      </c>
      <c r="AR12" s="16" t="s">
        <v>29429</v>
      </c>
      <c r="AS12" s="33">
        <f>IF(D6L305C20=0,0,D6L305C18/D6L305C20)</f>
        <v>1.7056160977209113E-2</v>
      </c>
      <c r="AT12" s="16" t="s">
        <v>29430</v>
      </c>
      <c r="AU12" s="33">
        <f>IF(D6L305C5=0,0,D6L305C18/D6L305C5)</f>
        <v>9.5657921160010526E-2</v>
      </c>
      <c r="AV12" s="16" t="s">
        <v>29431</v>
      </c>
      <c r="AW12" s="33">
        <f>CHOOSE(MIN(D6L305C9,RUN_YEARS),B7L803C1,B7L803C10,B7L803C19,B7L803C28,B7L803C37)</f>
        <v>2099.4607614144384</v>
      </c>
      <c r="AX12" s="16" t="s">
        <v>29432</v>
      </c>
      <c r="AY12" s="33">
        <f>IF(D6L305C23=0,0,D6L305C19/D6L305C23)</f>
        <v>1.7056160977209113E-2</v>
      </c>
      <c r="AZ12" s="16" t="s">
        <v>29433</v>
      </c>
      <c r="BA12" s="33">
        <f>IF(D6L305C5=0,0,D6L305C19/D6L305C5)</f>
        <v>0.40434207883998946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179.00769619395564</v>
      </c>
      <c r="J13" s="16" t="s">
        <v>29456</v>
      </c>
      <c r="K13" s="21">
        <f>IF(FLOW_THRU_100PCT="Y",1,INDEX(VariabilityMatrix,D6L306C1,D6L306C9))</f>
        <v>0.51137630574702975</v>
      </c>
      <c r="L13" s="16" t="s">
        <v>29436</v>
      </c>
      <c r="M13" s="15">
        <f>IF(D6L306C2&lt;&gt;0,D6L306C2*D6L306C4,D6L306C3*D6L306C4)</f>
        <v>91.540294379951675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45.770147189975837</v>
      </c>
      <c r="R13" s="16" t="s">
        <v>29438</v>
      </c>
      <c r="S13" s="15">
        <f>D6L306C5-D6L306C7</f>
        <v>45.770147189975837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43.857377446393336</v>
      </c>
      <c r="X13" s="16" t="s">
        <v>29440</v>
      </c>
      <c r="Y13" s="33">
        <f>D6L306C7-D6L306C10</f>
        <v>1.9127697435825013</v>
      </c>
      <c r="Z13" s="16" t="s">
        <v>29441</v>
      </c>
      <c r="AA13" s="33">
        <f>CHOOSE(MIN(D6L306C9,RUN_YEARS),B7L803C7,B7L803C16,B7L803C25,B7L803C34,B7L803C43)</f>
        <v>281109</v>
      </c>
      <c r="AB13" s="16" t="s">
        <v>29442</v>
      </c>
      <c r="AC13" s="33">
        <f>IF(D6L306C12=0,0,D6L306C10/D6L306C12)</f>
        <v>1.5601555783128015E-4</v>
      </c>
      <c r="AD13" s="16" t="s">
        <v>29443</v>
      </c>
      <c r="AE13" s="33">
        <f>IF(D6L306C5=0,0,D6L306C10/D6L306C5)</f>
        <v>0.47910461445925373</v>
      </c>
      <c r="AF13" s="16" t="s">
        <v>29444</v>
      </c>
      <c r="AG13" s="33">
        <f>CHOOSE(MIN(D6L306C9,RUN_YEARS),B7L803C5,B7L803C14,B7L803C23,B7L803C32,B7L803C41)</f>
        <v>4715.4314661634107</v>
      </c>
      <c r="AH13" s="16" t="s">
        <v>29445</v>
      </c>
      <c r="AI13" s="33">
        <f>IF(D6L306C15=0,0,D6L306C11/D6L306C15)</f>
        <v>4.0564045036132763E-4</v>
      </c>
      <c r="AJ13" s="16" t="s">
        <v>29446</v>
      </c>
      <c r="AK13" s="33">
        <f>IF(D6L306C5=0,0,D6L306C11/D6L306C5)</f>
        <v>2.089538554074629E-2</v>
      </c>
      <c r="AL13" s="16" t="s">
        <v>29447</v>
      </c>
      <c r="AM13" s="33">
        <f>D6L306C8*CHOOSE(MIN(D6L306C9,RUN_YEARS),B7L803C4,B7L803C13,B7L803C22,B7L803C31,B7L803C40)</f>
        <v>8.756554262761572</v>
      </c>
      <c r="AN13" s="16" t="s">
        <v>29448</v>
      </c>
      <c r="AO13" s="33">
        <f>D6L306C8-D6L306C18</f>
        <v>37.013592927214262</v>
      </c>
      <c r="AP13" s="16" t="s">
        <v>29449</v>
      </c>
      <c r="AQ13" s="33">
        <f>CHOOSE(MIN(D6L306C9,RUN_YEARS),B7L803C2,B7L803C11,B7L803C20,B7L803C29,B7L803C38)</f>
        <v>496.68353234488023</v>
      </c>
      <c r="AR13" s="16" t="s">
        <v>29450</v>
      </c>
      <c r="AS13" s="33">
        <f>IF(D6L306C20=0,0,D6L306C18/D6L306C20)</f>
        <v>1.7630047490041038E-2</v>
      </c>
      <c r="AT13" s="16" t="s">
        <v>29451</v>
      </c>
      <c r="AU13" s="33">
        <f>IF(D6L306C5=0,0,D6L306C18/D6L306C5)</f>
        <v>9.5657921160010526E-2</v>
      </c>
      <c r="AV13" s="16" t="s">
        <v>29452</v>
      </c>
      <c r="AW13" s="33">
        <f>CHOOSE(MIN(D6L306C9,RUN_YEARS),B7L803C1,B7L803C10,B7L803C19,B7L803C28,B7L803C37)</f>
        <v>2099.4607614144384</v>
      </c>
      <c r="AX13" s="16" t="s">
        <v>29453</v>
      </c>
      <c r="AY13" s="33">
        <f>IF(D6L306C23=0,0,D6L306C19/D6L306C23)</f>
        <v>1.7630047490041035E-2</v>
      </c>
      <c r="AZ13" s="16" t="s">
        <v>29454</v>
      </c>
      <c r="BA13" s="33">
        <f>IF(D6L306C5=0,0,D6L306C19/D6L306C5)</f>
        <v>0.40434207883998946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9.0463467975236167</v>
      </c>
      <c r="J14" s="16" t="s">
        <v>29477</v>
      </c>
      <c r="K14" s="21">
        <f>IF(FLOW_THRU_100PCT="Y",1,INDEX(VariabilityMatrix,D6L307C1,D6L307C9))</f>
        <v>0.5098076154367398</v>
      </c>
      <c r="L14" s="16" t="s">
        <v>29457</v>
      </c>
      <c r="M14" s="15">
        <f>IF(D6L307C2&lt;&gt;0,D6L307C2*D6L307C4,D6L307C3*D6L307C4)</f>
        <v>4.6118964892593031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2.3059482446296515</v>
      </c>
      <c r="R14" s="16" t="s">
        <v>29459</v>
      </c>
      <c r="S14" s="15">
        <f>D6L307C5-D6L307C7</f>
        <v>2.3059482446296515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2.215545378975293</v>
      </c>
      <c r="X14" s="16" t="s">
        <v>29461</v>
      </c>
      <c r="Y14" s="33">
        <f>D6L307C7-D6L307C10</f>
        <v>9.0402865654358511E-2</v>
      </c>
      <c r="Z14" s="16" t="s">
        <v>29462</v>
      </c>
      <c r="AA14" s="33">
        <f>CHOOSE(MIN(D6L307C9,RUN_YEARS),B7L803C7,B7L803C16,B7L803C25,B7L803C34,B7L803C43)</f>
        <v>267596</v>
      </c>
      <c r="AB14" s="16" t="s">
        <v>29463</v>
      </c>
      <c r="AC14" s="33">
        <f>IF(D6L307C12=0,0,D6L307C10/D6L307C12)</f>
        <v>8.2794413181635486E-6</v>
      </c>
      <c r="AD14" s="16" t="s">
        <v>29464</v>
      </c>
      <c r="AE14" s="33">
        <f>IF(D6L307C5=0,0,D6L307C10/D6L307C5)</f>
        <v>0.48039789794395887</v>
      </c>
      <c r="AF14" s="16" t="s">
        <v>29465</v>
      </c>
      <c r="AG14" s="33">
        <f>CHOOSE(MIN(D6L307C9,RUN_YEARS),B7L803C5,B7L803C14,B7L803C23,B7L803C32,B7L803C41)</f>
        <v>4199.5989352209499</v>
      </c>
      <c r="AH14" s="16" t="s">
        <v>29466</v>
      </c>
      <c r="AI14" s="33">
        <f>IF(D6L307C15=0,0,D6L307C11/D6L307C15)</f>
        <v>2.1526547427225268E-5</v>
      </c>
      <c r="AJ14" s="16" t="s">
        <v>29467</v>
      </c>
      <c r="AK14" s="33">
        <f>IF(D6L307C5=0,0,D6L307C11/D6L307C5)</f>
        <v>1.9602102056041099E-2</v>
      </c>
      <c r="AL14" s="16" t="s">
        <v>29468</v>
      </c>
      <c r="AM14" s="33">
        <f>D6L307C8*CHOOSE(MIN(D6L307C9,RUN_YEARS),B7L803C4,B7L803C13,B7L803C22,B7L803C31,B7L803C40)</f>
        <v>0.46909176857166474</v>
      </c>
      <c r="AN14" s="16" t="s">
        <v>29469</v>
      </c>
      <c r="AO14" s="33">
        <f>D6L307C8-D6L307C18</f>
        <v>1.8368564760579869</v>
      </c>
      <c r="AP14" s="16" t="s">
        <v>29470</v>
      </c>
      <c r="AQ14" s="33">
        <f>CHOOSE(MIN(D6L307C9,RUN_YEARS),B7L803C2,B7L803C11,B7L803C20,B7L803C29,B7L803C38)</f>
        <v>477.15489744461667</v>
      </c>
      <c r="AR14" s="16" t="s">
        <v>29471</v>
      </c>
      <c r="AS14" s="33">
        <f>IF(D6L307C20=0,0,D6L307C18/D6L307C20)</f>
        <v>9.8310165332864932E-4</v>
      </c>
      <c r="AT14" s="16" t="s">
        <v>29472</v>
      </c>
      <c r="AU14" s="33">
        <f>IF(D6L307C5=0,0,D6L307C18/D6L307C5)</f>
        <v>0.10171342085932279</v>
      </c>
      <c r="AV14" s="16" t="s">
        <v>29473</v>
      </c>
      <c r="AW14" s="33">
        <f>CHOOSE(MIN(D6L307C9,RUN_YEARS),B7L803C1,B7L803C10,B7L803C19,B7L803C28,B7L803C37)</f>
        <v>1868.4298514183545</v>
      </c>
      <c r="AX14" s="16" t="s">
        <v>29474</v>
      </c>
      <c r="AY14" s="33">
        <f>IF(D6L307C23=0,0,D6L307C19/D6L307C23)</f>
        <v>9.8310165332864932E-4</v>
      </c>
      <c r="AZ14" s="16" t="s">
        <v>29475</v>
      </c>
      <c r="BA14" s="33">
        <f>IF(D6L307C5=0,0,D6L307C19/D6L307C5)</f>
        <v>0.39828657914067722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0.5098076154367398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267596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4199.5989352209499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477.15489744461667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1868.4298514183545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0.5098076154367398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267596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4199.5989352209499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477.15489744461667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1868.4298514183545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0.4245213022301586</v>
      </c>
      <c r="J17" s="16" t="s">
        <v>29540</v>
      </c>
      <c r="K17" s="21">
        <f>IF(FLOW_THRU_100PCT="Y",1,INDEX(VariabilityMatrix,D6L310C1,D6L310C9))</f>
        <v>0.5098076154367398</v>
      </c>
      <c r="L17" s="16" t="s">
        <v>29520</v>
      </c>
      <c r="M17" s="15">
        <f>IF(D6L310C2&lt;&gt;0,D6L310C2*D6L310C4,D6L310C3*D6L310C4)</f>
        <v>0.21642419279205669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0.10821209639602834</v>
      </c>
      <c r="R17" s="16" t="s">
        <v>29522</v>
      </c>
      <c r="S17" s="15">
        <f>D6L310C5-D6L310C7</f>
        <v>0.10821209639602834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0.10396972728152214</v>
      </c>
      <c r="X17" s="16" t="s">
        <v>29524</v>
      </c>
      <c r="Y17" s="33">
        <f>D6L310C7-D6L310C10</f>
        <v>4.2423691145062059E-3</v>
      </c>
      <c r="Z17" s="16" t="s">
        <v>29525</v>
      </c>
      <c r="AA17" s="33">
        <f>CHOOSE(MIN(D6L310C9,RUN_YEARS),B7L803C7,B7L803C16,B7L803C25,B7L803C34,B7L803C43)</f>
        <v>267596</v>
      </c>
      <c r="AB17" s="16" t="s">
        <v>29526</v>
      </c>
      <c r="AC17" s="33">
        <f>IF(D6L310C12=0,0,D6L310C10/D6L310C12)</f>
        <v>3.8853244174622243E-7</v>
      </c>
      <c r="AD17" s="16" t="s">
        <v>29527</v>
      </c>
      <c r="AE17" s="33">
        <f>IF(D6L310C5=0,0,D6L310C10/D6L310C5)</f>
        <v>0.48039789794395893</v>
      </c>
      <c r="AF17" s="16" t="s">
        <v>29528</v>
      </c>
      <c r="AG17" s="33">
        <f>CHOOSE(MIN(D6L310C9,RUN_YEARS),B7L803C5,B7L803C14,B7L803C23,B7L803C32,B7L803C41)</f>
        <v>4199.5989352209499</v>
      </c>
      <c r="AH17" s="16" t="s">
        <v>29529</v>
      </c>
      <c r="AI17" s="33">
        <f>IF(D6L310C15=0,0,D6L310C11/D6L310C15)</f>
        <v>1.0101843485401792E-6</v>
      </c>
      <c r="AJ17" s="16" t="s">
        <v>29530</v>
      </c>
      <c r="AK17" s="33">
        <f>IF(D6L310C5=0,0,D6L310C11/D6L310C5)</f>
        <v>1.9602102056041081E-2</v>
      </c>
      <c r="AL17" s="16" t="s">
        <v>29531</v>
      </c>
      <c r="AM17" s="33">
        <f>D6L310C8*CHOOSE(MIN(D6L310C9,RUN_YEARS),B7L803C4,B7L803C13,B7L803C22,B7L803C31,B7L803C40)</f>
        <v>2.2013245005597676E-2</v>
      </c>
      <c r="AN17" s="16" t="s">
        <v>29532</v>
      </c>
      <c r="AO17" s="33">
        <f>D6L310C8-D6L310C18</f>
        <v>8.6198851390430667E-2</v>
      </c>
      <c r="AP17" s="16" t="s">
        <v>29533</v>
      </c>
      <c r="AQ17" s="33">
        <f>CHOOSE(MIN(D6L310C9,RUN_YEARS),B7L803C2,B7L803C11,B7L803C20,B7L803C29,B7L803C38)</f>
        <v>477.15489744461667</v>
      </c>
      <c r="AR17" s="16" t="s">
        <v>29534</v>
      </c>
      <c r="AS17" s="33">
        <f>IF(D6L310C20=0,0,D6L310C18/D6L310C20)</f>
        <v>4.6134379262350023E-5</v>
      </c>
      <c r="AT17" s="16" t="s">
        <v>29535</v>
      </c>
      <c r="AU17" s="33">
        <f>IF(D6L310C5=0,0,D6L310C18/D6L310C5)</f>
        <v>0.10171342085932279</v>
      </c>
      <c r="AV17" s="16" t="s">
        <v>29536</v>
      </c>
      <c r="AW17" s="33">
        <f>CHOOSE(MIN(D6L310C9,RUN_YEARS),B7L803C1,B7L803C10,B7L803C19,B7L803C28,B7L803C37)</f>
        <v>1868.4298514183545</v>
      </c>
      <c r="AX17" s="16" t="s">
        <v>29537</v>
      </c>
      <c r="AY17" s="33">
        <f>IF(D6L310C23=0,0,D6L310C19/D6L310C23)</f>
        <v>4.6134379262350023E-5</v>
      </c>
      <c r="AZ17" s="16" t="s">
        <v>29538</v>
      </c>
      <c r="BA17" s="33">
        <f>IF(D6L310C5=0,0,D6L310C19/D6L310C5)</f>
        <v>0.39828657914067722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0.5098076154367398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267596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4199.5989352209499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477.15489744461667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1868.4298514183545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0.5098076154367398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267596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4199.5989352209499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477.15489744461667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1868.4298514183545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4.3311483047230022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3.7247875420617818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1.8623937710308909</v>
      </c>
      <c r="R20" s="16" t="s">
        <v>29585</v>
      </c>
      <c r="S20" s="15">
        <f>D6L313C5-D6L313C7</f>
        <v>1.8623937710308909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1.7893801054943255</v>
      </c>
      <c r="X20" s="16" t="s">
        <v>29587</v>
      </c>
      <c r="Y20" s="33">
        <f>D6L313C7-D6L313C10</f>
        <v>7.3013665536565409E-2</v>
      </c>
      <c r="Z20" s="16" t="s">
        <v>29588</v>
      </c>
      <c r="AA20" s="33">
        <f>CHOOSE(MIN(D6L313C9,RUN_YEARS),B7L803C7,B7L803C16,B7L803C25,B7L803C34,B7L803C43)</f>
        <v>267596</v>
      </c>
      <c r="AB20" s="16" t="s">
        <v>29589</v>
      </c>
      <c r="AC20" s="33">
        <f>IF(D6L313C12=0,0,D6L313C10/D6L313C12)</f>
        <v>6.6868716479107515E-6</v>
      </c>
      <c r="AD20" s="16" t="s">
        <v>29590</v>
      </c>
      <c r="AE20" s="33">
        <f>IF(D6L313C5=0,0,D6L313C10/D6L313C5)</f>
        <v>0.48039789794395893</v>
      </c>
      <c r="AF20" s="16" t="s">
        <v>29591</v>
      </c>
      <c r="AG20" s="33">
        <f>CHOOSE(MIN(D6L313C9,RUN_YEARS),B7L803C5,B7L803C14,B7L803C23,B7L803C32,B7L803C41)</f>
        <v>4199.5989352209499</v>
      </c>
      <c r="AH20" s="16" t="s">
        <v>29592</v>
      </c>
      <c r="AI20" s="33">
        <f>IF(D6L313C15=0,0,D6L313C11/D6L313C15)</f>
        <v>1.7385866284567958E-5</v>
      </c>
      <c r="AJ20" s="16" t="s">
        <v>29593</v>
      </c>
      <c r="AK20" s="33">
        <f>IF(D6L313C5=0,0,D6L313C11/D6L313C5)</f>
        <v>1.9602102056041067E-2</v>
      </c>
      <c r="AL20" s="16" t="s">
        <v>29594</v>
      </c>
      <c r="AM20" s="33">
        <f>D6L313C8*CHOOSE(MIN(D6L313C9,RUN_YEARS),B7L803C4,B7L803C13,B7L803C22,B7L803C31,B7L803C40)</f>
        <v>0.37886088287729253</v>
      </c>
      <c r="AN20" s="16" t="s">
        <v>29595</v>
      </c>
      <c r="AO20" s="33">
        <f>D6L313C8-D6L313C18</f>
        <v>1.4835328881535983</v>
      </c>
      <c r="AP20" s="16" t="s">
        <v>29596</v>
      </c>
      <c r="AQ20" s="33">
        <f>CHOOSE(MIN(D6L313C9,RUN_YEARS),B7L803C2,B7L803C11,B7L803C20,B7L803C29,B7L803C38)</f>
        <v>477.15489744461667</v>
      </c>
      <c r="AR20" s="16" t="s">
        <v>29597</v>
      </c>
      <c r="AS20" s="33">
        <f>IF(D6L313C20=0,0,D6L313C18/D6L313C20)</f>
        <v>7.9399977849177765E-4</v>
      </c>
      <c r="AT20" s="16" t="s">
        <v>29598</v>
      </c>
      <c r="AU20" s="33">
        <f>IF(D6L313C5=0,0,D6L313C18/D6L313C5)</f>
        <v>0.10171342085932279</v>
      </c>
      <c r="AV20" s="16" t="s">
        <v>29599</v>
      </c>
      <c r="AW20" s="33">
        <f>CHOOSE(MIN(D6L313C9,RUN_YEARS),B7L803C1,B7L803C10,B7L803C19,B7L803C28,B7L803C37)</f>
        <v>1868.4298514183545</v>
      </c>
      <c r="AX20" s="16" t="s">
        <v>29600</v>
      </c>
      <c r="AY20" s="33">
        <f>IF(D6L313C23=0,0,D6L313C19/D6L313C23)</f>
        <v>7.9399977849177754E-4</v>
      </c>
      <c r="AZ20" s="16" t="s">
        <v>29601</v>
      </c>
      <c r="BA20" s="33">
        <f>IF(D6L313C5=0,0,D6L313C19/D6L313C5)</f>
        <v>0.39828657914067717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0.51137630574702975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281109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4715.4314661634107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496.68353234488023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2099.4607614144384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30.482219105704377</v>
      </c>
      <c r="J22" s="16" t="s">
        <v>29644</v>
      </c>
      <c r="K22" s="21">
        <f>IF(FLOW_THRU_100PCT="Y",1,INDEX(VariabilityMatrix,D6L315C1,D6L315C9))</f>
        <v>0.51394663156259734</v>
      </c>
      <c r="L22" s="16" t="s">
        <v>29624</v>
      </c>
      <c r="M22" s="15">
        <f>IF(D6L315C2&lt;&gt;0,D6L315C2*D6L315C4,D6L315C3*D6L315C4)</f>
        <v>15.666233831929814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7.833116915964907</v>
      </c>
      <c r="R22" s="16" t="s">
        <v>29626</v>
      </c>
      <c r="S22" s="15">
        <f>D6L315C5-D6L315C7</f>
        <v>7.833116915964907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7.5079668172867819</v>
      </c>
      <c r="X22" s="16" t="s">
        <v>29628</v>
      </c>
      <c r="Y22" s="33">
        <f>D6L315C7-D6L315C10</f>
        <v>0.32515009867812505</v>
      </c>
      <c r="Z22" s="16" t="s">
        <v>29629</v>
      </c>
      <c r="AA22" s="33">
        <f>CHOOSE(MIN(D6L315C9,RUN_YEARS),B7L803C7,B7L803C16,B7L803C25,B7L803C34,B7L803C43)</f>
        <v>272523</v>
      </c>
      <c r="AB22" s="16" t="s">
        <v>29630</v>
      </c>
      <c r="AC22" s="33">
        <f>IF(D6L315C12=0,0,D6L315C10/D6L315C12)</f>
        <v>2.7549846498412178E-5</v>
      </c>
      <c r="AD22" s="16" t="s">
        <v>29631</v>
      </c>
      <c r="AE22" s="33">
        <f>IF(D6L315C5=0,0,D6L315C10/D6L315C5)</f>
        <v>0.47924516497287134</v>
      </c>
      <c r="AF22" s="16" t="s">
        <v>29632</v>
      </c>
      <c r="AG22" s="33">
        <f>CHOOSE(MIN(D6L315C9,RUN_YEARS),B7L803C5,B7L803C14,B7L803C23,B7L803C32,B7L803C41)</f>
        <v>4539.3258458998944</v>
      </c>
      <c r="AH22" s="16" t="s">
        <v>29633</v>
      </c>
      <c r="AI22" s="33">
        <f>IF(D6L315C15=0,0,D6L315C11/D6L315C15)</f>
        <v>7.1629600895871786E-5</v>
      </c>
      <c r="AJ22" s="16" t="s">
        <v>29634</v>
      </c>
      <c r="AK22" s="33">
        <f>IF(D6L315C5=0,0,D6L315C11/D6L315C5)</f>
        <v>2.0754835027128667E-2</v>
      </c>
      <c r="AL22" s="16" t="s">
        <v>29635</v>
      </c>
      <c r="AM22" s="33">
        <f>D6L315C8*CHOOSE(MIN(D6L315C9,RUN_YEARS),B7L803C4,B7L803C13,B7L803C22,B7L803C31,B7L803C40)</f>
        <v>1.524805649956666</v>
      </c>
      <c r="AN22" s="16" t="s">
        <v>29636</v>
      </c>
      <c r="AO22" s="33">
        <f>D6L315C8-D6L315C18</f>
        <v>6.308311266008241</v>
      </c>
      <c r="AP22" s="16" t="s">
        <v>29637</v>
      </c>
      <c r="AQ22" s="33">
        <f>CHOOSE(MIN(D6L315C9,RUN_YEARS),B7L803C2,B7L803C11,B7L803C20,B7L803C29,B7L803C38)</f>
        <v>486.98571680756214</v>
      </c>
      <c r="AR22" s="16" t="s">
        <v>29638</v>
      </c>
      <c r="AS22" s="33">
        <f>IF(D6L315C20=0,0,D6L315C18/D6L315C20)</f>
        <v>3.1311095938347817E-3</v>
      </c>
      <c r="AT22" s="16" t="s">
        <v>29639</v>
      </c>
      <c r="AU22" s="33">
        <f>IF(D6L315C5=0,0,D6L315C18/D6L315C5)</f>
        <v>9.7330709238420438E-2</v>
      </c>
      <c r="AV22" s="16" t="s">
        <v>29640</v>
      </c>
      <c r="AW22" s="33">
        <f>CHOOSE(MIN(D6L315C9,RUN_YEARS),B7L803C1,B7L803C10,B7L803C19,B7L803C28,B7L803C37)</f>
        <v>2014.7206850981624</v>
      </c>
      <c r="AX22" s="16" t="s">
        <v>29641</v>
      </c>
      <c r="AY22" s="33">
        <f>IF(D6L315C23=0,0,D6L315C19/D6L315C23)</f>
        <v>3.1311095938347821E-3</v>
      </c>
      <c r="AZ22" s="16" t="s">
        <v>29642</v>
      </c>
      <c r="BA22" s="33">
        <f>IF(D6L315C5=0,0,D6L315C19/D6L315C5)</f>
        <v>0.40266929076157953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893.08052270797214</v>
      </c>
      <c r="J23" s="16" t="s">
        <v>29665</v>
      </c>
      <c r="K23" s="21">
        <f>IF(FLOW_THRU_100PCT="Y",1,INDEX(VariabilityMatrix,D6L316C1,D6L316C9))</f>
        <v>0.24340392009607786</v>
      </c>
      <c r="L23" s="16" t="s">
        <v>29645</v>
      </c>
      <c r="M23" s="15">
        <f>IF(D6L316C2&lt;&gt;0,D6L316C2*D6L316C4,D6L316C3*D6L316C4)</f>
        <v>217.37930018857469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108.68965009428734</v>
      </c>
      <c r="R23" s="16" t="s">
        <v>29647</v>
      </c>
      <c r="S23" s="15">
        <f>D6L316C5-D6L316C7</f>
        <v>108.68965009428734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104.1779785805608</v>
      </c>
      <c r="X23" s="16" t="s">
        <v>29649</v>
      </c>
      <c r="Y23" s="33">
        <f>D6L316C7-D6L316C10</f>
        <v>4.5116715137265402</v>
      </c>
      <c r="Z23" s="16" t="s">
        <v>29650</v>
      </c>
      <c r="AA23" s="33">
        <f>CHOOSE(MIN(D6L316C9,RUN_YEARS),B7L803C7,B7L803C16,B7L803C25,B7L803C34,B7L803C43)</f>
        <v>272523</v>
      </c>
      <c r="AB23" s="16" t="s">
        <v>29651</v>
      </c>
      <c r="AC23" s="33">
        <f>IF(D6L316C12=0,0,D6L316C10/D6L316C12)</f>
        <v>3.8227224337234215E-4</v>
      </c>
      <c r="AD23" s="16" t="s">
        <v>29652</v>
      </c>
      <c r="AE23" s="33">
        <f>IF(D6L316C5=0,0,D6L316C10/D6L316C5)</f>
        <v>0.47924516497287134</v>
      </c>
      <c r="AF23" s="16" t="s">
        <v>29653</v>
      </c>
      <c r="AG23" s="33">
        <f>CHOOSE(MIN(D6L316C9,RUN_YEARS),B7L803C5,B7L803C14,B7L803C23,B7L803C32,B7L803C41)</f>
        <v>4539.3258458998944</v>
      </c>
      <c r="AH23" s="16" t="s">
        <v>29654</v>
      </c>
      <c r="AI23" s="33">
        <f>IF(D6L316C15=0,0,D6L316C11/D6L316C15)</f>
        <v>9.9390783276808977E-4</v>
      </c>
      <c r="AJ23" s="16" t="s">
        <v>29655</v>
      </c>
      <c r="AK23" s="33">
        <f>IF(D6L316C5=0,0,D6L316C11/D6L316C5)</f>
        <v>2.0754835027128635E-2</v>
      </c>
      <c r="AL23" s="16" t="s">
        <v>29656</v>
      </c>
      <c r="AM23" s="33">
        <f>D6L316C8*CHOOSE(MIN(D6L316C9,RUN_YEARS),B7L803C4,B7L803C13,B7L803C22,B7L803C31,B7L803C40)</f>
        <v>21.157681461105476</v>
      </c>
      <c r="AN23" s="16" t="s">
        <v>29657</v>
      </c>
      <c r="AO23" s="33">
        <f>D6L316C8-D6L316C18</f>
        <v>87.531968633181862</v>
      </c>
      <c r="AP23" s="16" t="s">
        <v>29658</v>
      </c>
      <c r="AQ23" s="33">
        <f>CHOOSE(MIN(D6L316C9,RUN_YEARS),B7L803C2,B7L803C11,B7L803C20,B7L803C29,B7L803C38)</f>
        <v>486.98571680756214</v>
      </c>
      <c r="AR23" s="16" t="s">
        <v>29659</v>
      </c>
      <c r="AS23" s="33">
        <f>IF(D6L316C20=0,0,D6L316C18/D6L316C20)</f>
        <v>4.3446205362663998E-2</v>
      </c>
      <c r="AT23" s="16" t="s">
        <v>29660</v>
      </c>
      <c r="AU23" s="33">
        <f>IF(D6L316C5=0,0,D6L316C18/D6L316C5)</f>
        <v>9.7330709238420438E-2</v>
      </c>
      <c r="AV23" s="16" t="s">
        <v>29661</v>
      </c>
      <c r="AW23" s="33">
        <f>CHOOSE(MIN(D6L316C9,RUN_YEARS),B7L803C1,B7L803C10,B7L803C19,B7L803C28,B7L803C37)</f>
        <v>2014.7206850981624</v>
      </c>
      <c r="AX23" s="16" t="s">
        <v>29662</v>
      </c>
      <c r="AY23" s="33">
        <f>IF(D6L316C23=0,0,D6L316C19/D6L316C23)</f>
        <v>4.3446205362663991E-2</v>
      </c>
      <c r="AZ23" s="16" t="s">
        <v>29663</v>
      </c>
      <c r="BA23" s="33">
        <f>IF(D6L316C5=0,0,D6L316C19/D6L316C5)</f>
        <v>0.40266929076157953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457.74536593022509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393.66101469999359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196.83050734999679</v>
      </c>
      <c r="R24" s="16" t="s">
        <v>29668</v>
      </c>
      <c r="S24" s="15">
        <f>D6L317C5-D6L317C7</f>
        <v>196.83050734999679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188.66013793328636</v>
      </c>
      <c r="X24" s="16" t="s">
        <v>29670</v>
      </c>
      <c r="Y24" s="33">
        <f>D6L317C7-D6L317C10</f>
        <v>8.1703694167104288</v>
      </c>
      <c r="Z24" s="16" t="s">
        <v>29671</v>
      </c>
      <c r="AA24" s="33">
        <f>CHOOSE(MIN(D6L317C9,RUN_YEARS),B7L803C7,B7L803C16,B7L803C25,B7L803C34,B7L803C43)</f>
        <v>272523</v>
      </c>
      <c r="AB24" s="16" t="s">
        <v>29672</v>
      </c>
      <c r="AC24" s="33">
        <f>IF(D6L317C12=0,0,D6L317C10/D6L317C12)</f>
        <v>6.9227235107967538E-4</v>
      </c>
      <c r="AD24" s="16" t="s">
        <v>29673</v>
      </c>
      <c r="AE24" s="33">
        <f>IF(D6L317C5=0,0,D6L317C10/D6L317C5)</f>
        <v>0.47924516497287134</v>
      </c>
      <c r="AF24" s="16" t="s">
        <v>29674</v>
      </c>
      <c r="AG24" s="33">
        <f>CHOOSE(MIN(D6L317C9,RUN_YEARS),B7L803C5,B7L803C14,B7L803C23,B7L803C32,B7L803C41)</f>
        <v>4539.3258458998944</v>
      </c>
      <c r="AH24" s="16" t="s">
        <v>29675</v>
      </c>
      <c r="AI24" s="33">
        <f>IF(D6L317C15=0,0,D6L317C11/D6L317C15)</f>
        <v>1.7999081128071566E-3</v>
      </c>
      <c r="AJ24" s="16" t="s">
        <v>29676</v>
      </c>
      <c r="AK24" s="33">
        <f>IF(D6L317C5=0,0,D6L317C11/D6L317C5)</f>
        <v>2.0754835027128639E-2</v>
      </c>
      <c r="AL24" s="16" t="s">
        <v>29677</v>
      </c>
      <c r="AM24" s="33">
        <f>D6L317C8*CHOOSE(MIN(D6L317C9,RUN_YEARS),B7L803C4,B7L803C13,B7L803C22,B7L803C31,B7L803C40)</f>
        <v>38.315305760266632</v>
      </c>
      <c r="AN24" s="16" t="s">
        <v>29678</v>
      </c>
      <c r="AO24" s="33">
        <f>D6L317C8-D6L317C18</f>
        <v>158.51520158973017</v>
      </c>
      <c r="AP24" s="16" t="s">
        <v>29679</v>
      </c>
      <c r="AQ24" s="33">
        <f>CHOOSE(MIN(D6L317C9,RUN_YEARS),B7L803C2,B7L803C11,B7L803C20,B7L803C29,B7L803C38)</f>
        <v>486.98571680756214</v>
      </c>
      <c r="AR24" s="16" t="s">
        <v>29680</v>
      </c>
      <c r="AS24" s="33">
        <f>IF(D6L317C20=0,0,D6L317C18/D6L317C20)</f>
        <v>7.8678500083006239E-2</v>
      </c>
      <c r="AT24" s="16" t="s">
        <v>29681</v>
      </c>
      <c r="AU24" s="33">
        <f>IF(D6L317C5=0,0,D6L317C18/D6L317C5)</f>
        <v>9.7330709238420451E-2</v>
      </c>
      <c r="AV24" s="16" t="s">
        <v>29682</v>
      </c>
      <c r="AW24" s="33">
        <f>CHOOSE(MIN(D6L317C9,RUN_YEARS),B7L803C1,B7L803C10,B7L803C19,B7L803C28,B7L803C37)</f>
        <v>2014.7206850981624</v>
      </c>
      <c r="AX24" s="16" t="s">
        <v>29683</v>
      </c>
      <c r="AY24" s="33">
        <f>IF(D6L317C23=0,0,D6L317C19/D6L317C23)</f>
        <v>7.8678500083006239E-2</v>
      </c>
      <c r="AZ24" s="16" t="s">
        <v>29684</v>
      </c>
      <c r="BA24" s="33">
        <f>IF(D6L317C5=0,0,D6L317C19/D6L317C5)</f>
        <v>0.40266929076157959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187.13697201503427</v>
      </c>
      <c r="J25" s="16" t="s">
        <v>29706</v>
      </c>
      <c r="K25" s="21">
        <f>IF(FLOW_THRU_100PCT="Y",1,INDEX(VariabilityMatrix,D6L318C1,D6L318C9))</f>
        <v>0.23353399456042659</v>
      </c>
      <c r="L25" s="16" t="s">
        <v>29686</v>
      </c>
      <c r="M25" s="15">
        <f>IF(D6L318C2&lt;&gt;0,D6L318C2*D6L318C4,D6L318C3*D6L318C4)</f>
        <v>43.702844604613716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21.851422302306858</v>
      </c>
      <c r="R25" s="16" t="s">
        <v>29688</v>
      </c>
      <c r="S25" s="15">
        <f>D6L318C5-D6L318C7</f>
        <v>21.851422302306858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20.994754682227917</v>
      </c>
      <c r="X25" s="16" t="s">
        <v>29690</v>
      </c>
      <c r="Y25" s="33">
        <f>D6L318C7-D6L318C10</f>
        <v>0.85666762007894093</v>
      </c>
      <c r="Z25" s="16" t="s">
        <v>29691</v>
      </c>
      <c r="AA25" s="33">
        <f>CHOOSE(MIN(D6L318C9,RUN_YEARS),B7L803C7,B7L803C16,B7L803C25,B7L803C34,B7L803C43)</f>
        <v>267596</v>
      </c>
      <c r="AB25" s="16" t="s">
        <v>29692</v>
      </c>
      <c r="AC25" s="33">
        <f>IF(D6L318C12=0,0,D6L318C10/D6L318C12)</f>
        <v>7.8456907734898569E-5</v>
      </c>
      <c r="AD25" s="16" t="s">
        <v>29693</v>
      </c>
      <c r="AE25" s="33">
        <f>IF(D6L318C5=0,0,D6L318C10/D6L318C5)</f>
        <v>0.48039789794395893</v>
      </c>
      <c r="AF25" s="16" t="s">
        <v>29694</v>
      </c>
      <c r="AG25" s="33">
        <f>CHOOSE(MIN(D6L318C9,RUN_YEARS),B7L803C5,B7L803C14,B7L803C23,B7L803C32,B7L803C41)</f>
        <v>4199.5989352209499</v>
      </c>
      <c r="AH25" s="16" t="s">
        <v>29695</v>
      </c>
      <c r="AI25" s="33">
        <f>IF(D6L318C15=0,0,D6L318C11/D6L318C15)</f>
        <v>2.039879601107361E-4</v>
      </c>
      <c r="AJ25" s="16" t="s">
        <v>29696</v>
      </c>
      <c r="AK25" s="33">
        <f>IF(D6L318C5=0,0,D6L318C11/D6L318C5)</f>
        <v>1.9602102056041047E-2</v>
      </c>
      <c r="AL25" s="16" t="s">
        <v>29697</v>
      </c>
      <c r="AM25" s="33">
        <f>D6L318C8*CHOOSE(MIN(D6L318C9,RUN_YEARS),B7L803C4,B7L803C13,B7L803C22,B7L803C31,B7L803C40)</f>
        <v>4.4451658260186591</v>
      </c>
      <c r="AN25" s="16" t="s">
        <v>29698</v>
      </c>
      <c r="AO25" s="33">
        <f>D6L318C8-D6L318C18</f>
        <v>17.406256476288199</v>
      </c>
      <c r="AP25" s="16" t="s">
        <v>29699</v>
      </c>
      <c r="AQ25" s="33">
        <f>CHOOSE(MIN(D6L318C9,RUN_YEARS),B7L803C2,B7L803C11,B7L803C20,B7L803C29,B7L803C38)</f>
        <v>477.15489744461667</v>
      </c>
      <c r="AR25" s="16" t="s">
        <v>29700</v>
      </c>
      <c r="AS25" s="33">
        <f>IF(D6L318C20=0,0,D6L318C18/D6L318C20)</f>
        <v>9.3159807220350478E-3</v>
      </c>
      <c r="AT25" s="16" t="s">
        <v>29701</v>
      </c>
      <c r="AU25" s="33">
        <f>IF(D6L318C5=0,0,D6L318C18/D6L318C5)</f>
        <v>0.10171342085932279</v>
      </c>
      <c r="AV25" s="16" t="s">
        <v>29702</v>
      </c>
      <c r="AW25" s="33">
        <f>CHOOSE(MIN(D6L318C9,RUN_YEARS),B7L803C1,B7L803C10,B7L803C19,B7L803C28,B7L803C37)</f>
        <v>1868.4298514183545</v>
      </c>
      <c r="AX25" s="16" t="s">
        <v>29703</v>
      </c>
      <c r="AY25" s="33">
        <f>IF(D6L318C23=0,0,D6L318C19/D6L318C23)</f>
        <v>9.3159807220350478E-3</v>
      </c>
      <c r="AZ25" s="16" t="s">
        <v>29704</v>
      </c>
      <c r="BA25" s="33">
        <f>IF(D6L318C5=0,0,D6L318C19/D6L318C5)</f>
        <v>0.39828657914067722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3601.1405394799631</v>
      </c>
      <c r="J26" s="16" t="s">
        <v>29727</v>
      </c>
      <c r="K26" s="21">
        <f>IF(FLOW_THRU_100PCT="Y",1,INDEX(VariabilityMatrix,D6L319C1,D6L319C9))</f>
        <v>0.24340392009607786</v>
      </c>
      <c r="L26" s="16" t="s">
        <v>29707</v>
      </c>
      <c r="M26" s="15">
        <f>IF(D6L319C2&lt;&gt;0,D6L319C2*D6L319C4,D6L319C3*D6L319C4)</f>
        <v>876.53172412632762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438.26586206316381</v>
      </c>
      <c r="R26" s="16" t="s">
        <v>29709</v>
      </c>
      <c r="S26" s="15">
        <f>D6L319C5-D6L319C7</f>
        <v>438.26586206316381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420.07359073287722</v>
      </c>
      <c r="X26" s="16" t="s">
        <v>29711</v>
      </c>
      <c r="Y26" s="33">
        <f>D6L319C7-D6L319C10</f>
        <v>18.192271330286587</v>
      </c>
      <c r="Z26" s="16" t="s">
        <v>29712</v>
      </c>
      <c r="AA26" s="33">
        <f>CHOOSE(MIN(D6L319C9,RUN_YEARS),B7L803C7,B7L803C16,B7L803C25,B7L803C34,B7L803C43)</f>
        <v>272523</v>
      </c>
      <c r="AB26" s="16" t="s">
        <v>29713</v>
      </c>
      <c r="AC26" s="33">
        <f>IF(D6L319C12=0,0,D6L319C10/D6L319C12)</f>
        <v>1.5414243595325064E-3</v>
      </c>
      <c r="AD26" s="16" t="s">
        <v>29714</v>
      </c>
      <c r="AE26" s="33">
        <f>IF(D6L319C5=0,0,D6L319C10/D6L319C5)</f>
        <v>0.47924516497287134</v>
      </c>
      <c r="AF26" s="16" t="s">
        <v>29715</v>
      </c>
      <c r="AG26" s="33">
        <f>CHOOSE(MIN(D6L319C9,RUN_YEARS),B7L803C5,B7L803C14,B7L803C23,B7L803C32,B7L803C41)</f>
        <v>4539.3258458998944</v>
      </c>
      <c r="AH26" s="16" t="s">
        <v>29716</v>
      </c>
      <c r="AI26" s="33">
        <f>IF(D6L319C15=0,0,D6L319C11/D6L319C15)</f>
        <v>4.0077033347845244E-3</v>
      </c>
      <c r="AJ26" s="16" t="s">
        <v>29717</v>
      </c>
      <c r="AK26" s="33">
        <f>IF(D6L319C5=0,0,D6L319C11/D6L319C5)</f>
        <v>2.0754835027128667E-2</v>
      </c>
      <c r="AL26" s="16" t="s">
        <v>29718</v>
      </c>
      <c r="AM26" s="33">
        <f>D6L319C8*CHOOSE(MIN(D6L319C9,RUN_YEARS),B7L803C4,B7L803C13,B7L803C22,B7L803C31,B7L803C40)</f>
        <v>85.313454379190944</v>
      </c>
      <c r="AN26" s="16" t="s">
        <v>29719</v>
      </c>
      <c r="AO26" s="33">
        <f>D6L319C8-D6L319C18</f>
        <v>352.95240768397287</v>
      </c>
      <c r="AP26" s="16" t="s">
        <v>29720</v>
      </c>
      <c r="AQ26" s="33">
        <f>CHOOSE(MIN(D6L319C9,RUN_YEARS),B7L803C2,B7L803C11,B7L803C20,B7L803C29,B7L803C38)</f>
        <v>486.98571680756214</v>
      </c>
      <c r="AR26" s="16" t="s">
        <v>29721</v>
      </c>
      <c r="AS26" s="33">
        <f>IF(D6L319C20=0,0,D6L319C18/D6L319C20)</f>
        <v>0.17518676921053006</v>
      </c>
      <c r="AT26" s="16" t="s">
        <v>29722</v>
      </c>
      <c r="AU26" s="33">
        <f>IF(D6L319C5=0,0,D6L319C18/D6L319C5)</f>
        <v>9.7330709238420424E-2</v>
      </c>
      <c r="AV26" s="16" t="s">
        <v>29723</v>
      </c>
      <c r="AW26" s="33">
        <f>CHOOSE(MIN(D6L319C9,RUN_YEARS),B7L803C1,B7L803C10,B7L803C19,B7L803C28,B7L803C37)</f>
        <v>2014.7206850981624</v>
      </c>
      <c r="AX26" s="16" t="s">
        <v>29724</v>
      </c>
      <c r="AY26" s="33">
        <f>IF(D6L319C23=0,0,D6L319C19/D6L319C23)</f>
        <v>0.17518676921053009</v>
      </c>
      <c r="AZ26" s="16" t="s">
        <v>29725</v>
      </c>
      <c r="BA26" s="33">
        <f>IF(D6L319C5=0,0,D6L319C19/D6L319C5)</f>
        <v>0.40266929076157959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1153.219154774278</v>
      </c>
      <c r="J27" s="16" t="s">
        <v>29748</v>
      </c>
      <c r="K27" s="21">
        <f>IF(FLOW_THRU_100PCT="Y",1,INDEX(VariabilityMatrix,D6L320C1,D6L320C9))</f>
        <v>0.23353399456042659</v>
      </c>
      <c r="L27" s="16" t="s">
        <v>29728</v>
      </c>
      <c r="M27" s="15">
        <f>IF(D6L320C2&lt;&gt;0,D6L320C2*D6L320C4,D6L320C3*D6L320C4)</f>
        <v>269.31587581803598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134.65793790901799</v>
      </c>
      <c r="R27" s="16" t="s">
        <v>29730</v>
      </c>
      <c r="S27" s="15">
        <f>D6L320C5-D6L320C7</f>
        <v>134.65793790901799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129.37878062592077</v>
      </c>
      <c r="X27" s="16" t="s">
        <v>29732</v>
      </c>
      <c r="Y27" s="33">
        <f>D6L320C7-D6L320C10</f>
        <v>5.27915728309722</v>
      </c>
      <c r="Z27" s="16" t="s">
        <v>29733</v>
      </c>
      <c r="AA27" s="33">
        <f>CHOOSE(MIN(D6L320C9,RUN_YEARS),B7L803C7,B7L803C16,B7L803C25,B7L803C34,B7L803C43)</f>
        <v>267596</v>
      </c>
      <c r="AB27" s="16" t="s">
        <v>29734</v>
      </c>
      <c r="AC27" s="33">
        <f>IF(D6L320C12=0,0,D6L320C10/D6L320C12)</f>
        <v>4.8348548044784218E-4</v>
      </c>
      <c r="AD27" s="16" t="s">
        <v>29735</v>
      </c>
      <c r="AE27" s="33">
        <f>IF(D6L320C5=0,0,D6L320C10/D6L320C5)</f>
        <v>0.48039789794395893</v>
      </c>
      <c r="AF27" s="16" t="s">
        <v>29736</v>
      </c>
      <c r="AG27" s="33">
        <f>CHOOSE(MIN(D6L320C9,RUN_YEARS),B7L803C5,B7L803C14,B7L803C23,B7L803C32,B7L803C41)</f>
        <v>4199.5989352209499</v>
      </c>
      <c r="AH27" s="16" t="s">
        <v>29737</v>
      </c>
      <c r="AI27" s="33">
        <f>IF(D6L320C15=0,0,D6L320C11/D6L320C15)</f>
        <v>1.257062249164389E-3</v>
      </c>
      <c r="AJ27" s="16" t="s">
        <v>29738</v>
      </c>
      <c r="AK27" s="33">
        <f>IF(D6L320C5=0,0,D6L320C11/D6L320C5)</f>
        <v>1.9602102056041053E-2</v>
      </c>
      <c r="AL27" s="16" t="s">
        <v>29739</v>
      </c>
      <c r="AM27" s="33">
        <f>D6L320C8*CHOOSE(MIN(D6L320C9,RUN_YEARS),B7L803C4,B7L803C13,B7L803C22,B7L803C31,B7L803C40)</f>
        <v>27.393039021177007</v>
      </c>
      <c r="AN27" s="16" t="s">
        <v>29740</v>
      </c>
      <c r="AO27" s="33">
        <f>D6L320C8-D6L320C18</f>
        <v>107.26489888784099</v>
      </c>
      <c r="AP27" s="16" t="s">
        <v>29741</v>
      </c>
      <c r="AQ27" s="33">
        <f>CHOOSE(MIN(D6L320C9,RUN_YEARS),B7L803C2,B7L803C11,B7L803C20,B7L803C29,B7L803C38)</f>
        <v>477.15489744461667</v>
      </c>
      <c r="AR27" s="16" t="s">
        <v>29742</v>
      </c>
      <c r="AS27" s="33">
        <f>IF(D6L320C20=0,0,D6L320C18/D6L320C20)</f>
        <v>5.7409112151796608E-2</v>
      </c>
      <c r="AT27" s="16" t="s">
        <v>29743</v>
      </c>
      <c r="AU27" s="33">
        <f>IF(D6L320C5=0,0,D6L320C18/D6L320C5)</f>
        <v>0.10171342085932279</v>
      </c>
      <c r="AV27" s="16" t="s">
        <v>29744</v>
      </c>
      <c r="AW27" s="33">
        <f>CHOOSE(MIN(D6L320C9,RUN_YEARS),B7L803C1,B7L803C10,B7L803C19,B7L803C28,B7L803C37)</f>
        <v>1868.4298514183545</v>
      </c>
      <c r="AX27" s="16" t="s">
        <v>29745</v>
      </c>
      <c r="AY27" s="33">
        <f>IF(D6L320C23=0,0,D6L320C19/D6L320C23)</f>
        <v>5.7409112151796608E-2</v>
      </c>
      <c r="AZ27" s="16" t="s">
        <v>29746</v>
      </c>
      <c r="BA27" s="33">
        <f>IF(D6L320C5=0,0,D6L320C19/D6L320C5)</f>
        <v>0.39828657914067722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0.23353399456042659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267596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4199.5989352209499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477.15489744461667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1868.4298514183545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0.23353399456042659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267596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4199.5989352209499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477.15489744461667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1868.4298514183545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0.23353399456042659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267596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4199.5989352209499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477.15489744461667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1868.4298514183545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0.23353399456042659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267596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4199.5989352209499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477.15489744461667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1868.4298514183545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0.23353399456042659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267596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4199.5989352209499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477.15489744461667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1868.4298514183545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320.22197751184541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275.39090066018707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137.69545033009354</v>
      </c>
      <c r="R33" s="16" t="s">
        <v>29856</v>
      </c>
      <c r="S33" s="15">
        <f>D6L326C5-D6L326C7</f>
        <v>137.69545033009354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132.29720979004748</v>
      </c>
      <c r="X33" s="16" t="s">
        <v>29858</v>
      </c>
      <c r="Y33" s="33">
        <f>D6L326C7-D6L326C10</f>
        <v>5.3982405400460607</v>
      </c>
      <c r="Z33" s="16" t="s">
        <v>29859</v>
      </c>
      <c r="AA33" s="33">
        <f>CHOOSE(MIN(D6L326C9,RUN_YEARS),B7L803C7,B7L803C16,B7L803C25,B7L803C34,B7L803C43)</f>
        <v>267596</v>
      </c>
      <c r="AB33" s="16" t="s">
        <v>29860</v>
      </c>
      <c r="AC33" s="33">
        <f>IF(D6L326C12=0,0,D6L326C10/D6L326C12)</f>
        <v>4.9439158204923645E-4</v>
      </c>
      <c r="AD33" s="16" t="s">
        <v>29861</v>
      </c>
      <c r="AE33" s="33">
        <f>IF(D6L326C5=0,0,D6L326C10/D6L326C5)</f>
        <v>0.48039789794395893</v>
      </c>
      <c r="AF33" s="16" t="s">
        <v>29862</v>
      </c>
      <c r="AG33" s="33">
        <f>CHOOSE(MIN(D6L326C9,RUN_YEARS),B7L803C5,B7L803C14,B7L803C23,B7L803C32,B7L803C41)</f>
        <v>4199.5989352209499</v>
      </c>
      <c r="AH33" s="16" t="s">
        <v>29863</v>
      </c>
      <c r="AI33" s="33">
        <f>IF(D6L326C15=0,0,D6L326C11/D6L326C15)</f>
        <v>1.2854181133280167E-3</v>
      </c>
      <c r="AJ33" s="16" t="s">
        <v>29864</v>
      </c>
      <c r="AK33" s="33">
        <f>IF(D6L326C5=0,0,D6L326C11/D6L326C5)</f>
        <v>1.9602102056041092E-2</v>
      </c>
      <c r="AL33" s="16" t="s">
        <v>29865</v>
      </c>
      <c r="AM33" s="33">
        <f>D6L326C8*CHOOSE(MIN(D6L326C9,RUN_YEARS),B7L803C4,B7L803C13,B7L803C22,B7L803C31,B7L803C40)</f>
        <v>28.010950579677562</v>
      </c>
      <c r="AN33" s="16" t="s">
        <v>29866</v>
      </c>
      <c r="AO33" s="33">
        <f>D6L326C8-D6L326C18</f>
        <v>109.68449975041597</v>
      </c>
      <c r="AP33" s="16" t="s">
        <v>29867</v>
      </c>
      <c r="AQ33" s="33">
        <f>CHOOSE(MIN(D6L326C9,RUN_YEARS),B7L803C2,B7L803C11,B7L803C20,B7L803C29,B7L803C38)</f>
        <v>477.15489744461667</v>
      </c>
      <c r="AR33" s="16" t="s">
        <v>29868</v>
      </c>
      <c r="AS33" s="33">
        <f>IF(D6L326C20=0,0,D6L326C18/D6L326C20)</f>
        <v>5.8704103698168142E-2</v>
      </c>
      <c r="AT33" s="16" t="s">
        <v>29869</v>
      </c>
      <c r="AU33" s="33">
        <f>IF(D6L326C5=0,0,D6L326C18/D6L326C5)</f>
        <v>0.10171342085932279</v>
      </c>
      <c r="AV33" s="16" t="s">
        <v>29870</v>
      </c>
      <c r="AW33" s="33">
        <f>CHOOSE(MIN(D6L326C9,RUN_YEARS),B7L803C1,B7L803C10,B7L803C19,B7L803C28,B7L803C37)</f>
        <v>1868.4298514183545</v>
      </c>
      <c r="AX33" s="16" t="s">
        <v>29871</v>
      </c>
      <c r="AY33" s="33">
        <f>IF(D6L326C23=0,0,D6L326C19/D6L326C23)</f>
        <v>5.8704103698168135E-2</v>
      </c>
      <c r="AZ33" s="16" t="s">
        <v>29872</v>
      </c>
      <c r="BA33" s="33">
        <f>IF(D6L326C5=0,0,D6L326C19/D6L326C5)</f>
        <v>0.39828657914067717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-297.58648478860499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-255.92437691820029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-127.96218845910015</v>
      </c>
      <c r="R34" s="16" t="s">
        <v>29876</v>
      </c>
      <c r="S34" s="15">
        <f>D6L327C5-D6L327C7</f>
        <v>-127.96218845910015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-122.65052023674221</v>
      </c>
      <c r="X34" s="16" t="s">
        <v>29878</v>
      </c>
      <c r="Y34" s="33">
        <f>D6L327C7-D6L327C10</f>
        <v>-5.3116682223579375</v>
      </c>
      <c r="Z34" s="16" t="s">
        <v>29879</v>
      </c>
      <c r="AA34" s="33">
        <f>CHOOSE(MIN(D6L327C9,RUN_YEARS),B7L803C7,B7L803C16,B7L803C25,B7L803C34,B7L803C43)</f>
        <v>272523</v>
      </c>
      <c r="AB34" s="16" t="s">
        <v>29880</v>
      </c>
      <c r="AC34" s="33">
        <f>IF(D6L327C12=0,0,D6L327C10/D6L327C12)</f>
        <v>-4.5005566589514359E-4</v>
      </c>
      <c r="AD34" s="16" t="s">
        <v>29881</v>
      </c>
      <c r="AE34" s="33">
        <f>IF(D6L327C5=0,0,D6L327C10/D6L327C5)</f>
        <v>0.47924516497287134</v>
      </c>
      <c r="AF34" s="16" t="s">
        <v>29882</v>
      </c>
      <c r="AG34" s="33">
        <f>CHOOSE(MIN(D6L327C9,RUN_YEARS),B7L803C5,B7L803C14,B7L803C23,B7L803C32,B7L803C41)</f>
        <v>4539.3258458998944</v>
      </c>
      <c r="AH34" s="16" t="s">
        <v>29883</v>
      </c>
      <c r="AI34" s="33">
        <f>IF(D6L327C15=0,0,D6L327C11/D6L327C15)</f>
        <v>-1.1701447313273742E-3</v>
      </c>
      <c r="AJ34" s="16" t="s">
        <v>29884</v>
      </c>
      <c r="AK34" s="33">
        <f>IF(D6L327C5=0,0,D6L327C11/D6L327C5)</f>
        <v>2.0754835027128646E-2</v>
      </c>
      <c r="AL34" s="16" t="s">
        <v>29885</v>
      </c>
      <c r="AM34" s="33">
        <f>D6L327C8*CHOOSE(MIN(D6L327C9,RUN_YEARS),B7L803C4,B7L803C13,B7L803C22,B7L803C31,B7L803C40)</f>
        <v>-24.909301116849271</v>
      </c>
      <c r="AN34" s="16" t="s">
        <v>29886</v>
      </c>
      <c r="AO34" s="33">
        <f>D6L327C8-D6L327C18</f>
        <v>-103.05288734225087</v>
      </c>
      <c r="AP34" s="16" t="s">
        <v>29887</v>
      </c>
      <c r="AQ34" s="33">
        <f>CHOOSE(MIN(D6L327C9,RUN_YEARS),B7L803C2,B7L803C11,B7L803C20,B7L803C29,B7L803C38)</f>
        <v>486.98571680756214</v>
      </c>
      <c r="AR34" s="16" t="s">
        <v>29888</v>
      </c>
      <c r="AS34" s="33">
        <f>IF(D6L327C20=0,0,D6L327C18/D6L327C20)</f>
        <v>-5.1149962426295263E-2</v>
      </c>
      <c r="AT34" s="16" t="s">
        <v>29889</v>
      </c>
      <c r="AU34" s="33">
        <f>IF(D6L327C5=0,0,D6L327C18/D6L327C5)</f>
        <v>9.7330709238420438E-2</v>
      </c>
      <c r="AV34" s="16" t="s">
        <v>29890</v>
      </c>
      <c r="AW34" s="33">
        <f>CHOOSE(MIN(D6L327C9,RUN_YEARS),B7L803C1,B7L803C10,B7L803C19,B7L803C28,B7L803C37)</f>
        <v>2014.7206850981624</v>
      </c>
      <c r="AX34" s="16" t="s">
        <v>29891</v>
      </c>
      <c r="AY34" s="33">
        <f>IF(D6L327C23=0,0,D6L327C19/D6L327C23)</f>
        <v>-5.114996242629527E-2</v>
      </c>
      <c r="AZ34" s="16" t="s">
        <v>29892</v>
      </c>
      <c r="BA34" s="33">
        <f>IF(D6L327C5=0,0,D6L327C19/D6L327C5)</f>
        <v>0.40266929076157953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21396.060470762917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14478.692070626448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7239.3460353132241</v>
      </c>
      <c r="R35" s="16" t="s">
        <v>29896</v>
      </c>
      <c r="S35" s="15">
        <f>SUM(D6L301C8:D6L327C8)-2*SUM(D6L309C8,D6L311C8,D6L322C8,D6L324C8,D6L327C8)</f>
        <v>7239.3460353132241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6939.5034279452566</v>
      </c>
      <c r="X35" s="16" t="s">
        <v>29898</v>
      </c>
      <c r="Y35" s="33">
        <f>SUM(D6L301C11:D6L327C11)-2*SUM(D6L309C11,D6L311C11,D6L322C11,D6L324C11,D6L327C11)</f>
        <v>299.84260736796818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2.5472455002177343E-2</v>
      </c>
      <c r="AD35" s="16" t="s">
        <v>29900</v>
      </c>
      <c r="AE35" s="33">
        <f>IF(D6L328C5=0,0,D6L328C10/D6L328C5)</f>
        <v>0.47929076701781154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6.6228383005661168E-2</v>
      </c>
      <c r="AJ35" s="16" t="s">
        <v>29902</v>
      </c>
      <c r="AK35" s="33">
        <f>IF(D6L328C5=0,0,D6L328C11/D6L328C5)</f>
        <v>2.0709232982188488E-2</v>
      </c>
      <c r="AL35" s="16" t="s">
        <v>29903</v>
      </c>
      <c r="AM35" s="33">
        <f>SUM(D6L301C18:D6L327C18)-2*SUM(D6L309C18,D6L311C18,D6L322C18,D6L324C18,D6L327C18)</f>
        <v>1411.5015748210405</v>
      </c>
      <c r="AN35" s="16" t="s">
        <v>29904</v>
      </c>
      <c r="AO35" s="33">
        <f>SUM(D6L301C19:D6L327C19)-2*SUM(D6L309C19,D6L311C19,D6L322C19,D6L324C19,D6L327C19)</f>
        <v>5827.8444604921842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2.9002411361311045</v>
      </c>
      <c r="AT35" s="16" t="s">
        <v>29906</v>
      </c>
      <c r="AU35" s="33">
        <f>IF(D6L328C5=0,0,D6L328C18/D6L328C5)</f>
        <v>9.7488196305011224E-2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2.9002411361311049</v>
      </c>
      <c r="AZ35" s="16" t="s">
        <v>29908</v>
      </c>
      <c r="BA35" s="33">
        <f>IF(D6L328C5=0,0,D6L328C19/D6L328C5)</f>
        <v>0.40251180369498885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178.86798853396377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89.433994266981884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44.716997133490942</v>
      </c>
      <c r="R36" s="16" t="s">
        <v>29913</v>
      </c>
      <c r="S36" s="15">
        <f>D6L329C5-D6L329C7</f>
        <v>44.716997133490942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42.963902850590173</v>
      </c>
      <c r="X36" s="16" t="s">
        <v>29915</v>
      </c>
      <c r="Y36" s="33">
        <f>D6L329C7-D6L329C10</f>
        <v>1.7530942829007685</v>
      </c>
      <c r="Z36" s="16" t="s">
        <v>29916</v>
      </c>
      <c r="AA36" s="33">
        <f>CHOOSE(MIN(D6L329C9,RUN_YEARS),B7L803C7,B7L803C16,B7L803C25,B7L803C34,B7L803C43)</f>
        <v>267596</v>
      </c>
      <c r="AB36" s="16" t="s">
        <v>29917</v>
      </c>
      <c r="AC36" s="33">
        <f>IF(D6L329C12=0,0,D6L329C10/D6L329C12)</f>
        <v>1.6055510116216301E-4</v>
      </c>
      <c r="AD36" s="16" t="s">
        <v>29918</v>
      </c>
      <c r="AE36" s="33">
        <f>IF(D6L329C5=0,0,D6L329C10/D6L329C5)</f>
        <v>0.48039789794395893</v>
      </c>
      <c r="AF36" s="16" t="s">
        <v>29919</v>
      </c>
      <c r="AG36" s="33">
        <f>CHOOSE(MIN(D6L329C9,RUN_YEARS),B7L803C5,B7L803C14,B7L803C23,B7L803C32,B7L803C41)</f>
        <v>4199.5989352209499</v>
      </c>
      <c r="AH36" s="16" t="s">
        <v>29920</v>
      </c>
      <c r="AI36" s="33">
        <f>IF(D6L329C15=0,0,D6L329C11/D6L329C15)</f>
        <v>4.174432630216234E-4</v>
      </c>
      <c r="AJ36" s="16" t="s">
        <v>29921</v>
      </c>
      <c r="AK36" s="33">
        <f>IF(D6L329C5=0,0,D6L329C11/D6L329C5)</f>
        <v>1.9602102056041043E-2</v>
      </c>
      <c r="AL36" s="16" t="s">
        <v>29922</v>
      </c>
      <c r="AM36" s="33">
        <f>D6L329C8*CHOOSE(MIN(D6L329C9,RUN_YEARS),B7L803C4,B7L803C13,B7L803C22,B7L803C31,B7L803C40)</f>
        <v>9.0966374980077909</v>
      </c>
      <c r="AN36" s="16" t="s">
        <v>29923</v>
      </c>
      <c r="AO36" s="33">
        <f>D6L329C8-D6L329C18</f>
        <v>35.620359635483155</v>
      </c>
      <c r="AP36" s="16" t="s">
        <v>29924</v>
      </c>
      <c r="AQ36" s="33">
        <f>CHOOSE(MIN(D6L329C9,RUN_YEARS),B7L803C2,B7L803C11,B7L803C20,B7L803C29,B7L803C38)</f>
        <v>477.15489744461667</v>
      </c>
      <c r="AR36" s="16" t="s">
        <v>29925</v>
      </c>
      <c r="AS36" s="33">
        <f>IF(D6L329C20=0,0,D6L329C18/D6L329C20)</f>
        <v>1.9064328055154536E-2</v>
      </c>
      <c r="AT36" s="16" t="s">
        <v>29926</v>
      </c>
      <c r="AU36" s="33">
        <f>IF(D6L329C5=0,0,D6L329C18/D6L329C5)</f>
        <v>0.10171342085932281</v>
      </c>
      <c r="AV36" s="16" t="s">
        <v>29927</v>
      </c>
      <c r="AW36" s="33">
        <f>CHOOSE(MIN(D6L329C9,RUN_YEARS),B7L803C1,B7L803C10,B7L803C19,B7L803C28,B7L803C37)</f>
        <v>1868.4298514183545</v>
      </c>
      <c r="AX36" s="16" t="s">
        <v>29928</v>
      </c>
      <c r="AY36" s="33">
        <f>IF(D6L329C23=0,0,D6L329C19/D6L329C23)</f>
        <v>1.9064328055154536E-2</v>
      </c>
      <c r="AZ36" s="16" t="s">
        <v>29929</v>
      </c>
      <c r="BA36" s="33">
        <f>IF(D6L329C5=0,0,D6L329C19/D6L329C5)</f>
        <v>0.39828657914067722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267596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4199.5989352209499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477.15489744461667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1868.4298514183545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82.595639079628967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41.297819539814483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20.648909769907242</v>
      </c>
      <c r="R38" s="16" t="s">
        <v>29953</v>
      </c>
      <c r="S38" s="15">
        <f>D6L331C5-D6L331C7</f>
        <v>20.648909769907242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19.83938569659583</v>
      </c>
      <c r="X38" s="16" t="s">
        <v>29955</v>
      </c>
      <c r="Y38" s="33">
        <f>D6L331C7-D6L331C10</f>
        <v>0.80952407331141174</v>
      </c>
      <c r="Z38" s="16" t="s">
        <v>29956</v>
      </c>
      <c r="AA38" s="33">
        <f>CHOOSE(MIN(D6L331C9,RUN_YEARS),B7L803C7,B7L803C16,B7L803C25,B7L803C34,B7L803C43)</f>
        <v>267596</v>
      </c>
      <c r="AB38" s="16" t="s">
        <v>29957</v>
      </c>
      <c r="AC38" s="33">
        <f>IF(D6L331C12=0,0,D6L331C10/D6L331C12)</f>
        <v>7.4139320829144789E-5</v>
      </c>
      <c r="AD38" s="16" t="s">
        <v>29958</v>
      </c>
      <c r="AE38" s="33">
        <f>IF(D6L331C5=0,0,D6L331C10/D6L331C5)</f>
        <v>0.48039789794395893</v>
      </c>
      <c r="AF38" s="16" t="s">
        <v>29959</v>
      </c>
      <c r="AG38" s="33">
        <f>CHOOSE(MIN(D6L331C9,RUN_YEARS),B7L803C5,B7L803C14,B7L803C23,B7L803C32,B7L803C41)</f>
        <v>4199.5989352209499</v>
      </c>
      <c r="AH38" s="16" t="s">
        <v>29960</v>
      </c>
      <c r="AI38" s="33">
        <f>IF(D6L331C15=0,0,D6L331C11/D6L331C15)</f>
        <v>1.9276223415577682E-4</v>
      </c>
      <c r="AJ38" s="16" t="s">
        <v>29961</v>
      </c>
      <c r="AK38" s="33">
        <f>IF(D6L331C5=0,0,D6L331C11/D6L331C5)</f>
        <v>1.9602102056041099E-2</v>
      </c>
      <c r="AL38" s="16" t="s">
        <v>29962</v>
      </c>
      <c r="AM38" s="33">
        <f>D6L331C8*CHOOSE(MIN(D6L331C9,RUN_YEARS),B7L803C4,B7L803C13,B7L803C22,B7L803C31,B7L803C40)</f>
        <v>4.2005424994255147</v>
      </c>
      <c r="AN38" s="16" t="s">
        <v>29963</v>
      </c>
      <c r="AO38" s="33">
        <f>D6L331C8-D6L331C18</f>
        <v>16.448367270481725</v>
      </c>
      <c r="AP38" s="16" t="s">
        <v>29964</v>
      </c>
      <c r="AQ38" s="33">
        <f>CHOOSE(MIN(D6L331C9,RUN_YEARS),B7L803C2,B7L803C11,B7L803C20,B7L803C29,B7L803C38)</f>
        <v>477.15489744461667</v>
      </c>
      <c r="AR38" s="16" t="s">
        <v>29965</v>
      </c>
      <c r="AS38" s="33">
        <f>IF(D6L331C20=0,0,D6L331C18/D6L331C20)</f>
        <v>8.8033100402434231E-3</v>
      </c>
      <c r="AT38" s="16" t="s">
        <v>29966</v>
      </c>
      <c r="AU38" s="33">
        <f>IF(D6L331C5=0,0,D6L331C18/D6L331C5)</f>
        <v>0.10171342085932279</v>
      </c>
      <c r="AV38" s="16" t="s">
        <v>29967</v>
      </c>
      <c r="AW38" s="33">
        <f>CHOOSE(MIN(D6L331C9,RUN_YEARS),B7L803C1,B7L803C10,B7L803C19,B7L803C28,B7L803C37)</f>
        <v>1868.4298514183545</v>
      </c>
      <c r="AX38" s="16" t="s">
        <v>29968</v>
      </c>
      <c r="AY38" s="33">
        <f>IF(D6L331C23=0,0,D6L331C19/D6L331C23)</f>
        <v>8.8033100402434214E-3</v>
      </c>
      <c r="AZ38" s="16" t="s">
        <v>29969</v>
      </c>
      <c r="BA38" s="33">
        <f>IF(D6L331C5=0,0,D6L331C19/D6L331C5)</f>
        <v>0.39828657914067717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267596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4199.5989352209499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477.15489744461667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1868.4298514183545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3268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3268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1307.2</v>
      </c>
      <c r="R40" s="16" t="s">
        <v>29994</v>
      </c>
      <c r="S40" s="15">
        <f>D6L333C5-D6L333C7</f>
        <v>1960.8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1255.9522643846863</v>
      </c>
      <c r="X40" s="16" t="s">
        <v>29996</v>
      </c>
      <c r="Y40" s="33">
        <f>D6L333C7-D6L333C10</f>
        <v>51.247735615313786</v>
      </c>
      <c r="Z40" s="16" t="s">
        <v>29997</v>
      </c>
      <c r="AA40" s="33">
        <f>CHOOSE(MIN(D6L333C9,RUN_YEARS),B7L803C7,B7L803C16,B7L803C25,B7L803C34,B7L803C43)</f>
        <v>267596</v>
      </c>
      <c r="AB40" s="16" t="s">
        <v>29998</v>
      </c>
      <c r="AC40" s="33">
        <f>IF(D6L333C12=0,0,D6L333C10/D6L333C12)</f>
        <v>4.6934642684669662E-3</v>
      </c>
      <c r="AD40" s="16" t="s">
        <v>29999</v>
      </c>
      <c r="AE40" s="33">
        <f>IF(D6L333C5=0,0,D6L333C10/D6L333C5)</f>
        <v>0.38431831835516717</v>
      </c>
      <c r="AF40" s="16" t="s">
        <v>30000</v>
      </c>
      <c r="AG40" s="33">
        <f>CHOOSE(MIN(D6L333C9,RUN_YEARS),B7L803C5,B7L803C14,B7L803C23,B7L803C32,B7L803C41)</f>
        <v>4199.5989352209499</v>
      </c>
      <c r="AH40" s="16" t="s">
        <v>30001</v>
      </c>
      <c r="AI40" s="33">
        <f>IF(D6L333C15=0,0,D6L333C11/D6L333C15)</f>
        <v>1.2203007098014118E-2</v>
      </c>
      <c r="AJ40" s="16" t="s">
        <v>30002</v>
      </c>
      <c r="AK40" s="33">
        <f>IF(D6L333C5=0,0,D6L333C11/D6L333C5)</f>
        <v>1.568168164483286E-2</v>
      </c>
      <c r="AL40" s="16" t="s">
        <v>30003</v>
      </c>
      <c r="AM40" s="33">
        <f>D6L333C8*CHOOSE(MIN(D6L333C9,RUN_YEARS),B7L803C4,B7L803C13,B7L803C22,B7L803C31,B7L803C40)</f>
        <v>398.87935124192023</v>
      </c>
      <c r="AN40" s="16" t="s">
        <v>30004</v>
      </c>
      <c r="AO40" s="33">
        <f>D6L333C8-D6L333C18</f>
        <v>1561.9206487580798</v>
      </c>
      <c r="AP40" s="16" t="s">
        <v>30005</v>
      </c>
      <c r="AQ40" s="33">
        <f>CHOOSE(MIN(D6L333C9,RUN_YEARS),B7L803C2,B7L803C11,B7L803C20,B7L803C29,B7L803C38)</f>
        <v>477.15489744461667</v>
      </c>
      <c r="AR40" s="16" t="s">
        <v>30006</v>
      </c>
      <c r="AS40" s="33">
        <f>IF(D6L333C20=0,0,D6L333C18/D6L333C20)</f>
        <v>0.8359535936403506</v>
      </c>
      <c r="AT40" s="16" t="s">
        <v>30007</v>
      </c>
      <c r="AU40" s="33">
        <f>IF(D6L333C5=0,0,D6L333C18/D6L333C5)</f>
        <v>0.12205610503118734</v>
      </c>
      <c r="AV40" s="16" t="s">
        <v>30008</v>
      </c>
      <c r="AW40" s="33">
        <f>CHOOSE(MIN(D6L333C9,RUN_YEARS),B7L803C1,B7L803C10,B7L803C19,B7L803C28,B7L803C37)</f>
        <v>1868.4298514183545</v>
      </c>
      <c r="AX40" s="16" t="s">
        <v>30009</v>
      </c>
      <c r="AY40" s="33">
        <f>IF(D6L333C23=0,0,D6L333C19/D6L333C23)</f>
        <v>0.8359535936403506</v>
      </c>
      <c r="AZ40" s="16" t="s">
        <v>30010</v>
      </c>
      <c r="BA40" s="33">
        <f>IF(D6L333C5=0,0,D6L333C19/D6L333C5)</f>
        <v>0.47794389496881268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35.348355622270745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35.348355622270745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35.348355622270745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267596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4199.5989352209499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7.1908043441860663</v>
      </c>
      <c r="AN41" s="16" t="s">
        <v>30023</v>
      </c>
      <c r="AO41" s="33">
        <f>D6L334C8-D6L334C18</f>
        <v>28.157551278084679</v>
      </c>
      <c r="AP41" s="16" t="s">
        <v>30024</v>
      </c>
      <c r="AQ41" s="33">
        <f>CHOOSE(MIN(D6L334C9,RUN_YEARS),B7L803C2,B7L803C11,B7L803C20,B7L803C29,B7L803C38)</f>
        <v>477.15489744461667</v>
      </c>
      <c r="AR41" s="16" t="s">
        <v>30025</v>
      </c>
      <c r="AS41" s="33">
        <f>IF(D6L334C20=0,0,D6L334C18/D6L334C20)</f>
        <v>1.5070167743632354E-2</v>
      </c>
      <c r="AT41" s="16" t="s">
        <v>30026</v>
      </c>
      <c r="AU41" s="33">
        <f>IF(D6L334C5=0,0,D6L334C18/D6L334C5)</f>
        <v>0.20342684171864558</v>
      </c>
      <c r="AV41" s="16" t="s">
        <v>30027</v>
      </c>
      <c r="AW41" s="33">
        <f>CHOOSE(MIN(D6L334C9,RUN_YEARS),B7L803C1,B7L803C10,B7L803C19,B7L803C28,B7L803C37)</f>
        <v>1868.4298514183545</v>
      </c>
      <c r="AX41" s="16" t="s">
        <v>30028</v>
      </c>
      <c r="AY41" s="33">
        <f>IF(D6L334C23=0,0,D6L334C19/D6L334C23)</f>
        <v>1.5070167743632354E-2</v>
      </c>
      <c r="AZ41" s="16" t="s">
        <v>30029</v>
      </c>
      <c r="BA41" s="33">
        <f>IF(D6L334C5=0,0,D6L334C19/D6L334C5)</f>
        <v>0.79657315828135444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9646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9646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9646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9267.8362471348555</v>
      </c>
      <c r="X42" s="16" t="s">
        <v>30036</v>
      </c>
      <c r="Y42" s="33">
        <f>D6L335C7-D6L335C10</f>
        <v>378.16375286514449</v>
      </c>
      <c r="Z42" s="16" t="s">
        <v>30037</v>
      </c>
      <c r="AA42" s="33">
        <f>CHOOSE(MIN(D6L335C9,RUN_YEARS),B7L803C7,B7L803C16,B7L803C25,B7L803C34,B7L803C43)</f>
        <v>267596</v>
      </c>
      <c r="AB42" s="16" t="s">
        <v>30038</v>
      </c>
      <c r="AC42" s="33">
        <f>IF(D6L335C12=0,0,D6L335C10/D6L335C12)</f>
        <v>3.4633687525728547E-2</v>
      </c>
      <c r="AD42" s="16" t="s">
        <v>30039</v>
      </c>
      <c r="AE42" s="33">
        <f>IF(D6L335C5=0,0,D6L335C10/D6L335C5)</f>
        <v>0.96079579588791786</v>
      </c>
      <c r="AF42" s="16" t="s">
        <v>30040</v>
      </c>
      <c r="AG42" s="33">
        <f>CHOOSE(MIN(D6L335C9,RUN_YEARS),B7L803C5,B7L803C14,B7L803C23,B7L803C32,B7L803C41)</f>
        <v>4199.5989352209499</v>
      </c>
      <c r="AH42" s="16" t="s">
        <v>30041</v>
      </c>
      <c r="AI42" s="33">
        <f>IF(D6L335C15=0,0,D6L335C11/D6L335C15)</f>
        <v>9.004758756689428E-2</v>
      </c>
      <c r="AJ42" s="16" t="s">
        <v>30042</v>
      </c>
      <c r="AK42" s="33">
        <f>IF(D6L335C5=0,0,D6L335C11/D6L335C5)</f>
        <v>3.9204204112082155E-2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477.15489744461667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1868.4298514183545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31341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31341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31341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267596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4199.5989352209499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6375.6006463040712</v>
      </c>
      <c r="AN43" s="16" t="s">
        <v>30064</v>
      </c>
      <c r="AO43" s="33">
        <f>D6L336C8-D6L336C18</f>
        <v>24965.399353695928</v>
      </c>
      <c r="AP43" s="16" t="s">
        <v>30065</v>
      </c>
      <c r="AQ43" s="33">
        <f>CHOOSE(MIN(D6L336C9,RUN_YEARS),B7L803C2,B7L803C11,B7L803C20,B7L803C29,B7L803C38)</f>
        <v>477.15489744461667</v>
      </c>
      <c r="AR43" s="16" t="s">
        <v>30066</v>
      </c>
      <c r="AS43" s="33">
        <f>IF(D6L336C20=0,0,D6L336C18/D6L336C20)</f>
        <v>13.361700111323046</v>
      </c>
      <c r="AT43" s="16" t="s">
        <v>30067</v>
      </c>
      <c r="AU43" s="33">
        <f>IF(D6L336C5=0,0,D6L336C18/D6L336C5)</f>
        <v>0.20342684171864558</v>
      </c>
      <c r="AV43" s="16" t="s">
        <v>30068</v>
      </c>
      <c r="AW43" s="33">
        <f>CHOOSE(MIN(D6L336C9,RUN_YEARS),B7L803C1,B7L803C10,B7L803C19,B7L803C28,B7L803C37)</f>
        <v>1868.4298514183545</v>
      </c>
      <c r="AX43" s="16" t="s">
        <v>30069</v>
      </c>
      <c r="AY43" s="33">
        <f>IF(D6L336C23=0,0,D6L336C19/D6L336C23)</f>
        <v>13.361700111323046</v>
      </c>
      <c r="AZ43" s="16" t="s">
        <v>30070</v>
      </c>
      <c r="BA43" s="33">
        <f>IF(D6L336C5=0,0,D6L336C19/D6L336C5)</f>
        <v>0.79657315828135433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44551.811983235864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44421.080169429071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11018.565906903397</v>
      </c>
      <c r="R44" s="16" t="s">
        <v>30074</v>
      </c>
      <c r="S44" s="15">
        <f>SUM(D6L329C8:D6L336C8)</f>
        <v>33402.51426252567</v>
      </c>
      <c r="U44" s="21" t="str">
        <f>NULL_VALUE</f>
        <v>n/a</v>
      </c>
      <c r="V44" s="16" t="s">
        <v>30075</v>
      </c>
      <c r="W44" s="33">
        <f>SUM(D6L329C10:D6L336C10)</f>
        <v>10586.591800066728</v>
      </c>
      <c r="X44" s="16" t="s">
        <v>30076</v>
      </c>
      <c r="Y44" s="33">
        <f>SUM(D6L329C11:D6L336C11)</f>
        <v>431.97410683667044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3.9561846216186823E-2</v>
      </c>
      <c r="AD44" s="16" t="s">
        <v>30078</v>
      </c>
      <c r="AE44" s="33">
        <f>IF(D6L337C5=0,0,D6L337C10/D6L337C5)</f>
        <v>0.23832360131018385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0.10286080016208579</v>
      </c>
      <c r="AJ44" s="16" t="s">
        <v>30080</v>
      </c>
      <c r="AK44" s="33">
        <f>IF(D6L337C5=0,0,D6L337C11/D6L337C5)</f>
        <v>9.7245295519391341E-3</v>
      </c>
      <c r="AL44" s="16" t="s">
        <v>30081</v>
      </c>
      <c r="AM44" s="33">
        <f>SUM(D6L329C18:D6L336C18)</f>
        <v>6794.9679818876111</v>
      </c>
      <c r="AN44" s="16" t="s">
        <v>30082</v>
      </c>
      <c r="AO44" s="33">
        <f>SUM(D6L329C19:D6L336C19)</f>
        <v>26607.546280638056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14.240591510802426</v>
      </c>
      <c r="AT44" s="16" t="s">
        <v>30084</v>
      </c>
      <c r="AU44" s="33">
        <f>IF(D6L337C5=0,0,D6L337C18/D6L337C5)</f>
        <v>0.15296719386315058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14.240591510802426</v>
      </c>
      <c r="AZ44" s="16" t="s">
        <v>30086</v>
      </c>
      <c r="BA44" s="33">
        <f>IF(D6L337C5=0,0,D6L337C19/D6L337C5)</f>
        <v>0.59898467527472632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418.64246874772715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209.32123437386358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104.66061718693179</v>
      </c>
      <c r="R45" s="16" t="s">
        <v>30091</v>
      </c>
      <c r="S45" s="15">
        <f>D6L338C5-D6L338C7</f>
        <v>104.66061718693179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100.55748098823882</v>
      </c>
      <c r="X45" s="16" t="s">
        <v>30093</v>
      </c>
      <c r="Y45" s="33">
        <f>D6L338C7-D6L338C10</f>
        <v>4.1031361986929653</v>
      </c>
      <c r="Z45" s="16" t="s">
        <v>30094</v>
      </c>
      <c r="AA45" s="33">
        <f>CHOOSE(MIN(D6L338C9,RUN_YEARS),B7L803C7,B7L803C16,B7L803C25,B7L803C34,B7L803C43)</f>
        <v>267596</v>
      </c>
      <c r="AB45" s="16" t="s">
        <v>30095</v>
      </c>
      <c r="AC45" s="33">
        <f>IF(D6L338C12=0,0,D6L338C10/D6L338C12)</f>
        <v>3.7578095707050486E-4</v>
      </c>
      <c r="AD45" s="16" t="s">
        <v>30096</v>
      </c>
      <c r="AE45" s="33">
        <f>IF(D6L338C5=0,0,D6L338C10/D6L338C5)</f>
        <v>0.48039789794395893</v>
      </c>
      <c r="AF45" s="16" t="s">
        <v>30097</v>
      </c>
      <c r="AG45" s="33">
        <f>CHOOSE(MIN(D6L338C9,RUN_YEARS),B7L803C5,B7L803C14,B7L803C23,B7L803C32,B7L803C41)</f>
        <v>4199.5989352209499</v>
      </c>
      <c r="AH45" s="16" t="s">
        <v>30098</v>
      </c>
      <c r="AI45" s="33">
        <f>IF(D6L338C15=0,0,D6L338C11/D6L338C15)</f>
        <v>9.7703048838331278E-4</v>
      </c>
      <c r="AJ45" s="16" t="s">
        <v>30099</v>
      </c>
      <c r="AK45" s="33">
        <f>IF(D6L338C5=0,0,D6L338C11/D6L338C5)</f>
        <v>1.9602102056041067E-2</v>
      </c>
      <c r="AL45" s="16" t="s">
        <v>30100</v>
      </c>
      <c r="AM45" s="33">
        <f>D6L338C8*CHOOSE(MIN(D6L338C9,RUN_YEARS),B7L803C4,B7L803C13,B7L803C22,B7L803C31,B7L803C40)</f>
        <v>21.290778806661731</v>
      </c>
      <c r="AN45" s="16" t="s">
        <v>30101</v>
      </c>
      <c r="AO45" s="33">
        <f>D6L338C8-D6L338C18</f>
        <v>83.369838380270053</v>
      </c>
      <c r="AP45" s="16" t="s">
        <v>30102</v>
      </c>
      <c r="AQ45" s="33">
        <f>CHOOSE(MIN(D6L338C9,RUN_YEARS),B7L803C2,B7L803C11,B7L803C20,B7L803C29,B7L803C38)</f>
        <v>477.15489744461667</v>
      </c>
      <c r="AR45" s="16" t="s">
        <v>30103</v>
      </c>
      <c r="AS45" s="33">
        <f>IF(D6L338C20=0,0,D6L338C18/D6L338C20)</f>
        <v>4.462026675338264E-2</v>
      </c>
      <c r="AT45" s="16" t="s">
        <v>30104</v>
      </c>
      <c r="AU45" s="33">
        <f>IF(D6L338C5=0,0,D6L338C18/D6L338C5)</f>
        <v>0.10171342085932279</v>
      </c>
      <c r="AV45" s="16" t="s">
        <v>30105</v>
      </c>
      <c r="AW45" s="33">
        <f>CHOOSE(MIN(D6L338C9,RUN_YEARS),B7L803C1,B7L803C10,B7L803C19,B7L803C28,B7L803C37)</f>
        <v>1868.4298514183545</v>
      </c>
      <c r="AX45" s="16" t="s">
        <v>30106</v>
      </c>
      <c r="AY45" s="33">
        <f>IF(D6L338C23=0,0,D6L338C19/D6L338C23)</f>
        <v>4.4620266753382633E-2</v>
      </c>
      <c r="AZ45" s="16" t="s">
        <v>30107</v>
      </c>
      <c r="BA45" s="33">
        <f>IF(D6L338C5=0,0,D6L338C19/D6L338C5)</f>
        <v>0.39828657914067717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2309.6482353749934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2309.6482353749934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923.85929414999737</v>
      </c>
      <c r="R46" s="16" t="s">
        <v>30111</v>
      </c>
      <c r="S46" s="15">
        <f>D6L339C5-D6L339C7</f>
        <v>1385.7889412249961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887.64012581129668</v>
      </c>
      <c r="X46" s="16" t="s">
        <v>30113</v>
      </c>
      <c r="Y46" s="33">
        <f>D6L339C7-D6L339C10</f>
        <v>36.219168338700683</v>
      </c>
      <c r="Z46" s="16" t="s">
        <v>30114</v>
      </c>
      <c r="AA46" s="33">
        <f>CHOOSE(MIN(D6L339C9,RUN_YEARS),B7L803C7,B7L803C16,B7L803C25,B7L803C34,B7L803C43)</f>
        <v>267596</v>
      </c>
      <c r="AB46" s="16" t="s">
        <v>30115</v>
      </c>
      <c r="AC46" s="33">
        <f>IF(D6L339C12=0,0,D6L339C10/D6L339C12)</f>
        <v>3.3170904117075617E-3</v>
      </c>
      <c r="AD46" s="16" t="s">
        <v>30116</v>
      </c>
      <c r="AE46" s="33">
        <f>IF(D6L339C5=0,0,D6L339C10/D6L339C5)</f>
        <v>0.38431831835516711</v>
      </c>
      <c r="AF46" s="16" t="s">
        <v>30117</v>
      </c>
      <c r="AG46" s="33">
        <f>CHOOSE(MIN(D6L339C9,RUN_YEARS),B7L803C5,B7L803C14,B7L803C23,B7L803C32,B7L803C41)</f>
        <v>4199.5989352209499</v>
      </c>
      <c r="AH46" s="16" t="s">
        <v>30118</v>
      </c>
      <c r="AI46" s="33">
        <f>IF(D6L339C15=0,0,D6L339C11/D6L339C15)</f>
        <v>8.6244350704396764E-3</v>
      </c>
      <c r="AJ46" s="16" t="s">
        <v>30119</v>
      </c>
      <c r="AK46" s="33">
        <f>IF(D6L339C5=0,0,D6L339C11/D6L339C5)</f>
        <v>1.5681681644832877E-2</v>
      </c>
      <c r="AL46" s="16" t="s">
        <v>30120</v>
      </c>
      <c r="AM46" s="33">
        <f>D6L339C8*CHOOSE(MIN(D6L339C9,RUN_YEARS),B7L803C4,B7L803C13,B7L803C22,B7L803C31,B7L803C40)</f>
        <v>281.90666760202674</v>
      </c>
      <c r="AN46" s="16" t="s">
        <v>30121</v>
      </c>
      <c r="AO46" s="33">
        <f>D6L339C8-D6L339C18</f>
        <v>1103.8822736229693</v>
      </c>
      <c r="AP46" s="16" t="s">
        <v>30122</v>
      </c>
      <c r="AQ46" s="33">
        <f>CHOOSE(MIN(D6L339C9,RUN_YEARS),B7L803C2,B7L803C11,B7L803C20,B7L803C29,B7L803C38)</f>
        <v>477.15489744461667</v>
      </c>
      <c r="AR46" s="16" t="s">
        <v>30123</v>
      </c>
      <c r="AS46" s="33">
        <f>IF(D6L339C20=0,0,D6L339C18/D6L339C20)</f>
        <v>0.59080744871689728</v>
      </c>
      <c r="AT46" s="16" t="s">
        <v>30124</v>
      </c>
      <c r="AU46" s="33">
        <f>IF(D6L339C5=0,0,D6L339C18/D6L339C5)</f>
        <v>0.12205610503118736</v>
      </c>
      <c r="AV46" s="16" t="s">
        <v>30125</v>
      </c>
      <c r="AW46" s="33">
        <f>CHOOSE(MIN(D6L339C9,RUN_YEARS),B7L803C1,B7L803C10,B7L803C19,B7L803C28,B7L803C37)</f>
        <v>1868.4298514183545</v>
      </c>
      <c r="AX46" s="16" t="s">
        <v>30126</v>
      </c>
      <c r="AY46" s="33">
        <f>IF(D6L339C23=0,0,D6L339C19/D6L339C23)</f>
        <v>0.59080744871689717</v>
      </c>
      <c r="AZ46" s="16" t="s">
        <v>30127</v>
      </c>
      <c r="BA46" s="33">
        <f>IF(D6L339C5=0,0,D6L339C19/D6L339C5)</f>
        <v>0.47794389496881262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2728.2907041227204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2518.9694697488571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1028.5199113369292</v>
      </c>
      <c r="R47" s="16" t="s">
        <v>30131</v>
      </c>
      <c r="S47" s="15">
        <f>SUM(D6L338C8:D6L339C8)</f>
        <v>1490.4495584119279</v>
      </c>
      <c r="U47" s="21" t="str">
        <f>NULL_VALUE</f>
        <v>n/a</v>
      </c>
      <c r="V47" s="16" t="s">
        <v>30132</v>
      </c>
      <c r="W47" s="33">
        <f>SUM(D6L338C10:D6L339C10)</f>
        <v>988.19760679953549</v>
      </c>
      <c r="X47" s="16" t="s">
        <v>30133</v>
      </c>
      <c r="Y47" s="33">
        <f>SUM(D6L338C11:D6L339C11)</f>
        <v>40.322304537393649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3.6928713687780666E-3</v>
      </c>
      <c r="AD47" s="16" t="s">
        <v>30135</v>
      </c>
      <c r="AE47" s="33">
        <f>IF(D6L340C5=0,0,D6L340C10/D6L340C5)</f>
        <v>0.39230233580324392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9.6014655588229896E-3</v>
      </c>
      <c r="AJ47" s="16" t="s">
        <v>30137</v>
      </c>
      <c r="AK47" s="33">
        <f>IF(D6L340C5=0,0,D6L340C11/D6L340C5)</f>
        <v>1.6007460599121039E-2</v>
      </c>
      <c r="AL47" s="16" t="s">
        <v>30138</v>
      </c>
      <c r="AM47" s="33">
        <f>SUM(D6L338C18:D6L339C18)</f>
        <v>303.19744640868845</v>
      </c>
      <c r="AN47" s="16" t="s">
        <v>30139</v>
      </c>
      <c r="AO47" s="33">
        <f>SUM(D6L338C19:D6L339C19)</f>
        <v>1187.2521120032393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0.63542771547027987</v>
      </c>
      <c r="AT47" s="16" t="s">
        <v>30141</v>
      </c>
      <c r="AU47" s="33">
        <f>IF(D6L340C5=0,0,D6L340C18/D6L340C5)</f>
        <v>0.12036566939372927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0.63542771547027976</v>
      </c>
      <c r="AZ47" s="16" t="s">
        <v>30143</v>
      </c>
      <c r="BA47" s="33">
        <f>IF(D6L340C5=0,0,D6L340C19/D6L340C5)</f>
        <v>0.47132453420390563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68676.16315812149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61418.741709804381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19286.431853553553</v>
      </c>
      <c r="R48" s="16" t="s">
        <v>30148</v>
      </c>
      <c r="S48" s="15">
        <f>SUM(D6L328C8,D6L337C8,D6L340C8)</f>
        <v>42132.309856250824</v>
      </c>
      <c r="U48" s="21" t="str">
        <f>NULL_VALUE</f>
        <v>n/a</v>
      </c>
      <c r="V48" s="16" t="s">
        <v>30149</v>
      </c>
      <c r="W48" s="33">
        <f>SUM(D6L328C10,D6L337C10,D6L340C10)</f>
        <v>18514.29283481152</v>
      </c>
      <c r="X48" s="16" t="s">
        <v>30150</v>
      </c>
      <c r="Y48" s="33">
        <f>SUM(D6L328C11,D6L337C11,D6L340C11)</f>
        <v>772.13901874203225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6.8727172587142227E-2</v>
      </c>
      <c r="AD48" s="16" t="s">
        <v>30152</v>
      </c>
      <c r="AE48" s="33">
        <f>IF(D6L341C5=0,0,D6L341C10/D6L341C5)</f>
        <v>0.30144370137521154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0.17869064872656995</v>
      </c>
      <c r="AJ48" s="16" t="s">
        <v>30154</v>
      </c>
      <c r="AK48" s="33">
        <f>IF(D6L341C5=0,0,D6L341C11/D6L341C5)</f>
        <v>1.2571716665741695E-2</v>
      </c>
      <c r="AL48" s="16" t="s">
        <v>30155</v>
      </c>
      <c r="AM48" s="33">
        <f>SUM(D6L328C18,D6L337C18,D6L340C18)</f>
        <v>8509.6670031173398</v>
      </c>
      <c r="AN48" s="16" t="s">
        <v>30156</v>
      </c>
      <c r="AO48" s="33">
        <f>SUM(D6L328C19,D6L337C19,D6L340C19)</f>
        <v>33622.642853133482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17.776260362403811</v>
      </c>
      <c r="AT48" s="16" t="s">
        <v>30158</v>
      </c>
      <c r="AU48" s="33">
        <f>IF(D6L341C5=0,0,D6L341C18/D6L341C5)</f>
        <v>0.13855163369064799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17.776260362403811</v>
      </c>
      <c r="AZ48" s="16" t="s">
        <v>30160</v>
      </c>
      <c r="BA48" s="33">
        <f>IF(D6L341C5=0,0,D6L341C19/D6L341C5)</f>
        <v>0.54743294826839872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22509.536498999998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19358.201389139998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9679.1006945699992</v>
      </c>
      <c r="R8" s="16" t="s">
        <v>30170</v>
      </c>
      <c r="S8" s="15">
        <f>D6L401C5-D6L401C7</f>
        <v>9679.1006945699992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9019.9554867389597</v>
      </c>
      <c r="X8" s="16" t="s">
        <v>30172</v>
      </c>
      <c r="Y8" s="33">
        <f>D6L401C7-D6L401C10</f>
        <v>659.14520783103944</v>
      </c>
      <c r="Z8" s="16" t="s">
        <v>30173</v>
      </c>
      <c r="AA8" s="33">
        <f>CHOOSE(MIN(D6L401C9,RUN_YEARS),B7L804C7,B7L804C16,B7L804C25,B7L804C34,B7L804C43)</f>
        <v>368908</v>
      </c>
      <c r="AB8" s="16" t="s">
        <v>30174</v>
      </c>
      <c r="AC8" s="33">
        <f>IF(D6L401C12=0,0,D6L401C10/D6L401C12)</f>
        <v>2.4450419851938587E-2</v>
      </c>
      <c r="AD8" s="16" t="s">
        <v>30175</v>
      </c>
      <c r="AE8" s="33">
        <f>IF(D6L401C5=0,0,D6L401C10/D6L401C5)</f>
        <v>0.46595008004200111</v>
      </c>
      <c r="AF8" s="16" t="s">
        <v>30176</v>
      </c>
      <c r="AG8" s="33">
        <f>CHOOSE(MIN(D6L401C9,RUN_YEARS),B7L804C5,B7L804C14,B7L804C23,B7L804C32,B7L804C41)</f>
        <v>10368.631261242834</v>
      </c>
      <c r="AH8" s="16" t="s">
        <v>30177</v>
      </c>
      <c r="AI8" s="33">
        <f>IF(D6L401C15=0,0,D6L401C11/D6L401C15)</f>
        <v>6.3571091615040334E-2</v>
      </c>
      <c r="AJ8" s="16" t="s">
        <v>30178</v>
      </c>
      <c r="AK8" s="33">
        <f>IF(D6L401C5=0,0,D6L401C11/D6L401C5)</f>
        <v>3.4049919957998866E-2</v>
      </c>
      <c r="AL8" s="16" t="s">
        <v>30179</v>
      </c>
      <c r="AM8" s="33">
        <f>D6L401C8*CHOOSE(MIN(D6L401C9,RUN_YEARS),B7L804C4,B7L804C13,B7L804C22,B7L804C31,B7L804C40)</f>
        <v>1129.1140283588131</v>
      </c>
      <c r="AN8" s="16" t="s">
        <v>30180</v>
      </c>
      <c r="AO8" s="33">
        <f>D6L401C8-D6L401C18</f>
        <v>8549.9866662111854</v>
      </c>
      <c r="AP8" s="16" t="s">
        <v>30181</v>
      </c>
      <c r="AQ8" s="33">
        <f>CHOOSE(MIN(D6L401C9,RUN_YEARS),B7L804C2,B7L804C11,B7L804C20,B7L804C29,B7L804C38)</f>
        <v>659.22115497056814</v>
      </c>
      <c r="AR8" s="16" t="s">
        <v>30182</v>
      </c>
      <c r="AS8" s="33">
        <f>IF(D6L401C20=0,0,D6L401C18/D6L401C20)</f>
        <v>1.7128000517659723</v>
      </c>
      <c r="AT8" s="16" t="s">
        <v>30183</v>
      </c>
      <c r="AU8" s="33">
        <f>IF(D6L401C5=0,0,D6L401C18/D6L401C5)</f>
        <v>5.832742441620889E-2</v>
      </c>
      <c r="AV8" s="16" t="s">
        <v>30184</v>
      </c>
      <c r="AW8" s="33">
        <f>CHOOSE(MIN(D6L401C9,RUN_YEARS),B7L804C1,B7L804C10,B7L804C19,B7L804C28,B7L804C37)</f>
        <v>4991.8183137580909</v>
      </c>
      <c r="AX8" s="16" t="s">
        <v>30185</v>
      </c>
      <c r="AY8" s="33">
        <f>IF(D6L401C23=0,0,D6L401C19/D6L401C23)</f>
        <v>1.7128000517659721</v>
      </c>
      <c r="AZ8" s="16" t="s">
        <v>30186</v>
      </c>
      <c r="BA8" s="33">
        <f>IF(D6L401C5=0,0,D6L401C19/D6L401C5)</f>
        <v>0.44167257558379108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42.171064946614692</v>
      </c>
      <c r="J9" s="16" t="s">
        <v>30207</v>
      </c>
      <c r="K9" s="21">
        <f>IF(FLOW_THRU_100PCT="Y",1,INDEX(VariabilityMatrix,D6L402C1,D6L402C9))</f>
        <v>0.51137630574702975</v>
      </c>
      <c r="L9" s="16" t="s">
        <v>30187</v>
      </c>
      <c r="M9" s="15">
        <f>IF(D6L402C2&lt;&gt;0,D6L402C2*D6L402C4,D6L402C3*D6L402C4)</f>
        <v>21.565283401817883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10.782641700908941</v>
      </c>
      <c r="R9" s="16" t="s">
        <v>30189</v>
      </c>
      <c r="S9" s="15">
        <f>D6L402C5-D6L402C7</f>
        <v>10.782641700908941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10.054819411062883</v>
      </c>
      <c r="X9" s="16" t="s">
        <v>30191</v>
      </c>
      <c r="Y9" s="33">
        <f>D6L402C7-D6L402C10</f>
        <v>0.72782228984605801</v>
      </c>
      <c r="Z9" s="16" t="s">
        <v>30192</v>
      </c>
      <c r="AA9" s="33">
        <f>CHOOSE(MIN(D6L402C9,RUN_YEARS),B7L804C7,B7L804C16,B7L804C25,B7L804C34,B7L804C43)</f>
        <v>373658</v>
      </c>
      <c r="AB9" s="16" t="s">
        <v>30193</v>
      </c>
      <c r="AC9" s="33">
        <f>IF(D6L402C12=0,0,D6L402C10/D6L402C12)</f>
        <v>2.6909150643269736E-5</v>
      </c>
      <c r="AD9" s="16" t="s">
        <v>30194</v>
      </c>
      <c r="AE9" s="33">
        <f>IF(D6L402C5=0,0,D6L402C10/D6L402C5)</f>
        <v>0.46625027938261621</v>
      </c>
      <c r="AF9" s="16" t="s">
        <v>30195</v>
      </c>
      <c r="AG9" s="33">
        <f>CHOOSE(MIN(D6L402C9,RUN_YEARS),B7L804C5,B7L804C14,B7L804C23,B7L804C32,B7L804C41)</f>
        <v>10402.842276658957</v>
      </c>
      <c r="AH9" s="16" t="s">
        <v>30196</v>
      </c>
      <c r="AI9" s="33">
        <f>IF(D6L402C15=0,0,D6L402C11/D6L402C15)</f>
        <v>6.9963791672501447E-5</v>
      </c>
      <c r="AJ9" s="16" t="s">
        <v>30197</v>
      </c>
      <c r="AK9" s="33">
        <f>IF(D6L402C5=0,0,D6L402C11/D6L402C5)</f>
        <v>3.3749720617383815E-2</v>
      </c>
      <c r="AL9" s="16" t="s">
        <v>30198</v>
      </c>
      <c r="AM9" s="33">
        <f>D6L402C8*CHOOSE(MIN(D6L402C9,RUN_YEARS),B7L804C4,B7L804C13,B7L804C22,B7L804C31,B7L804C40)</f>
        <v>1.2480681107697296</v>
      </c>
      <c r="AN9" s="16" t="s">
        <v>30199</v>
      </c>
      <c r="AO9" s="33">
        <f>D6L402C8-D6L402C18</f>
        <v>9.5345735901392121</v>
      </c>
      <c r="AP9" s="16" t="s">
        <v>30200</v>
      </c>
      <c r="AQ9" s="33">
        <f>CHOOSE(MIN(D6L402C9,RUN_YEARS),B7L804C2,B7L804C11,B7L804C20,B7L804C29,B7L804C38)</f>
        <v>660.20573986931493</v>
      </c>
      <c r="AR9" s="16" t="s">
        <v>30201</v>
      </c>
      <c r="AS9" s="33">
        <f>IF(D6L402C20=0,0,D6L402C18/D6L402C20)</f>
        <v>1.8904229930154495E-3</v>
      </c>
      <c r="AT9" s="16" t="s">
        <v>30202</v>
      </c>
      <c r="AU9" s="33">
        <f>IF(D6L402C5=0,0,D6L402C18/D6L402C5)</f>
        <v>5.7873948953739297E-2</v>
      </c>
      <c r="AV9" s="16" t="s">
        <v>30203</v>
      </c>
      <c r="AW9" s="33">
        <f>CHOOSE(MIN(D6L402C9,RUN_YEARS),B7L804C1,B7L804C10,B7L804C19,B7L804C28,B7L804C37)</f>
        <v>5043.6191399314466</v>
      </c>
      <c r="AX9" s="16" t="s">
        <v>30204</v>
      </c>
      <c r="AY9" s="33">
        <f>IF(D6L402C23=0,0,D6L402C19/D6L402C23)</f>
        <v>1.8904229930154495E-3</v>
      </c>
      <c r="AZ9" s="16" t="s">
        <v>30205</v>
      </c>
      <c r="BA9" s="33">
        <f>IF(D6L402C5=0,0,D6L402C19/D6L402C5)</f>
        <v>0.44212605104626074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27.784895286260259</v>
      </c>
      <c r="J10" s="16" t="s">
        <v>30228</v>
      </c>
      <c r="K10" s="21">
        <f>IF(FLOW_THRU_100PCT="Y",1,INDEX(VariabilityMatrix,D6L403C1,D6L403C9))</f>
        <v>0.51137630574702975</v>
      </c>
      <c r="L10" s="16" t="s">
        <v>30208</v>
      </c>
      <c r="M10" s="15">
        <f>IF(D6L403C2&lt;&gt;0,D6L403C2*D6L403C4,D6L403C3*D6L403C4)</f>
        <v>14.208537107055832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7.1042685535279162</v>
      </c>
      <c r="R10" s="16" t="s">
        <v>30210</v>
      </c>
      <c r="S10" s="15">
        <f>D6L403C5-D6L403C7</f>
        <v>7.1042685535279162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6.6247343957830509</v>
      </c>
      <c r="X10" s="16" t="s">
        <v>30212</v>
      </c>
      <c r="Y10" s="33">
        <f>D6L403C7-D6L403C10</f>
        <v>0.4795341577448653</v>
      </c>
      <c r="Z10" s="16" t="s">
        <v>30213</v>
      </c>
      <c r="AA10" s="33">
        <f>CHOOSE(MIN(D6L403C9,RUN_YEARS),B7L804C7,B7L804C16,B7L804C25,B7L804C34,B7L804C43)</f>
        <v>373658</v>
      </c>
      <c r="AB10" s="16" t="s">
        <v>30214</v>
      </c>
      <c r="AC10" s="33">
        <f>IF(D6L403C12=0,0,D6L403C10/D6L403C12)</f>
        <v>1.7729406023109505E-5</v>
      </c>
      <c r="AD10" s="16" t="s">
        <v>30215</v>
      </c>
      <c r="AE10" s="33">
        <f>IF(D6L403C5=0,0,D6L403C10/D6L403C5)</f>
        <v>0.46625027938261621</v>
      </c>
      <c r="AF10" s="16" t="s">
        <v>30216</v>
      </c>
      <c r="AG10" s="33">
        <f>CHOOSE(MIN(D6L403C9,RUN_YEARS),B7L804C5,B7L804C14,B7L804C23,B7L804C32,B7L804C41)</f>
        <v>10402.842276658957</v>
      </c>
      <c r="AH10" s="16" t="s">
        <v>30217</v>
      </c>
      <c r="AI10" s="33">
        <f>IF(D6L403C15=0,0,D6L403C11/D6L403C15)</f>
        <v>4.6096455660084805E-5</v>
      </c>
      <c r="AJ10" s="16" t="s">
        <v>30218</v>
      </c>
      <c r="AK10" s="33">
        <f>IF(D6L403C5=0,0,D6L403C11/D6L403C5)</f>
        <v>3.3749720617383822E-2</v>
      </c>
      <c r="AL10" s="16" t="s">
        <v>30219</v>
      </c>
      <c r="AM10" s="33">
        <f>D6L403C8*CHOOSE(MIN(D6L403C9,RUN_YEARS),B7L804C4,B7L804C13,B7L804C22,B7L804C31,B7L804C40)</f>
        <v>0.82230415124105982</v>
      </c>
      <c r="AN10" s="16" t="s">
        <v>30220</v>
      </c>
      <c r="AO10" s="33">
        <f>D6L403C8-D6L403C18</f>
        <v>6.2819644022868566</v>
      </c>
      <c r="AP10" s="16" t="s">
        <v>30221</v>
      </c>
      <c r="AQ10" s="33">
        <f>CHOOSE(MIN(D6L403C9,RUN_YEARS),B7L804C2,B7L804C11,B7L804C20,B7L804C29,B7L804C38)</f>
        <v>660.20573986931493</v>
      </c>
      <c r="AR10" s="16" t="s">
        <v>30222</v>
      </c>
      <c r="AS10" s="33">
        <f>IF(D6L403C20=0,0,D6L403C18/D6L403C20)</f>
        <v>1.2455271161438729E-3</v>
      </c>
      <c r="AT10" s="16" t="s">
        <v>30223</v>
      </c>
      <c r="AU10" s="33">
        <f>IF(D6L403C5=0,0,D6L403C18/D6L403C5)</f>
        <v>5.787394895373929E-2</v>
      </c>
      <c r="AV10" s="16" t="s">
        <v>30224</v>
      </c>
      <c r="AW10" s="33">
        <f>CHOOSE(MIN(D6L403C9,RUN_YEARS),B7L804C1,B7L804C10,B7L804C19,B7L804C28,B7L804C37)</f>
        <v>5043.6191399314466</v>
      </c>
      <c r="AX10" s="16" t="s">
        <v>30225</v>
      </c>
      <c r="AY10" s="33">
        <f>IF(D6L403C23=0,0,D6L403C19/D6L403C23)</f>
        <v>1.2455271161438731E-3</v>
      </c>
      <c r="AZ10" s="16" t="s">
        <v>30226</v>
      </c>
      <c r="BA10" s="33">
        <f>IF(D6L403C5=0,0,D6L403C19/D6L403C5)</f>
        <v>0.44212605104626074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1.4609310139668974</v>
      </c>
      <c r="J11" s="16" t="s">
        <v>30249</v>
      </c>
      <c r="K11" s="21">
        <f>IF(FLOW_THRU_100PCT="Y",1,INDEX(VariabilityMatrix,D6L404C1,D6L404C9))</f>
        <v>0.5098076154367398</v>
      </c>
      <c r="L11" s="16" t="s">
        <v>30229</v>
      </c>
      <c r="M11" s="15">
        <f>IF(D6L404C2&lt;&gt;0,D6L404C2*D6L404C4,D6L404C3*D6L404C4)</f>
        <v>0.74479375654804236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0.37239687827402118</v>
      </c>
      <c r="R11" s="16" t="s">
        <v>30231</v>
      </c>
      <c r="S11" s="15">
        <f>D6L404C5-D6L404C7</f>
        <v>0.37239687827402118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0.34612899541181419</v>
      </c>
      <c r="X11" s="16" t="s">
        <v>30233</v>
      </c>
      <c r="Y11" s="33">
        <f>D6L404C7-D6L404C10</f>
        <v>2.6267882862206993E-2</v>
      </c>
      <c r="Z11" s="16" t="s">
        <v>30234</v>
      </c>
      <c r="AA11" s="33">
        <f>CHOOSE(MIN(D6L404C9,RUN_YEARS),B7L804C7,B7L804C16,B7L804C25,B7L804C34,B7L804C43)</f>
        <v>312596</v>
      </c>
      <c r="AB11" s="16" t="s">
        <v>30235</v>
      </c>
      <c r="AC11" s="33">
        <f>IF(D6L404C12=0,0,D6L404C10/D6L404C12)</f>
        <v>1.1072726311655114E-6</v>
      </c>
      <c r="AD11" s="16" t="s">
        <v>30236</v>
      </c>
      <c r="AE11" s="33">
        <f>IF(D6L404C5=0,0,D6L404C10/D6L404C5)</f>
        <v>0.46473133316268261</v>
      </c>
      <c r="AF11" s="16" t="s">
        <v>30237</v>
      </c>
      <c r="AG11" s="33">
        <f>CHOOSE(MIN(D6L404C9,RUN_YEARS),B7L804C5,B7L804C14,B7L804C23,B7L804C32,B7L804C41)</f>
        <v>9124.2496072942649</v>
      </c>
      <c r="AH11" s="16" t="s">
        <v>30238</v>
      </c>
      <c r="AI11" s="33">
        <f>IF(D6L404C15=0,0,D6L404C11/D6L404C15)</f>
        <v>2.8789088410303317E-6</v>
      </c>
      <c r="AJ11" s="16" t="s">
        <v>30239</v>
      </c>
      <c r="AK11" s="33">
        <f>IF(D6L404C5=0,0,D6L404C11/D6L404C5)</f>
        <v>3.52686668373174E-2</v>
      </c>
      <c r="AL11" s="16" t="s">
        <v>30240</v>
      </c>
      <c r="AM11" s="33">
        <f>D6L404C8*CHOOSE(MIN(D6L404C9,RUN_YEARS),B7L804C4,B7L804C13,B7L804C22,B7L804C31,B7L804C40)</f>
        <v>4.2234495795262061E-2</v>
      </c>
      <c r="AN11" s="16" t="s">
        <v>30241</v>
      </c>
      <c r="AO11" s="33">
        <f>D6L404C8-D6L404C18</f>
        <v>0.33016238247875912</v>
      </c>
      <c r="AP11" s="16" t="s">
        <v>30242</v>
      </c>
      <c r="AQ11" s="33">
        <f>CHOOSE(MIN(D6L404C9,RUN_YEARS),B7L804C2,B7L804C11,B7L804C20,B7L804C29,B7L804C38)</f>
        <v>557.39514911133722</v>
      </c>
      <c r="AR11" s="16" t="s">
        <v>30243</v>
      </c>
      <c r="AS11" s="33">
        <f>IF(D6L404C20=0,0,D6L404C18/D6L404C20)</f>
        <v>7.577119367220382E-5</v>
      </c>
      <c r="AT11" s="16" t="s">
        <v>30244</v>
      </c>
      <c r="AU11" s="33">
        <f>IF(D6L404C5=0,0,D6L404C18/D6L404C5)</f>
        <v>5.6706296775378189E-2</v>
      </c>
      <c r="AV11" s="16" t="s">
        <v>30245</v>
      </c>
      <c r="AW11" s="33">
        <f>CHOOSE(MIN(D6L404C9,RUN_YEARS),B7L804C1,B7L804C10,B7L804C19,B7L804C28,B7L804C37)</f>
        <v>4357.360185020776</v>
      </c>
      <c r="AX11" s="16" t="s">
        <v>30246</v>
      </c>
      <c r="AY11" s="33">
        <f>IF(D6L404C23=0,0,D6L404C19/D6L404C23)</f>
        <v>7.577119367220382E-5</v>
      </c>
      <c r="AZ11" s="16" t="s">
        <v>30247</v>
      </c>
      <c r="BA11" s="33">
        <f>IF(D6L404C5=0,0,D6L404C19/D6L404C5)</f>
        <v>0.4432937032246218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581.75553933661593</v>
      </c>
      <c r="J12" s="16" t="s">
        <v>30270</v>
      </c>
      <c r="K12" s="21">
        <f>IF(FLOW_THRU_100PCT="Y",1,INDEX(VariabilityMatrix,D6L405C1,D6L405C9))</f>
        <v>0.24722312191303436</v>
      </c>
      <c r="L12" s="16" t="s">
        <v>30250</v>
      </c>
      <c r="M12" s="15">
        <f>IF(D6L405C2&lt;&gt;0,D6L405C2*D6L405C4,D6L405C3*D6L405C4)</f>
        <v>143.82342062499924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71.911710312499622</v>
      </c>
      <c r="R12" s="16" t="s">
        <v>30252</v>
      </c>
      <c r="S12" s="15">
        <f>D6L405C5-D6L405C7</f>
        <v>71.911710312499622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67.057710048169426</v>
      </c>
      <c r="X12" s="16" t="s">
        <v>30254</v>
      </c>
      <c r="Y12" s="33">
        <f>D6L405C7-D6L405C10</f>
        <v>4.854000264330196</v>
      </c>
      <c r="Z12" s="16" t="s">
        <v>30255</v>
      </c>
      <c r="AA12" s="33">
        <f>CHOOSE(MIN(D6L405C9,RUN_YEARS),B7L804C7,B7L804C16,B7L804C25,B7L804C34,B7L804C43)</f>
        <v>373658</v>
      </c>
      <c r="AB12" s="16" t="s">
        <v>30256</v>
      </c>
      <c r="AC12" s="33">
        <f>IF(D6L405C12=0,0,D6L405C10/D6L405C12)</f>
        <v>1.7946279766034562E-4</v>
      </c>
      <c r="AD12" s="16" t="s">
        <v>30257</v>
      </c>
      <c r="AE12" s="33">
        <f>IF(D6L405C5=0,0,D6L405C10/D6L405C5)</f>
        <v>0.46625027938261621</v>
      </c>
      <c r="AF12" s="16" t="s">
        <v>30258</v>
      </c>
      <c r="AG12" s="33">
        <f>CHOOSE(MIN(D6L405C9,RUN_YEARS),B7L804C5,B7L804C14,B7L804C23,B7L804C32,B7L804C41)</f>
        <v>10402.842276658957</v>
      </c>
      <c r="AH12" s="16" t="s">
        <v>30259</v>
      </c>
      <c r="AI12" s="33">
        <f>IF(D6L405C15=0,0,D6L405C11/D6L405C15)</f>
        <v>4.6660327391689893E-4</v>
      </c>
      <c r="AJ12" s="16" t="s">
        <v>30260</v>
      </c>
      <c r="AK12" s="33">
        <f>IF(D6L405C5=0,0,D6L405C11/D6L405C5)</f>
        <v>3.3749720617383773E-2</v>
      </c>
      <c r="AL12" s="16" t="s">
        <v>30261</v>
      </c>
      <c r="AM12" s="33">
        <f>D6L405C8*CHOOSE(MIN(D6L405C9,RUN_YEARS),B7L804C4,B7L804C13,B7L804C22,B7L804C31,B7L804C40)</f>
        <v>8.323629303603381</v>
      </c>
      <c r="AN12" s="16" t="s">
        <v>30262</v>
      </c>
      <c r="AO12" s="33">
        <f>D6L405C8-D6L405C18</f>
        <v>63.588081008896239</v>
      </c>
      <c r="AP12" s="16" t="s">
        <v>30263</v>
      </c>
      <c r="AQ12" s="33">
        <f>CHOOSE(MIN(D6L405C9,RUN_YEARS),B7L804C2,B7L804C11,B7L804C20,B7L804C29,B7L804C38)</f>
        <v>660.20573986931493</v>
      </c>
      <c r="AR12" s="16" t="s">
        <v>30264</v>
      </c>
      <c r="AS12" s="33">
        <f>IF(D6L405C20=0,0,D6L405C18/D6L405C20)</f>
        <v>1.2607629411478624E-2</v>
      </c>
      <c r="AT12" s="16" t="s">
        <v>30265</v>
      </c>
      <c r="AU12" s="33">
        <f>IF(D6L405C5=0,0,D6L405C18/D6L405C5)</f>
        <v>5.787394895373929E-2</v>
      </c>
      <c r="AV12" s="16" t="s">
        <v>30266</v>
      </c>
      <c r="AW12" s="33">
        <f>CHOOSE(MIN(D6L405C9,RUN_YEARS),B7L804C1,B7L804C10,B7L804C19,B7L804C28,B7L804C37)</f>
        <v>5043.6191399314466</v>
      </c>
      <c r="AX12" s="16" t="s">
        <v>30267</v>
      </c>
      <c r="AY12" s="33">
        <f>IF(D6L405C23=0,0,D6L405C19/D6L405C23)</f>
        <v>1.2607629411478626E-2</v>
      </c>
      <c r="AZ12" s="16" t="s">
        <v>30268</v>
      </c>
      <c r="BA12" s="33">
        <f>IF(D6L405C5=0,0,D6L405C19/D6L405C5)</f>
        <v>0.44212605104626068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290.71082797579464</v>
      </c>
      <c r="J13" s="16" t="s">
        <v>30291</v>
      </c>
      <c r="K13" s="21">
        <f>IF(FLOW_THRU_100PCT="Y",1,INDEX(VariabilityMatrix,D6L406C1,D6L406C9))</f>
        <v>0.51137630574702975</v>
      </c>
      <c r="L13" s="16" t="s">
        <v>30271</v>
      </c>
      <c r="M13" s="15">
        <f>IF(D6L406C2&lt;&gt;0,D6L406C2*D6L406C4,D6L406C3*D6L406C4)</f>
        <v>148.66262925092212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74.331314625461061</v>
      </c>
      <c r="R13" s="16" t="s">
        <v>30273</v>
      </c>
      <c r="S13" s="15">
        <f>D6L406C5-D6L406C7</f>
        <v>74.331314625461061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69.31399242199673</v>
      </c>
      <c r="X13" s="16" t="s">
        <v>30275</v>
      </c>
      <c r="Y13" s="33">
        <f>D6L406C7-D6L406C10</f>
        <v>5.0173222034643317</v>
      </c>
      <c r="Z13" s="16" t="s">
        <v>30276</v>
      </c>
      <c r="AA13" s="33">
        <f>CHOOSE(MIN(D6L406C9,RUN_YEARS),B7L804C7,B7L804C16,B7L804C25,B7L804C34,B7L804C43)</f>
        <v>373658</v>
      </c>
      <c r="AB13" s="16" t="s">
        <v>30277</v>
      </c>
      <c r="AC13" s="33">
        <f>IF(D6L406C12=0,0,D6L406C10/D6L406C12)</f>
        <v>1.8550115994304077E-4</v>
      </c>
      <c r="AD13" s="16" t="s">
        <v>30278</v>
      </c>
      <c r="AE13" s="33">
        <f>IF(D6L406C5=0,0,D6L406C10/D6L406C5)</f>
        <v>0.46625027938261621</v>
      </c>
      <c r="AF13" s="16" t="s">
        <v>30279</v>
      </c>
      <c r="AG13" s="33">
        <f>CHOOSE(MIN(D6L406C9,RUN_YEARS),B7L804C5,B7L804C14,B7L804C23,B7L804C32,B7L804C41)</f>
        <v>10402.842276658957</v>
      </c>
      <c r="AH13" s="16" t="s">
        <v>30280</v>
      </c>
      <c r="AI13" s="33">
        <f>IF(D6L406C15=0,0,D6L406C11/D6L406C15)</f>
        <v>4.8230301585190682E-4</v>
      </c>
      <c r="AJ13" s="16" t="s">
        <v>30281</v>
      </c>
      <c r="AK13" s="33">
        <f>IF(D6L406C5=0,0,D6L406C11/D6L406C5)</f>
        <v>3.3749720617383808E-2</v>
      </c>
      <c r="AL13" s="16" t="s">
        <v>30282</v>
      </c>
      <c r="AM13" s="33">
        <f>D6L406C8*CHOOSE(MIN(D6L406C9,RUN_YEARS),B7L804C4,B7L804C13,B7L804C22,B7L804C31,B7L804C40)</f>
        <v>8.6036934165965366</v>
      </c>
      <c r="AN13" s="16" t="s">
        <v>30283</v>
      </c>
      <c r="AO13" s="33">
        <f>D6L406C8-D6L406C18</f>
        <v>65.72762120886452</v>
      </c>
      <c r="AP13" s="16" t="s">
        <v>30284</v>
      </c>
      <c r="AQ13" s="33">
        <f>CHOOSE(MIN(D6L406C9,RUN_YEARS),B7L804C2,B7L804C11,B7L804C20,B7L804C29,B7L804C38)</f>
        <v>660.20573986931493</v>
      </c>
      <c r="AR13" s="16" t="s">
        <v>30285</v>
      </c>
      <c r="AS13" s="33">
        <f>IF(D6L406C20=0,0,D6L406C18/D6L406C20)</f>
        <v>1.3031836739710265E-2</v>
      </c>
      <c r="AT13" s="16" t="s">
        <v>30286</v>
      </c>
      <c r="AU13" s="33">
        <f>IF(D6L406C5=0,0,D6L406C18/D6L406C5)</f>
        <v>5.787394895373929E-2</v>
      </c>
      <c r="AV13" s="16" t="s">
        <v>30287</v>
      </c>
      <c r="AW13" s="33">
        <f>CHOOSE(MIN(D6L406C9,RUN_YEARS),B7L804C1,B7L804C10,B7L804C19,B7L804C28,B7L804C37)</f>
        <v>5043.6191399314466</v>
      </c>
      <c r="AX13" s="16" t="s">
        <v>30288</v>
      </c>
      <c r="AY13" s="33">
        <f>IF(D6L406C23=0,0,D6L406C19/D6L406C23)</f>
        <v>1.3031836739710267E-2</v>
      </c>
      <c r="AZ13" s="16" t="s">
        <v>30289</v>
      </c>
      <c r="BA13" s="33">
        <f>IF(D6L406C5=0,0,D6L406C19/D6L406C5)</f>
        <v>0.44212605104626068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14.691384915734529</v>
      </c>
      <c r="J14" s="16" t="s">
        <v>30312</v>
      </c>
      <c r="K14" s="21">
        <f>IF(FLOW_THRU_100PCT="Y",1,INDEX(VariabilityMatrix,D6L407C1,D6L407C9))</f>
        <v>0.5098076154367398</v>
      </c>
      <c r="L14" s="16" t="s">
        <v>30292</v>
      </c>
      <c r="M14" s="15">
        <f>IF(D6L407C2&lt;&gt;0,D6L407C2*D6L407C4,D6L407C3*D6L407C4)</f>
        <v>7.4897799113539092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3.7448899556769546</v>
      </c>
      <c r="R14" s="16" t="s">
        <v>30294</v>
      </c>
      <c r="S14" s="15">
        <f>D6L407C5-D6L407C7</f>
        <v>3.7448899556769546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3.4807354032985809</v>
      </c>
      <c r="X14" s="16" t="s">
        <v>30296</v>
      </c>
      <c r="Y14" s="33">
        <f>D6L407C7-D6L407C10</f>
        <v>0.26415455237837371</v>
      </c>
      <c r="Z14" s="16" t="s">
        <v>30297</v>
      </c>
      <c r="AA14" s="33">
        <f>CHOOSE(MIN(D6L407C9,RUN_YEARS),B7L804C7,B7L804C16,B7L804C25,B7L804C34,B7L804C43)</f>
        <v>312596</v>
      </c>
      <c r="AB14" s="16" t="s">
        <v>30298</v>
      </c>
      <c r="AC14" s="33">
        <f>IF(D6L407C12=0,0,D6L407C10/D6L407C12)</f>
        <v>1.1134932639248682E-5</v>
      </c>
      <c r="AD14" s="16" t="s">
        <v>30299</v>
      </c>
      <c r="AE14" s="33">
        <f>IF(D6L407C5=0,0,D6L407C10/D6L407C5)</f>
        <v>0.46473133316268261</v>
      </c>
      <c r="AF14" s="16" t="s">
        <v>30300</v>
      </c>
      <c r="AG14" s="33">
        <f>CHOOSE(MIN(D6L407C9,RUN_YEARS),B7L804C5,B7L804C14,B7L804C23,B7L804C32,B7L804C41)</f>
        <v>9124.2496072942649</v>
      </c>
      <c r="AH14" s="16" t="s">
        <v>30301</v>
      </c>
      <c r="AI14" s="33">
        <f>IF(D6L407C15=0,0,D6L407C11/D6L407C15)</f>
        <v>2.8950824862046596E-5</v>
      </c>
      <c r="AJ14" s="16" t="s">
        <v>30302</v>
      </c>
      <c r="AK14" s="33">
        <f>IF(D6L407C5=0,0,D6L407C11/D6L407C5)</f>
        <v>3.5268666837317407E-2</v>
      </c>
      <c r="AL14" s="16" t="s">
        <v>30303</v>
      </c>
      <c r="AM14" s="33">
        <f>D6L407C8*CHOOSE(MIN(D6L407C9,RUN_YEARS),B7L804C4,B7L804C13,B7L804C22,B7L804C31,B7L804C40)</f>
        <v>0.42471768243550051</v>
      </c>
      <c r="AN14" s="16" t="s">
        <v>30304</v>
      </c>
      <c r="AO14" s="33">
        <f>D6L407C8-D6L407C18</f>
        <v>3.3201722732414543</v>
      </c>
      <c r="AP14" s="16" t="s">
        <v>30305</v>
      </c>
      <c r="AQ14" s="33">
        <f>CHOOSE(MIN(D6L407C9,RUN_YEARS),B7L804C2,B7L804C11,B7L804C20,B7L804C29,B7L804C38)</f>
        <v>557.39514911133722</v>
      </c>
      <c r="AR14" s="16" t="s">
        <v>30306</v>
      </c>
      <c r="AS14" s="33">
        <f>IF(D6L407C20=0,0,D6L407C18/D6L407C20)</f>
        <v>7.6196874535530809E-4</v>
      </c>
      <c r="AT14" s="16" t="s">
        <v>30307</v>
      </c>
      <c r="AU14" s="33">
        <f>IF(D6L407C5=0,0,D6L407C18/D6L407C5)</f>
        <v>5.6706296775378189E-2</v>
      </c>
      <c r="AV14" s="16" t="s">
        <v>30308</v>
      </c>
      <c r="AW14" s="33">
        <f>CHOOSE(MIN(D6L407C9,RUN_YEARS),B7L804C1,B7L804C10,B7L804C19,B7L804C28,B7L804C37)</f>
        <v>4357.360185020776</v>
      </c>
      <c r="AX14" s="16" t="s">
        <v>30309</v>
      </c>
      <c r="AY14" s="33">
        <f>IF(D6L407C23=0,0,D6L407C19/D6L407C23)</f>
        <v>7.619687453553082E-4</v>
      </c>
      <c r="AZ14" s="16" t="s">
        <v>30310</v>
      </c>
      <c r="BA14" s="33">
        <f>IF(D6L407C5=0,0,D6L407C19/D6L407C5)</f>
        <v>0.44329370322462186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0.5098076154367398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312596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9124.2496072942649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557.39514911133722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4357.360185020776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0.5098076154367398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312596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9124.2496072942649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557.39514911133722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4357.360185020776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0.68942811895067069</v>
      </c>
      <c r="J17" s="16" t="s">
        <v>30375</v>
      </c>
      <c r="K17" s="21">
        <f>IF(FLOW_THRU_100PCT="Y",1,INDEX(VariabilityMatrix,D6L410C1,D6L410C9))</f>
        <v>0.5098076154367398</v>
      </c>
      <c r="L17" s="16" t="s">
        <v>30355</v>
      </c>
      <c r="M17" s="15">
        <f>IF(D6L410C2&lt;&gt;0,D6L410C2*D6L410C4,D6L410C3*D6L410C4)</f>
        <v>0.3514757053372784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0.1757378526686392</v>
      </c>
      <c r="R17" s="16" t="s">
        <v>30357</v>
      </c>
      <c r="S17" s="15">
        <f>D6L410C5-D6L410C7</f>
        <v>0.1757378526686392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0.16334177311568759</v>
      </c>
      <c r="X17" s="16" t="s">
        <v>30359</v>
      </c>
      <c r="Y17" s="33">
        <f>D6L410C7-D6L410C10</f>
        <v>1.2396079552951605E-2</v>
      </c>
      <c r="Z17" s="16" t="s">
        <v>30360</v>
      </c>
      <c r="AA17" s="33">
        <f>CHOOSE(MIN(D6L410C9,RUN_YEARS),B7L804C7,B7L804C16,B7L804C25,B7L804C34,B7L804C43)</f>
        <v>312596</v>
      </c>
      <c r="AB17" s="16" t="s">
        <v>30361</v>
      </c>
      <c r="AC17" s="33">
        <f>IF(D6L410C12=0,0,D6L410C10/D6L410C12)</f>
        <v>5.2253315178597167E-7</v>
      </c>
      <c r="AD17" s="16" t="s">
        <v>30362</v>
      </c>
      <c r="AE17" s="33">
        <f>IF(D6L410C5=0,0,D6L410C10/D6L410C5)</f>
        <v>0.46473133316268261</v>
      </c>
      <c r="AF17" s="16" t="s">
        <v>30363</v>
      </c>
      <c r="AG17" s="33">
        <f>CHOOSE(MIN(D6L410C9,RUN_YEARS),B7L804C5,B7L804C14,B7L804C23,B7L804C32,B7L804C41)</f>
        <v>9124.2496072942649</v>
      </c>
      <c r="AH17" s="16" t="s">
        <v>30364</v>
      </c>
      <c r="AI17" s="33">
        <f>IF(D6L410C15=0,0,D6L410C11/D6L410C15)</f>
        <v>1.3585861946435264E-6</v>
      </c>
      <c r="AJ17" s="16" t="s">
        <v>30365</v>
      </c>
      <c r="AK17" s="33">
        <f>IF(D6L410C5=0,0,D6L410C11/D6L410C5)</f>
        <v>3.5268666837317379E-2</v>
      </c>
      <c r="AL17" s="16" t="s">
        <v>30366</v>
      </c>
      <c r="AM17" s="33">
        <f>D6L410C8*CHOOSE(MIN(D6L410C9,RUN_YEARS),B7L804C4,B7L804C13,B7L804C22,B7L804C31,B7L804C40)</f>
        <v>1.9930885656191083E-2</v>
      </c>
      <c r="AN17" s="16" t="s">
        <v>30367</v>
      </c>
      <c r="AO17" s="33">
        <f>D6L410C8-D6L410C18</f>
        <v>0.15580696701244812</v>
      </c>
      <c r="AP17" s="16" t="s">
        <v>30368</v>
      </c>
      <c r="AQ17" s="33">
        <f>CHOOSE(MIN(D6L410C9,RUN_YEARS),B7L804C2,B7L804C11,B7L804C20,B7L804C29,B7L804C38)</f>
        <v>557.39514911133722</v>
      </c>
      <c r="AR17" s="16" t="s">
        <v>30369</v>
      </c>
      <c r="AS17" s="33">
        <f>IF(D6L410C20=0,0,D6L410C18/D6L410C20)</f>
        <v>3.5757192519466972E-5</v>
      </c>
      <c r="AT17" s="16" t="s">
        <v>30370</v>
      </c>
      <c r="AU17" s="33">
        <f>IF(D6L410C5=0,0,D6L410C18/D6L410C5)</f>
        <v>5.6706296775378182E-2</v>
      </c>
      <c r="AV17" s="16" t="s">
        <v>30371</v>
      </c>
      <c r="AW17" s="33">
        <f>CHOOSE(MIN(D6L410C9,RUN_YEARS),B7L804C1,B7L804C10,B7L804C19,B7L804C28,B7L804C37)</f>
        <v>4357.360185020776</v>
      </c>
      <c r="AX17" s="16" t="s">
        <v>30372</v>
      </c>
      <c r="AY17" s="33">
        <f>IF(D6L410C23=0,0,D6L410C19/D6L410C23)</f>
        <v>3.5757192519466972E-5</v>
      </c>
      <c r="AZ17" s="16" t="s">
        <v>30373</v>
      </c>
      <c r="BA17" s="33">
        <f>IF(D6L410C5=0,0,D6L410C19/D6L410C5)</f>
        <v>0.4432937032246218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0.5098076154367398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312596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9124.2496072942649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557.39514911133722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4357.360185020776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0.5098076154367398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312596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9124.2496072942649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557.39514911133722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4357.360185020776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7.0338412064011493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6.0491034375049884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3.0245517187524942</v>
      </c>
      <c r="R20" s="16" t="s">
        <v>30420</v>
      </c>
      <c r="S20" s="15">
        <f>D6L413C5-D6L413C7</f>
        <v>3.0245517187524942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2.8112079049506593</v>
      </c>
      <c r="X20" s="16" t="s">
        <v>30422</v>
      </c>
      <c r="Y20" s="33">
        <f>D6L413C7-D6L413C10</f>
        <v>0.21334381380183487</v>
      </c>
      <c r="Z20" s="16" t="s">
        <v>30423</v>
      </c>
      <c r="AA20" s="33">
        <f>CHOOSE(MIN(D6L413C9,RUN_YEARS),B7L804C7,B7L804C16,B7L804C25,B7L804C34,B7L804C43)</f>
        <v>312596</v>
      </c>
      <c r="AB20" s="16" t="s">
        <v>30424</v>
      </c>
      <c r="AC20" s="33">
        <f>IF(D6L413C12=0,0,D6L413C10/D6L413C12)</f>
        <v>8.9931026147188683E-6</v>
      </c>
      <c r="AD20" s="16" t="s">
        <v>30425</v>
      </c>
      <c r="AE20" s="33">
        <f>IF(D6L413C5=0,0,D6L413C10/D6L413C5)</f>
        <v>0.46473133316268261</v>
      </c>
      <c r="AF20" s="16" t="s">
        <v>30426</v>
      </c>
      <c r="AG20" s="33">
        <f>CHOOSE(MIN(D6L413C9,RUN_YEARS),B7L804C5,B7L804C14,B7L804C23,B7L804C32,B7L804C41)</f>
        <v>9124.2496072942649</v>
      </c>
      <c r="AH20" s="16" t="s">
        <v>30427</v>
      </c>
      <c r="AI20" s="33">
        <f>IF(D6L413C15=0,0,D6L413C11/D6L413C15)</f>
        <v>2.3382066798269075E-5</v>
      </c>
      <c r="AJ20" s="16" t="s">
        <v>30428</v>
      </c>
      <c r="AK20" s="33">
        <f>IF(D6L413C5=0,0,D6L413C11/D6L413C5)</f>
        <v>3.52686668373174E-2</v>
      </c>
      <c r="AL20" s="16" t="s">
        <v>30429</v>
      </c>
      <c r="AM20" s="33">
        <f>D6L413C8*CHOOSE(MIN(D6L413C9,RUN_YEARS),B7L804C4,B7L804C13,B7L804C22,B7L804C31,B7L804C40)</f>
        <v>0.34302225475211823</v>
      </c>
      <c r="AN20" s="16" t="s">
        <v>30430</v>
      </c>
      <c r="AO20" s="33">
        <f>D6L413C8-D6L413C18</f>
        <v>2.6815294640003762</v>
      </c>
      <c r="AP20" s="16" t="s">
        <v>30431</v>
      </c>
      <c r="AQ20" s="33">
        <f>CHOOSE(MIN(D6L413C9,RUN_YEARS),B7L804C2,B7L804C11,B7L804C20,B7L804C29,B7L804C38)</f>
        <v>557.39514911133722</v>
      </c>
      <c r="AR20" s="16" t="s">
        <v>30432</v>
      </c>
      <c r="AS20" s="33">
        <f>IF(D6L413C20=0,0,D6L413C18/D6L413C20)</f>
        <v>6.1540229637628411E-4</v>
      </c>
      <c r="AT20" s="16" t="s">
        <v>30433</v>
      </c>
      <c r="AU20" s="33">
        <f>IF(D6L413C5=0,0,D6L413C18/D6L413C5)</f>
        <v>5.6706296775378189E-2</v>
      </c>
      <c r="AV20" s="16" t="s">
        <v>30434</v>
      </c>
      <c r="AW20" s="33">
        <f>CHOOSE(MIN(D6L413C9,RUN_YEARS),B7L804C1,B7L804C10,B7L804C19,B7L804C28,B7L804C37)</f>
        <v>4357.360185020776</v>
      </c>
      <c r="AX20" s="16" t="s">
        <v>30435</v>
      </c>
      <c r="AY20" s="33">
        <f>IF(D6L413C23=0,0,D6L413C19/D6L413C23)</f>
        <v>6.1540229637628422E-4</v>
      </c>
      <c r="AZ20" s="16" t="s">
        <v>30436</v>
      </c>
      <c r="BA20" s="33">
        <f>IF(D6L413C5=0,0,D6L413C19/D6L413C5)</f>
        <v>0.44329370322462186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0.51137630574702975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373658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10402.842276658957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660.20573986931493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5043.6191399314466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49.503520480803346</v>
      </c>
      <c r="J22" s="16" t="s">
        <v>30479</v>
      </c>
      <c r="K22" s="21">
        <f>IF(FLOW_THRU_100PCT="Y",1,INDEX(VariabilityMatrix,D6L415C1,D6L415C9))</f>
        <v>0.51394663156259734</v>
      </c>
      <c r="L22" s="16" t="s">
        <v>30459</v>
      </c>
      <c r="M22" s="15">
        <f>IF(D6L415C2&lt;&gt;0,D6L415C2*D6L415C4,D6L415C3*D6L415C4)</f>
        <v>25.442167601598928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12.721083800799464</v>
      </c>
      <c r="R22" s="16" t="s">
        <v>30461</v>
      </c>
      <c r="S22" s="15">
        <f>D6L415C5-D6L415C7</f>
        <v>12.721083800799464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11.854780030407028</v>
      </c>
      <c r="X22" s="16" t="s">
        <v>30463</v>
      </c>
      <c r="Y22" s="33">
        <f>D6L415C7-D6L415C10</f>
        <v>0.86630377039243633</v>
      </c>
      <c r="Z22" s="16" t="s">
        <v>30464</v>
      </c>
      <c r="AA22" s="33">
        <f>CHOOSE(MIN(D6L415C9,RUN_YEARS),B7L804C7,B7L804C16,B7L804C25,B7L804C34,B7L804C43)</f>
        <v>368908</v>
      </c>
      <c r="AB22" s="16" t="s">
        <v>30465</v>
      </c>
      <c r="AC22" s="33">
        <f>IF(D6L415C12=0,0,D6L415C10/D6L415C12)</f>
        <v>3.2134787075387437E-5</v>
      </c>
      <c r="AD22" s="16" t="s">
        <v>30466</v>
      </c>
      <c r="AE22" s="33">
        <f>IF(D6L415C5=0,0,D6L415C10/D6L415C5)</f>
        <v>0.46595008004200111</v>
      </c>
      <c r="AF22" s="16" t="s">
        <v>30467</v>
      </c>
      <c r="AG22" s="33">
        <f>CHOOSE(MIN(D6L415C9,RUN_YEARS),B7L804C5,B7L804C14,B7L804C23,B7L804C32,B7L804C41)</f>
        <v>10368.631261242834</v>
      </c>
      <c r="AH22" s="16" t="s">
        <v>30468</v>
      </c>
      <c r="AI22" s="33">
        <f>IF(D6L415C15=0,0,D6L415C11/D6L415C15)</f>
        <v>8.3550446396007437E-5</v>
      </c>
      <c r="AJ22" s="16" t="s">
        <v>30469</v>
      </c>
      <c r="AK22" s="33">
        <f>IF(D6L415C5=0,0,D6L415C11/D6L415C5)</f>
        <v>3.40499199579989E-2</v>
      </c>
      <c r="AL22" s="16" t="s">
        <v>30470</v>
      </c>
      <c r="AM22" s="33">
        <f>D6L415C8*CHOOSE(MIN(D6L415C9,RUN_YEARS),B7L804C4,B7L804C13,B7L804C22,B7L804C31,B7L804C40)</f>
        <v>1.4839761077667799</v>
      </c>
      <c r="AN22" s="16" t="s">
        <v>30471</v>
      </c>
      <c r="AO22" s="33">
        <f>D6L415C8-D6L415C18</f>
        <v>11.237107693032684</v>
      </c>
      <c r="AP22" s="16" t="s">
        <v>30472</v>
      </c>
      <c r="AQ22" s="33">
        <f>CHOOSE(MIN(D6L415C9,RUN_YEARS),B7L804C2,B7L804C11,B7L804C20,B7L804C29,B7L804C38)</f>
        <v>659.22115497056814</v>
      </c>
      <c r="AR22" s="16" t="s">
        <v>30473</v>
      </c>
      <c r="AS22" s="33">
        <f>IF(D6L415C20=0,0,D6L415C18/D6L415C20)</f>
        <v>2.2511051057410832E-3</v>
      </c>
      <c r="AT22" s="16" t="s">
        <v>30474</v>
      </c>
      <c r="AU22" s="33">
        <f>IF(D6L415C5=0,0,D6L415C18/D6L415C5)</f>
        <v>5.8327424416208883E-2</v>
      </c>
      <c r="AV22" s="16" t="s">
        <v>30475</v>
      </c>
      <c r="AW22" s="33">
        <f>CHOOSE(MIN(D6L415C9,RUN_YEARS),B7L804C1,B7L804C10,B7L804C19,B7L804C28,B7L804C37)</f>
        <v>4991.8183137580909</v>
      </c>
      <c r="AX22" s="16" t="s">
        <v>30476</v>
      </c>
      <c r="AY22" s="33">
        <f>IF(D6L415C23=0,0,D6L415C19/D6L415C23)</f>
        <v>2.2511051057410832E-3</v>
      </c>
      <c r="AZ22" s="16" t="s">
        <v>30477</v>
      </c>
      <c r="BA22" s="33">
        <f>IF(D6L415C5=0,0,D6L415C19/D6L415C5)</f>
        <v>0.44167257558379108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1450.3743901836588</v>
      </c>
      <c r="J23" s="16" t="s">
        <v>30500</v>
      </c>
      <c r="K23" s="21">
        <f>IF(FLOW_THRU_100PCT="Y",1,INDEX(VariabilityMatrix,D6L416C1,D6L416C9))</f>
        <v>0.24340392009607786</v>
      </c>
      <c r="L23" s="16" t="s">
        <v>30480</v>
      </c>
      <c r="M23" s="15">
        <f>IF(D6L416C2&lt;&gt;0,D6L416C2*D6L416C4,D6L416C3*D6L416C4)</f>
        <v>353.02681217766093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176.51340608883046</v>
      </c>
      <c r="R23" s="16" t="s">
        <v>30482</v>
      </c>
      <c r="S23" s="15">
        <f>D6L416C5-D6L416C7</f>
        <v>176.51340608883046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164.49287139115361</v>
      </c>
      <c r="X23" s="16" t="s">
        <v>30484</v>
      </c>
      <c r="Y23" s="33">
        <f>D6L416C7-D6L416C10</f>
        <v>12.020534697676851</v>
      </c>
      <c r="Z23" s="16" t="s">
        <v>30485</v>
      </c>
      <c r="AA23" s="33">
        <f>CHOOSE(MIN(D6L416C9,RUN_YEARS),B7L804C7,B7L804C16,B7L804C25,B7L804C34,B7L804C43)</f>
        <v>368908</v>
      </c>
      <c r="AB23" s="16" t="s">
        <v>30486</v>
      </c>
      <c r="AC23" s="33">
        <f>IF(D6L416C12=0,0,D6L416C10/D6L416C12)</f>
        <v>4.4589131000453665E-4</v>
      </c>
      <c r="AD23" s="16" t="s">
        <v>30487</v>
      </c>
      <c r="AE23" s="33">
        <f>IF(D6L416C5=0,0,D6L416C10/D6L416C5)</f>
        <v>0.46595008004200117</v>
      </c>
      <c r="AF23" s="16" t="s">
        <v>30488</v>
      </c>
      <c r="AG23" s="33">
        <f>CHOOSE(MIN(D6L416C9,RUN_YEARS),B7L804C5,B7L804C14,B7L804C23,B7L804C32,B7L804C41)</f>
        <v>10368.631261242834</v>
      </c>
      <c r="AH23" s="16" t="s">
        <v>30489</v>
      </c>
      <c r="AI23" s="33">
        <f>IF(D6L416C15=0,0,D6L416C11/D6L416C15)</f>
        <v>1.1593174060117954E-3</v>
      </c>
      <c r="AJ23" s="16" t="s">
        <v>30490</v>
      </c>
      <c r="AK23" s="33">
        <f>IF(D6L416C5=0,0,D6L416C11/D6L416C5)</f>
        <v>3.4049919957998859E-2</v>
      </c>
      <c r="AL23" s="16" t="s">
        <v>30491</v>
      </c>
      <c r="AM23" s="33">
        <f>D6L416C8*CHOOSE(MIN(D6L416C9,RUN_YEARS),B7L804C4,B7L804C13,B7L804C22,B7L804C31,B7L804C40)</f>
        <v>20.591144704187688</v>
      </c>
      <c r="AN23" s="16" t="s">
        <v>30492</v>
      </c>
      <c r="AO23" s="33">
        <f>D6L416C8-D6L416C18</f>
        <v>155.92226138464278</v>
      </c>
      <c r="AP23" s="16" t="s">
        <v>30493</v>
      </c>
      <c r="AQ23" s="33">
        <f>CHOOSE(MIN(D6L416C9,RUN_YEARS),B7L804C2,B7L804C11,B7L804C20,B7L804C29,B7L804C38)</f>
        <v>659.22115497056814</v>
      </c>
      <c r="AR23" s="16" t="s">
        <v>30494</v>
      </c>
      <c r="AS23" s="33">
        <f>IF(D6L416C20=0,0,D6L416C18/D6L416C20)</f>
        <v>3.1235564194093571E-2</v>
      </c>
      <c r="AT23" s="16" t="s">
        <v>30495</v>
      </c>
      <c r="AU23" s="33">
        <f>IF(D6L416C5=0,0,D6L416C18/D6L416C5)</f>
        <v>5.8327424416208883E-2</v>
      </c>
      <c r="AV23" s="16" t="s">
        <v>30496</v>
      </c>
      <c r="AW23" s="33">
        <f>CHOOSE(MIN(D6L416C9,RUN_YEARS),B7L804C1,B7L804C10,B7L804C19,B7L804C28,B7L804C37)</f>
        <v>4991.8183137580909</v>
      </c>
      <c r="AX23" s="16" t="s">
        <v>30497</v>
      </c>
      <c r="AY23" s="33">
        <f>IF(D6L416C23=0,0,D6L416C19/D6L416C23)</f>
        <v>3.1235564194093571E-2</v>
      </c>
      <c r="AZ23" s="16" t="s">
        <v>30498</v>
      </c>
      <c r="BA23" s="33">
        <f>IF(D6L416C5=0,0,D6L416C19/D6L416C5)</f>
        <v>0.44167257558379114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743.38443073126439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639.31061042888734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319.65530521444367</v>
      </c>
      <c r="R24" s="16" t="s">
        <v>30503</v>
      </c>
      <c r="S24" s="15">
        <f>D6L417C5-D6L417C7</f>
        <v>319.65530521444367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297.88683010104063</v>
      </c>
      <c r="X24" s="16" t="s">
        <v>30505</v>
      </c>
      <c r="Y24" s="33">
        <f>D6L417C7-D6L417C10</f>
        <v>21.768475113403042</v>
      </c>
      <c r="Z24" s="16" t="s">
        <v>30506</v>
      </c>
      <c r="AA24" s="33">
        <f>CHOOSE(MIN(D6L417C9,RUN_YEARS),B7L804C7,B7L804C16,B7L804C25,B7L804C34,B7L804C43)</f>
        <v>368908</v>
      </c>
      <c r="AB24" s="16" t="s">
        <v>30507</v>
      </c>
      <c r="AC24" s="33">
        <f>IF(D6L417C12=0,0,D6L417C10/D6L417C12)</f>
        <v>8.0748270598913726E-4</v>
      </c>
      <c r="AD24" s="16" t="s">
        <v>30508</v>
      </c>
      <c r="AE24" s="33">
        <f>IF(D6L417C5=0,0,D6L417C10/D6L417C5)</f>
        <v>0.46595008004200106</v>
      </c>
      <c r="AF24" s="16" t="s">
        <v>30509</v>
      </c>
      <c r="AG24" s="33">
        <f>CHOOSE(MIN(D6L417C9,RUN_YEARS),B7L804C5,B7L804C14,B7L804C23,B7L804C32,B7L804C41)</f>
        <v>10368.631261242834</v>
      </c>
      <c r="AH24" s="16" t="s">
        <v>30510</v>
      </c>
      <c r="AI24" s="33">
        <f>IF(D6L417C15=0,0,D6L417C11/D6L417C15)</f>
        <v>2.0994550355717605E-3</v>
      </c>
      <c r="AJ24" s="16" t="s">
        <v>30511</v>
      </c>
      <c r="AK24" s="33">
        <f>IF(D6L417C5=0,0,D6L417C11/D6L417C5)</f>
        <v>3.4049919957998914E-2</v>
      </c>
      <c r="AL24" s="16" t="s">
        <v>30512</v>
      </c>
      <c r="AM24" s="33">
        <f>D6L417C8*CHOOSE(MIN(D6L417C9,RUN_YEARS),B7L804C4,B7L804C13,B7L804C22,B7L804C31,B7L804C40)</f>
        <v>37.28934130827129</v>
      </c>
      <c r="AN24" s="16" t="s">
        <v>30513</v>
      </c>
      <c r="AO24" s="33">
        <f>D6L417C8-D6L417C18</f>
        <v>282.3659639061724</v>
      </c>
      <c r="AP24" s="16" t="s">
        <v>30514</v>
      </c>
      <c r="AQ24" s="33">
        <f>CHOOSE(MIN(D6L417C9,RUN_YEARS),B7L804C2,B7L804C11,B7L804C20,B7L804C29,B7L804C38)</f>
        <v>659.22115497056814</v>
      </c>
      <c r="AR24" s="16" t="s">
        <v>30515</v>
      </c>
      <c r="AS24" s="33">
        <f>IF(D6L417C20=0,0,D6L417C18/D6L417C20)</f>
        <v>5.6565753430555678E-2</v>
      </c>
      <c r="AT24" s="16" t="s">
        <v>30516</v>
      </c>
      <c r="AU24" s="33">
        <f>IF(D6L417C5=0,0,D6L417C18/D6L417C5)</f>
        <v>5.8327424416208883E-2</v>
      </c>
      <c r="AV24" s="16" t="s">
        <v>30517</v>
      </c>
      <c r="AW24" s="33">
        <f>CHOOSE(MIN(D6L417C9,RUN_YEARS),B7L804C1,B7L804C10,B7L804C19,B7L804C28,B7L804C37)</f>
        <v>4991.8183137580909</v>
      </c>
      <c r="AX24" s="16" t="s">
        <v>30518</v>
      </c>
      <c r="AY24" s="33">
        <f>IF(D6L417C23=0,0,D6L417C19/D6L417C23)</f>
        <v>5.6565753430555678E-2</v>
      </c>
      <c r="AZ24" s="16" t="s">
        <v>30519</v>
      </c>
      <c r="BA24" s="33">
        <f>IF(D6L417C5=0,0,D6L417C19/D6L417C5)</f>
        <v>0.44167257558379114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303.91287769229825</v>
      </c>
      <c r="J25" s="16" t="s">
        <v>30541</v>
      </c>
      <c r="K25" s="21">
        <f>IF(FLOW_THRU_100PCT="Y",1,INDEX(VariabilityMatrix,D6L418C1,D6L418C9))</f>
        <v>0.23353399456042659</v>
      </c>
      <c r="L25" s="16" t="s">
        <v>30521</v>
      </c>
      <c r="M25" s="15">
        <f>IF(D6L418C2&lt;&gt;0,D6L418C2*D6L418C4,D6L418C3*D6L418C4)</f>
        <v>70.973988325836771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35.486994162918386</v>
      </c>
      <c r="R25" s="16" t="s">
        <v>30523</v>
      </c>
      <c r="S25" s="15">
        <f>D6L418C5-D6L418C7</f>
        <v>35.486994162918386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32.983836214538798</v>
      </c>
      <c r="X25" s="16" t="s">
        <v>30525</v>
      </c>
      <c r="Y25" s="33">
        <f>D6L418C7-D6L418C10</f>
        <v>2.503157948379588</v>
      </c>
      <c r="Z25" s="16" t="s">
        <v>30526</v>
      </c>
      <c r="AA25" s="33">
        <f>CHOOSE(MIN(D6L418C9,RUN_YEARS),B7L804C7,B7L804C16,B7L804C25,B7L804C34,B7L804C43)</f>
        <v>312596</v>
      </c>
      <c r="AB25" s="16" t="s">
        <v>30527</v>
      </c>
      <c r="AC25" s="33">
        <f>IF(D6L418C12=0,0,D6L418C10/D6L418C12)</f>
        <v>1.0551586141389781E-4</v>
      </c>
      <c r="AD25" s="16" t="s">
        <v>30528</v>
      </c>
      <c r="AE25" s="33">
        <f>IF(D6L418C5=0,0,D6L418C10/D6L418C5)</f>
        <v>0.46473133316268267</v>
      </c>
      <c r="AF25" s="16" t="s">
        <v>30529</v>
      </c>
      <c r="AG25" s="33">
        <f>CHOOSE(MIN(D6L418C9,RUN_YEARS),B7L804C5,B7L804C14,B7L804C23,B7L804C32,B7L804C41)</f>
        <v>9124.2496072942649</v>
      </c>
      <c r="AH25" s="16" t="s">
        <v>30530</v>
      </c>
      <c r="AI25" s="33">
        <f>IF(D6L418C15=0,0,D6L418C11/D6L418C15)</f>
        <v>2.7434123967613408E-4</v>
      </c>
      <c r="AJ25" s="16" t="s">
        <v>30531</v>
      </c>
      <c r="AK25" s="33">
        <f>IF(D6L418C5=0,0,D6L418C11/D6L418C5)</f>
        <v>3.5268666837317351E-2</v>
      </c>
      <c r="AL25" s="16" t="s">
        <v>30532</v>
      </c>
      <c r="AM25" s="33">
        <f>D6L418C8*CHOOSE(MIN(D6L418C9,RUN_YEARS),B7L804C4,B7L804C13,B7L804C22,B7L804C31,B7L804C40)</f>
        <v>4.0246720453371267</v>
      </c>
      <c r="AN25" s="16" t="s">
        <v>30533</v>
      </c>
      <c r="AO25" s="33">
        <f>D6L418C8-D6L418C18</f>
        <v>31.462322117581259</v>
      </c>
      <c r="AP25" s="16" t="s">
        <v>30534</v>
      </c>
      <c r="AQ25" s="33">
        <f>CHOOSE(MIN(D6L418C9,RUN_YEARS),B7L804C2,B7L804C11,B7L804C20,B7L804C29,B7L804C38)</f>
        <v>557.39514911133722</v>
      </c>
      <c r="AR25" s="16" t="s">
        <v>30535</v>
      </c>
      <c r="AS25" s="33">
        <f>IF(D6L418C20=0,0,D6L418C18/D6L418C20)</f>
        <v>7.2205006659166607E-3</v>
      </c>
      <c r="AT25" s="16" t="s">
        <v>30536</v>
      </c>
      <c r="AU25" s="33">
        <f>IF(D6L418C5=0,0,D6L418C18/D6L418C5)</f>
        <v>5.6706296775378189E-2</v>
      </c>
      <c r="AV25" s="16" t="s">
        <v>30537</v>
      </c>
      <c r="AW25" s="33">
        <f>CHOOSE(MIN(D6L418C9,RUN_YEARS),B7L804C1,B7L804C10,B7L804C19,B7L804C28,B7L804C37)</f>
        <v>4357.360185020776</v>
      </c>
      <c r="AX25" s="16" t="s">
        <v>30538</v>
      </c>
      <c r="AY25" s="33">
        <f>IF(D6L418C23=0,0,D6L418C19/D6L418C23)</f>
        <v>7.2205006659166607E-3</v>
      </c>
      <c r="AZ25" s="16" t="s">
        <v>30539</v>
      </c>
      <c r="BA25" s="33">
        <f>IF(D6L418C5=0,0,D6L418C19/D6L418C5)</f>
        <v>0.4432937032246218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5848.2990963422562</v>
      </c>
      <c r="J26" s="16" t="s">
        <v>30562</v>
      </c>
      <c r="K26" s="21">
        <f>IF(FLOW_THRU_100PCT="Y",1,INDEX(VariabilityMatrix,D6L419C1,D6L419C9))</f>
        <v>0.24340392009607786</v>
      </c>
      <c r="L26" s="16" t="s">
        <v>30542</v>
      </c>
      <c r="M26" s="15">
        <f>IF(D6L419C2&lt;&gt;0,D6L419C2*D6L419C4,D6L419C3*D6L419C4)</f>
        <v>1423.4989259440549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711.74946297202746</v>
      </c>
      <c r="R26" s="16" t="s">
        <v>30544</v>
      </c>
      <c r="S26" s="15">
        <f>D6L419C5-D6L419C7</f>
        <v>711.74946297202746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663.27943848333496</v>
      </c>
      <c r="X26" s="16" t="s">
        <v>30546</v>
      </c>
      <c r="Y26" s="33">
        <f>D6L419C7-D6L419C10</f>
        <v>48.470024488692502</v>
      </c>
      <c r="Z26" s="16" t="s">
        <v>30547</v>
      </c>
      <c r="AA26" s="33">
        <f>CHOOSE(MIN(D6L419C9,RUN_YEARS),B7L804C7,B7L804C16,B7L804C25,B7L804C34,B7L804C43)</f>
        <v>368908</v>
      </c>
      <c r="AB26" s="16" t="s">
        <v>30548</v>
      </c>
      <c r="AC26" s="33">
        <f>IF(D6L419C12=0,0,D6L419C10/D6L419C12)</f>
        <v>1.7979535235975771E-3</v>
      </c>
      <c r="AD26" s="16" t="s">
        <v>30549</v>
      </c>
      <c r="AE26" s="33">
        <f>IF(D6L419C5=0,0,D6L419C10/D6L419C5)</f>
        <v>0.46595008004200106</v>
      </c>
      <c r="AF26" s="16" t="s">
        <v>30550</v>
      </c>
      <c r="AG26" s="33">
        <f>CHOOSE(MIN(D6L419C9,RUN_YEARS),B7L804C5,B7L804C14,B7L804C23,B7L804C32,B7L804C41)</f>
        <v>10368.631261242834</v>
      </c>
      <c r="AH26" s="16" t="s">
        <v>30551</v>
      </c>
      <c r="AI26" s="33">
        <f>IF(D6L419C15=0,0,D6L419C11/D6L419C15)</f>
        <v>4.6746791613537092E-3</v>
      </c>
      <c r="AJ26" s="16" t="s">
        <v>30552</v>
      </c>
      <c r="AK26" s="33">
        <f>IF(D6L419C5=0,0,D6L419C11/D6L419C5)</f>
        <v>3.4049919957998921E-2</v>
      </c>
      <c r="AL26" s="16" t="s">
        <v>30553</v>
      </c>
      <c r="AM26" s="33">
        <f>D6L419C8*CHOOSE(MIN(D6L419C9,RUN_YEARS),B7L804C4,B7L804C13,B7L804C22,B7L804C31,B7L804C40)</f>
        <v>83.029026009556389</v>
      </c>
      <c r="AN26" s="16" t="s">
        <v>30554</v>
      </c>
      <c r="AO26" s="33">
        <f>D6L419C8-D6L419C18</f>
        <v>628.72043696247101</v>
      </c>
      <c r="AP26" s="16" t="s">
        <v>30555</v>
      </c>
      <c r="AQ26" s="33">
        <f>CHOOSE(MIN(D6L419C9,RUN_YEARS),B7L804C2,B7L804C11,B7L804C20,B7L804C29,B7L804C38)</f>
        <v>659.22115497056814</v>
      </c>
      <c r="AR26" s="16" t="s">
        <v>30556</v>
      </c>
      <c r="AS26" s="33">
        <f>IF(D6L419C20=0,0,D6L419C18/D6L419C20)</f>
        <v>0.12595018437062042</v>
      </c>
      <c r="AT26" s="16" t="s">
        <v>30557</v>
      </c>
      <c r="AU26" s="33">
        <f>IF(D6L419C5=0,0,D6L419C18/D6L419C5)</f>
        <v>5.8327424416208883E-2</v>
      </c>
      <c r="AV26" s="16" t="s">
        <v>30558</v>
      </c>
      <c r="AW26" s="33">
        <f>CHOOSE(MIN(D6L419C9,RUN_YEARS),B7L804C1,B7L804C10,B7L804C19,B7L804C28,B7L804C37)</f>
        <v>4991.8183137580909</v>
      </c>
      <c r="AX26" s="16" t="s">
        <v>30559</v>
      </c>
      <c r="AY26" s="33">
        <f>IF(D6L419C23=0,0,D6L419C19/D6L419C23)</f>
        <v>0.12595018437062042</v>
      </c>
      <c r="AZ26" s="16" t="s">
        <v>30560</v>
      </c>
      <c r="BA26" s="33">
        <f>IF(D6L419C5=0,0,D6L419C19/D6L419C5)</f>
        <v>0.44167257558379108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1872.8429137411385</v>
      </c>
      <c r="J27" s="16" t="s">
        <v>30583</v>
      </c>
      <c r="K27" s="21">
        <f>IF(FLOW_THRU_100PCT="Y",1,INDEX(VariabilityMatrix,D6L420C1,D6L420C9))</f>
        <v>0.23353399456042659</v>
      </c>
      <c r="L27" s="16" t="s">
        <v>30563</v>
      </c>
      <c r="M27" s="15">
        <f>IF(D6L420C2&lt;&gt;0,D6L420C2*D6L420C4,D6L420C3*D6L420C4)</f>
        <v>437.3724868301565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218.68624341507825</v>
      </c>
      <c r="R27" s="16" t="s">
        <v>30565</v>
      </c>
      <c r="S27" s="15">
        <f>D6L420C5-D6L420C7</f>
        <v>218.68624341507825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203.26069889325649</v>
      </c>
      <c r="X27" s="16" t="s">
        <v>30567</v>
      </c>
      <c r="Y27" s="33">
        <f>D6L420C7-D6L420C10</f>
        <v>15.425544521821763</v>
      </c>
      <c r="Z27" s="16" t="s">
        <v>30568</v>
      </c>
      <c r="AA27" s="33">
        <f>CHOOSE(MIN(D6L420C9,RUN_YEARS),B7L804C7,B7L804C16,B7L804C25,B7L804C34,B7L804C43)</f>
        <v>312596</v>
      </c>
      <c r="AB27" s="16" t="s">
        <v>30569</v>
      </c>
      <c r="AC27" s="33">
        <f>IF(D6L420C12=0,0,D6L420C10/D6L420C12)</f>
        <v>6.5023448442480547E-4</v>
      </c>
      <c r="AD27" s="16" t="s">
        <v>30570</v>
      </c>
      <c r="AE27" s="33">
        <f>IF(D6L420C5=0,0,D6L420C10/D6L420C5)</f>
        <v>0.46473133316268267</v>
      </c>
      <c r="AF27" s="16" t="s">
        <v>30571</v>
      </c>
      <c r="AG27" s="33">
        <f>CHOOSE(MIN(D6L420C9,RUN_YEARS),B7L804C5,B7L804C14,B7L804C23,B7L804C32,B7L804C41)</f>
        <v>9124.2496072942649</v>
      </c>
      <c r="AH27" s="16" t="s">
        <v>30572</v>
      </c>
      <c r="AI27" s="33">
        <f>IF(D6L420C15=0,0,D6L420C11/D6L420C15)</f>
        <v>1.6906096595044932E-3</v>
      </c>
      <c r="AJ27" s="16" t="s">
        <v>30573</v>
      </c>
      <c r="AK27" s="33">
        <f>IF(D6L420C5=0,0,D6L420C11/D6L420C5)</f>
        <v>3.5268666837317358E-2</v>
      </c>
      <c r="AL27" s="16" t="s">
        <v>30574</v>
      </c>
      <c r="AM27" s="33">
        <f>D6L420C8*CHOOSE(MIN(D6L420C9,RUN_YEARS),B7L804C4,B7L804C13,B7L804C22,B7L804C31,B7L804C40)</f>
        <v>24.801774039576042</v>
      </c>
      <c r="AN27" s="16" t="s">
        <v>30575</v>
      </c>
      <c r="AO27" s="33">
        <f>D6L420C8-D6L420C18</f>
        <v>193.88446937550222</v>
      </c>
      <c r="AP27" s="16" t="s">
        <v>30576</v>
      </c>
      <c r="AQ27" s="33">
        <f>CHOOSE(MIN(D6L420C9,RUN_YEARS),B7L804C2,B7L804C11,B7L804C20,B7L804C29,B7L804C38)</f>
        <v>557.39514911133722</v>
      </c>
      <c r="AR27" s="16" t="s">
        <v>30577</v>
      </c>
      <c r="AS27" s="33">
        <f>IF(D6L420C20=0,0,D6L420C18/D6L420C20)</f>
        <v>4.4495855550802432E-2</v>
      </c>
      <c r="AT27" s="16" t="s">
        <v>30578</v>
      </c>
      <c r="AU27" s="33">
        <f>IF(D6L420C5=0,0,D6L420C18/D6L420C5)</f>
        <v>5.6706296775378189E-2</v>
      </c>
      <c r="AV27" s="16" t="s">
        <v>30579</v>
      </c>
      <c r="AW27" s="33">
        <f>CHOOSE(MIN(D6L420C9,RUN_YEARS),B7L804C1,B7L804C10,B7L804C19,B7L804C28,B7L804C37)</f>
        <v>4357.360185020776</v>
      </c>
      <c r="AX27" s="16" t="s">
        <v>30580</v>
      </c>
      <c r="AY27" s="33">
        <f>IF(D6L420C23=0,0,D6L420C19/D6L420C23)</f>
        <v>4.4495855550802432E-2</v>
      </c>
      <c r="AZ27" s="16" t="s">
        <v>30581</v>
      </c>
      <c r="BA27" s="33">
        <f>IF(D6L420C5=0,0,D6L420C19/D6L420C5)</f>
        <v>0.44329370322462186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0.23353399456042659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312596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9124.2496072942649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557.39514911133722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4357.360185020776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0.23353399456042659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312596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9124.2496072942649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557.39514911133722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4357.360185020776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0.23353399456042659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312596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9124.2496072942649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557.39514911133722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4357.360185020776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0.23353399456042659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312596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9124.2496072942649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557.39514911133722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4357.360185020776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0.23353399456042659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312596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9124.2496072942649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557.39514911133722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4357.360185020776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520.04465840200123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447.23840622572106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223.61920311286053</v>
      </c>
      <c r="R33" s="16" t="s">
        <v>30691</v>
      </c>
      <c r="S33" s="15">
        <f>D6L426C5-D6L426C7</f>
        <v>223.61920311286053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207.84570076683275</v>
      </c>
      <c r="X33" s="16" t="s">
        <v>30693</v>
      </c>
      <c r="Y33" s="33">
        <f>D6L426C7-D6L426C10</f>
        <v>15.773502346027783</v>
      </c>
      <c r="Z33" s="16" t="s">
        <v>30694</v>
      </c>
      <c r="AA33" s="33">
        <f>CHOOSE(MIN(D6L426C9,RUN_YEARS),B7L804C7,B7L804C16,B7L804C25,B7L804C34,B7L804C43)</f>
        <v>312596</v>
      </c>
      <c r="AB33" s="16" t="s">
        <v>30695</v>
      </c>
      <c r="AC33" s="33">
        <f>IF(D6L426C12=0,0,D6L426C10/D6L426C12)</f>
        <v>6.6490198456420672E-4</v>
      </c>
      <c r="AD33" s="16" t="s">
        <v>30696</v>
      </c>
      <c r="AE33" s="33">
        <f>IF(D6L426C5=0,0,D6L426C10/D6L426C5)</f>
        <v>0.46473133316268256</v>
      </c>
      <c r="AF33" s="16" t="s">
        <v>30697</v>
      </c>
      <c r="AG33" s="33">
        <f>CHOOSE(MIN(D6L426C9,RUN_YEARS),B7L804C5,B7L804C14,B7L804C23,B7L804C32,B7L804C41)</f>
        <v>9124.2496072942649</v>
      </c>
      <c r="AH33" s="16" t="s">
        <v>30698</v>
      </c>
      <c r="AI33" s="33">
        <f>IF(D6L426C15=0,0,D6L426C11/D6L426C15)</f>
        <v>1.7287451598669394E-3</v>
      </c>
      <c r="AJ33" s="16" t="s">
        <v>30699</v>
      </c>
      <c r="AK33" s="33">
        <f>IF(D6L426C5=0,0,D6L426C11/D6L426C5)</f>
        <v>3.5268666837317414E-2</v>
      </c>
      <c r="AL33" s="16" t="s">
        <v>30700</v>
      </c>
      <c r="AM33" s="33">
        <f>D6L426C8*CHOOSE(MIN(D6L426C9,RUN_YEARS),B7L804C4,B7L804C13,B7L804C22,B7L804C31,B7L804C40)</f>
        <v>25.361233792782887</v>
      </c>
      <c r="AN33" s="16" t="s">
        <v>30701</v>
      </c>
      <c r="AO33" s="33">
        <f>D6L426C8-D6L426C18</f>
        <v>198.25796932007765</v>
      </c>
      <c r="AP33" s="16" t="s">
        <v>30702</v>
      </c>
      <c r="AQ33" s="33">
        <f>CHOOSE(MIN(D6L426C9,RUN_YEARS),B7L804C2,B7L804C11,B7L804C20,B7L804C29,B7L804C38)</f>
        <v>557.39514911133722</v>
      </c>
      <c r="AR33" s="16" t="s">
        <v>30703</v>
      </c>
      <c r="AS33" s="33">
        <f>IF(D6L426C20=0,0,D6L426C18/D6L426C20)</f>
        <v>4.5499559573162152E-2</v>
      </c>
      <c r="AT33" s="16" t="s">
        <v>30704</v>
      </c>
      <c r="AU33" s="33">
        <f>IF(D6L426C5=0,0,D6L426C18/D6L426C5)</f>
        <v>5.6706296775378189E-2</v>
      </c>
      <c r="AV33" s="16" t="s">
        <v>30705</v>
      </c>
      <c r="AW33" s="33">
        <f>CHOOSE(MIN(D6L426C9,RUN_YEARS),B7L804C1,B7L804C10,B7L804C19,B7L804C28,B7L804C37)</f>
        <v>4357.360185020776</v>
      </c>
      <c r="AX33" s="16" t="s">
        <v>30706</v>
      </c>
      <c r="AY33" s="33">
        <f>IF(D6L426C23=0,0,D6L426C19/D6L426C23)</f>
        <v>4.5499559573162152E-2</v>
      </c>
      <c r="AZ33" s="16" t="s">
        <v>30707</v>
      </c>
      <c r="BA33" s="33">
        <f>IF(D6L426C5=0,0,D6L426C19/D6L426C5)</f>
        <v>0.4432937032246218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-483.28432367268641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-415.62451835851033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-207.81225917925516</v>
      </c>
      <c r="R34" s="16" t="s">
        <v>30711</v>
      </c>
      <c r="S34" s="15">
        <f>D6L427C5-D6L427C7</f>
        <v>-207.81225917925516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-193.66027759656606</v>
      </c>
      <c r="X34" s="16" t="s">
        <v>30713</v>
      </c>
      <c r="Y34" s="33">
        <f>D6L427C7-D6L427C10</f>
        <v>-14.151981582689103</v>
      </c>
      <c r="Z34" s="16" t="s">
        <v>30714</v>
      </c>
      <c r="AA34" s="33">
        <f>CHOOSE(MIN(D6L427C9,RUN_YEARS),B7L804C7,B7L804C16,B7L804C25,B7L804C34,B7L804C43)</f>
        <v>368908</v>
      </c>
      <c r="AB34" s="16" t="s">
        <v>30715</v>
      </c>
      <c r="AC34" s="33">
        <f>IF(D6L427C12=0,0,D6L427C10/D6L427C12)</f>
        <v>-5.2495548374273816E-4</v>
      </c>
      <c r="AD34" s="16" t="s">
        <v>30716</v>
      </c>
      <c r="AE34" s="33">
        <f>IF(D6L427C5=0,0,D6L427C10/D6L427C5)</f>
        <v>0.46595008004200117</v>
      </c>
      <c r="AF34" s="16" t="s">
        <v>30717</v>
      </c>
      <c r="AG34" s="33">
        <f>CHOOSE(MIN(D6L427C9,RUN_YEARS),B7L804C5,B7L804C14,B7L804C23,B7L804C32,B7L804C41)</f>
        <v>10368.631261242834</v>
      </c>
      <c r="AH34" s="16" t="s">
        <v>30718</v>
      </c>
      <c r="AI34" s="33">
        <f>IF(D6L427C15=0,0,D6L427C11/D6L427C15)</f>
        <v>-1.3648842577311192E-3</v>
      </c>
      <c r="AJ34" s="16" t="s">
        <v>30719</v>
      </c>
      <c r="AK34" s="33">
        <f>IF(D6L427C5=0,0,D6L427C11/D6L427C5)</f>
        <v>3.4049919957998859E-2</v>
      </c>
      <c r="AL34" s="16" t="s">
        <v>30720</v>
      </c>
      <c r="AM34" s="33">
        <f>D6L427C8*CHOOSE(MIN(D6L427C9,RUN_YEARS),B7L804C4,B7L804C13,B7L804C22,B7L804C31,B7L804C40)</f>
        <v>-24.242307680079232</v>
      </c>
      <c r="AN34" s="16" t="s">
        <v>30721</v>
      </c>
      <c r="AO34" s="33">
        <f>D6L427C8-D6L427C18</f>
        <v>-183.56995149917594</v>
      </c>
      <c r="AP34" s="16" t="s">
        <v>30722</v>
      </c>
      <c r="AQ34" s="33">
        <f>CHOOSE(MIN(D6L427C9,RUN_YEARS),B7L804C2,B7L804C11,B7L804C20,B7L804C29,B7L804C38)</f>
        <v>659.22115497056814</v>
      </c>
      <c r="AR34" s="16" t="s">
        <v>30723</v>
      </c>
      <c r="AS34" s="33">
        <f>IF(D6L427C20=0,0,D6L427C18/D6L427C20)</f>
        <v>-3.6774165236189309E-2</v>
      </c>
      <c r="AT34" s="16" t="s">
        <v>30724</v>
      </c>
      <c r="AU34" s="33">
        <f>IF(D6L427C5=0,0,D6L427C18/D6L427C5)</f>
        <v>5.8327424416208883E-2</v>
      </c>
      <c r="AV34" s="16" t="s">
        <v>30725</v>
      </c>
      <c r="AW34" s="33">
        <f>CHOOSE(MIN(D6L427C9,RUN_YEARS),B7L804C1,B7L804C10,B7L804C19,B7L804C28,B7L804C37)</f>
        <v>4991.8183137580909</v>
      </c>
      <c r="AX34" s="16" t="s">
        <v>30726</v>
      </c>
      <c r="AY34" s="33">
        <f>IF(D6L427C23=0,0,D6L427C19/D6L427C23)</f>
        <v>-3.6774165236189316E-2</v>
      </c>
      <c r="AZ34" s="16" t="s">
        <v>30727</v>
      </c>
      <c r="BA34" s="33">
        <f>IF(D6L427C5=0,0,D6L427C19/D6L427C5)</f>
        <v>0.44167257558379114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34747.480623046453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23513.584328227971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11756.792164113986</v>
      </c>
      <c r="R35" s="16" t="s">
        <v>30731</v>
      </c>
      <c r="S35" s="15">
        <f>SUM(D6L401C8:D6L427C8)-2*SUM(D6L409C8,D6L411C8,D6L422C8,D6L424C8,D6L427C8)</f>
        <v>11756.792164113986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10955.07259056988</v>
      </c>
      <c r="X35" s="16" t="s">
        <v>30733</v>
      </c>
      <c r="Y35" s="33">
        <f>SUM(D6L401C11:D6L427C11)-2*SUM(D6L409C11,D6L411C11,D6L422C11,D6L424C11,D6L427C11)</f>
        <v>801.71957354410324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2.9910850348057554E-2</v>
      </c>
      <c r="AD35" s="16" t="s">
        <v>30735</v>
      </c>
      <c r="AE35" s="33">
        <f>IF(D6L428C5=0,0,D6L428C10/D6L428C5)</f>
        <v>0.4659039828912156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7.7768210904949661E-2</v>
      </c>
      <c r="AJ35" s="16" t="s">
        <v>30737</v>
      </c>
      <c r="AK35" s="33">
        <f>IF(D6L428C5=0,0,D6L428C11/D6L428C5)</f>
        <v>3.40960171087843E-2</v>
      </c>
      <c r="AL35" s="16" t="s">
        <v>30738</v>
      </c>
      <c r="AM35" s="33">
        <f>SUM(D6L401C18:D6L427C18)-2*SUM(D6L409C18,D6L411C18,D6L422C18,D6L424C18,D6L427C18)</f>
        <v>1369.7651043472206</v>
      </c>
      <c r="AN35" s="16" t="s">
        <v>30739</v>
      </c>
      <c r="AO35" s="33">
        <f>SUM(D6L401C19:D6L427C19)-2*SUM(D6L409C19,D6L411C19,D6L422C19,D6L424C19,D6L427C19)</f>
        <v>10387.027059766757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2.0930570555813244</v>
      </c>
      <c r="AT35" s="16" t="s">
        <v>30741</v>
      </c>
      <c r="AU35" s="33">
        <f>IF(D6L428C5=0,0,D6L428C18/D6L428C5)</f>
        <v>5.8254202559106343E-2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2.0930570555813239</v>
      </c>
      <c r="AZ35" s="16" t="s">
        <v>30743</v>
      </c>
      <c r="BA35" s="33">
        <f>IF(D6L428C5=0,0,D6L428C19/D6L428C5)</f>
        <v>0.44174579744089332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290.48394091800702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145.24197045900351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72.620985229501755</v>
      </c>
      <c r="R36" s="16" t="s">
        <v>30748</v>
      </c>
      <c r="S36" s="15">
        <f>D6L429C5-D6L429C7</f>
        <v>72.620985229501755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67.498494562587666</v>
      </c>
      <c r="X36" s="16" t="s">
        <v>30750</v>
      </c>
      <c r="Y36" s="33">
        <f>D6L429C7-D6L429C10</f>
        <v>5.1224906669140893</v>
      </c>
      <c r="Z36" s="16" t="s">
        <v>30751</v>
      </c>
      <c r="AA36" s="33">
        <f>CHOOSE(MIN(D6L429C9,RUN_YEARS),B7L804C7,B7L804C16,B7L804C25,B7L804C34,B7L804C43)</f>
        <v>312596</v>
      </c>
      <c r="AB36" s="16" t="s">
        <v>30752</v>
      </c>
      <c r="AC36" s="33">
        <f>IF(D6L429C12=0,0,D6L429C10/D6L429C12)</f>
        <v>2.1592884925778855E-4</v>
      </c>
      <c r="AD36" s="16" t="s">
        <v>30753</v>
      </c>
      <c r="AE36" s="33">
        <f>IF(D6L429C5=0,0,D6L429C10/D6L429C5)</f>
        <v>0.46473133316268261</v>
      </c>
      <c r="AF36" s="16" t="s">
        <v>30754</v>
      </c>
      <c r="AG36" s="33">
        <f>CHOOSE(MIN(D6L429C9,RUN_YEARS),B7L804C5,B7L804C14,B7L804C23,B7L804C32,B7L804C41)</f>
        <v>9124.2496072942649</v>
      </c>
      <c r="AH36" s="16" t="s">
        <v>30755</v>
      </c>
      <c r="AI36" s="33">
        <f>IF(D6L429C15=0,0,D6L429C11/D6L429C15)</f>
        <v>5.6141500807025042E-4</v>
      </c>
      <c r="AJ36" s="16" t="s">
        <v>30756</v>
      </c>
      <c r="AK36" s="33">
        <f>IF(D6L429C5=0,0,D6L429C11/D6L429C5)</f>
        <v>3.5268666837317393E-2</v>
      </c>
      <c r="AL36" s="16" t="s">
        <v>30757</v>
      </c>
      <c r="AM36" s="33">
        <f>D6L429C8*CHOOSE(MIN(D6L429C9,RUN_YEARS),B7L804C4,B7L804C13,B7L804C22,B7L804C31,B7L804C40)</f>
        <v>8.2361342810889653</v>
      </c>
      <c r="AN36" s="16" t="s">
        <v>30758</v>
      </c>
      <c r="AO36" s="33">
        <f>D6L429C8-D6L429C18</f>
        <v>64.38485094841279</v>
      </c>
      <c r="AP36" s="16" t="s">
        <v>30759</v>
      </c>
      <c r="AQ36" s="33">
        <f>CHOOSE(MIN(D6L429C9,RUN_YEARS),B7L804C2,B7L804C11,B7L804C20,B7L804C29,B7L804C38)</f>
        <v>557.39514911133722</v>
      </c>
      <c r="AR36" s="16" t="s">
        <v>30760</v>
      </c>
      <c r="AS36" s="33">
        <f>IF(D6L429C20=0,0,D6L429C18/D6L429C20)</f>
        <v>1.4776114026503367E-2</v>
      </c>
      <c r="AT36" s="16" t="s">
        <v>30761</v>
      </c>
      <c r="AU36" s="33">
        <f>IF(D6L429C5=0,0,D6L429C18/D6L429C5)</f>
        <v>5.6706296775378189E-2</v>
      </c>
      <c r="AV36" s="16" t="s">
        <v>30762</v>
      </c>
      <c r="AW36" s="33">
        <f>CHOOSE(MIN(D6L429C9,RUN_YEARS),B7L804C1,B7L804C10,B7L804C19,B7L804C28,B7L804C37)</f>
        <v>4357.360185020776</v>
      </c>
      <c r="AX36" s="16" t="s">
        <v>30763</v>
      </c>
      <c r="AY36" s="33">
        <f>IF(D6L429C23=0,0,D6L429C19/D6L429C23)</f>
        <v>1.4776114026503365E-2</v>
      </c>
      <c r="AZ36" s="16" t="s">
        <v>30764</v>
      </c>
      <c r="BA36" s="33">
        <f>IF(D6L429C5=0,0,D6L429C19/D6L429C5)</f>
        <v>0.4432937032246218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312596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9124.2496072942649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557.39514911133722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4357.360185020776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657.60585471629929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328.80292735814965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164.40146367907482</v>
      </c>
      <c r="R38" s="16" t="s">
        <v>30788</v>
      </c>
      <c r="S38" s="15">
        <f>D6L431C5-D6L431C7</f>
        <v>164.40146367907482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152.80502277894558</v>
      </c>
      <c r="X38" s="16" t="s">
        <v>30790</v>
      </c>
      <c r="Y38" s="33">
        <f>D6L431C7-D6L431C10</f>
        <v>11.596440900129238</v>
      </c>
      <c r="Z38" s="16" t="s">
        <v>30791</v>
      </c>
      <c r="AA38" s="33">
        <f>CHOOSE(MIN(D6L431C9,RUN_YEARS),B7L804C7,B7L804C16,B7L804C25,B7L804C34,B7L804C43)</f>
        <v>312596</v>
      </c>
      <c r="AB38" s="16" t="s">
        <v>30792</v>
      </c>
      <c r="AC38" s="33">
        <f>IF(D6L431C12=0,0,D6L431C10/D6L431C12)</f>
        <v>4.8882590557443339E-4</v>
      </c>
      <c r="AD38" s="16" t="s">
        <v>30793</v>
      </c>
      <c r="AE38" s="33">
        <f>IF(D6L431C5=0,0,D6L431C10/D6L431C5)</f>
        <v>0.46473133316268267</v>
      </c>
      <c r="AF38" s="16" t="s">
        <v>30794</v>
      </c>
      <c r="AG38" s="33">
        <f>CHOOSE(MIN(D6L431C9,RUN_YEARS),B7L804C5,B7L804C14,B7L804C23,B7L804C32,B7L804C41)</f>
        <v>9124.2496072942649</v>
      </c>
      <c r="AH38" s="16" t="s">
        <v>30795</v>
      </c>
      <c r="AI38" s="33">
        <f>IF(D6L431C15=0,0,D6L431C11/D6L431C15)</f>
        <v>1.2709473544935258E-3</v>
      </c>
      <c r="AJ38" s="16" t="s">
        <v>30796</v>
      </c>
      <c r="AK38" s="33">
        <f>IF(D6L431C5=0,0,D6L431C11/D6L431C5)</f>
        <v>3.5268666837317351E-2</v>
      </c>
      <c r="AL38" s="16" t="s">
        <v>30797</v>
      </c>
      <c r="AM38" s="33">
        <f>D6L431C8*CHOOSE(MIN(D6L431C9,RUN_YEARS),B7L804C4,B7L804C13,B7L804C22,B7L804C31,B7L804C40)</f>
        <v>18.645196379384348</v>
      </c>
      <c r="AN38" s="16" t="s">
        <v>30798</v>
      </c>
      <c r="AO38" s="33">
        <f>D6L431C8-D6L431C18</f>
        <v>145.75626729969048</v>
      </c>
      <c r="AP38" s="16" t="s">
        <v>30799</v>
      </c>
      <c r="AQ38" s="33">
        <f>CHOOSE(MIN(D6L431C9,RUN_YEARS),B7L804C2,B7L804C11,B7L804C20,B7L804C29,B7L804C38)</f>
        <v>557.39514911133722</v>
      </c>
      <c r="AR38" s="16" t="s">
        <v>30800</v>
      </c>
      <c r="AS38" s="33">
        <f>IF(D6L431C20=0,0,D6L431C18/D6L431C20)</f>
        <v>3.3450589602565868E-2</v>
      </c>
      <c r="AT38" s="16" t="s">
        <v>30801</v>
      </c>
      <c r="AU38" s="33">
        <f>IF(D6L431C5=0,0,D6L431C18/D6L431C5)</f>
        <v>5.6706296775378182E-2</v>
      </c>
      <c r="AV38" s="16" t="s">
        <v>30802</v>
      </c>
      <c r="AW38" s="33">
        <f>CHOOSE(MIN(D6L431C9,RUN_YEARS),B7L804C1,B7L804C10,B7L804C19,B7L804C28,B7L804C37)</f>
        <v>4357.360185020776</v>
      </c>
      <c r="AX38" s="16" t="s">
        <v>30803</v>
      </c>
      <c r="AY38" s="33">
        <f>IF(D6L431C23=0,0,D6L431C19/D6L431C23)</f>
        <v>3.3450589602565875E-2</v>
      </c>
      <c r="AZ38" s="16" t="s">
        <v>30804</v>
      </c>
      <c r="BA38" s="33">
        <f>IF(D6L431C5=0,0,D6L431C19/D6L431C5)</f>
        <v>0.4432937032246218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312596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9124.2496072942649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557.39514911133722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4357.360185020776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26019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26019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10407.6</v>
      </c>
      <c r="R40" s="16" t="s">
        <v>30829</v>
      </c>
      <c r="S40" s="15">
        <f>D6L433C5-D6L433C7</f>
        <v>15611.4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9673.4756460478711</v>
      </c>
      <c r="X40" s="16" t="s">
        <v>30831</v>
      </c>
      <c r="Y40" s="33">
        <f>D6L433C7-D6L433C10</f>
        <v>734.12435395212924</v>
      </c>
      <c r="Z40" s="16" t="s">
        <v>30832</v>
      </c>
      <c r="AA40" s="33">
        <f>CHOOSE(MIN(D6L433C9,RUN_YEARS),B7L804C7,B7L804C16,B7L804C25,B7L804C34,B7L804C43)</f>
        <v>312596</v>
      </c>
      <c r="AB40" s="16" t="s">
        <v>30833</v>
      </c>
      <c r="AC40" s="33">
        <f>IF(D6L433C12=0,0,D6L433C10/D6L433C12)</f>
        <v>3.094561557424878E-2</v>
      </c>
      <c r="AD40" s="16" t="s">
        <v>30834</v>
      </c>
      <c r="AE40" s="33">
        <f>IF(D6L433C5=0,0,D6L433C10/D6L433C5)</f>
        <v>0.37178506653014609</v>
      </c>
      <c r="AF40" s="16" t="s">
        <v>30835</v>
      </c>
      <c r="AG40" s="33">
        <f>CHOOSE(MIN(D6L433C9,RUN_YEARS),B7L804C5,B7L804C14,B7L804C23,B7L804C32,B7L804C41)</f>
        <v>9124.2496072942649</v>
      </c>
      <c r="AH40" s="16" t="s">
        <v>30836</v>
      </c>
      <c r="AI40" s="33">
        <f>IF(D6L433C15=0,0,D6L433C11/D6L433C15)</f>
        <v>8.0458600493046886E-2</v>
      </c>
      <c r="AJ40" s="16" t="s">
        <v>30837</v>
      </c>
      <c r="AK40" s="33">
        <f>IF(D6L433C5=0,0,D6L433C11/D6L433C5)</f>
        <v>2.8214933469853924E-2</v>
      </c>
      <c r="AL40" s="16" t="s">
        <v>30838</v>
      </c>
      <c r="AM40" s="33">
        <f>D6L433C8*CHOOSE(MIN(D6L433C9,RUN_YEARS),B7L804C4,B7L804C13,B7L804C22,B7L804C31,B7L804C40)</f>
        <v>1770.5293629582782</v>
      </c>
      <c r="AN40" s="16" t="s">
        <v>30839</v>
      </c>
      <c r="AO40" s="33">
        <f>D6L433C8-D6L433C18</f>
        <v>13840.870637041722</v>
      </c>
      <c r="AP40" s="16" t="s">
        <v>30840</v>
      </c>
      <c r="AQ40" s="33">
        <f>CHOOSE(MIN(D6L433C9,RUN_YEARS),B7L804C2,B7L804C11,B7L804C20,B7L804C29,B7L804C38)</f>
        <v>557.39514911133722</v>
      </c>
      <c r="AR40" s="16" t="s">
        <v>30841</v>
      </c>
      <c r="AS40" s="33">
        <f>IF(D6L433C20=0,0,D6L433C18/D6L433C20)</f>
        <v>3.1764348250627181</v>
      </c>
      <c r="AT40" s="16" t="s">
        <v>30842</v>
      </c>
      <c r="AU40" s="33">
        <f>IF(D6L433C5=0,0,D6L433C18/D6L433C5)</f>
        <v>6.8047556130453823E-2</v>
      </c>
      <c r="AV40" s="16" t="s">
        <v>30843</v>
      </c>
      <c r="AW40" s="33">
        <f>CHOOSE(MIN(D6L433C9,RUN_YEARS),B7L804C1,B7L804C10,B7L804C19,B7L804C28,B7L804C37)</f>
        <v>4357.360185020776</v>
      </c>
      <c r="AX40" s="16" t="s">
        <v>30844</v>
      </c>
      <c r="AY40" s="33">
        <f>IF(D6L433C23=0,0,D6L433C19/D6L433C23)</f>
        <v>3.1764348250627181</v>
      </c>
      <c r="AZ40" s="16" t="s">
        <v>30845</v>
      </c>
      <c r="BA40" s="33">
        <f>IF(D6L433C5=0,0,D6L433C19/D6L433C5)</f>
        <v>0.53195244386954621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12470.229018831878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12470.229018831878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12470.229018831878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312596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9124.2496072942649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1414.2810151976273</v>
      </c>
      <c r="AN41" s="16" t="s">
        <v>30858</v>
      </c>
      <c r="AO41" s="33">
        <f>D6L434C8-D6L434C18</f>
        <v>11055.94800363425</v>
      </c>
      <c r="AP41" s="16" t="s">
        <v>30859</v>
      </c>
      <c r="AQ41" s="33">
        <f>CHOOSE(MIN(D6L434C9,RUN_YEARS),B7L804C2,B7L804C11,B7L804C20,B7L804C29,B7L804C38)</f>
        <v>557.39514911133722</v>
      </c>
      <c r="AR41" s="16" t="s">
        <v>30860</v>
      </c>
      <c r="AS41" s="33">
        <f>IF(D6L434C20=0,0,D6L434C18/D6L434C20)</f>
        <v>2.5373041323600232</v>
      </c>
      <c r="AT41" s="16" t="s">
        <v>30861</v>
      </c>
      <c r="AU41" s="33">
        <f>IF(D6L434C5=0,0,D6L434C18/D6L434C5)</f>
        <v>0.11341259355075638</v>
      </c>
      <c r="AV41" s="16" t="s">
        <v>30862</v>
      </c>
      <c r="AW41" s="33">
        <f>CHOOSE(MIN(D6L434C9,RUN_YEARS),B7L804C1,B7L804C10,B7L804C19,B7L804C28,B7L804C37)</f>
        <v>4357.360185020776</v>
      </c>
      <c r="AX41" s="16" t="s">
        <v>30863</v>
      </c>
      <c r="AY41" s="33">
        <f>IF(D6L434C23=0,0,D6L434C19/D6L434C23)</f>
        <v>2.5373041323600232</v>
      </c>
      <c r="AZ41" s="16" t="s">
        <v>30864</v>
      </c>
      <c r="BA41" s="33">
        <f>IF(D6L434C5=0,0,D6L434C19/D6L434C5)</f>
        <v>0.8865874064492435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213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213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213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197.97554792730278</v>
      </c>
      <c r="X42" s="16" t="s">
        <v>30871</v>
      </c>
      <c r="Y42" s="33">
        <f>D6L435C7-D6L435C10</f>
        <v>15.024452072697215</v>
      </c>
      <c r="Z42" s="16" t="s">
        <v>30872</v>
      </c>
      <c r="AA42" s="33">
        <f>CHOOSE(MIN(D6L435C9,RUN_YEARS),B7L804C7,B7L804C16,B7L804C25,B7L804C34,B7L804C43)</f>
        <v>312596</v>
      </c>
      <c r="AB42" s="16" t="s">
        <v>30873</v>
      </c>
      <c r="AC42" s="33">
        <f>IF(D6L435C12=0,0,D6L435C10/D6L435C12)</f>
        <v>6.3332719525298722E-4</v>
      </c>
      <c r="AD42" s="16" t="s">
        <v>30874</v>
      </c>
      <c r="AE42" s="33">
        <f>IF(D6L435C5=0,0,D6L435C10/D6L435C5)</f>
        <v>0.92946266632536523</v>
      </c>
      <c r="AF42" s="16" t="s">
        <v>30875</v>
      </c>
      <c r="AG42" s="33">
        <f>CHOOSE(MIN(D6L435C9,RUN_YEARS),B7L804C5,B7L804C14,B7L804C23,B7L804C32,B7L804C41)</f>
        <v>9124.2496072942649</v>
      </c>
      <c r="AH42" s="16" t="s">
        <v>30876</v>
      </c>
      <c r="AI42" s="33">
        <f>IF(D6L435C15=0,0,D6L435C11/D6L435C15)</f>
        <v>1.6466507076577683E-3</v>
      </c>
      <c r="AJ42" s="16" t="s">
        <v>30877</v>
      </c>
      <c r="AK42" s="33">
        <f>IF(D6L435C5=0,0,D6L435C11/D6L435C5)</f>
        <v>7.0537333674634814E-2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557.39514911133722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4357.360185020776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166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166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312596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9124.2496072942649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18.826490529425559</v>
      </c>
      <c r="AN43" s="16" t="s">
        <v>30899</v>
      </c>
      <c r="AO43" s="33">
        <f>D6L436C8-D6L436C18</f>
        <v>147.17350947057443</v>
      </c>
      <c r="AP43" s="16" t="s">
        <v>30900</v>
      </c>
      <c r="AQ43" s="33">
        <f>CHOOSE(MIN(D6L436C9,RUN_YEARS),B7L804C2,B7L804C11,B7L804C20,B7L804C29,B7L804C38)</f>
        <v>557.39514911133722</v>
      </c>
      <c r="AR43" s="16" t="s">
        <v>30901</v>
      </c>
      <c r="AS43" s="33">
        <f>IF(D6L436C20=0,0,D6L436C18/D6L436C20)</f>
        <v>3.3775842074407883E-2</v>
      </c>
      <c r="AT43" s="16" t="s">
        <v>30902</v>
      </c>
      <c r="AU43" s="33">
        <f>IF(D6L436C5=0,0,D6L436C18/D6L436C5)</f>
        <v>0.11341259355075638</v>
      </c>
      <c r="AV43" s="16" t="s">
        <v>30903</v>
      </c>
      <c r="AW43" s="33">
        <f>CHOOSE(MIN(D6L436C9,RUN_YEARS),B7L804C1,B7L804C10,B7L804C19,B7L804C28,B7L804C37)</f>
        <v>4357.360185020776</v>
      </c>
      <c r="AX43" s="16" t="s">
        <v>30904</v>
      </c>
      <c r="AY43" s="33">
        <f>IF(D6L436C23=0,0,D6L436C19/D6L436C23)</f>
        <v>3.3775842074407883E-2</v>
      </c>
      <c r="AZ43" s="16" t="s">
        <v>30905</v>
      </c>
      <c r="BA43" s="33">
        <f>IF(D6L436C5=0,0,D6L436C19/D6L436C5)</f>
        <v>0.88658740644924361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39816.318814466184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39342.273916649028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10857.622448908576</v>
      </c>
      <c r="R44" s="16" t="s">
        <v>30909</v>
      </c>
      <c r="S44" s="15">
        <f>SUM(D6L429C8:D6L436C8)</f>
        <v>28484.651467740456</v>
      </c>
      <c r="U44" s="21" t="str">
        <f>NULL_VALUE</f>
        <v>n/a</v>
      </c>
      <c r="V44" s="16" t="s">
        <v>30910</v>
      </c>
      <c r="W44" s="33">
        <f>SUM(D6L429C10:D6L436C10)</f>
        <v>10091.754711316707</v>
      </c>
      <c r="X44" s="16" t="s">
        <v>30911</v>
      </c>
      <c r="Y44" s="33">
        <f>SUM(D6L429C11:D6L436C11)</f>
        <v>765.86773759186985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3.2283697524333993E-2</v>
      </c>
      <c r="AD44" s="16" t="s">
        <v>30913</v>
      </c>
      <c r="AE44" s="33">
        <f>IF(D6L437C5=0,0,D6L437C10/D6L437C5)</f>
        <v>0.25651172915671344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8.3937613563268426E-2</v>
      </c>
      <c r="AJ44" s="16" t="s">
        <v>30915</v>
      </c>
      <c r="AK44" s="33">
        <f>IF(D6L437C5=0,0,D6L437C11/D6L437C5)</f>
        <v>1.9466788808761935E-2</v>
      </c>
      <c r="AL44" s="16" t="s">
        <v>30916</v>
      </c>
      <c r="AM44" s="33">
        <f>SUM(D6L429C18:D6L436C18)</f>
        <v>3230.5181993458045</v>
      </c>
      <c r="AN44" s="16" t="s">
        <v>30917</v>
      </c>
      <c r="AO44" s="33">
        <f>SUM(D6L429C19:D6L436C19)</f>
        <v>25254.133268394646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5.7957415031262185</v>
      </c>
      <c r="AT44" s="16" t="s">
        <v>30919</v>
      </c>
      <c r="AU44" s="33">
        <f>IF(D6L437C5=0,0,D6L437C18/D6L437C5)</f>
        <v>8.2113154063997815E-2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5.7957415031262185</v>
      </c>
      <c r="AZ44" s="16" t="s">
        <v>30921</v>
      </c>
      <c r="BA44" s="33">
        <f>IF(D6L437C5=0,0,D6L437C19/D6L437C5)</f>
        <v>0.64190832797052677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1411.926392714568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705.963196357284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352.981598178642</v>
      </c>
      <c r="R45" s="16" t="s">
        <v>30926</v>
      </c>
      <c r="S45" s="15">
        <f>D6L438C5-D6L438C7</f>
        <v>352.981598178642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328.08321740690928</v>
      </c>
      <c r="X45" s="16" t="s">
        <v>30928</v>
      </c>
      <c r="Y45" s="33">
        <f>D6L438C7-D6L438C10</f>
        <v>24.898380771732718</v>
      </c>
      <c r="Z45" s="16" t="s">
        <v>30929</v>
      </c>
      <c r="AA45" s="33">
        <f>CHOOSE(MIN(D6L438C9,RUN_YEARS),B7L804C7,B7L804C16,B7L804C25,B7L804C34,B7L804C43)</f>
        <v>312596</v>
      </c>
      <c r="AB45" s="16" t="s">
        <v>30930</v>
      </c>
      <c r="AC45" s="33">
        <f>IF(D6L438C12=0,0,D6L438C10/D6L438C12)</f>
        <v>1.0495438758234567E-3</v>
      </c>
      <c r="AD45" s="16" t="s">
        <v>30931</v>
      </c>
      <c r="AE45" s="33">
        <f>IF(D6L438C5=0,0,D6L438C10/D6L438C5)</f>
        <v>0.46473133316268261</v>
      </c>
      <c r="AF45" s="16" t="s">
        <v>30932</v>
      </c>
      <c r="AG45" s="33">
        <f>CHOOSE(MIN(D6L438C9,RUN_YEARS),B7L804C5,B7L804C14,B7L804C23,B7L804C32,B7L804C41)</f>
        <v>9124.2496072942649</v>
      </c>
      <c r="AH45" s="16" t="s">
        <v>30933</v>
      </c>
      <c r="AI45" s="33">
        <f>IF(D6L438C15=0,0,D6L438C11/D6L438C15)</f>
        <v>2.7288140771409876E-3</v>
      </c>
      <c r="AJ45" s="16" t="s">
        <v>30934</v>
      </c>
      <c r="AK45" s="33">
        <f>IF(D6L438C5=0,0,D6L438C11/D6L438C5)</f>
        <v>3.5268666837317379E-2</v>
      </c>
      <c r="AL45" s="16" t="s">
        <v>30935</v>
      </c>
      <c r="AM45" s="33">
        <f>D6L438C8*CHOOSE(MIN(D6L438C9,RUN_YEARS),B7L804C4,B7L804C13,B7L804C22,B7L804C31,B7L804C40)</f>
        <v>40.032558525130732</v>
      </c>
      <c r="AN45" s="16" t="s">
        <v>30936</v>
      </c>
      <c r="AO45" s="33">
        <f>D6L438C8-D6L438C18</f>
        <v>312.94903965351125</v>
      </c>
      <c r="AP45" s="16" t="s">
        <v>30937</v>
      </c>
      <c r="AQ45" s="33">
        <f>CHOOSE(MIN(D6L438C9,RUN_YEARS),B7L804C2,B7L804C11,B7L804C20,B7L804C29,B7L804C38)</f>
        <v>557.39514911133722</v>
      </c>
      <c r="AR45" s="16" t="s">
        <v>30938</v>
      </c>
      <c r="AS45" s="33">
        <f>IF(D6L438C20=0,0,D6L438C18/D6L438C20)</f>
        <v>7.1820787441288628E-2</v>
      </c>
      <c r="AT45" s="16" t="s">
        <v>30939</v>
      </c>
      <c r="AU45" s="33">
        <f>IF(D6L438C5=0,0,D6L438C18/D6L438C5)</f>
        <v>5.6706296775378189E-2</v>
      </c>
      <c r="AV45" s="16" t="s">
        <v>30940</v>
      </c>
      <c r="AW45" s="33">
        <f>CHOOSE(MIN(D6L438C9,RUN_YEARS),B7L804C1,B7L804C10,B7L804C19,B7L804C28,B7L804C37)</f>
        <v>4357.360185020776</v>
      </c>
      <c r="AX45" s="16" t="s">
        <v>30941</v>
      </c>
      <c r="AY45" s="33">
        <f>IF(D6L438C23=0,0,D6L438C19/D6L438C23)</f>
        <v>7.1820787441288628E-2</v>
      </c>
      <c r="AZ45" s="16" t="s">
        <v>30942</v>
      </c>
      <c r="BA45" s="33">
        <f>IF(D6L438C5=0,0,D6L438C19/D6L438C5)</f>
        <v>0.4432937032246218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76519.741248750492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76519.741248750492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30607.896499500199</v>
      </c>
      <c r="R46" s="16" t="s">
        <v>30946</v>
      </c>
      <c r="S46" s="15">
        <f>D6L439C5-D6L439C7</f>
        <v>45911.844749250289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28448.897091036266</v>
      </c>
      <c r="X46" s="16" t="s">
        <v>30948</v>
      </c>
      <c r="Y46" s="33">
        <f>D6L439C7-D6L439C10</f>
        <v>2158.9994084639329</v>
      </c>
      <c r="Z46" s="16" t="s">
        <v>30949</v>
      </c>
      <c r="AA46" s="33">
        <f>CHOOSE(MIN(D6L439C9,RUN_YEARS),B7L804C7,B7L804C16,B7L804C25,B7L804C34,B7L804C43)</f>
        <v>312596</v>
      </c>
      <c r="AB46" s="16" t="s">
        <v>30950</v>
      </c>
      <c r="AC46" s="33">
        <f>IF(D6L439C12=0,0,D6L439C10/D6L439C12)</f>
        <v>9.1008512876160491E-2</v>
      </c>
      <c r="AD46" s="16" t="s">
        <v>30951</v>
      </c>
      <c r="AE46" s="33">
        <f>IF(D6L439C5=0,0,D6L439C10/D6L439C5)</f>
        <v>0.37178506653014609</v>
      </c>
      <c r="AF46" s="16" t="s">
        <v>30952</v>
      </c>
      <c r="AG46" s="33">
        <f>CHOOSE(MIN(D6L439C9,RUN_YEARS),B7L804C5,B7L804C14,B7L804C23,B7L804C32,B7L804C41)</f>
        <v>9124.2496072942649</v>
      </c>
      <c r="AH46" s="16" t="s">
        <v>30953</v>
      </c>
      <c r="AI46" s="33">
        <f>IF(D6L439C15=0,0,D6L439C11/D6L439C15)</f>
        <v>0.23662213347801755</v>
      </c>
      <c r="AJ46" s="16" t="s">
        <v>30954</v>
      </c>
      <c r="AK46" s="33">
        <f>IF(D6L439C5=0,0,D6L439C11/D6L439C5)</f>
        <v>2.8214933469853935E-2</v>
      </c>
      <c r="AL46" s="16" t="s">
        <v>30955</v>
      </c>
      <c r="AM46" s="33">
        <f>D6L439C8*CHOOSE(MIN(D6L439C9,RUN_YEARS),B7L804C4,B7L804C13,B7L804C22,B7L804C31,B7L804C40)</f>
        <v>5206.9813877121514</v>
      </c>
      <c r="AN46" s="16" t="s">
        <v>30956</v>
      </c>
      <c r="AO46" s="33">
        <f>D6L439C8-D6L439C18</f>
        <v>40704.86336153814</v>
      </c>
      <c r="AP46" s="16" t="s">
        <v>30957</v>
      </c>
      <c r="AQ46" s="33">
        <f>CHOOSE(MIN(D6L439C9,RUN_YEARS),B7L804C2,B7L804C11,B7L804C20,B7L804C29,B7L804C38)</f>
        <v>557.39514911133722</v>
      </c>
      <c r="AR46" s="16" t="s">
        <v>30958</v>
      </c>
      <c r="AS46" s="33">
        <f>IF(D6L439C20=0,0,D6L439C18/D6L439C20)</f>
        <v>9.3416338409362076</v>
      </c>
      <c r="AT46" s="16" t="s">
        <v>30959</v>
      </c>
      <c r="AU46" s="33">
        <f>IF(D6L439C5=0,0,D6L439C18/D6L439C5)</f>
        <v>6.8047556130453823E-2</v>
      </c>
      <c r="AV46" s="16" t="s">
        <v>30960</v>
      </c>
      <c r="AW46" s="33">
        <f>CHOOSE(MIN(D6L439C9,RUN_YEARS),B7L804C1,B7L804C10,B7L804C19,B7L804C28,B7L804C37)</f>
        <v>4357.360185020776</v>
      </c>
      <c r="AX46" s="16" t="s">
        <v>30961</v>
      </c>
      <c r="AY46" s="33">
        <f>IF(D6L439C23=0,0,D6L439C19/D6L439C23)</f>
        <v>9.3416338409362094</v>
      </c>
      <c r="AZ46" s="16" t="s">
        <v>30962</v>
      </c>
      <c r="BA46" s="33">
        <f>IF(D6L439C5=0,0,D6L439C19/D6L439C5)</f>
        <v>0.5319524438695461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77931.667641465057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77225.704445107782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30960.87809767884</v>
      </c>
      <c r="R47" s="16" t="s">
        <v>30966</v>
      </c>
      <c r="S47" s="15">
        <f>SUM(D6L438C8:D6L439C8)</f>
        <v>46264.826347428934</v>
      </c>
      <c r="U47" s="21" t="str">
        <f>NULL_VALUE</f>
        <v>n/a</v>
      </c>
      <c r="V47" s="16" t="s">
        <v>30967</v>
      </c>
      <c r="W47" s="33">
        <f>SUM(D6L438C10:D6L439C10)</f>
        <v>28776.980308443177</v>
      </c>
      <c r="X47" s="16" t="s">
        <v>30968</v>
      </c>
      <c r="Y47" s="33">
        <f>SUM(D6L438C11:D6L439C11)</f>
        <v>2183.8977892356656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9.2058056751983947E-2</v>
      </c>
      <c r="AD47" s="16" t="s">
        <v>30970</v>
      </c>
      <c r="AE47" s="33">
        <f>IF(D6L440C5=0,0,D6L440C10/D6L440C5)</f>
        <v>0.37263474014533493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0.23935094755515854</v>
      </c>
      <c r="AJ47" s="16" t="s">
        <v>30972</v>
      </c>
      <c r="AK47" s="33">
        <f>IF(D6L440C5=0,0,D6L440C11/D6L440C5)</f>
        <v>2.8279415577076226E-2</v>
      </c>
      <c r="AL47" s="16" t="s">
        <v>30973</v>
      </c>
      <c r="AM47" s="33">
        <f>SUM(D6L438C18:D6L439C18)</f>
        <v>5247.0139462372817</v>
      </c>
      <c r="AN47" s="16" t="s">
        <v>30974</v>
      </c>
      <c r="AO47" s="33">
        <f>SUM(D6L438C19:D6L439C19)</f>
        <v>41017.812401191652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9.4134546283774956</v>
      </c>
      <c r="AT47" s="16" t="s">
        <v>30976</v>
      </c>
      <c r="AU47" s="33">
        <f>IF(D6L440C5=0,0,D6L440C18/D6L440C5)</f>
        <v>6.7943879359065887E-2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9.4134546283774974</v>
      </c>
      <c r="AZ47" s="16" t="s">
        <v>30978</v>
      </c>
      <c r="BA47" s="33">
        <f>IF(D6L440C5=0,0,D6L440C19/D6L440C5)</f>
        <v>0.53114196491852284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152495.4670789777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140081.5626899848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53575.292710701404</v>
      </c>
      <c r="R48" s="16" t="s">
        <v>30983</v>
      </c>
      <c r="S48" s="15">
        <f>SUM(D6L428C8,D6L437C8,D6L440C8)</f>
        <v>86506.269979283374</v>
      </c>
      <c r="U48" s="21" t="str">
        <f>NULL_VALUE</f>
        <v>n/a</v>
      </c>
      <c r="V48" s="16" t="s">
        <v>30984</v>
      </c>
      <c r="W48" s="33">
        <f>SUM(D6L428C10,D6L437C10,D6L440C10)</f>
        <v>49823.807610329764</v>
      </c>
      <c r="X48" s="16" t="s">
        <v>30985</v>
      </c>
      <c r="Y48" s="33">
        <f>SUM(D6L428C11,D6L437C11,D6L440C11)</f>
        <v>3751.4851003716385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0.15425260462437551</v>
      </c>
      <c r="AD48" s="16" t="s">
        <v>30987</v>
      </c>
      <c r="AE48" s="33">
        <f>IF(D6L441C5=0,0,D6L441C10/D6L441C5)</f>
        <v>0.35567712590839012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0.40105677202337664</v>
      </c>
      <c r="AJ48" s="16" t="s">
        <v>30989</v>
      </c>
      <c r="AK48" s="33">
        <f>IF(D6L441C5=0,0,D6L441C11/D6L441C5)</f>
        <v>2.6780719948663542E-2</v>
      </c>
      <c r="AL48" s="16" t="s">
        <v>30990</v>
      </c>
      <c r="AM48" s="33">
        <f>SUM(D6L428C18,D6L437C18,D6L440C18)</f>
        <v>9847.2972499303069</v>
      </c>
      <c r="AN48" s="16" t="s">
        <v>30991</v>
      </c>
      <c r="AO48" s="33">
        <f>SUM(D6L428C19,D6L437C19,D6L440C19)</f>
        <v>76658.97272935306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17.302253187085039</v>
      </c>
      <c r="AT48" s="16" t="s">
        <v>30993</v>
      </c>
      <c r="AU48" s="33">
        <f>IF(D6L441C5=0,0,D6L441C18/D6L441C5)</f>
        <v>7.0296883193139481E-2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17.302253187085039</v>
      </c>
      <c r="AZ48" s="16" t="s">
        <v>30995</v>
      </c>
      <c r="BA48" s="33">
        <f>IF(D6L441C5=0,0,D6L441C19/D6L441C5)</f>
        <v>0.54724527094980668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17111.053358000001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14715.505887880001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7357.7529439400005</v>
      </c>
      <c r="R8" s="16" t="s">
        <v>31004</v>
      </c>
      <c r="S8" s="15">
        <f>D6L501C5-D6L501C7</f>
        <v>7357.7529439400005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6869.651278834207</v>
      </c>
      <c r="X8" s="16" t="s">
        <v>31006</v>
      </c>
      <c r="Y8" s="33">
        <f>D6L501C7-D6L501C10</f>
        <v>488.10166510579347</v>
      </c>
      <c r="Z8" s="16" t="s">
        <v>31007</v>
      </c>
      <c r="AA8" s="33">
        <f>CHOOSE(MIN(D6L501C9,RUN_YEARS),B7L805C7,B7L805C16,B7L805C25,B7L805C34,B7L805C43)</f>
        <v>125762.66666666666</v>
      </c>
      <c r="AB8" s="16" t="s">
        <v>31008</v>
      </c>
      <c r="AC8" s="33">
        <f>IF(D6L501C12=0,0,D6L501C10/D6L501C12)</f>
        <v>5.4623931417120665E-2</v>
      </c>
      <c r="AD8" s="16" t="s">
        <v>31009</v>
      </c>
      <c r="AE8" s="33">
        <f>IF(D6L501C5=0,0,D6L501C10/D6L501C5)</f>
        <v>0.46683079271451999</v>
      </c>
      <c r="AF8" s="16" t="s">
        <v>31010</v>
      </c>
      <c r="AG8" s="33">
        <f>CHOOSE(MIN(D6L501C9,RUN_YEARS),B7L805C5,B7L805C14,B7L805C23,B7L805C32,B7L805C41)</f>
        <v>3436.7978427351709</v>
      </c>
      <c r="AH8" s="16" t="s">
        <v>31011</v>
      </c>
      <c r="AI8" s="33">
        <f>IF(D6L501C15=0,0,D6L501C11/D6L501C15)</f>
        <v>0.14202222168451387</v>
      </c>
      <c r="AJ8" s="16" t="s">
        <v>31012</v>
      </c>
      <c r="AK8" s="33">
        <f>IF(D6L501C5=0,0,D6L501C11/D6L501C5)</f>
        <v>3.3169207285480021E-2</v>
      </c>
      <c r="AL8" s="16" t="s">
        <v>31013</v>
      </c>
      <c r="AM8" s="33">
        <f>D6L501C8*CHOOSE(MIN(D6L501C9,RUN_YEARS),B7L805C4,B7L805C13,B7L805C22,B7L805C31,B7L805C40)</f>
        <v>892.73999844105481</v>
      </c>
      <c r="AN8" s="16" t="s">
        <v>31014</v>
      </c>
      <c r="AO8" s="33">
        <f>D6L501C8-D6L501C18</f>
        <v>6465.0129454989456</v>
      </c>
      <c r="AP8" s="16" t="s">
        <v>31015</v>
      </c>
      <c r="AQ8" s="33">
        <f>CHOOSE(MIN(D6L501C9,RUN_YEARS),B7L805C2,B7L805C11,B7L805C20,B7L805C29,B7L805C38)</f>
        <v>224.73193959517968</v>
      </c>
      <c r="AR8" s="16" t="s">
        <v>31016</v>
      </c>
      <c r="AS8" s="33">
        <f>IF(D6L501C20=0,0,D6L501C18/D6L501C20)</f>
        <v>3.9724660413165558</v>
      </c>
      <c r="AT8" s="16" t="s">
        <v>31017</v>
      </c>
      <c r="AU8" s="33">
        <f>IF(D6L501C5=0,0,D6L501C18/D6L501C5)</f>
        <v>6.0666619635301441E-2</v>
      </c>
      <c r="AV8" s="16" t="s">
        <v>31018</v>
      </c>
      <c r="AW8" s="33">
        <f>CHOOSE(MIN(D6L501C9,RUN_YEARS),B7L805C1,B7L805C10,B7L805C19,B7L805C28,B7L805C37)</f>
        <v>1627.4558116439703</v>
      </c>
      <c r="AX8" s="16" t="s">
        <v>31019</v>
      </c>
      <c r="AY8" s="33">
        <f>IF(D6L501C23=0,0,D6L501C19/D6L501C23)</f>
        <v>3.9724660413165562</v>
      </c>
      <c r="AZ8" s="16" t="s">
        <v>31020</v>
      </c>
      <c r="BA8" s="33">
        <f>IF(D6L501C5=0,0,D6L501C19/D6L501C5)</f>
        <v>0.43933338036469854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32.057139092902446</v>
      </c>
      <c r="J9" s="16" t="s">
        <v>31041</v>
      </c>
      <c r="K9" s="21">
        <f>IF(FLOW_THRU_100PCT="Y",1,INDEX(VariabilityMatrix,D6L502C1,D6L502C9))</f>
        <v>0.51137630574702975</v>
      </c>
      <c r="L9" s="16" t="s">
        <v>31021</v>
      </c>
      <c r="M9" s="15">
        <f>IF(D6L502C2&lt;&gt;0,D6L502C2*D6L502C4,D6L502C3*D6L502C4)</f>
        <v>16.39326136214714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8.1966306810735698</v>
      </c>
      <c r="R9" s="16" t="s">
        <v>31023</v>
      </c>
      <c r="S9" s="15">
        <f>D6L502C5-D6L502C7</f>
        <v>8.1966306810735698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7.6601317629217993</v>
      </c>
      <c r="X9" s="16" t="s">
        <v>31025</v>
      </c>
      <c r="Y9" s="33">
        <f>D6L502C7-D6L502C10</f>
        <v>0.53649891815177053</v>
      </c>
      <c r="Z9" s="16" t="s">
        <v>31026</v>
      </c>
      <c r="AA9" s="33">
        <f>CHOOSE(MIN(D6L502C9,RUN_YEARS),B7L805C7,B7L805C16,B7L805C25,B7L805C34,B7L805C43)</f>
        <v>133297.59999999998</v>
      </c>
      <c r="AB9" s="16" t="s">
        <v>31027</v>
      </c>
      <c r="AC9" s="33">
        <f>IF(D6L502C12=0,0,D6L502C10/D6L502C12)</f>
        <v>5.7466389214222919E-5</v>
      </c>
      <c r="AD9" s="16" t="s">
        <v>31028</v>
      </c>
      <c r="AE9" s="33">
        <f>IF(D6L502C5=0,0,D6L502C10/D6L502C5)</f>
        <v>0.46727320413553747</v>
      </c>
      <c r="AF9" s="16" t="s">
        <v>31029</v>
      </c>
      <c r="AG9" s="33">
        <f>CHOOSE(MIN(D6L502C9,RUN_YEARS),B7L805C5,B7L805C14,B7L805C23,B7L805C32,B7L805C41)</f>
        <v>3590.720429318545</v>
      </c>
      <c r="AH9" s="16" t="s">
        <v>31030</v>
      </c>
      <c r="AI9" s="33">
        <f>IF(D6L502C15=0,0,D6L502C11/D6L502C15)</f>
        <v>1.4941261195697947E-4</v>
      </c>
      <c r="AJ9" s="16" t="s">
        <v>31031</v>
      </c>
      <c r="AK9" s="33">
        <f>IF(D6L502C5=0,0,D6L502C11/D6L502C5)</f>
        <v>3.2726795864462539E-2</v>
      </c>
      <c r="AL9" s="16" t="s">
        <v>31032</v>
      </c>
      <c r="AM9" s="33">
        <f>D6L502C8*CHOOSE(MIN(D6L502C9,RUN_YEARS),B7L805C4,B7L805C13,B7L805C22,B7L805C31,B7L805C40)</f>
        <v>0.989360998924672</v>
      </c>
      <c r="AN9" s="16" t="s">
        <v>31033</v>
      </c>
      <c r="AO9" s="33">
        <f>D6L502C8-D6L502C18</f>
        <v>7.2072696821488975</v>
      </c>
      <c r="AP9" s="16" t="s">
        <v>31034</v>
      </c>
      <c r="AQ9" s="33">
        <f>CHOOSE(MIN(D6L502C9,RUN_YEARS),B7L805C2,B7L805C11,B7L805C20,B7L805C29,B7L805C38)</f>
        <v>235.51975504553357</v>
      </c>
      <c r="AR9" s="16" t="s">
        <v>31035</v>
      </c>
      <c r="AS9" s="33">
        <f>IF(D6L502C20=0,0,D6L502C18/D6L502C20)</f>
        <v>4.2007558929967326E-3</v>
      </c>
      <c r="AT9" s="16" t="s">
        <v>31036</v>
      </c>
      <c r="AU9" s="33">
        <f>IF(D6L502C5=0,0,D6L502C18/D6L502C5)</f>
        <v>6.0351688237531308E-2</v>
      </c>
      <c r="AV9" s="16" t="s">
        <v>31037</v>
      </c>
      <c r="AW9" s="33">
        <f>CHOOSE(MIN(D6L502C9,RUN_YEARS),B7L805C1,B7L805C10,B7L805C19,B7L805C28,B7L805C37)</f>
        <v>1715.7078072935537</v>
      </c>
      <c r="AX9" s="16" t="s">
        <v>31038</v>
      </c>
      <c r="AY9" s="33">
        <f>IF(D6L502C23=0,0,D6L502C19/D6L502C23)</f>
        <v>4.2007558929967317E-3</v>
      </c>
      <c r="AZ9" s="16" t="s">
        <v>31039</v>
      </c>
      <c r="BA9" s="33">
        <f>IF(D6L502C5=0,0,D6L502C19/D6L502C5)</f>
        <v>0.43964831176246866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21.121217925156444</v>
      </c>
      <c r="J10" s="16" t="s">
        <v>31062</v>
      </c>
      <c r="K10" s="21">
        <f>IF(FLOW_THRU_100PCT="Y",1,INDEX(VariabilityMatrix,D6L503C1,D6L503C9))</f>
        <v>0.51137630574702975</v>
      </c>
      <c r="L10" s="16" t="s">
        <v>31042</v>
      </c>
      <c r="M10" s="15">
        <f>IF(D6L503C2&lt;&gt;0,D6L503C2*D6L503C4,D6L503C3*D6L503C4)</f>
        <v>10.800890395444446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5.400445197722223</v>
      </c>
      <c r="R10" s="16" t="s">
        <v>31044</v>
      </c>
      <c r="S10" s="15">
        <f>D6L503C5-D6L503C7</f>
        <v>5.400445197722223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5.0469666625960787</v>
      </c>
      <c r="X10" s="16" t="s">
        <v>31046</v>
      </c>
      <c r="Y10" s="33">
        <f>D6L503C7-D6L503C10</f>
        <v>0.35347853512614424</v>
      </c>
      <c r="Z10" s="16" t="s">
        <v>31047</v>
      </c>
      <c r="AA10" s="33">
        <f>CHOOSE(MIN(D6L503C9,RUN_YEARS),B7L805C7,B7L805C16,B7L805C25,B7L805C34,B7L805C43)</f>
        <v>133297.59999999998</v>
      </c>
      <c r="AB10" s="16" t="s">
        <v>31048</v>
      </c>
      <c r="AC10" s="33">
        <f>IF(D6L503C12=0,0,D6L503C10/D6L503C12)</f>
        <v>3.7862397091891227E-5</v>
      </c>
      <c r="AD10" s="16" t="s">
        <v>31049</v>
      </c>
      <c r="AE10" s="33">
        <f>IF(D6L503C5=0,0,D6L503C10/D6L503C5)</f>
        <v>0.46727320413553747</v>
      </c>
      <c r="AF10" s="16" t="s">
        <v>31050</v>
      </c>
      <c r="AG10" s="33">
        <f>CHOOSE(MIN(D6L503C9,RUN_YEARS),B7L805C5,B7L805C14,B7L805C23,B7L805C32,B7L805C41)</f>
        <v>3590.720429318545</v>
      </c>
      <c r="AH10" s="16" t="s">
        <v>31051</v>
      </c>
      <c r="AI10" s="33">
        <f>IF(D6L503C15=0,0,D6L503C11/D6L503C15)</f>
        <v>9.8442232438917049E-5</v>
      </c>
      <c r="AJ10" s="16" t="s">
        <v>31052</v>
      </c>
      <c r="AK10" s="33">
        <f>IF(D6L503C5=0,0,D6L503C11/D6L503C5)</f>
        <v>3.2726795864462518E-2</v>
      </c>
      <c r="AL10" s="16" t="s">
        <v>31053</v>
      </c>
      <c r="AM10" s="33">
        <f>D6L503C8*CHOOSE(MIN(D6L503C9,RUN_YEARS),B7L805C4,B7L805C13,B7L805C22,B7L805C31,B7L805C40)</f>
        <v>0.65185196983360949</v>
      </c>
      <c r="AN10" s="16" t="s">
        <v>31054</v>
      </c>
      <c r="AO10" s="33">
        <f>D6L503C8-D6L503C18</f>
        <v>4.7485932278886134</v>
      </c>
      <c r="AP10" s="16" t="s">
        <v>31055</v>
      </c>
      <c r="AQ10" s="33">
        <f>CHOOSE(MIN(D6L503C9,RUN_YEARS),B7L805C2,B7L805C11,B7L805C20,B7L805C29,B7L805C38)</f>
        <v>235.51975504553357</v>
      </c>
      <c r="AR10" s="16" t="s">
        <v>31056</v>
      </c>
      <c r="AS10" s="33">
        <f>IF(D6L503C20=0,0,D6L503C18/D6L503C20)</f>
        <v>2.7677167450670345E-3</v>
      </c>
      <c r="AT10" s="16" t="s">
        <v>31057</v>
      </c>
      <c r="AU10" s="33">
        <f>IF(D6L503C5=0,0,D6L503C18/D6L503C5)</f>
        <v>6.0351688237531315E-2</v>
      </c>
      <c r="AV10" s="16" t="s">
        <v>31058</v>
      </c>
      <c r="AW10" s="33">
        <f>CHOOSE(MIN(D6L503C9,RUN_YEARS),B7L805C1,B7L805C10,B7L805C19,B7L805C28,B7L805C37)</f>
        <v>1715.7078072935537</v>
      </c>
      <c r="AX10" s="16" t="s">
        <v>31059</v>
      </c>
      <c r="AY10" s="33">
        <f>IF(D6L503C23=0,0,D6L503C19/D6L503C23)</f>
        <v>2.7677167450670345E-3</v>
      </c>
      <c r="AZ10" s="16" t="s">
        <v>31060</v>
      </c>
      <c r="BA10" s="33">
        <f>IF(D6L503C5=0,0,D6L503C19/D6L503C5)</f>
        <v>0.43964831176246866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1.1105545657706093</v>
      </c>
      <c r="J11" s="16" t="s">
        <v>31083</v>
      </c>
      <c r="K11" s="21">
        <f>IF(FLOW_THRU_100PCT="Y",1,INDEX(VariabilityMatrix,D6L504C1,D6L504C9))</f>
        <v>0.5098076154367398</v>
      </c>
      <c r="L11" s="16" t="s">
        <v>31063</v>
      </c>
      <c r="M11" s="15">
        <f>IF(D6L504C2&lt;&gt;0,D6L504C2*D6L504C4,D6L504C3*D6L504C4)</f>
        <v>0.56616917498789832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0.28308458749394916</v>
      </c>
      <c r="R11" s="16" t="s">
        <v>31065</v>
      </c>
      <c r="S11" s="15">
        <f>D6L504C5-D6L504C7</f>
        <v>0.28308458749394916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0.26551194475801954</v>
      </c>
      <c r="X11" s="16" t="s">
        <v>31067</v>
      </c>
      <c r="Y11" s="33">
        <f>D6L504C7-D6L504C10</f>
        <v>1.7572642735929622E-2</v>
      </c>
      <c r="Z11" s="16" t="s">
        <v>31068</v>
      </c>
      <c r="AA11" s="33">
        <f>CHOOSE(MIN(D6L504C9,RUN_YEARS),B7L805C7,B7L805C16,B7L805C25,B7L805C34,B7L805C43)</f>
        <v>115817</v>
      </c>
      <c r="AB11" s="16" t="s">
        <v>31069</v>
      </c>
      <c r="AC11" s="33">
        <f>IF(D6L504C12=0,0,D6L504C10/D6L504C12)</f>
        <v>2.2925127119336498E-6</v>
      </c>
      <c r="AD11" s="16" t="s">
        <v>31070</v>
      </c>
      <c r="AE11" s="33">
        <f>IF(D6L504C5=0,0,D6L504C10/D6L504C5)</f>
        <v>0.46896220509301795</v>
      </c>
      <c r="AF11" s="16" t="s">
        <v>31071</v>
      </c>
      <c r="AG11" s="33">
        <f>CHOOSE(MIN(D6L504C9,RUN_YEARS),B7L805C5,B7L805C14,B7L805C23,B7L805C32,B7L805C41)</f>
        <v>2948.1663108806006</v>
      </c>
      <c r="AH11" s="16" t="s">
        <v>31072</v>
      </c>
      <c r="AI11" s="33">
        <f>IF(D6L504C15=0,0,D6L504C11/D6L504C15)</f>
        <v>5.9605330510274952E-6</v>
      </c>
      <c r="AJ11" s="16" t="s">
        <v>31073</v>
      </c>
      <c r="AK11" s="33">
        <f>IF(D6L504C5=0,0,D6L504C11/D6L504C5)</f>
        <v>3.1037794906982056E-2</v>
      </c>
      <c r="AL11" s="16" t="s">
        <v>31074</v>
      </c>
      <c r="AM11" s="33">
        <f>D6L504C8*CHOOSE(MIN(D6L504C9,RUN_YEARS),B7L805C4,B7L805C13,B7L805C22,B7L805C31,B7L805C40)</f>
        <v>3.6686774392359539E-2</v>
      </c>
      <c r="AN11" s="16" t="s">
        <v>31075</v>
      </c>
      <c r="AO11" s="33">
        <f>D6L504C8-D6L504C18</f>
        <v>0.24639781310158962</v>
      </c>
      <c r="AP11" s="16" t="s">
        <v>31076</v>
      </c>
      <c r="AQ11" s="33">
        <f>CHOOSE(MIN(D6L504C9,RUN_YEARS),B7L805C2,B7L805C11,B7L805C20,B7L805C29,B7L805C38)</f>
        <v>206.51522727299053</v>
      </c>
      <c r="AR11" s="16" t="s">
        <v>31077</v>
      </c>
      <c r="AS11" s="33">
        <f>IF(D6L504C20=0,0,D6L504C18/D6L504C20)</f>
        <v>1.7764682477318557E-4</v>
      </c>
      <c r="AT11" s="16" t="s">
        <v>31078</v>
      </c>
      <c r="AU11" s="33">
        <f>IF(D6L504C5=0,0,D6L504C18/D6L504C5)</f>
        <v>6.4798254679166709E-2</v>
      </c>
      <c r="AV11" s="16" t="s">
        <v>31079</v>
      </c>
      <c r="AW11" s="33">
        <f>CHOOSE(MIN(D6L504C9,RUN_YEARS),B7L805C1,B7L805C10,B7L805C19,B7L805C28,B7L805C37)</f>
        <v>1387.0093845819274</v>
      </c>
      <c r="AX11" s="16" t="s">
        <v>31080</v>
      </c>
      <c r="AY11" s="33">
        <f>IF(D6L504C23=0,0,D6L504C19/D6L504C23)</f>
        <v>1.7764682477318557E-4</v>
      </c>
      <c r="AZ11" s="16" t="s">
        <v>31081</v>
      </c>
      <c r="BA11" s="33">
        <f>IF(D6L504C5=0,0,D6L504C19/D6L504C5)</f>
        <v>0.43520174532083328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442.23256553253043</v>
      </c>
      <c r="J12" s="16" t="s">
        <v>31104</v>
      </c>
      <c r="K12" s="21">
        <f>IF(FLOW_THRU_100PCT="Y",1,INDEX(VariabilityMatrix,D6L505C1,D6L505C9))</f>
        <v>0.24722312191303436</v>
      </c>
      <c r="L12" s="16" t="s">
        <v>31084</v>
      </c>
      <c r="M12" s="15">
        <f>IF(D6L505C2&lt;&gt;0,D6L505C2*D6L505C4,D6L505C3*D6L505C4)</f>
        <v>109.33011546256273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54.665057731281365</v>
      </c>
      <c r="R12" s="16" t="s">
        <v>31086</v>
      </c>
      <c r="S12" s="15">
        <f>D6L505C5-D6L505C7</f>
        <v>54.665057731281365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51.087033360699955</v>
      </c>
      <c r="X12" s="16" t="s">
        <v>31088</v>
      </c>
      <c r="Y12" s="33">
        <f>D6L505C7-D6L505C10</f>
        <v>3.5780243705814101</v>
      </c>
      <c r="Z12" s="16" t="s">
        <v>31089</v>
      </c>
      <c r="AA12" s="33">
        <f>CHOOSE(MIN(D6L505C9,RUN_YEARS),B7L805C7,B7L805C16,B7L805C25,B7L805C34,B7L805C43)</f>
        <v>133297.59999999998</v>
      </c>
      <c r="AB12" s="16" t="s">
        <v>31090</v>
      </c>
      <c r="AC12" s="33">
        <f>IF(D6L505C12=0,0,D6L505C10/D6L505C12)</f>
        <v>3.8325546266924508E-4</v>
      </c>
      <c r="AD12" s="16" t="s">
        <v>31091</v>
      </c>
      <c r="AE12" s="33">
        <f>IF(D6L505C5=0,0,D6L505C10/D6L505C5)</f>
        <v>0.46727320413553747</v>
      </c>
      <c r="AF12" s="16" t="s">
        <v>31092</v>
      </c>
      <c r="AG12" s="33">
        <f>CHOOSE(MIN(D6L505C9,RUN_YEARS),B7L805C5,B7L805C14,B7L805C23,B7L805C32,B7L805C41)</f>
        <v>3590.720429318545</v>
      </c>
      <c r="AH12" s="16" t="s">
        <v>31093</v>
      </c>
      <c r="AI12" s="33">
        <f>IF(D6L505C15=0,0,D6L505C11/D6L505C15)</f>
        <v>9.9646420294003659E-4</v>
      </c>
      <c r="AJ12" s="16" t="s">
        <v>31094</v>
      </c>
      <c r="AK12" s="33">
        <f>IF(D6L505C5=0,0,D6L505C11/D6L505C5)</f>
        <v>3.2726795864462539E-2</v>
      </c>
      <c r="AL12" s="16" t="s">
        <v>31095</v>
      </c>
      <c r="AM12" s="33">
        <f>D6L505C8*CHOOSE(MIN(D6L505C9,RUN_YEARS),B7L805C4,B7L805C13,B7L805C22,B7L805C31,B7L805C40)</f>
        <v>6.5982570433698866</v>
      </c>
      <c r="AN12" s="16" t="s">
        <v>31096</v>
      </c>
      <c r="AO12" s="33">
        <f>D6L505C8-D6L505C18</f>
        <v>48.066800687911481</v>
      </c>
      <c r="AP12" s="16" t="s">
        <v>31097</v>
      </c>
      <c r="AQ12" s="33">
        <f>CHOOSE(MIN(D6L505C9,RUN_YEARS),B7L805C2,B7L805C11,B7L805C20,B7L805C29,B7L805C38)</f>
        <v>235.51975504553357</v>
      </c>
      <c r="AR12" s="16" t="s">
        <v>31098</v>
      </c>
      <c r="AS12" s="33">
        <f>IF(D6L505C20=0,0,D6L505C18/D6L505C20)</f>
        <v>2.8015726502832981E-2</v>
      </c>
      <c r="AT12" s="16" t="s">
        <v>31099</v>
      </c>
      <c r="AU12" s="33">
        <f>IF(D6L505C5=0,0,D6L505C18/D6L505C5)</f>
        <v>6.0351688237531308E-2</v>
      </c>
      <c r="AV12" s="16" t="s">
        <v>31100</v>
      </c>
      <c r="AW12" s="33">
        <f>CHOOSE(MIN(D6L505C9,RUN_YEARS),B7L805C1,B7L805C10,B7L805C19,B7L805C28,B7L805C37)</f>
        <v>1715.7078072935537</v>
      </c>
      <c r="AX12" s="16" t="s">
        <v>31101</v>
      </c>
      <c r="AY12" s="33">
        <f>IF(D6L505C23=0,0,D6L505C19/D6L505C23)</f>
        <v>2.8015726502832985E-2</v>
      </c>
      <c r="AZ12" s="16" t="s">
        <v>31102</v>
      </c>
      <c r="BA12" s="33">
        <f>IF(D6L505C5=0,0,D6L505C19/D6L505C5)</f>
        <v>0.43964831176246871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220.98937885563177</v>
      </c>
      <c r="J13" s="16" t="s">
        <v>31125</v>
      </c>
      <c r="K13" s="21">
        <f>IF(FLOW_THRU_100PCT="Y",1,INDEX(VariabilityMatrix,D6L506C1,D6L506C9))</f>
        <v>0.51137630574702975</v>
      </c>
      <c r="L13" s="16" t="s">
        <v>31105</v>
      </c>
      <c r="M13" s="15">
        <f>IF(D6L506C2&lt;&gt;0,D6L506C2*D6L506C4,D6L506C3*D6L506C4)</f>
        <v>113.00873216852375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56.504366084261875</v>
      </c>
      <c r="R13" s="16" t="s">
        <v>31107</v>
      </c>
      <c r="S13" s="15">
        <f>D6L506C5-D6L506C7</f>
        <v>56.504366084261875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52.805952375680874</v>
      </c>
      <c r="X13" s="16" t="s">
        <v>31109</v>
      </c>
      <c r="Y13" s="33">
        <f>D6L506C7-D6L506C10</f>
        <v>3.6984137085810005</v>
      </c>
      <c r="Z13" s="16" t="s">
        <v>31110</v>
      </c>
      <c r="AA13" s="33">
        <f>CHOOSE(MIN(D6L506C9,RUN_YEARS),B7L805C7,B7L805C16,B7L805C25,B7L805C34,B7L805C43)</f>
        <v>133297.59999999998</v>
      </c>
      <c r="AB13" s="16" t="s">
        <v>31111</v>
      </c>
      <c r="AC13" s="33">
        <f>IF(D6L506C12=0,0,D6L506C10/D6L506C12)</f>
        <v>3.9615081123501759E-4</v>
      </c>
      <c r="AD13" s="16" t="s">
        <v>31112</v>
      </c>
      <c r="AE13" s="33">
        <f>IF(D6L506C5=0,0,D6L506C10/D6L506C5)</f>
        <v>0.46727320413553741</v>
      </c>
      <c r="AF13" s="16" t="s">
        <v>31113</v>
      </c>
      <c r="AG13" s="33">
        <f>CHOOSE(MIN(D6L506C9,RUN_YEARS),B7L805C5,B7L805C14,B7L805C23,B7L805C32,B7L805C41)</f>
        <v>3590.720429318545</v>
      </c>
      <c r="AH13" s="16" t="s">
        <v>31114</v>
      </c>
      <c r="AI13" s="33">
        <f>IF(D6L506C15=0,0,D6L506C11/D6L506C15)</f>
        <v>1.029992109211046E-3</v>
      </c>
      <c r="AJ13" s="16" t="s">
        <v>31115</v>
      </c>
      <c r="AK13" s="33">
        <f>IF(D6L506C5=0,0,D6L506C11/D6L506C5)</f>
        <v>3.272679586446256E-2</v>
      </c>
      <c r="AL13" s="16" t="s">
        <v>31116</v>
      </c>
      <c r="AM13" s="33">
        <f>D6L506C8*CHOOSE(MIN(D6L506C9,RUN_YEARS),B7L805C4,B7L805C13,B7L805C22,B7L805C31,B7L805C40)</f>
        <v>6.8202677719534206</v>
      </c>
      <c r="AN13" s="16" t="s">
        <v>31117</v>
      </c>
      <c r="AO13" s="33">
        <f>D6L506C8-D6L506C18</f>
        <v>49.684098312308457</v>
      </c>
      <c r="AP13" s="16" t="s">
        <v>31118</v>
      </c>
      <c r="AQ13" s="33">
        <f>CHOOSE(MIN(D6L506C9,RUN_YEARS),B7L805C2,B7L805C11,B7L805C20,B7L805C29,B7L805C38)</f>
        <v>235.51975504553357</v>
      </c>
      <c r="AR13" s="16" t="s">
        <v>31119</v>
      </c>
      <c r="AS13" s="33">
        <f>IF(D6L506C20=0,0,D6L506C18/D6L506C20)</f>
        <v>2.895836814468002E-2</v>
      </c>
      <c r="AT13" s="16" t="s">
        <v>31120</v>
      </c>
      <c r="AU13" s="33">
        <f>IF(D6L506C5=0,0,D6L506C18/D6L506C5)</f>
        <v>6.0351688237531308E-2</v>
      </c>
      <c r="AV13" s="16" t="s">
        <v>31121</v>
      </c>
      <c r="AW13" s="33">
        <f>CHOOSE(MIN(D6L506C9,RUN_YEARS),B7L805C1,B7L805C10,B7L805C19,B7L805C28,B7L805C37)</f>
        <v>1715.7078072935537</v>
      </c>
      <c r="AX13" s="16" t="s">
        <v>31122</v>
      </c>
      <c r="AY13" s="33">
        <f>IF(D6L506C23=0,0,D6L506C19/D6L506C23)</f>
        <v>2.8958368144680023E-2</v>
      </c>
      <c r="AZ13" s="16" t="s">
        <v>31123</v>
      </c>
      <c r="BA13" s="33">
        <f>IF(D6L506C5=0,0,D6L506C19/D6L506C5)</f>
        <v>0.43964831176246871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11.167936363648263</v>
      </c>
      <c r="J14" s="16" t="s">
        <v>31146</v>
      </c>
      <c r="K14" s="21">
        <f>IF(FLOW_THRU_100PCT="Y",1,INDEX(VariabilityMatrix,D6L507C1,D6L507C9))</f>
        <v>0.5098076154367398</v>
      </c>
      <c r="L14" s="16" t="s">
        <v>31126</v>
      </c>
      <c r="M14" s="15">
        <f>IF(D6L507C2&lt;&gt;0,D6L507C2*D6L507C4,D6L507C3*D6L507C4)</f>
        <v>5.693499006900776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2.846749503450388</v>
      </c>
      <c r="R14" s="16" t="s">
        <v>31128</v>
      </c>
      <c r="S14" s="15">
        <f>D6L507C5-D6L507C7</f>
        <v>2.846749503450388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2.6700358489710956</v>
      </c>
      <c r="X14" s="16" t="s">
        <v>31130</v>
      </c>
      <c r="Y14" s="33">
        <f>D6L507C7-D6L507C10</f>
        <v>0.17671365447929244</v>
      </c>
      <c r="Z14" s="16" t="s">
        <v>31131</v>
      </c>
      <c r="AA14" s="33">
        <f>CHOOSE(MIN(D6L507C9,RUN_YEARS),B7L805C7,B7L805C16,B7L805C25,B7L805C34,B7L805C43)</f>
        <v>115817</v>
      </c>
      <c r="AB14" s="16" t="s">
        <v>31132</v>
      </c>
      <c r="AC14" s="33">
        <f>IF(D6L507C12=0,0,D6L507C10/D6L507C12)</f>
        <v>2.3053919968321538E-5</v>
      </c>
      <c r="AD14" s="16" t="s">
        <v>31133</v>
      </c>
      <c r="AE14" s="33">
        <f>IF(D6L507C5=0,0,D6L507C10/D6L507C5)</f>
        <v>0.46896220509301795</v>
      </c>
      <c r="AF14" s="16" t="s">
        <v>31134</v>
      </c>
      <c r="AG14" s="33">
        <f>CHOOSE(MIN(D6L507C9,RUN_YEARS),B7L805C5,B7L805C14,B7L805C23,B7L805C32,B7L805C41)</f>
        <v>2948.1663108806006</v>
      </c>
      <c r="AH14" s="16" t="s">
        <v>31135</v>
      </c>
      <c r="AI14" s="33">
        <f>IF(D6L507C15=0,0,D6L507C11/D6L507C15)</f>
        <v>5.9940191917636106E-5</v>
      </c>
      <c r="AJ14" s="16" t="s">
        <v>31136</v>
      </c>
      <c r="AK14" s="33">
        <f>IF(D6L507C5=0,0,D6L507C11/D6L507C5)</f>
        <v>3.103779490698208E-2</v>
      </c>
      <c r="AL14" s="16" t="s">
        <v>31137</v>
      </c>
      <c r="AM14" s="33">
        <f>D6L507C8*CHOOSE(MIN(D6L507C9,RUN_YEARS),B7L805C4,B7L805C13,B7L805C22,B7L805C31,B7L805C40)</f>
        <v>0.36892879866473921</v>
      </c>
      <c r="AN14" s="16" t="s">
        <v>31138</v>
      </c>
      <c r="AO14" s="33">
        <f>D6L507C8-D6L507C18</f>
        <v>2.4778207047856489</v>
      </c>
      <c r="AP14" s="16" t="s">
        <v>31139</v>
      </c>
      <c r="AQ14" s="33">
        <f>CHOOSE(MIN(D6L507C9,RUN_YEARS),B7L805C2,B7L805C11,B7L805C20,B7L805C29,B7L805C38)</f>
        <v>206.51522727299053</v>
      </c>
      <c r="AR14" s="16" t="s">
        <v>31140</v>
      </c>
      <c r="AS14" s="33">
        <f>IF(D6L507C20=0,0,D6L507C18/D6L507C20)</f>
        <v>1.7864484064269784E-3</v>
      </c>
      <c r="AT14" s="16" t="s">
        <v>31141</v>
      </c>
      <c r="AU14" s="33">
        <f>IF(D6L507C5=0,0,D6L507C18/D6L507C5)</f>
        <v>6.4798254679166709E-2</v>
      </c>
      <c r="AV14" s="16" t="s">
        <v>31142</v>
      </c>
      <c r="AW14" s="33">
        <f>CHOOSE(MIN(D6L507C9,RUN_YEARS),B7L805C1,B7L805C10,B7L805C19,B7L805C28,B7L805C37)</f>
        <v>1387.0093845819274</v>
      </c>
      <c r="AX14" s="16" t="s">
        <v>31143</v>
      </c>
      <c r="AY14" s="33">
        <f>IF(D6L507C23=0,0,D6L507C19/D6L507C23)</f>
        <v>1.7864484064269788E-3</v>
      </c>
      <c r="AZ14" s="16" t="s">
        <v>31144</v>
      </c>
      <c r="BA14" s="33">
        <f>IF(D6L507C5=0,0,D6L507C19/D6L507C5)</f>
        <v>0.43520174532083328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0.5098076154367398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115817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2948.1663108806006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206.51522727299053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1387.0093845819274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0.5098076154367398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115817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2948.1663108806006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206.51522727299053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1387.0093845819274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0.52408192991422009</v>
      </c>
      <c r="J17" s="16" t="s">
        <v>31209</v>
      </c>
      <c r="K17" s="21">
        <f>IF(FLOW_THRU_100PCT="Y",1,INDEX(VariabilityMatrix,D6L510C1,D6L510C9))</f>
        <v>0.5098076154367398</v>
      </c>
      <c r="L17" s="16" t="s">
        <v>31189</v>
      </c>
      <c r="M17" s="15">
        <f>IF(D6L510C2&lt;&gt;0,D6L510C2*D6L510C4,D6L510C3*D6L510C4)</f>
        <v>0.26718095898305316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0.13359047949152658</v>
      </c>
      <c r="R17" s="16" t="s">
        <v>31191</v>
      </c>
      <c r="S17" s="15">
        <f>D6L510C5-D6L510C7</f>
        <v>0.13359047949152658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0.12529777168355979</v>
      </c>
      <c r="X17" s="16" t="s">
        <v>31193</v>
      </c>
      <c r="Y17" s="33">
        <f>D6L510C7-D6L510C10</f>
        <v>8.2927078079667871E-3</v>
      </c>
      <c r="Z17" s="16" t="s">
        <v>31194</v>
      </c>
      <c r="AA17" s="33">
        <f>CHOOSE(MIN(D6L510C9,RUN_YEARS),B7L805C7,B7L805C16,B7L805C25,B7L805C34,B7L805C43)</f>
        <v>115817</v>
      </c>
      <c r="AB17" s="16" t="s">
        <v>31195</v>
      </c>
      <c r="AC17" s="33">
        <f>IF(D6L510C12=0,0,D6L510C10/D6L510C12)</f>
        <v>1.0818599314743069E-6</v>
      </c>
      <c r="AD17" s="16" t="s">
        <v>31196</v>
      </c>
      <c r="AE17" s="33">
        <f>IF(D6L510C5=0,0,D6L510C10/D6L510C5)</f>
        <v>0.46896220509301795</v>
      </c>
      <c r="AF17" s="16" t="s">
        <v>31197</v>
      </c>
      <c r="AG17" s="33">
        <f>CHOOSE(MIN(D6L510C9,RUN_YEARS),B7L805C5,B7L805C14,B7L805C23,B7L805C32,B7L805C41)</f>
        <v>2948.1663108806006</v>
      </c>
      <c r="AH17" s="16" t="s">
        <v>31198</v>
      </c>
      <c r="AI17" s="33">
        <f>IF(D6L510C15=0,0,D6L510C11/D6L510C15)</f>
        <v>2.8128358218331999E-6</v>
      </c>
      <c r="AJ17" s="16" t="s">
        <v>31199</v>
      </c>
      <c r="AK17" s="33">
        <f>IF(D6L510C5=0,0,D6L510C11/D6L510C5)</f>
        <v>3.1037794906982049E-2</v>
      </c>
      <c r="AL17" s="16" t="s">
        <v>31200</v>
      </c>
      <c r="AM17" s="33">
        <f>D6L510C8*CHOOSE(MIN(D6L510C9,RUN_YEARS),B7L805C4,B7L805C13,B7L805C22,B7L805C31,B7L805C40)</f>
        <v>1.7312859825607874E-2</v>
      </c>
      <c r="AN17" s="16" t="s">
        <v>31201</v>
      </c>
      <c r="AO17" s="33">
        <f>D6L510C8-D6L510C18</f>
        <v>0.11627761966591871</v>
      </c>
      <c r="AP17" s="16" t="s">
        <v>31202</v>
      </c>
      <c r="AQ17" s="33">
        <f>CHOOSE(MIN(D6L510C9,RUN_YEARS),B7L805C2,B7L805C11,B7L805C20,B7L805C29,B7L805C38)</f>
        <v>206.51522727299053</v>
      </c>
      <c r="AR17" s="16" t="s">
        <v>31203</v>
      </c>
      <c r="AS17" s="33">
        <f>IF(D6L510C20=0,0,D6L510C18/D6L510C20)</f>
        <v>8.3833333039031393E-5</v>
      </c>
      <c r="AT17" s="16" t="s">
        <v>31204</v>
      </c>
      <c r="AU17" s="33">
        <f>IF(D6L510C5=0,0,D6L510C18/D6L510C5)</f>
        <v>6.4798254679166709E-2</v>
      </c>
      <c r="AV17" s="16" t="s">
        <v>31205</v>
      </c>
      <c r="AW17" s="33">
        <f>CHOOSE(MIN(D6L510C9,RUN_YEARS),B7L805C1,B7L805C10,B7L805C19,B7L805C28,B7L805C37)</f>
        <v>1387.0093845819274</v>
      </c>
      <c r="AX17" s="16" t="s">
        <v>31206</v>
      </c>
      <c r="AY17" s="33">
        <f>IF(D6L510C23=0,0,D6L510C19/D6L510C23)</f>
        <v>8.3833333039031406E-5</v>
      </c>
      <c r="AZ17" s="16" t="s">
        <v>31207</v>
      </c>
      <c r="BA17" s="33">
        <f>IF(D6L510C5=0,0,D6L510C19/D6L510C5)</f>
        <v>0.43520174532083328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0.5098076154367398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115817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2948.1663108806006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206.51522727299053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1387.0093845819274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0.5098076154367398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115817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2948.1663108806006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206.51522727299053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1387.0093845819274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5.3469085069688607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4.5983413159932205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2.2991706579966102</v>
      </c>
      <c r="R20" s="16" t="s">
        <v>31254</v>
      </c>
      <c r="S20" s="15">
        <f>D6L513C5-D6L513C7</f>
        <v>2.2991706579966102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2.1564482833185106</v>
      </c>
      <c r="X20" s="16" t="s">
        <v>31256</v>
      </c>
      <c r="Y20" s="33">
        <f>D6L513C7-D6L513C10</f>
        <v>0.14272237467809967</v>
      </c>
      <c r="Z20" s="16" t="s">
        <v>31257</v>
      </c>
      <c r="AA20" s="33">
        <f>CHOOSE(MIN(D6L513C9,RUN_YEARS),B7L805C7,B7L805C16,B7L805C25,B7L805C34,B7L805C43)</f>
        <v>115817</v>
      </c>
      <c r="AB20" s="16" t="s">
        <v>31258</v>
      </c>
      <c r="AC20" s="33">
        <f>IF(D6L513C12=0,0,D6L513C10/D6L513C12)</f>
        <v>1.8619445187826578E-5</v>
      </c>
      <c r="AD20" s="16" t="s">
        <v>31259</v>
      </c>
      <c r="AE20" s="33">
        <f>IF(D6L513C5=0,0,D6L513C10/D6L513C5)</f>
        <v>0.46896220509301789</v>
      </c>
      <c r="AF20" s="16" t="s">
        <v>31260</v>
      </c>
      <c r="AG20" s="33">
        <f>CHOOSE(MIN(D6L513C9,RUN_YEARS),B7L805C5,B7L805C14,B7L805C23,B7L805C32,B7L805C41)</f>
        <v>2948.1663108806006</v>
      </c>
      <c r="AH20" s="16" t="s">
        <v>31261</v>
      </c>
      <c r="AI20" s="33">
        <f>IF(D6L513C15=0,0,D6L513C11/D6L513C15)</f>
        <v>4.8410557488349191E-5</v>
      </c>
      <c r="AJ20" s="16" t="s">
        <v>31262</v>
      </c>
      <c r="AK20" s="33">
        <f>IF(D6L513C5=0,0,D6L513C11/D6L513C5)</f>
        <v>3.1037794906982084E-2</v>
      </c>
      <c r="AL20" s="16" t="s">
        <v>31263</v>
      </c>
      <c r="AM20" s="33">
        <f>D6L513C8*CHOOSE(MIN(D6L513C9,RUN_YEARS),B7L805C4,B7L805C13,B7L805C22,B7L805C31,B7L805C40)</f>
        <v>0.2979644916954633</v>
      </c>
      <c r="AN20" s="16" t="s">
        <v>31264</v>
      </c>
      <c r="AO20" s="33">
        <f>D6L513C8-D6L513C18</f>
        <v>2.0012061663011469</v>
      </c>
      <c r="AP20" s="16" t="s">
        <v>31265</v>
      </c>
      <c r="AQ20" s="33">
        <f>CHOOSE(MIN(D6L513C9,RUN_YEARS),B7L805C2,B7L805C11,B7L805C20,B7L805C29,B7L805C38)</f>
        <v>206.51522727299053</v>
      </c>
      <c r="AR20" s="16" t="s">
        <v>31266</v>
      </c>
      <c r="AS20" s="33">
        <f>IF(D6L513C20=0,0,D6L513C18/D6L513C20)</f>
        <v>1.4428209272025585E-3</v>
      </c>
      <c r="AT20" s="16" t="s">
        <v>31267</v>
      </c>
      <c r="AU20" s="33">
        <f>IF(D6L513C5=0,0,D6L513C18/D6L513C5)</f>
        <v>6.4798254679166709E-2</v>
      </c>
      <c r="AV20" s="16" t="s">
        <v>31268</v>
      </c>
      <c r="AW20" s="33">
        <f>CHOOSE(MIN(D6L513C9,RUN_YEARS),B7L805C1,B7L805C10,B7L805C19,B7L805C28,B7L805C37)</f>
        <v>1387.0093845819274</v>
      </c>
      <c r="AX20" s="16" t="s">
        <v>31269</v>
      </c>
      <c r="AY20" s="33">
        <f>IF(D6L513C23=0,0,D6L513C19/D6L513C23)</f>
        <v>1.4428209272025587E-3</v>
      </c>
      <c r="AZ20" s="16" t="s">
        <v>31270</v>
      </c>
      <c r="BA20" s="33">
        <f>IF(D6L513C5=0,0,D6L513C19/D6L513C5)</f>
        <v>0.43520174532083328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0.51137630574702975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133297.59999999998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3590.720429318545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235.51975504553357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1715.7078072935537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37.631044974804482</v>
      </c>
      <c r="J22" s="16" t="s">
        <v>31313</v>
      </c>
      <c r="K22" s="21">
        <f>IF(FLOW_THRU_100PCT="Y",1,INDEX(VariabilityMatrix,D6L515C1,D6L515C9))</f>
        <v>0.51394663156259734</v>
      </c>
      <c r="L22" s="16" t="s">
        <v>31293</v>
      </c>
      <c r="M22" s="15">
        <f>IF(D6L515C2&lt;&gt;0,D6L515C2*D6L515C4,D6L515C3*D6L515C4)</f>
        <v>19.340348806981368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9.6701744034906838</v>
      </c>
      <c r="R22" s="16" t="s">
        <v>31295</v>
      </c>
      <c r="S22" s="15">
        <f>D6L515C5-D6L515C7</f>
        <v>9.6701744034906838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9.0286703649384332</v>
      </c>
      <c r="X22" s="16" t="s">
        <v>31297</v>
      </c>
      <c r="Y22" s="33">
        <f>D6L515C7-D6L515C10</f>
        <v>0.64150403855225058</v>
      </c>
      <c r="Z22" s="16" t="s">
        <v>31298</v>
      </c>
      <c r="AA22" s="33">
        <f>CHOOSE(MIN(D6L515C9,RUN_YEARS),B7L805C7,B7L805C16,B7L805C25,B7L805C34,B7L805C43)</f>
        <v>125762.66666666666</v>
      </c>
      <c r="AB22" s="16" t="s">
        <v>31299</v>
      </c>
      <c r="AC22" s="33">
        <f>IF(D6L515C12=0,0,D6L515C10/D6L515C12)</f>
        <v>7.1791340023576953E-5</v>
      </c>
      <c r="AD22" s="16" t="s">
        <v>31300</v>
      </c>
      <c r="AE22" s="33">
        <f>IF(D6L515C5=0,0,D6L515C10/D6L515C5)</f>
        <v>0.46683079271451999</v>
      </c>
      <c r="AF22" s="16" t="s">
        <v>31301</v>
      </c>
      <c r="AG22" s="33">
        <f>CHOOSE(MIN(D6L515C9,RUN_YEARS),B7L805C5,B7L805C14,B7L805C23,B7L805C32,B7L805C41)</f>
        <v>3436.7978427351709</v>
      </c>
      <c r="AH22" s="16" t="s">
        <v>31302</v>
      </c>
      <c r="AI22" s="33">
        <f>IF(D6L515C15=0,0,D6L515C11/D6L515C15)</f>
        <v>1.8665748406130006E-4</v>
      </c>
      <c r="AJ22" s="16" t="s">
        <v>31303</v>
      </c>
      <c r="AK22" s="33">
        <f>IF(D6L515C5=0,0,D6L515C11/D6L515C5)</f>
        <v>3.3169207285479986E-2</v>
      </c>
      <c r="AL22" s="16" t="s">
        <v>31304</v>
      </c>
      <c r="AM22" s="33">
        <f>D6L515C8*CHOOSE(MIN(D6L515C9,RUN_YEARS),B7L805C4,B7L805C13,B7L805C22,B7L805C31,B7L805C40)</f>
        <v>1.1733135846871947</v>
      </c>
      <c r="AN22" s="16" t="s">
        <v>31305</v>
      </c>
      <c r="AO22" s="33">
        <f>D6L515C8-D6L515C18</f>
        <v>8.4968608188034889</v>
      </c>
      <c r="AP22" s="16" t="s">
        <v>31306</v>
      </c>
      <c r="AQ22" s="33">
        <f>CHOOSE(MIN(D6L515C9,RUN_YEARS),B7L805C2,B7L805C11,B7L805C20,B7L805C29,B7L805C38)</f>
        <v>224.73193959517968</v>
      </c>
      <c r="AR22" s="16" t="s">
        <v>31307</v>
      </c>
      <c r="AS22" s="33">
        <f>IF(D6L515C20=0,0,D6L515C18/D6L515C20)</f>
        <v>5.2209471728884649E-3</v>
      </c>
      <c r="AT22" s="16" t="s">
        <v>31308</v>
      </c>
      <c r="AU22" s="33">
        <f>IF(D6L515C5=0,0,D6L515C18/D6L515C5)</f>
        <v>6.0666619635301448E-2</v>
      </c>
      <c r="AV22" s="16" t="s">
        <v>31309</v>
      </c>
      <c r="AW22" s="33">
        <f>CHOOSE(MIN(D6L515C9,RUN_YEARS),B7L805C1,B7L805C10,B7L805C19,B7L805C28,B7L805C37)</f>
        <v>1627.4558116439703</v>
      </c>
      <c r="AX22" s="16" t="s">
        <v>31310</v>
      </c>
      <c r="AY22" s="33">
        <f>IF(D6L515C23=0,0,D6L515C19/D6L515C23)</f>
        <v>5.2209471728884649E-3</v>
      </c>
      <c r="AZ22" s="16" t="s">
        <v>31311</v>
      </c>
      <c r="BA22" s="33">
        <f>IF(D6L515C5=0,0,D6L515C19/D6L515C5)</f>
        <v>0.43933338036469854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1102.529746919126</v>
      </c>
      <c r="J23" s="16" t="s">
        <v>31334</v>
      </c>
      <c r="K23" s="21">
        <f>IF(FLOW_THRU_100PCT="Y",1,INDEX(VariabilityMatrix,D6L516C1,D6L516C9))</f>
        <v>0.24340392009607786</v>
      </c>
      <c r="L23" s="16" t="s">
        <v>31314</v>
      </c>
      <c r="M23" s="15">
        <f>IF(D6L516C2&lt;&gt;0,D6L516C2*D6L516C4,D6L516C3*D6L516C4)</f>
        <v>268.36006242265188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134.18003121132594</v>
      </c>
      <c r="R23" s="16" t="s">
        <v>31316</v>
      </c>
      <c r="S23" s="15">
        <f>D6L516C5-D6L516C7</f>
        <v>134.18003121132594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125.27874067368465</v>
      </c>
      <c r="X23" s="16" t="s">
        <v>31318</v>
      </c>
      <c r="Y23" s="33">
        <f>D6L516C7-D6L516C10</f>
        <v>8.9012905376412874</v>
      </c>
      <c r="Z23" s="16" t="s">
        <v>31319</v>
      </c>
      <c r="AA23" s="33">
        <f>CHOOSE(MIN(D6L516C9,RUN_YEARS),B7L805C7,B7L805C16,B7L805C25,B7L805C34,B7L805C43)</f>
        <v>125762.66666666666</v>
      </c>
      <c r="AB23" s="16" t="s">
        <v>31320</v>
      </c>
      <c r="AC23" s="33">
        <f>IF(D6L516C12=0,0,D6L516C10/D6L516C12)</f>
        <v>9.9615206956238725E-4</v>
      </c>
      <c r="AD23" s="16" t="s">
        <v>31321</v>
      </c>
      <c r="AE23" s="33">
        <f>IF(D6L516C5=0,0,D6L516C10/D6L516C5)</f>
        <v>0.46683079271451999</v>
      </c>
      <c r="AF23" s="16" t="s">
        <v>31322</v>
      </c>
      <c r="AG23" s="33">
        <f>CHOOSE(MIN(D6L516C9,RUN_YEARS),B7L805C5,B7L805C14,B7L805C23,B7L805C32,B7L805C41)</f>
        <v>3436.7978427351709</v>
      </c>
      <c r="AH23" s="16" t="s">
        <v>31323</v>
      </c>
      <c r="AI23" s="33">
        <f>IF(D6L516C15=0,0,D6L516C11/D6L516C15)</f>
        <v>2.5899953808622062E-3</v>
      </c>
      <c r="AJ23" s="16" t="s">
        <v>31324</v>
      </c>
      <c r="AK23" s="33">
        <f>IF(D6L516C5=0,0,D6L516C11/D6L516C5)</f>
        <v>3.3169207285479979E-2</v>
      </c>
      <c r="AL23" s="16" t="s">
        <v>31325</v>
      </c>
      <c r="AM23" s="33">
        <f>D6L516C8*CHOOSE(MIN(D6L516C9,RUN_YEARS),B7L805C4,B7L805C13,B7L805C22,B7L805C31,B7L805C40)</f>
        <v>16.280497832300775</v>
      </c>
      <c r="AN23" s="16" t="s">
        <v>31326</v>
      </c>
      <c r="AO23" s="33">
        <f>D6L516C8-D6L516C18</f>
        <v>117.89953337902517</v>
      </c>
      <c r="AP23" s="16" t="s">
        <v>31327</v>
      </c>
      <c r="AQ23" s="33">
        <f>CHOOSE(MIN(D6L516C9,RUN_YEARS),B7L805C2,B7L805C11,B7L805C20,B7L805C29,B7L805C38)</f>
        <v>224.73193959517968</v>
      </c>
      <c r="AR23" s="16" t="s">
        <v>31328</v>
      </c>
      <c r="AS23" s="33">
        <f>IF(D6L516C20=0,0,D6L516C18/D6L516C20)</f>
        <v>7.2444076536818086E-2</v>
      </c>
      <c r="AT23" s="16" t="s">
        <v>31329</v>
      </c>
      <c r="AU23" s="33">
        <f>IF(D6L516C5=0,0,D6L516C18/D6L516C5)</f>
        <v>6.0666619635301448E-2</v>
      </c>
      <c r="AV23" s="16" t="s">
        <v>31330</v>
      </c>
      <c r="AW23" s="33">
        <f>CHOOSE(MIN(D6L516C9,RUN_YEARS),B7L805C1,B7L805C10,B7L805C19,B7L805C28,B7L805C37)</f>
        <v>1627.4558116439703</v>
      </c>
      <c r="AX23" s="16" t="s">
        <v>31331</v>
      </c>
      <c r="AY23" s="33">
        <f>IF(D6L516C23=0,0,D6L516C19/D6L516C23)</f>
        <v>7.2444076536818086E-2</v>
      </c>
      <c r="AZ23" s="16" t="s">
        <v>31332</v>
      </c>
      <c r="BA23" s="33">
        <f>IF(D6L516C5=0,0,D6L516C19/D6L516C5)</f>
        <v>0.4393333803646986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565.09784909672476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485.98415022318329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242.99207511159165</v>
      </c>
      <c r="R24" s="16" t="s">
        <v>31337</v>
      </c>
      <c r="S24" s="15">
        <f>D6L517C5-D6L517C7</f>
        <v>242.99207511159165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226.87236609538101</v>
      </c>
      <c r="X24" s="16" t="s">
        <v>31339</v>
      </c>
      <c r="Y24" s="33">
        <f>D6L517C7-D6L517C10</f>
        <v>16.119709016210635</v>
      </c>
      <c r="Z24" s="16" t="s">
        <v>31340</v>
      </c>
      <c r="AA24" s="33">
        <f>CHOOSE(MIN(D6L517C9,RUN_YEARS),B7L805C7,B7L805C16,B7L805C25,B7L805C34,B7L805C43)</f>
        <v>125762.66666666666</v>
      </c>
      <c r="AB24" s="16" t="s">
        <v>31341</v>
      </c>
      <c r="AC24" s="33">
        <f>IF(D6L517C12=0,0,D6L517C10/D6L517C12)</f>
        <v>1.8039722924825148E-3</v>
      </c>
      <c r="AD24" s="16" t="s">
        <v>31342</v>
      </c>
      <c r="AE24" s="33">
        <f>IF(D6L517C5=0,0,D6L517C10/D6L517C5)</f>
        <v>0.46683079271451994</v>
      </c>
      <c r="AF24" s="16" t="s">
        <v>31343</v>
      </c>
      <c r="AG24" s="33">
        <f>CHOOSE(MIN(D6L517C9,RUN_YEARS),B7L805C5,B7L805C14,B7L805C23,B7L805C32,B7L805C41)</f>
        <v>3436.7978427351709</v>
      </c>
      <c r="AH24" s="16" t="s">
        <v>31344</v>
      </c>
      <c r="AI24" s="33">
        <f>IF(D6L517C15=0,0,D6L517C11/D6L517C15)</f>
        <v>4.6903279604545451E-3</v>
      </c>
      <c r="AJ24" s="16" t="s">
        <v>31345</v>
      </c>
      <c r="AK24" s="33">
        <f>IF(D6L517C5=0,0,D6L517C11/D6L517C5)</f>
        <v>3.3169207285480035E-2</v>
      </c>
      <c r="AL24" s="16" t="s">
        <v>31346</v>
      </c>
      <c r="AM24" s="33">
        <f>D6L517C8*CHOOSE(MIN(D6L517C9,RUN_YEARS),B7L805C4,B7L805C13,B7L805C22,B7L805C31,B7L805C40)</f>
        <v>29.483015590375057</v>
      </c>
      <c r="AN24" s="16" t="s">
        <v>31347</v>
      </c>
      <c r="AO24" s="33">
        <f>D6L517C8-D6L517C18</f>
        <v>213.50905952121659</v>
      </c>
      <c r="AP24" s="16" t="s">
        <v>31348</v>
      </c>
      <c r="AQ24" s="33">
        <f>CHOOSE(MIN(D6L517C9,RUN_YEARS),B7L805C2,B7L805C11,B7L805C20,B7L805C29,B7L805C38)</f>
        <v>224.73193959517968</v>
      </c>
      <c r="AR24" s="16" t="s">
        <v>31349</v>
      </c>
      <c r="AS24" s="33">
        <f>IF(D6L517C20=0,0,D6L517C18/D6L517C20)</f>
        <v>0.13119192422529799</v>
      </c>
      <c r="AT24" s="16" t="s">
        <v>31350</v>
      </c>
      <c r="AU24" s="33">
        <f>IF(D6L517C5=0,0,D6L517C18/D6L517C5)</f>
        <v>6.0666619635301441E-2</v>
      </c>
      <c r="AV24" s="16" t="s">
        <v>31351</v>
      </c>
      <c r="AW24" s="33">
        <f>CHOOSE(MIN(D6L517C9,RUN_YEARS),B7L805C1,B7L805C10,B7L805C19,B7L805C28,B7L805C37)</f>
        <v>1627.4558116439703</v>
      </c>
      <c r="AX24" s="16" t="s">
        <v>31352</v>
      </c>
      <c r="AY24" s="33">
        <f>IF(D6L517C23=0,0,D6L517C19/D6L517C23)</f>
        <v>0.13119192422529799</v>
      </c>
      <c r="AZ24" s="16" t="s">
        <v>31353</v>
      </c>
      <c r="BA24" s="33">
        <f>IF(D6L517C5=0,0,D6L517C19/D6L517C5)</f>
        <v>0.43933338036469854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231.02516867049968</v>
      </c>
      <c r="J25" s="16" t="s">
        <v>31375</v>
      </c>
      <c r="K25" s="21">
        <f>IF(FLOW_THRU_100PCT="Y",1,INDEX(VariabilityMatrix,D6L518C1,D6L518C9))</f>
        <v>0.23353399456042659</v>
      </c>
      <c r="L25" s="16" t="s">
        <v>31355</v>
      </c>
      <c r="M25" s="15">
        <f>IF(D6L518C2&lt;&gt;0,D6L518C2*D6L518C4,D6L518C3*D6L518C4)</f>
        <v>53.952230483618109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26.976115241809055</v>
      </c>
      <c r="R25" s="16" t="s">
        <v>31357</v>
      </c>
      <c r="S25" s="15">
        <f>D6L518C5-D6L518C7</f>
        <v>26.976115241809055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25.301556977284292</v>
      </c>
      <c r="X25" s="16" t="s">
        <v>31359</v>
      </c>
      <c r="Y25" s="33">
        <f>D6L518C7-D6L518C10</f>
        <v>1.6745582645247623</v>
      </c>
      <c r="Z25" s="16" t="s">
        <v>31360</v>
      </c>
      <c r="AA25" s="33">
        <f>CHOOSE(MIN(D6L518C9,RUN_YEARS),B7L805C7,B7L805C16,B7L805C25,B7L805C34,B7L805C43)</f>
        <v>115817</v>
      </c>
      <c r="AB25" s="16" t="s">
        <v>31361</v>
      </c>
      <c r="AC25" s="33">
        <f>IF(D6L518C12=0,0,D6L518C10/D6L518C12)</f>
        <v>2.184615123624709E-4</v>
      </c>
      <c r="AD25" s="16" t="s">
        <v>31362</v>
      </c>
      <c r="AE25" s="33">
        <f>IF(D6L518C5=0,0,D6L518C10/D6L518C5)</f>
        <v>0.468962205093018</v>
      </c>
      <c r="AF25" s="16" t="s">
        <v>31363</v>
      </c>
      <c r="AG25" s="33">
        <f>CHOOSE(MIN(D6L518C9,RUN_YEARS),B7L805C5,B7L805C14,B7L805C23,B7L805C32,B7L805C41)</f>
        <v>2948.1663108806006</v>
      </c>
      <c r="AH25" s="16" t="s">
        <v>31364</v>
      </c>
      <c r="AI25" s="33">
        <f>IF(D6L518C15=0,0,D6L518C11/D6L518C15)</f>
        <v>5.6799993214242425E-4</v>
      </c>
      <c r="AJ25" s="16" t="s">
        <v>31365</v>
      </c>
      <c r="AK25" s="33">
        <f>IF(D6L518C5=0,0,D6L518C11/D6L518C5)</f>
        <v>3.1037794906982021E-2</v>
      </c>
      <c r="AL25" s="16" t="s">
        <v>31366</v>
      </c>
      <c r="AM25" s="33">
        <f>D6L518C8*CHOOSE(MIN(D6L518C9,RUN_YEARS),B7L805C4,B7L805C13,B7L805C22,B7L805C31,B7L805C40)</f>
        <v>3.4960103713865878</v>
      </c>
      <c r="AN25" s="16" t="s">
        <v>31367</v>
      </c>
      <c r="AO25" s="33">
        <f>D6L518C8-D6L518C18</f>
        <v>23.480104870422466</v>
      </c>
      <c r="AP25" s="16" t="s">
        <v>31368</v>
      </c>
      <c r="AQ25" s="33">
        <f>CHOOSE(MIN(D6L518C9,RUN_YEARS),B7L805C2,B7L805C11,B7L805C20,B7L805C29,B7L805C38)</f>
        <v>206.51522727299053</v>
      </c>
      <c r="AR25" s="16" t="s">
        <v>31369</v>
      </c>
      <c r="AS25" s="33">
        <f>IF(D6L518C20=0,0,D6L518C18/D6L518C20)</f>
        <v>1.6928583996206947E-2</v>
      </c>
      <c r="AT25" s="16" t="s">
        <v>31370</v>
      </c>
      <c r="AU25" s="33">
        <f>IF(D6L518C5=0,0,D6L518C18/D6L518C5)</f>
        <v>6.4798254679166709E-2</v>
      </c>
      <c r="AV25" s="16" t="s">
        <v>31371</v>
      </c>
      <c r="AW25" s="33">
        <f>CHOOSE(MIN(D6L518C9,RUN_YEARS),B7L805C1,B7L805C10,B7L805C19,B7L805C28,B7L805C37)</f>
        <v>1387.0093845819274</v>
      </c>
      <c r="AX25" s="16" t="s">
        <v>31372</v>
      </c>
      <c r="AY25" s="33">
        <f>IF(D6L518C23=0,0,D6L518C19/D6L518C23)</f>
        <v>1.6928583996206947E-2</v>
      </c>
      <c r="AZ25" s="16" t="s">
        <v>31373</v>
      </c>
      <c r="BA25" s="33">
        <f>IF(D6L518C5=0,0,D6L518C19/D6L518C5)</f>
        <v>0.43520174532083328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4445.6960673313388</v>
      </c>
      <c r="J26" s="16" t="s">
        <v>31396</v>
      </c>
      <c r="K26" s="21">
        <f>IF(FLOW_THRU_100PCT="Y",1,INDEX(VariabilityMatrix,D6L519C1,D6L519C9))</f>
        <v>0.24340392009607786</v>
      </c>
      <c r="L26" s="16" t="s">
        <v>31376</v>
      </c>
      <c r="M26" s="15">
        <f>IF(D6L519C2&lt;&gt;0,D6L519C2*D6L519C4,D6L519C3*D6L519C4)</f>
        <v>1082.0998503441647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541.04992517208234</v>
      </c>
      <c r="R26" s="16" t="s">
        <v>31378</v>
      </c>
      <c r="S26" s="15">
        <f>D6L519C5-D6L519C7</f>
        <v>541.04992517208234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505.15753093242984</v>
      </c>
      <c r="X26" s="16" t="s">
        <v>31380</v>
      </c>
      <c r="Y26" s="33">
        <f>D6L519C7-D6L519C10</f>
        <v>35.892394239652504</v>
      </c>
      <c r="Z26" s="16" t="s">
        <v>31381</v>
      </c>
      <c r="AA26" s="33">
        <f>CHOOSE(MIN(D6L519C9,RUN_YEARS),B7L805C7,B7L805C16,B7L805C25,B7L805C34,B7L805C43)</f>
        <v>125762.66666666666</v>
      </c>
      <c r="AB26" s="16" t="s">
        <v>31382</v>
      </c>
      <c r="AC26" s="33">
        <f>IF(D6L519C12=0,0,D6L519C10/D6L519C12)</f>
        <v>4.0167527003172367E-3</v>
      </c>
      <c r="AD26" s="16" t="s">
        <v>31383</v>
      </c>
      <c r="AE26" s="33">
        <f>IF(D6L519C5=0,0,D6L519C10/D6L519C5)</f>
        <v>0.46683079271451999</v>
      </c>
      <c r="AF26" s="16" t="s">
        <v>31384</v>
      </c>
      <c r="AG26" s="33">
        <f>CHOOSE(MIN(D6L519C9,RUN_YEARS),B7L805C5,B7L805C14,B7L805C23,B7L805C32,B7L805C41)</f>
        <v>3436.7978427351709</v>
      </c>
      <c r="AH26" s="16" t="s">
        <v>31385</v>
      </c>
      <c r="AI26" s="33">
        <f>IF(D6L519C15=0,0,D6L519C11/D6L519C15)</f>
        <v>1.0443557020824824E-2</v>
      </c>
      <c r="AJ26" s="16" t="s">
        <v>31386</v>
      </c>
      <c r="AK26" s="33">
        <f>IF(D6L519C5=0,0,D6L519C11/D6L519C5)</f>
        <v>3.3169207285480021E-2</v>
      </c>
      <c r="AL26" s="16" t="s">
        <v>31387</v>
      </c>
      <c r="AM26" s="33">
        <f>D6L519C8*CHOOSE(MIN(D6L519C9,RUN_YEARS),B7L805C4,B7L805C13,B7L805C22,B7L805C31,B7L805C40)</f>
        <v>65.647340028246049</v>
      </c>
      <c r="AN26" s="16" t="s">
        <v>31388</v>
      </c>
      <c r="AO26" s="33">
        <f>D6L519C8-D6L519C18</f>
        <v>475.40258514383629</v>
      </c>
      <c r="AP26" s="16" t="s">
        <v>31389</v>
      </c>
      <c r="AQ26" s="33">
        <f>CHOOSE(MIN(D6L519C9,RUN_YEARS),B7L805C2,B7L805C11,B7L805C20,B7L805C29,B7L805C38)</f>
        <v>224.73193959517968</v>
      </c>
      <c r="AR26" s="16" t="s">
        <v>31390</v>
      </c>
      <c r="AS26" s="33">
        <f>IF(D6L519C20=0,0,D6L519C18/D6L519C20)</f>
        <v>0.29211397430422981</v>
      </c>
      <c r="AT26" s="16" t="s">
        <v>31391</v>
      </c>
      <c r="AU26" s="33">
        <f>IF(D6L519C5=0,0,D6L519C18/D6L519C5)</f>
        <v>6.0666619635301441E-2</v>
      </c>
      <c r="AV26" s="16" t="s">
        <v>31392</v>
      </c>
      <c r="AW26" s="33">
        <f>CHOOSE(MIN(D6L519C9,RUN_YEARS),B7L805C1,B7L805C10,B7L805C19,B7L805C28,B7L805C37)</f>
        <v>1627.4558116439703</v>
      </c>
      <c r="AX26" s="16" t="s">
        <v>31393</v>
      </c>
      <c r="AY26" s="33">
        <f>IF(D6L519C23=0,0,D6L519C19/D6L519C23)</f>
        <v>0.29211397430422986</v>
      </c>
      <c r="AZ26" s="16" t="s">
        <v>31394</v>
      </c>
      <c r="BA26" s="33">
        <f>IF(D6L519C5=0,0,D6L519C19/D6L519C5)</f>
        <v>0.43933338036469854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1423.6772502890271</v>
      </c>
      <c r="J27" s="16" t="s">
        <v>31417</v>
      </c>
      <c r="K27" s="21">
        <f>IF(FLOW_THRU_100PCT="Y",1,INDEX(VariabilityMatrix,D6L520C1,D6L520C9))</f>
        <v>0.23353399456042659</v>
      </c>
      <c r="L27" s="16" t="s">
        <v>31397</v>
      </c>
      <c r="M27" s="15">
        <f>IF(D6L520C2&lt;&gt;0,D6L520C2*D6L520C4,D6L520C3*D6L520C4)</f>
        <v>332.47703522480077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166.23851761240039</v>
      </c>
      <c r="R27" s="16" t="s">
        <v>31399</v>
      </c>
      <c r="S27" s="15">
        <f>D6L520C5-D6L520C7</f>
        <v>166.23851761240039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155.91916358181157</v>
      </c>
      <c r="X27" s="16" t="s">
        <v>31401</v>
      </c>
      <c r="Y27" s="33">
        <f>D6L520C7-D6L520C10</f>
        <v>10.319354030588812</v>
      </c>
      <c r="Z27" s="16" t="s">
        <v>31402</v>
      </c>
      <c r="AA27" s="33">
        <f>CHOOSE(MIN(D6L520C9,RUN_YEARS),B7L805C7,B7L805C16,B7L805C25,B7L805C34,B7L805C43)</f>
        <v>115817</v>
      </c>
      <c r="AB27" s="16" t="s">
        <v>31403</v>
      </c>
      <c r="AC27" s="33">
        <f>IF(D6L520C12=0,0,D6L520C10/D6L520C12)</f>
        <v>1.3462545531468745E-3</v>
      </c>
      <c r="AD27" s="16" t="s">
        <v>31404</v>
      </c>
      <c r="AE27" s="33">
        <f>IF(D6L520C5=0,0,D6L520C10/D6L520C5)</f>
        <v>0.46896220509301795</v>
      </c>
      <c r="AF27" s="16" t="s">
        <v>31405</v>
      </c>
      <c r="AG27" s="33">
        <f>CHOOSE(MIN(D6L520C9,RUN_YEARS),B7L805C5,B7L805C14,B7L805C23,B7L805C32,B7L805C41)</f>
        <v>2948.1663108806006</v>
      </c>
      <c r="AH27" s="16" t="s">
        <v>31406</v>
      </c>
      <c r="AI27" s="33">
        <f>IF(D6L520C15=0,0,D6L520C11/D6L520C15)</f>
        <v>3.5002618381818765E-3</v>
      </c>
      <c r="AJ27" s="16" t="s">
        <v>31407</v>
      </c>
      <c r="AK27" s="33">
        <f>IF(D6L520C5=0,0,D6L520C11/D6L520C5)</f>
        <v>3.1037794906982046E-2</v>
      </c>
      <c r="AL27" s="16" t="s">
        <v>31408</v>
      </c>
      <c r="AM27" s="33">
        <f>D6L520C8*CHOOSE(MIN(D6L520C9,RUN_YEARS),B7L805C4,B7L805C13,B7L805C22,B7L805C31,B7L805C40)</f>
        <v>21.54393160347092</v>
      </c>
      <c r="AN27" s="16" t="s">
        <v>31409</v>
      </c>
      <c r="AO27" s="33">
        <f>D6L520C8-D6L520C18</f>
        <v>144.69458600892946</v>
      </c>
      <c r="AP27" s="16" t="s">
        <v>31410</v>
      </c>
      <c r="AQ27" s="33">
        <f>CHOOSE(MIN(D6L520C9,RUN_YEARS),B7L805C2,B7L805C11,B7L805C20,B7L805C29,B7L805C38)</f>
        <v>206.51522727299053</v>
      </c>
      <c r="AR27" s="16" t="s">
        <v>31411</v>
      </c>
      <c r="AS27" s="33">
        <f>IF(D6L520C20=0,0,D6L520C18/D6L520C20)</f>
        <v>0.10432127397071887</v>
      </c>
      <c r="AT27" s="16" t="s">
        <v>31412</v>
      </c>
      <c r="AU27" s="33">
        <f>IF(D6L520C5=0,0,D6L520C18/D6L520C5)</f>
        <v>6.4798254679166709E-2</v>
      </c>
      <c r="AV27" s="16" t="s">
        <v>31413</v>
      </c>
      <c r="AW27" s="33">
        <f>CHOOSE(MIN(D6L520C9,RUN_YEARS),B7L805C1,B7L805C10,B7L805C19,B7L805C28,B7L805C37)</f>
        <v>1387.0093845819274</v>
      </c>
      <c r="AX27" s="16" t="s">
        <v>31414</v>
      </c>
      <c r="AY27" s="33">
        <f>IF(D6L520C23=0,0,D6L520C19/D6L520C23)</f>
        <v>0.1043212739707189</v>
      </c>
      <c r="AZ27" s="16" t="s">
        <v>31415</v>
      </c>
      <c r="BA27" s="33">
        <f>IF(D6L520C5=0,0,D6L520C19/D6L520C5)</f>
        <v>0.43520174532083328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0.23353399456042659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115817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2948.1663108806006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206.51522727299053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1387.0093845819274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0.23353399456042659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115817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2948.1663108806006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206.51522727299053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1387.0093845819274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0.23353399456042659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115817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2948.1663108806006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206.51522727299053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1387.0093845819274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0.23353399456042659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115817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2948.1663108806006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206.51522727299053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1387.0093845819274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0.23353399456042659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115817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2948.1663108806006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206.51522727299053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1387.0093845819274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395.32186275158745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339.9768019663652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169.9884009831826</v>
      </c>
      <c r="R33" s="16" t="s">
        <v>31525</v>
      </c>
      <c r="S33" s="15">
        <f>D6L526C5-D6L526C7</f>
        <v>169.9884009831826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159.4362707306189</v>
      </c>
      <c r="X33" s="16" t="s">
        <v>31527</v>
      </c>
      <c r="Y33" s="33">
        <f>D6L526C7-D6L526C10</f>
        <v>10.5521302525637</v>
      </c>
      <c r="Z33" s="16" t="s">
        <v>31528</v>
      </c>
      <c r="AA33" s="33">
        <f>CHOOSE(MIN(D6L526C9,RUN_YEARS),B7L805C7,B7L805C16,B7L805C25,B7L805C34,B7L805C43)</f>
        <v>115817</v>
      </c>
      <c r="AB33" s="16" t="s">
        <v>31529</v>
      </c>
      <c r="AC33" s="33">
        <f>IF(D6L526C12=0,0,D6L526C10/D6L526C12)</f>
        <v>1.3766223501784616E-3</v>
      </c>
      <c r="AD33" s="16" t="s">
        <v>31530</v>
      </c>
      <c r="AE33" s="33">
        <f>IF(D6L526C5=0,0,D6L526C10/D6L526C5)</f>
        <v>0.46896220509301795</v>
      </c>
      <c r="AF33" s="16" t="s">
        <v>31531</v>
      </c>
      <c r="AG33" s="33">
        <f>CHOOSE(MIN(D6L526C9,RUN_YEARS),B7L805C5,B7L805C14,B7L805C23,B7L805C32,B7L805C41)</f>
        <v>2948.1663108806006</v>
      </c>
      <c r="AH33" s="16" t="s">
        <v>31532</v>
      </c>
      <c r="AI33" s="33">
        <f>IF(D6L526C15=0,0,D6L526C11/D6L526C15)</f>
        <v>3.579218110464005E-3</v>
      </c>
      <c r="AJ33" s="16" t="s">
        <v>31533</v>
      </c>
      <c r="AK33" s="33">
        <f>IF(D6L526C5=0,0,D6L526C11/D6L526C5)</f>
        <v>3.1037794906982063E-2</v>
      </c>
      <c r="AL33" s="16" t="s">
        <v>31534</v>
      </c>
      <c r="AM33" s="33">
        <f>D6L526C8*CHOOSE(MIN(D6L526C9,RUN_YEARS),B7L805C4,B7L805C13,B7L805C22,B7L805C31,B7L805C40)</f>
        <v>22.029903398825159</v>
      </c>
      <c r="AN33" s="16" t="s">
        <v>31535</v>
      </c>
      <c r="AO33" s="33">
        <f>D6L526C8-D6L526C18</f>
        <v>147.95849758435745</v>
      </c>
      <c r="AP33" s="16" t="s">
        <v>31536</v>
      </c>
      <c r="AQ33" s="33">
        <f>CHOOSE(MIN(D6L526C9,RUN_YEARS),B7L805C2,B7L805C11,B7L805C20,B7L805C29,B7L805C38)</f>
        <v>206.51522727299053</v>
      </c>
      <c r="AR33" s="16" t="s">
        <v>31537</v>
      </c>
      <c r="AS33" s="33">
        <f>IF(D6L526C20=0,0,D6L526C18/D6L526C20)</f>
        <v>0.10667447475775739</v>
      </c>
      <c r="AT33" s="16" t="s">
        <v>31538</v>
      </c>
      <c r="AU33" s="33">
        <f>IF(D6L526C5=0,0,D6L526C18/D6L526C5)</f>
        <v>6.4798254679166709E-2</v>
      </c>
      <c r="AV33" s="16" t="s">
        <v>31539</v>
      </c>
      <c r="AW33" s="33">
        <f>CHOOSE(MIN(D6L526C9,RUN_YEARS),B7L805C1,B7L805C10,B7L805C19,B7L805C28,B7L805C37)</f>
        <v>1387.0093845819274</v>
      </c>
      <c r="AX33" s="16" t="s">
        <v>31540</v>
      </c>
      <c r="AY33" s="33">
        <f>IF(D6L526C23=0,0,D6L526C19/D6L526C23)</f>
        <v>0.1066744747577574</v>
      </c>
      <c r="AZ33" s="16" t="s">
        <v>31541</v>
      </c>
      <c r="BA33" s="33">
        <f>IF(D6L526C5=0,0,D6L526C19/D6L526C5)</f>
        <v>0.43520174532083328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-367.37779339950686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-315.94490232357589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-157.97245116178794</v>
      </c>
      <c r="R34" s="16" t="s">
        <v>31545</v>
      </c>
      <c r="S34" s="15">
        <f>D6L527C5-D6L527C7</f>
        <v>-157.97245116178794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-147.49280920582652</v>
      </c>
      <c r="X34" s="16" t="s">
        <v>31547</v>
      </c>
      <c r="Y34" s="33">
        <f>D6L527C7-D6L527C10</f>
        <v>-10.479641955961426</v>
      </c>
      <c r="Z34" s="16" t="s">
        <v>31548</v>
      </c>
      <c r="AA34" s="33">
        <f>CHOOSE(MIN(D6L527C9,RUN_YEARS),B7L805C7,B7L805C16,B7L805C25,B7L805C34,B7L805C43)</f>
        <v>125762.66666666666</v>
      </c>
      <c r="AB34" s="16" t="s">
        <v>31549</v>
      </c>
      <c r="AC34" s="33">
        <f>IF(D6L527C12=0,0,D6L527C10/D6L527C12)</f>
        <v>-1.1727869097810681E-3</v>
      </c>
      <c r="AD34" s="16" t="s">
        <v>31550</v>
      </c>
      <c r="AE34" s="33">
        <f>IF(D6L527C5=0,0,D6L527C10/D6L527C5)</f>
        <v>0.46683079271451999</v>
      </c>
      <c r="AF34" s="16" t="s">
        <v>31551</v>
      </c>
      <c r="AG34" s="33">
        <f>CHOOSE(MIN(D6L527C9,RUN_YEARS),B7L805C5,B7L805C14,B7L805C23,B7L805C32,B7L805C41)</f>
        <v>3436.7978427351709</v>
      </c>
      <c r="AH34" s="16" t="s">
        <v>31552</v>
      </c>
      <c r="AI34" s="33">
        <f>IF(D6L527C15=0,0,D6L527C11/D6L527C15)</f>
        <v>-3.0492459654307795E-3</v>
      </c>
      <c r="AJ34" s="16" t="s">
        <v>31553</v>
      </c>
      <c r="AK34" s="33">
        <f>IF(D6L527C5=0,0,D6L527C11/D6L527C5)</f>
        <v>3.3169207285480021E-2</v>
      </c>
      <c r="AL34" s="16" t="s">
        <v>31554</v>
      </c>
      <c r="AM34" s="33">
        <f>D6L527C8*CHOOSE(MIN(D6L527C9,RUN_YEARS),B7L805C4,B7L805C13,B7L805C22,B7L805C31,B7L805C40)</f>
        <v>-19.167309214976846</v>
      </c>
      <c r="AN34" s="16" t="s">
        <v>31555</v>
      </c>
      <c r="AO34" s="33">
        <f>D6L527C8-D6L527C18</f>
        <v>-138.80514194681109</v>
      </c>
      <c r="AP34" s="16" t="s">
        <v>31556</v>
      </c>
      <c r="AQ34" s="33">
        <f>CHOOSE(MIN(D6L527C9,RUN_YEARS),B7L805C2,B7L805C11,B7L805C20,B7L805C29,B7L805C38)</f>
        <v>224.73193959517968</v>
      </c>
      <c r="AR34" s="16" t="s">
        <v>31557</v>
      </c>
      <c r="AS34" s="33">
        <f>IF(D6L527C20=0,0,D6L527C18/D6L527C20)</f>
        <v>-8.5289653306529684E-2</v>
      </c>
      <c r="AT34" s="16" t="s">
        <v>31558</v>
      </c>
      <c r="AU34" s="33">
        <f>IF(D6L527C5=0,0,D6L527C18/D6L527C5)</f>
        <v>6.0666619635301448E-2</v>
      </c>
      <c r="AV34" s="16" t="s">
        <v>31559</v>
      </c>
      <c r="AW34" s="33">
        <f>CHOOSE(MIN(D6L527C9,RUN_YEARS),B7L805C1,B7L805C10,B7L805C19,B7L805C28,B7L805C37)</f>
        <v>1627.4558116439703</v>
      </c>
      <c r="AX34" s="16" t="s">
        <v>31560</v>
      </c>
      <c r="AY34" s="33">
        <f>IF(D6L527C23=0,0,D6L527C19/D6L527C23)</f>
        <v>-8.5289653306529684E-2</v>
      </c>
      <c r="AZ34" s="16" t="s">
        <v>31561</v>
      </c>
      <c r="BA34" s="33">
        <f>IF(D6L527C5=0,0,D6L527C19/D6L527C5)</f>
        <v>0.43933338036469854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26413.959924205141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17874.299459520884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8937.1497297604419</v>
      </c>
      <c r="R35" s="16" t="s">
        <v>31565</v>
      </c>
      <c r="S35" s="15">
        <f>SUM(D6L501C8:D6L527C8)-2*SUM(D6L509C8,D6L511C8,D6L522C8,D6L524C8,D6L527C8)</f>
        <v>8937.1497297604419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8345.9557654068103</v>
      </c>
      <c r="X35" s="16" t="s">
        <v>31567</v>
      </c>
      <c r="Y35" s="33">
        <f>SUM(D6L501C11:D6L527C11)-2*SUM(D6L509C11,D6L511C11,D6L522C11,D6L524C11,D6L527C11)</f>
        <v>591.19396435363058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6.6546507942985195E-2</v>
      </c>
      <c r="AD35" s="16" t="s">
        <v>31569</v>
      </c>
      <c r="AE35" s="33">
        <f>IF(D6L528C5=0,0,D6L528C10/D6L528C5)</f>
        <v>0.46692491553627141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0.17302092065176164</v>
      </c>
      <c r="AJ35" s="16" t="s">
        <v>31571</v>
      </c>
      <c r="AK35" s="33">
        <f>IF(D6L528C5=0,0,D6L528C11/D6L528C5)</f>
        <v>3.3075084463728539E-2</v>
      </c>
      <c r="AL35" s="16" t="s">
        <v>31572</v>
      </c>
      <c r="AM35" s="33">
        <f>SUM(D6L501C18:D6L527C18)-2*SUM(D6L509C18,D6L511C18,D6L522C18,D6L524C18,D6L527C18)</f>
        <v>1087.3419507739832</v>
      </c>
      <c r="AN35" s="16" t="s">
        <v>31573</v>
      </c>
      <c r="AO35" s="33">
        <f>SUM(D6L501C19:D6L527C19)-2*SUM(D6L509C19,D6L511C19,D6L522C19,D6L524C19,D6L527C19)</f>
        <v>7849.8077789864592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4.8540842663640218</v>
      </c>
      <c r="AT35" s="16" t="s">
        <v>31575</v>
      </c>
      <c r="AU35" s="33">
        <f>IF(D6L528C5=0,0,D6L528C18/D6L528C5)</f>
        <v>6.0832703023491197E-2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4.8540842663640218</v>
      </c>
      <c r="AZ35" s="16" t="s">
        <v>31577</v>
      </c>
      <c r="BA35" s="33">
        <f>IF(D6L528C5=0,0,D6L528C19/D6L528C5)</f>
        <v>0.4391672969765088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220.81690633260951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110.40845316630475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55.204226583152376</v>
      </c>
      <c r="R36" s="16" t="s">
        <v>31582</v>
      </c>
      <c r="S36" s="15">
        <f>D6L529C5-D6L529C7</f>
        <v>55.204226583152376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51.777391657779475</v>
      </c>
      <c r="X36" s="16" t="s">
        <v>31584</v>
      </c>
      <c r="Y36" s="33">
        <f>D6L529C7-D6L529C10</f>
        <v>3.4268349253729014</v>
      </c>
      <c r="Z36" s="16" t="s">
        <v>31585</v>
      </c>
      <c r="AA36" s="33">
        <f>CHOOSE(MIN(D6L529C9,RUN_YEARS),B7L805C7,B7L805C16,B7L805C25,B7L805C34,B7L805C43)</f>
        <v>115817</v>
      </c>
      <c r="AB36" s="16" t="s">
        <v>31586</v>
      </c>
      <c r="AC36" s="33">
        <f>IF(D6L529C12=0,0,D6L529C10/D6L529C12)</f>
        <v>4.4706210364436547E-4</v>
      </c>
      <c r="AD36" s="16" t="s">
        <v>31587</v>
      </c>
      <c r="AE36" s="33">
        <f>IF(D6L529C5=0,0,D6L529C10/D6L529C5)</f>
        <v>0.46896220509301795</v>
      </c>
      <c r="AF36" s="16" t="s">
        <v>31588</v>
      </c>
      <c r="AG36" s="33">
        <f>CHOOSE(MIN(D6L529C9,RUN_YEARS),B7L805C5,B7L805C14,B7L805C23,B7L805C32,B7L805C41)</f>
        <v>2948.1663108806006</v>
      </c>
      <c r="AH36" s="16" t="s">
        <v>31589</v>
      </c>
      <c r="AI36" s="33">
        <f>IF(D6L529C15=0,0,D6L529C11/D6L529C15)</f>
        <v>1.1623614694753516E-3</v>
      </c>
      <c r="AJ36" s="16" t="s">
        <v>31590</v>
      </c>
      <c r="AK36" s="33">
        <f>IF(D6L529C5=0,0,D6L529C11/D6L529C5)</f>
        <v>3.1037794906982063E-2</v>
      </c>
      <c r="AL36" s="16" t="s">
        <v>31591</v>
      </c>
      <c r="AM36" s="33">
        <f>D6L529C8*CHOOSE(MIN(D6L529C9,RUN_YEARS),B7L805C4,B7L805C13,B7L805C22,B7L805C31,B7L805C40)</f>
        <v>7.1542750670030655</v>
      </c>
      <c r="AN36" s="16" t="s">
        <v>31592</v>
      </c>
      <c r="AO36" s="33">
        <f>D6L529C8-D6L529C18</f>
        <v>48.049951516149314</v>
      </c>
      <c r="AP36" s="16" t="s">
        <v>31593</v>
      </c>
      <c r="AQ36" s="33">
        <f>CHOOSE(MIN(D6L529C9,RUN_YEARS),B7L805C2,B7L805C11,B7L805C20,B7L805C29,B7L805C38)</f>
        <v>206.51522727299053</v>
      </c>
      <c r="AR36" s="16" t="s">
        <v>31594</v>
      </c>
      <c r="AS36" s="33">
        <f>IF(D6L529C20=0,0,D6L529C18/D6L529C20)</f>
        <v>3.4642845283006159E-2</v>
      </c>
      <c r="AT36" s="16" t="s">
        <v>31595</v>
      </c>
      <c r="AU36" s="33">
        <f>IF(D6L529C5=0,0,D6L529C18/D6L529C5)</f>
        <v>6.4798254679166709E-2</v>
      </c>
      <c r="AV36" s="16" t="s">
        <v>31596</v>
      </c>
      <c r="AW36" s="33">
        <f>CHOOSE(MIN(D6L529C9,RUN_YEARS),B7L805C1,B7L805C10,B7L805C19,B7L805C28,B7L805C37)</f>
        <v>1387.0093845819274</v>
      </c>
      <c r="AX36" s="16" t="s">
        <v>31597</v>
      </c>
      <c r="AY36" s="33">
        <f>IF(D6L529C23=0,0,D6L529C19/D6L529C23)</f>
        <v>3.4642845283006173E-2</v>
      </c>
      <c r="AZ36" s="16" t="s">
        <v>31598</v>
      </c>
      <c r="BA36" s="33">
        <f>IF(D6L529C5=0,0,D6L529C19/D6L529C5)</f>
        <v>0.43520174532083333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115817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2948.1663108806006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206.51522727299053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1387.0093845819274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267.39959041079385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133.69979520539692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66.849897602698462</v>
      </c>
      <c r="R38" s="16" t="s">
        <v>31622</v>
      </c>
      <c r="S38" s="15">
        <f>D6L531C5-D6L531C7</f>
        <v>66.849897602698462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62.700150780007853</v>
      </c>
      <c r="X38" s="16" t="s">
        <v>31624</v>
      </c>
      <c r="Y38" s="33">
        <f>D6L531C7-D6L531C10</f>
        <v>4.1497468226906093</v>
      </c>
      <c r="Z38" s="16" t="s">
        <v>31625</v>
      </c>
      <c r="AA38" s="33">
        <f>CHOOSE(MIN(D6L531C9,RUN_YEARS),B7L805C7,B7L805C16,B7L805C25,B7L805C34,B7L805C43)</f>
        <v>115817</v>
      </c>
      <c r="AB38" s="16" t="s">
        <v>31626</v>
      </c>
      <c r="AC38" s="33">
        <f>IF(D6L531C12=0,0,D6L531C10/D6L531C12)</f>
        <v>5.4137260315849877E-4</v>
      </c>
      <c r="AD38" s="16" t="s">
        <v>31627</v>
      </c>
      <c r="AE38" s="33">
        <f>IF(D6L531C5=0,0,D6L531C10/D6L531C5)</f>
        <v>0.46896220509301795</v>
      </c>
      <c r="AF38" s="16" t="s">
        <v>31628</v>
      </c>
      <c r="AG38" s="33">
        <f>CHOOSE(MIN(D6L531C9,RUN_YEARS),B7L805C5,B7L805C14,B7L805C23,B7L805C32,B7L805C41)</f>
        <v>2948.1663108806006</v>
      </c>
      <c r="AH38" s="16" t="s">
        <v>31629</v>
      </c>
      <c r="AI38" s="33">
        <f>IF(D6L531C15=0,0,D6L531C11/D6L531C15)</f>
        <v>1.4075687682120971E-3</v>
      </c>
      <c r="AJ38" s="16" t="s">
        <v>31630</v>
      </c>
      <c r="AK38" s="33">
        <f>IF(D6L531C5=0,0,D6L531C11/D6L531C5)</f>
        <v>3.1037794906982032E-2</v>
      </c>
      <c r="AL38" s="16" t="s">
        <v>31631</v>
      </c>
      <c r="AM38" s="33">
        <f>D6L531C8*CHOOSE(MIN(D6L531C9,RUN_YEARS),B7L805C4,B7L805C13,B7L805C22,B7L805C31,B7L805C40)</f>
        <v>8.6635133802717412</v>
      </c>
      <c r="AN38" s="16" t="s">
        <v>31632</v>
      </c>
      <c r="AO38" s="33">
        <f>D6L531C8-D6L531C18</f>
        <v>58.186384222426724</v>
      </c>
      <c r="AP38" s="16" t="s">
        <v>31633</v>
      </c>
      <c r="AQ38" s="33">
        <f>CHOOSE(MIN(D6L531C9,RUN_YEARS),B7L805C2,B7L805C11,B7L805C20,B7L805C29,B7L805C38)</f>
        <v>206.51522727299053</v>
      </c>
      <c r="AR38" s="16" t="s">
        <v>31634</v>
      </c>
      <c r="AS38" s="33">
        <f>IF(D6L531C20=0,0,D6L531C18/D6L531C20)</f>
        <v>4.1950966496138928E-2</v>
      </c>
      <c r="AT38" s="16" t="s">
        <v>31635</v>
      </c>
      <c r="AU38" s="33">
        <f>IF(D6L531C5=0,0,D6L531C18/D6L531C5)</f>
        <v>6.4798254679166709E-2</v>
      </c>
      <c r="AV38" s="16" t="s">
        <v>31636</v>
      </c>
      <c r="AW38" s="33">
        <f>CHOOSE(MIN(D6L531C9,RUN_YEARS),B7L805C1,B7L805C10,B7L805C19,B7L805C28,B7L805C37)</f>
        <v>1387.0093845819274</v>
      </c>
      <c r="AX38" s="16" t="s">
        <v>31637</v>
      </c>
      <c r="AY38" s="33">
        <f>IF(D6L531C23=0,0,D6L531C19/D6L531C23)</f>
        <v>4.1950966496138942E-2</v>
      </c>
      <c r="AZ38" s="16" t="s">
        <v>31638</v>
      </c>
      <c r="BA38" s="33">
        <f>IF(D6L531C5=0,0,D6L531C19/D6L531C5)</f>
        <v>0.43520174532083333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115817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2948.1663108806006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206.51522727299053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1387.0093845819274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10580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10580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4232</v>
      </c>
      <c r="R40" s="16" t="s">
        <v>31663</v>
      </c>
      <c r="S40" s="15">
        <f>D6L533C5-D6L533C7</f>
        <v>6348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3969.2961039073039</v>
      </c>
      <c r="X40" s="16" t="s">
        <v>31665</v>
      </c>
      <c r="Y40" s="33">
        <f>D6L533C7-D6L533C10</f>
        <v>262.70389609269614</v>
      </c>
      <c r="Z40" s="16" t="s">
        <v>31666</v>
      </c>
      <c r="AA40" s="33">
        <f>CHOOSE(MIN(D6L533C9,RUN_YEARS),B7L805C7,B7L805C16,B7L805C25,B7L805C34,B7L805C43)</f>
        <v>115817</v>
      </c>
      <c r="AB40" s="16" t="s">
        <v>31667</v>
      </c>
      <c r="AC40" s="33">
        <f>IF(D6L533C12=0,0,D6L533C10/D6L533C12)</f>
        <v>3.4272137112058711E-2</v>
      </c>
      <c r="AD40" s="16" t="s">
        <v>31668</v>
      </c>
      <c r="AE40" s="33">
        <f>IF(D6L533C5=0,0,D6L533C10/D6L533C5)</f>
        <v>0.37516976407441438</v>
      </c>
      <c r="AF40" s="16" t="s">
        <v>31669</v>
      </c>
      <c r="AG40" s="33">
        <f>CHOOSE(MIN(D6L533C9,RUN_YEARS),B7L805C5,B7L805C14,B7L805C23,B7L805C32,B7L805C41)</f>
        <v>2948.1663108806006</v>
      </c>
      <c r="AH40" s="16" t="s">
        <v>31670</v>
      </c>
      <c r="AI40" s="33">
        <f>IF(D6L533C15=0,0,D6L533C11/D6L533C15)</f>
        <v>8.9107556491352741E-2</v>
      </c>
      <c r="AJ40" s="16" t="s">
        <v>31671</v>
      </c>
      <c r="AK40" s="33">
        <f>IF(D6L533C5=0,0,D6L533C11/D6L533C5)</f>
        <v>2.4830235925585645E-2</v>
      </c>
      <c r="AL40" s="16" t="s">
        <v>31672</v>
      </c>
      <c r="AM40" s="33">
        <f>D6L533C8*CHOOSE(MIN(D6L533C9,RUN_YEARS),B7L805C4,B7L805C13,B7L805C22,B7L805C31,B7L805C40)</f>
        <v>822.67864140670054</v>
      </c>
      <c r="AN40" s="16" t="s">
        <v>31673</v>
      </c>
      <c r="AO40" s="33">
        <f>D6L533C8-D6L533C18</f>
        <v>5525.321358593299</v>
      </c>
      <c r="AP40" s="16" t="s">
        <v>31674</v>
      </c>
      <c r="AQ40" s="33">
        <f>CHOOSE(MIN(D6L533C9,RUN_YEARS),B7L805C2,B7L805C11,B7L805C20,B7L805C29,B7L805C38)</f>
        <v>206.51522727299053</v>
      </c>
      <c r="AR40" s="16" t="s">
        <v>31675</v>
      </c>
      <c r="AS40" s="33">
        <f>IF(D6L533C20=0,0,D6L533C18/D6L533C20)</f>
        <v>3.9836221874293529</v>
      </c>
      <c r="AT40" s="16" t="s">
        <v>31676</v>
      </c>
      <c r="AU40" s="33">
        <f>IF(D6L533C5=0,0,D6L533C18/D6L533C5)</f>
        <v>7.7757905615000053E-2</v>
      </c>
      <c r="AV40" s="16" t="s">
        <v>31677</v>
      </c>
      <c r="AW40" s="33">
        <f>CHOOSE(MIN(D6L533C9,RUN_YEARS),B7L805C1,B7L805C10,B7L805C19,B7L805C28,B7L805C37)</f>
        <v>1387.0093845819274</v>
      </c>
      <c r="AX40" s="16" t="s">
        <v>31678</v>
      </c>
      <c r="AY40" s="33">
        <f>IF(D6L533C23=0,0,D6L533C19/D6L533C23)</f>
        <v>3.9836221874293534</v>
      </c>
      <c r="AZ40" s="16" t="s">
        <v>31679</v>
      </c>
      <c r="BA40" s="33">
        <f>IF(D6L533C5=0,0,D6L533C19/D6L533C5)</f>
        <v>0.52224209438499991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439.66129912663757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439.66129912663757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439.66129912663757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115817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2948.1663108806006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56.978569666762311</v>
      </c>
      <c r="AN41" s="16" t="s">
        <v>31692</v>
      </c>
      <c r="AO41" s="33">
        <f>D6L534C8-D6L534C18</f>
        <v>382.68272945987525</v>
      </c>
      <c r="AP41" s="16" t="s">
        <v>31693</v>
      </c>
      <c r="AQ41" s="33">
        <f>CHOOSE(MIN(D6L534C9,RUN_YEARS),B7L805C2,B7L805C11,B7L805C20,B7L805C29,B7L805C38)</f>
        <v>206.51522727299053</v>
      </c>
      <c r="AR41" s="16" t="s">
        <v>31694</v>
      </c>
      <c r="AS41" s="33">
        <f>IF(D6L534C20=0,0,D6L534C18/D6L534C20)</f>
        <v>0.27590493165640945</v>
      </c>
      <c r="AT41" s="16" t="s">
        <v>31695</v>
      </c>
      <c r="AU41" s="33">
        <f>IF(D6L534C5=0,0,D6L534C18/D6L534C5)</f>
        <v>0.12959650935833342</v>
      </c>
      <c r="AV41" s="16" t="s">
        <v>31696</v>
      </c>
      <c r="AW41" s="33">
        <f>CHOOSE(MIN(D6L534C9,RUN_YEARS),B7L805C1,B7L805C10,B7L805C19,B7L805C28,B7L805C37)</f>
        <v>1387.0093845819274</v>
      </c>
      <c r="AX41" s="16" t="s">
        <v>31697</v>
      </c>
      <c r="AY41" s="33">
        <f>IF(D6L534C23=0,0,D6L534C19/D6L534C23)</f>
        <v>0.2759049316564095</v>
      </c>
      <c r="AZ41" s="16" t="s">
        <v>31698</v>
      </c>
      <c r="BA41" s="33">
        <f>IF(D6L534C5=0,0,D6L534C19/D6L534C5)</f>
        <v>0.87040349064166656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-468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-468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-468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-438.9486239670648</v>
      </c>
      <c r="X42" s="16" t="s">
        <v>31705</v>
      </c>
      <c r="Y42" s="33">
        <f>D6L535C7-D6L535C10</f>
        <v>-29.051376032935195</v>
      </c>
      <c r="Z42" s="16" t="s">
        <v>31706</v>
      </c>
      <c r="AA42" s="33">
        <f>CHOOSE(MIN(D6L535C9,RUN_YEARS),B7L805C7,B7L805C16,B7L805C25,B7L805C34,B7L805C43)</f>
        <v>115817</v>
      </c>
      <c r="AB42" s="16" t="s">
        <v>31707</v>
      </c>
      <c r="AC42" s="33">
        <f>IF(D6L535C12=0,0,D6L535C10/D6L535C12)</f>
        <v>-3.7900189433940166E-3</v>
      </c>
      <c r="AD42" s="16" t="s">
        <v>31708</v>
      </c>
      <c r="AE42" s="33">
        <f>IF(D6L535C5=0,0,D6L535C10/D6L535C5)</f>
        <v>0.9379244101860359</v>
      </c>
      <c r="AF42" s="16" t="s">
        <v>31709</v>
      </c>
      <c r="AG42" s="33">
        <f>CHOOSE(MIN(D6L535C9,RUN_YEARS),B7L805C5,B7L805C14,B7L805C23,B7L805C32,B7L805C41)</f>
        <v>2948.1663108806006</v>
      </c>
      <c r="AH42" s="16" t="s">
        <v>31710</v>
      </c>
      <c r="AI42" s="33">
        <f>IF(D6L535C15=0,0,D6L535C11/D6L535C15)</f>
        <v>-9.854049252824449E-3</v>
      </c>
      <c r="AJ42" s="16" t="s">
        <v>31711</v>
      </c>
      <c r="AK42" s="33">
        <f>IF(D6L535C5=0,0,D6L535C11/D6L535C5)</f>
        <v>6.2075589813964091E-2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206.51522727299053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1387.0093845819274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-2008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-2008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-2008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115817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2948.1663108806006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-260.2297907915335</v>
      </c>
      <c r="AN43" s="16" t="s">
        <v>31733</v>
      </c>
      <c r="AO43" s="33">
        <f>D6L536C8-D6L536C18</f>
        <v>-1747.7702092084664</v>
      </c>
      <c r="AP43" s="16" t="s">
        <v>31734</v>
      </c>
      <c r="AQ43" s="33">
        <f>CHOOSE(MIN(D6L536C9,RUN_YEARS),B7L805C2,B7L805C11,B7L805C20,B7L805C29,B7L805C38)</f>
        <v>206.51522727299053</v>
      </c>
      <c r="AR43" s="16" t="s">
        <v>31735</v>
      </c>
      <c r="AS43" s="33">
        <f>IF(D6L536C20=0,0,D6L536C18/D6L536C20)</f>
        <v>-1.2600997719530782</v>
      </c>
      <c r="AT43" s="16" t="s">
        <v>31736</v>
      </c>
      <c r="AU43" s="33">
        <f>IF(D6L536C5=0,0,D6L536C18/D6L536C5)</f>
        <v>0.12959650935833342</v>
      </c>
      <c r="AV43" s="16" t="s">
        <v>31737</v>
      </c>
      <c r="AW43" s="33">
        <f>CHOOSE(MIN(D6L536C9,RUN_YEARS),B7L805C1,B7L805C10,B7L805C19,B7L805C28,B7L805C37)</f>
        <v>1387.0093845819274</v>
      </c>
      <c r="AX43" s="16" t="s">
        <v>31738</v>
      </c>
      <c r="AY43" s="33">
        <f>IF(D6L536C23=0,0,D6L536C19/D6L536C23)</f>
        <v>-1.2600997719530784</v>
      </c>
      <c r="AZ43" s="16" t="s">
        <v>31739</v>
      </c>
      <c r="BA43" s="33">
        <f>IF(D6L536C5=0,0,D6L536C19/D6L536C5)</f>
        <v>0.87040349064166656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9031.8777958700412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8787.7695474983393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3886.0541241858509</v>
      </c>
      <c r="R44" s="16" t="s">
        <v>31743</v>
      </c>
      <c r="S44" s="15">
        <f>SUM(D6L529C8:D6L536C8)</f>
        <v>4901.7154233124884</v>
      </c>
      <c r="U44" s="21" t="str">
        <f>NULL_VALUE</f>
        <v>n/a</v>
      </c>
      <c r="V44" s="16" t="s">
        <v>31744</v>
      </c>
      <c r="W44" s="33">
        <f>SUM(D6L529C10:D6L536C10)</f>
        <v>3644.825022378026</v>
      </c>
      <c r="X44" s="16" t="s">
        <v>31745</v>
      </c>
      <c r="Y44" s="33">
        <f>SUM(D6L529C11:D6L536C11)</f>
        <v>241.22910180782446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3.1470552875467558E-2</v>
      </c>
      <c r="AD44" s="16" t="s">
        <v>31747</v>
      </c>
      <c r="AE44" s="33">
        <f>IF(D6L537C5=0,0,D6L537C10/D6L537C5)</f>
        <v>0.41476110663548493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8.1823437476215746E-2</v>
      </c>
      <c r="AJ44" s="16" t="s">
        <v>31749</v>
      </c>
      <c r="AK44" s="33">
        <f>IF(D6L537C5=0,0,D6L537C11/D6L537C5)</f>
        <v>2.7450549369094052E-2</v>
      </c>
      <c r="AL44" s="16" t="s">
        <v>31750</v>
      </c>
      <c r="AM44" s="33">
        <f>SUM(D6L529C18:D6L536C18)</f>
        <v>635.24520872920402</v>
      </c>
      <c r="AN44" s="16" t="s">
        <v>31751</v>
      </c>
      <c r="AO44" s="33">
        <f>SUM(D6L529C19:D6L536C19)</f>
        <v>4266.4702145832835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3.0760211589118289</v>
      </c>
      <c r="AT44" s="16" t="s">
        <v>31753</v>
      </c>
      <c r="AU44" s="33">
        <f>IF(D6L537C5=0,0,D6L537C18/D6L537C5)</f>
        <v>7.228742234257185E-2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3.0760211589118294</v>
      </c>
      <c r="AZ44" s="16" t="s">
        <v>31755</v>
      </c>
      <c r="BA44" s="33">
        <f>IF(D6L537C5=0,0,D6L537C19/D6L537C5)</f>
        <v>0.48550092165284897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748.17440749237051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374.08720374618525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187.04360187309263</v>
      </c>
      <c r="R45" s="16" t="s">
        <v>31760</v>
      </c>
      <c r="S45" s="15">
        <f>D6L538C5-D6L538C7</f>
        <v>187.04360187309263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175.43275996589213</v>
      </c>
      <c r="X45" s="16" t="s">
        <v>31762</v>
      </c>
      <c r="Y45" s="33">
        <f>D6L538C7-D6L538C10</f>
        <v>11.610841907200495</v>
      </c>
      <c r="Z45" s="16" t="s">
        <v>31763</v>
      </c>
      <c r="AA45" s="33">
        <f>CHOOSE(MIN(D6L538C9,RUN_YEARS),B7L805C7,B7L805C16,B7L805C25,B7L805C34,B7L805C43)</f>
        <v>115817</v>
      </c>
      <c r="AB45" s="16" t="s">
        <v>31764</v>
      </c>
      <c r="AC45" s="33">
        <f>IF(D6L538C12=0,0,D6L538C10/D6L538C12)</f>
        <v>1.5147410135463025E-3</v>
      </c>
      <c r="AD45" s="16" t="s">
        <v>31765</v>
      </c>
      <c r="AE45" s="33">
        <f>IF(D6L538C5=0,0,D6L538C10/D6L538C5)</f>
        <v>0.468962205093018</v>
      </c>
      <c r="AF45" s="16" t="s">
        <v>31766</v>
      </c>
      <c r="AG45" s="33">
        <f>CHOOSE(MIN(D6L538C9,RUN_YEARS),B7L805C5,B7L805C14,B7L805C23,B7L805C32,B7L805C41)</f>
        <v>2948.1663108806006</v>
      </c>
      <c r="AH45" s="16" t="s">
        <v>31767</v>
      </c>
      <c r="AI45" s="33">
        <f>IF(D6L538C15=0,0,D6L538C11/D6L538C15)</f>
        <v>3.9383266352203865E-3</v>
      </c>
      <c r="AJ45" s="16" t="s">
        <v>31768</v>
      </c>
      <c r="AK45" s="33">
        <f>IF(D6L538C5=0,0,D6L538C11/D6L538C5)</f>
        <v>3.1037794906982021E-2</v>
      </c>
      <c r="AL45" s="16" t="s">
        <v>31769</v>
      </c>
      <c r="AM45" s="33">
        <f>D6L538C8*CHOOSE(MIN(D6L538C9,RUN_YEARS),B7L805C4,B7L805C13,B7L805C22,B7L805C31,B7L805C40)</f>
        <v>24.240197900562638</v>
      </c>
      <c r="AN45" s="16" t="s">
        <v>31770</v>
      </c>
      <c r="AO45" s="33">
        <f>D6L538C8-D6L538C18</f>
        <v>162.80340397252999</v>
      </c>
      <c r="AP45" s="16" t="s">
        <v>31771</v>
      </c>
      <c r="AQ45" s="33">
        <f>CHOOSE(MIN(D6L538C9,RUN_YEARS),B7L805C2,B7L805C11,B7L805C20,B7L805C29,B7L805C38)</f>
        <v>206.51522727299053</v>
      </c>
      <c r="AR45" s="16" t="s">
        <v>31772</v>
      </c>
      <c r="AS45" s="33">
        <f>IF(D6L538C20=0,0,D6L538C18/D6L538C20)</f>
        <v>0.11737729086930597</v>
      </c>
      <c r="AT45" s="16" t="s">
        <v>31773</v>
      </c>
      <c r="AU45" s="33">
        <f>IF(D6L538C5=0,0,D6L538C18/D6L538C5)</f>
        <v>6.4798254679166709E-2</v>
      </c>
      <c r="AV45" s="16" t="s">
        <v>31774</v>
      </c>
      <c r="AW45" s="33">
        <f>CHOOSE(MIN(D6L538C9,RUN_YEARS),B7L805C1,B7L805C10,B7L805C19,B7L805C28,B7L805C37)</f>
        <v>1387.0093845819274</v>
      </c>
      <c r="AX45" s="16" t="s">
        <v>31775</v>
      </c>
      <c r="AY45" s="33">
        <f>IF(D6L538C23=0,0,D6L538C19/D6L538C23)</f>
        <v>0.117377290869306</v>
      </c>
      <c r="AZ45" s="16" t="s">
        <v>31776</v>
      </c>
      <c r="BA45" s="33">
        <f>IF(D6L538C5=0,0,D6L538C19/D6L538C5)</f>
        <v>0.43520174532083328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24129.463083088332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24129.463083088332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9651.7852332353341</v>
      </c>
      <c r="R46" s="16" t="s">
        <v>31780</v>
      </c>
      <c r="S46" s="15">
        <f>D6L539C5-D6L539C7</f>
        <v>14477.677849852998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9052.6449721245408</v>
      </c>
      <c r="X46" s="16" t="s">
        <v>31782</v>
      </c>
      <c r="Y46" s="33">
        <f>D6L539C7-D6L539C10</f>
        <v>599.14026111079329</v>
      </c>
      <c r="Z46" s="16" t="s">
        <v>31783</v>
      </c>
      <c r="AA46" s="33">
        <f>CHOOSE(MIN(D6L539C9,RUN_YEARS),B7L805C7,B7L805C16,B7L805C25,B7L805C34,B7L805C43)</f>
        <v>115817</v>
      </c>
      <c r="AB46" s="16" t="s">
        <v>31784</v>
      </c>
      <c r="AC46" s="33">
        <f>IF(D6L539C12=0,0,D6L539C10/D6L539C12)</f>
        <v>7.8163352289599461E-2</v>
      </c>
      <c r="AD46" s="16" t="s">
        <v>31785</v>
      </c>
      <c r="AE46" s="33">
        <f>IF(D6L539C5=0,0,D6L539C10/D6L539C5)</f>
        <v>0.37516976407441438</v>
      </c>
      <c r="AF46" s="16" t="s">
        <v>31786</v>
      </c>
      <c r="AG46" s="33">
        <f>CHOOSE(MIN(D6L539C9,RUN_YEARS),B7L805C5,B7L805C14,B7L805C23,B7L805C32,B7L805C41)</f>
        <v>2948.1663108806006</v>
      </c>
      <c r="AH46" s="16" t="s">
        <v>31787</v>
      </c>
      <c r="AI46" s="33">
        <f>IF(D6L539C15=0,0,D6L539C11/D6L539C15)</f>
        <v>0.20322471595295907</v>
      </c>
      <c r="AJ46" s="16" t="s">
        <v>31788</v>
      </c>
      <c r="AK46" s="33">
        <f>IF(D6L539C5=0,0,D6L539C11/D6L539C5)</f>
        <v>2.483023592558568E-2</v>
      </c>
      <c r="AL46" s="16" t="s">
        <v>31789</v>
      </c>
      <c r="AM46" s="33">
        <f>D6L539C8*CHOOSE(MIN(D6L539C9,RUN_YEARS),B7L805C4,B7L805C13,B7L805C22,B7L805C31,B7L805C40)</f>
        <v>1876.2565129554105</v>
      </c>
      <c r="AN46" s="16" t="s">
        <v>31790</v>
      </c>
      <c r="AO46" s="33">
        <f>D6L539C8-D6L539C18</f>
        <v>12601.421336897587</v>
      </c>
      <c r="AP46" s="16" t="s">
        <v>31791</v>
      </c>
      <c r="AQ46" s="33">
        <f>CHOOSE(MIN(D6L539C9,RUN_YEARS),B7L805C2,B7L805C11,B7L805C20,B7L805C29,B7L805C38)</f>
        <v>206.51522727299053</v>
      </c>
      <c r="AR46" s="16" t="s">
        <v>31792</v>
      </c>
      <c r="AS46" s="33">
        <f>IF(D6L539C20=0,0,D6L539C18/D6L539C20)</f>
        <v>9.0853180064790315</v>
      </c>
      <c r="AT46" s="16" t="s">
        <v>31793</v>
      </c>
      <c r="AU46" s="33">
        <f>IF(D6L539C5=0,0,D6L539C18/D6L539C5)</f>
        <v>7.7757905615000039E-2</v>
      </c>
      <c r="AV46" s="16" t="s">
        <v>31794</v>
      </c>
      <c r="AW46" s="33">
        <f>CHOOSE(MIN(D6L539C9,RUN_YEARS),B7L805C1,B7L805C10,B7L805C19,B7L805C28,B7L805C37)</f>
        <v>1387.0093845819274</v>
      </c>
      <c r="AX46" s="16" t="s">
        <v>31795</v>
      </c>
      <c r="AY46" s="33">
        <f>IF(D6L539C23=0,0,D6L539C19/D6L539C23)</f>
        <v>9.0853180064790333</v>
      </c>
      <c r="AZ46" s="16" t="s">
        <v>31796</v>
      </c>
      <c r="BA46" s="33">
        <f>IF(D6L539C5=0,0,D6L539C19/D6L539C5)</f>
        <v>0.52224209438499991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24877.637490580702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24503.550286834517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9838.8288351084266</v>
      </c>
      <c r="R47" s="16" t="s">
        <v>31800</v>
      </c>
      <c r="S47" s="15">
        <f>SUM(D6L538C8:D6L539C8)</f>
        <v>14664.721451726091</v>
      </c>
      <c r="U47" s="21" t="str">
        <f>NULL_VALUE</f>
        <v>n/a</v>
      </c>
      <c r="V47" s="16" t="s">
        <v>31801</v>
      </c>
      <c r="W47" s="33">
        <f>SUM(D6L538C10:D6L539C10)</f>
        <v>9228.0777320904326</v>
      </c>
      <c r="X47" s="16" t="s">
        <v>31802</v>
      </c>
      <c r="Y47" s="33">
        <f>SUM(D6L538C11:D6L539C11)</f>
        <v>610.75110301799373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7.9678093303145764E-2</v>
      </c>
      <c r="AD47" s="16" t="s">
        <v>31804</v>
      </c>
      <c r="AE47" s="33">
        <f>IF(D6L540C5=0,0,D6L540C10/D6L540C5)</f>
        <v>0.3766016607417324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0.20716304258817947</v>
      </c>
      <c r="AJ47" s="16" t="s">
        <v>31806</v>
      </c>
      <c r="AK47" s="33">
        <f>IF(D6L540C5=0,0,D6L540C11/D6L540C5)</f>
        <v>2.4925004575608107E-2</v>
      </c>
      <c r="AL47" s="16" t="s">
        <v>31807</v>
      </c>
      <c r="AM47" s="33">
        <f>SUM(D6L538C18:D6L539C18)</f>
        <v>1900.4967108559731</v>
      </c>
      <c r="AN47" s="16" t="s">
        <v>31808</v>
      </c>
      <c r="AO47" s="33">
        <f>SUM(D6L538C19:D6L539C19)</f>
        <v>12764.224740870117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9.2026952973483382</v>
      </c>
      <c r="AT47" s="16" t="s">
        <v>31810</v>
      </c>
      <c r="AU47" s="33">
        <f>IF(D6L540C5=0,0,D6L540C18/D6L540C5)</f>
        <v>7.7560055118914284E-2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9.20269529734834</v>
      </c>
      <c r="AZ47" s="16" t="s">
        <v>31812</v>
      </c>
      <c r="BA47" s="33">
        <f>IF(D6L540C5=0,0,D6L540C19/D6L540C5)</f>
        <v>0.52091327956374511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60323.475210655888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51165.619293853742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22662.032689054719</v>
      </c>
      <c r="R48" s="16" t="s">
        <v>31817</v>
      </c>
      <c r="S48" s="15">
        <f>SUM(D6L528C8,D6L537C8,D6L540C8)</f>
        <v>28503.58660479902</v>
      </c>
      <c r="U48" s="21" t="str">
        <f>NULL_VALUE</f>
        <v>n/a</v>
      </c>
      <c r="V48" s="16" t="s">
        <v>31818</v>
      </c>
      <c r="W48" s="33">
        <f>SUM(D6L528C10,D6L537C10,D6L540C10)</f>
        <v>21218.85851987527</v>
      </c>
      <c r="X48" s="16" t="s">
        <v>31819</v>
      </c>
      <c r="Y48" s="33">
        <f>SUM(D6L528C11,D6L537C11,D6L540C11)</f>
        <v>1443.1741691794487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0.17769515412159853</v>
      </c>
      <c r="AD48" s="16" t="s">
        <v>31821</v>
      </c>
      <c r="AE48" s="33">
        <f>IF(D6L541C5=0,0,D6L541C10/D6L541C5)</f>
        <v>0.41470930700577252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0.46200740071615687</v>
      </c>
      <c r="AJ48" s="16" t="s">
        <v>31823</v>
      </c>
      <c r="AK48" s="33">
        <f>IF(D6L541C5=0,0,D6L541C11/D6L541C5)</f>
        <v>2.8205935725922299E-2</v>
      </c>
      <c r="AL48" s="16" t="s">
        <v>31824</v>
      </c>
      <c r="AM48" s="33">
        <f>SUM(D6L528C18,D6L537C18,D6L540C18)</f>
        <v>3623.0838703591603</v>
      </c>
      <c r="AN48" s="16" t="s">
        <v>31825</v>
      </c>
      <c r="AO48" s="33">
        <f>SUM(D6L528C19,D6L537C19,D6L540C19)</f>
        <v>24880.502734439862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17.132800722624189</v>
      </c>
      <c r="AT48" s="16" t="s">
        <v>31827</v>
      </c>
      <c r="AU48" s="33">
        <f>IF(D6L541C5=0,0,D6L541C18/D6L541C5)</f>
        <v>7.0810906236688162E-2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17.132800722624189</v>
      </c>
      <c r="AZ48" s="16" t="s">
        <v>31829</v>
      </c>
      <c r="BA48" s="33">
        <f>IF(D6L541C5=0,0,D6L541C19/D6L541C5)</f>
        <v>0.48627385103161697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26179.939366333332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22514.747855046666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11257.373927523333</v>
      </c>
      <c r="R8" s="16" t="s">
        <v>31838</v>
      </c>
      <c r="S8" s="15">
        <f>D6L601C5-D6L601C7</f>
        <v>11257.373927523333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10824.746856446685</v>
      </c>
      <c r="X8" s="16" t="s">
        <v>31840</v>
      </c>
      <c r="Y8" s="33">
        <f>D6L601C7-D6L601C10</f>
        <v>432.62707107664755</v>
      </c>
      <c r="Z8" s="16" t="s">
        <v>31841</v>
      </c>
      <c r="AA8" s="33">
        <f>CHOOSE(MIN(D6L601C9,RUN_YEARS),B7L806C7,B7L806C16,B7L806C25,B7L806C34,B7L806C43)</f>
        <v>298686</v>
      </c>
      <c r="AB8" s="16" t="s">
        <v>31842</v>
      </c>
      <c r="AC8" s="33">
        <f>IF(D6L601C12=0,0,D6L601C10/D6L601C12)</f>
        <v>3.6241226091770905E-2</v>
      </c>
      <c r="AD8" s="16" t="s">
        <v>31843</v>
      </c>
      <c r="AE8" s="33">
        <f>IF(D6L601C5=0,0,D6L601C10/D6L601C5)</f>
        <v>0.48078472502281766</v>
      </c>
      <c r="AF8" s="16" t="s">
        <v>31844</v>
      </c>
      <c r="AG8" s="33">
        <f>CHOOSE(MIN(D6L601C9,RUN_YEARS),B7L806C5,B7L806C14,B7L806C23,B7L806C32,B7L806C41)</f>
        <v>4591.3189282234207</v>
      </c>
      <c r="AH8" s="16" t="s">
        <v>31845</v>
      </c>
      <c r="AI8" s="33">
        <f>IF(D6L601C15=0,0,D6L601C11/D6L601C15)</f>
        <v>9.4227187838604287E-2</v>
      </c>
      <c r="AJ8" s="16" t="s">
        <v>31846</v>
      </c>
      <c r="AK8" s="33">
        <f>IF(D6L601C5=0,0,D6L601C11/D6L601C5)</f>
        <v>1.9215274977182322E-2</v>
      </c>
      <c r="AL8" s="16" t="s">
        <v>31847</v>
      </c>
      <c r="AM8" s="33">
        <f>D6L601C8*CHOOSE(MIN(D6L601C9,RUN_YEARS),B7L806C4,B7L806C13,B7L806C22,B7L806C31,B7L806C40)</f>
        <v>2233.5871626292287</v>
      </c>
      <c r="AN8" s="16" t="s">
        <v>31848</v>
      </c>
      <c r="AO8" s="33">
        <f>D6L601C8-D6L601C18</f>
        <v>9023.7867648941046</v>
      </c>
      <c r="AP8" s="16" t="s">
        <v>31849</v>
      </c>
      <c r="AQ8" s="33">
        <f>CHOOSE(MIN(D6L601C9,RUN_YEARS),B7L806C2,B7L806C11,B7L806C20,B7L806C29,B7L806C38)</f>
        <v>533.7377608876443</v>
      </c>
      <c r="AR8" s="16" t="s">
        <v>31850</v>
      </c>
      <c r="AS8" s="33">
        <f>IF(D6L601C20=0,0,D6L601C18/D6L601C20)</f>
        <v>4.1848025871630528</v>
      </c>
      <c r="AT8" s="16" t="s">
        <v>31851</v>
      </c>
      <c r="AU8" s="33">
        <f>IF(D6L601C5=0,0,D6L601C18/D6L601C5)</f>
        <v>9.9205515291994339E-2</v>
      </c>
      <c r="AV8" s="16" t="s">
        <v>31852</v>
      </c>
      <c r="AW8" s="33">
        <f>CHOOSE(MIN(D6L601C9,RUN_YEARS),B7L806C1,B7L806C10,B7L806C19,B7L806C28,B7L806C37)</f>
        <v>2156.3231662527432</v>
      </c>
      <c r="AX8" s="16" t="s">
        <v>31853</v>
      </c>
      <c r="AY8" s="33">
        <f>IF(D6L601C23=0,0,D6L601C19/D6L601C23)</f>
        <v>4.1848025871630528</v>
      </c>
      <c r="AZ8" s="16" t="s">
        <v>31854</v>
      </c>
      <c r="BA8" s="33">
        <f>IF(D6L601C5=0,0,D6L601C19/D6L601C5)</f>
        <v>0.40079448470800566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49.047474760980755</v>
      </c>
      <c r="J9" s="16" t="s">
        <v>31875</v>
      </c>
      <c r="K9" s="21">
        <f>IF(FLOW_THRU_100PCT="Y",1,INDEX(VariabilityMatrix,D6L602C1,D6L602C9))</f>
        <v>0.51137630574702975</v>
      </c>
      <c r="L9" s="16" t="s">
        <v>31855</v>
      </c>
      <c r="M9" s="15">
        <f>IF(D6L602C2&lt;&gt;0,D6L602C2*D6L602C4,D6L602C3*D6L602C4)</f>
        <v>25.081716449491019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12.540858224745509</v>
      </c>
      <c r="R9" s="16" t="s">
        <v>31857</v>
      </c>
      <c r="S9" s="15">
        <f>D6L602C5-D6L602C7</f>
        <v>12.540858224745509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12.063717866605931</v>
      </c>
      <c r="X9" s="16" t="s">
        <v>31859</v>
      </c>
      <c r="Y9" s="33">
        <f>D6L602C7-D6L602C10</f>
        <v>0.47714035813957878</v>
      </c>
      <c r="Z9" s="16" t="s">
        <v>31860</v>
      </c>
      <c r="AA9" s="33">
        <f>CHOOSE(MIN(D6L602C9,RUN_YEARS),B7L806C7,B7L806C16,B7L806C25,B7L806C34,B7L806C43)</f>
        <v>297065.59999999998</v>
      </c>
      <c r="AB9" s="16" t="s">
        <v>31861</v>
      </c>
      <c r="AC9" s="33">
        <f>IF(D6L602C12=0,0,D6L602C10/D6L602C12)</f>
        <v>4.0609609010958963E-5</v>
      </c>
      <c r="AD9" s="16" t="s">
        <v>31862</v>
      </c>
      <c r="AE9" s="33">
        <f>IF(D6L602C5=0,0,D6L602C10/D6L602C5)</f>
        <v>0.48097656677124018</v>
      </c>
      <c r="AF9" s="16" t="s">
        <v>31863</v>
      </c>
      <c r="AG9" s="33">
        <f>CHOOSE(MIN(D6L602C9,RUN_YEARS),B7L806C5,B7L806C14,B7L806C23,B7L806C32,B7L806C41)</f>
        <v>4519.0172186058862</v>
      </c>
      <c r="AH9" s="16" t="s">
        <v>31864</v>
      </c>
      <c r="AI9" s="33">
        <f>IF(D6L602C15=0,0,D6L602C11/D6L602C15)</f>
        <v>1.0558498342849338E-4</v>
      </c>
      <c r="AJ9" s="16" t="s">
        <v>31865</v>
      </c>
      <c r="AK9" s="33">
        <f>IF(D6L602C5=0,0,D6L602C11/D6L602C5)</f>
        <v>1.9023433228759802E-2</v>
      </c>
      <c r="AL9" s="16" t="s">
        <v>31866</v>
      </c>
      <c r="AM9" s="33">
        <f>D6L602C8*CHOOSE(MIN(D6L602C9,RUN_YEARS),B7L806C4,B7L806C13,B7L806C22,B7L806C31,B7L806C40)</f>
        <v>2.4760737988590114</v>
      </c>
      <c r="AN9" s="16" t="s">
        <v>31867</v>
      </c>
      <c r="AO9" s="33">
        <f>D6L602C8-D6L602C18</f>
        <v>10.064784425886497</v>
      </c>
      <c r="AP9" s="16" t="s">
        <v>31868</v>
      </c>
      <c r="AQ9" s="33">
        <f>CHOOSE(MIN(D6L602C9,RUN_YEARS),B7L806C2,B7L806C11,B7L806C20,B7L806C29,B7L806C38)</f>
        <v>524.87679706502183</v>
      </c>
      <c r="AR9" s="16" t="s">
        <v>31869</v>
      </c>
      <c r="AS9" s="33">
        <f>IF(D6L602C20=0,0,D6L602C18/D6L602C20)</f>
        <v>4.7174380972917632E-3</v>
      </c>
      <c r="AT9" s="16" t="s">
        <v>31870</v>
      </c>
      <c r="AU9" s="33">
        <f>IF(D6L602C5=0,0,D6L602C18/D6L602C5)</f>
        <v>9.8720269158822191E-2</v>
      </c>
      <c r="AV9" s="16" t="s">
        <v>31871</v>
      </c>
      <c r="AW9" s="33">
        <f>CHOOSE(MIN(D6L602C9,RUN_YEARS),B7L806C1,B7L806C10,B7L806C19,B7L806C28,B7L806C37)</f>
        <v>2133.5276093319794</v>
      </c>
      <c r="AX9" s="16" t="s">
        <v>31872</v>
      </c>
      <c r="AY9" s="33">
        <f>IF(D6L602C23=0,0,D6L602C19/D6L602C23)</f>
        <v>4.7174380972917632E-3</v>
      </c>
      <c r="AZ9" s="16" t="s">
        <v>31873</v>
      </c>
      <c r="BA9" s="33">
        <f>IF(D6L602C5=0,0,D6L602C19/D6L602C5)</f>
        <v>0.4012797308411778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32.315497652585158</v>
      </c>
      <c r="J10" s="16" t="s">
        <v>31896</v>
      </c>
      <c r="K10" s="21">
        <f>IF(FLOW_THRU_100PCT="Y",1,INDEX(VariabilityMatrix,D6L603C1,D6L603C9))</f>
        <v>0.51137630574702975</v>
      </c>
      <c r="L10" s="16" t="s">
        <v>31876</v>
      </c>
      <c r="M10" s="15">
        <f>IF(D6L603C2&lt;&gt;0,D6L603C2*D6L603C4,D6L603C3*D6L603C4)</f>
        <v>16.525379807955808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8.262689903977904</v>
      </c>
      <c r="R10" s="16" t="s">
        <v>31878</v>
      </c>
      <c r="S10" s="15">
        <f>D6L603C5-D6L603C7</f>
        <v>8.262689903977904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7.9483204446213609</v>
      </c>
      <c r="X10" s="16" t="s">
        <v>31880</v>
      </c>
      <c r="Y10" s="33">
        <f>D6L603C7-D6L603C10</f>
        <v>0.31436945935654315</v>
      </c>
      <c r="Z10" s="16" t="s">
        <v>31881</v>
      </c>
      <c r="AA10" s="33">
        <f>CHOOSE(MIN(D6L603C9,RUN_YEARS),B7L806C7,B7L806C16,B7L806C25,B7L806C34,B7L806C43)</f>
        <v>297065.59999999998</v>
      </c>
      <c r="AB10" s="16" t="s">
        <v>31882</v>
      </c>
      <c r="AC10" s="33">
        <f>IF(D6L603C12=0,0,D6L603C10/D6L603C12)</f>
        <v>2.6756111931577945E-5</v>
      </c>
      <c r="AD10" s="16" t="s">
        <v>31883</v>
      </c>
      <c r="AE10" s="33">
        <f>IF(D6L603C5=0,0,D6L603C10/D6L603C5)</f>
        <v>0.48097656677124018</v>
      </c>
      <c r="AF10" s="16" t="s">
        <v>31884</v>
      </c>
      <c r="AG10" s="33">
        <f>CHOOSE(MIN(D6L603C9,RUN_YEARS),B7L806C5,B7L806C14,B7L806C23,B7L806C32,B7L806C41)</f>
        <v>4519.0172186058862</v>
      </c>
      <c r="AH10" s="16" t="s">
        <v>31885</v>
      </c>
      <c r="AI10" s="33">
        <f>IF(D6L603C15=0,0,D6L603C11/D6L603C15)</f>
        <v>6.9565891022102796E-5</v>
      </c>
      <c r="AJ10" s="16" t="s">
        <v>31886</v>
      </c>
      <c r="AK10" s="33">
        <f>IF(D6L603C5=0,0,D6L603C11/D6L603C5)</f>
        <v>1.9023433228759823E-2</v>
      </c>
      <c r="AL10" s="16" t="s">
        <v>31887</v>
      </c>
      <c r="AM10" s="33">
        <f>D6L603C8*CHOOSE(MIN(D6L603C9,RUN_YEARS),B7L806C4,B7L806C13,B7L806C22,B7L806C31,B7L806C40)</f>
        <v>1.6313899425931628</v>
      </c>
      <c r="AN10" s="16" t="s">
        <v>31888</v>
      </c>
      <c r="AO10" s="33">
        <f>D6L603C8-D6L603C18</f>
        <v>6.631299961384741</v>
      </c>
      <c r="AP10" s="16" t="s">
        <v>31889</v>
      </c>
      <c r="AQ10" s="33">
        <f>CHOOSE(MIN(D6L603C9,RUN_YEARS),B7L806C2,B7L806C11,B7L806C20,B7L806C29,B7L806C38)</f>
        <v>524.87679706502183</v>
      </c>
      <c r="AR10" s="16" t="s">
        <v>31890</v>
      </c>
      <c r="AS10" s="33">
        <f>IF(D6L603C20=0,0,D6L603C18/D6L603C20)</f>
        <v>3.1081388084127216E-3</v>
      </c>
      <c r="AT10" s="16" t="s">
        <v>31891</v>
      </c>
      <c r="AU10" s="33">
        <f>IF(D6L603C5=0,0,D6L603C18/D6L603C5)</f>
        <v>9.8720269158822191E-2</v>
      </c>
      <c r="AV10" s="16" t="s">
        <v>31892</v>
      </c>
      <c r="AW10" s="33">
        <f>CHOOSE(MIN(D6L603C9,RUN_YEARS),B7L806C1,B7L806C10,B7L806C19,B7L806C28,B7L806C37)</f>
        <v>2133.5276093319794</v>
      </c>
      <c r="AX10" s="16" t="s">
        <v>31893</v>
      </c>
      <c r="AY10" s="33">
        <f>IF(D6L603C23=0,0,D6L603C19/D6L603C23)</f>
        <v>3.1081388084127216E-3</v>
      </c>
      <c r="AZ10" s="16" t="s">
        <v>31894</v>
      </c>
      <c r="BA10" s="33">
        <f>IF(D6L603C5=0,0,D6L603C19/D6L603C5)</f>
        <v>0.4012797308411778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1.6991502852912319</v>
      </c>
      <c r="J11" s="16" t="s">
        <v>31917</v>
      </c>
      <c r="K11" s="21">
        <f>IF(FLOW_THRU_100PCT="Y",1,INDEX(VariabilityMatrix,D6L604C1,D6L604C9))</f>
        <v>0.5098076154367398</v>
      </c>
      <c r="L11" s="16" t="s">
        <v>31897</v>
      </c>
      <c r="M11" s="15">
        <f>IF(D6L604C2&lt;&gt;0,D6L604C2*D6L604C4,D6L604C3*D6L604C4)</f>
        <v>0.86623975521297913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0.43311987760648957</v>
      </c>
      <c r="R11" s="16" t="s">
        <v>31899</v>
      </c>
      <c r="S11" s="15">
        <f>D6L604C5-D6L604C7</f>
        <v>0.43311987760648957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0.416497693244398</v>
      </c>
      <c r="X11" s="16" t="s">
        <v>31901</v>
      </c>
      <c r="Y11" s="33">
        <f>D6L604C7-D6L604C10</f>
        <v>1.6622184362091563E-2</v>
      </c>
      <c r="Z11" s="16" t="s">
        <v>31902</v>
      </c>
      <c r="AA11" s="33">
        <f>CHOOSE(MIN(D6L604C9,RUN_YEARS),B7L806C7,B7L806C16,B7L806C25,B7L806C34,B7L806C43)</f>
        <v>300529</v>
      </c>
      <c r="AB11" s="16" t="s">
        <v>31903</v>
      </c>
      <c r="AC11" s="33">
        <f>IF(D6L604C12=0,0,D6L604C10/D6L604C12)</f>
        <v>1.3858818724462464E-6</v>
      </c>
      <c r="AD11" s="16" t="s">
        <v>31904</v>
      </c>
      <c r="AE11" s="33">
        <f>IF(D6L604C5=0,0,D6L604C10/D6L604C5)</f>
        <v>0.480811104244454</v>
      </c>
      <c r="AF11" s="16" t="s">
        <v>31905</v>
      </c>
      <c r="AG11" s="33">
        <f>CHOOSE(MIN(D6L604C9,RUN_YEARS),B7L806C5,B7L806C14,B7L806C23,B7L806C32,B7L806C41)</f>
        <v>4613.0539396471131</v>
      </c>
      <c r="AH11" s="16" t="s">
        <v>31906</v>
      </c>
      <c r="AI11" s="33">
        <f>IF(D6L604C15=0,0,D6L604C11/D6L604C15)</f>
        <v>3.6032928683602425E-6</v>
      </c>
      <c r="AJ11" s="16" t="s">
        <v>31907</v>
      </c>
      <c r="AK11" s="33">
        <f>IF(D6L604C5=0,0,D6L604C11/D6L604C5)</f>
        <v>1.9188895755546026E-2</v>
      </c>
      <c r="AL11" s="16" t="s">
        <v>31908</v>
      </c>
      <c r="AM11" s="33">
        <f>D6L604C8*CHOOSE(MIN(D6L604C9,RUN_YEARS),B7L806C4,B7L806C13,B7L806C22,B7L806C31,B7L806C40)</f>
        <v>8.5755644109839532E-2</v>
      </c>
      <c r="AN11" s="16" t="s">
        <v>31909</v>
      </c>
      <c r="AO11" s="33">
        <f>D6L604C8-D6L604C18</f>
        <v>0.34736423349665002</v>
      </c>
      <c r="AP11" s="16" t="s">
        <v>31910</v>
      </c>
      <c r="AQ11" s="33">
        <f>CHOOSE(MIN(D6L604C9,RUN_YEARS),B7L806C2,B7L806C11,B7L806C20,B7L806C29,B7L806C38)</f>
        <v>535.87827984773014</v>
      </c>
      <c r="AR11" s="16" t="s">
        <v>31911</v>
      </c>
      <c r="AS11" s="33">
        <f>IF(D6L604C20=0,0,D6L604C18/D6L604C20)</f>
        <v>1.6002821412020469E-4</v>
      </c>
      <c r="AT11" s="16" t="s">
        <v>31912</v>
      </c>
      <c r="AU11" s="33">
        <f>IF(D6L604C5=0,0,D6L604C18/D6L604C5)</f>
        <v>9.8997585361058738E-2</v>
      </c>
      <c r="AV11" s="16" t="s">
        <v>31913</v>
      </c>
      <c r="AW11" s="33">
        <f>CHOOSE(MIN(D6L604C9,RUN_YEARS),B7L806C1,B7L806C10,B7L806C19,B7L806C28,B7L806C37)</f>
        <v>2170.6436918412933</v>
      </c>
      <c r="AX11" s="16" t="s">
        <v>31914</v>
      </c>
      <c r="AY11" s="33">
        <f>IF(D6L604C23=0,0,D6L604C19/D6L604C23)</f>
        <v>1.6002821412020466E-4</v>
      </c>
      <c r="AZ11" s="16" t="s">
        <v>31915</v>
      </c>
      <c r="BA11" s="33">
        <f>IF(D6L604C5=0,0,D6L604C19/D6L604C5)</f>
        <v>0.40100241463894126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676.61654190603917</v>
      </c>
      <c r="J12" s="16" t="s">
        <v>31938</v>
      </c>
      <c r="K12" s="21">
        <f>IF(FLOW_THRU_100PCT="Y",1,INDEX(VariabilityMatrix,D6L605C1,D6L605C9))</f>
        <v>0.24722312191303436</v>
      </c>
      <c r="L12" s="16" t="s">
        <v>31918</v>
      </c>
      <c r="M12" s="15">
        <f>IF(D6L605C2&lt;&gt;0,D6L605C2*D6L605C4,D6L605C3*D6L605C4)</f>
        <v>167.27525382801244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83.637626914006219</v>
      </c>
      <c r="R12" s="16" t="s">
        <v>31920</v>
      </c>
      <c r="S12" s="15">
        <f>D6L605C5-D6L605C7</f>
        <v>83.637626914006219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80.455477291985176</v>
      </c>
      <c r="X12" s="16" t="s">
        <v>31922</v>
      </c>
      <c r="Y12" s="33">
        <f>D6L605C7-D6L605C10</f>
        <v>3.1821496220210435</v>
      </c>
      <c r="Z12" s="16" t="s">
        <v>31923</v>
      </c>
      <c r="AA12" s="33">
        <f>CHOOSE(MIN(D6L605C9,RUN_YEARS),B7L806C7,B7L806C16,B7L806C25,B7L806C34,B7L806C43)</f>
        <v>297065.59999999998</v>
      </c>
      <c r="AB12" s="16" t="s">
        <v>31924</v>
      </c>
      <c r="AC12" s="33">
        <f>IF(D6L605C12=0,0,D6L605C10/D6L605C12)</f>
        <v>2.7083404235288494E-4</v>
      </c>
      <c r="AD12" s="16" t="s">
        <v>31925</v>
      </c>
      <c r="AE12" s="33">
        <f>IF(D6L605C5=0,0,D6L605C10/D6L605C5)</f>
        <v>0.48097656677124018</v>
      </c>
      <c r="AF12" s="16" t="s">
        <v>31926</v>
      </c>
      <c r="AG12" s="33">
        <f>CHOOSE(MIN(D6L605C9,RUN_YEARS),B7L806C5,B7L806C14,B7L806C23,B7L806C32,B7L806C41)</f>
        <v>4519.0172186058862</v>
      </c>
      <c r="AH12" s="16" t="s">
        <v>31927</v>
      </c>
      <c r="AI12" s="33">
        <f>IF(D6L605C15=0,0,D6L605C11/D6L605C15)</f>
        <v>7.0416851011750176E-4</v>
      </c>
      <c r="AJ12" s="16" t="s">
        <v>31928</v>
      </c>
      <c r="AK12" s="33">
        <f>IF(D6L605C5=0,0,D6L605C11/D6L605C5)</f>
        <v>1.9023433228759809E-2</v>
      </c>
      <c r="AL12" s="16" t="s">
        <v>31929</v>
      </c>
      <c r="AM12" s="33">
        <f>D6L605C8*CHOOSE(MIN(D6L605C9,RUN_YEARS),B7L806C4,B7L806C13,B7L806C22,B7L806C31,B7L806C40)</f>
        <v>16.51345808151169</v>
      </c>
      <c r="AN12" s="16" t="s">
        <v>31930</v>
      </c>
      <c r="AO12" s="33">
        <f>D6L605C8-D6L605C18</f>
        <v>67.124168832494533</v>
      </c>
      <c r="AP12" s="16" t="s">
        <v>31931</v>
      </c>
      <c r="AQ12" s="33">
        <f>CHOOSE(MIN(D6L605C9,RUN_YEARS),B7L806C2,B7L806C11,B7L806C20,B7L806C29,B7L806C38)</f>
        <v>524.87679706502183</v>
      </c>
      <c r="AR12" s="16" t="s">
        <v>31932</v>
      </c>
      <c r="AS12" s="33">
        <f>IF(D6L605C20=0,0,D6L605C18/D6L605C20)</f>
        <v>3.1461589031656127E-2</v>
      </c>
      <c r="AT12" s="16" t="s">
        <v>31933</v>
      </c>
      <c r="AU12" s="33">
        <f>IF(D6L605C5=0,0,D6L605C18/D6L605C5)</f>
        <v>9.8720269158822191E-2</v>
      </c>
      <c r="AV12" s="16" t="s">
        <v>31934</v>
      </c>
      <c r="AW12" s="33">
        <f>CHOOSE(MIN(D6L605C9,RUN_YEARS),B7L806C1,B7L806C10,B7L806C19,B7L806C28,B7L806C37)</f>
        <v>2133.5276093319794</v>
      </c>
      <c r="AX12" s="16" t="s">
        <v>31935</v>
      </c>
      <c r="AY12" s="33">
        <f>IF(D6L605C23=0,0,D6L605C19/D6L605C23)</f>
        <v>3.1461589031656134E-2</v>
      </c>
      <c r="AZ12" s="16" t="s">
        <v>31936</v>
      </c>
      <c r="BA12" s="33">
        <f>IF(D6L605C5=0,0,D6L605C19/D6L605C5)</f>
        <v>0.40127973084117785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338.11410776410162</v>
      </c>
      <c r="J13" s="16" t="s">
        <v>31959</v>
      </c>
      <c r="K13" s="21">
        <f>IF(FLOW_THRU_100PCT="Y",1,INDEX(VariabilityMatrix,D6L606C1,D6L606C9))</f>
        <v>0.51137630574702975</v>
      </c>
      <c r="L13" s="16" t="s">
        <v>31939</v>
      </c>
      <c r="M13" s="15">
        <f>IF(D6L606C2&lt;&gt;0,D6L606C2*D6L606C4,D6L606C3*D6L606C4)</f>
        <v>172.90354334935938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86.451771674679691</v>
      </c>
      <c r="R13" s="16" t="s">
        <v>31941</v>
      </c>
      <c r="S13" s="15">
        <f>D6L606C5-D6L606C7</f>
        <v>86.451771674679691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83.162552662757179</v>
      </c>
      <c r="X13" s="16" t="s">
        <v>31943</v>
      </c>
      <c r="Y13" s="33">
        <f>D6L606C7-D6L606C10</f>
        <v>3.289219011922512</v>
      </c>
      <c r="Z13" s="16" t="s">
        <v>31944</v>
      </c>
      <c r="AA13" s="33">
        <f>CHOOSE(MIN(D6L606C9,RUN_YEARS),B7L806C7,B7L806C16,B7L806C25,B7L806C34,B7L806C43)</f>
        <v>297065.59999999998</v>
      </c>
      <c r="AB13" s="16" t="s">
        <v>31945</v>
      </c>
      <c r="AC13" s="33">
        <f>IF(D6L606C12=0,0,D6L606C10/D6L606C12)</f>
        <v>2.799467614653369E-4</v>
      </c>
      <c r="AD13" s="16" t="s">
        <v>31946</v>
      </c>
      <c r="AE13" s="33">
        <f>IF(D6L606C5=0,0,D6L606C10/D6L606C5)</f>
        <v>0.48097656677124023</v>
      </c>
      <c r="AF13" s="16" t="s">
        <v>31947</v>
      </c>
      <c r="AG13" s="33">
        <f>CHOOSE(MIN(D6L606C9,RUN_YEARS),B7L806C5,B7L806C14,B7L806C23,B7L806C32,B7L806C41)</f>
        <v>4519.0172186058862</v>
      </c>
      <c r="AH13" s="16" t="s">
        <v>31948</v>
      </c>
      <c r="AI13" s="33">
        <f>IF(D6L606C15=0,0,D6L606C11/D6L606C15)</f>
        <v>7.27861579809876E-4</v>
      </c>
      <c r="AJ13" s="16" t="s">
        <v>31949</v>
      </c>
      <c r="AK13" s="33">
        <f>IF(D6L606C5=0,0,D6L606C11/D6L606C5)</f>
        <v>1.9023433228759788E-2</v>
      </c>
      <c r="AL13" s="16" t="s">
        <v>31950</v>
      </c>
      <c r="AM13" s="33">
        <f>D6L606C8*CHOOSE(MIN(D6L606C9,RUN_YEARS),B7L806C4,B7L806C13,B7L806C22,B7L806C31,B7L806C40)</f>
        <v>17.069084337962838</v>
      </c>
      <c r="AN13" s="16" t="s">
        <v>31951</v>
      </c>
      <c r="AO13" s="33">
        <f>D6L606C8-D6L606C18</f>
        <v>69.382687336716856</v>
      </c>
      <c r="AP13" s="16" t="s">
        <v>31952</v>
      </c>
      <c r="AQ13" s="33">
        <f>CHOOSE(MIN(D6L606C9,RUN_YEARS),B7L806C2,B7L806C11,B7L806C20,B7L806C29,B7L806C38)</f>
        <v>524.87679706502183</v>
      </c>
      <c r="AR13" s="16" t="s">
        <v>31953</v>
      </c>
      <c r="AS13" s="33">
        <f>IF(D6L606C20=0,0,D6L606C18/D6L606C20)</f>
        <v>3.2520173178560832E-2</v>
      </c>
      <c r="AT13" s="16" t="s">
        <v>31954</v>
      </c>
      <c r="AU13" s="33">
        <f>IF(D6L606C5=0,0,D6L606C18/D6L606C5)</f>
        <v>9.8720269158822191E-2</v>
      </c>
      <c r="AV13" s="16" t="s">
        <v>31955</v>
      </c>
      <c r="AW13" s="33">
        <f>CHOOSE(MIN(D6L606C9,RUN_YEARS),B7L806C1,B7L806C10,B7L806C19,B7L806C28,B7L806C37)</f>
        <v>2133.5276093319794</v>
      </c>
      <c r="AX13" s="16" t="s">
        <v>31956</v>
      </c>
      <c r="AY13" s="33">
        <f>IF(D6L606C23=0,0,D6L606C19/D6L606C23)</f>
        <v>3.2520173178560832E-2</v>
      </c>
      <c r="AZ13" s="16" t="s">
        <v>31957</v>
      </c>
      <c r="BA13" s="33">
        <f>IF(D6L606C5=0,0,D6L606C19/D6L606C5)</f>
        <v>0.40127973084117785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17.086960734108455</v>
      </c>
      <c r="J14" s="16" t="s">
        <v>31980</v>
      </c>
      <c r="K14" s="21">
        <f>IF(FLOW_THRU_100PCT="Y",1,INDEX(VariabilityMatrix,D6L607C1,D6L607C9))</f>
        <v>0.5098076154367398</v>
      </c>
      <c r="L14" s="16" t="s">
        <v>31960</v>
      </c>
      <c r="M14" s="15">
        <f>IF(D6L607C2&lt;&gt;0,D6L607C2*D6L607C4,D6L607C3*D6L607C4)</f>
        <v>8.711062706917037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4.3555313534585185</v>
      </c>
      <c r="R14" s="16" t="s">
        <v>31962</v>
      </c>
      <c r="S14" s="15">
        <f>D6L607C5-D6L607C7</f>
        <v>4.3555313534585185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4.1883756792554632</v>
      </c>
      <c r="X14" s="16" t="s">
        <v>31964</v>
      </c>
      <c r="Y14" s="33">
        <f>D6L607C7-D6L607C10</f>
        <v>0.16715567420305533</v>
      </c>
      <c r="Z14" s="16" t="s">
        <v>31965</v>
      </c>
      <c r="AA14" s="33">
        <f>CHOOSE(MIN(D6L607C9,RUN_YEARS),B7L806C7,B7L806C16,B7L806C25,B7L806C34,B7L806C43)</f>
        <v>300529</v>
      </c>
      <c r="AB14" s="16" t="s">
        <v>31966</v>
      </c>
      <c r="AC14" s="33">
        <f>IF(D6L607C12=0,0,D6L607C10/D6L607C12)</f>
        <v>1.3936677256622367E-5</v>
      </c>
      <c r="AD14" s="16" t="s">
        <v>31967</v>
      </c>
      <c r="AE14" s="33">
        <f>IF(D6L607C5=0,0,D6L607C10/D6L607C5)</f>
        <v>0.480811104244454</v>
      </c>
      <c r="AF14" s="16" t="s">
        <v>31968</v>
      </c>
      <c r="AG14" s="33">
        <f>CHOOSE(MIN(D6L607C9,RUN_YEARS),B7L806C5,B7L806C14,B7L806C23,B7L806C32,B7L806C41)</f>
        <v>4613.0539396471131</v>
      </c>
      <c r="AH14" s="16" t="s">
        <v>31969</v>
      </c>
      <c r="AI14" s="33">
        <f>IF(D6L607C15=0,0,D6L607C11/D6L607C15)</f>
        <v>3.6235360867218108E-5</v>
      </c>
      <c r="AJ14" s="16" t="s">
        <v>31970</v>
      </c>
      <c r="AK14" s="33">
        <f>IF(D6L607C5=0,0,D6L607C11/D6L607C5)</f>
        <v>1.9188895755545995E-2</v>
      </c>
      <c r="AL14" s="16" t="s">
        <v>31971</v>
      </c>
      <c r="AM14" s="33">
        <f>D6L607C8*CHOOSE(MIN(D6L607C9,RUN_YEARS),B7L806C4,B7L806C13,B7L806C22,B7L806C31,B7L806C40)</f>
        <v>0.86237417391355475</v>
      </c>
      <c r="AN14" s="16" t="s">
        <v>31972</v>
      </c>
      <c r="AO14" s="33">
        <f>D6L607C8-D6L607C18</f>
        <v>3.4931571795449639</v>
      </c>
      <c r="AP14" s="16" t="s">
        <v>31973</v>
      </c>
      <c r="AQ14" s="33">
        <f>CHOOSE(MIN(D6L607C9,RUN_YEARS),B7L806C2,B7L806C11,B7L806C20,B7L806C29,B7L806C38)</f>
        <v>535.87827984773014</v>
      </c>
      <c r="AR14" s="16" t="s">
        <v>31974</v>
      </c>
      <c r="AS14" s="33">
        <f>IF(D6L607C20=0,0,D6L607C18/D6L607C20)</f>
        <v>1.6092724903099234E-3</v>
      </c>
      <c r="AT14" s="16" t="s">
        <v>31975</v>
      </c>
      <c r="AU14" s="33">
        <f>IF(D6L607C5=0,0,D6L607C18/D6L607C5)</f>
        <v>9.8997585361058738E-2</v>
      </c>
      <c r="AV14" s="16" t="s">
        <v>31976</v>
      </c>
      <c r="AW14" s="33">
        <f>CHOOSE(MIN(D6L607C9,RUN_YEARS),B7L806C1,B7L806C10,B7L806C19,B7L806C28,B7L806C37)</f>
        <v>2170.6436918412933</v>
      </c>
      <c r="AX14" s="16" t="s">
        <v>31977</v>
      </c>
      <c r="AY14" s="33">
        <f>IF(D6L607C23=0,0,D6L607C19/D6L607C23)</f>
        <v>1.6092724903099234E-3</v>
      </c>
      <c r="AZ14" s="16" t="s">
        <v>31978</v>
      </c>
      <c r="BA14" s="33">
        <f>IF(D6L607C5=0,0,D6L607C19/D6L607C5)</f>
        <v>0.40100241463894126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0.5098076154367398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300529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4613.0539396471131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535.87827984773014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2170.6436918412933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0.5098076154367398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300529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4613.0539396471131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535.87827984773014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2170.6436918412933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0.80184620204754775</v>
      </c>
      <c r="J17" s="16" t="s">
        <v>32043</v>
      </c>
      <c r="K17" s="21">
        <f>IF(FLOW_THRU_100PCT="Y",1,INDEX(VariabilityMatrix,D6L610C1,D6L610C9))</f>
        <v>0.5098076154367398</v>
      </c>
      <c r="L17" s="16" t="s">
        <v>32023</v>
      </c>
      <c r="M17" s="15">
        <f>IF(D6L610C2&lt;&gt;0,D6L610C2*D6L610C4,D6L610C3*D6L610C4)</f>
        <v>0.40878730021286658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0.20439365010643329</v>
      </c>
      <c r="R17" s="16" t="s">
        <v>32025</v>
      </c>
      <c r="S17" s="15">
        <f>D6L610C5-D6L610C7</f>
        <v>0.20439365010643329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0.19654947321645749</v>
      </c>
      <c r="X17" s="16" t="s">
        <v>32027</v>
      </c>
      <c r="Y17" s="33">
        <f>D6L610C7-D6L610C10</f>
        <v>7.8441768899757958E-3</v>
      </c>
      <c r="Z17" s="16" t="s">
        <v>32028</v>
      </c>
      <c r="AA17" s="33">
        <f>CHOOSE(MIN(D6L610C9,RUN_YEARS),B7L806C7,B7L806C16,B7L806C25,B7L806C34,B7L806C43)</f>
        <v>300529</v>
      </c>
      <c r="AB17" s="16" t="s">
        <v>32029</v>
      </c>
      <c r="AC17" s="33">
        <f>IF(D6L610C12=0,0,D6L610C10/D6L610C12)</f>
        <v>6.5401167014317248E-7</v>
      </c>
      <c r="AD17" s="16" t="s">
        <v>32030</v>
      </c>
      <c r="AE17" s="33">
        <f>IF(D6L610C5=0,0,D6L610C10/D6L610C5)</f>
        <v>0.48081110424445395</v>
      </c>
      <c r="AF17" s="16" t="s">
        <v>32031</v>
      </c>
      <c r="AG17" s="33">
        <f>CHOOSE(MIN(D6L610C9,RUN_YEARS),B7L806C5,B7L806C14,B7L806C23,B7L806C32,B7L806C41)</f>
        <v>4613.0539396471131</v>
      </c>
      <c r="AH17" s="16" t="s">
        <v>32032</v>
      </c>
      <c r="AI17" s="33">
        <f>IF(D6L610C15=0,0,D6L610C11/D6L610C15)</f>
        <v>1.7004303423722496E-6</v>
      </c>
      <c r="AJ17" s="16" t="s">
        <v>32033</v>
      </c>
      <c r="AK17" s="33">
        <f>IF(D6L610C5=0,0,D6L610C11/D6L610C5)</f>
        <v>1.9188895755546029E-2</v>
      </c>
      <c r="AL17" s="16" t="s">
        <v>32034</v>
      </c>
      <c r="AM17" s="33">
        <f>D6L610C8*CHOOSE(MIN(D6L610C9,RUN_YEARS),B7L806C4,B7L806C13,B7L806C22,B7L806C31,B7L806C40)</f>
        <v>4.0468955647340002E-2</v>
      </c>
      <c r="AN17" s="16" t="s">
        <v>32035</v>
      </c>
      <c r="AO17" s="33">
        <f>D6L610C8-D6L610C18</f>
        <v>0.1639246944590933</v>
      </c>
      <c r="AP17" s="16" t="s">
        <v>32036</v>
      </c>
      <c r="AQ17" s="33">
        <f>CHOOSE(MIN(D6L610C9,RUN_YEARS),B7L806C2,B7L806C11,B7L806C20,B7L806C29,B7L806C38)</f>
        <v>535.87827984773014</v>
      </c>
      <c r="AR17" s="16" t="s">
        <v>32037</v>
      </c>
      <c r="AS17" s="33">
        <f>IF(D6L610C20=0,0,D6L610C18/D6L610C20)</f>
        <v>7.5518932506164006E-5</v>
      </c>
      <c r="AT17" s="16" t="s">
        <v>32038</v>
      </c>
      <c r="AU17" s="33">
        <f>IF(D6L610C5=0,0,D6L610C18/D6L610C5)</f>
        <v>9.8997585361058738E-2</v>
      </c>
      <c r="AV17" s="16" t="s">
        <v>32039</v>
      </c>
      <c r="AW17" s="33">
        <f>CHOOSE(MIN(D6L610C9,RUN_YEARS),B7L806C1,B7L806C10,B7L806C19,B7L806C28,B7L806C37)</f>
        <v>2170.6436918412933</v>
      </c>
      <c r="AX17" s="16" t="s">
        <v>32040</v>
      </c>
      <c r="AY17" s="33">
        <f>IF(D6L610C23=0,0,D6L610C19/D6L610C23)</f>
        <v>7.5518932506164006E-5</v>
      </c>
      <c r="AZ17" s="16" t="s">
        <v>32041</v>
      </c>
      <c r="BA17" s="33">
        <f>IF(D6L610C5=0,0,D6L610C19/D6L610C5)</f>
        <v>0.40100241463894132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0.5098076154367398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300529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4613.0539396471131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535.87827984773014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2170.6436918412933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0.5098076154367398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300529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4613.0539396471131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535.87827984773014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2170.6436918412933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8.1807786803686415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7.0354696651170316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3.5177348325585158</v>
      </c>
      <c r="R20" s="16" t="s">
        <v>32088</v>
      </c>
      <c r="S20" s="15">
        <f>D6L613C5-D6L613C7</f>
        <v>3.5177348325585158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3.3827319385632788</v>
      </c>
      <c r="X20" s="16" t="s">
        <v>32090</v>
      </c>
      <c r="Y20" s="33">
        <f>D6L613C7-D6L613C10</f>
        <v>0.13500289399523702</v>
      </c>
      <c r="Z20" s="16" t="s">
        <v>32091</v>
      </c>
      <c r="AA20" s="33">
        <f>CHOOSE(MIN(D6L613C9,RUN_YEARS),B7L806C7,B7L806C16,B7L806C25,B7L806C34,B7L806C43)</f>
        <v>300529</v>
      </c>
      <c r="AB20" s="16" t="s">
        <v>32092</v>
      </c>
      <c r="AC20" s="33">
        <f>IF(D6L613C12=0,0,D6L613C10/D6L613C12)</f>
        <v>1.1255925180476023E-5</v>
      </c>
      <c r="AD20" s="16" t="s">
        <v>32093</v>
      </c>
      <c r="AE20" s="33">
        <f>IF(D6L613C5=0,0,D6L613C10/D6L613C5)</f>
        <v>0.480811104244454</v>
      </c>
      <c r="AF20" s="16" t="s">
        <v>32094</v>
      </c>
      <c r="AG20" s="33">
        <f>CHOOSE(MIN(D6L613C9,RUN_YEARS),B7L806C5,B7L806C14,B7L806C23,B7L806C32,B7L806C41)</f>
        <v>4613.0539396471131</v>
      </c>
      <c r="AH20" s="16" t="s">
        <v>32095</v>
      </c>
      <c r="AI20" s="33">
        <f>IF(D6L613C15=0,0,D6L613C11/D6L613C15)</f>
        <v>2.9265405469237672E-5</v>
      </c>
      <c r="AJ20" s="16" t="s">
        <v>32096</v>
      </c>
      <c r="AK20" s="33">
        <f>IF(D6L613C5=0,0,D6L613C11/D6L613C5)</f>
        <v>1.9188895755546023E-2</v>
      </c>
      <c r="AL20" s="16" t="s">
        <v>32097</v>
      </c>
      <c r="AM20" s="33">
        <f>D6L613C8*CHOOSE(MIN(D6L613C9,RUN_YEARS),B7L806C4,B7L806C13,B7L806C22,B7L806C31,B7L806C40)</f>
        <v>0.69649450872756269</v>
      </c>
      <c r="AN20" s="16" t="s">
        <v>32098</v>
      </c>
      <c r="AO20" s="33">
        <f>D6L613C8-D6L613C18</f>
        <v>2.8212403238309531</v>
      </c>
      <c r="AP20" s="16" t="s">
        <v>32099</v>
      </c>
      <c r="AQ20" s="33">
        <f>CHOOSE(MIN(D6L613C9,RUN_YEARS),B7L806C2,B7L806C11,B7L806C20,B7L806C29,B7L806C38)</f>
        <v>535.87827984773014</v>
      </c>
      <c r="AR20" s="16" t="s">
        <v>32100</v>
      </c>
      <c r="AS20" s="33">
        <f>IF(D6L613C20=0,0,D6L613C18/D6L613C20)</f>
        <v>1.2997252079809461E-3</v>
      </c>
      <c r="AT20" s="16" t="s">
        <v>32101</v>
      </c>
      <c r="AU20" s="33">
        <f>IF(D6L613C5=0,0,D6L613C18/D6L613C5)</f>
        <v>9.8997585361058738E-2</v>
      </c>
      <c r="AV20" s="16" t="s">
        <v>32102</v>
      </c>
      <c r="AW20" s="33">
        <f>CHOOSE(MIN(D6L613C9,RUN_YEARS),B7L806C1,B7L806C10,B7L806C19,B7L806C28,B7L806C37)</f>
        <v>2170.6436918412933</v>
      </c>
      <c r="AX20" s="16" t="s">
        <v>32103</v>
      </c>
      <c r="AY20" s="33">
        <f>IF(D6L613C23=0,0,D6L613C19/D6L613C23)</f>
        <v>1.2997252079809459E-3</v>
      </c>
      <c r="AZ20" s="16" t="s">
        <v>32104</v>
      </c>
      <c r="BA20" s="33">
        <f>IF(D6L613C5=0,0,D6L613C19/D6L613C5)</f>
        <v>0.40100241463894126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0.51137630574702975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297065.59999999998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4519.0172186058862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524.87679706502183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2133.5276093319794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57.575559792848139</v>
      </c>
      <c r="J22" s="16" t="s">
        <v>32147</v>
      </c>
      <c r="K22" s="21">
        <f>IF(FLOW_THRU_100PCT="Y",1,INDEX(VariabilityMatrix,D6L615C1,D6L615C9))</f>
        <v>0.51394663156259734</v>
      </c>
      <c r="L22" s="16" t="s">
        <v>32127</v>
      </c>
      <c r="M22" s="15">
        <f>IF(D6L615C2&lt;&gt;0,D6L615C2*D6L615C4,D6L615C3*D6L615C4)</f>
        <v>29.590765015865216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14.795382507932608</v>
      </c>
      <c r="R22" s="16" t="s">
        <v>32129</v>
      </c>
      <c r="S22" s="15">
        <f>D6L615C5-D6L615C7</f>
        <v>14.795382507932608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14.226787821367571</v>
      </c>
      <c r="X22" s="16" t="s">
        <v>32131</v>
      </c>
      <c r="Y22" s="33">
        <f>D6L615C7-D6L615C10</f>
        <v>0.56859468656503687</v>
      </c>
      <c r="Z22" s="16" t="s">
        <v>32132</v>
      </c>
      <c r="AA22" s="33">
        <f>CHOOSE(MIN(D6L615C9,RUN_YEARS),B7L806C7,B7L806C16,B7L806C25,B7L806C34,B7L806C43)</f>
        <v>298686</v>
      </c>
      <c r="AB22" s="16" t="s">
        <v>32133</v>
      </c>
      <c r="AC22" s="33">
        <f>IF(D6L615C12=0,0,D6L615C10/D6L615C12)</f>
        <v>4.7631250950387937E-5</v>
      </c>
      <c r="AD22" s="16" t="s">
        <v>32134</v>
      </c>
      <c r="AE22" s="33">
        <f>IF(D6L615C5=0,0,D6L615C10/D6L615C5)</f>
        <v>0.48078472502281766</v>
      </c>
      <c r="AF22" s="16" t="s">
        <v>32135</v>
      </c>
      <c r="AG22" s="33">
        <f>CHOOSE(MIN(D6L615C9,RUN_YEARS),B7L806C5,B7L806C14,B7L806C23,B7L806C32,B7L806C41)</f>
        <v>4591.3189282234207</v>
      </c>
      <c r="AH22" s="16" t="s">
        <v>32136</v>
      </c>
      <c r="AI22" s="33">
        <f>IF(D6L615C15=0,0,D6L615C11/D6L615C15)</f>
        <v>1.238412524710085E-4</v>
      </c>
      <c r="AJ22" s="16" t="s">
        <v>32137</v>
      </c>
      <c r="AK22" s="33">
        <f>IF(D6L615C5=0,0,D6L615C11/D6L615C5)</f>
        <v>1.9215274977182319E-2</v>
      </c>
      <c r="AL22" s="16" t="s">
        <v>32138</v>
      </c>
      <c r="AM22" s="33">
        <f>D6L615C8*CHOOSE(MIN(D6L615C9,RUN_YEARS),B7L806C4,B7L806C13,B7L806C22,B7L806C31,B7L806C40)</f>
        <v>2.9355670912832279</v>
      </c>
      <c r="AN22" s="16" t="s">
        <v>32139</v>
      </c>
      <c r="AO22" s="33">
        <f>D6L615C8-D6L615C18</f>
        <v>11.859815416649379</v>
      </c>
      <c r="AP22" s="16" t="s">
        <v>32140</v>
      </c>
      <c r="AQ22" s="33">
        <f>CHOOSE(MIN(D6L615C9,RUN_YEARS),B7L806C2,B7L806C11,B7L806C20,B7L806C29,B7L806C38)</f>
        <v>533.7377608876443</v>
      </c>
      <c r="AR22" s="16" t="s">
        <v>32141</v>
      </c>
      <c r="AS22" s="33">
        <f>IF(D6L615C20=0,0,D6L615C18/D6L615C20)</f>
        <v>5.5000176236381865E-3</v>
      </c>
      <c r="AT22" s="16" t="s">
        <v>32142</v>
      </c>
      <c r="AU22" s="33">
        <f>IF(D6L615C5=0,0,D6L615C18/D6L615C5)</f>
        <v>9.9205515291994339E-2</v>
      </c>
      <c r="AV22" s="16" t="s">
        <v>32143</v>
      </c>
      <c r="AW22" s="33">
        <f>CHOOSE(MIN(D6L615C9,RUN_YEARS),B7L806C1,B7L806C10,B7L806C19,B7L806C28,B7L806C37)</f>
        <v>2156.3231662527432</v>
      </c>
      <c r="AX22" s="16" t="s">
        <v>32144</v>
      </c>
      <c r="AY22" s="33">
        <f>IF(D6L615C23=0,0,D6L615C19/D6L615C23)</f>
        <v>5.5000176236381848E-3</v>
      </c>
      <c r="AZ22" s="16" t="s">
        <v>32145</v>
      </c>
      <c r="BA22" s="33">
        <f>IF(D6L615C5=0,0,D6L615C19/D6L615C5)</f>
        <v>0.40079448470800561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1686.8722994441819</v>
      </c>
      <c r="J23" s="16" t="s">
        <v>32168</v>
      </c>
      <c r="K23" s="21">
        <f>IF(FLOW_THRU_100PCT="Y",1,INDEX(VariabilityMatrix,D6L616C1,D6L616C9))</f>
        <v>0.24340392009607786</v>
      </c>
      <c r="L23" s="16" t="s">
        <v>32148</v>
      </c>
      <c r="M23" s="15">
        <f>IF(D6L616C2&lt;&gt;0,D6L616C2*D6L616C4,D6L616C3*D6L616C4)</f>
        <v>410.59133038619876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205.29566519309938</v>
      </c>
      <c r="R23" s="16" t="s">
        <v>32150</v>
      </c>
      <c r="S23" s="15">
        <f>D6L616C5-D6L616C7</f>
        <v>205.29566519309938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197.40603987648146</v>
      </c>
      <c r="X23" s="16" t="s">
        <v>32152</v>
      </c>
      <c r="Y23" s="33">
        <f>D6L616C7-D6L616C10</f>
        <v>7.8896253166179235</v>
      </c>
      <c r="Z23" s="16" t="s">
        <v>32153</v>
      </c>
      <c r="AA23" s="33">
        <f>CHOOSE(MIN(D6L616C9,RUN_YEARS),B7L806C7,B7L806C16,B7L806C25,B7L806C34,B7L806C43)</f>
        <v>298686</v>
      </c>
      <c r="AB23" s="16" t="s">
        <v>32154</v>
      </c>
      <c r="AC23" s="33">
        <f>IF(D6L616C12=0,0,D6L616C10/D6L616C12)</f>
        <v>6.6091494036038339E-4</v>
      </c>
      <c r="AD23" s="16" t="s">
        <v>32155</v>
      </c>
      <c r="AE23" s="33">
        <f>IF(D6L616C5=0,0,D6L616C10/D6L616C5)</f>
        <v>0.48078472502281766</v>
      </c>
      <c r="AF23" s="16" t="s">
        <v>32156</v>
      </c>
      <c r="AG23" s="33">
        <f>CHOOSE(MIN(D6L616C9,RUN_YEARS),B7L806C5,B7L806C14,B7L806C23,B7L806C32,B7L806C41)</f>
        <v>4591.3189282234207</v>
      </c>
      <c r="AH23" s="16" t="s">
        <v>32157</v>
      </c>
      <c r="AI23" s="33">
        <f>IF(D6L616C15=0,0,D6L616C11/D6L616C15)</f>
        <v>1.7183788449369949E-3</v>
      </c>
      <c r="AJ23" s="16" t="s">
        <v>32158</v>
      </c>
      <c r="AK23" s="33">
        <f>IF(D6L616C5=0,0,D6L616C11/D6L616C5)</f>
        <v>1.9215274977182319E-2</v>
      </c>
      <c r="AL23" s="16" t="s">
        <v>32159</v>
      </c>
      <c r="AM23" s="33">
        <f>D6L616C8*CHOOSE(MIN(D6L616C9,RUN_YEARS),B7L806C4,B7L806C13,B7L806C22,B7L806C31,B7L806C40)</f>
        <v>40.73292450538834</v>
      </c>
      <c r="AN23" s="16" t="s">
        <v>32160</v>
      </c>
      <c r="AO23" s="33">
        <f>D6L616C8-D6L616C18</f>
        <v>164.56274068771103</v>
      </c>
      <c r="AP23" s="16" t="s">
        <v>32161</v>
      </c>
      <c r="AQ23" s="33">
        <f>CHOOSE(MIN(D6L616C9,RUN_YEARS),B7L806C2,B7L806C11,B7L806C20,B7L806C29,B7L806C38)</f>
        <v>533.7377608876443</v>
      </c>
      <c r="AR23" s="16" t="s">
        <v>32162</v>
      </c>
      <c r="AS23" s="33">
        <f>IF(D6L616C20=0,0,D6L616C18/D6L616C20)</f>
        <v>7.6316362622810413E-2</v>
      </c>
      <c r="AT23" s="16" t="s">
        <v>32163</v>
      </c>
      <c r="AU23" s="33">
        <f>IF(D6L616C5=0,0,D6L616C18/D6L616C5)</f>
        <v>9.9205515291994339E-2</v>
      </c>
      <c r="AV23" s="16" t="s">
        <v>32164</v>
      </c>
      <c r="AW23" s="33">
        <f>CHOOSE(MIN(D6L616C9,RUN_YEARS),B7L806C1,B7L806C10,B7L806C19,B7L806C28,B7L806C37)</f>
        <v>2156.3231662527432</v>
      </c>
      <c r="AX23" s="16" t="s">
        <v>32165</v>
      </c>
      <c r="AY23" s="33">
        <f>IF(D6L616C23=0,0,D6L616C19/D6L616C23)</f>
        <v>7.6316362622810399E-2</v>
      </c>
      <c r="AZ23" s="16" t="s">
        <v>32166</v>
      </c>
      <c r="BA23" s="33">
        <f>IF(D6L616C5=0,0,D6L616C19/D6L616C5)</f>
        <v>0.40079448470800561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864.60062486339177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743.55653738251692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371.77826869125846</v>
      </c>
      <c r="R24" s="16" t="s">
        <v>32171</v>
      </c>
      <c r="S24" s="15">
        <f>D6L617C5-D6L617C7</f>
        <v>371.77826869125846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357.49062536437185</v>
      </c>
      <c r="X24" s="16" t="s">
        <v>32173</v>
      </c>
      <c r="Y24" s="33">
        <f>D6L617C7-D6L617C10</f>
        <v>14.287643326886609</v>
      </c>
      <c r="Z24" s="16" t="s">
        <v>32174</v>
      </c>
      <c r="AA24" s="33">
        <f>CHOOSE(MIN(D6L617C9,RUN_YEARS),B7L806C7,B7L806C16,B7L806C25,B7L806C34,B7L806C43)</f>
        <v>298686</v>
      </c>
      <c r="AB24" s="16" t="s">
        <v>32175</v>
      </c>
      <c r="AC24" s="33">
        <f>IF(D6L617C12=0,0,D6L617C10/D6L617C12)</f>
        <v>1.1968777423929204E-3</v>
      </c>
      <c r="AD24" s="16" t="s">
        <v>32176</v>
      </c>
      <c r="AE24" s="33">
        <f>IF(D6L617C5=0,0,D6L617C10/D6L617C5)</f>
        <v>0.48078472502281766</v>
      </c>
      <c r="AF24" s="16" t="s">
        <v>32177</v>
      </c>
      <c r="AG24" s="33">
        <f>CHOOSE(MIN(D6L617C9,RUN_YEARS),B7L806C5,B7L806C14,B7L806C23,B7L806C32,B7L806C41)</f>
        <v>4591.3189282234207</v>
      </c>
      <c r="AH24" s="16" t="s">
        <v>32178</v>
      </c>
      <c r="AI24" s="33">
        <f>IF(D6L617C15=0,0,D6L617C11/D6L617C15)</f>
        <v>3.1118821302215907E-3</v>
      </c>
      <c r="AJ24" s="16" t="s">
        <v>32179</v>
      </c>
      <c r="AK24" s="33">
        <f>IF(D6L617C5=0,0,D6L617C11/D6L617C5)</f>
        <v>1.9215274977182322E-2</v>
      </c>
      <c r="AL24" s="16" t="s">
        <v>32180</v>
      </c>
      <c r="AM24" s="33">
        <f>D6L617C8*CHOOSE(MIN(D6L617C9,RUN_YEARS),B7L806C4,B7L806C13,B7L806C22,B7L806C31,B7L806C40)</f>
        <v>73.764909439763642</v>
      </c>
      <c r="AN24" s="16" t="s">
        <v>32181</v>
      </c>
      <c r="AO24" s="33">
        <f>D6L617C8-D6L617C18</f>
        <v>298.01335925149482</v>
      </c>
      <c r="AP24" s="16" t="s">
        <v>32182</v>
      </c>
      <c r="AQ24" s="33">
        <f>CHOOSE(MIN(D6L617C9,RUN_YEARS),B7L806C2,B7L806C11,B7L806C20,B7L806C29,B7L806C38)</f>
        <v>533.7377608876443</v>
      </c>
      <c r="AR24" s="16" t="s">
        <v>32183</v>
      </c>
      <c r="AS24" s="33">
        <f>IF(D6L617C20=0,0,D6L617C18/D6L617C20)</f>
        <v>0.13820440456955357</v>
      </c>
      <c r="AT24" s="16" t="s">
        <v>32184</v>
      </c>
      <c r="AU24" s="33">
        <f>IF(D6L617C5=0,0,D6L617C18/D6L617C5)</f>
        <v>9.9205515291994339E-2</v>
      </c>
      <c r="AV24" s="16" t="s">
        <v>32185</v>
      </c>
      <c r="AW24" s="33">
        <f>CHOOSE(MIN(D6L617C9,RUN_YEARS),B7L806C1,B7L806C10,B7L806C19,B7L806C28,B7L806C37)</f>
        <v>2156.3231662527432</v>
      </c>
      <c r="AX24" s="16" t="s">
        <v>32186</v>
      </c>
      <c r="AY24" s="33">
        <f>IF(D6L617C23=0,0,D6L617C19/D6L617C23)</f>
        <v>0.13820440456955355</v>
      </c>
      <c r="AZ24" s="16" t="s">
        <v>32187</v>
      </c>
      <c r="BA24" s="33">
        <f>IF(D6L617C5=0,0,D6L617C19/D6L617C5)</f>
        <v>0.40079448470800566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353.46888244392397</v>
      </c>
      <c r="J25" s="16" t="s">
        <v>32209</v>
      </c>
      <c r="K25" s="21">
        <f>IF(FLOW_THRU_100PCT="Y",1,INDEX(VariabilityMatrix,D6L618C1,D6L618C9))</f>
        <v>0.23353399456042659</v>
      </c>
      <c r="L25" s="16" t="s">
        <v>32189</v>
      </c>
      <c r="M25" s="15">
        <f>IF(D6L618C2&lt;&gt;0,D6L618C2*D6L618C4,D6L618C3*D6L618C4)</f>
        <v>82.547000069939401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41.2735000349697</v>
      </c>
      <c r="R25" s="16" t="s">
        <v>32191</v>
      </c>
      <c r="S25" s="15">
        <f>D6L618C5-D6L618C7</f>
        <v>41.2735000349697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39.689514255694583</v>
      </c>
      <c r="X25" s="16" t="s">
        <v>32193</v>
      </c>
      <c r="Y25" s="33">
        <f>D6L618C7-D6L618C10</f>
        <v>1.5839857792751175</v>
      </c>
      <c r="Z25" s="16" t="s">
        <v>32194</v>
      </c>
      <c r="AA25" s="33">
        <f>CHOOSE(MIN(D6L618C9,RUN_YEARS),B7L806C7,B7L806C16,B7L806C25,B7L806C34,B7L806C43)</f>
        <v>300529</v>
      </c>
      <c r="AB25" s="16" t="s">
        <v>32195</v>
      </c>
      <c r="AC25" s="33">
        <f>IF(D6L618C12=0,0,D6L618C10/D6L618C12)</f>
        <v>1.3206550534455771E-4</v>
      </c>
      <c r="AD25" s="16" t="s">
        <v>32196</v>
      </c>
      <c r="AE25" s="33">
        <f>IF(D6L618C5=0,0,D6L618C10/D6L618C5)</f>
        <v>0.480811104244454</v>
      </c>
      <c r="AF25" s="16" t="s">
        <v>32197</v>
      </c>
      <c r="AG25" s="33">
        <f>CHOOSE(MIN(D6L618C9,RUN_YEARS),B7L806C5,B7L806C14,B7L806C23,B7L806C32,B7L806C41)</f>
        <v>4613.0539396471131</v>
      </c>
      <c r="AH25" s="16" t="s">
        <v>32198</v>
      </c>
      <c r="AI25" s="33">
        <f>IF(D6L618C15=0,0,D6L618C11/D6L618C15)</f>
        <v>3.4337031389585019E-4</v>
      </c>
      <c r="AJ25" s="16" t="s">
        <v>32199</v>
      </c>
      <c r="AK25" s="33">
        <f>IF(D6L618C5=0,0,D6L618C11/D6L618C5)</f>
        <v>1.9188895755546023E-2</v>
      </c>
      <c r="AL25" s="16" t="s">
        <v>32200</v>
      </c>
      <c r="AM25" s="33">
        <f>D6L618C8*CHOOSE(MIN(D6L618C9,RUN_YEARS),B7L806C4,B7L806C13,B7L806C22,B7L806C31,B7L806C40)</f>
        <v>8.1719536857231478</v>
      </c>
      <c r="AN25" s="16" t="s">
        <v>32201</v>
      </c>
      <c r="AO25" s="33">
        <f>D6L618C8-D6L618C18</f>
        <v>33.101546349246554</v>
      </c>
      <c r="AP25" s="16" t="s">
        <v>32202</v>
      </c>
      <c r="AQ25" s="33">
        <f>CHOOSE(MIN(D6L618C9,RUN_YEARS),B7L806C2,B7L806C11,B7L806C20,B7L806C29,B7L806C38)</f>
        <v>535.87827984773014</v>
      </c>
      <c r="AR25" s="16" t="s">
        <v>32203</v>
      </c>
      <c r="AS25" s="33">
        <f>IF(D6L618C20=0,0,D6L618C18/D6L618C20)</f>
        <v>1.5249645288936154E-2</v>
      </c>
      <c r="AT25" s="16" t="s">
        <v>32204</v>
      </c>
      <c r="AU25" s="33">
        <f>IF(D6L618C5=0,0,D6L618C18/D6L618C5)</f>
        <v>9.8997585361058738E-2</v>
      </c>
      <c r="AV25" s="16" t="s">
        <v>32205</v>
      </c>
      <c r="AW25" s="33">
        <f>CHOOSE(MIN(D6L618C9,RUN_YEARS),B7L806C1,B7L806C10,B7L806C19,B7L806C28,B7L806C37)</f>
        <v>2170.6436918412933</v>
      </c>
      <c r="AX25" s="16" t="s">
        <v>32206</v>
      </c>
      <c r="AY25" s="33">
        <f>IF(D6L618C23=0,0,D6L618C19/D6L618C23)</f>
        <v>1.5249645288936152E-2</v>
      </c>
      <c r="AZ25" s="16" t="s">
        <v>32207</v>
      </c>
      <c r="BA25" s="33">
        <f>IF(D6L618C5=0,0,D6L618C19/D6L618C5)</f>
        <v>0.40100241463894126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6801.9221873015567</v>
      </c>
      <c r="J26" s="16" t="s">
        <v>32230</v>
      </c>
      <c r="K26" s="21">
        <f>IF(FLOW_THRU_100PCT="Y",1,INDEX(VariabilityMatrix,D6L619C1,D6L619C9))</f>
        <v>0.24340392009607786</v>
      </c>
      <c r="L26" s="16" t="s">
        <v>32210</v>
      </c>
      <c r="M26" s="15">
        <f>IF(D6L619C2&lt;&gt;0,D6L619C2*D6L619C4,D6L619C3*D6L619C4)</f>
        <v>1655.6145245776872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827.80726228884362</v>
      </c>
      <c r="R26" s="16" t="s">
        <v>32212</v>
      </c>
      <c r="S26" s="15">
        <f>D6L619C5-D6L619C7</f>
        <v>827.80726228884362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795.99417394286638</v>
      </c>
      <c r="X26" s="16" t="s">
        <v>32214</v>
      </c>
      <c r="Y26" s="33">
        <f>D6L619C7-D6L619C10</f>
        <v>31.813088345977235</v>
      </c>
      <c r="Z26" s="16" t="s">
        <v>32215</v>
      </c>
      <c r="AA26" s="33">
        <f>CHOOSE(MIN(D6L619C9,RUN_YEARS),B7L806C7,B7L806C16,B7L806C25,B7L806C34,B7L806C43)</f>
        <v>298686</v>
      </c>
      <c r="AB26" s="16" t="s">
        <v>32216</v>
      </c>
      <c r="AC26" s="33">
        <f>IF(D6L619C12=0,0,D6L619C10/D6L619C12)</f>
        <v>2.6649865542505051E-3</v>
      </c>
      <c r="AD26" s="16" t="s">
        <v>32217</v>
      </c>
      <c r="AE26" s="33">
        <f>IF(D6L619C5=0,0,D6L619C10/D6L619C5)</f>
        <v>0.48078472502281766</v>
      </c>
      <c r="AF26" s="16" t="s">
        <v>32218</v>
      </c>
      <c r="AG26" s="33">
        <f>CHOOSE(MIN(D6L619C9,RUN_YEARS),B7L806C5,B7L806C14,B7L806C23,B7L806C32,B7L806C41)</f>
        <v>4591.3189282234207</v>
      </c>
      <c r="AH26" s="16" t="s">
        <v>32219</v>
      </c>
      <c r="AI26" s="33">
        <f>IF(D6L619C15=0,0,D6L619C11/D6L619C15)</f>
        <v>6.9289650410513069E-3</v>
      </c>
      <c r="AJ26" s="16" t="s">
        <v>32220</v>
      </c>
      <c r="AK26" s="33">
        <f>IF(D6L619C5=0,0,D6L619C11/D6L619C5)</f>
        <v>1.9215274977182319E-2</v>
      </c>
      <c r="AL26" s="16" t="s">
        <v>32221</v>
      </c>
      <c r="AM26" s="33">
        <f>D6L619C8*CHOOSE(MIN(D6L619C9,RUN_YEARS),B7L806C4,B7L806C13,B7L806C22,B7L806C31,B7L806C40)</f>
        <v>164.24609203563969</v>
      </c>
      <c r="AN26" s="16" t="s">
        <v>32222</v>
      </c>
      <c r="AO26" s="33">
        <f>D6L619C8-D6L619C18</f>
        <v>663.56117025320395</v>
      </c>
      <c r="AP26" s="16" t="s">
        <v>32223</v>
      </c>
      <c r="AQ26" s="33">
        <f>CHOOSE(MIN(D6L619C9,RUN_YEARS),B7L806C2,B7L806C11,B7L806C20,B7L806C29,B7L806C38)</f>
        <v>533.7377608876443</v>
      </c>
      <c r="AR26" s="16" t="s">
        <v>32224</v>
      </c>
      <c r="AS26" s="33">
        <f>IF(D6L619C20=0,0,D6L619C18/D6L619C20)</f>
        <v>0.30772807185777268</v>
      </c>
      <c r="AT26" s="16" t="s">
        <v>32225</v>
      </c>
      <c r="AU26" s="33">
        <f>IF(D6L619C5=0,0,D6L619C18/D6L619C5)</f>
        <v>9.9205515291994339E-2</v>
      </c>
      <c r="AV26" s="16" t="s">
        <v>32226</v>
      </c>
      <c r="AW26" s="33">
        <f>CHOOSE(MIN(D6L619C9,RUN_YEARS),B7L806C1,B7L806C10,B7L806C19,B7L806C28,B7L806C37)</f>
        <v>2156.3231662527432</v>
      </c>
      <c r="AX26" s="16" t="s">
        <v>32227</v>
      </c>
      <c r="AY26" s="33">
        <f>IF(D6L619C23=0,0,D6L619C19/D6L619C23)</f>
        <v>0.30772807185777262</v>
      </c>
      <c r="AZ26" s="16" t="s">
        <v>32228</v>
      </c>
      <c r="BA26" s="33">
        <f>IF(D6L619C5=0,0,D6L619C19/D6L619C5)</f>
        <v>0.40079448470800566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2178.2285000221254</v>
      </c>
      <c r="J27" s="16" t="s">
        <v>32251</v>
      </c>
      <c r="K27" s="21">
        <f>IF(FLOW_THRU_100PCT="Y",1,INDEX(VariabilityMatrix,D6L620C1,D6L620C9))</f>
        <v>0.23353399456042659</v>
      </c>
      <c r="L27" s="16" t="s">
        <v>32231</v>
      </c>
      <c r="M27" s="15">
        <f>IF(D6L620C2&lt;&gt;0,D6L620C2*D6L620C4,D6L620C3*D6L620C4)</f>
        <v>508.69040267553322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254.34520133776661</v>
      </c>
      <c r="R27" s="16" t="s">
        <v>32233</v>
      </c>
      <c r="S27" s="15">
        <f>D6L620C5-D6L620C7</f>
        <v>254.34520133776661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244.58399422897909</v>
      </c>
      <c r="X27" s="16" t="s">
        <v>32235</v>
      </c>
      <c r="Y27" s="33">
        <f>D6L620C7-D6L620C10</f>
        <v>9.7612071087875165</v>
      </c>
      <c r="Z27" s="16" t="s">
        <v>32236</v>
      </c>
      <c r="AA27" s="33">
        <f>CHOOSE(MIN(D6L620C9,RUN_YEARS),B7L806C7,B7L806C16,B7L806C25,B7L806C34,B7L806C43)</f>
        <v>300529</v>
      </c>
      <c r="AB27" s="16" t="s">
        <v>32237</v>
      </c>
      <c r="AC27" s="33">
        <f>IF(D6L620C12=0,0,D6L620C10/D6L620C12)</f>
        <v>8.1384490092130575E-4</v>
      </c>
      <c r="AD27" s="16" t="s">
        <v>32238</v>
      </c>
      <c r="AE27" s="33">
        <f>IF(D6L620C5=0,0,D6L620C10/D6L620C5)</f>
        <v>0.480811104244454</v>
      </c>
      <c r="AF27" s="16" t="s">
        <v>32239</v>
      </c>
      <c r="AG27" s="33">
        <f>CHOOSE(MIN(D6L620C9,RUN_YEARS),B7L806C5,B7L806C14,B7L806C23,B7L806C32,B7L806C41)</f>
        <v>4613.0539396471131</v>
      </c>
      <c r="AH27" s="16" t="s">
        <v>32240</v>
      </c>
      <c r="AI27" s="33">
        <f>IF(D6L620C15=0,0,D6L620C11/D6L620C15)</f>
        <v>2.115996742395391E-3</v>
      </c>
      <c r="AJ27" s="16" t="s">
        <v>32241</v>
      </c>
      <c r="AK27" s="33">
        <f>IF(D6L620C5=0,0,D6L620C11/D6L620C5)</f>
        <v>1.9188895755545984E-2</v>
      </c>
      <c r="AL27" s="16" t="s">
        <v>32242</v>
      </c>
      <c r="AM27" s="33">
        <f>D6L620C8*CHOOSE(MIN(D6L620C9,RUN_YEARS),B7L806C4,B7L806C13,B7L806C22,B7L806C31,B7L806C40)</f>
        <v>50.359121561222445</v>
      </c>
      <c r="AN27" s="16" t="s">
        <v>32243</v>
      </c>
      <c r="AO27" s="33">
        <f>D6L620C8-D6L620C18</f>
        <v>203.98607977654416</v>
      </c>
      <c r="AP27" s="16" t="s">
        <v>32244</v>
      </c>
      <c r="AQ27" s="33">
        <f>CHOOSE(MIN(D6L620C9,RUN_YEARS),B7L806C2,B7L806C11,B7L806C20,B7L806C29,B7L806C38)</f>
        <v>535.87827984773014</v>
      </c>
      <c r="AR27" s="16" t="s">
        <v>32245</v>
      </c>
      <c r="AS27" s="33">
        <f>IF(D6L620C20=0,0,D6L620C18/D6L620C20)</f>
        <v>9.3974925752788471E-2</v>
      </c>
      <c r="AT27" s="16" t="s">
        <v>32246</v>
      </c>
      <c r="AU27" s="33">
        <f>IF(D6L620C5=0,0,D6L620C18/D6L620C5)</f>
        <v>9.8997585361058738E-2</v>
      </c>
      <c r="AV27" s="16" t="s">
        <v>32247</v>
      </c>
      <c r="AW27" s="33">
        <f>CHOOSE(MIN(D6L620C9,RUN_YEARS),B7L806C1,B7L806C10,B7L806C19,B7L806C28,B7L806C37)</f>
        <v>2170.6436918412933</v>
      </c>
      <c r="AX27" s="16" t="s">
        <v>32248</v>
      </c>
      <c r="AY27" s="33">
        <f>IF(D6L620C23=0,0,D6L620C19/D6L620C23)</f>
        <v>9.3974925752788457E-2</v>
      </c>
      <c r="AZ27" s="16" t="s">
        <v>32249</v>
      </c>
      <c r="BA27" s="33">
        <f>IF(D6L620C5=0,0,D6L620C19/D6L620C5)</f>
        <v>0.40100241463894126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0.23353399456042659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300529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4613.0539396471131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535.87827984773014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2170.6436918412933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0.23353399456042659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300529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4613.0539396471131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535.87827984773014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2170.6436918412933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0.23353399456042659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300529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4613.0539396471131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535.87827984773014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2170.6436918412933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0.23353399456042659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300529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4613.0539396471131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535.87827984773014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2170.6436918412933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0.23353399456042659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300529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4613.0539396471131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535.87827984773014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2170.6436918412933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604.84309063204239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520.16505794355646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260.08252897177823</v>
      </c>
      <c r="R33" s="16" t="s">
        <v>32359</v>
      </c>
      <c r="S33" s="15">
        <f>D6L626C5-D6L626C7</f>
        <v>260.08252897177823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250.10113589922179</v>
      </c>
      <c r="X33" s="16" t="s">
        <v>32361</v>
      </c>
      <c r="Y33" s="33">
        <f>D6L626C7-D6L626C10</f>
        <v>9.9813930725564433</v>
      </c>
      <c r="Z33" s="16" t="s">
        <v>32362</v>
      </c>
      <c r="AA33" s="33">
        <f>CHOOSE(MIN(D6L626C9,RUN_YEARS),B7L806C7,B7L806C16,B7L806C25,B7L806C34,B7L806C43)</f>
        <v>300529</v>
      </c>
      <c r="AB33" s="16" t="s">
        <v>32363</v>
      </c>
      <c r="AC33" s="33">
        <f>IF(D6L626C12=0,0,D6L626C10/D6L626C12)</f>
        <v>8.3220300170440051E-4</v>
      </c>
      <c r="AD33" s="16" t="s">
        <v>32364</v>
      </c>
      <c r="AE33" s="33">
        <f>IF(D6L626C5=0,0,D6L626C10/D6L626C5)</f>
        <v>0.480811104244454</v>
      </c>
      <c r="AF33" s="16" t="s">
        <v>32365</v>
      </c>
      <c r="AG33" s="33">
        <f>CHOOSE(MIN(D6L626C9,RUN_YEARS),B7L806C5,B7L806C14,B7L806C23,B7L806C32,B7L806C41)</f>
        <v>4613.0539396471131</v>
      </c>
      <c r="AH33" s="16" t="s">
        <v>32366</v>
      </c>
      <c r="AI33" s="33">
        <f>IF(D6L626C15=0,0,D6L626C11/D6L626C15)</f>
        <v>2.163727804431438E-3</v>
      </c>
      <c r="AJ33" s="16" t="s">
        <v>32367</v>
      </c>
      <c r="AK33" s="33">
        <f>IF(D6L626C5=0,0,D6L626C11/D6L626C5)</f>
        <v>1.9188895755545988E-2</v>
      </c>
      <c r="AL33" s="16" t="s">
        <v>32368</v>
      </c>
      <c r="AM33" s="33">
        <f>D6L626C8*CHOOSE(MIN(D6L626C9,RUN_YEARS),B7L806C4,B7L806C13,B7L806C22,B7L806C31,B7L806C40)</f>
        <v>51.495084725607292</v>
      </c>
      <c r="AN33" s="16" t="s">
        <v>32369</v>
      </c>
      <c r="AO33" s="33">
        <f>D6L626C8-D6L626C18</f>
        <v>208.58744424617095</v>
      </c>
      <c r="AP33" s="16" t="s">
        <v>32370</v>
      </c>
      <c r="AQ33" s="33">
        <f>CHOOSE(MIN(D6L626C9,RUN_YEARS),B7L806C2,B7L806C11,B7L806C20,B7L806C29,B7L806C38)</f>
        <v>535.87827984773014</v>
      </c>
      <c r="AR33" s="16" t="s">
        <v>32371</v>
      </c>
      <c r="AS33" s="33">
        <f>IF(D6L626C20=0,0,D6L626C18/D6L626C20)</f>
        <v>9.6094741403289607E-2</v>
      </c>
      <c r="AT33" s="16" t="s">
        <v>32372</v>
      </c>
      <c r="AU33" s="33">
        <f>IF(D6L626C5=0,0,D6L626C18/D6L626C5)</f>
        <v>9.8997585361058738E-2</v>
      </c>
      <c r="AV33" s="16" t="s">
        <v>32373</v>
      </c>
      <c r="AW33" s="33">
        <f>CHOOSE(MIN(D6L626C9,RUN_YEARS),B7L806C1,B7L806C10,B7L806C19,B7L806C28,B7L806C37)</f>
        <v>2170.6436918412933</v>
      </c>
      <c r="AX33" s="16" t="s">
        <v>32374</v>
      </c>
      <c r="AY33" s="33">
        <f>IF(D6L626C23=0,0,D6L626C19/D6L626C23)</f>
        <v>9.6094741403289607E-2</v>
      </c>
      <c r="AZ33" s="16" t="s">
        <v>32375</v>
      </c>
      <c r="BA33" s="33">
        <f>IF(D6L626C5=0,0,D6L626C19/D6L626C5)</f>
        <v>0.40100241463894126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-562.08861923978009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-483.39621254621085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-241.69810627310542</v>
      </c>
      <c r="R34" s="16" t="s">
        <v>32379</v>
      </c>
      <c r="S34" s="15">
        <f>D6L627C5-D6L627C7</f>
        <v>-241.69810627310542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-232.4095151261015</v>
      </c>
      <c r="X34" s="16" t="s">
        <v>32381</v>
      </c>
      <c r="Y34" s="33">
        <f>D6L627C7-D6L627C10</f>
        <v>-9.2885911470039275</v>
      </c>
      <c r="Z34" s="16" t="s">
        <v>32382</v>
      </c>
      <c r="AA34" s="33">
        <f>CHOOSE(MIN(D6L627C9,RUN_YEARS),B7L806C7,B7L806C16,B7L806C25,B7L806C34,B7L806C43)</f>
        <v>298686</v>
      </c>
      <c r="AB34" s="16" t="s">
        <v>32383</v>
      </c>
      <c r="AC34" s="33">
        <f>IF(D6L627C12=0,0,D6L627C10/D6L627C12)</f>
        <v>-7.7810649018066297E-4</v>
      </c>
      <c r="AD34" s="16" t="s">
        <v>32384</v>
      </c>
      <c r="AE34" s="33">
        <f>IF(D6L627C5=0,0,D6L627C10/D6L627C5)</f>
        <v>0.48078472502281766</v>
      </c>
      <c r="AF34" s="16" t="s">
        <v>32385</v>
      </c>
      <c r="AG34" s="33">
        <f>CHOOSE(MIN(D6L627C9,RUN_YEARS),B7L806C5,B7L806C14,B7L806C23,B7L806C32,B7L806C41)</f>
        <v>4591.3189282234207</v>
      </c>
      <c r="AH34" s="16" t="s">
        <v>32386</v>
      </c>
      <c r="AI34" s="33">
        <f>IF(D6L627C15=0,0,D6L627C11/D6L627C15)</f>
        <v>-2.0230768744697253E-3</v>
      </c>
      <c r="AJ34" s="16" t="s">
        <v>32387</v>
      </c>
      <c r="AK34" s="33">
        <f>IF(D6L627C5=0,0,D6L627C11/D6L627C5)</f>
        <v>1.9215274977182353E-2</v>
      </c>
      <c r="AL34" s="16" t="s">
        <v>32388</v>
      </c>
      <c r="AM34" s="33">
        <f>D6L627C8*CHOOSE(MIN(D6L627C9,RUN_YEARS),B7L806C4,B7L806C13,B7L806C22,B7L806C31,B7L806C40)</f>
        <v>-47.955570355845268</v>
      </c>
      <c r="AN34" s="16" t="s">
        <v>32389</v>
      </c>
      <c r="AO34" s="33">
        <f>D6L627C8-D6L627C18</f>
        <v>-193.74253591726017</v>
      </c>
      <c r="AP34" s="16" t="s">
        <v>32390</v>
      </c>
      <c r="AQ34" s="33">
        <f>CHOOSE(MIN(D6L627C9,RUN_YEARS),B7L806C2,B7L806C11,B7L806C20,B7L806C29,B7L806C38)</f>
        <v>533.7377608876443</v>
      </c>
      <c r="AR34" s="16" t="s">
        <v>32391</v>
      </c>
      <c r="AS34" s="33">
        <f>IF(D6L627C20=0,0,D6L627C18/D6L627C20)</f>
        <v>-8.9848562103029217E-2</v>
      </c>
      <c r="AT34" s="16" t="s">
        <v>32392</v>
      </c>
      <c r="AU34" s="33">
        <f>IF(D6L627C5=0,0,D6L627C18/D6L627C5)</f>
        <v>9.9205515291994339E-2</v>
      </c>
      <c r="AV34" s="16" t="s">
        <v>32393</v>
      </c>
      <c r="AW34" s="33">
        <f>CHOOSE(MIN(D6L627C9,RUN_YEARS),B7L806C1,B7L806C10,B7L806C19,B7L806C28,B7L806C37)</f>
        <v>2156.3231662527432</v>
      </c>
      <c r="AX34" s="16" t="s">
        <v>32394</v>
      </c>
      <c r="AY34" s="33">
        <f>IF(D6L627C23=0,0,D6L627C19/D6L627C23)</f>
        <v>-8.9848562103029203E-2</v>
      </c>
      <c r="AZ34" s="16" t="s">
        <v>32395</v>
      </c>
      <c r="BA34" s="33">
        <f>IF(D6L627C5=0,0,D6L627C19/D6L627C5)</f>
        <v>0.40079448470800566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40413.401488058706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27347.707138506452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13673.853569253226</v>
      </c>
      <c r="R35" s="16" t="s">
        <v>32399</v>
      </c>
      <c r="S35" s="15">
        <f>SUM(D6L601C8:D6L627C8)-2*SUM(D6L609C8,D6L611C8,D6L622C8,D6L624C8,D6L627C8)</f>
        <v>13673.853569253226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13148.46286601202</v>
      </c>
      <c r="X35" s="16" t="s">
        <v>32401</v>
      </c>
      <c r="Y35" s="33">
        <f>SUM(D6L601C11:D6L627C11)-2*SUM(D6L609C11,D6L611C11,D6L622C11,D6L624C11,D6L627C11)</f>
        <v>525.39070324120735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4.4013235498616472E-2</v>
      </c>
      <c r="AD35" s="16" t="s">
        <v>32403</v>
      </c>
      <c r="AE35" s="33">
        <f>IF(D6L628C5=0,0,D6L628C10/D6L628C5)</f>
        <v>0.48078849167938326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0.11443441229640273</v>
      </c>
      <c r="AJ35" s="16" t="s">
        <v>32405</v>
      </c>
      <c r="AK35" s="33">
        <f>IF(D6L628C5=0,0,D6L628C11/D6L628C5)</f>
        <v>1.9211508320616771E-2</v>
      </c>
      <c r="AL35" s="16" t="s">
        <v>32406</v>
      </c>
      <c r="AM35" s="33">
        <f>SUM(D6L601C18:D6L627C18)-2*SUM(D6L609C18,D6L611C18,D6L622C18,D6L624C18,D6L627C18)</f>
        <v>2712.6234854730264</v>
      </c>
      <c r="AN35" s="16" t="s">
        <v>32407</v>
      </c>
      <c r="AO35" s="33">
        <f>SUM(D6L601C19:D6L627C19)-2*SUM(D6L609C19,D6L611C19,D6L622C19,D6L624C19,D6L627C19)</f>
        <v>10961.230083780201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5.0826712023457121</v>
      </c>
      <c r="AT35" s="16" t="s">
        <v>32409</v>
      </c>
      <c r="AU35" s="33">
        <f>IF(D6L628C5=0,0,D6L628C18/D6L628C5)</f>
        <v>9.9190161417721384E-2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5.0826712023457112</v>
      </c>
      <c r="AZ35" s="16" t="s">
        <v>32411</v>
      </c>
      <c r="BA35" s="33">
        <f>IF(D6L628C5=0,0,D6L628C19/D6L628C5)</f>
        <v>0.4008098385822787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337.85022452438449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168.92511226219224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84.462556131096122</v>
      </c>
      <c r="R36" s="16" t="s">
        <v>32416</v>
      </c>
      <c r="S36" s="15">
        <f>D6L629C5-D6L629C7</f>
        <v>84.462556131096122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81.221069761403015</v>
      </c>
      <c r="X36" s="16" t="s">
        <v>32418</v>
      </c>
      <c r="Y36" s="33">
        <f>D6L629C7-D6L629C10</f>
        <v>3.2414863696931064</v>
      </c>
      <c r="Z36" s="16" t="s">
        <v>32419</v>
      </c>
      <c r="AA36" s="33">
        <f>CHOOSE(MIN(D6L629C9,RUN_YEARS),B7L806C7,B7L806C16,B7L806C25,B7L806C34,B7L806C43)</f>
        <v>300529</v>
      </c>
      <c r="AB36" s="16" t="s">
        <v>32420</v>
      </c>
      <c r="AC36" s="33">
        <f>IF(D6L629C12=0,0,D6L629C10/D6L629C12)</f>
        <v>2.7026034013823299E-4</v>
      </c>
      <c r="AD36" s="16" t="s">
        <v>32421</v>
      </c>
      <c r="AE36" s="33">
        <f>IF(D6L629C5=0,0,D6L629C10/D6L629C5)</f>
        <v>0.48081110424445406</v>
      </c>
      <c r="AF36" s="16" t="s">
        <v>32422</v>
      </c>
      <c r="AG36" s="33">
        <f>CHOOSE(MIN(D6L629C9,RUN_YEARS),B7L806C5,B7L806C14,B7L806C23,B7L806C32,B7L806C41)</f>
        <v>4613.0539396471131</v>
      </c>
      <c r="AH36" s="16" t="s">
        <v>32423</v>
      </c>
      <c r="AI36" s="33">
        <f>IF(D6L629C15=0,0,D6L629C11/D6L629C15)</f>
        <v>7.026768843594038E-4</v>
      </c>
      <c r="AJ36" s="16" t="s">
        <v>32424</v>
      </c>
      <c r="AK36" s="33">
        <f>IF(D6L629C5=0,0,D6L629C11/D6L629C5)</f>
        <v>1.9188895755545967E-2</v>
      </c>
      <c r="AL36" s="16" t="s">
        <v>32425</v>
      </c>
      <c r="AM36" s="33">
        <f>D6L629C8*CHOOSE(MIN(D6L629C9,RUN_YEARS),B7L806C4,B7L806C13,B7L806C22,B7L806C31,B7L806C40)</f>
        <v>16.723178220802808</v>
      </c>
      <c r="AN36" s="16" t="s">
        <v>32426</v>
      </c>
      <c r="AO36" s="33">
        <f>D6L629C8-D6L629C18</f>
        <v>67.739377910293314</v>
      </c>
      <c r="AP36" s="16" t="s">
        <v>32427</v>
      </c>
      <c r="AQ36" s="33">
        <f>CHOOSE(MIN(D6L629C9,RUN_YEARS),B7L806C2,B7L806C11,B7L806C20,B7L806C29,B7L806C38)</f>
        <v>535.87827984773014</v>
      </c>
      <c r="AR36" s="16" t="s">
        <v>32428</v>
      </c>
      <c r="AS36" s="33">
        <f>IF(D6L629C20=0,0,D6L629C18/D6L629C20)</f>
        <v>3.1207046170176368E-2</v>
      </c>
      <c r="AT36" s="16" t="s">
        <v>32429</v>
      </c>
      <c r="AU36" s="33">
        <f>IF(D6L629C5=0,0,D6L629C18/D6L629C5)</f>
        <v>9.8997585361058751E-2</v>
      </c>
      <c r="AV36" s="16" t="s">
        <v>32430</v>
      </c>
      <c r="AW36" s="33">
        <f>CHOOSE(MIN(D6L629C9,RUN_YEARS),B7L806C1,B7L806C10,B7L806C19,B7L806C28,B7L806C37)</f>
        <v>2170.6436918412933</v>
      </c>
      <c r="AX36" s="16" t="s">
        <v>32431</v>
      </c>
      <c r="AY36" s="33">
        <f>IF(D6L629C23=0,0,D6L629C19/D6L629C23)</f>
        <v>3.1207046170176365E-2</v>
      </c>
      <c r="AZ36" s="16" t="s">
        <v>32432</v>
      </c>
      <c r="BA36" s="33">
        <f>IF(D6L629C5=0,0,D6L629C19/D6L629C5)</f>
        <v>0.40100241463894126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300529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4613.0539396471131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535.87827984773014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2170.6436918412933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351.73913986266717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175.86956993133359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87.934784965666793</v>
      </c>
      <c r="R38" s="16" t="s">
        <v>32456</v>
      </c>
      <c r="S38" s="15">
        <f>D6L631C5-D6L631C7</f>
        <v>87.934784965666793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84.560042121681732</v>
      </c>
      <c r="X38" s="16" t="s">
        <v>32458</v>
      </c>
      <c r="Y38" s="33">
        <f>D6L631C7-D6L631C10</f>
        <v>3.3747428439850609</v>
      </c>
      <c r="Z38" s="16" t="s">
        <v>32459</v>
      </c>
      <c r="AA38" s="33">
        <f>CHOOSE(MIN(D6L631C9,RUN_YEARS),B7L806C7,B7L806C16,B7L806C25,B7L806C34,B7L806C43)</f>
        <v>300529</v>
      </c>
      <c r="AB38" s="16" t="s">
        <v>32460</v>
      </c>
      <c r="AC38" s="33">
        <f>IF(D6L631C12=0,0,D6L631C10/D6L631C12)</f>
        <v>2.8137065681409028E-4</v>
      </c>
      <c r="AD38" s="16" t="s">
        <v>32461</v>
      </c>
      <c r="AE38" s="33">
        <f>IF(D6L631C5=0,0,D6L631C10/D6L631C5)</f>
        <v>0.48081110424445406</v>
      </c>
      <c r="AF38" s="16" t="s">
        <v>32462</v>
      </c>
      <c r="AG38" s="33">
        <f>CHOOSE(MIN(D6L631C9,RUN_YEARS),B7L806C5,B7L806C14,B7L806C23,B7L806C32,B7L806C41)</f>
        <v>4613.0539396471131</v>
      </c>
      <c r="AH38" s="16" t="s">
        <v>32463</v>
      </c>
      <c r="AI38" s="33">
        <f>IF(D6L631C15=0,0,D6L631C11/D6L631C15)</f>
        <v>7.3156370771663255E-4</v>
      </c>
      <c r="AJ38" s="16" t="s">
        <v>32464</v>
      </c>
      <c r="AK38" s="33">
        <f>IF(D6L631C5=0,0,D6L631C11/D6L631C5)</f>
        <v>1.9188895755545964E-2</v>
      </c>
      <c r="AL38" s="16" t="s">
        <v>32465</v>
      </c>
      <c r="AM38" s="33">
        <f>D6L631C8*CHOOSE(MIN(D6L631C9,RUN_YEARS),B7L806C4,B7L806C13,B7L806C22,B7L806C31,B7L806C40)</f>
        <v>17.410662761689885</v>
      </c>
      <c r="AN38" s="16" t="s">
        <v>32466</v>
      </c>
      <c r="AO38" s="33">
        <f>D6L631C8-D6L631C18</f>
        <v>70.524122203976901</v>
      </c>
      <c r="AP38" s="16" t="s">
        <v>32467</v>
      </c>
      <c r="AQ38" s="33">
        <f>CHOOSE(MIN(D6L631C9,RUN_YEARS),B7L806C2,B7L806C11,B7L806C20,B7L806C29,B7L806C38)</f>
        <v>535.87827984773014</v>
      </c>
      <c r="AR38" s="16" t="s">
        <v>32468</v>
      </c>
      <c r="AS38" s="33">
        <f>IF(D6L631C20=0,0,D6L631C18/D6L631C20)</f>
        <v>3.2489957918498069E-2</v>
      </c>
      <c r="AT38" s="16" t="s">
        <v>32469</v>
      </c>
      <c r="AU38" s="33">
        <f>IF(D6L631C5=0,0,D6L631C18/D6L631C5)</f>
        <v>9.8997585361058738E-2</v>
      </c>
      <c r="AV38" s="16" t="s">
        <v>32470</v>
      </c>
      <c r="AW38" s="33">
        <f>CHOOSE(MIN(D6L631C9,RUN_YEARS),B7L806C1,B7L806C10,B7L806C19,B7L806C28,B7L806C37)</f>
        <v>2170.6436918412933</v>
      </c>
      <c r="AX38" s="16" t="s">
        <v>32471</v>
      </c>
      <c r="AY38" s="33">
        <f>IF(D6L631C23=0,0,D6L631C19/D6L631C23)</f>
        <v>3.2489957918498062E-2</v>
      </c>
      <c r="AZ38" s="16" t="s">
        <v>32472</v>
      </c>
      <c r="BA38" s="33">
        <f>IF(D6L631C5=0,0,D6L631C19/D6L631C5)</f>
        <v>0.40100241463894121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300529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4613.0539396471131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535.87827984773014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2170.6436918412933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13917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13917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5566.8</v>
      </c>
      <c r="R40" s="16" t="s">
        <v>32497</v>
      </c>
      <c r="S40" s="15">
        <f>D6L633C5-D6L633C7</f>
        <v>8350.2000000000007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5353.1585102160534</v>
      </c>
      <c r="X40" s="16" t="s">
        <v>32499</v>
      </c>
      <c r="Y40" s="33">
        <f>D6L633C7-D6L633C10</f>
        <v>213.64148978394678</v>
      </c>
      <c r="Z40" s="16" t="s">
        <v>32500</v>
      </c>
      <c r="AA40" s="33">
        <f>CHOOSE(MIN(D6L633C9,RUN_YEARS),B7L806C7,B7L806C16,B7L806C25,B7L806C34,B7L806C43)</f>
        <v>300529</v>
      </c>
      <c r="AB40" s="16" t="s">
        <v>32501</v>
      </c>
      <c r="AC40" s="33">
        <f>IF(D6L633C12=0,0,D6L633C10/D6L633C12)</f>
        <v>1.7812452409637851E-2</v>
      </c>
      <c r="AD40" s="16" t="s">
        <v>32502</v>
      </c>
      <c r="AE40" s="33">
        <f>IF(D6L633C5=0,0,D6L633C10/D6L633C5)</f>
        <v>0.38464888339556325</v>
      </c>
      <c r="AF40" s="16" t="s">
        <v>32503</v>
      </c>
      <c r="AG40" s="33">
        <f>CHOOSE(MIN(D6L633C9,RUN_YEARS),B7L806C5,B7L806C14,B7L806C23,B7L806C32,B7L806C41)</f>
        <v>4613.0539396471131</v>
      </c>
      <c r="AH40" s="16" t="s">
        <v>32504</v>
      </c>
      <c r="AI40" s="33">
        <f>IF(D6L633C15=0,0,D6L633C11/D6L633C15)</f>
        <v>4.6312376265058332E-2</v>
      </c>
      <c r="AJ40" s="16" t="s">
        <v>32505</v>
      </c>
      <c r="AK40" s="33">
        <f>IF(D6L633C5=0,0,D6L633C11/D6L633C5)</f>
        <v>1.5351116604436789E-2</v>
      </c>
      <c r="AL40" s="16" t="s">
        <v>32506</v>
      </c>
      <c r="AM40" s="33">
        <f>D6L633C8*CHOOSE(MIN(D6L633C9,RUN_YEARS),B7L806C4,B7L806C13,B7L806C22,B7L806C31,B7L806C40)</f>
        <v>1653.2992745638255</v>
      </c>
      <c r="AN40" s="16" t="s">
        <v>32507</v>
      </c>
      <c r="AO40" s="33">
        <f>D6L633C8-D6L633C18</f>
        <v>6696.900725436175</v>
      </c>
      <c r="AP40" s="16" t="s">
        <v>32508</v>
      </c>
      <c r="AQ40" s="33">
        <f>CHOOSE(MIN(D6L633C9,RUN_YEARS),B7L806C2,B7L806C11,B7L806C20,B7L806C29,B7L806C38)</f>
        <v>535.87827984773014</v>
      </c>
      <c r="AR40" s="16" t="s">
        <v>32509</v>
      </c>
      <c r="AS40" s="33">
        <f>IF(D6L633C20=0,0,D6L633C18/D6L633C20)</f>
        <v>3.0852141927334893</v>
      </c>
      <c r="AT40" s="16" t="s">
        <v>32510</v>
      </c>
      <c r="AU40" s="33">
        <f>IF(D6L633C5=0,0,D6L633C18/D6L633C5)</f>
        <v>0.1187971024332705</v>
      </c>
      <c r="AV40" s="16" t="s">
        <v>32511</v>
      </c>
      <c r="AW40" s="33">
        <f>CHOOSE(MIN(D6L633C9,RUN_YEARS),B7L806C1,B7L806C10,B7L806C19,B7L806C28,B7L806C37)</f>
        <v>2170.6436918412933</v>
      </c>
      <c r="AX40" s="16" t="s">
        <v>32512</v>
      </c>
      <c r="AY40" s="33">
        <f>IF(D6L633C23=0,0,D6L633C19/D6L633C23)</f>
        <v>3.0852141927334884</v>
      </c>
      <c r="AZ40" s="16" t="s">
        <v>32513</v>
      </c>
      <c r="BA40" s="33">
        <f>IF(D6L633C5=0,0,D6L633C19/D6L633C5)</f>
        <v>0.48120289756672951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578.99058406113545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578.99058406113545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578.99058406113545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300529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4613.0539396471131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114.63733953768302</v>
      </c>
      <c r="AN41" s="16" t="s">
        <v>32526</v>
      </c>
      <c r="AO41" s="33">
        <f>D6L634C8-D6L634C18</f>
        <v>464.35324452345242</v>
      </c>
      <c r="AP41" s="16" t="s">
        <v>32527</v>
      </c>
      <c r="AQ41" s="33">
        <f>CHOOSE(MIN(D6L634C9,RUN_YEARS),B7L806C2,B7L806C11,B7L806C20,B7L806C29,B7L806C38)</f>
        <v>535.87827984773014</v>
      </c>
      <c r="AR41" s="16" t="s">
        <v>32528</v>
      </c>
      <c r="AS41" s="33">
        <f>IF(D6L634C20=0,0,D6L634C18/D6L634C20)</f>
        <v>0.21392421348045162</v>
      </c>
      <c r="AT41" s="16" t="s">
        <v>32529</v>
      </c>
      <c r="AU41" s="33">
        <f>IF(D6L634C5=0,0,D6L634C18/D6L634C5)</f>
        <v>0.19799517072211748</v>
      </c>
      <c r="AV41" s="16" t="s">
        <v>32530</v>
      </c>
      <c r="AW41" s="33">
        <f>CHOOSE(MIN(D6L634C9,RUN_YEARS),B7L806C1,B7L806C10,B7L806C19,B7L806C28,B7L806C37)</f>
        <v>2170.6436918412933</v>
      </c>
      <c r="AX41" s="16" t="s">
        <v>32531</v>
      </c>
      <c r="AY41" s="33">
        <f>IF(D6L634C23=0,0,D6L634C19/D6L634C23)</f>
        <v>0.2139242134804516</v>
      </c>
      <c r="AZ41" s="16" t="s">
        <v>32532</v>
      </c>
      <c r="BA41" s="33">
        <f>IF(D6L634C5=0,0,D6L634C19/D6L634C5)</f>
        <v>0.80200482927788252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4559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4559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4559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4384.0356485009315</v>
      </c>
      <c r="X42" s="16" t="s">
        <v>32539</v>
      </c>
      <c r="Y42" s="33">
        <f>D6L635C7-D6L635C10</f>
        <v>174.96435149906847</v>
      </c>
      <c r="Z42" s="16" t="s">
        <v>32540</v>
      </c>
      <c r="AA42" s="33">
        <f>CHOOSE(MIN(D6L635C9,RUN_YEARS),B7L806C7,B7L806C16,B7L806C25,B7L806C34,B7L806C43)</f>
        <v>300529</v>
      </c>
      <c r="AB42" s="16" t="s">
        <v>32541</v>
      </c>
      <c r="AC42" s="33">
        <f>IF(D6L635C12=0,0,D6L635C10/D6L635C12)</f>
        <v>1.4587729132632564E-2</v>
      </c>
      <c r="AD42" s="16" t="s">
        <v>32542</v>
      </c>
      <c r="AE42" s="33">
        <f>IF(D6L635C5=0,0,D6L635C10/D6L635C5)</f>
        <v>0.961622208488908</v>
      </c>
      <c r="AF42" s="16" t="s">
        <v>32543</v>
      </c>
      <c r="AG42" s="33">
        <f>CHOOSE(MIN(D6L635C9,RUN_YEARS),B7L806C5,B7L806C14,B7L806C23,B7L806C32,B7L806C41)</f>
        <v>4613.0539396471131</v>
      </c>
      <c r="AH42" s="16" t="s">
        <v>32544</v>
      </c>
      <c r="AI42" s="33">
        <f>IF(D6L635C15=0,0,D6L635C11/D6L635C15)</f>
        <v>3.7928095744844639E-2</v>
      </c>
      <c r="AJ42" s="16" t="s">
        <v>32545</v>
      </c>
      <c r="AK42" s="33">
        <f>IF(D6L635C5=0,0,D6L635C11/D6L635C5)</f>
        <v>3.837779151109201E-2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535.87827984773014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2170.6436918412933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9311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9311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9311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300529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4613.0539396471131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1843.5330345936359</v>
      </c>
      <c r="AN43" s="16" t="s">
        <v>32567</v>
      </c>
      <c r="AO43" s="33">
        <f>D6L636C8-D6L636C18</f>
        <v>7467.4669654063637</v>
      </c>
      <c r="AP43" s="16" t="s">
        <v>32568</v>
      </c>
      <c r="AQ43" s="33">
        <f>CHOOSE(MIN(D6L636C9,RUN_YEARS),B7L806C2,B7L806C11,B7L806C20,B7L806C29,B7L806C38)</f>
        <v>535.87827984773014</v>
      </c>
      <c r="AR43" s="16" t="s">
        <v>32569</v>
      </c>
      <c r="AS43" s="33">
        <f>IF(D6L636C20=0,0,D6L636C18/D6L636C20)</f>
        <v>3.4402085397405471</v>
      </c>
      <c r="AT43" s="16" t="s">
        <v>32570</v>
      </c>
      <c r="AU43" s="33">
        <f>IF(D6L636C5=0,0,D6L636C18/D6L636C5)</f>
        <v>0.19799517072211748</v>
      </c>
      <c r="AV43" s="16" t="s">
        <v>32571</v>
      </c>
      <c r="AW43" s="33">
        <f>CHOOSE(MIN(D6L636C9,RUN_YEARS),B7L806C1,B7L806C10,B7L806C19,B7L806C28,B7L806C37)</f>
        <v>2170.6436918412933</v>
      </c>
      <c r="AX43" s="16" t="s">
        <v>32572</v>
      </c>
      <c r="AY43" s="33">
        <f>IF(D6L636C23=0,0,D6L636C19/D6L636C23)</f>
        <v>3.4402085397405462</v>
      </c>
      <c r="AZ43" s="16" t="s">
        <v>32573</v>
      </c>
      <c r="BA43" s="33">
        <f>IF(D6L636C5=0,0,D6L636C19/D6L636C5)</f>
        <v>0.80200482927788241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29055.579948448187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28710.785266254661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10298.197341096762</v>
      </c>
      <c r="R44" s="16" t="s">
        <v>32577</v>
      </c>
      <c r="S44" s="15">
        <f>SUM(D6L629C8:D6L636C8)</f>
        <v>18412.587925157899</v>
      </c>
      <c r="U44" s="21" t="str">
        <f>NULL_VALUE</f>
        <v>n/a</v>
      </c>
      <c r="V44" s="16" t="s">
        <v>32578</v>
      </c>
      <c r="W44" s="33">
        <f>SUM(D6L629C10:D6L636C10)</f>
        <v>9902.9752706000691</v>
      </c>
      <c r="X44" s="16" t="s">
        <v>32579</v>
      </c>
      <c r="Y44" s="33">
        <f>SUM(D6L629C11:D6L636C11)</f>
        <v>395.22207049669339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3.295181253922274E-2</v>
      </c>
      <c r="AD44" s="16" t="s">
        <v>32581</v>
      </c>
      <c r="AE44" s="33">
        <f>IF(D6L637C5=0,0,D6L637C10/D6L637C5)</f>
        <v>0.34492178387888162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8.5674712601979008E-2</v>
      </c>
      <c r="AJ44" s="16" t="s">
        <v>32583</v>
      </c>
      <c r="AK44" s="33">
        <f>IF(D6L637C5=0,0,D6L637C11/D6L637C5)</f>
        <v>1.3765630818925014E-2</v>
      </c>
      <c r="AL44" s="16" t="s">
        <v>32584</v>
      </c>
      <c r="AM44" s="33">
        <f>SUM(D6L629C18:D6L636C18)</f>
        <v>3645.6034896776373</v>
      </c>
      <c r="AN44" s="16" t="s">
        <v>32585</v>
      </c>
      <c r="AO44" s="33">
        <f>SUM(D6L629C19:D6L636C19)</f>
        <v>14766.984435480261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6.803043950043163</v>
      </c>
      <c r="AT44" s="16" t="s">
        <v>32587</v>
      </c>
      <c r="AU44" s="33">
        <f>IF(D6L637C5=0,0,D6L637C18/D6L637C5)</f>
        <v>0.1269767948131503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6.8030439500431612</v>
      </c>
      <c r="AZ44" s="16" t="s">
        <v>32589</v>
      </c>
      <c r="BA44" s="33">
        <f>IF(D6L637C5=0,0,D6L637C19/D6L637C5)</f>
        <v>0.51433579048904299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1064.4612976759174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532.23064883795871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266.11532441897936</v>
      </c>
      <c r="R45" s="16" t="s">
        <v>32594</v>
      </c>
      <c r="S45" s="15">
        <f>D6L638C5-D6L638C7</f>
        <v>266.11532441897936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255.90240598052117</v>
      </c>
      <c r="X45" s="16" t="s">
        <v>32596</v>
      </c>
      <c r="Y45" s="33">
        <f>D6L638C7-D6L638C10</f>
        <v>10.212918438458189</v>
      </c>
      <c r="Z45" s="16" t="s">
        <v>32597</v>
      </c>
      <c r="AA45" s="33">
        <f>CHOOSE(MIN(D6L638C9,RUN_YEARS),B7L806C7,B7L806C16,B7L806C25,B7L806C34,B7L806C43)</f>
        <v>300529</v>
      </c>
      <c r="AB45" s="16" t="s">
        <v>32598</v>
      </c>
      <c r="AC45" s="33">
        <f>IF(D6L638C12=0,0,D6L638C10/D6L638C12)</f>
        <v>8.5150653008701706E-4</v>
      </c>
      <c r="AD45" s="16" t="s">
        <v>32599</v>
      </c>
      <c r="AE45" s="33">
        <f>IF(D6L638C5=0,0,D6L638C10/D6L638C5)</f>
        <v>0.480811104244454</v>
      </c>
      <c r="AF45" s="16" t="s">
        <v>32600</v>
      </c>
      <c r="AG45" s="33">
        <f>CHOOSE(MIN(D6L638C9,RUN_YEARS),B7L806C5,B7L806C14,B7L806C23,B7L806C32,B7L806C41)</f>
        <v>4613.0539396471131</v>
      </c>
      <c r="AH45" s="16" t="s">
        <v>32601</v>
      </c>
      <c r="AI45" s="33">
        <f>IF(D6L638C15=0,0,D6L638C11/D6L638C15)</f>
        <v>2.2139169782262403E-3</v>
      </c>
      <c r="AJ45" s="16" t="s">
        <v>32602</v>
      </c>
      <c r="AK45" s="33">
        <f>IF(D6L638C5=0,0,D6L638C11/D6L638C5)</f>
        <v>1.9188895755545981E-2</v>
      </c>
      <c r="AL45" s="16" t="s">
        <v>32603</v>
      </c>
      <c r="AM45" s="33">
        <f>D6L638C8*CHOOSE(MIN(D6L638C9,RUN_YEARS),B7L806C4,B7L806C13,B7L806C22,B7L806C31,B7L806C40)</f>
        <v>52.689549090107498</v>
      </c>
      <c r="AN45" s="16" t="s">
        <v>32604</v>
      </c>
      <c r="AO45" s="33">
        <f>D6L638C8-D6L638C18</f>
        <v>213.42577532887185</v>
      </c>
      <c r="AP45" s="16" t="s">
        <v>32605</v>
      </c>
      <c r="AQ45" s="33">
        <f>CHOOSE(MIN(D6L638C9,RUN_YEARS),B7L806C2,B7L806C11,B7L806C20,B7L806C29,B7L806C38)</f>
        <v>535.87827984773014</v>
      </c>
      <c r="AR45" s="16" t="s">
        <v>32606</v>
      </c>
      <c r="AS45" s="33">
        <f>IF(D6L638C20=0,0,D6L638C18/D6L638C20)</f>
        <v>9.8323725874986459E-2</v>
      </c>
      <c r="AT45" s="16" t="s">
        <v>32607</v>
      </c>
      <c r="AU45" s="33">
        <f>IF(D6L638C5=0,0,D6L638C18/D6L638C5)</f>
        <v>9.8997585361058738E-2</v>
      </c>
      <c r="AV45" s="16" t="s">
        <v>32608</v>
      </c>
      <c r="AW45" s="33">
        <f>CHOOSE(MIN(D6L638C9,RUN_YEARS),B7L806C1,B7L806C10,B7L806C19,B7L806C28,B7L806C37)</f>
        <v>2170.6436918412933</v>
      </c>
      <c r="AX45" s="16" t="s">
        <v>32609</v>
      </c>
      <c r="AY45" s="33">
        <f>IF(D6L638C23=0,0,D6L638C19/D6L638C23)</f>
        <v>9.8323725874986431E-2</v>
      </c>
      <c r="AZ45" s="16" t="s">
        <v>32610</v>
      </c>
      <c r="BA45" s="33">
        <f>IF(D6L638C5=0,0,D6L638C19/D6L638C5)</f>
        <v>0.40100241463894126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31608.106543209986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31608.106543209986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12643.242617283995</v>
      </c>
      <c r="R46" s="16" t="s">
        <v>32614</v>
      </c>
      <c r="S46" s="15">
        <f>D6L639C5-D6L639C7</f>
        <v>18964.863925925991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12158.022888093717</v>
      </c>
      <c r="X46" s="16" t="s">
        <v>32616</v>
      </c>
      <c r="Y46" s="33">
        <f>D6L639C7-D6L639C10</f>
        <v>485.21972919027758</v>
      </c>
      <c r="Z46" s="16" t="s">
        <v>32617</v>
      </c>
      <c r="AA46" s="33">
        <f>CHOOSE(MIN(D6L639C9,RUN_YEARS),B7L806C7,B7L806C16,B7L806C25,B7L806C34,B7L806C43)</f>
        <v>300529</v>
      </c>
      <c r="AB46" s="16" t="s">
        <v>32618</v>
      </c>
      <c r="AC46" s="33">
        <f>IF(D6L639C12=0,0,D6L639C10/D6L639C12)</f>
        <v>4.0455406593352783E-2</v>
      </c>
      <c r="AD46" s="16" t="s">
        <v>32619</v>
      </c>
      <c r="AE46" s="33">
        <f>IF(D6L639C5=0,0,D6L639C10/D6L639C5)</f>
        <v>0.38464888339556325</v>
      </c>
      <c r="AF46" s="16" t="s">
        <v>32620</v>
      </c>
      <c r="AG46" s="33">
        <f>CHOOSE(MIN(D6L639C9,RUN_YEARS),B7L806C5,B7L806C14,B7L806C23,B7L806C32,B7L806C41)</f>
        <v>4613.0539396471131</v>
      </c>
      <c r="AH46" s="16" t="s">
        <v>32621</v>
      </c>
      <c r="AI46" s="33">
        <f>IF(D6L639C15=0,0,D6L639C11/D6L639C15)</f>
        <v>0.10518405714271697</v>
      </c>
      <c r="AJ46" s="16" t="s">
        <v>32622</v>
      </c>
      <c r="AK46" s="33">
        <f>IF(D6L639C5=0,0,D6L639C11/D6L639C5)</f>
        <v>1.5351116604436778E-2</v>
      </c>
      <c r="AL46" s="16" t="s">
        <v>32623</v>
      </c>
      <c r="AM46" s="33">
        <f>D6L639C8*CHOOSE(MIN(D6L639C9,RUN_YEARS),B7L806C4,B7L806C13,B7L806C22,B7L806C31,B7L806C40)</f>
        <v>3754.9514707354438</v>
      </c>
      <c r="AN46" s="16" t="s">
        <v>32624</v>
      </c>
      <c r="AO46" s="33">
        <f>D6L639C8-D6L639C18</f>
        <v>15209.912455190548</v>
      </c>
      <c r="AP46" s="16" t="s">
        <v>32625</v>
      </c>
      <c r="AQ46" s="33">
        <f>CHOOSE(MIN(D6L639C9,RUN_YEARS),B7L806C2,B7L806C11,B7L806C20,B7L806C29,B7L806C38)</f>
        <v>535.87827984773014</v>
      </c>
      <c r="AR46" s="16" t="s">
        <v>32626</v>
      </c>
      <c r="AS46" s="33">
        <f>IF(D6L639C20=0,0,D6L639C18/D6L639C20)</f>
        <v>7.0070977159261121</v>
      </c>
      <c r="AT46" s="16" t="s">
        <v>32627</v>
      </c>
      <c r="AU46" s="33">
        <f>IF(D6L639C5=0,0,D6L639C18/D6L639C5)</f>
        <v>0.11879710243327049</v>
      </c>
      <c r="AV46" s="16" t="s">
        <v>32628</v>
      </c>
      <c r="AW46" s="33">
        <f>CHOOSE(MIN(D6L639C9,RUN_YEARS),B7L806C1,B7L806C10,B7L806C19,B7L806C28,B7L806C37)</f>
        <v>2170.6436918412933</v>
      </c>
      <c r="AX46" s="16" t="s">
        <v>32629</v>
      </c>
      <c r="AY46" s="33">
        <f>IF(D6L639C23=0,0,D6L639C19/D6L639C23)</f>
        <v>7.0070977159261112</v>
      </c>
      <c r="AZ46" s="16" t="s">
        <v>32630</v>
      </c>
      <c r="BA46" s="33">
        <f>IF(D6L639C5=0,0,D6L639C19/D6L639C5)</f>
        <v>0.48120289756672951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32672.567840885902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32140.337192047944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12909.357941702974</v>
      </c>
      <c r="R47" s="16" t="s">
        <v>32634</v>
      </c>
      <c r="S47" s="15">
        <f>SUM(D6L638C8:D6L639C8)</f>
        <v>19230.979250344972</v>
      </c>
      <c r="U47" s="21" t="str">
        <f>NULL_VALUE</f>
        <v>n/a</v>
      </c>
      <c r="V47" s="16" t="s">
        <v>32635</v>
      </c>
      <c r="W47" s="33">
        <f>SUM(D6L638C10:D6L639C10)</f>
        <v>12413.925294074239</v>
      </c>
      <c r="X47" s="16" t="s">
        <v>32636</v>
      </c>
      <c r="Y47" s="33">
        <f>SUM(D6L638C11:D6L639C11)</f>
        <v>495.43264762873577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4.1306913123439801E-2</v>
      </c>
      <c r="AD47" s="16" t="s">
        <v>32638</v>
      </c>
      <c r="AE47" s="33">
        <f>IF(D6L640C5=0,0,D6L640C10/D6L640C5)</f>
        <v>0.38624128987500639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0.10739797412094322</v>
      </c>
      <c r="AJ47" s="16" t="s">
        <v>32640</v>
      </c>
      <c r="AK47" s="33">
        <f>IF(D6L640C5=0,0,D6L640C11/D6L640C5)</f>
        <v>1.5414668634880224E-2</v>
      </c>
      <c r="AL47" s="16" t="s">
        <v>32641</v>
      </c>
      <c r="AM47" s="33">
        <f>SUM(D6L638C18:D6L639C18)</f>
        <v>3807.6410198255512</v>
      </c>
      <c r="AN47" s="16" t="s">
        <v>32642</v>
      </c>
      <c r="AO47" s="33">
        <f>SUM(D6L638C19:D6L639C19)</f>
        <v>15423.338230519419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7.1054214418010986</v>
      </c>
      <c r="AT47" s="16" t="s">
        <v>32644</v>
      </c>
      <c r="AU47" s="33">
        <f>IF(D6L640C5=0,0,D6L640C18/D6L640C5)</f>
        <v>0.11846923064539674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7.1054214418010977</v>
      </c>
      <c r="AZ47" s="16" t="s">
        <v>32646</v>
      </c>
      <c r="BA47" s="33">
        <f>IF(D6L640C5=0,0,D6L640C19/D6L640C5)</f>
        <v>0.47987481084471667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102141.5492773928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88198.829596809053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36881.408852052962</v>
      </c>
      <c r="R48" s="16" t="s">
        <v>32651</v>
      </c>
      <c r="S48" s="15">
        <f>SUM(D6L628C8,D6L637C8,D6L640C8)</f>
        <v>51317.420744756098</v>
      </c>
      <c r="U48" s="21" t="str">
        <f>NULL_VALUE</f>
        <v>n/a</v>
      </c>
      <c r="V48" s="16" t="s">
        <v>32652</v>
      </c>
      <c r="W48" s="33">
        <f>SUM(D6L628C10,D6L637C10,D6L640C10)</f>
        <v>35465.363430686324</v>
      </c>
      <c r="X48" s="16" t="s">
        <v>32653</v>
      </c>
      <c r="Y48" s="33">
        <f>SUM(D6L628C11,D6L637C11,D6L640C11)</f>
        <v>1416.0454213666364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0.11827196116127901</v>
      </c>
      <c r="AD48" s="16" t="s">
        <v>32655</v>
      </c>
      <c r="AE48" s="33">
        <f>IF(D6L641C5=0,0,D6L641C10/D6L641C5)</f>
        <v>0.40210696210836594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0.30750709901932494</v>
      </c>
      <c r="AJ48" s="16" t="s">
        <v>32657</v>
      </c>
      <c r="AK48" s="33">
        <f>IF(D6L641C5=0,0,D6L641C11/D6L641C5)</f>
        <v>1.6055149800058885E-2</v>
      </c>
      <c r="AL48" s="16" t="s">
        <v>32658</v>
      </c>
      <c r="AM48" s="33">
        <f>SUM(D6L628C18,D6L637C18,D6L640C18)</f>
        <v>10165.867994976215</v>
      </c>
      <c r="AN48" s="16" t="s">
        <v>32659</v>
      </c>
      <c r="AO48" s="33">
        <f>SUM(D6L628C19,D6L637C19,D6L640C19)</f>
        <v>41151.552749779883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18.991136594189975</v>
      </c>
      <c r="AT48" s="16" t="s">
        <v>32661</v>
      </c>
      <c r="AU48" s="33">
        <f>IF(D6L641C5=0,0,D6L641C18/D6L641C5)</f>
        <v>0.11526080381619946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18.991136594189971</v>
      </c>
      <c r="AZ48" s="16" t="s">
        <v>32663</v>
      </c>
      <c r="BA48" s="33">
        <f>IF(D6L641C5=0,0,D6L641C19/D6L641C5)</f>
        <v>0.46657708427537575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4088.2739153333332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3515.9155671866665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1757.9577835933333</v>
      </c>
      <c r="R8" s="16" t="s">
        <v>32673</v>
      </c>
      <c r="S8" s="15">
        <f>D6L701C5-D6L701C7</f>
        <v>1757.9577835933333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1641.5707682475725</v>
      </c>
      <c r="X8" s="16" t="s">
        <v>32675</v>
      </c>
      <c r="Y8" s="33">
        <f>D6L701C7-D6L701C10</f>
        <v>116.3870153457608</v>
      </c>
      <c r="Z8" s="16" t="s">
        <v>32676</v>
      </c>
      <c r="AA8" s="33">
        <f>CHOOSE(MIN(D6L701C9,RUN_YEARS),B7L807C7,B7L807C16,B7L807C25,B7L807C34,B7L807C43)</f>
        <v>74897.333333333343</v>
      </c>
      <c r="AB8" s="16" t="s">
        <v>32677</v>
      </c>
      <c r="AC8" s="33">
        <f>IF(D6L701C12=0,0,D6L701C10/D6L701C12)</f>
        <v>2.191761302023533E-2</v>
      </c>
      <c r="AD8" s="16" t="s">
        <v>32678</v>
      </c>
      <c r="AE8" s="33">
        <f>IF(D6L701C5=0,0,D6L701C10/D6L701C5)</f>
        <v>0.46689709604178853</v>
      </c>
      <c r="AF8" s="16" t="s">
        <v>32679</v>
      </c>
      <c r="AG8" s="33">
        <f>CHOOSE(MIN(D6L701C9,RUN_YEARS),B7L807C5,B7L807C14,B7L807C23,B7L807C32,B7L807C41)</f>
        <v>2042.3864875302834</v>
      </c>
      <c r="AH8" s="16" t="s">
        <v>32680</v>
      </c>
      <c r="AI8" s="33">
        <f>IF(D6L701C15=0,0,D6L701C11/D6L701C15)</f>
        <v>5.6985793852611884E-2</v>
      </c>
      <c r="AJ8" s="16" t="s">
        <v>32681</v>
      </c>
      <c r="AK8" s="33">
        <f>IF(D6L701C5=0,0,D6L701C11/D6L701C5)</f>
        <v>3.3102903958211465E-2</v>
      </c>
      <c r="AL8" s="16" t="s">
        <v>32682</v>
      </c>
      <c r="AM8" s="33">
        <f>D6L701C8*CHOOSE(MIN(D6L701C9,RUN_YEARS),B7L807C4,B7L807C13,B7L807C22,B7L807C31,B7L807C40)</f>
        <v>204.94192449668196</v>
      </c>
      <c r="AN8" s="16" t="s">
        <v>32683</v>
      </c>
      <c r="AO8" s="33">
        <f>D6L701C8-D6L701C18</f>
        <v>1553.0158590966512</v>
      </c>
      <c r="AP8" s="16" t="s">
        <v>32684</v>
      </c>
      <c r="AQ8" s="33">
        <f>CHOOSE(MIN(D6L701C9,RUN_YEARS),B7L807C2,B7L807C11,B7L807C20,B7L807C29,B7L807C38)</f>
        <v>133.83799371175368</v>
      </c>
      <c r="AR8" s="16" t="s">
        <v>32685</v>
      </c>
      <c r="AS8" s="33">
        <f>IF(D6L701C20=0,0,D6L701C18/D6L701C20)</f>
        <v>1.5312686540868545</v>
      </c>
      <c r="AT8" s="16" t="s">
        <v>32686</v>
      </c>
      <c r="AU8" s="33">
        <f>IF(D6L701C5=0,0,D6L701C18/D6L701C5)</f>
        <v>5.8289774194057377E-2</v>
      </c>
      <c r="AV8" s="16" t="s">
        <v>32687</v>
      </c>
      <c r="AW8" s="33">
        <f>CHOOSE(MIN(D6L701C9,RUN_YEARS),B7L807C1,B7L807C10,B7L807C19,B7L807C28,B7L807C37)</f>
        <v>1014.2020833194455</v>
      </c>
      <c r="AX8" s="16" t="s">
        <v>32688</v>
      </c>
      <c r="AY8" s="33">
        <f>IF(D6L701C23=0,0,D6L701C19/D6L701C23)</f>
        <v>1.5312686540868545</v>
      </c>
      <c r="AZ8" s="16" t="s">
        <v>32689</v>
      </c>
      <c r="BA8" s="33">
        <f>IF(D6L701C5=0,0,D6L701C19/D6L701C5)</f>
        <v>0.4417102258059426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7.6592809812290898</v>
      </c>
      <c r="J9" s="16" t="s">
        <v>32710</v>
      </c>
      <c r="K9" s="21">
        <f>IF(FLOW_THRU_100PCT="Y",1,INDEX(VariabilityMatrix,D6L702C1,D6L702C9))</f>
        <v>0.51137630574702975</v>
      </c>
      <c r="L9" s="16" t="s">
        <v>32690</v>
      </c>
      <c r="M9" s="15">
        <f>IF(D6L702C2&lt;&gt;0,D6L702C2*D6L702C4,D6L702C3*D6L702C4)</f>
        <v>3.9167748128594169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1.9583874064297084</v>
      </c>
      <c r="R9" s="16" t="s">
        <v>32692</v>
      </c>
      <c r="S9" s="15">
        <f>D6L702C5-D6L702C7</f>
        <v>1.9583874064297084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1.8316046293377728</v>
      </c>
      <c r="X9" s="16" t="s">
        <v>32694</v>
      </c>
      <c r="Y9" s="33">
        <f>D6L702C7-D6L702C10</f>
        <v>0.12678277709193564</v>
      </c>
      <c r="Z9" s="16" t="s">
        <v>32695</v>
      </c>
      <c r="AA9" s="33">
        <f>CHOOSE(MIN(D6L702C9,RUN_YEARS),B7L807C7,B7L807C16,B7L807C25,B7L807C34,B7L807C43)</f>
        <v>87061</v>
      </c>
      <c r="AB9" s="16" t="s">
        <v>32696</v>
      </c>
      <c r="AC9" s="33">
        <f>IF(D6L702C12=0,0,D6L702C10/D6L702C12)</f>
        <v>2.1038175869077691E-5</v>
      </c>
      <c r="AD9" s="16" t="s">
        <v>32697</v>
      </c>
      <c r="AE9" s="33">
        <f>IF(D6L702C5=0,0,D6L702C10/D6L702C5)</f>
        <v>0.46763082302416598</v>
      </c>
      <c r="AF9" s="16" t="s">
        <v>32698</v>
      </c>
      <c r="AG9" s="33">
        <f>CHOOSE(MIN(D6L702C9,RUN_YEARS),B7L807C5,B7L807C14,B7L807C23,B7L807C32,B7L807C41)</f>
        <v>2317.8153313897155</v>
      </c>
      <c r="AH9" s="16" t="s">
        <v>32699</v>
      </c>
      <c r="AI9" s="33">
        <f>IF(D6L702C15=0,0,D6L702C11/D6L702C15)</f>
        <v>5.4699257259601967E-5</v>
      </c>
      <c r="AJ9" s="16" t="s">
        <v>32700</v>
      </c>
      <c r="AK9" s="33">
        <f>IF(D6L702C5=0,0,D6L702C11/D6L702C5)</f>
        <v>3.2369176975834017E-2</v>
      </c>
      <c r="AL9" s="16" t="s">
        <v>32701</v>
      </c>
      <c r="AM9" s="33">
        <f>D6L702C8*CHOOSE(MIN(D6L702C9,RUN_YEARS),B7L807C4,B7L807C13,B7L807C22,B7L807C31,B7L807C40)</f>
        <v>0.23104171367989937</v>
      </c>
      <c r="AN9" s="16" t="s">
        <v>32702</v>
      </c>
      <c r="AO9" s="33">
        <f>D6L702C8-D6L702C18</f>
        <v>1.727345692749809</v>
      </c>
      <c r="AP9" s="16" t="s">
        <v>32703</v>
      </c>
      <c r="AQ9" s="33">
        <f>CHOOSE(MIN(D6L702C9,RUN_YEARS),B7L807C2,B7L807C11,B7L807C20,B7L807C29,B7L807C38)</f>
        <v>153.82561572015703</v>
      </c>
      <c r="AR9" s="16" t="s">
        <v>32704</v>
      </c>
      <c r="AS9" s="33">
        <f>IF(D6L702C20=0,0,D6L702C18/D6L702C20)</f>
        <v>1.5019716488586373E-3</v>
      </c>
      <c r="AT9" s="16" t="s">
        <v>32705</v>
      </c>
      <c r="AU9" s="33">
        <f>IF(D6L702C5=0,0,D6L702C18/D6L702C5)</f>
        <v>5.8987744948050466E-2</v>
      </c>
      <c r="AV9" s="16" t="s">
        <v>32706</v>
      </c>
      <c r="AW9" s="33">
        <f>CHOOSE(MIN(D6L702C9,RUN_YEARS),B7L807C1,B7L807C10,B7L807C19,B7L807C28,B7L807C37)</f>
        <v>1150.0521291879481</v>
      </c>
      <c r="AX9" s="16" t="s">
        <v>32707</v>
      </c>
      <c r="AY9" s="33">
        <f>IF(D6L702C23=0,0,D6L702C19/D6L702C23)</f>
        <v>1.5019716488586373E-3</v>
      </c>
      <c r="AZ9" s="16" t="s">
        <v>32708</v>
      </c>
      <c r="BA9" s="33">
        <f>IF(D6L702C5=0,0,D6L702C19/D6L702C5)</f>
        <v>0.44101225505194952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5.046406115209539</v>
      </c>
      <c r="J10" s="16" t="s">
        <v>32731</v>
      </c>
      <c r="K10" s="21">
        <f>IF(FLOW_THRU_100PCT="Y",1,INDEX(VariabilityMatrix,D6L703C1,D6L703C9))</f>
        <v>0.51137630574702975</v>
      </c>
      <c r="L10" s="16" t="s">
        <v>32711</v>
      </c>
      <c r="M10" s="15">
        <f>IF(D6L703C2&lt;&gt;0,D6L703C2*D6L703C4,D6L703C3*D6L703C4)</f>
        <v>2.5806125164950737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1.2903062582475369</v>
      </c>
      <c r="R10" s="16" t="s">
        <v>32713</v>
      </c>
      <c r="S10" s="15">
        <f>D6L703C5-D6L703C7</f>
        <v>1.2903062582475369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1.2067739549950554</v>
      </c>
      <c r="X10" s="16" t="s">
        <v>32715</v>
      </c>
      <c r="Y10" s="33">
        <f>D6L703C7-D6L703C10</f>
        <v>8.353230325248151E-2</v>
      </c>
      <c r="Z10" s="16" t="s">
        <v>32716</v>
      </c>
      <c r="AA10" s="33">
        <f>CHOOSE(MIN(D6L703C9,RUN_YEARS),B7L807C7,B7L807C16,B7L807C25,B7L807C34,B7L807C43)</f>
        <v>87061</v>
      </c>
      <c r="AB10" s="16" t="s">
        <v>32717</v>
      </c>
      <c r="AC10" s="33">
        <f>IF(D6L703C12=0,0,D6L703C10/D6L703C12)</f>
        <v>1.3861246195139677E-5</v>
      </c>
      <c r="AD10" s="16" t="s">
        <v>32718</v>
      </c>
      <c r="AE10" s="33">
        <f>IF(D6L703C5=0,0,D6L703C10/D6L703C5)</f>
        <v>0.46763082302416598</v>
      </c>
      <c r="AF10" s="16" t="s">
        <v>32719</v>
      </c>
      <c r="AG10" s="33">
        <f>CHOOSE(MIN(D6L703C9,RUN_YEARS),B7L807C5,B7L807C14,B7L807C23,B7L807C32,B7L807C41)</f>
        <v>2317.8153313897155</v>
      </c>
      <c r="AH10" s="16" t="s">
        <v>32720</v>
      </c>
      <c r="AI10" s="33">
        <f>IF(D6L703C15=0,0,D6L703C11/D6L703C15)</f>
        <v>3.6039240107363176E-5</v>
      </c>
      <c r="AJ10" s="16" t="s">
        <v>32721</v>
      </c>
      <c r="AK10" s="33">
        <f>IF(D6L703C5=0,0,D6L703C11/D6L703C5)</f>
        <v>3.2369176975834052E-2</v>
      </c>
      <c r="AL10" s="16" t="s">
        <v>32722</v>
      </c>
      <c r="AM10" s="33">
        <f>D6L703C8*CHOOSE(MIN(D6L703C9,RUN_YEARS),B7L807C4,B7L807C13,B7L807C22,B7L807C31,B7L807C40)</f>
        <v>0.1522245129327581</v>
      </c>
      <c r="AN10" s="16" t="s">
        <v>32723</v>
      </c>
      <c r="AO10" s="33">
        <f>D6L703C8-D6L703C18</f>
        <v>1.1380817453147787</v>
      </c>
      <c r="AP10" s="16" t="s">
        <v>32724</v>
      </c>
      <c r="AQ10" s="33">
        <f>CHOOSE(MIN(D6L703C9,RUN_YEARS),B7L807C2,B7L807C11,B7L807C20,B7L807C29,B7L807C38)</f>
        <v>153.82561572015703</v>
      </c>
      <c r="AR10" s="16" t="s">
        <v>32725</v>
      </c>
      <c r="AS10" s="33">
        <f>IF(D6L703C20=0,0,D6L703C18/D6L703C20)</f>
        <v>9.8959144236216356E-4</v>
      </c>
      <c r="AT10" s="16" t="s">
        <v>32726</v>
      </c>
      <c r="AU10" s="33">
        <f>IF(D6L703C5=0,0,D6L703C18/D6L703C5)</f>
        <v>5.8987744948050473E-2</v>
      </c>
      <c r="AV10" s="16" t="s">
        <v>32727</v>
      </c>
      <c r="AW10" s="33">
        <f>CHOOSE(MIN(D6L703C9,RUN_YEARS),B7L807C1,B7L807C10,B7L807C19,B7L807C28,B7L807C37)</f>
        <v>1150.0521291879481</v>
      </c>
      <c r="AX10" s="16" t="s">
        <v>32728</v>
      </c>
      <c r="AY10" s="33">
        <f>IF(D6L703C23=0,0,D6L703C19/D6L703C23)</f>
        <v>9.8959144236216334E-4</v>
      </c>
      <c r="AZ10" s="16" t="s">
        <v>32729</v>
      </c>
      <c r="BA10" s="33">
        <f>IF(D6L703C5=0,0,D6L703C19/D6L703C5)</f>
        <v>0.44101225505194952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0.26534025508555825</v>
      </c>
      <c r="J11" s="16" t="s">
        <v>32752</v>
      </c>
      <c r="K11" s="21">
        <f>IF(FLOW_THRU_100PCT="Y",1,INDEX(VariabilityMatrix,D6L704C1,D6L704C9))</f>
        <v>0.5098076154367398</v>
      </c>
      <c r="L11" s="16" t="s">
        <v>32732</v>
      </c>
      <c r="M11" s="15">
        <f>IF(D6L704C2&lt;&gt;0,D6L704C2*D6L704C4,D6L704C3*D6L704C4)</f>
        <v>0.13527248272454473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6.7636241362272365E-2</v>
      </c>
      <c r="R11" s="16" t="s">
        <v>32734</v>
      </c>
      <c r="S11" s="15">
        <f>D6L704C5-D6L704C7</f>
        <v>6.7636241362272365E-2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6.2778464047438476E-2</v>
      </c>
      <c r="X11" s="16" t="s">
        <v>32736</v>
      </c>
      <c r="Y11" s="33">
        <f>D6L704C7-D6L704C10</f>
        <v>4.8577773148338887E-3</v>
      </c>
      <c r="Z11" s="16" t="s">
        <v>32737</v>
      </c>
      <c r="AA11" s="33">
        <f>CHOOSE(MIN(D6L704C9,RUN_YEARS),B7L807C7,B7L807C16,B7L807C25,B7L807C34,B7L807C43)</f>
        <v>59890</v>
      </c>
      <c r="AB11" s="16" t="s">
        <v>32738</v>
      </c>
      <c r="AC11" s="33">
        <f>IF(D6L704C12=0,0,D6L704C10/D6L704C12)</f>
        <v>1.0482294881856482E-6</v>
      </c>
      <c r="AD11" s="16" t="s">
        <v>32739</v>
      </c>
      <c r="AE11" s="33">
        <f>IF(D6L704C5=0,0,D6L704C10/D6L704C5)</f>
        <v>0.46408894686493057</v>
      </c>
      <c r="AF11" s="16" t="s">
        <v>32740</v>
      </c>
      <c r="AG11" s="33">
        <f>CHOOSE(MIN(D6L704C9,RUN_YEARS),B7L807C5,B7L807C14,B7L807C23,B7L807C32,B7L807C41)</f>
        <v>1782.4111145305096</v>
      </c>
      <c r="AH11" s="16" t="s">
        <v>32741</v>
      </c>
      <c r="AI11" s="33">
        <f>IF(D6L704C15=0,0,D6L704C11/D6L704C15)</f>
        <v>2.7253966692826848E-6</v>
      </c>
      <c r="AJ11" s="16" t="s">
        <v>32742</v>
      </c>
      <c r="AK11" s="33">
        <f>IF(D6L704C5=0,0,D6L704C11/D6L704C5)</f>
        <v>3.591105313506944E-2</v>
      </c>
      <c r="AL11" s="16" t="s">
        <v>32743</v>
      </c>
      <c r="AM11" s="33">
        <f>D6L704C8*CHOOSE(MIN(D6L704C9,RUN_YEARS),B7L807C4,B7L807C13,B7L807C22,B7L807C31,B7L807C40)</f>
        <v>7.2569578615700328E-3</v>
      </c>
      <c r="AN11" s="16" t="s">
        <v>32744</v>
      </c>
      <c r="AO11" s="33">
        <f>D6L704C8-D6L704C18</f>
        <v>6.0379283500702333E-2</v>
      </c>
      <c r="AP11" s="16" t="s">
        <v>32745</v>
      </c>
      <c r="AQ11" s="33">
        <f>CHOOSE(MIN(D6L704C9,RUN_YEARS),B7L807C2,B7L807C11,B7L807C20,B7L807C29,B7L807C38)</f>
        <v>106.79085938488652</v>
      </c>
      <c r="AR11" s="16" t="s">
        <v>32746</v>
      </c>
      <c r="AS11" s="33">
        <f>IF(D6L704C20=0,0,D6L704C18/D6L704C20)</f>
        <v>6.7954859651565529E-5</v>
      </c>
      <c r="AT11" s="16" t="s">
        <v>32747</v>
      </c>
      <c r="AU11" s="33">
        <f>IF(D6L704C5=0,0,D6L704C18/D6L704C5)</f>
        <v>5.3646962895974724E-2</v>
      </c>
      <c r="AV11" s="16" t="s">
        <v>32748</v>
      </c>
      <c r="AW11" s="33">
        <f>CHOOSE(MIN(D6L704C9,RUN_YEARS),B7L807C1,B7L807C10,B7L807C19,B7L807C28,B7L807C37)</f>
        <v>888.52046506009265</v>
      </c>
      <c r="AX11" s="16" t="s">
        <v>32749</v>
      </c>
      <c r="AY11" s="33">
        <f>IF(D6L704C23=0,0,D6L704C19/D6L704C23)</f>
        <v>6.7954859651565529E-5</v>
      </c>
      <c r="AZ11" s="16" t="s">
        <v>32750</v>
      </c>
      <c r="BA11" s="33">
        <f>IF(D6L704C5=0,0,D6L704C19/D6L704C5)</f>
        <v>0.4463530371040253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105.6608161023761</v>
      </c>
      <c r="J12" s="16" t="s">
        <v>32773</v>
      </c>
      <c r="K12" s="21">
        <f>IF(FLOW_THRU_100PCT="Y",1,INDEX(VariabilityMatrix,D6L705C1,D6L705C9))</f>
        <v>0.24722312191303436</v>
      </c>
      <c r="L12" s="16" t="s">
        <v>32753</v>
      </c>
      <c r="M12" s="15">
        <f>IF(D6L705C2&lt;&gt;0,D6L705C2*D6L705C4,D6L705C3*D6L705C4)</f>
        <v>26.121796820708433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13.060898410354216</v>
      </c>
      <c r="R12" s="16" t="s">
        <v>32755</v>
      </c>
      <c r="S12" s="15">
        <f>D6L705C5-D6L705C7</f>
        <v>13.060898410354216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12.215357346137926</v>
      </c>
      <c r="X12" s="16" t="s">
        <v>32757</v>
      </c>
      <c r="Y12" s="33">
        <f>D6L705C7-D6L705C10</f>
        <v>0.84554106421628994</v>
      </c>
      <c r="Z12" s="16" t="s">
        <v>32758</v>
      </c>
      <c r="AA12" s="33">
        <f>CHOOSE(MIN(D6L705C9,RUN_YEARS),B7L807C7,B7L807C16,B7L807C25,B7L807C34,B7L807C43)</f>
        <v>87061</v>
      </c>
      <c r="AB12" s="16" t="s">
        <v>32759</v>
      </c>
      <c r="AC12" s="33">
        <f>IF(D6L705C12=0,0,D6L705C10/D6L705C12)</f>
        <v>1.4030802938328214E-4</v>
      </c>
      <c r="AD12" s="16" t="s">
        <v>32760</v>
      </c>
      <c r="AE12" s="33">
        <f>IF(D6L705C5=0,0,D6L705C10/D6L705C5)</f>
        <v>0.46763082302416598</v>
      </c>
      <c r="AF12" s="16" t="s">
        <v>32761</v>
      </c>
      <c r="AG12" s="33">
        <f>CHOOSE(MIN(D6L705C9,RUN_YEARS),B7L807C5,B7L807C14,B7L807C23,B7L807C32,B7L807C41)</f>
        <v>2317.8153313897155</v>
      </c>
      <c r="AH12" s="16" t="s">
        <v>32762</v>
      </c>
      <c r="AI12" s="33">
        <f>IF(D6L705C15=0,0,D6L705C11/D6L705C15)</f>
        <v>3.648008763965335E-4</v>
      </c>
      <c r="AJ12" s="16" t="s">
        <v>32763</v>
      </c>
      <c r="AK12" s="33">
        <f>IF(D6L705C5=0,0,D6L705C11/D6L705C5)</f>
        <v>3.2369176975834031E-2</v>
      </c>
      <c r="AL12" s="16" t="s">
        <v>32764</v>
      </c>
      <c r="AM12" s="33">
        <f>D6L705C8*CHOOSE(MIN(D6L705C9,RUN_YEARS),B7L807C4,B7L807C13,B7L807C22,B7L807C31,B7L807C40)</f>
        <v>1.5408658884447446</v>
      </c>
      <c r="AN12" s="16" t="s">
        <v>32765</v>
      </c>
      <c r="AO12" s="33">
        <f>D6L705C8-D6L705C18</f>
        <v>11.520032521909471</v>
      </c>
      <c r="AP12" s="16" t="s">
        <v>32766</v>
      </c>
      <c r="AQ12" s="33">
        <f>CHOOSE(MIN(D6L705C9,RUN_YEARS),B7L807C2,B7L807C11,B7L807C20,B7L807C29,B7L807C38)</f>
        <v>153.82561572015703</v>
      </c>
      <c r="AR12" s="16" t="s">
        <v>32767</v>
      </c>
      <c r="AS12" s="33">
        <f>IF(D6L705C20=0,0,D6L705C18/D6L705C20)</f>
        <v>1.0016965517940275E-2</v>
      </c>
      <c r="AT12" s="16" t="s">
        <v>32768</v>
      </c>
      <c r="AU12" s="33">
        <f>IF(D6L705C5=0,0,D6L705C18/D6L705C5)</f>
        <v>5.8987744948050466E-2</v>
      </c>
      <c r="AV12" s="16" t="s">
        <v>32769</v>
      </c>
      <c r="AW12" s="33">
        <f>CHOOSE(MIN(D6L705C9,RUN_YEARS),B7L807C1,B7L807C10,B7L807C19,B7L807C28,B7L807C37)</f>
        <v>1150.0521291879481</v>
      </c>
      <c r="AX12" s="16" t="s">
        <v>32770</v>
      </c>
      <c r="AY12" s="33">
        <f>IF(D6L705C23=0,0,D6L705C19/D6L705C23)</f>
        <v>1.0016965517940275E-2</v>
      </c>
      <c r="AZ12" s="16" t="s">
        <v>32771</v>
      </c>
      <c r="BA12" s="33">
        <f>IF(D6L705C5=0,0,D6L705C19/D6L705C5)</f>
        <v>0.44101225505194952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52.800087419445411</v>
      </c>
      <c r="J13" s="16" t="s">
        <v>32794</v>
      </c>
      <c r="K13" s="21">
        <f>IF(FLOW_THRU_100PCT="Y",1,INDEX(VariabilityMatrix,D6L706C1,D6L706C9))</f>
        <v>0.51137630574702975</v>
      </c>
      <c r="L13" s="16" t="s">
        <v>32774</v>
      </c>
      <c r="M13" s="15">
        <f>IF(D6L706C2&lt;&gt;0,D6L706C2*D6L706C4,D6L706C3*D6L706C4)</f>
        <v>27.000713647676214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13.500356823838107</v>
      </c>
      <c r="R13" s="16" t="s">
        <v>32776</v>
      </c>
      <c r="S13" s="15">
        <f>D6L706C5-D6L706C7</f>
        <v>13.500356823838107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12.626365945302659</v>
      </c>
      <c r="X13" s="16" t="s">
        <v>32778</v>
      </c>
      <c r="Y13" s="33">
        <f>D6L706C7-D6L706C10</f>
        <v>0.87399087853544799</v>
      </c>
      <c r="Z13" s="16" t="s">
        <v>32779</v>
      </c>
      <c r="AA13" s="33">
        <f>CHOOSE(MIN(D6L706C9,RUN_YEARS),B7L807C7,B7L807C16,B7L807C25,B7L807C34,B7L807C43)</f>
        <v>87061</v>
      </c>
      <c r="AB13" s="16" t="s">
        <v>32780</v>
      </c>
      <c r="AC13" s="33">
        <f>IF(D6L706C12=0,0,D6L706C10/D6L706C12)</f>
        <v>1.4502895608025016E-4</v>
      </c>
      <c r="AD13" s="16" t="s">
        <v>32781</v>
      </c>
      <c r="AE13" s="33">
        <f>IF(D6L706C5=0,0,D6L706C10/D6L706C5)</f>
        <v>0.46763082302416598</v>
      </c>
      <c r="AF13" s="16" t="s">
        <v>32782</v>
      </c>
      <c r="AG13" s="33">
        <f>CHOOSE(MIN(D6L706C9,RUN_YEARS),B7L807C5,B7L807C14,B7L807C23,B7L807C32,B7L807C41)</f>
        <v>2317.8153313897155</v>
      </c>
      <c r="AH13" s="16" t="s">
        <v>32783</v>
      </c>
      <c r="AI13" s="33">
        <f>IF(D6L706C15=0,0,D6L706C11/D6L706C15)</f>
        <v>3.7707528580865007E-4</v>
      </c>
      <c r="AJ13" s="16" t="s">
        <v>32784</v>
      </c>
      <c r="AK13" s="33">
        <f>IF(D6L706C5=0,0,D6L706C11/D6L706C5)</f>
        <v>3.236917697583401E-2</v>
      </c>
      <c r="AL13" s="16" t="s">
        <v>32785</v>
      </c>
      <c r="AM13" s="33">
        <f>D6L706C8*CHOOSE(MIN(D6L706C9,RUN_YEARS),B7L807C4,B7L807C13,B7L807C22,B7L807C31,B7L807C40)</f>
        <v>1.5927112100644698</v>
      </c>
      <c r="AN13" s="16" t="s">
        <v>32786</v>
      </c>
      <c r="AO13" s="33">
        <f>D6L706C8-D6L706C18</f>
        <v>11.907645613773637</v>
      </c>
      <c r="AP13" s="16" t="s">
        <v>32787</v>
      </c>
      <c r="AQ13" s="33">
        <f>CHOOSE(MIN(D6L706C9,RUN_YEARS),B7L807C2,B7L807C11,B7L807C20,B7L807C29,B7L807C38)</f>
        <v>153.82561572015703</v>
      </c>
      <c r="AR13" s="16" t="s">
        <v>32788</v>
      </c>
      <c r="AS13" s="33">
        <f>IF(D6L706C20=0,0,D6L706C18/D6L706C20)</f>
        <v>1.035400510251794E-2</v>
      </c>
      <c r="AT13" s="16" t="s">
        <v>32789</v>
      </c>
      <c r="AU13" s="33">
        <f>IF(D6L706C5=0,0,D6L706C18/D6L706C5)</f>
        <v>5.8987744948050466E-2</v>
      </c>
      <c r="AV13" s="16" t="s">
        <v>32790</v>
      </c>
      <c r="AW13" s="33">
        <f>CHOOSE(MIN(D6L706C9,RUN_YEARS),B7L807C1,B7L807C10,B7L807C19,B7L807C28,B7L807C37)</f>
        <v>1150.0521291879481</v>
      </c>
      <c r="AX13" s="16" t="s">
        <v>32791</v>
      </c>
      <c r="AY13" s="33">
        <f>IF(D6L706C23=0,0,D6L706C19/D6L706C23)</f>
        <v>1.035400510251794E-2</v>
      </c>
      <c r="AZ13" s="16" t="s">
        <v>32792</v>
      </c>
      <c r="BA13" s="33">
        <f>IF(D6L706C5=0,0,D6L706C19/D6L706C5)</f>
        <v>0.44101225505194952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2.6683093067592658</v>
      </c>
      <c r="J14" s="16" t="s">
        <v>32815</v>
      </c>
      <c r="K14" s="21">
        <f>IF(FLOW_THRU_100PCT="Y",1,INDEX(VariabilityMatrix,D6L707C1,D6L707C9))</f>
        <v>0.5098076154367398</v>
      </c>
      <c r="L14" s="16" t="s">
        <v>32795</v>
      </c>
      <c r="M14" s="15">
        <f>IF(D6L707C2&lt;&gt;0,D6L707C2*D6L707C4,D6L707C3*D6L707C4)</f>
        <v>1.3603244049266017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0.68016220246330084</v>
      </c>
      <c r="R14" s="16" t="s">
        <v>32797</v>
      </c>
      <c r="S14" s="15">
        <f>D6L707C5-D6L707C7</f>
        <v>0.68016220246330084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0.63131152047704997</v>
      </c>
      <c r="X14" s="16" t="s">
        <v>32799</v>
      </c>
      <c r="Y14" s="33">
        <f>D6L707C7-D6L707C10</f>
        <v>4.8850681986250866E-2</v>
      </c>
      <c r="Z14" s="16" t="s">
        <v>32800</v>
      </c>
      <c r="AA14" s="33">
        <f>CHOOSE(MIN(D6L707C9,RUN_YEARS),B7L807C7,B7L807C16,B7L807C25,B7L807C34,B7L807C43)</f>
        <v>59890</v>
      </c>
      <c r="AB14" s="16" t="s">
        <v>32801</v>
      </c>
      <c r="AC14" s="33">
        <f>IF(D6L707C12=0,0,D6L707C10/D6L707C12)</f>
        <v>1.0541184178945566E-5</v>
      </c>
      <c r="AD14" s="16" t="s">
        <v>32802</v>
      </c>
      <c r="AE14" s="33">
        <f>IF(D6L707C5=0,0,D6L707C10/D6L707C5)</f>
        <v>0.46408894686493057</v>
      </c>
      <c r="AF14" s="16" t="s">
        <v>32803</v>
      </c>
      <c r="AG14" s="33">
        <f>CHOOSE(MIN(D6L707C9,RUN_YEARS),B7L807C5,B7L807C14,B7L807C23,B7L807C32,B7L807C41)</f>
        <v>1782.4111145305096</v>
      </c>
      <c r="AH14" s="16" t="s">
        <v>32804</v>
      </c>
      <c r="AI14" s="33">
        <f>IF(D6L707C15=0,0,D6L707C11/D6L707C15)</f>
        <v>2.7407078865258437E-5</v>
      </c>
      <c r="AJ14" s="16" t="s">
        <v>32805</v>
      </c>
      <c r="AK14" s="33">
        <f>IF(D6L707C5=0,0,D6L707C11/D6L707C5)</f>
        <v>3.5911053135069405E-2</v>
      </c>
      <c r="AL14" s="16" t="s">
        <v>32806</v>
      </c>
      <c r="AM14" s="33">
        <f>D6L707C8*CHOOSE(MIN(D6L707C9,RUN_YEARS),B7L807C4,B7L807C13,B7L807C22,B7L807C31,B7L807C40)</f>
        <v>7.2977272877586291E-2</v>
      </c>
      <c r="AN14" s="16" t="s">
        <v>32807</v>
      </c>
      <c r="AO14" s="33">
        <f>D6L707C8-D6L707C18</f>
        <v>0.60718492958571457</v>
      </c>
      <c r="AP14" s="16" t="s">
        <v>32808</v>
      </c>
      <c r="AQ14" s="33">
        <f>CHOOSE(MIN(D6L707C9,RUN_YEARS),B7L807C2,B7L807C11,B7L807C20,B7L807C29,B7L807C38)</f>
        <v>106.79085938488652</v>
      </c>
      <c r="AR14" s="16" t="s">
        <v>32809</v>
      </c>
      <c r="AS14" s="33">
        <f>IF(D6L707C20=0,0,D6L707C18/D6L707C20)</f>
        <v>6.8336628526012534E-4</v>
      </c>
      <c r="AT14" s="16" t="s">
        <v>32810</v>
      </c>
      <c r="AU14" s="33">
        <f>IF(D6L707C5=0,0,D6L707C18/D6L707C5)</f>
        <v>5.3646962895974717E-2</v>
      </c>
      <c r="AV14" s="16" t="s">
        <v>32811</v>
      </c>
      <c r="AW14" s="33">
        <f>CHOOSE(MIN(D6L707C9,RUN_YEARS),B7L807C1,B7L807C10,B7L807C19,B7L807C28,B7L807C37)</f>
        <v>888.52046506009265</v>
      </c>
      <c r="AX14" s="16" t="s">
        <v>32812</v>
      </c>
      <c r="AY14" s="33">
        <f>IF(D6L707C23=0,0,D6L707C19/D6L707C23)</f>
        <v>6.8336628526012545E-4</v>
      </c>
      <c r="AZ14" s="16" t="s">
        <v>32813</v>
      </c>
      <c r="BA14" s="33">
        <f>IF(D6L707C5=0,0,D6L707C19/D6L707C5)</f>
        <v>0.4463530371040253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0.5098076154367398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59890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1782.4111145305096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106.79085938488652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888.52046506009265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0.5098076154367398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59890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1782.4111145305096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106.79085938488652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888.52046506009265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0.12521674959093762</v>
      </c>
      <c r="J17" s="16" t="s">
        <v>32878</v>
      </c>
      <c r="K17" s="21">
        <f>IF(FLOW_THRU_100PCT="Y",1,INDEX(VariabilityMatrix,D6L710C1,D6L710C9))</f>
        <v>0.5098076154367398</v>
      </c>
      <c r="L17" s="16" t="s">
        <v>32858</v>
      </c>
      <c r="M17" s="15">
        <f>IF(D6L710C2&lt;&gt;0,D6L710C2*D6L710C4,D6L710C3*D6L710C4)</f>
        <v>6.3836452521695272E-2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3.1918226260847636E-2</v>
      </c>
      <c r="R17" s="16" t="s">
        <v>32860</v>
      </c>
      <c r="S17" s="15">
        <f>D6L710C5-D6L710C7</f>
        <v>3.1918226260847636E-2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2.9625792022386702E-2</v>
      </c>
      <c r="X17" s="16" t="s">
        <v>32862</v>
      </c>
      <c r="Y17" s="33">
        <f>D6L710C7-D6L710C10</f>
        <v>2.2924342384609345E-3</v>
      </c>
      <c r="Z17" s="16" t="s">
        <v>32863</v>
      </c>
      <c r="AA17" s="33">
        <f>CHOOSE(MIN(D6L710C9,RUN_YEARS),B7L807C7,B7L807C16,B7L807C25,B7L807C34,B7L807C43)</f>
        <v>59890</v>
      </c>
      <c r="AB17" s="16" t="s">
        <v>32864</v>
      </c>
      <c r="AC17" s="33">
        <f>IF(D6L710C12=0,0,D6L710C10/D6L710C12)</f>
        <v>4.9467009554828352E-7</v>
      </c>
      <c r="AD17" s="16" t="s">
        <v>32865</v>
      </c>
      <c r="AE17" s="33">
        <f>IF(D6L710C5=0,0,D6L710C10/D6L710C5)</f>
        <v>0.46408894686493057</v>
      </c>
      <c r="AF17" s="16" t="s">
        <v>32866</v>
      </c>
      <c r="AG17" s="33">
        <f>CHOOSE(MIN(D6L710C9,RUN_YEARS),B7L807C5,B7L807C14,B7L807C23,B7L807C32,B7L807C41)</f>
        <v>1782.4111145305096</v>
      </c>
      <c r="AH17" s="16" t="s">
        <v>32867</v>
      </c>
      <c r="AI17" s="33">
        <f>IF(D6L710C15=0,0,D6L710C11/D6L710C15)</f>
        <v>1.2861422484255356E-6</v>
      </c>
      <c r="AJ17" s="16" t="s">
        <v>32868</v>
      </c>
      <c r="AK17" s="33">
        <f>IF(D6L710C5=0,0,D6L710C11/D6L710C5)</f>
        <v>3.5911053135069405E-2</v>
      </c>
      <c r="AL17" s="16" t="s">
        <v>32869</v>
      </c>
      <c r="AM17" s="33">
        <f>D6L710C8*CHOOSE(MIN(D6L710C9,RUN_YEARS),B7L807C4,B7L807C13,B7L807C22,B7L807C31,B7L807C40)</f>
        <v>3.4246317998420386E-3</v>
      </c>
      <c r="AN17" s="16" t="s">
        <v>32870</v>
      </c>
      <c r="AO17" s="33">
        <f>D6L710C8-D6L710C18</f>
        <v>2.8493594461005599E-2</v>
      </c>
      <c r="AP17" s="16" t="s">
        <v>32871</v>
      </c>
      <c r="AQ17" s="33">
        <f>CHOOSE(MIN(D6L710C9,RUN_YEARS),B7L807C2,B7L807C11,B7L807C20,B7L807C29,B7L807C38)</f>
        <v>106.79085938488652</v>
      </c>
      <c r="AR17" s="16" t="s">
        <v>32872</v>
      </c>
      <c r="AS17" s="33">
        <f>IF(D6L710C20=0,0,D6L710C18/D6L710C20)</f>
        <v>3.2068585453547782E-5</v>
      </c>
      <c r="AT17" s="16" t="s">
        <v>32873</v>
      </c>
      <c r="AU17" s="33">
        <f>IF(D6L710C5=0,0,D6L710C18/D6L710C5)</f>
        <v>5.3646962895974724E-2</v>
      </c>
      <c r="AV17" s="16" t="s">
        <v>32874</v>
      </c>
      <c r="AW17" s="33">
        <f>CHOOSE(MIN(D6L710C9,RUN_YEARS),B7L807C1,B7L807C10,B7L807C19,B7L807C28,B7L807C37)</f>
        <v>888.52046506009265</v>
      </c>
      <c r="AX17" s="16" t="s">
        <v>32875</v>
      </c>
      <c r="AY17" s="33">
        <f>IF(D6L710C23=0,0,D6L710C19/D6L710C23)</f>
        <v>3.2068585453547782E-5</v>
      </c>
      <c r="AZ17" s="16" t="s">
        <v>32876</v>
      </c>
      <c r="BA17" s="33">
        <f>IF(D6L710C5=0,0,D6L710C19/D6L710C5)</f>
        <v>0.4463530371040253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0.5098076154367398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59890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1782.4111145305096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106.79085938488652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888.52046506009265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0.5098076154367398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59890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1782.4111145305096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106.79085938488652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888.52046506009265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1.2775149559389674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1.0986628621075119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0.54933143105375593</v>
      </c>
      <c r="R20" s="16" t="s">
        <v>32923</v>
      </c>
      <c r="S20" s="15">
        <f>D6L713C5-D6L713C7</f>
        <v>0.54933143105375593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0.50987729063508558</v>
      </c>
      <c r="X20" s="16" t="s">
        <v>32925</v>
      </c>
      <c r="Y20" s="33">
        <f>D6L713C7-D6L713C10</f>
        <v>3.9454140418670347E-2</v>
      </c>
      <c r="Z20" s="16" t="s">
        <v>32926</v>
      </c>
      <c r="AA20" s="33">
        <f>CHOOSE(MIN(D6L713C9,RUN_YEARS),B7L807C7,B7L807C16,B7L807C25,B7L807C34,B7L807C43)</f>
        <v>59890</v>
      </c>
      <c r="AB20" s="16" t="s">
        <v>32927</v>
      </c>
      <c r="AC20" s="33">
        <f>IF(D6L713C12=0,0,D6L713C10/D6L713C12)</f>
        <v>8.513563042829948E-6</v>
      </c>
      <c r="AD20" s="16" t="s">
        <v>32928</v>
      </c>
      <c r="AE20" s="33">
        <f>IF(D6L713C5=0,0,D6L713C10/D6L713C5)</f>
        <v>0.46408894686493052</v>
      </c>
      <c r="AF20" s="16" t="s">
        <v>32929</v>
      </c>
      <c r="AG20" s="33">
        <f>CHOOSE(MIN(D6L713C9,RUN_YEARS),B7L807C5,B7L807C14,B7L807C23,B7L807C32,B7L807C41)</f>
        <v>1782.4111145305096</v>
      </c>
      <c r="AH20" s="16" t="s">
        <v>32930</v>
      </c>
      <c r="AI20" s="33">
        <f>IF(D6L713C15=0,0,D6L713C11/D6L713C15)</f>
        <v>2.2135263911357869E-5</v>
      </c>
      <c r="AJ20" s="16" t="s">
        <v>32931</v>
      </c>
      <c r="AK20" s="33">
        <f>IF(D6L713C5=0,0,D6L713C11/D6L713C5)</f>
        <v>3.5911053135069461E-2</v>
      </c>
      <c r="AL20" s="16" t="s">
        <v>32932</v>
      </c>
      <c r="AM20" s="33">
        <f>D6L713C8*CHOOSE(MIN(D6L713C9,RUN_YEARS),B7L807C4,B7L807C13,B7L807C22,B7L807C31,B7L807C40)</f>
        <v>5.8939925798667081E-2</v>
      </c>
      <c r="AN20" s="16" t="s">
        <v>32933</v>
      </c>
      <c r="AO20" s="33">
        <f>D6L713C8-D6L713C18</f>
        <v>0.49039150525508884</v>
      </c>
      <c r="AP20" s="16" t="s">
        <v>32934</v>
      </c>
      <c r="AQ20" s="33">
        <f>CHOOSE(MIN(D6L713C9,RUN_YEARS),B7L807C2,B7L807C11,B7L807C20,B7L807C29,B7L807C38)</f>
        <v>106.79085938488652</v>
      </c>
      <c r="AR20" s="16" t="s">
        <v>32935</v>
      </c>
      <c r="AS20" s="33">
        <f>IF(D6L713C20=0,0,D6L713C18/D6L713C20)</f>
        <v>5.5191920112039573E-4</v>
      </c>
      <c r="AT20" s="16" t="s">
        <v>32936</v>
      </c>
      <c r="AU20" s="33">
        <f>IF(D6L713C5=0,0,D6L713C18/D6L713C5)</f>
        <v>5.3646962895974724E-2</v>
      </c>
      <c r="AV20" s="16" t="s">
        <v>32937</v>
      </c>
      <c r="AW20" s="33">
        <f>CHOOSE(MIN(D6L713C9,RUN_YEARS),B7L807C1,B7L807C10,B7L807C19,B7L807C28,B7L807C37)</f>
        <v>888.52046506009265</v>
      </c>
      <c r="AX20" s="16" t="s">
        <v>32938</v>
      </c>
      <c r="AY20" s="33">
        <f>IF(D6L713C23=0,0,D6L713C19/D6L713C23)</f>
        <v>5.5191920112039573E-4</v>
      </c>
      <c r="AZ20" s="16" t="s">
        <v>32939</v>
      </c>
      <c r="BA20" s="33">
        <f>IF(D6L713C5=0,0,D6L713C19/D6L713C5)</f>
        <v>0.4463530371040253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0.51137630574702975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87061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2317.8153313897155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153.82561572015703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1150.0521291879481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8.9910314904897657</v>
      </c>
      <c r="J22" s="16" t="s">
        <v>32982</v>
      </c>
      <c r="K22" s="21">
        <f>IF(FLOW_THRU_100PCT="Y",1,INDEX(VariabilityMatrix,D6L715C1,D6L715C9))</f>
        <v>0.51394663156259734</v>
      </c>
      <c r="L22" s="16" t="s">
        <v>32962</v>
      </c>
      <c r="M22" s="15">
        <f>IF(D6L715C2&lt;&gt;0,D6L715C2*D6L715C4,D6L715C3*D6L715C4)</f>
        <v>4.6209103488104537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2.3104551744052269</v>
      </c>
      <c r="R22" s="16" t="s">
        <v>32964</v>
      </c>
      <c r="S22" s="15">
        <f>D6L715C5-D6L715C7</f>
        <v>2.3104551744052269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2.1574896229290488</v>
      </c>
      <c r="X22" s="16" t="s">
        <v>32966</v>
      </c>
      <c r="Y22" s="33">
        <f>D6L715C7-D6L715C10</f>
        <v>0.15296555147617807</v>
      </c>
      <c r="Z22" s="16" t="s">
        <v>32967</v>
      </c>
      <c r="AA22" s="33">
        <f>CHOOSE(MIN(D6L715C9,RUN_YEARS),B7L807C7,B7L807C16,B7L807C25,B7L807C34,B7L807C43)</f>
        <v>74897.333333333343</v>
      </c>
      <c r="AB22" s="16" t="s">
        <v>32968</v>
      </c>
      <c r="AC22" s="33">
        <f>IF(D6L715C12=0,0,D6L715C10/D6L715C12)</f>
        <v>2.8805960464934869E-5</v>
      </c>
      <c r="AD22" s="16" t="s">
        <v>32969</v>
      </c>
      <c r="AE22" s="33">
        <f>IF(D6L715C5=0,0,D6L715C10/D6L715C5)</f>
        <v>0.46689709604178847</v>
      </c>
      <c r="AF22" s="16" t="s">
        <v>32970</v>
      </c>
      <c r="AG22" s="33">
        <f>CHOOSE(MIN(D6L715C9,RUN_YEARS),B7L807C5,B7L807C14,B7L807C23,B7L807C32,B7L807C41)</f>
        <v>2042.3864875302834</v>
      </c>
      <c r="AH22" s="16" t="s">
        <v>32971</v>
      </c>
      <c r="AI22" s="33">
        <f>IF(D6L715C15=0,0,D6L715C11/D6L715C15)</f>
        <v>7.4895497208830796E-5</v>
      </c>
      <c r="AJ22" s="16" t="s">
        <v>32972</v>
      </c>
      <c r="AK22" s="33">
        <f>IF(D6L715C5=0,0,D6L715C11/D6L715C5)</f>
        <v>3.3102903958211506E-2</v>
      </c>
      <c r="AL22" s="16" t="s">
        <v>32973</v>
      </c>
      <c r="AM22" s="33">
        <f>D6L715C8*CHOOSE(MIN(D6L715C9,RUN_YEARS),B7L807C4,B7L807C13,B7L807C22,B7L807C31,B7L807C40)</f>
        <v>0.26935182080314424</v>
      </c>
      <c r="AN22" s="16" t="s">
        <v>32974</v>
      </c>
      <c r="AO22" s="33">
        <f>D6L715C8-D6L715C18</f>
        <v>2.0411033536020824</v>
      </c>
      <c r="AP22" s="16" t="s">
        <v>32975</v>
      </c>
      <c r="AQ22" s="33">
        <f>CHOOSE(MIN(D6L715C9,RUN_YEARS),B7L807C2,B7L807C11,B7L807C20,B7L807C29,B7L807C38)</f>
        <v>133.83799371175368</v>
      </c>
      <c r="AR22" s="16" t="s">
        <v>32976</v>
      </c>
      <c r="AS22" s="33">
        <f>IF(D6L715C20=0,0,D6L715C18/D6L715C20)</f>
        <v>2.0125213575992937E-3</v>
      </c>
      <c r="AT22" s="16" t="s">
        <v>32977</v>
      </c>
      <c r="AU22" s="33">
        <f>IF(D6L715C5=0,0,D6L715C18/D6L715C5)</f>
        <v>5.828977419405737E-2</v>
      </c>
      <c r="AV22" s="16" t="s">
        <v>32978</v>
      </c>
      <c r="AW22" s="33">
        <f>CHOOSE(MIN(D6L715C9,RUN_YEARS),B7L807C1,B7L807C10,B7L807C19,B7L807C28,B7L807C37)</f>
        <v>1014.2020833194455</v>
      </c>
      <c r="AX22" s="16" t="s">
        <v>32979</v>
      </c>
      <c r="AY22" s="33">
        <f>IF(D6L715C23=0,0,D6L715C19/D6L715C23)</f>
        <v>2.0125213575992937E-3</v>
      </c>
      <c r="AZ22" s="16" t="s">
        <v>32980</v>
      </c>
      <c r="BA22" s="33">
        <f>IF(D6L715C5=0,0,D6L715C19/D6L715C5)</f>
        <v>0.4417102258059426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263.42291797606606</v>
      </c>
      <c r="J23" s="16" t="s">
        <v>33003</v>
      </c>
      <c r="K23" s="21">
        <f>IF(FLOW_THRU_100PCT="Y",1,INDEX(VariabilityMatrix,D6L716C1,D6L716C9))</f>
        <v>0.24340392009607786</v>
      </c>
      <c r="L23" s="16" t="s">
        <v>32983</v>
      </c>
      <c r="M23" s="15">
        <f>IF(D6L716C2&lt;&gt;0,D6L716C2*D6L716C4,D6L716C3*D6L716C4)</f>
        <v>64.118170878522051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32.059085439261025</v>
      </c>
      <c r="R23" s="16" t="s">
        <v>32985</v>
      </c>
      <c r="S23" s="15">
        <f>D6L716C5-D6L716C7</f>
        <v>32.059085439261025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29.936587786693117</v>
      </c>
      <c r="X23" s="16" t="s">
        <v>32987</v>
      </c>
      <c r="Y23" s="33">
        <f>D6L716C7-D6L716C10</f>
        <v>2.1224976525679082</v>
      </c>
      <c r="Z23" s="16" t="s">
        <v>32988</v>
      </c>
      <c r="AA23" s="33">
        <f>CHOOSE(MIN(D6L716C9,RUN_YEARS),B7L807C7,B7L807C16,B7L807C25,B7L807C34,B7L807C43)</f>
        <v>74897.333333333343</v>
      </c>
      <c r="AB23" s="16" t="s">
        <v>32989</v>
      </c>
      <c r="AC23" s="33">
        <f>IF(D6L716C12=0,0,D6L716C10/D6L716C12)</f>
        <v>3.997016509714602E-4</v>
      </c>
      <c r="AD23" s="16" t="s">
        <v>32990</v>
      </c>
      <c r="AE23" s="33">
        <f>IF(D6L716C5=0,0,D6L716C10/D6L716C5)</f>
        <v>0.46689709604178853</v>
      </c>
      <c r="AF23" s="16" t="s">
        <v>32991</v>
      </c>
      <c r="AG23" s="33">
        <f>CHOOSE(MIN(D6L716C9,RUN_YEARS),B7L807C5,B7L807C14,B7L807C23,B7L807C32,B7L807C41)</f>
        <v>2042.3864875302834</v>
      </c>
      <c r="AH23" s="16" t="s">
        <v>32992</v>
      </c>
      <c r="AI23" s="33">
        <f>IF(D6L716C15=0,0,D6L716C11/D6L716C15)</f>
        <v>1.0392242925257979E-3</v>
      </c>
      <c r="AJ23" s="16" t="s">
        <v>32993</v>
      </c>
      <c r="AK23" s="33">
        <f>IF(D6L716C5=0,0,D6L716C11/D6L716C5)</f>
        <v>3.3102903958211492E-2</v>
      </c>
      <c r="AL23" s="16" t="s">
        <v>32994</v>
      </c>
      <c r="AM23" s="33">
        <f>D6L716C8*CHOOSE(MIN(D6L716C9,RUN_YEARS),B7L807C4,B7L807C13,B7L807C22,B7L807C31,B7L807C40)</f>
        <v>3.7374337022450357</v>
      </c>
      <c r="AN23" s="16" t="s">
        <v>32995</v>
      </c>
      <c r="AO23" s="33">
        <f>D6L716C8-D6L716C18</f>
        <v>28.321651737015991</v>
      </c>
      <c r="AP23" s="16" t="s">
        <v>32996</v>
      </c>
      <c r="AQ23" s="33">
        <f>CHOOSE(MIN(D6L716C9,RUN_YEARS),B7L807C2,B7L807C11,B7L807C20,B7L807C29,B7L807C38)</f>
        <v>133.83799371175368</v>
      </c>
      <c r="AR23" s="16" t="s">
        <v>32997</v>
      </c>
      <c r="AS23" s="33">
        <f>IF(D6L716C20=0,0,D6L716C18/D6L716C20)</f>
        <v>2.7925057740288087E-2</v>
      </c>
      <c r="AT23" s="16" t="s">
        <v>32998</v>
      </c>
      <c r="AU23" s="33">
        <f>IF(D6L716C5=0,0,D6L716C18/D6L716C5)</f>
        <v>5.8289774194057377E-2</v>
      </c>
      <c r="AV23" s="16" t="s">
        <v>32999</v>
      </c>
      <c r="AW23" s="33">
        <f>CHOOSE(MIN(D6L716C9,RUN_YEARS),B7L807C1,B7L807C10,B7L807C19,B7L807C28,B7L807C37)</f>
        <v>1014.2020833194455</v>
      </c>
      <c r="AX23" s="16" t="s">
        <v>33000</v>
      </c>
      <c r="AY23" s="33">
        <f>IF(D6L716C23=0,0,D6L716C19/D6L716C23)</f>
        <v>2.7925057740288094E-2</v>
      </c>
      <c r="AZ23" s="16" t="s">
        <v>33001</v>
      </c>
      <c r="BA23" s="33">
        <f>IF(D6L716C5=0,0,D6L716C19/D6L716C5)</f>
        <v>0.44171022580594266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135.01651521605362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116.11420308580611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58.057101542903055</v>
      </c>
      <c r="R24" s="16" t="s">
        <v>33006</v>
      </c>
      <c r="S24" s="15">
        <f>D6L717C5-D6L717C7</f>
        <v>58.057101542903055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54.213384229969357</v>
      </c>
      <c r="X24" s="16" t="s">
        <v>33008</v>
      </c>
      <c r="Y24" s="33">
        <f>D6L717C7-D6L717C10</f>
        <v>3.8437173129336983</v>
      </c>
      <c r="Z24" s="16" t="s">
        <v>33009</v>
      </c>
      <c r="AA24" s="33">
        <f>CHOOSE(MIN(D6L717C9,RUN_YEARS),B7L807C7,B7L807C16,B7L807C25,B7L807C34,B7L807C43)</f>
        <v>74897.333333333343</v>
      </c>
      <c r="AB24" s="16" t="s">
        <v>33010</v>
      </c>
      <c r="AC24" s="33">
        <f>IF(D6L717C12=0,0,D6L717C10/D6L717C12)</f>
        <v>7.2383597408856592E-4</v>
      </c>
      <c r="AD24" s="16" t="s">
        <v>33011</v>
      </c>
      <c r="AE24" s="33">
        <f>IF(D6L717C5=0,0,D6L717C10/D6L717C5)</f>
        <v>0.46689709604178858</v>
      </c>
      <c r="AF24" s="16" t="s">
        <v>33012</v>
      </c>
      <c r="AG24" s="33">
        <f>CHOOSE(MIN(D6L717C9,RUN_YEARS),B7L807C5,B7L807C14,B7L807C23,B7L807C32,B7L807C41)</f>
        <v>2042.3864875302834</v>
      </c>
      <c r="AH24" s="16" t="s">
        <v>33013</v>
      </c>
      <c r="AI24" s="33">
        <f>IF(D6L717C15=0,0,D6L717C11/D6L717C15)</f>
        <v>1.8819735326302709E-3</v>
      </c>
      <c r="AJ24" s="16" t="s">
        <v>33014</v>
      </c>
      <c r="AK24" s="33">
        <f>IF(D6L717C5=0,0,D6L717C11/D6L717C5)</f>
        <v>3.3102903958211444E-2</v>
      </c>
      <c r="AL24" s="16" t="s">
        <v>33015</v>
      </c>
      <c r="AM24" s="33">
        <f>D6L717C8*CHOOSE(MIN(D6L717C9,RUN_YEARS),B7L807C4,B7L807C13,B7L807C22,B7L807C31,B7L807C40)</f>
        <v>6.7682706785945586</v>
      </c>
      <c r="AN24" s="16" t="s">
        <v>33016</v>
      </c>
      <c r="AO24" s="33">
        <f>D6L717C8-D6L717C18</f>
        <v>51.288830864308494</v>
      </c>
      <c r="AP24" s="16" t="s">
        <v>33017</v>
      </c>
      <c r="AQ24" s="33">
        <f>CHOOSE(MIN(D6L717C9,RUN_YEARS),B7L807C2,B7L807C11,B7L807C20,B7L807C29,B7L807C38)</f>
        <v>133.83799371175368</v>
      </c>
      <c r="AR24" s="16" t="s">
        <v>33018</v>
      </c>
      <c r="AS24" s="33">
        <f>IF(D6L717C20=0,0,D6L717C18/D6L717C20)</f>
        <v>5.0570622667666064E-2</v>
      </c>
      <c r="AT24" s="16" t="s">
        <v>33019</v>
      </c>
      <c r="AU24" s="33">
        <f>IF(D6L717C5=0,0,D6L717C18/D6L717C5)</f>
        <v>5.8289774194057377E-2</v>
      </c>
      <c r="AV24" s="16" t="s">
        <v>33020</v>
      </c>
      <c r="AW24" s="33">
        <f>CHOOSE(MIN(D6L717C9,RUN_YEARS),B7L807C1,B7L807C10,B7L807C19,B7L807C28,B7L807C37)</f>
        <v>1014.2020833194455</v>
      </c>
      <c r="AX24" s="16" t="s">
        <v>33021</v>
      </c>
      <c r="AY24" s="33">
        <f>IF(D6L717C23=0,0,D6L717C19/D6L717C23)</f>
        <v>5.0570622667666064E-2</v>
      </c>
      <c r="AZ24" s="16" t="s">
        <v>33022</v>
      </c>
      <c r="BA24" s="33">
        <f>IF(D6L717C5=0,0,D6L717C19/D6L717C5)</f>
        <v>0.4417102258059426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55.197897587029864</v>
      </c>
      <c r="J25" s="16" t="s">
        <v>33044</v>
      </c>
      <c r="K25" s="21">
        <f>IF(FLOW_THRU_100PCT="Y",1,INDEX(VariabilityMatrix,D6L718C1,D6L718C9))</f>
        <v>0.23353399456042659</v>
      </c>
      <c r="L25" s="16" t="s">
        <v>33024</v>
      </c>
      <c r="M25" s="15">
        <f>IF(D6L718C2&lt;&gt;0,D6L718C2*D6L718C4,D6L718C3*D6L718C4)</f>
        <v>12.890585514836417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6.4452927574182084</v>
      </c>
      <c r="R25" s="16" t="s">
        <v>33026</v>
      </c>
      <c r="S25" s="15">
        <f>D6L718C5-D6L718C7</f>
        <v>6.4452927574182084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5.9823782560527619</v>
      </c>
      <c r="X25" s="16" t="s">
        <v>33028</v>
      </c>
      <c r="Y25" s="33">
        <f>D6L718C7-D6L718C10</f>
        <v>0.46291450136544654</v>
      </c>
      <c r="Z25" s="16" t="s">
        <v>33029</v>
      </c>
      <c r="AA25" s="33">
        <f>CHOOSE(MIN(D6L718C9,RUN_YEARS),B7L807C7,B7L807C16,B7L807C25,B7L807C34,B7L807C43)</f>
        <v>59890</v>
      </c>
      <c r="AB25" s="16" t="s">
        <v>33030</v>
      </c>
      <c r="AC25" s="33">
        <f>IF(D6L718C12=0,0,D6L718C10/D6L718C12)</f>
        <v>9.9889434898192713E-5</v>
      </c>
      <c r="AD25" s="16" t="s">
        <v>33031</v>
      </c>
      <c r="AE25" s="33">
        <f>IF(D6L718C5=0,0,D6L718C10/D6L718C5)</f>
        <v>0.46408894686493057</v>
      </c>
      <c r="AF25" s="16" t="s">
        <v>33032</v>
      </c>
      <c r="AG25" s="33">
        <f>CHOOSE(MIN(D6L718C9,RUN_YEARS),B7L807C5,B7L807C14,B7L807C23,B7L807C32,B7L807C41)</f>
        <v>1782.4111145305096</v>
      </c>
      <c r="AH25" s="16" t="s">
        <v>33033</v>
      </c>
      <c r="AI25" s="33">
        <f>IF(D6L718C15=0,0,D6L718C11/D6L718C15)</f>
        <v>2.597125307353007E-4</v>
      </c>
      <c r="AJ25" s="16" t="s">
        <v>33034</v>
      </c>
      <c r="AK25" s="33">
        <f>IF(D6L718C5=0,0,D6L718C11/D6L718C5)</f>
        <v>3.5911053135069405E-2</v>
      </c>
      <c r="AL25" s="16" t="s">
        <v>33035</v>
      </c>
      <c r="AM25" s="33">
        <f>D6L718C8*CHOOSE(MIN(D6L718C9,RUN_YEARS),B7L807C4,B7L807C13,B7L807C22,B7L807C31,B7L807C40)</f>
        <v>0.69154076282181853</v>
      </c>
      <c r="AN25" s="16" t="s">
        <v>33036</v>
      </c>
      <c r="AO25" s="33">
        <f>D6L718C8-D6L718C18</f>
        <v>5.7537519945963895</v>
      </c>
      <c r="AP25" s="16" t="s">
        <v>33037</v>
      </c>
      <c r="AQ25" s="33">
        <f>CHOOSE(MIN(D6L718C9,RUN_YEARS),B7L807C2,B7L807C11,B7L807C20,B7L807C29,B7L807C38)</f>
        <v>106.79085938488652</v>
      </c>
      <c r="AR25" s="16" t="s">
        <v>33038</v>
      </c>
      <c r="AS25" s="33">
        <f>IF(D6L718C20=0,0,D6L718C18/D6L718C20)</f>
        <v>6.4756550027322678E-3</v>
      </c>
      <c r="AT25" s="16" t="s">
        <v>33039</v>
      </c>
      <c r="AU25" s="33">
        <f>IF(D6L718C5=0,0,D6L718C18/D6L718C5)</f>
        <v>5.3646962895974724E-2</v>
      </c>
      <c r="AV25" s="16" t="s">
        <v>33040</v>
      </c>
      <c r="AW25" s="33">
        <f>CHOOSE(MIN(D6L718C9,RUN_YEARS),B7L807C1,B7L807C10,B7L807C19,B7L807C28,B7L807C37)</f>
        <v>888.52046506009265</v>
      </c>
      <c r="AX25" s="16" t="s">
        <v>33041</v>
      </c>
      <c r="AY25" s="33">
        <f>IF(D6L718C23=0,0,D6L718C19/D6L718C23)</f>
        <v>6.475655002732267E-3</v>
      </c>
      <c r="AZ25" s="16" t="s">
        <v>33042</v>
      </c>
      <c r="BA25" s="33">
        <f>IF(D6L718C5=0,0,D6L718C19/D6L718C5)</f>
        <v>0.44635303710402524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1062.1919578710892</v>
      </c>
      <c r="J26" s="16" t="s">
        <v>33065</v>
      </c>
      <c r="K26" s="21">
        <f>IF(FLOW_THRU_100PCT="Y",1,INDEX(VariabilityMatrix,D6L719C1,D6L719C9))</f>
        <v>0.24340392009607786</v>
      </c>
      <c r="L26" s="16" t="s">
        <v>33045</v>
      </c>
      <c r="M26" s="15">
        <f>IF(D6L719C2&lt;&gt;0,D6L719C2*D6L719C4,D6L719C3*D6L719C4)</f>
        <v>258.5416864403511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129.27084322017555</v>
      </c>
      <c r="R26" s="16" t="s">
        <v>33047</v>
      </c>
      <c r="S26" s="15">
        <f>D6L719C5-D6L719C7</f>
        <v>129.27084322017555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120.71236260474659</v>
      </c>
      <c r="X26" s="16" t="s">
        <v>33049</v>
      </c>
      <c r="Y26" s="33">
        <f>D6L719C7-D6L719C10</f>
        <v>8.5584806154289623</v>
      </c>
      <c r="Z26" s="16" t="s">
        <v>33050</v>
      </c>
      <c r="AA26" s="33">
        <f>CHOOSE(MIN(D6L719C9,RUN_YEARS),B7L807C7,B7L807C16,B7L807C25,B7L807C34,B7L807C43)</f>
        <v>74897.333333333343</v>
      </c>
      <c r="AB26" s="16" t="s">
        <v>33051</v>
      </c>
      <c r="AC26" s="33">
        <f>IF(D6L719C12=0,0,D6L719C10/D6L719C12)</f>
        <v>1.6117044123254932E-3</v>
      </c>
      <c r="AD26" s="16" t="s">
        <v>33052</v>
      </c>
      <c r="AE26" s="33">
        <f>IF(D6L719C5=0,0,D6L719C10/D6L719C5)</f>
        <v>0.46689709604178853</v>
      </c>
      <c r="AF26" s="16" t="s">
        <v>33053</v>
      </c>
      <c r="AG26" s="33">
        <f>CHOOSE(MIN(D6L719C9,RUN_YEARS),B7L807C5,B7L807C14,B7L807C23,B7L807C32,B7L807C41)</f>
        <v>2042.3864875302834</v>
      </c>
      <c r="AH26" s="16" t="s">
        <v>33054</v>
      </c>
      <c r="AI26" s="33">
        <f>IF(D6L719C15=0,0,D6L719C11/D6L719C15)</f>
        <v>4.1904314720462828E-3</v>
      </c>
      <c r="AJ26" s="16" t="s">
        <v>33055</v>
      </c>
      <c r="AK26" s="33">
        <f>IF(D6L719C5=0,0,D6L719C11/D6L719C5)</f>
        <v>3.3102903958211451E-2</v>
      </c>
      <c r="AL26" s="16" t="s">
        <v>33056</v>
      </c>
      <c r="AM26" s="33">
        <f>D6L719C8*CHOOSE(MIN(D6L719C9,RUN_YEARS),B7L807C4,B7L807C13,B7L807C22,B7L807C31,B7L807C40)</f>
        <v>15.070336522358852</v>
      </c>
      <c r="AN26" s="16" t="s">
        <v>33057</v>
      </c>
      <c r="AO26" s="33">
        <f>D6L719C8-D6L719C18</f>
        <v>114.20050669781669</v>
      </c>
      <c r="AP26" s="16" t="s">
        <v>33058</v>
      </c>
      <c r="AQ26" s="33">
        <f>CHOOSE(MIN(D6L719C9,RUN_YEARS),B7L807C2,B7L807C11,B7L807C20,B7L807C29,B7L807C38)</f>
        <v>133.83799371175368</v>
      </c>
      <c r="AR26" s="16" t="s">
        <v>33059</v>
      </c>
      <c r="AS26" s="33">
        <f>IF(D6L719C20=0,0,D6L719C18/D6L719C20)</f>
        <v>0.1126013331820841</v>
      </c>
      <c r="AT26" s="16" t="s">
        <v>33060</v>
      </c>
      <c r="AU26" s="33">
        <f>IF(D6L719C5=0,0,D6L719C18/D6L719C5)</f>
        <v>5.8289774194057377E-2</v>
      </c>
      <c r="AV26" s="16" t="s">
        <v>33061</v>
      </c>
      <c r="AW26" s="33">
        <f>CHOOSE(MIN(D6L719C9,RUN_YEARS),B7L807C1,B7L807C10,B7L807C19,B7L807C28,B7L807C37)</f>
        <v>1014.2020833194455</v>
      </c>
      <c r="AX26" s="16" t="s">
        <v>33062</v>
      </c>
      <c r="AY26" s="33">
        <f>IF(D6L719C23=0,0,D6L719C19/D6L719C23)</f>
        <v>0.1126013331820841</v>
      </c>
      <c r="AZ26" s="16" t="s">
        <v>33063</v>
      </c>
      <c r="BA26" s="33">
        <f>IF(D6L719C5=0,0,D6L719C19/D6L719C5)</f>
        <v>0.4417102258059426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340.15337597488633</v>
      </c>
      <c r="J27" s="16" t="s">
        <v>33086</v>
      </c>
      <c r="K27" s="21">
        <f>IF(FLOW_THRU_100PCT="Y",1,INDEX(VariabilityMatrix,D6L720C1,D6L720C9))</f>
        <v>0.23353399456042659</v>
      </c>
      <c r="L27" s="16" t="s">
        <v>33066</v>
      </c>
      <c r="M27" s="15">
        <f>IF(D6L720C2&lt;&gt;0,D6L720C2*D6L720C4,D6L720C3*D6L720C4)</f>
        <v>79.437376654629844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39.718688327314922</v>
      </c>
      <c r="R27" s="16" t="s">
        <v>33068</v>
      </c>
      <c r="S27" s="15">
        <f>D6L720C5-D6L720C7</f>
        <v>39.718688327314922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36.866008473359983</v>
      </c>
      <c r="X27" s="16" t="s">
        <v>33070</v>
      </c>
      <c r="Y27" s="33">
        <f>D6L720C7-D6L720C10</f>
        <v>2.8526798539549389</v>
      </c>
      <c r="Z27" s="16" t="s">
        <v>33071</v>
      </c>
      <c r="AA27" s="33">
        <f>CHOOSE(MIN(D6L720C9,RUN_YEARS),B7L807C7,B7L807C16,B7L807C25,B7L807C34,B7L807C43)</f>
        <v>59890</v>
      </c>
      <c r="AB27" s="16" t="s">
        <v>33072</v>
      </c>
      <c r="AC27" s="33">
        <f>IF(D6L720C12=0,0,D6L720C10/D6L720C12)</f>
        <v>6.1556200489831325E-4</v>
      </c>
      <c r="AD27" s="16" t="s">
        <v>33073</v>
      </c>
      <c r="AE27" s="33">
        <f>IF(D6L720C5=0,0,D6L720C10/D6L720C5)</f>
        <v>0.46408894686493052</v>
      </c>
      <c r="AF27" s="16" t="s">
        <v>33074</v>
      </c>
      <c r="AG27" s="33">
        <f>CHOOSE(MIN(D6L720C9,RUN_YEARS),B7L807C5,B7L807C14,B7L807C23,B7L807C32,B7L807C41)</f>
        <v>1782.4111145305096</v>
      </c>
      <c r="AH27" s="16" t="s">
        <v>33075</v>
      </c>
      <c r="AI27" s="33">
        <f>IF(D6L720C15=0,0,D6L720C11/D6L720C15)</f>
        <v>1.6004612127356152E-3</v>
      </c>
      <c r="AJ27" s="16" t="s">
        <v>33076</v>
      </c>
      <c r="AK27" s="33">
        <f>IF(D6L720C5=0,0,D6L720C11/D6L720C5)</f>
        <v>3.5911053135069468E-2</v>
      </c>
      <c r="AL27" s="16" t="s">
        <v>33077</v>
      </c>
      <c r="AM27" s="33">
        <f>D6L720C8*CHOOSE(MIN(D6L720C9,RUN_YEARS),B7L807C4,B7L807C13,B7L807C22,B7L807C31,B7L807C40)</f>
        <v>4.2615739979444962</v>
      </c>
      <c r="AN27" s="16" t="s">
        <v>33078</v>
      </c>
      <c r="AO27" s="33">
        <f>D6L720C8-D6L720C18</f>
        <v>35.457114329370427</v>
      </c>
      <c r="AP27" s="16" t="s">
        <v>33079</v>
      </c>
      <c r="AQ27" s="33">
        <f>CHOOSE(MIN(D6L720C9,RUN_YEARS),B7L807C2,B7L807C11,B7L807C20,B7L807C29,B7L807C38)</f>
        <v>106.79085938488652</v>
      </c>
      <c r="AR27" s="16" t="s">
        <v>33080</v>
      </c>
      <c r="AS27" s="33">
        <f>IF(D6L720C20=0,0,D6L720C18/D6L720C20)</f>
        <v>3.990579364648892E-2</v>
      </c>
      <c r="AT27" s="16" t="s">
        <v>33081</v>
      </c>
      <c r="AU27" s="33">
        <f>IF(D6L720C5=0,0,D6L720C18/D6L720C5)</f>
        <v>5.3646962895974724E-2</v>
      </c>
      <c r="AV27" s="16" t="s">
        <v>33082</v>
      </c>
      <c r="AW27" s="33">
        <f>CHOOSE(MIN(D6L720C9,RUN_YEARS),B7L807C1,B7L807C10,B7L807C19,B7L807C28,B7L807C37)</f>
        <v>888.52046506009265</v>
      </c>
      <c r="AX27" s="16" t="s">
        <v>33083</v>
      </c>
      <c r="AY27" s="33">
        <f>IF(D6L720C23=0,0,D6L720C19/D6L720C23)</f>
        <v>3.990579364648892E-2</v>
      </c>
      <c r="AZ27" s="16" t="s">
        <v>33084</v>
      </c>
      <c r="BA27" s="33">
        <f>IF(D6L720C5=0,0,D6L720C19/D6L720C5)</f>
        <v>0.4463530371040253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0.23353399456042659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59890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1782.4111145305096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106.79085938488652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888.52046506009265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0.23353399456042659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59890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1782.4111145305096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106.79085938488652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888.52046506009265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0.23353399456042659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59890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1782.4111145305096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106.79085938488652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888.52046506009265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0.23353399456042659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59890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1782.4111145305096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106.79085938488652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888.52046506009265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0.23353399456042659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59890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1782.4111145305096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106.79085938488652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888.52046506009265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94.452633969064095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81.229265213395124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40.614632606697562</v>
      </c>
      <c r="R33" s="16" t="s">
        <v>33194</v>
      </c>
      <c r="S33" s="15">
        <f>D6L726C5-D6L726C7</f>
        <v>40.614632606697562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37.697604147496683</v>
      </c>
      <c r="X33" s="16" t="s">
        <v>33196</v>
      </c>
      <c r="Y33" s="33">
        <f>D6L726C7-D6L726C10</f>
        <v>2.9170284592008784</v>
      </c>
      <c r="Z33" s="16" t="s">
        <v>33197</v>
      </c>
      <c r="AA33" s="33">
        <f>CHOOSE(MIN(D6L726C9,RUN_YEARS),B7L807C7,B7L807C16,B7L807C25,B7L807C34,B7L807C43)</f>
        <v>59890</v>
      </c>
      <c r="AB33" s="16" t="s">
        <v>33198</v>
      </c>
      <c r="AC33" s="33">
        <f>IF(D6L726C12=0,0,D6L726C10/D6L726C12)</f>
        <v>6.2944738933873236E-4</v>
      </c>
      <c r="AD33" s="16" t="s">
        <v>33199</v>
      </c>
      <c r="AE33" s="33">
        <f>IF(D6L726C5=0,0,D6L726C10/D6L726C5)</f>
        <v>0.46408894686493057</v>
      </c>
      <c r="AF33" s="16" t="s">
        <v>33200</v>
      </c>
      <c r="AG33" s="33">
        <f>CHOOSE(MIN(D6L726C9,RUN_YEARS),B7L807C5,B7L807C14,B7L807C23,B7L807C32,B7L807C41)</f>
        <v>1782.4111145305096</v>
      </c>
      <c r="AH33" s="16" t="s">
        <v>33201</v>
      </c>
      <c r="AI33" s="33">
        <f>IF(D6L726C15=0,0,D6L726C11/D6L726C15)</f>
        <v>1.6365632122807027E-3</v>
      </c>
      <c r="AJ33" s="16" t="s">
        <v>33202</v>
      </c>
      <c r="AK33" s="33">
        <f>IF(D6L726C5=0,0,D6L726C11/D6L726C5)</f>
        <v>3.5911053135069419E-2</v>
      </c>
      <c r="AL33" s="16" t="s">
        <v>33203</v>
      </c>
      <c r="AM33" s="33">
        <f>D6L726C8*CHOOSE(MIN(D6L726C9,RUN_YEARS),B7L807C4,B7L807C13,B7L807C22,B7L807C31,B7L807C40)</f>
        <v>4.3577033769702984</v>
      </c>
      <c r="AN33" s="16" t="s">
        <v>33204</v>
      </c>
      <c r="AO33" s="33">
        <f>D6L726C8-D6L726C18</f>
        <v>36.256929229727263</v>
      </c>
      <c r="AP33" s="16" t="s">
        <v>33205</v>
      </c>
      <c r="AQ33" s="33">
        <f>CHOOSE(MIN(D6L726C9,RUN_YEARS),B7L807C2,B7L807C11,B7L807C20,B7L807C29,B7L807C38)</f>
        <v>106.79085938488652</v>
      </c>
      <c r="AR33" s="16" t="s">
        <v>33206</v>
      </c>
      <c r="AS33" s="33">
        <f>IF(D6L726C20=0,0,D6L726C18/D6L726C20)</f>
        <v>4.080595850684781E-2</v>
      </c>
      <c r="AT33" s="16" t="s">
        <v>33207</v>
      </c>
      <c r="AU33" s="33">
        <f>IF(D6L726C5=0,0,D6L726C18/D6L726C5)</f>
        <v>5.3646962895974724E-2</v>
      </c>
      <c r="AV33" s="16" t="s">
        <v>33208</v>
      </c>
      <c r="AW33" s="33">
        <f>CHOOSE(MIN(D6L726C9,RUN_YEARS),B7L807C1,B7L807C10,B7L807C19,B7L807C28,B7L807C37)</f>
        <v>888.52046506009265</v>
      </c>
      <c r="AX33" s="16" t="s">
        <v>33209</v>
      </c>
      <c r="AY33" s="33">
        <f>IF(D6L726C23=0,0,D6L726C19/D6L726C23)</f>
        <v>4.080595850684781E-2</v>
      </c>
      <c r="AZ33" s="16" t="s">
        <v>33210</v>
      </c>
      <c r="BA33" s="33">
        <f>IF(D6L726C5=0,0,D6L726C19/D6L726C5)</f>
        <v>0.44635303710402524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-87.776071899496102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-75.487421833566643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-37.743710916783321</v>
      </c>
      <c r="R34" s="16" t="s">
        <v>33214</v>
      </c>
      <c r="S34" s="15">
        <f>D6L727C5-D6L727C7</f>
        <v>-37.743710916783321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-35.244858041773767</v>
      </c>
      <c r="X34" s="16" t="s">
        <v>33216</v>
      </c>
      <c r="Y34" s="33">
        <f>D6L727C7-D6L727C10</f>
        <v>-2.498852875009554</v>
      </c>
      <c r="Z34" s="16" t="s">
        <v>33217</v>
      </c>
      <c r="AA34" s="33">
        <f>CHOOSE(MIN(D6L727C9,RUN_YEARS),B7L807C7,B7L807C16,B7L807C25,B7L807C34,B7L807C43)</f>
        <v>74897.333333333343</v>
      </c>
      <c r="AB34" s="16" t="s">
        <v>33218</v>
      </c>
      <c r="AC34" s="33">
        <f>IF(D6L727C12=0,0,D6L727C10/D6L727C12)</f>
        <v>-4.7057560627579659E-4</v>
      </c>
      <c r="AD34" s="16" t="s">
        <v>33219</v>
      </c>
      <c r="AE34" s="33">
        <f>IF(D6L727C5=0,0,D6L727C10/D6L727C5)</f>
        <v>0.46689709604178853</v>
      </c>
      <c r="AF34" s="16" t="s">
        <v>33220</v>
      </c>
      <c r="AG34" s="33">
        <f>CHOOSE(MIN(D6L727C9,RUN_YEARS),B7L807C5,B7L807C14,B7L807C23,B7L807C32,B7L807C41)</f>
        <v>2042.3864875302834</v>
      </c>
      <c r="AH34" s="16" t="s">
        <v>33221</v>
      </c>
      <c r="AI34" s="33">
        <f>IF(D6L727C15=0,0,D6L727C11/D6L727C15)</f>
        <v>-1.223496576317073E-3</v>
      </c>
      <c r="AJ34" s="16" t="s">
        <v>33222</v>
      </c>
      <c r="AK34" s="33">
        <f>IF(D6L727C5=0,0,D6L727C11/D6L727C5)</f>
        <v>3.3102903958211492E-2</v>
      </c>
      <c r="AL34" s="16" t="s">
        <v>33223</v>
      </c>
      <c r="AM34" s="33">
        <f>D6L727C8*CHOOSE(MIN(D6L727C9,RUN_YEARS),B7L807C4,B7L807C13,B7L807C22,B7L807C31,B7L807C40)</f>
        <v>-4.4001447731701564</v>
      </c>
      <c r="AN34" s="16" t="s">
        <v>33224</v>
      </c>
      <c r="AO34" s="33">
        <f>D6L727C8-D6L727C18</f>
        <v>-33.343566143613167</v>
      </c>
      <c r="AP34" s="16" t="s">
        <v>33225</v>
      </c>
      <c r="AQ34" s="33">
        <f>CHOOSE(MIN(D6L727C9,RUN_YEARS),B7L807C2,B7L807C11,B7L807C20,B7L807C29,B7L807C38)</f>
        <v>133.83799371175368</v>
      </c>
      <c r="AR34" s="16" t="s">
        <v>33226</v>
      </c>
      <c r="AS34" s="33">
        <f>IF(D6L727C20=0,0,D6L727C18/D6L727C20)</f>
        <v>-3.2876649231956732E-2</v>
      </c>
      <c r="AT34" s="16" t="s">
        <v>33227</v>
      </c>
      <c r="AU34" s="33">
        <f>IF(D6L727C5=0,0,D6L727C18/D6L727C5)</f>
        <v>5.8289774194057377E-2</v>
      </c>
      <c r="AV34" s="16" t="s">
        <v>33228</v>
      </c>
      <c r="AW34" s="33">
        <f>CHOOSE(MIN(D6L727C9,RUN_YEARS),B7L807C1,B7L807C10,B7L807C19,B7L807C28,B7L807C37)</f>
        <v>1014.2020833194455</v>
      </c>
      <c r="AX34" s="16" t="s">
        <v>33229</v>
      </c>
      <c r="AY34" s="33">
        <f>IF(D6L727C23=0,0,D6L727C19/D6L727C23)</f>
        <v>-3.2876649231956732E-2</v>
      </c>
      <c r="AZ34" s="16" t="s">
        <v>33230</v>
      </c>
      <c r="BA34" s="33">
        <f>IF(D6L727C5=0,0,D6L727C19/D6L727C5)</f>
        <v>0.44171022580594266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6310.9792892031446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4270.6331811566033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2135.3165905783017</v>
      </c>
      <c r="R35" s="16" t="s">
        <v>33234</v>
      </c>
      <c r="S35" s="15">
        <f>SUM(D6L701C8:D6L727C8)-2*SUM(D6L709C8,D6L711C8,D6L722C8,D6L724C8,D6L727C8)</f>
        <v>2135.3165905783017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1993.495136353549</v>
      </c>
      <c r="X35" s="16" t="s">
        <v>33236</v>
      </c>
      <c r="Y35" s="33">
        <f>SUM(D6L701C11:D6L727C11)-2*SUM(D6L709C11,D6L711C11,D6L722C11,D6L724C11,D6L727C11)</f>
        <v>141.82145422475276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2.683796950783008E-2</v>
      </c>
      <c r="AD35" s="16" t="s">
        <v>33238</v>
      </c>
      <c r="AE35" s="33">
        <f>IF(D6L728C5=0,0,D6L728C10/D6L728C5)</f>
        <v>0.46679146903777308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6.9778720720358234E-2</v>
      </c>
      <c r="AJ35" s="16" t="s">
        <v>33240</v>
      </c>
      <c r="AK35" s="33">
        <f>IF(D6L728C5=0,0,D6L728C11/D6L728C5)</f>
        <v>3.320853096222693E-2</v>
      </c>
      <c r="AL35" s="16" t="s">
        <v>33241</v>
      </c>
      <c r="AM35" s="33">
        <f>SUM(D6L701C18:D6L727C18)-2*SUM(D6L709C18,D6L711C18,D6L722C18,D6L724C18,D6L727C18)</f>
        <v>248.15772224504983</v>
      </c>
      <c r="AN35" s="16" t="s">
        <v>33242</v>
      </c>
      <c r="AO35" s="33">
        <f>SUM(D6L701C19:D6L727C19)-2*SUM(D6L709C19,D6L711C19,D6L722C19,D6L724C19,D6L727C19)</f>
        <v>1887.158868333252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1.8686400880656824</v>
      </c>
      <c r="AT35" s="16" t="s">
        <v>33244</v>
      </c>
      <c r="AU35" s="33">
        <f>IF(D6L728C5=0,0,D6L728C18/D6L728C5)</f>
        <v>5.8107945992645987E-2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1.8686400880656824</v>
      </c>
      <c r="AZ35" s="16" t="s">
        <v>33246</v>
      </c>
      <c r="BA35" s="33">
        <f>IF(D6L728C5=0,0,D6L728C19/D6L728C5)</f>
        <v>0.44189205400735404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52.758879265731487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26.379439632865743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13.189719816432872</v>
      </c>
      <c r="R36" s="16" t="s">
        <v>33251</v>
      </c>
      <c r="S36" s="15">
        <f>D6L729C5-D6L729C7</f>
        <v>13.189719816432872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12.242406358103674</v>
      </c>
      <c r="X36" s="16" t="s">
        <v>33253</v>
      </c>
      <c r="Y36" s="33">
        <f>D6L729C7-D6L729C10</f>
        <v>0.947313458329198</v>
      </c>
      <c r="Z36" s="16" t="s">
        <v>33254</v>
      </c>
      <c r="AA36" s="33">
        <f>CHOOSE(MIN(D6L729C9,RUN_YEARS),B7L807C7,B7L807C16,B7L807C25,B7L807C34,B7L807C43)</f>
        <v>59890</v>
      </c>
      <c r="AB36" s="16" t="s">
        <v>33255</v>
      </c>
      <c r="AC36" s="33">
        <f>IF(D6L729C12=0,0,D6L729C10/D6L729C12)</f>
        <v>2.0441486655708256E-4</v>
      </c>
      <c r="AD36" s="16" t="s">
        <v>33256</v>
      </c>
      <c r="AE36" s="33">
        <f>IF(D6L729C5=0,0,D6L729C10/D6L729C5)</f>
        <v>0.46408894686493057</v>
      </c>
      <c r="AF36" s="16" t="s">
        <v>33257</v>
      </c>
      <c r="AG36" s="33">
        <f>CHOOSE(MIN(D6L729C9,RUN_YEARS),B7L807C5,B7L807C14,B7L807C23,B7L807C32,B7L807C41)</f>
        <v>1782.4111145305096</v>
      </c>
      <c r="AH36" s="16" t="s">
        <v>33258</v>
      </c>
      <c r="AI36" s="33">
        <f>IF(D6L729C15=0,0,D6L729C11/D6L729C15)</f>
        <v>5.3147865304841422E-4</v>
      </c>
      <c r="AJ36" s="16" t="s">
        <v>33259</v>
      </c>
      <c r="AK36" s="33">
        <f>IF(D6L729C5=0,0,D6L729C11/D6L729C5)</f>
        <v>3.5911053135069426E-2</v>
      </c>
      <c r="AL36" s="16" t="s">
        <v>33260</v>
      </c>
      <c r="AM36" s="33">
        <f>D6L729C8*CHOOSE(MIN(D6L729C9,RUN_YEARS),B7L807C4,B7L807C13,B7L807C22,B7L807C31,B7L807C40)</f>
        <v>1.4151768192009537</v>
      </c>
      <c r="AN36" s="16" t="s">
        <v>33261</v>
      </c>
      <c r="AO36" s="33">
        <f>D6L729C8-D6L729C18</f>
        <v>11.774542997231919</v>
      </c>
      <c r="AP36" s="16" t="s">
        <v>33262</v>
      </c>
      <c r="AQ36" s="33">
        <f>CHOOSE(MIN(D6L729C9,RUN_YEARS),B7L807C2,B7L807C11,B7L807C20,B7L807C29,B7L807C38)</f>
        <v>106.79085938488652</v>
      </c>
      <c r="AR36" s="16" t="s">
        <v>33263</v>
      </c>
      <c r="AS36" s="33">
        <f>IF(D6L729C20=0,0,D6L729C18/D6L729C20)</f>
        <v>1.3251853457799175E-2</v>
      </c>
      <c r="AT36" s="16" t="s">
        <v>33264</v>
      </c>
      <c r="AU36" s="33">
        <f>IF(D6L729C5=0,0,D6L729C18/D6L729C5)</f>
        <v>5.3646962895974724E-2</v>
      </c>
      <c r="AV36" s="16" t="s">
        <v>33265</v>
      </c>
      <c r="AW36" s="33">
        <f>CHOOSE(MIN(D6L729C9,RUN_YEARS),B7L807C1,B7L807C10,B7L807C19,B7L807C28,B7L807C37)</f>
        <v>888.52046506009265</v>
      </c>
      <c r="AX36" s="16" t="s">
        <v>33266</v>
      </c>
      <c r="AY36" s="33">
        <f>IF(D6L729C23=0,0,D6L729C19/D6L729C23)</f>
        <v>1.3251853457799175E-2</v>
      </c>
      <c r="AZ36" s="16" t="s">
        <v>33267</v>
      </c>
      <c r="BA36" s="33">
        <f>IF(D6L729C5=0,0,D6L729C19/D6L729C5)</f>
        <v>0.4463530371040253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59890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1782.4111145305096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106.79085938488652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888.52046506009265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151.72020238525479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75.860101192627397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37.930050596313698</v>
      </c>
      <c r="R38" s="16" t="s">
        <v>33291</v>
      </c>
      <c r="S38" s="15">
        <f>D6L731C5-D6L731C7</f>
        <v>37.930050596313698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35.205834471553516</v>
      </c>
      <c r="X38" s="16" t="s">
        <v>33293</v>
      </c>
      <c r="Y38" s="33">
        <f>D6L731C7-D6L731C10</f>
        <v>2.7242161247601828</v>
      </c>
      <c r="Z38" s="16" t="s">
        <v>33294</v>
      </c>
      <c r="AA38" s="33">
        <f>CHOOSE(MIN(D6L731C9,RUN_YEARS),B7L807C7,B7L807C16,B7L807C25,B7L807C34,B7L807C43)</f>
        <v>59890</v>
      </c>
      <c r="AB38" s="16" t="s">
        <v>33295</v>
      </c>
      <c r="AC38" s="33">
        <f>IF(D6L731C12=0,0,D6L731C10/D6L731C12)</f>
        <v>5.8784161749129266E-4</v>
      </c>
      <c r="AD38" s="16" t="s">
        <v>33296</v>
      </c>
      <c r="AE38" s="33">
        <f>IF(D6L731C5=0,0,D6L731C10/D6L731C5)</f>
        <v>0.46408894686493063</v>
      </c>
      <c r="AF38" s="16" t="s">
        <v>33297</v>
      </c>
      <c r="AG38" s="33">
        <f>CHOOSE(MIN(D6L731C9,RUN_YEARS),B7L807C5,B7L807C14,B7L807C23,B7L807C32,B7L807C41)</f>
        <v>1782.4111145305096</v>
      </c>
      <c r="AH38" s="16" t="s">
        <v>33298</v>
      </c>
      <c r="AI38" s="33">
        <f>IF(D6L731C15=0,0,D6L731C11/D6L731C15)</f>
        <v>1.5283882054773577E-3</v>
      </c>
      <c r="AJ38" s="16" t="s">
        <v>33299</v>
      </c>
      <c r="AK38" s="33">
        <f>IF(D6L731C5=0,0,D6L731C11/D6L731C5)</f>
        <v>3.5911053135069385E-2</v>
      </c>
      <c r="AL38" s="16" t="s">
        <v>33300</v>
      </c>
      <c r="AM38" s="33">
        <f>D6L731C8*CHOOSE(MIN(D6L731C9,RUN_YEARS),B7L807C4,B7L807C13,B7L807C22,B7L807C31,B7L807C40)</f>
        <v>4.0696640339657701</v>
      </c>
      <c r="AN38" s="16" t="s">
        <v>33301</v>
      </c>
      <c r="AO38" s="33">
        <f>D6L731C8-D6L731C18</f>
        <v>33.860386562347927</v>
      </c>
      <c r="AP38" s="16" t="s">
        <v>33302</v>
      </c>
      <c r="AQ38" s="33">
        <f>CHOOSE(MIN(D6L731C9,RUN_YEARS),B7L807C2,B7L807C11,B7L807C20,B7L807C29,B7L807C38)</f>
        <v>106.79085938488652</v>
      </c>
      <c r="AR38" s="16" t="s">
        <v>33303</v>
      </c>
      <c r="AS38" s="33">
        <f>IF(D6L731C20=0,0,D6L731C18/D6L731C20)</f>
        <v>3.8108730067413672E-2</v>
      </c>
      <c r="AT38" s="16" t="s">
        <v>33304</v>
      </c>
      <c r="AU38" s="33">
        <f>IF(D6L731C5=0,0,D6L731C18/D6L731C5)</f>
        <v>5.3646962895974724E-2</v>
      </c>
      <c r="AV38" s="16" t="s">
        <v>33305</v>
      </c>
      <c r="AW38" s="33">
        <f>CHOOSE(MIN(D6L731C9,RUN_YEARS),B7L807C1,B7L807C10,B7L807C19,B7L807C28,B7L807C37)</f>
        <v>888.52046506009265</v>
      </c>
      <c r="AX38" s="16" t="s">
        <v>33306</v>
      </c>
      <c r="AY38" s="33">
        <f>IF(D6L731C23=0,0,D6L731C19/D6L731C23)</f>
        <v>3.8108730067413665E-2</v>
      </c>
      <c r="AZ38" s="16" t="s">
        <v>33307</v>
      </c>
      <c r="BA38" s="33">
        <f>IF(D6L731C5=0,0,D6L731C19/D6L731C5)</f>
        <v>0.44635303710402524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59890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1782.4111145305096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106.79085938488652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888.52046506009265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6003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6003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2401.2000000000003</v>
      </c>
      <c r="R40" s="16" t="s">
        <v>33332</v>
      </c>
      <c r="S40" s="15">
        <f>D6L733C5-D6L733C7</f>
        <v>3601.7999999999997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2228.7407584241428</v>
      </c>
      <c r="X40" s="16" t="s">
        <v>33334</v>
      </c>
      <c r="Y40" s="33">
        <f>D6L733C7-D6L733C10</f>
        <v>172.4592415758575</v>
      </c>
      <c r="Z40" s="16" t="s">
        <v>33335</v>
      </c>
      <c r="AA40" s="33">
        <f>CHOOSE(MIN(D6L733C9,RUN_YEARS),B7L807C7,B7L807C16,B7L807C25,B7L807C34,B7L807C43)</f>
        <v>59890</v>
      </c>
      <c r="AB40" s="16" t="s">
        <v>33336</v>
      </c>
      <c r="AC40" s="33">
        <f>IF(D6L733C12=0,0,D6L733C10/D6L733C12)</f>
        <v>3.7213904799200913E-2</v>
      </c>
      <c r="AD40" s="16" t="s">
        <v>33337</v>
      </c>
      <c r="AE40" s="33">
        <f>IF(D6L733C5=0,0,D6L733C10/D6L733C5)</f>
        <v>0.3712711574919445</v>
      </c>
      <c r="AF40" s="16" t="s">
        <v>33338</v>
      </c>
      <c r="AG40" s="33">
        <f>CHOOSE(MIN(D6L733C9,RUN_YEARS),B7L807C5,B7L807C14,B7L807C23,B7L807C32,B7L807C41)</f>
        <v>1782.4111145305096</v>
      </c>
      <c r="AH40" s="16" t="s">
        <v>33339</v>
      </c>
      <c r="AI40" s="33">
        <f>IF(D6L733C15=0,0,D6L733C11/D6L733C15)</f>
        <v>9.6756152477922353E-2</v>
      </c>
      <c r="AJ40" s="16" t="s">
        <v>33340</v>
      </c>
      <c r="AK40" s="33">
        <f>IF(D6L733C5=0,0,D6L733C11/D6L733C5)</f>
        <v>2.8728842508055557E-2</v>
      </c>
      <c r="AL40" s="16" t="s">
        <v>33341</v>
      </c>
      <c r="AM40" s="33">
        <f>D6L733C8*CHOOSE(MIN(D6L733C9,RUN_YEARS),B7L807C4,B7L807C13,B7L807C22,B7L807C31,B7L807C40)</f>
        <v>386.4512619174435</v>
      </c>
      <c r="AN40" s="16" t="s">
        <v>33342</v>
      </c>
      <c r="AO40" s="33">
        <f>D6L733C8-D6L733C18</f>
        <v>3215.3487380825563</v>
      </c>
      <c r="AP40" s="16" t="s">
        <v>33343</v>
      </c>
      <c r="AQ40" s="33">
        <f>CHOOSE(MIN(D6L733C9,RUN_YEARS),B7L807C2,B7L807C11,B7L807C20,B7L807C29,B7L807C38)</f>
        <v>106.79085938488652</v>
      </c>
      <c r="AR40" s="16" t="s">
        <v>33344</v>
      </c>
      <c r="AS40" s="33">
        <f>IF(D6L733C20=0,0,D6L733C18/D6L733C20)</f>
        <v>3.6187672254291803</v>
      </c>
      <c r="AT40" s="16" t="s">
        <v>33345</v>
      </c>
      <c r="AU40" s="33">
        <f>IF(D6L733C5=0,0,D6L733C18/D6L733C5)</f>
        <v>6.4376355475169664E-2</v>
      </c>
      <c r="AV40" s="16" t="s">
        <v>33346</v>
      </c>
      <c r="AW40" s="33">
        <f>CHOOSE(MIN(D6L733C9,RUN_YEARS),B7L807C1,B7L807C10,B7L807C19,B7L807C28,B7L807C37)</f>
        <v>888.52046506009265</v>
      </c>
      <c r="AX40" s="16" t="s">
        <v>33347</v>
      </c>
      <c r="AY40" s="33">
        <f>IF(D6L733C23=0,0,D6L733C19/D6L733C23)</f>
        <v>3.6187672254291803</v>
      </c>
      <c r="AZ40" s="16" t="s">
        <v>33348</v>
      </c>
      <c r="BA40" s="33">
        <f>IF(D6L733C5=0,0,D6L733C19/D6L733C5)</f>
        <v>0.53562364452483036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353.48355622270748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353.48355622270748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353.48355622270748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59890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1782.4111145305096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37.926638450033565</v>
      </c>
      <c r="AN41" s="16" t="s">
        <v>33361</v>
      </c>
      <c r="AO41" s="33">
        <f>D6L734C8-D6L734C18</f>
        <v>315.5569177726739</v>
      </c>
      <c r="AP41" s="16" t="s">
        <v>33362</v>
      </c>
      <c r="AQ41" s="33">
        <f>CHOOSE(MIN(D6L734C9,RUN_YEARS),B7L807C2,B7L807C11,B7L807C20,B7L807C29,B7L807C38)</f>
        <v>106.79085938488652</v>
      </c>
      <c r="AR41" s="16" t="s">
        <v>33363</v>
      </c>
      <c r="AS41" s="33">
        <f>IF(D6L734C20=0,0,D6L734C18/D6L734C20)</f>
        <v>0.35514873340743147</v>
      </c>
      <c r="AT41" s="16" t="s">
        <v>33364</v>
      </c>
      <c r="AU41" s="33">
        <f>IF(D6L734C5=0,0,D6L734C18/D6L734C5)</f>
        <v>0.10729392579194945</v>
      </c>
      <c r="AV41" s="16" t="s">
        <v>33365</v>
      </c>
      <c r="AW41" s="33">
        <f>CHOOSE(MIN(D6L734C9,RUN_YEARS),B7L807C1,B7L807C10,B7L807C19,B7L807C28,B7L807C37)</f>
        <v>888.52046506009265</v>
      </c>
      <c r="AX41" s="16" t="s">
        <v>33366</v>
      </c>
      <c r="AY41" s="33">
        <f>IF(D6L734C23=0,0,D6L734C19/D6L734C23)</f>
        <v>0.35514873340743153</v>
      </c>
      <c r="AZ41" s="16" t="s">
        <v>33367</v>
      </c>
      <c r="BA41" s="33">
        <f>IF(D6L734C5=0,0,D6L734C19/D6L734C5)</f>
        <v>0.89270607420805048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39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39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39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36.198937855464585</v>
      </c>
      <c r="X42" s="16" t="s">
        <v>33374</v>
      </c>
      <c r="Y42" s="33">
        <f>D6L735C7-D6L735C10</f>
        <v>2.8010621445354147</v>
      </c>
      <c r="Z42" s="16" t="s">
        <v>33375</v>
      </c>
      <c r="AA42" s="33">
        <f>CHOOSE(MIN(D6L735C9,RUN_YEARS),B7L807C7,B7L807C16,B7L807C25,B7L807C34,B7L807C43)</f>
        <v>59890</v>
      </c>
      <c r="AB42" s="16" t="s">
        <v>33376</v>
      </c>
      <c r="AC42" s="33">
        <f>IF(D6L735C12=0,0,D6L735C10/D6L735C12)</f>
        <v>6.044237411164566E-4</v>
      </c>
      <c r="AD42" s="16" t="s">
        <v>33377</v>
      </c>
      <c r="AE42" s="33">
        <f>IF(D6L735C5=0,0,D6L735C10/D6L735C5)</f>
        <v>0.92817789372986115</v>
      </c>
      <c r="AF42" s="16" t="s">
        <v>33378</v>
      </c>
      <c r="AG42" s="33">
        <f>CHOOSE(MIN(D6L735C9,RUN_YEARS),B7L807C5,B7L807C14,B7L807C23,B7L807C32,B7L807C41)</f>
        <v>1782.4111145305096</v>
      </c>
      <c r="AH42" s="16" t="s">
        <v>33379</v>
      </c>
      <c r="AI42" s="33">
        <f>IF(D6L735C15=0,0,D6L735C11/D6L735C15)</f>
        <v>1.5715017269027857E-3</v>
      </c>
      <c r="AJ42" s="16" t="s">
        <v>33380</v>
      </c>
      <c r="AK42" s="33">
        <f>IF(D6L735C5=0,0,D6L735C11/D6L735C5)</f>
        <v>7.1822106270138839E-2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106.79085938488652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888.52046506009265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-527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-527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-527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59890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1782.4111145305096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-56.543898892357362</v>
      </c>
      <c r="AN43" s="16" t="s">
        <v>33402</v>
      </c>
      <c r="AO43" s="33">
        <f>D6L736C8-D6L736C18</f>
        <v>-470.45610110764267</v>
      </c>
      <c r="AP43" s="16" t="s">
        <v>33403</v>
      </c>
      <c r="AQ43" s="33">
        <f>CHOOSE(MIN(D6L736C9,RUN_YEARS),B7L807C2,B7L807C11,B7L807C20,B7L807C29,B7L807C38)</f>
        <v>106.79085938488652</v>
      </c>
      <c r="AR43" s="16" t="s">
        <v>33404</v>
      </c>
      <c r="AS43" s="33">
        <f>IF(D6L736C20=0,0,D6L736C18/D6L736C20)</f>
        <v>-0.52948257199210902</v>
      </c>
      <c r="AT43" s="16" t="s">
        <v>33405</v>
      </c>
      <c r="AU43" s="33">
        <f>IF(D6L736C5=0,0,D6L736C18/D6L736C5)</f>
        <v>0.10729392579194945</v>
      </c>
      <c r="AV43" s="16" t="s">
        <v>33406</v>
      </c>
      <c r="AW43" s="33">
        <f>CHOOSE(MIN(D6L736C9,RUN_YEARS),B7L807C1,B7L807C10,B7L807C19,B7L807C28,B7L807C37)</f>
        <v>888.52046506009265</v>
      </c>
      <c r="AX43" s="16" t="s">
        <v>33407</v>
      </c>
      <c r="AY43" s="33">
        <f>IF(D6L736C23=0,0,D6L736C19/D6L736C23)</f>
        <v>-0.52948257199210902</v>
      </c>
      <c r="AZ43" s="16" t="s">
        <v>33408</v>
      </c>
      <c r="BA43" s="33">
        <f>IF(D6L736C5=0,0,D6L736C19/D6L736C5)</f>
        <v>0.89270607420805059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6072.9626378736939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5970.7230970482005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2491.3197704127469</v>
      </c>
      <c r="R44" s="16" t="s">
        <v>33412</v>
      </c>
      <c r="S44" s="15">
        <f>SUM(D6L729C8:D6L736C8)</f>
        <v>3479.4033266354541</v>
      </c>
      <c r="U44" s="21" t="str">
        <f>NULL_VALUE</f>
        <v>n/a</v>
      </c>
      <c r="V44" s="16" t="s">
        <v>33413</v>
      </c>
      <c r="W44" s="33">
        <f>SUM(D6L729C10:D6L736C10)</f>
        <v>2312.3879371092644</v>
      </c>
      <c r="X44" s="16" t="s">
        <v>33414</v>
      </c>
      <c r="Y44" s="33">
        <f>SUM(D6L729C11:D6L736C11)</f>
        <v>178.93183330348231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3.8610585024365748E-2</v>
      </c>
      <c r="AD44" s="16" t="s">
        <v>33416</v>
      </c>
      <c r="AE44" s="33">
        <f>IF(D6L737C5=0,0,D6L737C10/D6L737C5)</f>
        <v>0.38728775384885294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0.10038752106335092</v>
      </c>
      <c r="AJ44" s="16" t="s">
        <v>33418</v>
      </c>
      <c r="AK44" s="33">
        <f>IF(D6L737C5=0,0,D6L737C11/D6L737C5)</f>
        <v>2.9968201572091398E-2</v>
      </c>
      <c r="AL44" s="16" t="s">
        <v>33419</v>
      </c>
      <c r="AM44" s="33">
        <f>SUM(D6L729C18:D6L736C18)</f>
        <v>373.31884232828645</v>
      </c>
      <c r="AN44" s="16" t="s">
        <v>33420</v>
      </c>
      <c r="AO44" s="33">
        <f>SUM(D6L729C19:D6L736C19)</f>
        <v>3106.0844843071673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3.4957939703697156</v>
      </c>
      <c r="AT44" s="16" t="s">
        <v>33422</v>
      </c>
      <c r="AU44" s="33">
        <f>IF(D6L737C5=0,0,D6L737C18/D6L737C5)</f>
        <v>6.2524896274765679E-2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3.4957939703697156</v>
      </c>
      <c r="AZ44" s="16" t="s">
        <v>33424</v>
      </c>
      <c r="BA44" s="33">
        <f>IF(D6L737C5=0,0,D6L737C19/D6L737C5)</f>
        <v>0.52021914830428995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301.58617802231709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150.79308901115854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75.396544505579271</v>
      </c>
      <c r="R45" s="16" t="s">
        <v>33429</v>
      </c>
      <c r="S45" s="15">
        <f>D6L738C5-D6L738C7</f>
        <v>75.396544505579271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69.981405873698307</v>
      </c>
      <c r="X45" s="16" t="s">
        <v>33431</v>
      </c>
      <c r="Y45" s="33">
        <f>D6L738C7-D6L738C10</f>
        <v>5.4151386318809642</v>
      </c>
      <c r="Z45" s="16" t="s">
        <v>33432</v>
      </c>
      <c r="AA45" s="33">
        <f>CHOOSE(MIN(D6L738C9,RUN_YEARS),B7L807C7,B7L807C16,B7L807C25,B7L807C34,B7L807C43)</f>
        <v>59890</v>
      </c>
      <c r="AB45" s="16" t="s">
        <v>33433</v>
      </c>
      <c r="AC45" s="33">
        <f>IF(D6L738C12=0,0,D6L738C10/D6L738C12)</f>
        <v>1.1684990127516831E-3</v>
      </c>
      <c r="AD45" s="16" t="s">
        <v>33434</v>
      </c>
      <c r="AE45" s="33">
        <f>IF(D6L738C5=0,0,D6L738C10/D6L738C5)</f>
        <v>0.46408894686493057</v>
      </c>
      <c r="AF45" s="16" t="s">
        <v>33435</v>
      </c>
      <c r="AG45" s="33">
        <f>CHOOSE(MIN(D6L738C9,RUN_YEARS),B7L807C5,B7L807C14,B7L807C23,B7L807C32,B7L807C41)</f>
        <v>1782.4111145305096</v>
      </c>
      <c r="AH45" s="16" t="s">
        <v>33436</v>
      </c>
      <c r="AI45" s="33">
        <f>IF(D6L738C15=0,0,D6L738C11/D6L738C15)</f>
        <v>3.0380974331543718E-3</v>
      </c>
      <c r="AJ45" s="16" t="s">
        <v>33437</v>
      </c>
      <c r="AK45" s="33">
        <f>IF(D6L738C5=0,0,D6L738C11/D6L738C5)</f>
        <v>3.5911053135069398E-2</v>
      </c>
      <c r="AL45" s="16" t="s">
        <v>33438</v>
      </c>
      <c r="AM45" s="33">
        <f>D6L738C8*CHOOSE(MIN(D6L738C9,RUN_YEARS),B7L807C4,B7L807C13,B7L807C22,B7L807C31,B7L807C40)</f>
        <v>8.0895912511510364</v>
      </c>
      <c r="AN45" s="16" t="s">
        <v>33439</v>
      </c>
      <c r="AO45" s="33">
        <f>D6L738C8-D6L738C18</f>
        <v>67.306953254428237</v>
      </c>
      <c r="AP45" s="16" t="s">
        <v>33440</v>
      </c>
      <c r="AQ45" s="33">
        <f>CHOOSE(MIN(D6L738C9,RUN_YEARS),B7L807C2,B7L807C11,B7L807C20,B7L807C29,B7L807C38)</f>
        <v>106.79085938488652</v>
      </c>
      <c r="AR45" s="16" t="s">
        <v>33441</v>
      </c>
      <c r="AS45" s="33">
        <f>IF(D6L738C20=0,0,D6L738C18/D6L738C20)</f>
        <v>7.5751719742185239E-2</v>
      </c>
      <c r="AT45" s="16" t="s">
        <v>33442</v>
      </c>
      <c r="AU45" s="33">
        <f>IF(D6L738C5=0,0,D6L738C18/D6L738C5)</f>
        <v>5.3646962895974724E-2</v>
      </c>
      <c r="AV45" s="16" t="s">
        <v>33443</v>
      </c>
      <c r="AW45" s="33">
        <f>CHOOSE(MIN(D6L738C9,RUN_YEARS),B7L807C1,B7L807C10,B7L807C19,B7L807C28,B7L807C37)</f>
        <v>888.52046506009265</v>
      </c>
      <c r="AX45" s="16" t="s">
        <v>33444</v>
      </c>
      <c r="AY45" s="33">
        <f>IF(D6L738C23=0,0,D6L738C19/D6L738C23)</f>
        <v>7.5751719742185253E-2</v>
      </c>
      <c r="AZ45" s="16" t="s">
        <v>33445</v>
      </c>
      <c r="BA45" s="33">
        <f>IF(D6L738C5=0,0,D6L738C19/D6L738C5)</f>
        <v>0.4463530371040253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19902.482340697065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19902.482340697065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7960.9929362788262</v>
      </c>
      <c r="R46" s="16" t="s">
        <v>33449</v>
      </c>
      <c r="S46" s="15">
        <f>D6L739C5-D6L739C7</f>
        <v>11941.489404418238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7389.2176555935839</v>
      </c>
      <c r="X46" s="16" t="s">
        <v>33451</v>
      </c>
      <c r="Y46" s="33">
        <f>D6L739C7-D6L739C10</f>
        <v>571.77528068524225</v>
      </c>
      <c r="Z46" s="16" t="s">
        <v>33452</v>
      </c>
      <c r="AA46" s="33">
        <f>CHOOSE(MIN(D6L739C9,RUN_YEARS),B7L807C7,B7L807C16,B7L807C25,B7L807C34,B7L807C43)</f>
        <v>59890</v>
      </c>
      <c r="AB46" s="16" t="s">
        <v>33453</v>
      </c>
      <c r="AC46" s="33">
        <f>IF(D6L739C12=0,0,D6L739C10/D6L739C12)</f>
        <v>0.1233798239371111</v>
      </c>
      <c r="AD46" s="16" t="s">
        <v>33454</v>
      </c>
      <c r="AE46" s="33">
        <f>IF(D6L739C5=0,0,D6L739C10/D6L739C5)</f>
        <v>0.3712711574919445</v>
      </c>
      <c r="AF46" s="16" t="s">
        <v>33455</v>
      </c>
      <c r="AG46" s="33">
        <f>CHOOSE(MIN(D6L739C9,RUN_YEARS),B7L807C5,B7L807C14,B7L807C23,B7L807C32,B7L807C41)</f>
        <v>1782.4111145305096</v>
      </c>
      <c r="AH46" s="16" t="s">
        <v>33456</v>
      </c>
      <c r="AI46" s="33">
        <f>IF(D6L739C15=0,0,D6L739C11/D6L739C15)</f>
        <v>0.32078754223648842</v>
      </c>
      <c r="AJ46" s="16" t="s">
        <v>33457</v>
      </c>
      <c r="AK46" s="33">
        <f>IF(D6L739C5=0,0,D6L739C11/D6L739C5)</f>
        <v>2.8728842508055526E-2</v>
      </c>
      <c r="AL46" s="16" t="s">
        <v>33458</v>
      </c>
      <c r="AM46" s="33">
        <f>D6L739C8*CHOOSE(MIN(D6L739C9,RUN_YEARS),B7L807C4,B7L807C13,B7L807C22,B7L807C31,B7L807C40)</f>
        <v>1281.2492780030011</v>
      </c>
      <c r="AN46" s="16" t="s">
        <v>33459</v>
      </c>
      <c r="AO46" s="33">
        <f>D6L739C8-D6L739C18</f>
        <v>10660.240126415238</v>
      </c>
      <c r="AP46" s="16" t="s">
        <v>33460</v>
      </c>
      <c r="AQ46" s="33">
        <f>CHOOSE(MIN(D6L739C9,RUN_YEARS),B7L807C2,B7L807C11,B7L807C20,B7L807C29,B7L807C38)</f>
        <v>106.79085938488652</v>
      </c>
      <c r="AR46" s="16" t="s">
        <v>33461</v>
      </c>
      <c r="AS46" s="33">
        <f>IF(D6L739C20=0,0,D6L739C18/D6L739C20)</f>
        <v>11.997742928402062</v>
      </c>
      <c r="AT46" s="16" t="s">
        <v>33462</v>
      </c>
      <c r="AU46" s="33">
        <f>IF(D6L739C5=0,0,D6L739C18/D6L739C5)</f>
        <v>6.4376355475169664E-2</v>
      </c>
      <c r="AV46" s="16" t="s">
        <v>33463</v>
      </c>
      <c r="AW46" s="33">
        <f>CHOOSE(MIN(D6L739C9,RUN_YEARS),B7L807C1,B7L807C10,B7L807C19,B7L807C28,B7L807C37)</f>
        <v>888.52046506009265</v>
      </c>
      <c r="AX46" s="16" t="s">
        <v>33464</v>
      </c>
      <c r="AY46" s="33">
        <f>IF(D6L739C23=0,0,D6L739C19/D6L739C23)</f>
        <v>11.997742928402062</v>
      </c>
      <c r="AZ46" s="16" t="s">
        <v>33465</v>
      </c>
      <c r="BA46" s="33">
        <f>IF(D6L739C5=0,0,D6L739C19/D6L739C5)</f>
        <v>0.53562364452483036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20204.068518719381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20053.275429708225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8036.3894807844054</v>
      </c>
      <c r="R47" s="16" t="s">
        <v>33469</v>
      </c>
      <c r="S47" s="15">
        <f>SUM(D6L738C8:D6L739C8)</f>
        <v>12016.885948923818</v>
      </c>
      <c r="U47" s="21" t="str">
        <f>NULL_VALUE</f>
        <v>n/a</v>
      </c>
      <c r="V47" s="16" t="s">
        <v>33470</v>
      </c>
      <c r="W47" s="33">
        <f>SUM(D6L738C10:D6L739C10)</f>
        <v>7459.1990614672823</v>
      </c>
      <c r="X47" s="16" t="s">
        <v>33471</v>
      </c>
      <c r="Y47" s="33">
        <f>SUM(D6L738C11:D6L739C11)</f>
        <v>577.1904193171232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0.12454832294986277</v>
      </c>
      <c r="AD47" s="16" t="s">
        <v>33473</v>
      </c>
      <c r="AE47" s="33">
        <f>IF(D6L740C5=0,0,D6L740C10/D6L740C5)</f>
        <v>0.37196911235841007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0.32382563966964278</v>
      </c>
      <c r="AJ47" s="16" t="s">
        <v>33475</v>
      </c>
      <c r="AK47" s="33">
        <f>IF(D6L740C5=0,0,D6L740C11/D6L740C5)</f>
        <v>2.8782850030675579E-2</v>
      </c>
      <c r="AL47" s="16" t="s">
        <v>33476</v>
      </c>
      <c r="AM47" s="33">
        <f>SUM(D6L738C18:D6L739C18)</f>
        <v>1289.3388692541521</v>
      </c>
      <c r="AN47" s="16" t="s">
        <v>33477</v>
      </c>
      <c r="AO47" s="33">
        <f>SUM(D6L738C19:D6L739C19)</f>
        <v>10727.547079669666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12.073494648144246</v>
      </c>
      <c r="AT47" s="16" t="s">
        <v>33479</v>
      </c>
      <c r="AU47" s="33">
        <f>IF(D6L740C5=0,0,D6L740C18/D6L740C5)</f>
        <v>6.4295674478396764E-2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12.073494648144246</v>
      </c>
      <c r="AZ47" s="16" t="s">
        <v>33481</v>
      </c>
      <c r="BA47" s="33">
        <f>IF(D6L740C5=0,0,D6L740C19/D6L740C5)</f>
        <v>0.53495236313251759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32588.010445796219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30294.631707913028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12663.025841775454</v>
      </c>
      <c r="R48" s="16" t="s">
        <v>33486</v>
      </c>
      <c r="S48" s="15">
        <f>SUM(D6L728C8,D6L737C8,D6L740C8)</f>
        <v>17631.605866137572</v>
      </c>
      <c r="U48" s="21" t="str">
        <f>NULL_VALUE</f>
        <v>n/a</v>
      </c>
      <c r="V48" s="16" t="s">
        <v>33487</v>
      </c>
      <c r="W48" s="33">
        <f>SUM(D6L728C10,D6L737C10,D6L740C10)</f>
        <v>11765.082134930097</v>
      </c>
      <c r="X48" s="16" t="s">
        <v>33488</v>
      </c>
      <c r="Y48" s="33">
        <f>SUM(D6L728C11,D6L737C11,D6L740C11)</f>
        <v>897.94370684535829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0.18999687748205862</v>
      </c>
      <c r="AD48" s="16" t="s">
        <v>33490</v>
      </c>
      <c r="AE48" s="33">
        <f>IF(D6L741C5=0,0,D6L741C10/D6L741C5)</f>
        <v>0.38835534454960974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0.49399188145335193</v>
      </c>
      <c r="AJ48" s="16" t="s">
        <v>33492</v>
      </c>
      <c r="AK48" s="33">
        <f>IF(D6L741C5=0,0,D6L741C11/D6L741C5)</f>
        <v>2.9640357258768502E-2</v>
      </c>
      <c r="AL48" s="16" t="s">
        <v>33493</v>
      </c>
      <c r="AM48" s="33">
        <f>SUM(D6L728C18,D6L737C18,D6L740C18)</f>
        <v>1910.8154338274885</v>
      </c>
      <c r="AN48" s="16" t="s">
        <v>33494</v>
      </c>
      <c r="AO48" s="33">
        <f>SUM(D6L728C19,D6L737C19,D6L740C19)</f>
        <v>15720.790432310085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17.437928706579644</v>
      </c>
      <c r="AT48" s="16" t="s">
        <v>33496</v>
      </c>
      <c r="AU48" s="33">
        <f>IF(D6L741C5=0,0,D6L741C18/D6L741C5)</f>
        <v>6.307439061318508E-2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17.437928706579644</v>
      </c>
      <c r="AZ48" s="16" t="s">
        <v>33498</v>
      </c>
      <c r="BA48" s="33">
        <f>IF(D6L741C5=0,0,D6L741C19/D6L741C5)</f>
        <v>0.51892990757843671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12980.733268000002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11163.430610480002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5581.7153052400008</v>
      </c>
      <c r="R8" s="16" t="s">
        <v>33509</v>
      </c>
      <c r="S8" s="15">
        <f>D6L801C5-D6L801C7</f>
        <v>5581.7153052400008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4731.6775586616513</v>
      </c>
      <c r="X8" s="16" t="s">
        <v>33511</v>
      </c>
      <c r="Y8" s="33">
        <f>D6L801C7-D6L801C10</f>
        <v>850.03774657834947</v>
      </c>
      <c r="Z8" s="16" t="s">
        <v>33512</v>
      </c>
      <c r="AA8" s="33">
        <f>CHOOSE(MIN(D6L801C9,RUN_YEARS),B7L808C7,B7L808C16,B7L808C25,B7L808C34,B7L808C43)</f>
        <v>72583.333333333343</v>
      </c>
      <c r="AB8" s="16" t="s">
        <v>33513</v>
      </c>
      <c r="AC8" s="33">
        <f>IF(D6L801C12=0,0,D6L801C10/D6L801C12)</f>
        <v>6.5189587490171994E-2</v>
      </c>
      <c r="AD8" s="16" t="s">
        <v>33514</v>
      </c>
      <c r="AE8" s="33">
        <f>IF(D6L801C5=0,0,D6L801C10/D6L801C5)</f>
        <v>0.4238551502456287</v>
      </c>
      <c r="AF8" s="16" t="s">
        <v>33515</v>
      </c>
      <c r="AG8" s="33">
        <f>CHOOSE(MIN(D6L801C9,RUN_YEARS),B7L808C5,B7L808C14,B7L808C23,B7L808C32,B7L808C41)</f>
        <v>5015.1812187355235</v>
      </c>
      <c r="AH8" s="16" t="s">
        <v>33516</v>
      </c>
      <c r="AI8" s="33">
        <f>IF(D6L801C15=0,0,D6L801C11/D6L801C15)</f>
        <v>0.16949292747444714</v>
      </c>
      <c r="AJ8" s="16" t="s">
        <v>33517</v>
      </c>
      <c r="AK8" s="33">
        <f>IF(D6L801C5=0,0,D6L801C11/D6L801C5)</f>
        <v>7.614484975437133E-2</v>
      </c>
      <c r="AL8" s="16" t="s">
        <v>33518</v>
      </c>
      <c r="AM8" s="33">
        <f>D6L801C8*CHOOSE(MIN(D6L801C9,RUN_YEARS),B7L808C4,B7L808C13,B7L808C22,B7L808C31,B7L808C40)</f>
        <v>282.62433716506166</v>
      </c>
      <c r="AN8" s="16" t="s">
        <v>33519</v>
      </c>
      <c r="AO8" s="33">
        <f>D6L801C8-D6L801C18</f>
        <v>5299.0909680749392</v>
      </c>
      <c r="AP8" s="16" t="s">
        <v>33520</v>
      </c>
      <c r="AQ8" s="33">
        <f>CHOOSE(MIN(D6L801C9,RUN_YEARS),B7L808C2,B7L808C11,B7L808C20,B7L808C29,B7L808C38)</f>
        <v>129.70298511177242</v>
      </c>
      <c r="AR8" s="16" t="s">
        <v>33521</v>
      </c>
      <c r="AS8" s="33">
        <f>IF(D6L801C20=0,0,D6L801C18/D6L801C20)</f>
        <v>2.1790118162778462</v>
      </c>
      <c r="AT8" s="16" t="s">
        <v>33522</v>
      </c>
      <c r="AU8" s="33">
        <f>IF(D6L801C5=0,0,D6L801C18/D6L801C5)</f>
        <v>2.5316978895335247E-2</v>
      </c>
      <c r="AV8" s="16" t="s">
        <v>33523</v>
      </c>
      <c r="AW8" s="33">
        <f>CHOOSE(MIN(D6L801C9,RUN_YEARS),B7L808C1,B7L808C10,B7L808C19,B7L808C28,B7L808C37)</f>
        <v>2431.8780322755497</v>
      </c>
      <c r="AX8" s="16" t="s">
        <v>33524</v>
      </c>
      <c r="AY8" s="33">
        <f>IF(D6L801C23=0,0,D6L801C19/D6L801C23)</f>
        <v>2.1790118162778458</v>
      </c>
      <c r="AZ8" s="16" t="s">
        <v>33525</v>
      </c>
      <c r="BA8" s="33">
        <f>IF(D6L801C5=0,0,D6L801C19/D6L801C5)</f>
        <v>0.47468302110466476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24.319085633941381</v>
      </c>
      <c r="J9" s="16" t="s">
        <v>33546</v>
      </c>
      <c r="K9" s="21">
        <f>IF(FLOW_THRU_100PCT="Y",1,INDEX(VariabilityMatrix,D6L802C1,D6L802C9))</f>
        <v>0.51137630574702975</v>
      </c>
      <c r="L9" s="16" t="s">
        <v>33526</v>
      </c>
      <c r="M9" s="15">
        <f>IF(D6L802C2&lt;&gt;0,D6L802C2*D6L802C4,D6L802C3*D6L802C4)</f>
        <v>12.436204170630607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6.2181020853153033</v>
      </c>
      <c r="R9" s="16" t="s">
        <v>33528</v>
      </c>
      <c r="S9" s="15">
        <f>D6L802C5-D6L802C7</f>
        <v>6.2181020853153033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5.2688954797681999</v>
      </c>
      <c r="X9" s="16" t="s">
        <v>33530</v>
      </c>
      <c r="Y9" s="33">
        <f>D6L802C7-D6L802C10</f>
        <v>0.94920660554710334</v>
      </c>
      <c r="Z9" s="16" t="s">
        <v>33531</v>
      </c>
      <c r="AA9" s="33">
        <f>CHOOSE(MIN(D6L802C9,RUN_YEARS),B7L808C7,B7L808C16,B7L808C25,B7L808C34,B7L808C43)</f>
        <v>71302.8</v>
      </c>
      <c r="AB9" s="16" t="s">
        <v>33532</v>
      </c>
      <c r="AC9" s="33">
        <f>IF(D6L802C12=0,0,D6L802C10/D6L802C12)</f>
        <v>7.3894650417209425E-5</v>
      </c>
      <c r="AD9" s="16" t="s">
        <v>33533</v>
      </c>
      <c r="AE9" s="33">
        <f>IF(D6L802C5=0,0,D6L802C10/D6L802C5)</f>
        <v>0.42367392875482424</v>
      </c>
      <c r="AF9" s="16" t="s">
        <v>33534</v>
      </c>
      <c r="AG9" s="33">
        <f>CHOOSE(MIN(D6L802C9,RUN_YEARS),B7L808C5,B7L808C14,B7L808C23,B7L808C32,B7L808C41)</f>
        <v>4940.5398308365147</v>
      </c>
      <c r="AH9" s="16" t="s">
        <v>33535</v>
      </c>
      <c r="AI9" s="33">
        <f>IF(D6L802C15=0,0,D6L802C11/D6L802C15)</f>
        <v>1.9212609108474428E-4</v>
      </c>
      <c r="AJ9" s="16" t="s">
        <v>33536</v>
      </c>
      <c r="AK9" s="33">
        <f>IF(D6L802C5=0,0,D6L802C11/D6L802C5)</f>
        <v>7.6326071245175736E-2</v>
      </c>
      <c r="AL9" s="16" t="s">
        <v>33537</v>
      </c>
      <c r="AM9" s="33">
        <f>D6L802C8*CHOOSE(MIN(D6L802C9,RUN_YEARS),B7L808C4,B7L808C13,B7L808C22,B7L808C31,B7L808C40)</f>
        <v>0.30818215923223757</v>
      </c>
      <c r="AN9" s="16" t="s">
        <v>33538</v>
      </c>
      <c r="AO9" s="33">
        <f>D6L802C8-D6L802C18</f>
        <v>5.9099199260830657</v>
      </c>
      <c r="AP9" s="16" t="s">
        <v>33539</v>
      </c>
      <c r="AQ9" s="33">
        <f>CHOOSE(MIN(D6L802C9,RUN_YEARS),B7L808C2,B7L808C11,B7L808C20,B7L808C29,B7L808C38)</f>
        <v>125.98289834221076</v>
      </c>
      <c r="AR9" s="16" t="s">
        <v>33540</v>
      </c>
      <c r="AS9" s="33">
        <f>IF(D6L802C20=0,0,D6L802C18/D6L802C20)</f>
        <v>2.446222172116679E-3</v>
      </c>
      <c r="AT9" s="16" t="s">
        <v>33541</v>
      </c>
      <c r="AU9" s="33">
        <f>IF(D6L802C5=0,0,D6L802C18/D6L802C5)</f>
        <v>2.4781046933922322E-2</v>
      </c>
      <c r="AV9" s="16" t="s">
        <v>33542</v>
      </c>
      <c r="AW9" s="33">
        <f>CHOOSE(MIN(D6L802C9,RUN_YEARS),B7L808C1,B7L808C10,B7L808C19,B7L808C28,B7L808C37)</f>
        <v>2415.937519268457</v>
      </c>
      <c r="AX9" s="16" t="s">
        <v>33543</v>
      </c>
      <c r="AY9" s="33">
        <f>IF(D6L802C23=0,0,D6L802C19/D6L802C23)</f>
        <v>2.446222172116679E-3</v>
      </c>
      <c r="AZ9" s="16" t="s">
        <v>33544</v>
      </c>
      <c r="BA9" s="33">
        <f>IF(D6L802C5=0,0,D6L802C19/D6L802C5)</f>
        <v>0.4752189530660777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16.022911649303747</v>
      </c>
      <c r="J10" s="16" t="s">
        <v>33567</v>
      </c>
      <c r="K10" s="21">
        <f>IF(FLOW_THRU_100PCT="Y",1,INDEX(VariabilityMatrix,D6L803C1,D6L803C9))</f>
        <v>0.51137630574702975</v>
      </c>
      <c r="L10" s="16" t="s">
        <v>33547</v>
      </c>
      <c r="M10" s="15">
        <f>IF(D6L803C2&lt;&gt;0,D6L803C2*D6L803C4,D6L803C3*D6L803C4)</f>
        <v>8.1937373665319981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4.0968686832659991</v>
      </c>
      <c r="R10" s="16" t="s">
        <v>33549</v>
      </c>
      <c r="S10" s="15">
        <f>D6L803C5-D6L803C7</f>
        <v>4.0968686832659991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3.471472901263819</v>
      </c>
      <c r="X10" s="16" t="s">
        <v>33551</v>
      </c>
      <c r="Y10" s="33">
        <f>D6L803C7-D6L803C10</f>
        <v>0.62539578200218005</v>
      </c>
      <c r="Z10" s="16" t="s">
        <v>33552</v>
      </c>
      <c r="AA10" s="33">
        <f>CHOOSE(MIN(D6L803C9,RUN_YEARS),B7L808C7,B7L808C16,B7L808C25,B7L808C34,B7L808C43)</f>
        <v>71302.8</v>
      </c>
      <c r="AB10" s="16" t="s">
        <v>33553</v>
      </c>
      <c r="AC10" s="33">
        <f>IF(D6L803C12=0,0,D6L803C10/D6L803C12)</f>
        <v>4.868634753843915E-5</v>
      </c>
      <c r="AD10" s="16" t="s">
        <v>33554</v>
      </c>
      <c r="AE10" s="33">
        <f>IF(D6L803C5=0,0,D6L803C10/D6L803C5)</f>
        <v>0.42367392875482424</v>
      </c>
      <c r="AF10" s="16" t="s">
        <v>33555</v>
      </c>
      <c r="AG10" s="33">
        <f>CHOOSE(MIN(D6L803C9,RUN_YEARS),B7L808C5,B7L808C14,B7L808C23,B7L808C32,B7L808C41)</f>
        <v>4940.5398308365147</v>
      </c>
      <c r="AH10" s="16" t="s">
        <v>33556</v>
      </c>
      <c r="AI10" s="33">
        <f>IF(D6L803C15=0,0,D6L803C11/D6L803C15)</f>
        <v>1.2658450359994168E-4</v>
      </c>
      <c r="AJ10" s="16" t="s">
        <v>33557</v>
      </c>
      <c r="AK10" s="33">
        <f>IF(D6L803C5=0,0,D6L803C11/D6L803C5)</f>
        <v>7.632607124517575E-2</v>
      </c>
      <c r="AL10" s="16" t="s">
        <v>33558</v>
      </c>
      <c r="AM10" s="33">
        <f>D6L803C8*CHOOSE(MIN(D6L803C9,RUN_YEARS),B7L808C4,B7L808C13,B7L808C22,B7L808C31,B7L808C40)</f>
        <v>0.2030493902442625</v>
      </c>
      <c r="AN10" s="16" t="s">
        <v>33559</v>
      </c>
      <c r="AO10" s="33">
        <f>D6L803C8-D6L803C18</f>
        <v>3.8938192930217363</v>
      </c>
      <c r="AP10" s="16" t="s">
        <v>33560</v>
      </c>
      <c r="AQ10" s="33">
        <f>CHOOSE(MIN(D6L803C9,RUN_YEARS),B7L808C2,B7L808C11,B7L808C20,B7L808C29,B7L808C38)</f>
        <v>125.98289834221076</v>
      </c>
      <c r="AR10" s="16" t="s">
        <v>33561</v>
      </c>
      <c r="AS10" s="33">
        <f>IF(D6L803C20=0,0,D6L803C18/D6L803C20)</f>
        <v>1.6117218520621261E-3</v>
      </c>
      <c r="AT10" s="16" t="s">
        <v>33562</v>
      </c>
      <c r="AU10" s="33">
        <f>IF(D6L803C5=0,0,D6L803C18/D6L803C5)</f>
        <v>2.4781046933922319E-2</v>
      </c>
      <c r="AV10" s="16" t="s">
        <v>33563</v>
      </c>
      <c r="AW10" s="33">
        <f>CHOOSE(MIN(D6L803C9,RUN_YEARS),B7L808C1,B7L808C10,B7L808C19,B7L808C28,B7L808C37)</f>
        <v>2415.937519268457</v>
      </c>
      <c r="AX10" s="16" t="s">
        <v>33564</v>
      </c>
      <c r="AY10" s="33">
        <f>IF(D6L803C23=0,0,D6L803C19/D6L803C23)</f>
        <v>1.6117218520621264E-3</v>
      </c>
      <c r="AZ10" s="16" t="s">
        <v>33565</v>
      </c>
      <c r="BA10" s="33">
        <f>IF(D6L803C5=0,0,D6L803C19/D6L803C5)</f>
        <v>0.47521895306607764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0.84248539795990762</v>
      </c>
      <c r="J11" s="16" t="s">
        <v>33588</v>
      </c>
      <c r="K11" s="21">
        <f>IF(FLOW_THRU_100PCT="Y",1,INDEX(VariabilityMatrix,D6L804C1,D6L804C9))</f>
        <v>0.5098076154367398</v>
      </c>
      <c r="L11" s="16" t="s">
        <v>33568</v>
      </c>
      <c r="M11" s="15">
        <f>IF(D6L804C2&lt;&gt;0,D6L804C2*D6L804C4,D6L804C3*D6L804C4)</f>
        <v>0.42950547177421328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0.21475273588710664</v>
      </c>
      <c r="R11" s="16" t="s">
        <v>33570</v>
      </c>
      <c r="S11" s="15">
        <f>D6L804C5-D6L804C7</f>
        <v>0.21475273588710664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0.18179815255695031</v>
      </c>
      <c r="X11" s="16" t="s">
        <v>33572</v>
      </c>
      <c r="Y11" s="33">
        <f>D6L804C7-D6L804C10</f>
        <v>3.2954583330156328E-2</v>
      </c>
      <c r="Z11" s="16" t="s">
        <v>33573</v>
      </c>
      <c r="AA11" s="33">
        <f>CHOOSE(MIN(D6L804C9,RUN_YEARS),B7L808C7,B7L808C16,B7L808C25,B7L808C34,B7L808C43)</f>
        <v>73121</v>
      </c>
      <c r="AB11" s="16" t="s">
        <v>33574</v>
      </c>
      <c r="AC11" s="33">
        <f>IF(D6L804C12=0,0,D6L804C10/D6L804C12)</f>
        <v>2.4862645827730788E-6</v>
      </c>
      <c r="AD11" s="16" t="s">
        <v>33575</v>
      </c>
      <c r="AE11" s="33">
        <f>IF(D6L804C5=0,0,D6L804C10/D6L804C5)</f>
        <v>0.42327319325170271</v>
      </c>
      <c r="AF11" s="16" t="s">
        <v>33576</v>
      </c>
      <c r="AG11" s="33">
        <f>CHOOSE(MIN(D6L804C9,RUN_YEARS),B7L808C5,B7L808C14,B7L808C23,B7L808C32,B7L808C41)</f>
        <v>5097.9448567902637</v>
      </c>
      <c r="AH11" s="16" t="s">
        <v>33577</v>
      </c>
      <c r="AI11" s="33">
        <f>IF(D6L804C15=0,0,D6L804C11/D6L804C15)</f>
        <v>6.4642879152100104E-6</v>
      </c>
      <c r="AJ11" s="16" t="s">
        <v>33578</v>
      </c>
      <c r="AK11" s="33">
        <f>IF(D6L804C5=0,0,D6L804C11/D6L804C5)</f>
        <v>7.6726806748297308E-2</v>
      </c>
      <c r="AL11" s="16" t="s">
        <v>33579</v>
      </c>
      <c r="AM11" s="33">
        <f>D6L804C8*CHOOSE(MIN(D6L804C9,RUN_YEARS),B7L808C4,B7L808C13,B7L808C22,B7L808C31,B7L808C40)</f>
        <v>1.0896486074334206E-2</v>
      </c>
      <c r="AN11" s="16" t="s">
        <v>33580</v>
      </c>
      <c r="AO11" s="33">
        <f>D6L804C8-D6L804C18</f>
        <v>0.20385624981277242</v>
      </c>
      <c r="AP11" s="16" t="s">
        <v>33581</v>
      </c>
      <c r="AQ11" s="33">
        <f>CHOOSE(MIN(D6L804C9,RUN_YEARS),B7L808C2,B7L808C11,B7L808C20,B7L808C29,B7L808C38)</f>
        <v>130.38327649160607</v>
      </c>
      <c r="AR11" s="16" t="s">
        <v>33582</v>
      </c>
      <c r="AS11" s="33">
        <f>IF(D6L804C20=0,0,D6L804C18/D6L804C20)</f>
        <v>8.3572727787951465E-5</v>
      </c>
      <c r="AT11" s="16" t="s">
        <v>33583</v>
      </c>
      <c r="AU11" s="33">
        <f>IF(D6L804C5=0,0,D6L804C18/D6L804C5)</f>
        <v>2.5369842273074414E-2</v>
      </c>
      <c r="AV11" s="16" t="s">
        <v>33584</v>
      </c>
      <c r="AW11" s="33">
        <f>CHOOSE(MIN(D6L804C9,RUN_YEARS),B7L808C1,B7L808C10,B7L808C19,B7L808C28,B7L808C37)</f>
        <v>2439.267632020048</v>
      </c>
      <c r="AX11" s="16" t="s">
        <v>33585</v>
      </c>
      <c r="AY11" s="33">
        <f>IF(D6L804C23=0,0,D6L804C19/D6L804C23)</f>
        <v>8.3572727787951465E-5</v>
      </c>
      <c r="AZ11" s="16" t="s">
        <v>33586</v>
      </c>
      <c r="BA11" s="33">
        <f>IF(D6L804C5=0,0,D6L804C19/D6L804C5)</f>
        <v>0.47463015772692557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335.48507245564917</v>
      </c>
      <c r="J12" s="16" t="s">
        <v>33609</v>
      </c>
      <c r="K12" s="21">
        <f>IF(FLOW_THRU_100PCT="Y",1,INDEX(VariabilityMatrix,D6L805C1,D6L805C9))</f>
        <v>0.24722312191303436</v>
      </c>
      <c r="L12" s="16" t="s">
        <v>33589</v>
      </c>
      <c r="M12" s="15">
        <f>IF(D6L805C2&lt;&gt;0,D6L805C2*D6L805C4,D6L805C3*D6L805C4)</f>
        <v>82.939666967706117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41.469833483853058</v>
      </c>
      <c r="R12" s="16" t="s">
        <v>33591</v>
      </c>
      <c r="S12" s="15">
        <f>D6L805C5-D6L805C7</f>
        <v>41.469833483853058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35.139374553824773</v>
      </c>
      <c r="X12" s="16" t="s">
        <v>33593</v>
      </c>
      <c r="Y12" s="33">
        <f>D6L805C7-D6L805C10</f>
        <v>6.3304589300282856</v>
      </c>
      <c r="Z12" s="16" t="s">
        <v>33594</v>
      </c>
      <c r="AA12" s="33">
        <f>CHOOSE(MIN(D6L805C9,RUN_YEARS),B7L808C7,B7L808C16,B7L808C25,B7L808C34,B7L808C43)</f>
        <v>71302.8</v>
      </c>
      <c r="AB12" s="16" t="s">
        <v>33595</v>
      </c>
      <c r="AC12" s="33">
        <f>IF(D6L805C12=0,0,D6L805C10/D6L805C12)</f>
        <v>4.9281899944777444E-4</v>
      </c>
      <c r="AD12" s="16" t="s">
        <v>33596</v>
      </c>
      <c r="AE12" s="33">
        <f>IF(D6L805C5=0,0,D6L805C10/D6L805C5)</f>
        <v>0.42367392875482429</v>
      </c>
      <c r="AF12" s="16" t="s">
        <v>33597</v>
      </c>
      <c r="AG12" s="33">
        <f>CHOOSE(MIN(D6L805C9,RUN_YEARS),B7L808C5,B7L808C14,B7L808C23,B7L808C32,B7L808C41)</f>
        <v>4940.5398308365147</v>
      </c>
      <c r="AH12" s="16" t="s">
        <v>33598</v>
      </c>
      <c r="AI12" s="33">
        <f>IF(D6L805C15=0,0,D6L805C11/D6L805C15)</f>
        <v>1.2813293985642121E-3</v>
      </c>
      <c r="AJ12" s="16" t="s">
        <v>33599</v>
      </c>
      <c r="AK12" s="33">
        <f>IF(D6L805C5=0,0,D6L805C11/D6L805C5)</f>
        <v>7.6326071245175736E-2</v>
      </c>
      <c r="AL12" s="16" t="s">
        <v>33600</v>
      </c>
      <c r="AM12" s="33">
        <f>D6L805C8*CHOOSE(MIN(D6L805C9,RUN_YEARS),B7L808C4,B7L808C13,B7L808C22,B7L808C31,B7L808C40)</f>
        <v>2.0553317798106119</v>
      </c>
      <c r="AN12" s="16" t="s">
        <v>33601</v>
      </c>
      <c r="AO12" s="33">
        <f>D6L805C8-D6L805C18</f>
        <v>39.414501704042443</v>
      </c>
      <c r="AP12" s="16" t="s">
        <v>33602</v>
      </c>
      <c r="AQ12" s="33">
        <f>CHOOSE(MIN(D6L805C9,RUN_YEARS),B7L808C2,B7L808C11,B7L808C20,B7L808C29,B7L808C38)</f>
        <v>125.98289834221076</v>
      </c>
      <c r="AR12" s="16" t="s">
        <v>33603</v>
      </c>
      <c r="AS12" s="33">
        <f>IF(D6L805C20=0,0,D6L805C18/D6L805C20)</f>
        <v>1.6314371290519596E-2</v>
      </c>
      <c r="AT12" s="16" t="s">
        <v>33604</v>
      </c>
      <c r="AU12" s="33">
        <f>IF(D6L805C5=0,0,D6L805C18/D6L805C5)</f>
        <v>2.4781046933922319E-2</v>
      </c>
      <c r="AV12" s="16" t="s">
        <v>33605</v>
      </c>
      <c r="AW12" s="33">
        <f>CHOOSE(MIN(D6L805C9,RUN_YEARS),B7L808C1,B7L808C10,B7L808C19,B7L808C28,B7L808C37)</f>
        <v>2415.937519268457</v>
      </c>
      <c r="AX12" s="16" t="s">
        <v>33606</v>
      </c>
      <c r="AY12" s="33">
        <f>IF(D6L805C23=0,0,D6L805C19/D6L805C23)</f>
        <v>1.6314371290519596E-2</v>
      </c>
      <c r="AZ12" s="16" t="s">
        <v>33607</v>
      </c>
      <c r="BA12" s="33">
        <f>IF(D6L805C5=0,0,D6L805C19/D6L805C5)</f>
        <v>0.47521895306607764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167.64626478385594</v>
      </c>
      <c r="J13" s="16" t="s">
        <v>33630</v>
      </c>
      <c r="K13" s="21">
        <f>IF(FLOW_THRU_100PCT="Y",1,INDEX(VariabilityMatrix,D6L806C1,D6L806C9))</f>
        <v>0.51137630574702975</v>
      </c>
      <c r="L13" s="16" t="s">
        <v>33610</v>
      </c>
      <c r="M13" s="15">
        <f>IF(D6L806C2&lt;&gt;0,D6L806C2*D6L806C4,D6L806C3*D6L806C4)</f>
        <v>85.730327557456619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42.865163778728309</v>
      </c>
      <c r="R13" s="16" t="s">
        <v>33612</v>
      </c>
      <c r="S13" s="15">
        <f>D6L806C5-D6L806C7</f>
        <v>42.865163778728309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36.321704689705619</v>
      </c>
      <c r="X13" s="16" t="s">
        <v>33614</v>
      </c>
      <c r="Y13" s="33">
        <f>D6L806C7-D6L806C10</f>
        <v>6.54345908902269</v>
      </c>
      <c r="Z13" s="16" t="s">
        <v>33615</v>
      </c>
      <c r="AA13" s="33">
        <f>CHOOSE(MIN(D6L806C9,RUN_YEARS),B7L808C7,B7L808C16,B7L808C25,B7L808C34,B7L808C43)</f>
        <v>71302.8</v>
      </c>
      <c r="AB13" s="16" t="s">
        <v>33616</v>
      </c>
      <c r="AC13" s="33">
        <f>IF(D6L806C12=0,0,D6L806C10/D6L806C12)</f>
        <v>5.0940081861729995E-4</v>
      </c>
      <c r="AD13" s="16" t="s">
        <v>33617</v>
      </c>
      <c r="AE13" s="33">
        <f>IF(D6L806C5=0,0,D6L806C10/D6L806C5)</f>
        <v>0.42367392875482424</v>
      </c>
      <c r="AF13" s="16" t="s">
        <v>33618</v>
      </c>
      <c r="AG13" s="33">
        <f>CHOOSE(MIN(D6L806C9,RUN_YEARS),B7L808C5,B7L808C14,B7L808C23,B7L808C32,B7L808C41)</f>
        <v>4940.5398308365147</v>
      </c>
      <c r="AH13" s="16" t="s">
        <v>33619</v>
      </c>
      <c r="AI13" s="33">
        <f>IF(D6L806C15=0,0,D6L806C11/D6L806C15)</f>
        <v>1.3244421284049793E-3</v>
      </c>
      <c r="AJ13" s="16" t="s">
        <v>33620</v>
      </c>
      <c r="AK13" s="33">
        <f>IF(D6L806C5=0,0,D6L806C11/D6L806C5)</f>
        <v>7.6326071245175778E-2</v>
      </c>
      <c r="AL13" s="16" t="s">
        <v>33621</v>
      </c>
      <c r="AM13" s="33">
        <f>D6L806C8*CHOOSE(MIN(D6L806C9,RUN_YEARS),B7L808C4,B7L808C13,B7L808C22,B7L808C31,B7L808C40)</f>
        <v>2.1244872708618665</v>
      </c>
      <c r="AN13" s="16" t="s">
        <v>33622</v>
      </c>
      <c r="AO13" s="33">
        <f>D6L806C8-D6L806C18</f>
        <v>40.740676507866439</v>
      </c>
      <c r="AP13" s="16" t="s">
        <v>33623</v>
      </c>
      <c r="AQ13" s="33">
        <f>CHOOSE(MIN(D6L806C9,RUN_YEARS),B7L808C2,B7L808C11,B7L808C20,B7L808C29,B7L808C38)</f>
        <v>125.98289834221076</v>
      </c>
      <c r="AR13" s="16" t="s">
        <v>33624</v>
      </c>
      <c r="AS13" s="33">
        <f>IF(D6L806C20=0,0,D6L806C18/D6L806C20)</f>
        <v>1.6863298898641497E-2</v>
      </c>
      <c r="AT13" s="16" t="s">
        <v>33625</v>
      </c>
      <c r="AU13" s="33">
        <f>IF(D6L806C5=0,0,D6L806C18/D6L806C5)</f>
        <v>2.4781046933922319E-2</v>
      </c>
      <c r="AV13" s="16" t="s">
        <v>33626</v>
      </c>
      <c r="AW13" s="33">
        <f>CHOOSE(MIN(D6L806C9,RUN_YEARS),B7L808C1,B7L808C10,B7L808C19,B7L808C28,B7L808C37)</f>
        <v>2415.937519268457</v>
      </c>
      <c r="AX13" s="16" t="s">
        <v>33627</v>
      </c>
      <c r="AY13" s="33">
        <f>IF(D6L806C23=0,0,D6L806C19/D6L806C23)</f>
        <v>1.6863298898641497E-2</v>
      </c>
      <c r="AZ13" s="16" t="s">
        <v>33628</v>
      </c>
      <c r="BA13" s="33">
        <f>IF(D6L806C5=0,0,D6L806C19/D6L806C5)</f>
        <v>0.47521895306607764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8.4721846199339037</v>
      </c>
      <c r="J14" s="16" t="s">
        <v>33651</v>
      </c>
      <c r="K14" s="21">
        <f>IF(FLOW_THRU_100PCT="Y",1,INDEX(VariabilityMatrix,D6L807C1,D6L807C9))</f>
        <v>0.5098076154367398</v>
      </c>
      <c r="L14" s="16" t="s">
        <v>33631</v>
      </c>
      <c r="M14" s="15">
        <f>IF(D6L807C2&lt;&gt;0,D6L807C2*D6L807C4,D6L807C3*D6L807C4)</f>
        <v>4.319184238628325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2.1595921193141625</v>
      </c>
      <c r="R14" s="16" t="s">
        <v>33633</v>
      </c>
      <c r="S14" s="15">
        <f>D6L807C5-D6L807C7</f>
        <v>2.1595921193141625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1.8281949049266355</v>
      </c>
      <c r="X14" s="16" t="s">
        <v>33635</v>
      </c>
      <c r="Y14" s="33">
        <f>D6L807C7-D6L807C10</f>
        <v>0.33139721438752701</v>
      </c>
      <c r="Z14" s="16" t="s">
        <v>33636</v>
      </c>
      <c r="AA14" s="33">
        <f>CHOOSE(MIN(D6L807C9,RUN_YEARS),B7L808C7,B7L808C16,B7L808C25,B7L808C34,B7L808C43)</f>
        <v>73121</v>
      </c>
      <c r="AB14" s="16" t="s">
        <v>33637</v>
      </c>
      <c r="AC14" s="33">
        <f>IF(D6L807C12=0,0,D6L807C10/D6L807C12)</f>
        <v>2.5002323613279846E-5</v>
      </c>
      <c r="AD14" s="16" t="s">
        <v>33638</v>
      </c>
      <c r="AE14" s="33">
        <f>IF(D6L807C5=0,0,D6L807C10/D6L807C5)</f>
        <v>0.42327319325170271</v>
      </c>
      <c r="AF14" s="16" t="s">
        <v>33639</v>
      </c>
      <c r="AG14" s="33">
        <f>CHOOSE(MIN(D6L807C9,RUN_YEARS),B7L808C5,B7L808C14,B7L808C23,B7L808C32,B7L808C41)</f>
        <v>5097.9448567902637</v>
      </c>
      <c r="AH14" s="16" t="s">
        <v>33640</v>
      </c>
      <c r="AI14" s="33">
        <f>IF(D6L807C15=0,0,D6L807C11/D6L807C15)</f>
        <v>6.5006041394527611E-5</v>
      </c>
      <c r="AJ14" s="16" t="s">
        <v>33641</v>
      </c>
      <c r="AK14" s="33">
        <f>IF(D6L807C5=0,0,D6L807C11/D6L807C5)</f>
        <v>7.672680674829728E-2</v>
      </c>
      <c r="AL14" s="16" t="s">
        <v>33642</v>
      </c>
      <c r="AM14" s="33">
        <f>D6L807C8*CHOOSE(MIN(D6L807C9,RUN_YEARS),B7L808C4,B7L808C13,B7L808C22,B7L808C31,B7L808C40)</f>
        <v>0.10957702288234961</v>
      </c>
      <c r="AN14" s="16" t="s">
        <v>33643</v>
      </c>
      <c r="AO14" s="33">
        <f>D6L807C8-D6L807C18</f>
        <v>2.0500150964318129</v>
      </c>
      <c r="AP14" s="16" t="s">
        <v>33644</v>
      </c>
      <c r="AQ14" s="33">
        <f>CHOOSE(MIN(D6L807C9,RUN_YEARS),B7L808C2,B7L808C11,B7L808C20,B7L808C29,B7L808C38)</f>
        <v>130.38327649160607</v>
      </c>
      <c r="AR14" s="16" t="s">
        <v>33645</v>
      </c>
      <c r="AS14" s="33">
        <f>IF(D6L807C20=0,0,D6L807C18/D6L807C20)</f>
        <v>8.4042237494625358E-4</v>
      </c>
      <c r="AT14" s="16" t="s">
        <v>33646</v>
      </c>
      <c r="AU14" s="33">
        <f>IF(D6L807C5=0,0,D6L807C18/D6L807C5)</f>
        <v>2.5369842273074414E-2</v>
      </c>
      <c r="AV14" s="16" t="s">
        <v>33647</v>
      </c>
      <c r="AW14" s="33">
        <f>CHOOSE(MIN(D6L807C9,RUN_YEARS),B7L808C1,B7L808C10,B7L808C19,B7L808C28,B7L808C37)</f>
        <v>2439.267632020048</v>
      </c>
      <c r="AX14" s="16" t="s">
        <v>33648</v>
      </c>
      <c r="AY14" s="33">
        <f>IF(D6L807C23=0,0,D6L807C19/D6L807C23)</f>
        <v>8.4042237494625358E-4</v>
      </c>
      <c r="AZ14" s="16" t="s">
        <v>33649</v>
      </c>
      <c r="BA14" s="33">
        <f>IF(D6L807C5=0,0,D6L807C19/D6L807C5)</f>
        <v>0.47463015772692557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0.5098076154367398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73121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5097.9448567902637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130.38327649160607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2439.267632020048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0.5098076154367398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73121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5097.9448567902637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130.38327649160607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2439.267632020048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0.39757737881254068</v>
      </c>
      <c r="J17" s="16" t="s">
        <v>33714</v>
      </c>
      <c r="K17" s="21">
        <f>IF(FLOW_THRU_100PCT="Y",1,INDEX(VariabilityMatrix,D6L810C1,D6L810C9))</f>
        <v>0.5098076154367398</v>
      </c>
      <c r="L17" s="16" t="s">
        <v>33694</v>
      </c>
      <c r="M17" s="15">
        <f>IF(D6L810C2&lt;&gt;0,D6L810C2*D6L810C4,D6L810C3*D6L810C4)</f>
        <v>0.20268797544401077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0.10134398772200538</v>
      </c>
      <c r="R17" s="16" t="s">
        <v>33696</v>
      </c>
      <c r="S17" s="15">
        <f>D6L810C5-D6L810C7</f>
        <v>0.10134398772200538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8.5792386599909135E-2</v>
      </c>
      <c r="X17" s="16" t="s">
        <v>33698</v>
      </c>
      <c r="Y17" s="33">
        <f>D6L810C7-D6L810C10</f>
        <v>1.5551601122096248E-2</v>
      </c>
      <c r="Z17" s="16" t="s">
        <v>33699</v>
      </c>
      <c r="AA17" s="33">
        <f>CHOOSE(MIN(D6L810C9,RUN_YEARS),B7L808C7,B7L808C16,B7L808C25,B7L808C34,B7L808C43)</f>
        <v>73121</v>
      </c>
      <c r="AB17" s="16" t="s">
        <v>33700</v>
      </c>
      <c r="AC17" s="33">
        <f>IF(D6L810C12=0,0,D6L810C10/D6L810C12)</f>
        <v>1.1732933986120148E-6</v>
      </c>
      <c r="AD17" s="16" t="s">
        <v>33701</v>
      </c>
      <c r="AE17" s="33">
        <f>IF(D6L810C5=0,0,D6L810C10/D6L810C5)</f>
        <v>0.42327319325170265</v>
      </c>
      <c r="AF17" s="16" t="s">
        <v>33702</v>
      </c>
      <c r="AG17" s="33">
        <f>CHOOSE(MIN(D6L810C9,RUN_YEARS),B7L808C5,B7L808C14,B7L808C23,B7L808C32,B7L808C41)</f>
        <v>5097.9448567902637</v>
      </c>
      <c r="AH17" s="16" t="s">
        <v>33703</v>
      </c>
      <c r="AI17" s="33">
        <f>IF(D6L810C15=0,0,D6L810C11/D6L810C15)</f>
        <v>3.0505628363912415E-6</v>
      </c>
      <c r="AJ17" s="16" t="s">
        <v>33704</v>
      </c>
      <c r="AK17" s="33">
        <f>IF(D6L810C5=0,0,D6L810C11/D6L810C5)</f>
        <v>7.6726806748297322E-2</v>
      </c>
      <c r="AL17" s="16" t="s">
        <v>33705</v>
      </c>
      <c r="AM17" s="33">
        <f>D6L810C8*CHOOSE(MIN(D6L810C9,RUN_YEARS),B7L808C4,B7L808C13,B7L808C22,B7L808C31,B7L808C40)</f>
        <v>5.1421619676633333E-3</v>
      </c>
      <c r="AN17" s="16" t="s">
        <v>33706</v>
      </c>
      <c r="AO17" s="33">
        <f>D6L810C8-D6L810C18</f>
        <v>9.6201825754342052E-2</v>
      </c>
      <c r="AP17" s="16" t="s">
        <v>33707</v>
      </c>
      <c r="AQ17" s="33">
        <f>CHOOSE(MIN(D6L810C9,RUN_YEARS),B7L808C2,B7L808C11,B7L808C20,B7L808C29,B7L808C38)</f>
        <v>130.38327649160607</v>
      </c>
      <c r="AR17" s="16" t="s">
        <v>33708</v>
      </c>
      <c r="AS17" s="33">
        <f>IF(D6L810C20=0,0,D6L810C18/D6L810C20)</f>
        <v>3.9438815360606314E-5</v>
      </c>
      <c r="AT17" s="16" t="s">
        <v>33709</v>
      </c>
      <c r="AU17" s="33">
        <f>IF(D6L810C5=0,0,D6L810C18/D6L810C5)</f>
        <v>2.5369842273074414E-2</v>
      </c>
      <c r="AV17" s="16" t="s">
        <v>33710</v>
      </c>
      <c r="AW17" s="33">
        <f>CHOOSE(MIN(D6L810C9,RUN_YEARS),B7L808C1,B7L808C10,B7L808C19,B7L808C28,B7L808C37)</f>
        <v>2439.267632020048</v>
      </c>
      <c r="AX17" s="16" t="s">
        <v>33711</v>
      </c>
      <c r="AY17" s="33">
        <f>IF(D6L810C23=0,0,D6L810C19/D6L810C23)</f>
        <v>3.9438815360606314E-5</v>
      </c>
      <c r="AZ17" s="16" t="s">
        <v>33712</v>
      </c>
      <c r="BA17" s="33">
        <f>IF(D6L810C5=0,0,D6L810C19/D6L810C5)</f>
        <v>0.47463015772692557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0.5098076154367398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73121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5097.9448567902637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130.38327649160607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2439.267632020048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0.5098076154367398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73121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5097.9448567902637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130.38327649160607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2439.267632020048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4.056254847975965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3.4883791692593298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1.7441895846296649</v>
      </c>
      <c r="R20" s="16" t="s">
        <v>33759</v>
      </c>
      <c r="S20" s="15">
        <f>D6L813C5-D6L813C7</f>
        <v>1.7441895846296649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1.4765373902451184</v>
      </c>
      <c r="X20" s="16" t="s">
        <v>33761</v>
      </c>
      <c r="Y20" s="33">
        <f>D6L813C7-D6L813C10</f>
        <v>0.26765219438454646</v>
      </c>
      <c r="Z20" s="16" t="s">
        <v>33762</v>
      </c>
      <c r="AA20" s="33">
        <f>CHOOSE(MIN(D6L813C9,RUN_YEARS),B7L808C7,B7L808C16,B7L808C25,B7L808C34,B7L808C43)</f>
        <v>73121</v>
      </c>
      <c r="AB20" s="16" t="s">
        <v>33763</v>
      </c>
      <c r="AC20" s="33">
        <f>IF(D6L813C12=0,0,D6L813C10/D6L813C12)</f>
        <v>2.0193068889171624E-5</v>
      </c>
      <c r="AD20" s="16" t="s">
        <v>33764</v>
      </c>
      <c r="AE20" s="33">
        <f>IF(D6L813C5=0,0,D6L813C10/D6L813C5)</f>
        <v>0.42327319325170271</v>
      </c>
      <c r="AF20" s="16" t="s">
        <v>33765</v>
      </c>
      <c r="AG20" s="33">
        <f>CHOOSE(MIN(D6L813C9,RUN_YEARS),B7L808C5,B7L808C14,B7L808C23,B7L808C32,B7L808C41)</f>
        <v>5097.9448567902637</v>
      </c>
      <c r="AH20" s="16" t="s">
        <v>33766</v>
      </c>
      <c r="AI20" s="33">
        <f>IF(D6L813C15=0,0,D6L813C11/D6L813C15)</f>
        <v>5.2501979111846251E-5</v>
      </c>
      <c r="AJ20" s="16" t="s">
        <v>33767</v>
      </c>
      <c r="AK20" s="33">
        <f>IF(D6L813C5=0,0,D6L813C11/D6L813C5)</f>
        <v>7.6726806748297294E-2</v>
      </c>
      <c r="AL20" s="16" t="s">
        <v>33768</v>
      </c>
      <c r="AM20" s="33">
        <f>D6L813C8*CHOOSE(MIN(D6L813C9,RUN_YEARS),B7L808C4,B7L808C13,B7L808C22,B7L808C31,B7L808C40)</f>
        <v>8.8499629312787556E-2</v>
      </c>
      <c r="AN20" s="16" t="s">
        <v>33769</v>
      </c>
      <c r="AO20" s="33">
        <f>D6L813C8-D6L813C18</f>
        <v>1.6556899553168773</v>
      </c>
      <c r="AP20" s="16" t="s">
        <v>33770</v>
      </c>
      <c r="AQ20" s="33">
        <f>CHOOSE(MIN(D6L813C9,RUN_YEARS),B7L808C2,B7L808C11,B7L808C20,B7L808C29,B7L808C38)</f>
        <v>130.38327649160607</v>
      </c>
      <c r="AR20" s="16" t="s">
        <v>33771</v>
      </c>
      <c r="AS20" s="33">
        <f>IF(D6L813C20=0,0,D6L813C18/D6L813C20)</f>
        <v>6.7876518901935302E-4</v>
      </c>
      <c r="AT20" s="16" t="s">
        <v>33772</v>
      </c>
      <c r="AU20" s="33">
        <f>IF(D6L813C5=0,0,D6L813C18/D6L813C5)</f>
        <v>2.5369842273074414E-2</v>
      </c>
      <c r="AV20" s="16" t="s">
        <v>33773</v>
      </c>
      <c r="AW20" s="33">
        <f>CHOOSE(MIN(D6L813C9,RUN_YEARS),B7L808C1,B7L808C10,B7L808C19,B7L808C28,B7L808C37)</f>
        <v>2439.267632020048</v>
      </c>
      <c r="AX20" s="16" t="s">
        <v>33774</v>
      </c>
      <c r="AY20" s="33">
        <f>IF(D6L813C23=0,0,D6L813C19/D6L813C23)</f>
        <v>6.7876518901935291E-4</v>
      </c>
      <c r="AZ20" s="16" t="s">
        <v>33775</v>
      </c>
      <c r="BA20" s="33">
        <f>IF(D6L813C5=0,0,D6L813C19/D6L813C5)</f>
        <v>0.47463015772692557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0.51137630574702975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71302.8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4940.5398308365147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125.98289834221076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2415.937519268457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28.547544513714492</v>
      </c>
      <c r="J22" s="16" t="s">
        <v>33818</v>
      </c>
      <c r="K22" s="21">
        <f>IF(FLOW_THRU_100PCT="Y",1,INDEX(VariabilityMatrix,D6L815C1,D6L815C9))</f>
        <v>0.51394663156259734</v>
      </c>
      <c r="L22" s="16" t="s">
        <v>33798</v>
      </c>
      <c r="M22" s="15">
        <f>IF(D6L815C2&lt;&gt;0,D6L815C2*D6L815C4,D6L815C3*D6L815C4)</f>
        <v>14.671914342206868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7.3359571711034341</v>
      </c>
      <c r="R22" s="16" t="s">
        <v>33800</v>
      </c>
      <c r="S22" s="15">
        <f>D6L815C5-D6L815C7</f>
        <v>7.3359571711034341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6.218766457907086</v>
      </c>
      <c r="X22" s="16" t="s">
        <v>33802</v>
      </c>
      <c r="Y22" s="33">
        <f>D6L815C7-D6L815C10</f>
        <v>1.1171907131963481</v>
      </c>
      <c r="Z22" s="16" t="s">
        <v>33803</v>
      </c>
      <c r="AA22" s="33">
        <f>CHOOSE(MIN(D6L815C9,RUN_YEARS),B7L808C7,B7L808C16,B7L808C25,B7L808C34,B7L808C43)</f>
        <v>72583.333333333343</v>
      </c>
      <c r="AB22" s="16" t="s">
        <v>33804</v>
      </c>
      <c r="AC22" s="33">
        <f>IF(D6L815C12=0,0,D6L815C10/D6L815C12)</f>
        <v>8.5677609064161911E-5</v>
      </c>
      <c r="AD22" s="16" t="s">
        <v>33805</v>
      </c>
      <c r="AE22" s="33">
        <f>IF(D6L815C5=0,0,D6L815C10/D6L815C5)</f>
        <v>0.42385515024562864</v>
      </c>
      <c r="AF22" s="16" t="s">
        <v>33806</v>
      </c>
      <c r="AG22" s="33">
        <f>CHOOSE(MIN(D6L815C9,RUN_YEARS),B7L808C5,B7L808C14,B7L808C23,B7L808C32,B7L808C41)</f>
        <v>5015.1812187355235</v>
      </c>
      <c r="AH22" s="16" t="s">
        <v>33807</v>
      </c>
      <c r="AI22" s="33">
        <f>IF(D6L815C15=0,0,D6L815C11/D6L815C15)</f>
        <v>2.2276178356682097E-4</v>
      </c>
      <c r="AJ22" s="16" t="s">
        <v>33808</v>
      </c>
      <c r="AK22" s="33">
        <f>IF(D6L815C5=0,0,D6L815C11/D6L815C5)</f>
        <v>7.6144849754371344E-2</v>
      </c>
      <c r="AL22" s="16" t="s">
        <v>33809</v>
      </c>
      <c r="AM22" s="33">
        <f>D6L815C8*CHOOSE(MIN(D6L815C9,RUN_YEARS),B7L808C4,B7L808C13,B7L808C22,B7L808C31,B7L808C40)</f>
        <v>0.37144854575581776</v>
      </c>
      <c r="AN22" s="16" t="s">
        <v>33810</v>
      </c>
      <c r="AO22" s="33">
        <f>D6L815C8-D6L815C18</f>
        <v>6.9645086253476167</v>
      </c>
      <c r="AP22" s="16" t="s">
        <v>33811</v>
      </c>
      <c r="AQ22" s="33">
        <f>CHOOSE(MIN(D6L815C9,RUN_YEARS),B7L808C2,B7L808C11,B7L808C20,B7L808C29,B7L808C38)</f>
        <v>129.70298511177242</v>
      </c>
      <c r="AR22" s="16" t="s">
        <v>33812</v>
      </c>
      <c r="AS22" s="33">
        <f>IF(D6L815C20=0,0,D6L815C18/D6L815C20)</f>
        <v>2.8638396058172405E-3</v>
      </c>
      <c r="AT22" s="16" t="s">
        <v>33813</v>
      </c>
      <c r="AU22" s="33">
        <f>IF(D6L815C5=0,0,D6L815C18/D6L815C5)</f>
        <v>2.5316978895335244E-2</v>
      </c>
      <c r="AV22" s="16" t="s">
        <v>33814</v>
      </c>
      <c r="AW22" s="33">
        <f>CHOOSE(MIN(D6L815C9,RUN_YEARS),B7L808C1,B7L808C10,B7L808C19,B7L808C28,B7L808C37)</f>
        <v>2431.8780322755497</v>
      </c>
      <c r="AX22" s="16" t="s">
        <v>33815</v>
      </c>
      <c r="AY22" s="33">
        <f>IF(D6L815C23=0,0,D6L815C19/D6L815C23)</f>
        <v>2.8638396058172405E-3</v>
      </c>
      <c r="AZ22" s="16" t="s">
        <v>33816</v>
      </c>
      <c r="BA22" s="33">
        <f>IF(D6L815C5=0,0,D6L815C19/D6L815C5)</f>
        <v>0.47468302110466476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836.39763522223723</v>
      </c>
      <c r="J23" s="16" t="s">
        <v>33839</v>
      </c>
      <c r="K23" s="21">
        <f>IF(FLOW_THRU_100PCT="Y",1,INDEX(VariabilityMatrix,D6L816C1,D6L816C9))</f>
        <v>0.24340392009607786</v>
      </c>
      <c r="L23" s="16" t="s">
        <v>33819</v>
      </c>
      <c r="M23" s="15">
        <f>IF(D6L816C2&lt;&gt;0,D6L816C2*D6L816C4,D6L816C3*D6L816C4)</f>
        <v>203.58246317218192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101.79123158609096</v>
      </c>
      <c r="R23" s="16" t="s">
        <v>33821</v>
      </c>
      <c r="S23" s="15">
        <f>D6L816C5-D6L816C7</f>
        <v>101.79123158609096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86.289475515220332</v>
      </c>
      <c r="X23" s="16" t="s">
        <v>33823</v>
      </c>
      <c r="Y23" s="33">
        <f>D6L816C7-D6L816C10</f>
        <v>15.501756070870627</v>
      </c>
      <c r="Z23" s="16" t="s">
        <v>33824</v>
      </c>
      <c r="AA23" s="33">
        <f>CHOOSE(MIN(D6L816C9,RUN_YEARS),B7L808C7,B7L808C16,B7L808C25,B7L808C34,B7L808C43)</f>
        <v>72583.333333333343</v>
      </c>
      <c r="AB23" s="16" t="s">
        <v>33825</v>
      </c>
      <c r="AC23" s="33">
        <f>IF(D6L816C12=0,0,D6L816C10/D6L816C12)</f>
        <v>1.1888331873509115E-3</v>
      </c>
      <c r="AD23" s="16" t="s">
        <v>33826</v>
      </c>
      <c r="AE23" s="33">
        <f>IF(D6L816C5=0,0,D6L816C10/D6L816C5)</f>
        <v>0.42385515024562864</v>
      </c>
      <c r="AF23" s="16" t="s">
        <v>33827</v>
      </c>
      <c r="AG23" s="33">
        <f>CHOOSE(MIN(D6L816C9,RUN_YEARS),B7L808C5,B7L808C14,B7L808C23,B7L808C32,B7L808C41)</f>
        <v>5015.1812187355235</v>
      </c>
      <c r="AH23" s="16" t="s">
        <v>33828</v>
      </c>
      <c r="AI23" s="33">
        <f>IF(D6L816C15=0,0,D6L816C11/D6L816C15)</f>
        <v>3.0909662871123691E-3</v>
      </c>
      <c r="AJ23" s="16" t="s">
        <v>33829</v>
      </c>
      <c r="AK23" s="33">
        <f>IF(D6L816C5=0,0,D6L816C11/D6L816C5)</f>
        <v>7.614484975437133E-2</v>
      </c>
      <c r="AL23" s="16" t="s">
        <v>33830</v>
      </c>
      <c r="AM23" s="33">
        <f>D6L816C8*CHOOSE(MIN(D6L816C9,RUN_YEARS),B7L808C4,B7L808C13,B7L808C22,B7L808C31,B7L808C40)</f>
        <v>5.1540929235904942</v>
      </c>
      <c r="AN23" s="16" t="s">
        <v>33831</v>
      </c>
      <c r="AO23" s="33">
        <f>D6L816C8-D6L816C18</f>
        <v>96.637138662500462</v>
      </c>
      <c r="AP23" s="16" t="s">
        <v>33832</v>
      </c>
      <c r="AQ23" s="33">
        <f>CHOOSE(MIN(D6L816C9,RUN_YEARS),B7L808C2,B7L808C11,B7L808C20,B7L808C29,B7L808C38)</f>
        <v>129.70298511177242</v>
      </c>
      <c r="AR23" s="16" t="s">
        <v>33833</v>
      </c>
      <c r="AS23" s="33">
        <f>IF(D6L816C20=0,0,D6L816C18/D6L816C20)</f>
        <v>3.9737658459818179E-2</v>
      </c>
      <c r="AT23" s="16" t="s">
        <v>33834</v>
      </c>
      <c r="AU23" s="33">
        <f>IF(D6L816C5=0,0,D6L816C18/D6L816C5)</f>
        <v>2.5316978895335244E-2</v>
      </c>
      <c r="AV23" s="16" t="s">
        <v>33835</v>
      </c>
      <c r="AW23" s="33">
        <f>CHOOSE(MIN(D6L816C9,RUN_YEARS),B7L808C1,B7L808C10,B7L808C19,B7L808C28,B7L808C37)</f>
        <v>2431.8780322755497</v>
      </c>
      <c r="AX23" s="16" t="s">
        <v>33836</v>
      </c>
      <c r="AY23" s="33">
        <f>IF(D6L816C23=0,0,D6L816C19/D6L816C23)</f>
        <v>3.9737658459818172E-2</v>
      </c>
      <c r="AZ23" s="16" t="s">
        <v>33837</v>
      </c>
      <c r="BA23" s="33">
        <f>IF(D6L816C5=0,0,D6L816C19/D6L816C5)</f>
        <v>0.47468302110466476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428.69274590950641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368.67576148217552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184.33788074108776</v>
      </c>
      <c r="R24" s="16" t="s">
        <v>33842</v>
      </c>
      <c r="S24" s="15">
        <f>D6L817C5-D6L817C7</f>
        <v>184.33788074108776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156.26512027494906</v>
      </c>
      <c r="X24" s="16" t="s">
        <v>33844</v>
      </c>
      <c r="Y24" s="33">
        <f>D6L817C7-D6L817C10</f>
        <v>28.072760466138703</v>
      </c>
      <c r="Z24" s="16" t="s">
        <v>33845</v>
      </c>
      <c r="AA24" s="33">
        <f>CHOOSE(MIN(D6L817C9,RUN_YEARS),B7L808C7,B7L808C16,B7L808C25,B7L808C34,B7L808C43)</f>
        <v>72583.333333333343</v>
      </c>
      <c r="AB24" s="16" t="s">
        <v>33846</v>
      </c>
      <c r="AC24" s="33">
        <f>IF(D6L817C12=0,0,D6L817C10/D6L817C12)</f>
        <v>2.1529063642932128E-3</v>
      </c>
      <c r="AD24" s="16" t="s">
        <v>33847</v>
      </c>
      <c r="AE24" s="33">
        <f>IF(D6L817C5=0,0,D6L817C10/D6L817C5)</f>
        <v>0.42385515024562864</v>
      </c>
      <c r="AF24" s="16" t="s">
        <v>33848</v>
      </c>
      <c r="AG24" s="33">
        <f>CHOOSE(MIN(D6L817C9,RUN_YEARS),B7L808C5,B7L808C14,B7L808C23,B7L808C32,B7L808C41)</f>
        <v>5015.1812187355235</v>
      </c>
      <c r="AH24" s="16" t="s">
        <v>33849</v>
      </c>
      <c r="AI24" s="33">
        <f>IF(D6L817C15=0,0,D6L817C11/D6L817C15)</f>
        <v>5.5975565471623537E-3</v>
      </c>
      <c r="AJ24" s="16" t="s">
        <v>33850</v>
      </c>
      <c r="AK24" s="33">
        <f>IF(D6L817C5=0,0,D6L817C11/D6L817C5)</f>
        <v>7.6144849754371358E-2</v>
      </c>
      <c r="AL24" s="16" t="s">
        <v>33851</v>
      </c>
      <c r="AM24" s="33">
        <f>D6L817C8*CHOOSE(MIN(D6L817C9,RUN_YEARS),B7L808C4,B7L808C13,B7L808C22,B7L808C31,B7L808C40)</f>
        <v>9.3337564726658879</v>
      </c>
      <c r="AN24" s="16" t="s">
        <v>33852</v>
      </c>
      <c r="AO24" s="33">
        <f>D6L817C8-D6L817C18</f>
        <v>175.00412426842186</v>
      </c>
      <c r="AP24" s="16" t="s">
        <v>33853</v>
      </c>
      <c r="AQ24" s="33">
        <f>CHOOSE(MIN(D6L817C9,RUN_YEARS),B7L808C2,B7L808C11,B7L808C20,B7L808C29,B7L808C38)</f>
        <v>129.70298511177242</v>
      </c>
      <c r="AR24" s="16" t="s">
        <v>33854</v>
      </c>
      <c r="AS24" s="33">
        <f>IF(D6L817C20=0,0,D6L817C18/D6L817C20)</f>
        <v>7.1962541684159859E-2</v>
      </c>
      <c r="AT24" s="16" t="s">
        <v>33855</v>
      </c>
      <c r="AU24" s="33">
        <f>IF(D6L817C5=0,0,D6L817C18/D6L817C5)</f>
        <v>2.5316978895335244E-2</v>
      </c>
      <c r="AV24" s="16" t="s">
        <v>33856</v>
      </c>
      <c r="AW24" s="33">
        <f>CHOOSE(MIN(D6L817C9,RUN_YEARS),B7L808C1,B7L808C10,B7L808C19,B7L808C28,B7L808C37)</f>
        <v>2431.8780322755497</v>
      </c>
      <c r="AX24" s="16" t="s">
        <v>33857</v>
      </c>
      <c r="AY24" s="33">
        <f>IF(D6L817C23=0,0,D6L817C19/D6L817C23)</f>
        <v>7.1962541684159845E-2</v>
      </c>
      <c r="AZ24" s="16" t="s">
        <v>33858</v>
      </c>
      <c r="BA24" s="33">
        <f>IF(D6L817C5=0,0,D6L817C19/D6L817C5)</f>
        <v>0.4746830211046647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175.25958396385869</v>
      </c>
      <c r="J25" s="16" t="s">
        <v>33880</v>
      </c>
      <c r="K25" s="21">
        <f>IF(FLOW_THRU_100PCT="Y",1,INDEX(VariabilityMatrix,D6L818C1,D6L818C9))</f>
        <v>0.23353399456042659</v>
      </c>
      <c r="L25" s="16" t="s">
        <v>33860</v>
      </c>
      <c r="M25" s="15">
        <f>IF(D6L818C2&lt;&gt;0,D6L818C2*D6L818C4,D6L818C3*D6L818C4)</f>
        <v>40.929070728078401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20.4645353640392</v>
      </c>
      <c r="R25" s="16" t="s">
        <v>33862</v>
      </c>
      <c r="S25" s="15">
        <f>D6L818C5-D6L818C7</f>
        <v>20.4645353640392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17.324178463898537</v>
      </c>
      <c r="X25" s="16" t="s">
        <v>33864</v>
      </c>
      <c r="Y25" s="33">
        <f>D6L818C7-D6L818C10</f>
        <v>3.140356900140663</v>
      </c>
      <c r="Z25" s="16" t="s">
        <v>33865</v>
      </c>
      <c r="AA25" s="33">
        <f>CHOOSE(MIN(D6L818C9,RUN_YEARS),B7L808C7,B7L808C16,B7L808C25,B7L808C34,B7L808C43)</f>
        <v>73121</v>
      </c>
      <c r="AB25" s="16" t="s">
        <v>33866</v>
      </c>
      <c r="AC25" s="33">
        <f>IF(D6L818C12=0,0,D6L818C10/D6L818C12)</f>
        <v>2.3692480223052936E-4</v>
      </c>
      <c r="AD25" s="16" t="s">
        <v>33867</v>
      </c>
      <c r="AE25" s="33">
        <f>IF(D6L818C5=0,0,D6L818C10/D6L818C5)</f>
        <v>0.42327319325170271</v>
      </c>
      <c r="AF25" s="16" t="s">
        <v>33868</v>
      </c>
      <c r="AG25" s="33">
        <f>CHOOSE(MIN(D6L818C9,RUN_YEARS),B7L808C5,B7L808C14,B7L808C23,B7L808C32,B7L808C41)</f>
        <v>5097.9448567902637</v>
      </c>
      <c r="AH25" s="16" t="s">
        <v>33869</v>
      </c>
      <c r="AI25" s="33">
        <f>IF(D6L818C15=0,0,D6L818C11/D6L818C15)</f>
        <v>6.160044857993766E-4</v>
      </c>
      <c r="AJ25" s="16" t="s">
        <v>33870</v>
      </c>
      <c r="AK25" s="33">
        <f>IF(D6L818C5=0,0,D6L818C11/D6L818C5)</f>
        <v>7.6726806748297294E-2</v>
      </c>
      <c r="AL25" s="16" t="s">
        <v>33871</v>
      </c>
      <c r="AM25" s="33">
        <f>D6L818C8*CHOOSE(MIN(D6L818C9,RUN_YEARS),B7L808C4,B7L808C13,B7L808C22,B7L808C31,B7L808C40)</f>
        <v>1.0383640687548559</v>
      </c>
      <c r="AN25" s="16" t="s">
        <v>33872</v>
      </c>
      <c r="AO25" s="33">
        <f>D6L818C8-D6L818C18</f>
        <v>19.426171295284345</v>
      </c>
      <c r="AP25" s="16" t="s">
        <v>33873</v>
      </c>
      <c r="AQ25" s="33">
        <f>CHOOSE(MIN(D6L818C9,RUN_YEARS),B7L808C2,B7L808C11,B7L808C20,B7L808C29,B7L808C38)</f>
        <v>130.38327649160607</v>
      </c>
      <c r="AR25" s="16" t="s">
        <v>33874</v>
      </c>
      <c r="AS25" s="33">
        <f>IF(D6L818C20=0,0,D6L818C18/D6L818C20)</f>
        <v>7.9639359946726343E-3</v>
      </c>
      <c r="AT25" s="16" t="s">
        <v>33875</v>
      </c>
      <c r="AU25" s="33">
        <f>IF(D6L818C5=0,0,D6L818C18/D6L818C5)</f>
        <v>2.536984227307441E-2</v>
      </c>
      <c r="AV25" s="16" t="s">
        <v>33876</v>
      </c>
      <c r="AW25" s="33">
        <f>CHOOSE(MIN(D6L818C9,RUN_YEARS),B7L808C1,B7L808C10,B7L808C19,B7L808C28,B7L808C37)</f>
        <v>2439.267632020048</v>
      </c>
      <c r="AX25" s="16" t="s">
        <v>33877</v>
      </c>
      <c r="AY25" s="33">
        <f>IF(D6L818C23=0,0,D6L818C19/D6L818C23)</f>
        <v>7.9639359946726343E-3</v>
      </c>
      <c r="AZ25" s="16" t="s">
        <v>33878</v>
      </c>
      <c r="BA25" s="33">
        <f>IF(D6L818C5=0,0,D6L818C19/D6L818C5)</f>
        <v>0.47463015772692557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3372.5799127172995</v>
      </c>
      <c r="J26" s="16" t="s">
        <v>33901</v>
      </c>
      <c r="K26" s="21">
        <f>IF(FLOW_THRU_100PCT="Y",1,INDEX(VariabilityMatrix,D6L819C1,D6L819C9))</f>
        <v>0.24340392009607786</v>
      </c>
      <c r="L26" s="16" t="s">
        <v>33881</v>
      </c>
      <c r="M26" s="15">
        <f>IF(D6L819C2&lt;&gt;0,D6L819C2*D6L819C4,D6L819C3*D6L819C4)</f>
        <v>820.89917159267884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410.44958579633942</v>
      </c>
      <c r="R26" s="16" t="s">
        <v>33883</v>
      </c>
      <c r="S26" s="15">
        <f>D6L819C5-D6L819C7</f>
        <v>410.44958579633942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347.94234171192699</v>
      </c>
      <c r="X26" s="16" t="s">
        <v>33885</v>
      </c>
      <c r="Y26" s="33">
        <f>D6L819C7-D6L819C10</f>
        <v>62.507244084412434</v>
      </c>
      <c r="Z26" s="16" t="s">
        <v>33886</v>
      </c>
      <c r="AA26" s="33">
        <f>CHOOSE(MIN(D6L819C9,RUN_YEARS),B7L808C7,B7L808C16,B7L808C25,B7L808C34,B7L808C43)</f>
        <v>72583.333333333343</v>
      </c>
      <c r="AB26" s="16" t="s">
        <v>33887</v>
      </c>
      <c r="AC26" s="33">
        <f>IF(D6L819C12=0,0,D6L819C10/D6L819C12)</f>
        <v>4.7936947193376843E-3</v>
      </c>
      <c r="AD26" s="16" t="s">
        <v>33888</v>
      </c>
      <c r="AE26" s="33">
        <f>IF(D6L819C5=0,0,D6L819C10/D6L819C5)</f>
        <v>0.42385515024562864</v>
      </c>
      <c r="AF26" s="16" t="s">
        <v>33889</v>
      </c>
      <c r="AG26" s="33">
        <f>CHOOSE(MIN(D6L819C9,RUN_YEARS),B7L808C5,B7L808C14,B7L808C23,B7L808C32,B7L808C41)</f>
        <v>5015.1812187355235</v>
      </c>
      <c r="AH26" s="16" t="s">
        <v>33890</v>
      </c>
      <c r="AI26" s="33">
        <f>IF(D6L819C15=0,0,D6L819C11/D6L819C15)</f>
        <v>1.2463606270277981E-2</v>
      </c>
      <c r="AJ26" s="16" t="s">
        <v>33891</v>
      </c>
      <c r="AK26" s="33">
        <f>IF(D6L819C5=0,0,D6L819C11/D6L819C5)</f>
        <v>7.6144849754371344E-2</v>
      </c>
      <c r="AL26" s="16" t="s">
        <v>33892</v>
      </c>
      <c r="AM26" s="33">
        <f>D6L819C8*CHOOSE(MIN(D6L819C9,RUN_YEARS),B7L808C4,B7L808C13,B7L808C22,B7L808C31,B7L808C40)</f>
        <v>20.782687002410036</v>
      </c>
      <c r="AN26" s="16" t="s">
        <v>33893</v>
      </c>
      <c r="AO26" s="33">
        <f>D6L819C8-D6L819C18</f>
        <v>389.66689879392936</v>
      </c>
      <c r="AP26" s="16" t="s">
        <v>33894</v>
      </c>
      <c r="AQ26" s="33">
        <f>CHOOSE(MIN(D6L819C9,RUN_YEARS),B7L808C2,B7L808C11,B7L808C20,B7L808C29,B7L808C38)</f>
        <v>129.70298511177242</v>
      </c>
      <c r="AR26" s="16" t="s">
        <v>33895</v>
      </c>
      <c r="AS26" s="33">
        <f>IF(D6L819C20=0,0,D6L819C18/D6L819C20)</f>
        <v>0.16023291202203568</v>
      </c>
      <c r="AT26" s="16" t="s">
        <v>33896</v>
      </c>
      <c r="AU26" s="33">
        <f>IF(D6L819C5=0,0,D6L819C18/D6L819C5)</f>
        <v>2.5316978895335244E-2</v>
      </c>
      <c r="AV26" s="16" t="s">
        <v>33897</v>
      </c>
      <c r="AW26" s="33">
        <f>CHOOSE(MIN(D6L819C9,RUN_YEARS),B7L808C1,B7L808C10,B7L808C19,B7L808C28,B7L808C37)</f>
        <v>2431.8780322755497</v>
      </c>
      <c r="AX26" s="16" t="s">
        <v>33898</v>
      </c>
      <c r="AY26" s="33">
        <f>IF(D6L819C23=0,0,D6L819C19/D6L819C23)</f>
        <v>0.16023291202203566</v>
      </c>
      <c r="AZ26" s="16" t="s">
        <v>33899</v>
      </c>
      <c r="BA26" s="33">
        <f>IF(D6L819C5=0,0,D6L819C19/D6L819C5)</f>
        <v>0.4746830211046647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1080.0255401623967</v>
      </c>
      <c r="J27" s="16" t="s">
        <v>33922</v>
      </c>
      <c r="K27" s="21">
        <f>IF(FLOW_THRU_100PCT="Y",1,INDEX(VariabilityMatrix,D6L820C1,D6L820C9))</f>
        <v>0.23353399456042659</v>
      </c>
      <c r="L27" s="16" t="s">
        <v>33902</v>
      </c>
      <c r="M27" s="15">
        <f>IF(D6L820C2&lt;&gt;0,D6L820C2*D6L820C4,D6L820C3*D6L820C4)</f>
        <v>252.22267862140694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126.11133931070347</v>
      </c>
      <c r="R27" s="16" t="s">
        <v>33904</v>
      </c>
      <c r="S27" s="15">
        <f>D6L820C5-D6L820C7</f>
        <v>126.11133931070347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106.75909859058089</v>
      </c>
      <c r="X27" s="16" t="s">
        <v>33906</v>
      </c>
      <c r="Y27" s="33">
        <f>D6L820C7-D6L820C10</f>
        <v>19.35224072012258</v>
      </c>
      <c r="Z27" s="16" t="s">
        <v>33907</v>
      </c>
      <c r="AA27" s="33">
        <f>CHOOSE(MIN(D6L820C9,RUN_YEARS),B7L808C7,B7L808C16,B7L808C25,B7L808C34,B7L808C43)</f>
        <v>73121</v>
      </c>
      <c r="AB27" s="16" t="s">
        <v>33908</v>
      </c>
      <c r="AC27" s="33">
        <f>IF(D6L820C12=0,0,D6L820C10/D6L820C12)</f>
        <v>1.4600333500715374E-3</v>
      </c>
      <c r="AD27" s="16" t="s">
        <v>33909</v>
      </c>
      <c r="AE27" s="33">
        <f>IF(D6L820C5=0,0,D6L820C10/D6L820C5)</f>
        <v>0.42327319325170271</v>
      </c>
      <c r="AF27" s="16" t="s">
        <v>33910</v>
      </c>
      <c r="AG27" s="33">
        <f>CHOOSE(MIN(D6L820C9,RUN_YEARS),B7L808C5,B7L808C14,B7L808C23,B7L808C32,B7L808C41)</f>
        <v>5097.9448567902637</v>
      </c>
      <c r="AH27" s="16" t="s">
        <v>33911</v>
      </c>
      <c r="AI27" s="33">
        <f>IF(D6L820C15=0,0,D6L820C11/D6L820C15)</f>
        <v>3.7960867101859978E-3</v>
      </c>
      <c r="AJ27" s="16" t="s">
        <v>33912</v>
      </c>
      <c r="AK27" s="33">
        <f>IF(D6L820C5=0,0,D6L820C11/D6L820C5)</f>
        <v>7.6726806748297266E-2</v>
      </c>
      <c r="AL27" s="16" t="s">
        <v>33913</v>
      </c>
      <c r="AM27" s="33">
        <f>D6L820C8*CHOOSE(MIN(D6L820C9,RUN_YEARS),B7L808C4,B7L808C13,B7L808C22,B7L808C31,B7L808C40)</f>
        <v>6.3988495743174321</v>
      </c>
      <c r="AN27" s="16" t="s">
        <v>33914</v>
      </c>
      <c r="AO27" s="33">
        <f>D6L820C8-D6L820C18</f>
        <v>119.71248973638603</v>
      </c>
      <c r="AP27" s="16" t="s">
        <v>33915</v>
      </c>
      <c r="AQ27" s="33">
        <f>CHOOSE(MIN(D6L820C9,RUN_YEARS),B7L808C2,B7L808C11,B7L808C20,B7L808C29,B7L808C38)</f>
        <v>130.38327649160607</v>
      </c>
      <c r="AR27" s="16" t="s">
        <v>33916</v>
      </c>
      <c r="AS27" s="33">
        <f>IF(D6L820C20=0,0,D6L820C18/D6L820C20)</f>
        <v>4.9077226362917663E-2</v>
      </c>
      <c r="AT27" s="16" t="s">
        <v>33917</v>
      </c>
      <c r="AU27" s="33">
        <f>IF(D6L820C5=0,0,D6L820C18/D6L820C5)</f>
        <v>2.5369842273074414E-2</v>
      </c>
      <c r="AV27" s="16" t="s">
        <v>33918</v>
      </c>
      <c r="AW27" s="33">
        <f>CHOOSE(MIN(D6L820C9,RUN_YEARS),B7L808C1,B7L808C10,B7L808C19,B7L808C28,B7L808C37)</f>
        <v>2439.267632020048</v>
      </c>
      <c r="AX27" s="16" t="s">
        <v>33919</v>
      </c>
      <c r="AY27" s="33">
        <f>IF(D6L820C23=0,0,D6L820C19/D6L820C23)</f>
        <v>4.9077226362917656E-2</v>
      </c>
      <c r="AZ27" s="16" t="s">
        <v>33920</v>
      </c>
      <c r="BA27" s="33">
        <f>IF(D6L820C5=0,0,D6L820C19/D6L820C5)</f>
        <v>0.47463015772692557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0.23353399456042659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73121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5097.9448567902637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130.38327649160607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2439.267632020048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0.23353399456042659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73121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5097.9448567902637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130.38327649160607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2439.267632020048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0.23353399456042659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73121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5097.9448567902637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130.38327649160607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2439.267632020048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0.23353399456042659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73121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5097.9448567902637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130.38327649160607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2439.267632020048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0.23353399456042659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73121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5097.9448567902637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130.38327649160607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2439.267632020048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299.89782323880604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257.91212798537322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128.95606399268661</v>
      </c>
      <c r="R33" s="16" t="s">
        <v>34030</v>
      </c>
      <c r="S33" s="15">
        <f>D6L826C5-D6L826C7</f>
        <v>128.95606399268661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109.16728999071076</v>
      </c>
      <c r="X33" s="16" t="s">
        <v>34032</v>
      </c>
      <c r="Y33" s="33">
        <f>D6L826C7-D6L826C10</f>
        <v>19.788774001975852</v>
      </c>
      <c r="Z33" s="16" t="s">
        <v>34033</v>
      </c>
      <c r="AA33" s="33">
        <f>CHOOSE(MIN(D6L826C9,RUN_YEARS),B7L808C7,B7L808C16,B7L808C25,B7L808C34,B7L808C43)</f>
        <v>73121</v>
      </c>
      <c r="AB33" s="16" t="s">
        <v>34034</v>
      </c>
      <c r="AC33" s="33">
        <f>IF(D6L826C12=0,0,D6L826C10/D6L826C12)</f>
        <v>1.492967683575317E-3</v>
      </c>
      <c r="AD33" s="16" t="s">
        <v>34035</v>
      </c>
      <c r="AE33" s="33">
        <f>IF(D6L826C5=0,0,D6L826C10/D6L826C5)</f>
        <v>0.42327319325170271</v>
      </c>
      <c r="AF33" s="16" t="s">
        <v>34036</v>
      </c>
      <c r="AG33" s="33">
        <f>CHOOSE(MIN(D6L826C9,RUN_YEARS),B7L808C5,B7L808C14,B7L808C23,B7L808C32,B7L808C41)</f>
        <v>5097.9448567902637</v>
      </c>
      <c r="AH33" s="16" t="s">
        <v>34037</v>
      </c>
      <c r="AI33" s="33">
        <f>IF(D6L826C15=0,0,D6L826C11/D6L826C15)</f>
        <v>3.8817159772958267E-3</v>
      </c>
      <c r="AJ33" s="16" t="s">
        <v>34038</v>
      </c>
      <c r="AK33" s="33">
        <f>IF(D6L826C5=0,0,D6L826C11/D6L826C5)</f>
        <v>7.6726806748297308E-2</v>
      </c>
      <c r="AL33" s="16" t="s">
        <v>34039</v>
      </c>
      <c r="AM33" s="33">
        <f>D6L826C8*CHOOSE(MIN(D6L826C9,RUN_YEARS),B7L808C4,B7L808C13,B7L808C22,B7L808C31,B7L808C40)</f>
        <v>6.5431900073018996</v>
      </c>
      <c r="AN33" s="16" t="s">
        <v>34040</v>
      </c>
      <c r="AO33" s="33">
        <f>D6L826C8-D6L826C18</f>
        <v>122.41287398538471</v>
      </c>
      <c r="AP33" s="16" t="s">
        <v>34041</v>
      </c>
      <c r="AQ33" s="33">
        <f>CHOOSE(MIN(D6L826C9,RUN_YEARS),B7L808C2,B7L808C11,B7L808C20,B7L808C29,B7L808C38)</f>
        <v>130.38327649160607</v>
      </c>
      <c r="AR33" s="16" t="s">
        <v>34042</v>
      </c>
      <c r="AS33" s="33">
        <f>IF(D6L826C20=0,0,D6L826C18/D6L826C20)</f>
        <v>5.0184273500161219E-2</v>
      </c>
      <c r="AT33" s="16" t="s">
        <v>34043</v>
      </c>
      <c r="AU33" s="33">
        <f>IF(D6L826C5=0,0,D6L826C18/D6L826C5)</f>
        <v>2.5369842273074414E-2</v>
      </c>
      <c r="AV33" s="16" t="s">
        <v>34044</v>
      </c>
      <c r="AW33" s="33">
        <f>CHOOSE(MIN(D6L826C9,RUN_YEARS),B7L808C1,B7L808C10,B7L808C19,B7L808C28,B7L808C37)</f>
        <v>2439.267632020048</v>
      </c>
      <c r="AX33" s="16" t="s">
        <v>34045</v>
      </c>
      <c r="AY33" s="33">
        <f>IF(D6L826C23=0,0,D6L826C19/D6L826C23)</f>
        <v>5.0184273500161219E-2</v>
      </c>
      <c r="AZ33" s="16" t="s">
        <v>34046</v>
      </c>
      <c r="BA33" s="33">
        <f>IF(D6L826C5=0,0,D6L826C19/D6L826C5)</f>
        <v>0.47463015772692557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-278.69898158407756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-239.6811241623067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-119.84056208115335</v>
      </c>
      <c r="R34" s="16" t="s">
        <v>34050</v>
      </c>
      <c r="S34" s="15">
        <f>D6L827C5-D6L827C7</f>
        <v>-119.84056208115335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-101.59007889285569</v>
      </c>
      <c r="X34" s="16" t="s">
        <v>34052</v>
      </c>
      <c r="Y34" s="33">
        <f>D6L827C7-D6L827C10</f>
        <v>-18.250483188297665</v>
      </c>
      <c r="Z34" s="16" t="s">
        <v>34053</v>
      </c>
      <c r="AA34" s="33">
        <f>CHOOSE(MIN(D6L827C9,RUN_YEARS),B7L808C7,B7L808C16,B7L808C25,B7L808C34,B7L808C43)</f>
        <v>72583.333333333343</v>
      </c>
      <c r="AB34" s="16" t="s">
        <v>34054</v>
      </c>
      <c r="AC34" s="33">
        <f>IF(D6L827C12=0,0,D6L827C10/D6L827C12)</f>
        <v>-1.3996336931277474E-3</v>
      </c>
      <c r="AD34" s="16" t="s">
        <v>34055</v>
      </c>
      <c r="AE34" s="33">
        <f>IF(D6L827C5=0,0,D6L827C10/D6L827C5)</f>
        <v>0.42385515024562864</v>
      </c>
      <c r="AF34" s="16" t="s">
        <v>34056</v>
      </c>
      <c r="AG34" s="33">
        <f>CHOOSE(MIN(D6L827C9,RUN_YEARS),B7L808C5,B7L808C14,B7L808C23,B7L808C32,B7L808C41)</f>
        <v>5015.1812187355235</v>
      </c>
      <c r="AH34" s="16" t="s">
        <v>34057</v>
      </c>
      <c r="AI34" s="33">
        <f>IF(D6L827C15=0,0,D6L827C11/D6L827C15)</f>
        <v>-3.6390476021321426E-3</v>
      </c>
      <c r="AJ34" s="16" t="s">
        <v>34058</v>
      </c>
      <c r="AK34" s="33">
        <f>IF(D6L827C5=0,0,D6L827C11/D6L827C5)</f>
        <v>7.614484975437133E-2</v>
      </c>
      <c r="AL34" s="16" t="s">
        <v>34059</v>
      </c>
      <c r="AM34" s="33">
        <f>D6L827C8*CHOOSE(MIN(D6L827C9,RUN_YEARS),B7L808C4,B7L808C13,B7L808C22,B7L808C31,B7L808C40)</f>
        <v>-6.0680019620273447</v>
      </c>
      <c r="AN34" s="16" t="s">
        <v>34060</v>
      </c>
      <c r="AO34" s="33">
        <f>D6L827C8-D6L827C18</f>
        <v>-113.77256011912601</v>
      </c>
      <c r="AP34" s="16" t="s">
        <v>34061</v>
      </c>
      <c r="AQ34" s="33">
        <f>CHOOSE(MIN(D6L827C9,RUN_YEARS),B7L808C2,B7L808C11,B7L808C20,B7L808C29,B7L808C38)</f>
        <v>129.70298511177242</v>
      </c>
      <c r="AR34" s="16" t="s">
        <v>34062</v>
      </c>
      <c r="AS34" s="33">
        <f>IF(D6L827C20=0,0,D6L827C18/D6L827C20)</f>
        <v>-4.6783826577300465E-2</v>
      </c>
      <c r="AT34" s="16" t="s">
        <v>34063</v>
      </c>
      <c r="AU34" s="33">
        <f>IF(D6L827C5=0,0,D6L827C18/D6L827C5)</f>
        <v>2.5316978895335244E-2</v>
      </c>
      <c r="AV34" s="16" t="s">
        <v>34064</v>
      </c>
      <c r="AW34" s="33">
        <f>CHOOSE(MIN(D6L827C9,RUN_YEARS),B7L808C1,B7L808C10,B7L808C19,B7L808C28,B7L808C37)</f>
        <v>2431.8780322755497</v>
      </c>
      <c r="AX34" s="16" t="s">
        <v>34065</v>
      </c>
      <c r="AY34" s="33">
        <f>IF(D6L827C23=0,0,D6L827C19/D6L827C23)</f>
        <v>-4.6783826577300465E-2</v>
      </c>
      <c r="AZ34" s="16" t="s">
        <v>34066</v>
      </c>
      <c r="BA34" s="33">
        <f>IF(D6L827C5=0,0,D6L827C19/D6L827C5)</f>
        <v>0.47468302110466476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20038.074872079331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13559.74461548384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6779.8723077419199</v>
      </c>
      <c r="R35" s="16" t="s">
        <v>34070</v>
      </c>
      <c r="S35" s="15">
        <f>SUM(D6L801C8:D6L827C8)-2*SUM(D6L809C8,D6L811C8,D6L822C8,D6L824C8,D6L827C8)</f>
        <v>6779.8723077419199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5747.0076790185922</v>
      </c>
      <c r="X35" s="16" t="s">
        <v>34072</v>
      </c>
      <c r="Y35" s="33">
        <f>SUM(D6L801C11:D6L827C11)-2*SUM(D6L809C11,D6L811C11,D6L822C11,D6L824C11,D6L827C11)</f>
        <v>1032.8646287233291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7.9173914665727693E-2</v>
      </c>
      <c r="AD35" s="16" t="s">
        <v>34074</v>
      </c>
      <c r="AE35" s="33">
        <f>IF(D6L828C5=0,0,D6L828C10/D6L828C5)</f>
        <v>0.42382860754295459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0.20585217813089185</v>
      </c>
      <c r="AJ35" s="16" t="s">
        <v>34076</v>
      </c>
      <c r="AK35" s="33">
        <f>IF(D6L828C5=0,0,D6L828C11/D6L828C5)</f>
        <v>7.6171392457045503E-2</v>
      </c>
      <c r="AL35" s="16" t="s">
        <v>34077</v>
      </c>
      <c r="AM35" s="33">
        <f>SUM(D6L801C18:D6L827C18)-2*SUM(D6L809C18,D6L811C18,D6L822C18,D6L824C18,D6L827C18)</f>
        <v>343.21989362227157</v>
      </c>
      <c r="AN35" s="16" t="s">
        <v>34078</v>
      </c>
      <c r="AO35" s="33">
        <f>SUM(D6L801C19:D6L827C19)-2*SUM(D6L809C19,D6L811C19,D6L822C19,D6L824C19,D6L827C19)</f>
        <v>6436.6524141196496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2.6466958438051842</v>
      </c>
      <c r="AT35" s="16" t="s">
        <v>34080</v>
      </c>
      <c r="AU35" s="33">
        <f>IF(D6L828C5=0,0,D6L828C18/D6L828C5)</f>
        <v>2.5311678306267626E-2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2.6466958438051837</v>
      </c>
      <c r="AZ35" s="16" t="s">
        <v>34082</v>
      </c>
      <c r="BA35" s="33">
        <f>IF(D6L828C5=0,0,D6L828C19/D6L828C5)</f>
        <v>0.47468832169373248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167.51542422304593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83.757712111522963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41.878856055761482</v>
      </c>
      <c r="R36" s="16" t="s">
        <v>34087</v>
      </c>
      <c r="S36" s="15">
        <f>D6L829C5-D6L829C7</f>
        <v>41.878856055761482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35.452394264901137</v>
      </c>
      <c r="X36" s="16" t="s">
        <v>34089</v>
      </c>
      <c r="Y36" s="33">
        <f>D6L829C7-D6L829C10</f>
        <v>6.4264617908603441</v>
      </c>
      <c r="Z36" s="16" t="s">
        <v>34090</v>
      </c>
      <c r="AA36" s="33">
        <f>CHOOSE(MIN(D6L829C9,RUN_YEARS),B7L808C7,B7L808C16,B7L808C25,B7L808C34,B7L808C43)</f>
        <v>73121</v>
      </c>
      <c r="AB36" s="16" t="s">
        <v>34091</v>
      </c>
      <c r="AC36" s="33">
        <f>IF(D6L829C12=0,0,D6L829C10/D6L829C12)</f>
        <v>4.8484558833852294E-4</v>
      </c>
      <c r="AD36" s="16" t="s">
        <v>34092</v>
      </c>
      <c r="AE36" s="33">
        <f>IF(D6L829C5=0,0,D6L829C10/D6L829C5)</f>
        <v>0.42327319325170271</v>
      </c>
      <c r="AF36" s="16" t="s">
        <v>34093</v>
      </c>
      <c r="AG36" s="33">
        <f>CHOOSE(MIN(D6L829C9,RUN_YEARS),B7L808C5,B7L808C14,B7L808C23,B7L808C32,B7L808C41)</f>
        <v>5097.9448567902637</v>
      </c>
      <c r="AH36" s="16" t="s">
        <v>34094</v>
      </c>
      <c r="AI36" s="33">
        <f>IF(D6L829C15=0,0,D6L829C11/D6L829C15)</f>
        <v>1.2605985296801608E-3</v>
      </c>
      <c r="AJ36" s="16" t="s">
        <v>34095</v>
      </c>
      <c r="AK36" s="33">
        <f>IF(D6L829C5=0,0,D6L829C11/D6L829C5)</f>
        <v>7.6726806748297322E-2</v>
      </c>
      <c r="AL36" s="16" t="s">
        <v>34096</v>
      </c>
      <c r="AM36" s="33">
        <f>D6L829C8*CHOOSE(MIN(D6L829C9,RUN_YEARS),B7L808C4,B7L808C13,B7L808C22,B7L808C31,B7L808C40)</f>
        <v>2.1249199454229122</v>
      </c>
      <c r="AN36" s="16" t="s">
        <v>34097</v>
      </c>
      <c r="AO36" s="33">
        <f>D6L829C8-D6L829C18</f>
        <v>39.753936110338572</v>
      </c>
      <c r="AP36" s="16" t="s">
        <v>34098</v>
      </c>
      <c r="AQ36" s="33">
        <f>CHOOSE(MIN(D6L829C9,RUN_YEARS),B7L808C2,B7L808C11,B7L808C20,B7L808C29,B7L808C38)</f>
        <v>130.38327649160607</v>
      </c>
      <c r="AR36" s="16" t="s">
        <v>34099</v>
      </c>
      <c r="AS36" s="33">
        <f>IF(D6L829C20=0,0,D6L829C18/D6L829C20)</f>
        <v>1.629748847092144E-2</v>
      </c>
      <c r="AT36" s="16" t="s">
        <v>34100</v>
      </c>
      <c r="AU36" s="33">
        <f>IF(D6L829C5=0,0,D6L829C18/D6L829C5)</f>
        <v>2.5369842273074414E-2</v>
      </c>
      <c r="AV36" s="16" t="s">
        <v>34101</v>
      </c>
      <c r="AW36" s="33">
        <f>CHOOSE(MIN(D6L829C9,RUN_YEARS),B7L808C1,B7L808C10,B7L808C19,B7L808C28,B7L808C37)</f>
        <v>2439.267632020048</v>
      </c>
      <c r="AX36" s="16" t="s">
        <v>34102</v>
      </c>
      <c r="AY36" s="33">
        <f>IF(D6L829C23=0,0,D6L829C19/D6L829C23)</f>
        <v>1.629748847092144E-2</v>
      </c>
      <c r="AZ36" s="16" t="s">
        <v>34103</v>
      </c>
      <c r="BA36" s="33">
        <f>IF(D6L829C5=0,0,D6L829C19/D6L829C5)</f>
        <v>0.47463015772692563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73121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5097.9448567902637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130.38327649160607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2439.267632020048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183.54024816287193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91.770124081435966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45.885062040717983</v>
      </c>
      <c r="R38" s="16" t="s">
        <v>34127</v>
      </c>
      <c r="S38" s="15">
        <f>D6L831C5-D6L831C7</f>
        <v>45.885062040717983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38.843833465054381</v>
      </c>
      <c r="X38" s="16" t="s">
        <v>34129</v>
      </c>
      <c r="Y38" s="33">
        <f>D6L831C7-D6L831C10</f>
        <v>7.0412285756636024</v>
      </c>
      <c r="Z38" s="16" t="s">
        <v>34130</v>
      </c>
      <c r="AA38" s="33">
        <f>CHOOSE(MIN(D6L831C9,RUN_YEARS),B7L808C7,B7L808C16,B7L808C25,B7L808C34,B7L808C43)</f>
        <v>73121</v>
      </c>
      <c r="AB38" s="16" t="s">
        <v>34131</v>
      </c>
      <c r="AC38" s="33">
        <f>IF(D6L831C12=0,0,D6L831C10/D6L831C12)</f>
        <v>5.3122678115800361E-4</v>
      </c>
      <c r="AD38" s="16" t="s">
        <v>34132</v>
      </c>
      <c r="AE38" s="33">
        <f>IF(D6L831C5=0,0,D6L831C10/D6L831C5)</f>
        <v>0.42327319325170271</v>
      </c>
      <c r="AF38" s="16" t="s">
        <v>34133</v>
      </c>
      <c r="AG38" s="33">
        <f>CHOOSE(MIN(D6L831C9,RUN_YEARS),B7L808C5,B7L808C14,B7L808C23,B7L808C32,B7L808C41)</f>
        <v>5097.9448567902637</v>
      </c>
      <c r="AH38" s="16" t="s">
        <v>34134</v>
      </c>
      <c r="AI38" s="33">
        <f>IF(D6L831C15=0,0,D6L831C11/D6L831C15)</f>
        <v>1.3811896310108103E-3</v>
      </c>
      <c r="AJ38" s="16" t="s">
        <v>34135</v>
      </c>
      <c r="AK38" s="33">
        <f>IF(D6L831C5=0,0,D6L831C11/D6L831C5)</f>
        <v>7.6726806748297308E-2</v>
      </c>
      <c r="AL38" s="16" t="s">
        <v>34136</v>
      </c>
      <c r="AM38" s="33">
        <f>D6L831C8*CHOOSE(MIN(D6L831C9,RUN_YEARS),B7L808C4,B7L808C13,B7L808C22,B7L808C31,B7L808C40)</f>
        <v>2.3281935733264985</v>
      </c>
      <c r="AN38" s="16" t="s">
        <v>34137</v>
      </c>
      <c r="AO38" s="33">
        <f>D6L831C8-D6L831C18</f>
        <v>43.556868467391482</v>
      </c>
      <c r="AP38" s="16" t="s">
        <v>34138</v>
      </c>
      <c r="AQ38" s="33">
        <f>CHOOSE(MIN(D6L831C9,RUN_YEARS),B7L808C2,B7L808C11,B7L808C20,B7L808C29,B7L808C38)</f>
        <v>130.38327649160607</v>
      </c>
      <c r="AR38" s="16" t="s">
        <v>34139</v>
      </c>
      <c r="AS38" s="33">
        <f>IF(D6L831C20=0,0,D6L831C18/D6L831C20)</f>
        <v>1.7856535254936509E-2</v>
      </c>
      <c r="AT38" s="16" t="s">
        <v>34140</v>
      </c>
      <c r="AU38" s="33">
        <f>IF(D6L831C5=0,0,D6L831C18/D6L831C5)</f>
        <v>2.5369842273074414E-2</v>
      </c>
      <c r="AV38" s="16" t="s">
        <v>34141</v>
      </c>
      <c r="AW38" s="33">
        <f>CHOOSE(MIN(D6L831C9,RUN_YEARS),B7L808C1,B7L808C10,B7L808C19,B7L808C28,B7L808C37)</f>
        <v>2439.267632020048</v>
      </c>
      <c r="AX38" s="16" t="s">
        <v>34142</v>
      </c>
      <c r="AY38" s="33">
        <f>IF(D6L831C23=0,0,D6L831C19/D6L831C23)</f>
        <v>1.7856535254936509E-2</v>
      </c>
      <c r="AZ38" s="16" t="s">
        <v>34143</v>
      </c>
      <c r="BA38" s="33">
        <f>IF(D6L831C5=0,0,D6L831C19/D6L831C5)</f>
        <v>0.47463015772692557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73121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5097.9448567902637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130.38327649160607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2439.267632020048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7262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7262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2904.8</v>
      </c>
      <c r="R40" s="16" t="s">
        <v>34168</v>
      </c>
      <c r="S40" s="15">
        <f>D6L833C5-D6L833C7</f>
        <v>4357.2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2459.0479435150924</v>
      </c>
      <c r="X40" s="16" t="s">
        <v>34170</v>
      </c>
      <c r="Y40" s="33">
        <f>D6L833C7-D6L833C10</f>
        <v>445.75205648490783</v>
      </c>
      <c r="Z40" s="16" t="s">
        <v>34171</v>
      </c>
      <c r="AA40" s="33">
        <f>CHOOSE(MIN(D6L833C9,RUN_YEARS),B7L808C7,B7L808C16,B7L808C25,B7L808C34,B7L808C43)</f>
        <v>73121</v>
      </c>
      <c r="AB40" s="16" t="s">
        <v>34172</v>
      </c>
      <c r="AC40" s="33">
        <f>IF(D6L833C12=0,0,D6L833C10/D6L833C12)</f>
        <v>3.3629845646463978E-2</v>
      </c>
      <c r="AD40" s="16" t="s">
        <v>34173</v>
      </c>
      <c r="AE40" s="33">
        <f>IF(D6L833C5=0,0,D6L833C10/D6L833C5)</f>
        <v>0.3386185546013622</v>
      </c>
      <c r="AF40" s="16" t="s">
        <v>34174</v>
      </c>
      <c r="AG40" s="33">
        <f>CHOOSE(MIN(D6L833C9,RUN_YEARS),B7L808C5,B7L808C14,B7L808C23,B7L808C32,B7L808C41)</f>
        <v>5097.9448567902637</v>
      </c>
      <c r="AH40" s="16" t="s">
        <v>34175</v>
      </c>
      <c r="AI40" s="33">
        <f>IF(D6L833C15=0,0,D6L833C11/D6L833C15)</f>
        <v>8.7437598680806347E-2</v>
      </c>
      <c r="AJ40" s="16" t="s">
        <v>34176</v>
      </c>
      <c r="AK40" s="33">
        <f>IF(D6L833C5=0,0,D6L833C11/D6L833C5)</f>
        <v>6.1381445398637817E-2</v>
      </c>
      <c r="AL40" s="16" t="s">
        <v>34177</v>
      </c>
      <c r="AM40" s="33">
        <f>D6L833C8*CHOOSE(MIN(D6L833C9,RUN_YEARS),B7L808C4,B7L808C13,B7L808C22,B7L808C31,B7L808C40)</f>
        <v>221.08295350447966</v>
      </c>
      <c r="AN40" s="16" t="s">
        <v>34178</v>
      </c>
      <c r="AO40" s="33">
        <f>D6L833C8-D6L833C18</f>
        <v>4136.1170464955203</v>
      </c>
      <c r="AP40" s="16" t="s">
        <v>34179</v>
      </c>
      <c r="AQ40" s="33">
        <f>CHOOSE(MIN(D6L833C9,RUN_YEARS),B7L808C2,B7L808C11,B7L808C20,B7L808C29,B7L808C38)</f>
        <v>130.38327649160607</v>
      </c>
      <c r="AR40" s="16" t="s">
        <v>34180</v>
      </c>
      <c r="AS40" s="33">
        <f>IF(D6L833C20=0,0,D6L833C18/D6L833C20)</f>
        <v>1.6956388844754391</v>
      </c>
      <c r="AT40" s="16" t="s">
        <v>34181</v>
      </c>
      <c r="AU40" s="33">
        <f>IF(D6L833C5=0,0,D6L833C18/D6L833C5)</f>
        <v>3.0443810727689296E-2</v>
      </c>
      <c r="AV40" s="16" t="s">
        <v>34182</v>
      </c>
      <c r="AW40" s="33">
        <f>CHOOSE(MIN(D6L833C9,RUN_YEARS),B7L808C1,B7L808C10,B7L808C19,B7L808C28,B7L808C37)</f>
        <v>2439.267632020048</v>
      </c>
      <c r="AX40" s="16" t="s">
        <v>34183</v>
      </c>
      <c r="AY40" s="33">
        <f>IF(D6L833C23=0,0,D6L833C19/D6L833C23)</f>
        <v>1.6956388844754391</v>
      </c>
      <c r="AZ40" s="16" t="s">
        <v>34184</v>
      </c>
      <c r="BA40" s="33">
        <f>IF(D6L833C5=0,0,D6L833C19/D6L833C5)</f>
        <v>0.56955618927231066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349.87131550218345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349.87131550218345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349.87131550218345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73121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5097.9448567902637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17.7523601803269</v>
      </c>
      <c r="AN41" s="16" t="s">
        <v>34197</v>
      </c>
      <c r="AO41" s="33">
        <f>D6L834C8-D6L834C18</f>
        <v>332.11895532185656</v>
      </c>
      <c r="AP41" s="16" t="s">
        <v>34198</v>
      </c>
      <c r="AQ41" s="33">
        <f>CHOOSE(MIN(D6L834C9,RUN_YEARS),B7L808C2,B7L808C11,B7L808C20,B7L808C29,B7L808C38)</f>
        <v>130.38327649160607</v>
      </c>
      <c r="AR41" s="16" t="s">
        <v>34199</v>
      </c>
      <c r="AS41" s="33">
        <f>IF(D6L834C20=0,0,D6L834C18/D6L834C20)</f>
        <v>0.13615519304325641</v>
      </c>
      <c r="AT41" s="16" t="s">
        <v>34200</v>
      </c>
      <c r="AU41" s="33">
        <f>IF(D6L834C5=0,0,D6L834C18/D6L834C5)</f>
        <v>5.0739684546148828E-2</v>
      </c>
      <c r="AV41" s="16" t="s">
        <v>34201</v>
      </c>
      <c r="AW41" s="33">
        <f>CHOOSE(MIN(D6L834C9,RUN_YEARS),B7L808C1,B7L808C10,B7L808C19,B7L808C28,B7L808C37)</f>
        <v>2439.267632020048</v>
      </c>
      <c r="AX41" s="16" t="s">
        <v>34202</v>
      </c>
      <c r="AY41" s="33">
        <f>IF(D6L834C23=0,0,D6L834C19/D6L834C23)</f>
        <v>0.13615519304325641</v>
      </c>
      <c r="AZ41" s="16" t="s">
        <v>34203</v>
      </c>
      <c r="BA41" s="33">
        <f>IF(D6L834C5=0,0,D6L834C19/D6L834C5)</f>
        <v>0.94926031545385114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90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90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90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76.189174785306491</v>
      </c>
      <c r="X42" s="16" t="s">
        <v>34210</v>
      </c>
      <c r="Y42" s="33">
        <f>D6L835C7-D6L835C10</f>
        <v>13.810825214693509</v>
      </c>
      <c r="Z42" s="16" t="s">
        <v>34211</v>
      </c>
      <c r="AA42" s="33">
        <f>CHOOSE(MIN(D6L835C9,RUN_YEARS),B7L808C7,B7L808C16,B7L808C25,B7L808C34,B7L808C43)</f>
        <v>73121</v>
      </c>
      <c r="AB42" s="16" t="s">
        <v>34212</v>
      </c>
      <c r="AC42" s="33">
        <f>IF(D6L835C12=0,0,D6L835C10/D6L835C12)</f>
        <v>1.0419602410430176E-3</v>
      </c>
      <c r="AD42" s="16" t="s">
        <v>34213</v>
      </c>
      <c r="AE42" s="33">
        <f>IF(D6L835C5=0,0,D6L835C10/D6L835C5)</f>
        <v>0.84654638650340541</v>
      </c>
      <c r="AF42" s="16" t="s">
        <v>34214</v>
      </c>
      <c r="AG42" s="33">
        <f>CHOOSE(MIN(D6L835C9,RUN_YEARS),B7L808C5,B7L808C14,B7L808C23,B7L808C32,B7L808C41)</f>
        <v>5097.9448567902637</v>
      </c>
      <c r="AH42" s="16" t="s">
        <v>34215</v>
      </c>
      <c r="AI42" s="33">
        <f>IF(D6L835C15=0,0,D6L835C11/D6L835C15)</f>
        <v>2.7090966267118463E-3</v>
      </c>
      <c r="AJ42" s="16" t="s">
        <v>34216</v>
      </c>
      <c r="AK42" s="33">
        <f>IF(D6L835C5=0,0,D6L835C11/D6L835C5)</f>
        <v>0.15345361349659453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130.38327649160607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2439.267632020048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-1228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-1228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-1228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73121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5097.9448567902637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-62.308332622670761</v>
      </c>
      <c r="AN43" s="16" t="s">
        <v>34238</v>
      </c>
      <c r="AO43" s="33">
        <f>D6L836C8-D6L836C18</f>
        <v>-1165.6916673773292</v>
      </c>
      <c r="AP43" s="16" t="s">
        <v>34239</v>
      </c>
      <c r="AQ43" s="33">
        <f>CHOOSE(MIN(D6L836C9,RUN_YEARS),B7L808C2,B7L808C11,B7L808C20,B7L808C29,B7L808C38)</f>
        <v>130.38327649160607</v>
      </c>
      <c r="AR43" s="16" t="s">
        <v>34240</v>
      </c>
      <c r="AS43" s="33">
        <f>IF(D6L836C20=0,0,D6L836C18/D6L836C20)</f>
        <v>-0.47788592447806832</v>
      </c>
      <c r="AT43" s="16" t="s">
        <v>34241</v>
      </c>
      <c r="AU43" s="33">
        <f>IF(D6L836C5=0,0,D6L836C18/D6L836C5)</f>
        <v>5.0739684546148828E-2</v>
      </c>
      <c r="AV43" s="16" t="s">
        <v>34242</v>
      </c>
      <c r="AW43" s="33">
        <f>CHOOSE(MIN(D6L836C9,RUN_YEARS),B7L808C1,B7L808C10,B7L808C19,B7L808C28,B7L808C37)</f>
        <v>2439.267632020048</v>
      </c>
      <c r="AX43" s="16" t="s">
        <v>34243</v>
      </c>
      <c r="AY43" s="33">
        <f>IF(D6L836C23=0,0,D6L836C19/D6L836C23)</f>
        <v>-0.47788592447806832</v>
      </c>
      <c r="AZ43" s="16" t="s">
        <v>34244</v>
      </c>
      <c r="BA43" s="33">
        <f>IF(D6L836C5=0,0,D6L836C19/D6L836C5)</f>
        <v>0.94926031545385114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6824.9269878881014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6649.3991516951419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3082.5639180964795</v>
      </c>
      <c r="R44" s="16" t="s">
        <v>34248</v>
      </c>
      <c r="S44" s="15">
        <f>SUM(D6L829C8:D6L836C8)</f>
        <v>3566.8352335986629</v>
      </c>
      <c r="U44" s="21" t="str">
        <f>NULL_VALUE</f>
        <v>n/a</v>
      </c>
      <c r="V44" s="16" t="s">
        <v>34249</v>
      </c>
      <c r="W44" s="33">
        <f>SUM(D6L829C10:D6L836C10)</f>
        <v>2609.5333460303546</v>
      </c>
      <c r="X44" s="16" t="s">
        <v>34250</v>
      </c>
      <c r="Y44" s="33">
        <f>SUM(D6L829C11:D6L836C11)</f>
        <v>473.03057206612527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3.5687878257003522E-2</v>
      </c>
      <c r="AD44" s="16" t="s">
        <v>34252</v>
      </c>
      <c r="AE44" s="33">
        <f>IF(D6L837C5=0,0,D6L837C10/D6L837C5)</f>
        <v>0.39244648824625034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9.2788483468209157E-2</v>
      </c>
      <c r="AJ44" s="16" t="s">
        <v>34254</v>
      </c>
      <c r="AK44" s="33">
        <f>IF(D6L837C5=0,0,D6L837C11/D6L837C5)</f>
        <v>7.1138844469208151E-2</v>
      </c>
      <c r="AL44" s="16" t="s">
        <v>34255</v>
      </c>
      <c r="AM44" s="33">
        <f>SUM(D6L829C18:D6L836C18)</f>
        <v>180.98009458088518</v>
      </c>
      <c r="AN44" s="16" t="s">
        <v>34256</v>
      </c>
      <c r="AO44" s="33">
        <f>SUM(D6L829C19:D6L836C19)</f>
        <v>3385.8551390177772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1.3880621767664851</v>
      </c>
      <c r="AT44" s="16" t="s">
        <v>34258</v>
      </c>
      <c r="AU44" s="33">
        <f>IF(D6L837C5=0,0,D6L837C18/D6L837C5)</f>
        <v>2.7217511003945018E-2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1.3880621767664851</v>
      </c>
      <c r="AZ44" s="16" t="s">
        <v>34260</v>
      </c>
      <c r="BA44" s="33">
        <f>IF(D6L837C5=0,0,D6L837C19/D6L837C5)</f>
        <v>0.50919715628059659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540.56863476158355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270.28431738079178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135.14215869039589</v>
      </c>
      <c r="R45" s="16" t="s">
        <v>34265</v>
      </c>
      <c r="S45" s="15">
        <f>D6L838C5-D6L838C7</f>
        <v>135.14215869039589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114.40410610362443</v>
      </c>
      <c r="X45" s="16" t="s">
        <v>34267</v>
      </c>
      <c r="Y45" s="33">
        <f>D6L838C7-D6L838C10</f>
        <v>20.73805258677146</v>
      </c>
      <c r="Z45" s="16" t="s">
        <v>34268</v>
      </c>
      <c r="AA45" s="33">
        <f>CHOOSE(MIN(D6L838C9,RUN_YEARS),B7L808C7,B7L808C16,B7L808C25,B7L808C34,B7L808C43)</f>
        <v>73121</v>
      </c>
      <c r="AB45" s="16" t="s">
        <v>34269</v>
      </c>
      <c r="AC45" s="33">
        <f>IF(D6L838C12=0,0,D6L838C10/D6L838C12)</f>
        <v>1.564586180490207E-3</v>
      </c>
      <c r="AD45" s="16" t="s">
        <v>34270</v>
      </c>
      <c r="AE45" s="33">
        <f>IF(D6L838C5=0,0,D6L838C10/D6L838C5)</f>
        <v>0.42327319325170271</v>
      </c>
      <c r="AF45" s="16" t="s">
        <v>34271</v>
      </c>
      <c r="AG45" s="33">
        <f>CHOOSE(MIN(D6L838C9,RUN_YEARS),B7L808C5,B7L808C14,B7L808C23,B7L808C32,B7L808C41)</f>
        <v>5097.9448567902637</v>
      </c>
      <c r="AH45" s="16" t="s">
        <v>34272</v>
      </c>
      <c r="AI45" s="33">
        <f>IF(D6L838C15=0,0,D6L838C11/D6L838C15)</f>
        <v>4.0679240692745398E-3</v>
      </c>
      <c r="AJ45" s="16" t="s">
        <v>34273</v>
      </c>
      <c r="AK45" s="33">
        <f>IF(D6L838C5=0,0,D6L838C11/D6L838C5)</f>
        <v>7.672680674829728E-2</v>
      </c>
      <c r="AL45" s="16" t="s">
        <v>34274</v>
      </c>
      <c r="AM45" s="33">
        <f>D6L838C8*CHOOSE(MIN(D6L838C9,RUN_YEARS),B7L808C4,B7L808C13,B7L808C22,B7L808C31,B7L808C40)</f>
        <v>6.8570705008362731</v>
      </c>
      <c r="AN45" s="16" t="s">
        <v>34275</v>
      </c>
      <c r="AO45" s="33">
        <f>D6L838C8-D6L838C18</f>
        <v>128.28508818955962</v>
      </c>
      <c r="AP45" s="16" t="s">
        <v>34276</v>
      </c>
      <c r="AQ45" s="33">
        <f>CHOOSE(MIN(D6L838C9,RUN_YEARS),B7L808C2,B7L808C11,B7L808C20,B7L808C29,B7L808C38)</f>
        <v>130.38327649160607</v>
      </c>
      <c r="AR45" s="16" t="s">
        <v>34277</v>
      </c>
      <c r="AS45" s="33">
        <f>IF(D6L838C20=0,0,D6L838C18/D6L838C20)</f>
        <v>5.2591641239187019E-2</v>
      </c>
      <c r="AT45" s="16" t="s">
        <v>34278</v>
      </c>
      <c r="AU45" s="33">
        <f>IF(D6L838C5=0,0,D6L838C18/D6L838C5)</f>
        <v>2.5369842273074414E-2</v>
      </c>
      <c r="AV45" s="16" t="s">
        <v>34279</v>
      </c>
      <c r="AW45" s="33">
        <f>CHOOSE(MIN(D6L838C9,RUN_YEARS),B7L808C1,B7L808C10,B7L808C19,B7L808C28,B7L808C37)</f>
        <v>2439.267632020048</v>
      </c>
      <c r="AX45" s="16" t="s">
        <v>34280</v>
      </c>
      <c r="AY45" s="33">
        <f>IF(D6L838C23=0,0,D6L838C19/D6L838C23)</f>
        <v>5.2591641239187012E-2</v>
      </c>
      <c r="AZ45" s="16" t="s">
        <v>34281</v>
      </c>
      <c r="BA45" s="33">
        <f>IF(D6L838C5=0,0,D6L838C19/D6L838C5)</f>
        <v>0.47463015772692557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18419.808637256483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18419.808637256483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7367.9234549025932</v>
      </c>
      <c r="R46" s="16" t="s">
        <v>34285</v>
      </c>
      <c r="S46" s="15">
        <f>D6L839C5-D6L839C7</f>
        <v>11051.88518235389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6237.2889767814768</v>
      </c>
      <c r="X46" s="16" t="s">
        <v>34287</v>
      </c>
      <c r="Y46" s="33">
        <f>D6L839C7-D6L839C10</f>
        <v>1130.6344781211164</v>
      </c>
      <c r="Z46" s="16" t="s">
        <v>34288</v>
      </c>
      <c r="AA46" s="33">
        <f>CHOOSE(MIN(D6L839C9,RUN_YEARS),B7L808C7,B7L808C16,B7L808C25,B7L808C34,B7L808C43)</f>
        <v>73121</v>
      </c>
      <c r="AB46" s="16" t="s">
        <v>34289</v>
      </c>
      <c r="AC46" s="33">
        <f>IF(D6L839C12=0,0,D6L839C10/D6L839C12)</f>
        <v>8.5300925545075651E-2</v>
      </c>
      <c r="AD46" s="16" t="s">
        <v>34290</v>
      </c>
      <c r="AE46" s="33">
        <f>IF(D6L839C5=0,0,D6L839C10/D6L839C5)</f>
        <v>0.33861855460136214</v>
      </c>
      <c r="AF46" s="16" t="s">
        <v>34291</v>
      </c>
      <c r="AG46" s="33">
        <f>CHOOSE(MIN(D6L839C9,RUN_YEARS),B7L808C5,B7L808C14,B7L808C23,B7L808C32,B7L808C41)</f>
        <v>5097.9448567902637</v>
      </c>
      <c r="AH46" s="16" t="s">
        <v>34292</v>
      </c>
      <c r="AI46" s="33">
        <f>IF(D6L839C15=0,0,D6L839C11/D6L839C15)</f>
        <v>0.22178240641719682</v>
      </c>
      <c r="AJ46" s="16" t="s">
        <v>34293</v>
      </c>
      <c r="AK46" s="33">
        <f>IF(D6L839C5=0,0,D6L839C11/D6L839C5)</f>
        <v>6.1381445398637838E-2</v>
      </c>
      <c r="AL46" s="16" t="s">
        <v>34294</v>
      </c>
      <c r="AM46" s="33">
        <f>D6L839C8*CHOOSE(MIN(D6L839C9,RUN_YEARS),B7L808C4,B7L808C13,B7L808C22,B7L808C31,B7L808C40)</f>
        <v>560.76916779289286</v>
      </c>
      <c r="AN46" s="16" t="s">
        <v>34295</v>
      </c>
      <c r="AO46" s="33">
        <f>D6L839C8-D6L839C18</f>
        <v>10491.116014560997</v>
      </c>
      <c r="AP46" s="16" t="s">
        <v>34296</v>
      </c>
      <c r="AQ46" s="33">
        <f>CHOOSE(MIN(D6L839C9,RUN_YEARS),B7L808C2,B7L808C11,B7L808C20,B7L808C29,B7L808C38)</f>
        <v>130.38327649160607</v>
      </c>
      <c r="AR46" s="16" t="s">
        <v>34297</v>
      </c>
      <c r="AS46" s="33">
        <f>IF(D6L839C20=0,0,D6L839C18/D6L839C20)</f>
        <v>4.3009286381063951</v>
      </c>
      <c r="AT46" s="16" t="s">
        <v>34298</v>
      </c>
      <c r="AU46" s="33">
        <f>IF(D6L839C5=0,0,D6L839C18/D6L839C5)</f>
        <v>3.0443810727689296E-2</v>
      </c>
      <c r="AV46" s="16" t="s">
        <v>34299</v>
      </c>
      <c r="AW46" s="33">
        <f>CHOOSE(MIN(D6L839C9,RUN_YEARS),B7L808C1,B7L808C10,B7L808C19,B7L808C28,B7L808C37)</f>
        <v>2439.267632020048</v>
      </c>
      <c r="AX46" s="16" t="s">
        <v>34300</v>
      </c>
      <c r="AY46" s="33">
        <f>IF(D6L839C23=0,0,D6L839C19/D6L839C23)</f>
        <v>4.3009286381063951</v>
      </c>
      <c r="AZ46" s="16" t="s">
        <v>34301</v>
      </c>
      <c r="BA46" s="33">
        <f>IF(D6L839C5=0,0,D6L839C19/D6L839C5)</f>
        <v>0.56955618927231078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18960.377272018068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18690.092954637275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7503.0656135929894</v>
      </c>
      <c r="R47" s="16" t="s">
        <v>34305</v>
      </c>
      <c r="S47" s="15">
        <f>SUM(D6L838C8:D6L839C8)</f>
        <v>11187.027341044286</v>
      </c>
      <c r="U47" s="21" t="str">
        <f>NULL_VALUE</f>
        <v>n/a</v>
      </c>
      <c r="V47" s="16" t="s">
        <v>34306</v>
      </c>
      <c r="W47" s="33">
        <f>SUM(D6L838C10:D6L839C10)</f>
        <v>6351.6930828851009</v>
      </c>
      <c r="X47" s="16" t="s">
        <v>34307</v>
      </c>
      <c r="Y47" s="33">
        <f>SUM(D6L838C11:D6L839C11)</f>
        <v>1151.372530707888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8.6865511725565864E-2</v>
      </c>
      <c r="AD47" s="16" t="s">
        <v>34309</v>
      </c>
      <c r="AE47" s="33">
        <f>IF(D6L840C5=0,0,D6L840C10/D6L840C5)</f>
        <v>0.33984277650738792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0.22585033048647135</v>
      </c>
      <c r="AJ47" s="16" t="s">
        <v>34311</v>
      </c>
      <c r="AK47" s="33">
        <f>IF(D6L840C5=0,0,D6L840C11/D6L840C5)</f>
        <v>6.1603360320485523E-2</v>
      </c>
      <c r="AL47" s="16" t="s">
        <v>34312</v>
      </c>
      <c r="AM47" s="33">
        <f>SUM(D6L838C18:D6L839C18)</f>
        <v>567.6262382937291</v>
      </c>
      <c r="AN47" s="16" t="s">
        <v>34313</v>
      </c>
      <c r="AO47" s="33">
        <f>SUM(D6L838C19:D6L839C19)</f>
        <v>10619.401102750557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4.3535202793455818</v>
      </c>
      <c r="AT47" s="16" t="s">
        <v>34315</v>
      </c>
      <c r="AU47" s="33">
        <f>IF(D6L840C5=0,0,D6L840C18/D6L840C5)</f>
        <v>3.0370434201232425E-2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4.3535202793455818</v>
      </c>
      <c r="AZ47" s="16" t="s">
        <v>34317</v>
      </c>
      <c r="BA47" s="33">
        <f>IF(D6L840C5=0,0,D6L840C19/D6L840C5)</f>
        <v>0.56818342897089413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45823.379131985501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38899.236721816254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17365.501839431388</v>
      </c>
      <c r="R48" s="16" t="s">
        <v>34322</v>
      </c>
      <c r="S48" s="15">
        <f>SUM(D6L828C8,D6L837C8,D6L840C8)</f>
        <v>21533.73488238487</v>
      </c>
      <c r="U48" s="21" t="str">
        <f>NULL_VALUE</f>
        <v>n/a</v>
      </c>
      <c r="V48" s="16" t="s">
        <v>34323</v>
      </c>
      <c r="W48" s="33">
        <f>SUM(D6L828C10,D6L837C10,D6L840C10)</f>
        <v>14708.234107934048</v>
      </c>
      <c r="X48" s="16" t="s">
        <v>34324</v>
      </c>
      <c r="Y48" s="33">
        <f>SUM(D6L828C11,D6L837C11,D6L840C11)</f>
        <v>2657.2677314973425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0.20172730464829708</v>
      </c>
      <c r="AD48" s="16" t="s">
        <v>34326</v>
      </c>
      <c r="AE48" s="33">
        <f>IF(D6L841C5=0,0,D6L841C10/D6L841C5)</f>
        <v>0.37811112369937788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0.52449099208557237</v>
      </c>
      <c r="AJ48" s="16" t="s">
        <v>34328</v>
      </c>
      <c r="AK48" s="33">
        <f>IF(D6L841C5=0,0,D6L841C11/D6L841C5)</f>
        <v>6.831156483867562E-2</v>
      </c>
      <c r="AL48" s="16" t="s">
        <v>34329</v>
      </c>
      <c r="AM48" s="33">
        <f>SUM(D6L828C18,D6L837C18,D6L840C18)</f>
        <v>1091.8262264968857</v>
      </c>
      <c r="AN48" s="16" t="s">
        <v>34330</v>
      </c>
      <c r="AO48" s="33">
        <f>SUM(D6L828C19,D6L837C19,D6L840C19)</f>
        <v>20441.908655887986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8.3882782999172498</v>
      </c>
      <c r="AT48" s="16" t="s">
        <v>34332</v>
      </c>
      <c r="AU48" s="33">
        <f>IF(D6L841C5=0,0,D6L841C18/D6L841C5)</f>
        <v>2.8068062988098316E-2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8.3882782999172498</v>
      </c>
      <c r="AZ48" s="16" t="s">
        <v>34334</v>
      </c>
      <c r="BA48" s="33">
        <f>IF(D6L841C5=0,0,D6L841C19/D6L841C5)</f>
        <v>0.52550924847384839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116.42950866666666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100.12937745333333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50.064688726666667</v>
      </c>
      <c r="R8" s="16" t="s">
        <v>34344</v>
      </c>
      <c r="S8" s="15">
        <f>D6L901C5-D6L901C7</f>
        <v>50.064688726666667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48.572697251150984</v>
      </c>
      <c r="X8" s="16" t="s">
        <v>34346</v>
      </c>
      <c r="Y8" s="33">
        <f>D6L901C7-D6L901C10</f>
        <v>1.4919914755156825</v>
      </c>
      <c r="Z8" s="16" t="s">
        <v>34347</v>
      </c>
      <c r="AA8" s="33">
        <f>CHOOSE(MIN(D6L901C9,RUN_YEARS),B7L809C7,B7L809C16,B7L809C25,B7L809C34,B7L809C43)</f>
        <v>32806.666666666672</v>
      </c>
      <c r="AB8" s="16" t="s">
        <v>34348</v>
      </c>
      <c r="AC8" s="33">
        <f>IF(D6L901C12=0,0,D6L901C10/D6L901C12)</f>
        <v>1.4805739865215702E-3</v>
      </c>
      <c r="AD8" s="16" t="s">
        <v>34349</v>
      </c>
      <c r="AE8" s="33">
        <f>IF(D6L901C5=0,0,D6L901C10/D6L901C5)</f>
        <v>0.48509936330912429</v>
      </c>
      <c r="AF8" s="16" t="s">
        <v>34350</v>
      </c>
      <c r="AG8" s="33">
        <f>CHOOSE(MIN(D6L901C9,RUN_YEARS),B7L809C5,B7L809C14,B7L809C23,B7L809C32,B7L809C41)</f>
        <v>387.58135724545104</v>
      </c>
      <c r="AH8" s="16" t="s">
        <v>34351</v>
      </c>
      <c r="AI8" s="33">
        <f>IF(D6L901C15=0,0,D6L901C11/D6L901C15)</f>
        <v>3.8494923649560896E-3</v>
      </c>
      <c r="AJ8" s="16" t="s">
        <v>34352</v>
      </c>
      <c r="AK8" s="33">
        <f>IF(D6L901C5=0,0,D6L901C11/D6L901C5)</f>
        <v>1.4900636690875718E-2</v>
      </c>
      <c r="AL8" s="16" t="s">
        <v>34353</v>
      </c>
      <c r="AM8" s="33">
        <f>D6L901C8*CHOOSE(MIN(D6L901C9,RUN_YEARS),B7L809C4,B7L809C13,B7L809C22,B7L809C31,B7L809C40)</f>
        <v>12.566877817740346</v>
      </c>
      <c r="AN8" s="16" t="s">
        <v>34354</v>
      </c>
      <c r="AO8" s="33">
        <f>D6L901C8-D6L901C18</f>
        <v>37.497810908926319</v>
      </c>
      <c r="AP8" s="16" t="s">
        <v>34355</v>
      </c>
      <c r="AQ8" s="33">
        <f>CHOOSE(MIN(D6L901C9,RUN_YEARS),B7L809C2,B7L809C11,B7L809C20,B7L809C29,B7L809C38)</f>
        <v>58.623962317798579</v>
      </c>
      <c r="AR8" s="16" t="s">
        <v>34356</v>
      </c>
      <c r="AS8" s="33">
        <f>IF(D6L901C20=0,0,D6L901C18/D6L901C20)</f>
        <v>0.21436418353327455</v>
      </c>
      <c r="AT8" s="16" t="s">
        <v>34357</v>
      </c>
      <c r="AU8" s="33">
        <f>IF(D6L901C5=0,0,D6L901C18/D6L901C5)</f>
        <v>0.12550640119177123</v>
      </c>
      <c r="AV8" s="16" t="s">
        <v>34358</v>
      </c>
      <c r="AW8" s="33">
        <f>CHOOSE(MIN(D6L901C9,RUN_YEARS),B7L809C1,B7L809C10,B7L809C19,B7L809C28,B7L809C37)</f>
        <v>174.92572822038505</v>
      </c>
      <c r="AX8" s="16" t="s">
        <v>34359</v>
      </c>
      <c r="AY8" s="33">
        <f>IF(D6L901C23=0,0,D6L901C19/D6L901C23)</f>
        <v>0.21436418353327452</v>
      </c>
      <c r="AZ8" s="16" t="s">
        <v>34360</v>
      </c>
      <c r="BA8" s="33">
        <f>IF(D6L901C5=0,0,D6L901C19/D6L901C5)</f>
        <v>0.37449359880822874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0.21812783092635274</v>
      </c>
      <c r="J9" s="16" t="s">
        <v>34381</v>
      </c>
      <c r="K9" s="21">
        <f>IF(FLOW_THRU_100PCT="Y",1,INDEX(VariabilityMatrix,D6L902C1,D6L902C9))</f>
        <v>0.51137630574702975</v>
      </c>
      <c r="L9" s="16" t="s">
        <v>34361</v>
      </c>
      <c r="M9" s="15">
        <f>IF(D6L902C2&lt;&gt;0,D6L902C2*D6L902C4,D6L902C3*D6L902C4)</f>
        <v>0.11154540435973097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5.5772702179865484E-2</v>
      </c>
      <c r="R9" s="16" t="s">
        <v>34363</v>
      </c>
      <c r="S9" s="15">
        <f>D6L902C5-D6L902C7</f>
        <v>5.5772702179865484E-2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5.4103166742824067E-2</v>
      </c>
      <c r="X9" s="16" t="s">
        <v>34365</v>
      </c>
      <c r="Y9" s="33">
        <f>D6L902C7-D6L902C10</f>
        <v>1.6695354370414167E-3</v>
      </c>
      <c r="Z9" s="16" t="s">
        <v>34366</v>
      </c>
      <c r="AA9" s="33">
        <f>CHOOSE(MIN(D6L902C9,RUN_YEARS),B7L809C7,B7L809C16,B7L809C25,B7L809C34,B7L809C43)</f>
        <v>33537.4</v>
      </c>
      <c r="AB9" s="16" t="s">
        <v>34367</v>
      </c>
      <c r="AC9" s="33">
        <f>IF(D6L902C12=0,0,D6L902C10/D6L902C12)</f>
        <v>1.6132188763238672E-6</v>
      </c>
      <c r="AD9" s="16" t="s">
        <v>34368</v>
      </c>
      <c r="AE9" s="33">
        <f>IF(D6L902C5=0,0,D6L902C10/D6L902C5)</f>
        <v>0.48503268290948853</v>
      </c>
      <c r="AF9" s="16" t="s">
        <v>34369</v>
      </c>
      <c r="AG9" s="33">
        <f>CHOOSE(MIN(D6L902C9,RUN_YEARS),B7L809C5,B7L809C14,B7L809C23,B7L809C32,B7L809C41)</f>
        <v>398.04209067399159</v>
      </c>
      <c r="AH9" s="16" t="s">
        <v>34370</v>
      </c>
      <c r="AI9" s="33">
        <f>IF(D6L902C15=0,0,D6L902C11/D6L902C15)</f>
        <v>4.1943690784420494E-6</v>
      </c>
      <c r="AJ9" s="16" t="s">
        <v>34371</v>
      </c>
      <c r="AK9" s="33">
        <f>IF(D6L902C5=0,0,D6L902C11/D6L902C5)</f>
        <v>1.4967317090511495E-2</v>
      </c>
      <c r="AL9" s="16" t="s">
        <v>34372</v>
      </c>
      <c r="AM9" s="33">
        <f>D6L902C8*CHOOSE(MIN(D6L902C9,RUN_YEARS),B7L809C4,B7L809C13,B7L809C22,B7L809C31,B7L809C40)</f>
        <v>1.3772274596722651E-2</v>
      </c>
      <c r="AN9" s="16" t="s">
        <v>34373</v>
      </c>
      <c r="AO9" s="33">
        <f>D6L902C8-D6L902C18</f>
        <v>4.2000427583142833E-2</v>
      </c>
      <c r="AP9" s="16" t="s">
        <v>34374</v>
      </c>
      <c r="AQ9" s="33">
        <f>CHOOSE(MIN(D6L902C9,RUN_YEARS),B7L809C2,B7L809C11,B7L809C20,B7L809C29,B7L809C38)</f>
        <v>59.256282430171886</v>
      </c>
      <c r="AR9" s="16" t="s">
        <v>34375</v>
      </c>
      <c r="AS9" s="33">
        <f>IF(D6L902C20=0,0,D6L902C18/D6L902C20)</f>
        <v>2.3241880914402652E-4</v>
      </c>
      <c r="AT9" s="16" t="s">
        <v>34376</v>
      </c>
      <c r="AU9" s="33">
        <f>IF(D6L902C5=0,0,D6L902C18/D6L902C5)</f>
        <v>0.12346787997027141</v>
      </c>
      <c r="AV9" s="16" t="s">
        <v>34377</v>
      </c>
      <c r="AW9" s="33">
        <f>CHOOSE(MIN(D6L902C9,RUN_YEARS),B7L809C1,B7L809C10,B7L809C19,B7L809C28,B7L809C37)</f>
        <v>180.71010576908938</v>
      </c>
      <c r="AX9" s="16" t="s">
        <v>34378</v>
      </c>
      <c r="AY9" s="33">
        <f>IF(D6L902C23=0,0,D6L902C19/D6L902C23)</f>
        <v>2.3241880914402652E-4</v>
      </c>
      <c r="AZ9" s="16" t="s">
        <v>34379</v>
      </c>
      <c r="BA9" s="33">
        <f>IF(D6L902C5=0,0,D6L902C19/D6L902C5)</f>
        <v>0.37653212002972858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0.14371605149123265</v>
      </c>
      <c r="J10" s="16" t="s">
        <v>34402</v>
      </c>
      <c r="K10" s="21">
        <f>IF(FLOW_THRU_100PCT="Y",1,INDEX(VariabilityMatrix,D6L903C1,D6L903C9))</f>
        <v>0.51137630574702975</v>
      </c>
      <c r="L10" s="16" t="s">
        <v>34382</v>
      </c>
      <c r="M10" s="15">
        <f>IF(D6L903C2&lt;&gt;0,D6L903C2*D6L903C4,D6L903C3*D6L903C4)</f>
        <v>7.349298348813646E-2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3.674649174406823E-2</v>
      </c>
      <c r="R10" s="16" t="s">
        <v>34384</v>
      </c>
      <c r="S10" s="15">
        <f>D6L903C5-D6L903C7</f>
        <v>3.674649174406823E-2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3.5646498956273566E-2</v>
      </c>
      <c r="X10" s="16" t="s">
        <v>34386</v>
      </c>
      <c r="Y10" s="33">
        <f>D6L903C7-D6L903C10</f>
        <v>1.0999927877946639E-3</v>
      </c>
      <c r="Z10" s="16" t="s">
        <v>34387</v>
      </c>
      <c r="AA10" s="33">
        <f>CHOOSE(MIN(D6L903C9,RUN_YEARS),B7L809C7,B7L809C16,B7L809C25,B7L809C34,B7L809C43)</f>
        <v>33537.4</v>
      </c>
      <c r="AB10" s="16" t="s">
        <v>34388</v>
      </c>
      <c r="AC10" s="33">
        <f>IF(D6L903C12=0,0,D6L903C10/D6L903C12)</f>
        <v>1.0628879685447758E-6</v>
      </c>
      <c r="AD10" s="16" t="s">
        <v>34389</v>
      </c>
      <c r="AE10" s="33">
        <f>IF(D6L903C5=0,0,D6L903C10/D6L903C5)</f>
        <v>0.48503268290948853</v>
      </c>
      <c r="AF10" s="16" t="s">
        <v>34390</v>
      </c>
      <c r="AG10" s="33">
        <f>CHOOSE(MIN(D6L903C9,RUN_YEARS),B7L809C5,B7L809C14,B7L809C23,B7L809C32,B7L809C41)</f>
        <v>398.04209067399159</v>
      </c>
      <c r="AH10" s="16" t="s">
        <v>34391</v>
      </c>
      <c r="AI10" s="33">
        <f>IF(D6L903C15=0,0,D6L903C11/D6L903C15)</f>
        <v>2.7635087182164135E-6</v>
      </c>
      <c r="AJ10" s="16" t="s">
        <v>34392</v>
      </c>
      <c r="AK10" s="33">
        <f>IF(D6L903C5=0,0,D6L903C11/D6L903C5)</f>
        <v>1.4967317090511493E-2</v>
      </c>
      <c r="AL10" s="16" t="s">
        <v>34393</v>
      </c>
      <c r="AM10" s="33">
        <f>D6L903C8*CHOOSE(MIN(D6L903C9,RUN_YEARS),B7L809C4,B7L809C13,B7L809C22,B7L809C31,B7L809C40)</f>
        <v>9.0740228639703702E-3</v>
      </c>
      <c r="AN10" s="16" t="s">
        <v>34394</v>
      </c>
      <c r="AO10" s="33">
        <f>D6L903C8-D6L903C18</f>
        <v>2.7672468880097861E-2</v>
      </c>
      <c r="AP10" s="16" t="s">
        <v>34395</v>
      </c>
      <c r="AQ10" s="33">
        <f>CHOOSE(MIN(D6L903C9,RUN_YEARS),B7L809C2,B7L809C11,B7L809C20,B7L809C29,B7L809C38)</f>
        <v>59.256282430171886</v>
      </c>
      <c r="AR10" s="16" t="s">
        <v>34396</v>
      </c>
      <c r="AS10" s="33">
        <f>IF(D6L903C20=0,0,D6L903C18/D6L903C20)</f>
        <v>1.5313182825235918E-4</v>
      </c>
      <c r="AT10" s="16" t="s">
        <v>34397</v>
      </c>
      <c r="AU10" s="33">
        <f>IF(D6L903C5=0,0,D6L903C18/D6L903C5)</f>
        <v>0.12346787997027139</v>
      </c>
      <c r="AV10" s="16" t="s">
        <v>34398</v>
      </c>
      <c r="AW10" s="33">
        <f>CHOOSE(MIN(D6L903C9,RUN_YEARS),B7L809C1,B7L809C10,B7L809C19,B7L809C28,B7L809C37)</f>
        <v>180.71010576908938</v>
      </c>
      <c r="AX10" s="16" t="s">
        <v>34399</v>
      </c>
      <c r="AY10" s="33">
        <f>IF(D6L903C23=0,0,D6L903C19/D6L903C23)</f>
        <v>1.531318282523592E-4</v>
      </c>
      <c r="AZ10" s="16" t="s">
        <v>34400</v>
      </c>
      <c r="BA10" s="33">
        <f>IF(D6L903C5=0,0,D6L903C19/D6L903C5)</f>
        <v>0.37653212002972863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7.556596296845899E-3</v>
      </c>
      <c r="J11" s="16" t="s">
        <v>34423</v>
      </c>
      <c r="K11" s="21">
        <f>IF(FLOW_THRU_100PCT="Y",1,INDEX(VariabilityMatrix,D6L904C1,D6L904C9))</f>
        <v>0.5098076154367398</v>
      </c>
      <c r="L11" s="16" t="s">
        <v>34403</v>
      </c>
      <c r="M11" s="15">
        <f>IF(D6L904C2&lt;&gt;0,D6L904C2*D6L904C4,D6L904C3*D6L904C4)</f>
        <v>3.852410338913106E-3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1.926205169456553E-3</v>
      </c>
      <c r="R11" s="16" t="s">
        <v>34405</v>
      </c>
      <c r="S11" s="15">
        <f>D6L904C5-D6L904C7</f>
        <v>1.926205169456553E-3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1.8697098389938022E-3</v>
      </c>
      <c r="X11" s="16" t="s">
        <v>34407</v>
      </c>
      <c r="Y11" s="33">
        <f>D6L904C7-D6L904C10</f>
        <v>5.6495330462750853E-5</v>
      </c>
      <c r="Z11" s="16" t="s">
        <v>34408</v>
      </c>
      <c r="AA11" s="33">
        <f>CHOOSE(MIN(D6L904C9,RUN_YEARS),B7L809C7,B7L809C16,B7L809C25,B7L809C34,B7L809C43)</f>
        <v>30863</v>
      </c>
      <c r="AB11" s="16" t="s">
        <v>34409</v>
      </c>
      <c r="AC11" s="33">
        <f>IF(D6L904C12=0,0,D6L904C10/D6L904C12)</f>
        <v>6.0580949324232968E-8</v>
      </c>
      <c r="AD11" s="16" t="s">
        <v>34410</v>
      </c>
      <c r="AE11" s="33">
        <f>IF(D6L904C5=0,0,D6L904C10/D6L904C5)</f>
        <v>0.48533506934811882</v>
      </c>
      <c r="AF11" s="16" t="s">
        <v>34411</v>
      </c>
      <c r="AG11" s="33">
        <f>CHOOSE(MIN(D6L904C9,RUN_YEARS),B7L809C5,B7L809C14,B7L809C23,B7L809C32,B7L809C41)</f>
        <v>358.67667141710371</v>
      </c>
      <c r="AH11" s="16" t="s">
        <v>34412</v>
      </c>
      <c r="AI11" s="33">
        <f>IF(D6L904C15=0,0,D6L904C11/D6L904C15)</f>
        <v>1.5751046824300612E-7</v>
      </c>
      <c r="AJ11" s="16" t="s">
        <v>34413</v>
      </c>
      <c r="AK11" s="33">
        <f>IF(D6L904C5=0,0,D6L904C11/D6L904C5)</f>
        <v>1.4664930651881201E-2</v>
      </c>
      <c r="AL11" s="16" t="s">
        <v>34414</v>
      </c>
      <c r="AM11" s="33">
        <f>D6L904C8*CHOOSE(MIN(D6L904C9,RUN_YEARS),B7L809C4,B7L809C13,B7L809C22,B7L809C31,B7L809C40)</f>
        <v>4.8942694346072355E-4</v>
      </c>
      <c r="AN11" s="16" t="s">
        <v>34415</v>
      </c>
      <c r="AO11" s="33">
        <f>D6L904C8-D6L904C18</f>
        <v>1.4367782259958294E-3</v>
      </c>
      <c r="AP11" s="16" t="s">
        <v>34416</v>
      </c>
      <c r="AQ11" s="33">
        <f>CHOOSE(MIN(D6L904C9,RUN_YEARS),B7L809C2,B7L809C11,B7L809C20,B7L809C29,B7L809C38)</f>
        <v>55.032330826444358</v>
      </c>
      <c r="AR11" s="16" t="s">
        <v>34417</v>
      </c>
      <c r="AS11" s="33">
        <f>IF(D6L904C20=0,0,D6L904C18/D6L904C20)</f>
        <v>8.8934438376639171E-6</v>
      </c>
      <c r="AT11" s="16" t="s">
        <v>34418</v>
      </c>
      <c r="AU11" s="33">
        <f>IF(D6L904C5=0,0,D6L904C18/D6L904C5)</f>
        <v>0.12704434377538487</v>
      </c>
      <c r="AV11" s="16" t="s">
        <v>34419</v>
      </c>
      <c r="AW11" s="33">
        <f>CHOOSE(MIN(D6L904C9,RUN_YEARS),B7L809C1,B7L809C10,B7L809C19,B7L809C28,B7L809C37)</f>
        <v>161.55476463583705</v>
      </c>
      <c r="AX11" s="16" t="s">
        <v>34420</v>
      </c>
      <c r="AY11" s="33">
        <f>IF(D6L904C23=0,0,D6L904C19/D6L904C23)</f>
        <v>8.8934438376639171E-6</v>
      </c>
      <c r="AZ11" s="16" t="s">
        <v>34421</v>
      </c>
      <c r="BA11" s="33">
        <f>IF(D6L904C5=0,0,D6L904C19/D6L904C5)</f>
        <v>0.37295565622461513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3.0091029023224429</v>
      </c>
      <c r="J12" s="16" t="s">
        <v>34444</v>
      </c>
      <c r="K12" s="21">
        <f>IF(FLOW_THRU_100PCT="Y",1,INDEX(VariabilityMatrix,D6L905C1,D6L905C9))</f>
        <v>0.24722312191303436</v>
      </c>
      <c r="L12" s="16" t="s">
        <v>34424</v>
      </c>
      <c r="M12" s="15">
        <f>IF(D6L905C2&lt;&gt;0,D6L905C2*D6L905C4,D6L905C3*D6L905C4)</f>
        <v>0.74391981366972681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0.37195990683486341</v>
      </c>
      <c r="R12" s="16" t="s">
        <v>34426</v>
      </c>
      <c r="S12" s="15">
        <f>D6L905C5-D6L905C7</f>
        <v>0.37195990683486341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0.36082542309375437</v>
      </c>
      <c r="X12" s="16" t="s">
        <v>34428</v>
      </c>
      <c r="Y12" s="33">
        <f>D6L905C7-D6L905C10</f>
        <v>1.1134483741109036E-2</v>
      </c>
      <c r="Z12" s="16" t="s">
        <v>34429</v>
      </c>
      <c r="AA12" s="33">
        <f>CHOOSE(MIN(D6L905C9,RUN_YEARS),B7L809C7,B7L809C16,B7L809C25,B7L809C34,B7L809C43)</f>
        <v>33537.4</v>
      </c>
      <c r="AB12" s="16" t="s">
        <v>34430</v>
      </c>
      <c r="AC12" s="33">
        <f>IF(D6L905C12=0,0,D6L905C10/D6L905C12)</f>
        <v>1.0758896727049633E-5</v>
      </c>
      <c r="AD12" s="16" t="s">
        <v>34431</v>
      </c>
      <c r="AE12" s="33">
        <f>IF(D6L905C5=0,0,D6L905C10/D6L905C5)</f>
        <v>0.48503268290948848</v>
      </c>
      <c r="AF12" s="16" t="s">
        <v>34432</v>
      </c>
      <c r="AG12" s="33">
        <f>CHOOSE(MIN(D6L905C9,RUN_YEARS),B7L809C5,B7L809C14,B7L809C23,B7L809C32,B7L809C41)</f>
        <v>398.04209067399159</v>
      </c>
      <c r="AH12" s="16" t="s">
        <v>34433</v>
      </c>
      <c r="AI12" s="33">
        <f>IF(D6L905C15=0,0,D6L905C11/D6L905C15)</f>
        <v>2.7973131490329026E-5</v>
      </c>
      <c r="AJ12" s="16" t="s">
        <v>34434</v>
      </c>
      <c r="AK12" s="33">
        <f>IF(D6L905C5=0,0,D6L905C11/D6L905C5)</f>
        <v>1.4967317090511504E-2</v>
      </c>
      <c r="AL12" s="16" t="s">
        <v>34435</v>
      </c>
      <c r="AM12" s="33">
        <f>D6L905C8*CHOOSE(MIN(D6L905C9,RUN_YEARS),B7L809C4,B7L809C13,B7L809C22,B7L809C31,B7L809C40)</f>
        <v>9.1850202261680503E-2</v>
      </c>
      <c r="AN12" s="16" t="s">
        <v>34436</v>
      </c>
      <c r="AO12" s="33">
        <f>D6L905C8-D6L905C18</f>
        <v>0.2801097045731829</v>
      </c>
      <c r="AP12" s="16" t="s">
        <v>34437</v>
      </c>
      <c r="AQ12" s="33">
        <f>CHOOSE(MIN(D6L905C9,RUN_YEARS),B7L809C2,B7L809C11,B7L809C20,B7L809C29,B7L809C38)</f>
        <v>59.256282430171886</v>
      </c>
      <c r="AR12" s="16" t="s">
        <v>34438</v>
      </c>
      <c r="AS12" s="33">
        <f>IF(D6L905C20=0,0,D6L905C18/D6L905C20)</f>
        <v>1.5500500283647995E-3</v>
      </c>
      <c r="AT12" s="16" t="s">
        <v>34439</v>
      </c>
      <c r="AU12" s="33">
        <f>IF(D6L905C5=0,0,D6L905C18/D6L905C5)</f>
        <v>0.12346787997027141</v>
      </c>
      <c r="AV12" s="16" t="s">
        <v>34440</v>
      </c>
      <c r="AW12" s="33">
        <f>CHOOSE(MIN(D6L905C9,RUN_YEARS),B7L809C1,B7L809C10,B7L809C19,B7L809C28,B7L809C37)</f>
        <v>180.71010576908938</v>
      </c>
      <c r="AX12" s="16" t="s">
        <v>34441</v>
      </c>
      <c r="AY12" s="33">
        <f>IF(D6L905C23=0,0,D6L905C19/D6L905C23)</f>
        <v>1.5500500283647995E-3</v>
      </c>
      <c r="AZ12" s="16" t="s">
        <v>34442</v>
      </c>
      <c r="BA12" s="33">
        <f>IF(D6L905C5=0,0,D6L905C19/D6L905C5)</f>
        <v>0.37653212002972858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1.5036879531839902</v>
      </c>
      <c r="J13" s="16" t="s">
        <v>34465</v>
      </c>
      <c r="K13" s="21">
        <f>IF(FLOW_THRU_100PCT="Y",1,INDEX(VariabilityMatrix,D6L906C1,D6L906C9))</f>
        <v>0.51137630574702975</v>
      </c>
      <c r="L13" s="16" t="s">
        <v>34445</v>
      </c>
      <c r="M13" s="15">
        <f>IF(D6L906C2&lt;&gt;0,D6L906C2*D6L906C4,D6L906C3*D6L906C4)</f>
        <v>0.76895039049554148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0.38447519524777074</v>
      </c>
      <c r="R13" s="16" t="s">
        <v>34447</v>
      </c>
      <c r="S13" s="15">
        <f>D6L906C5-D6L906C7</f>
        <v>0.38447519524777074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0.37296607092635131</v>
      </c>
      <c r="X13" s="16" t="s">
        <v>34449</v>
      </c>
      <c r="Y13" s="33">
        <f>D6L906C7-D6L906C10</f>
        <v>1.1509124321419428E-2</v>
      </c>
      <c r="Z13" s="16" t="s">
        <v>34450</v>
      </c>
      <c r="AA13" s="33">
        <f>CHOOSE(MIN(D6L906C9,RUN_YEARS),B7L809C7,B7L809C16,B7L809C25,B7L809C34,B7L809C43)</f>
        <v>33537.4</v>
      </c>
      <c r="AB13" s="16" t="s">
        <v>34451</v>
      </c>
      <c r="AC13" s="33">
        <f>IF(D6L906C12=0,0,D6L906C10/D6L906C12)</f>
        <v>1.1120899978124462E-5</v>
      </c>
      <c r="AD13" s="16" t="s">
        <v>34452</v>
      </c>
      <c r="AE13" s="33">
        <f>IF(D6L906C5=0,0,D6L906C10/D6L906C5)</f>
        <v>0.48503268290948848</v>
      </c>
      <c r="AF13" s="16" t="s">
        <v>34453</v>
      </c>
      <c r="AG13" s="33">
        <f>CHOOSE(MIN(D6L906C9,RUN_YEARS),B7L809C5,B7L809C14,B7L809C23,B7L809C32,B7L809C41)</f>
        <v>398.04209067399159</v>
      </c>
      <c r="AH13" s="16" t="s">
        <v>34454</v>
      </c>
      <c r="AI13" s="33">
        <f>IF(D6L906C15=0,0,D6L906C11/D6L906C15)</f>
        <v>2.8914339943123619E-5</v>
      </c>
      <c r="AJ13" s="16" t="s">
        <v>34455</v>
      </c>
      <c r="AK13" s="33">
        <f>IF(D6L906C5=0,0,D6L906C11/D6L906C5)</f>
        <v>1.4967317090511524E-2</v>
      </c>
      <c r="AL13" s="16" t="s">
        <v>34456</v>
      </c>
      <c r="AM13" s="33">
        <f>D6L906C8*CHOOSE(MIN(D6L906C9,RUN_YEARS),B7L809C4,B7L809C13,B7L809C22,B7L809C31,B7L809C40)</f>
        <v>9.4940674516796844E-2</v>
      </c>
      <c r="AN13" s="16" t="s">
        <v>34457</v>
      </c>
      <c r="AO13" s="33">
        <f>D6L906C8-D6L906C18</f>
        <v>0.28953452073097391</v>
      </c>
      <c r="AP13" s="16" t="s">
        <v>34458</v>
      </c>
      <c r="AQ13" s="33">
        <f>CHOOSE(MIN(D6L906C9,RUN_YEARS),B7L809C2,B7L809C11,B7L809C20,B7L809C29,B7L809C38)</f>
        <v>59.256282430171886</v>
      </c>
      <c r="AR13" s="16" t="s">
        <v>34459</v>
      </c>
      <c r="AS13" s="33">
        <f>IF(D6L906C20=0,0,D6L906C18/D6L906C20)</f>
        <v>1.6022043675904872E-3</v>
      </c>
      <c r="AT13" s="16" t="s">
        <v>34460</v>
      </c>
      <c r="AU13" s="33">
        <f>IF(D6L906C5=0,0,D6L906C18/D6L906C5)</f>
        <v>0.12346787997027141</v>
      </c>
      <c r="AV13" s="16" t="s">
        <v>34461</v>
      </c>
      <c r="AW13" s="33">
        <f>CHOOSE(MIN(D6L906C9,RUN_YEARS),B7L809C1,B7L809C10,B7L809C19,B7L809C28,B7L809C37)</f>
        <v>180.71010576908938</v>
      </c>
      <c r="AX13" s="16" t="s">
        <v>34462</v>
      </c>
      <c r="AY13" s="33">
        <f>IF(D6L906C23=0,0,D6L906C19/D6L906C23)</f>
        <v>1.6022043675904872E-3</v>
      </c>
      <c r="AZ13" s="16" t="s">
        <v>34463</v>
      </c>
      <c r="BA13" s="33">
        <f>IF(D6L906C5=0,0,D6L906C19/D6L906C5)</f>
        <v>0.37653212002972863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7.5990490850304265E-2</v>
      </c>
      <c r="J14" s="16" t="s">
        <v>34486</v>
      </c>
      <c r="K14" s="21">
        <f>IF(FLOW_THRU_100PCT="Y",1,INDEX(VariabilityMatrix,D6L907C1,D6L907C9))</f>
        <v>0.5098076154367398</v>
      </c>
      <c r="L14" s="16" t="s">
        <v>34466</v>
      </c>
      <c r="M14" s="15">
        <f>IF(D6L907C2&lt;&gt;0,D6L907C2*D6L907C4,D6L907C3*D6L907C4)</f>
        <v>3.8740530936261008E-2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1.9370265468130504E-2</v>
      </c>
      <c r="R14" s="16" t="s">
        <v>34468</v>
      </c>
      <c r="S14" s="15">
        <f>D6L907C5-D6L907C7</f>
        <v>1.9370265468130504E-2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1.8802138268533178E-2</v>
      </c>
      <c r="X14" s="16" t="s">
        <v>34470</v>
      </c>
      <c r="Y14" s="33">
        <f>D6L907C7-D6L907C10</f>
        <v>5.6812719959732638E-4</v>
      </c>
      <c r="Z14" s="16" t="s">
        <v>34471</v>
      </c>
      <c r="AA14" s="33">
        <f>CHOOSE(MIN(D6L907C9,RUN_YEARS),B7L809C7,B7L809C16,B7L809C25,B7L809C34,B7L809C43)</f>
        <v>30863</v>
      </c>
      <c r="AB14" s="16" t="s">
        <v>34472</v>
      </c>
      <c r="AC14" s="33">
        <f>IF(D6L907C12=0,0,D6L907C10/D6L907C12)</f>
        <v>6.0921291736166854E-7</v>
      </c>
      <c r="AD14" s="16" t="s">
        <v>34473</v>
      </c>
      <c r="AE14" s="33">
        <f>IF(D6L907C5=0,0,D6L907C10/D6L907C5)</f>
        <v>0.48533506934811876</v>
      </c>
      <c r="AF14" s="16" t="s">
        <v>34474</v>
      </c>
      <c r="AG14" s="33">
        <f>CHOOSE(MIN(D6L907C9,RUN_YEARS),B7L809C5,B7L809C14,B7L809C23,B7L809C32,B7L809C41)</f>
        <v>358.67667141710371</v>
      </c>
      <c r="AH14" s="16" t="s">
        <v>34475</v>
      </c>
      <c r="AI14" s="33">
        <f>IF(D6L907C15=0,0,D6L907C11/D6L907C15)</f>
        <v>1.5839535851403435E-6</v>
      </c>
      <c r="AJ14" s="16" t="s">
        <v>34476</v>
      </c>
      <c r="AK14" s="33">
        <f>IF(D6L907C5=0,0,D6L907C11/D6L907C5)</f>
        <v>1.4664930651881212E-2</v>
      </c>
      <c r="AL14" s="16" t="s">
        <v>34477</v>
      </c>
      <c r="AM14" s="33">
        <f>D6L907C8*CHOOSE(MIN(D6L907C9,RUN_YEARS),B7L809C4,B7L809C13,B7L809C22,B7L809C31,B7L809C40)</f>
        <v>4.9217653303072761E-3</v>
      </c>
      <c r="AN14" s="16" t="s">
        <v>34478</v>
      </c>
      <c r="AO14" s="33">
        <f>D6L907C8-D6L907C18</f>
        <v>1.4448500137823228E-2</v>
      </c>
      <c r="AP14" s="16" t="s">
        <v>34479</v>
      </c>
      <c r="AQ14" s="33">
        <f>CHOOSE(MIN(D6L907C9,RUN_YEARS),B7L809C2,B7L809C11,B7L809C20,B7L809C29,B7L809C38)</f>
        <v>55.032330826444358</v>
      </c>
      <c r="AR14" s="16" t="s">
        <v>34480</v>
      </c>
      <c r="AS14" s="33">
        <f>IF(D6L907C20=0,0,D6L907C18/D6L907C20)</f>
        <v>8.9434070052912416E-5</v>
      </c>
      <c r="AT14" s="16" t="s">
        <v>34481</v>
      </c>
      <c r="AU14" s="33">
        <f>IF(D6L907C5=0,0,D6L907C18/D6L907C5)</f>
        <v>0.12704434377538487</v>
      </c>
      <c r="AV14" s="16" t="s">
        <v>34482</v>
      </c>
      <c r="AW14" s="33">
        <f>CHOOSE(MIN(D6L907C9,RUN_YEARS),B7L809C1,B7L809C10,B7L809C19,B7L809C28,B7L809C37)</f>
        <v>161.55476463583705</v>
      </c>
      <c r="AX14" s="16" t="s">
        <v>34483</v>
      </c>
      <c r="AY14" s="33">
        <f>IF(D6L907C23=0,0,D6L907C19/D6L907C23)</f>
        <v>8.9434070052912416E-5</v>
      </c>
      <c r="AZ14" s="16" t="s">
        <v>34484</v>
      </c>
      <c r="BA14" s="33">
        <f>IF(D6L907C5=0,0,D6L907C19/D6L907C5)</f>
        <v>0.37295565622461513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0.5098076154367398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30863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358.67667141710371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55.032330826444358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161.55476463583705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0.5098076154367398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30863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358.67667141710371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55.032330826444358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161.55476463583705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3.5660342075003121E-3</v>
      </c>
      <c r="J17" s="16" t="s">
        <v>34549</v>
      </c>
      <c r="K17" s="21">
        <f>IF(FLOW_THRU_100PCT="Y",1,INDEX(VariabilityMatrix,D6L910C1,D6L910C9))</f>
        <v>0.5098076154367398</v>
      </c>
      <c r="L17" s="16" t="s">
        <v>34529</v>
      </c>
      <c r="M17" s="15">
        <f>IF(D6L910C2&lt;&gt;0,D6L910C2*D6L910C4,D6L910C3*D6L910C4)</f>
        <v>1.8179913958915783E-3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9.0899569794578917E-4</v>
      </c>
      <c r="R17" s="16" t="s">
        <v>34531</v>
      </c>
      <c r="S17" s="15">
        <f>D6L910C5-D6L910C7</f>
        <v>9.0899569794578917E-4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8.8233498019932256E-4</v>
      </c>
      <c r="X17" s="16" t="s">
        <v>34533</v>
      </c>
      <c r="Y17" s="33">
        <f>D6L910C7-D6L910C10</f>
        <v>2.6660717746466609E-5</v>
      </c>
      <c r="Z17" s="16" t="s">
        <v>34534</v>
      </c>
      <c r="AA17" s="33">
        <f>CHOOSE(MIN(D6L910C9,RUN_YEARS),B7L809C7,B7L809C16,B7L809C25,B7L809C34,B7L809C43)</f>
        <v>30863</v>
      </c>
      <c r="AB17" s="16" t="s">
        <v>34535</v>
      </c>
      <c r="AC17" s="33">
        <f>IF(D6L910C12=0,0,D6L910C10/D6L910C12)</f>
        <v>2.8588762602447024E-8</v>
      </c>
      <c r="AD17" s="16" t="s">
        <v>34536</v>
      </c>
      <c r="AE17" s="33">
        <f>IF(D6L910C5=0,0,D6L910C10/D6L910C5)</f>
        <v>0.48533506934811887</v>
      </c>
      <c r="AF17" s="16" t="s">
        <v>34537</v>
      </c>
      <c r="AG17" s="33">
        <f>CHOOSE(MIN(D6L910C9,RUN_YEARS),B7L809C5,B7L809C14,B7L809C23,B7L809C32,B7L809C41)</f>
        <v>358.67667141710371</v>
      </c>
      <c r="AH17" s="16" t="s">
        <v>34538</v>
      </c>
      <c r="AI17" s="33">
        <f>IF(D6L910C15=0,0,D6L910C11/D6L910C15)</f>
        <v>7.43307827663622E-8</v>
      </c>
      <c r="AJ17" s="16" t="s">
        <v>34539</v>
      </c>
      <c r="AK17" s="33">
        <f>IF(D6L910C5=0,0,D6L910C11/D6L910C5)</f>
        <v>1.4664930651881153E-2</v>
      </c>
      <c r="AL17" s="16" t="s">
        <v>34540</v>
      </c>
      <c r="AM17" s="33">
        <f>D6L910C8*CHOOSE(MIN(D6L910C9,RUN_YEARS),B7L809C4,B7L809C13,B7L809C22,B7L809C31,B7L809C40)</f>
        <v>2.309655238803415E-4</v>
      </c>
      <c r="AN17" s="16" t="s">
        <v>34541</v>
      </c>
      <c r="AO17" s="33">
        <f>D6L910C8-D6L910C18</f>
        <v>6.7803017406544764E-4</v>
      </c>
      <c r="AP17" s="16" t="s">
        <v>34542</v>
      </c>
      <c r="AQ17" s="33">
        <f>CHOOSE(MIN(D6L910C9,RUN_YEARS),B7L809C2,B7L809C11,B7L809C20,B7L809C29,B7L809C38)</f>
        <v>55.032330826444358</v>
      </c>
      <c r="AR17" s="16" t="s">
        <v>34543</v>
      </c>
      <c r="AS17" s="33">
        <f>IF(D6L910C20=0,0,D6L910C18/D6L910C20)</f>
        <v>4.1969060806953323E-6</v>
      </c>
      <c r="AT17" s="16" t="s">
        <v>34544</v>
      </c>
      <c r="AU17" s="33">
        <f>IF(D6L910C5=0,0,D6L910C18/D6L910C5)</f>
        <v>0.12704434377538487</v>
      </c>
      <c r="AV17" s="16" t="s">
        <v>34545</v>
      </c>
      <c r="AW17" s="33">
        <f>CHOOSE(MIN(D6L910C9,RUN_YEARS),B7L809C1,B7L809C10,B7L809C19,B7L809C28,B7L809C37)</f>
        <v>161.55476463583705</v>
      </c>
      <c r="AX17" s="16" t="s">
        <v>34546</v>
      </c>
      <c r="AY17" s="33">
        <f>IF(D6L910C23=0,0,D6L910C19/D6L910C23)</f>
        <v>4.1969060806953315E-6</v>
      </c>
      <c r="AZ17" s="16" t="s">
        <v>34547</v>
      </c>
      <c r="BA17" s="33">
        <f>IF(D6L910C5=0,0,D6L910C19/D6L910C5)</f>
        <v>0.37295565622461513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0.5098076154367398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30863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358.67667141710371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55.032330826444358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161.55476463583705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0.5098076154367398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30863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358.67667141710371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55.032330826444358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161.55476463583705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3.6382209635325985E-2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3.1288700286380346E-2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1.5644350143190173E-2</v>
      </c>
      <c r="R20" s="16" t="s">
        <v>34594</v>
      </c>
      <c r="S20" s="15">
        <f>D6L913C5-D6L913C7</f>
        <v>1.5644350143190173E-2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1.5185503523302911E-2</v>
      </c>
      <c r="X20" s="16" t="s">
        <v>34596</v>
      </c>
      <c r="Y20" s="33">
        <f>D6L913C7-D6L913C10</f>
        <v>4.5884661988726191E-4</v>
      </c>
      <c r="Z20" s="16" t="s">
        <v>34597</v>
      </c>
      <c r="AA20" s="33">
        <f>CHOOSE(MIN(D6L913C9,RUN_YEARS),B7L809C7,B7L809C16,B7L809C25,B7L809C34,B7L809C43)</f>
        <v>30863</v>
      </c>
      <c r="AB20" s="16" t="s">
        <v>34598</v>
      </c>
      <c r="AC20" s="33">
        <f>IF(D6L913C12=0,0,D6L913C10/D6L913C12)</f>
        <v>4.9202940489592427E-7</v>
      </c>
      <c r="AD20" s="16" t="s">
        <v>34599</v>
      </c>
      <c r="AE20" s="33">
        <f>IF(D6L913C5=0,0,D6L913C10/D6L913C5)</f>
        <v>0.48533506934811882</v>
      </c>
      <c r="AF20" s="16" t="s">
        <v>34600</v>
      </c>
      <c r="AG20" s="33">
        <f>CHOOSE(MIN(D6L913C9,RUN_YEARS),B7L809C5,B7L809C14,B7L809C23,B7L809C32,B7L809C41)</f>
        <v>358.67667141710371</v>
      </c>
      <c r="AH20" s="16" t="s">
        <v>34601</v>
      </c>
      <c r="AI20" s="33">
        <f>IF(D6L913C15=0,0,D6L913C11/D6L913C15)</f>
        <v>1.2792764527294026E-6</v>
      </c>
      <c r="AJ20" s="16" t="s">
        <v>34602</v>
      </c>
      <c r="AK20" s="33">
        <f>IF(D6L913C5=0,0,D6L913C11/D6L913C5)</f>
        <v>1.4664930651881158E-2</v>
      </c>
      <c r="AL20" s="16" t="s">
        <v>34603</v>
      </c>
      <c r="AM20" s="33">
        <f>D6L913C8*CHOOSE(MIN(D6L913C9,RUN_YEARS),B7L809C4,B7L809C13,B7L809C22,B7L809C31,B7L809C40)</f>
        <v>3.9750523954678874E-3</v>
      </c>
      <c r="AN20" s="16" t="s">
        <v>34604</v>
      </c>
      <c r="AO20" s="33">
        <f>D6L913C8-D6L913C18</f>
        <v>1.1669297747722285E-2</v>
      </c>
      <c r="AP20" s="16" t="s">
        <v>34605</v>
      </c>
      <c r="AQ20" s="33">
        <f>CHOOSE(MIN(D6L913C9,RUN_YEARS),B7L809C2,B7L809C11,B7L809C20,B7L809C29,B7L809C38)</f>
        <v>55.032330826444358</v>
      </c>
      <c r="AR20" s="16" t="s">
        <v>34606</v>
      </c>
      <c r="AS20" s="33">
        <f>IF(D6L913C20=0,0,D6L913C18/D6L913C20)</f>
        <v>7.2231220007817283E-5</v>
      </c>
      <c r="AT20" s="16" t="s">
        <v>34607</v>
      </c>
      <c r="AU20" s="33">
        <f>IF(D6L913C5=0,0,D6L913C18/D6L913C5)</f>
        <v>0.12704434377538487</v>
      </c>
      <c r="AV20" s="16" t="s">
        <v>34608</v>
      </c>
      <c r="AW20" s="33">
        <f>CHOOSE(MIN(D6L913C9,RUN_YEARS),B7L809C1,B7L809C10,B7L809C19,B7L809C28,B7L809C37)</f>
        <v>161.55476463583705</v>
      </c>
      <c r="AX20" s="16" t="s">
        <v>34609</v>
      </c>
      <c r="AY20" s="33">
        <f>IF(D6L913C23=0,0,D6L913C19/D6L913C23)</f>
        <v>7.2231220007817283E-5</v>
      </c>
      <c r="AZ20" s="16" t="s">
        <v>34610</v>
      </c>
      <c r="BA20" s="33">
        <f>IF(D6L913C5=0,0,D6L913C19/D6L913C5)</f>
        <v>0.37295565622461513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0.51137630574702975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33537.4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398.04209067399159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59.256282430171886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180.71010576908938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0.25605460899233795</v>
      </c>
      <c r="J22" s="16" t="s">
        <v>34653</v>
      </c>
      <c r="K22" s="21">
        <f>IF(FLOW_THRU_100PCT="Y",1,INDEX(VariabilityMatrix,D6L915C1,D6L915C9))</f>
        <v>0.51394663156259734</v>
      </c>
      <c r="L22" s="16" t="s">
        <v>34633</v>
      </c>
      <c r="M22" s="15">
        <f>IF(D6L915C2&lt;&gt;0,D6L915C2*D6L915C4,D6L915C3*D6L915C4)</f>
        <v>0.13159840378769003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6.5799201893845014E-2</v>
      </c>
      <c r="R22" s="16" t="s">
        <v>34635</v>
      </c>
      <c r="S22" s="15">
        <f>D6L915C5-D6L915C7</f>
        <v>6.5799201893845014E-2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6.3838301889905483E-2</v>
      </c>
      <c r="X22" s="16" t="s">
        <v>34637</v>
      </c>
      <c r="Y22" s="33">
        <f>D6L915C7-D6L915C10</f>
        <v>1.9609000039395308E-3</v>
      </c>
      <c r="Z22" s="16" t="s">
        <v>34638</v>
      </c>
      <c r="AA22" s="33">
        <f>CHOOSE(MIN(D6L915C9,RUN_YEARS),B7L809C7,B7L809C16,B7L809C25,B7L809C34,B7L809C43)</f>
        <v>32806.666666666672</v>
      </c>
      <c r="AB22" s="16" t="s">
        <v>34639</v>
      </c>
      <c r="AC22" s="33">
        <f>IF(D6L915C12=0,0,D6L915C10/D6L915C12)</f>
        <v>1.9458941848172771E-6</v>
      </c>
      <c r="AD22" s="16" t="s">
        <v>34640</v>
      </c>
      <c r="AE22" s="33">
        <f>IF(D6L915C5=0,0,D6L915C10/D6L915C5)</f>
        <v>0.48509936330912429</v>
      </c>
      <c r="AF22" s="16" t="s">
        <v>34641</v>
      </c>
      <c r="AG22" s="33">
        <f>CHOOSE(MIN(D6L915C9,RUN_YEARS),B7L809C5,B7L809C14,B7L809C23,B7L809C32,B7L809C41)</f>
        <v>387.58135724545104</v>
      </c>
      <c r="AH22" s="16" t="s">
        <v>34642</v>
      </c>
      <c r="AI22" s="33">
        <f>IF(D6L915C15=0,0,D6L915C11/D6L915C15)</f>
        <v>5.0593248805249271E-6</v>
      </c>
      <c r="AJ22" s="16" t="s">
        <v>34643</v>
      </c>
      <c r="AK22" s="33">
        <f>IF(D6L915C5=0,0,D6L915C11/D6L915C5)</f>
        <v>1.4900636690875707E-2</v>
      </c>
      <c r="AL22" s="16" t="s">
        <v>34644</v>
      </c>
      <c r="AM22" s="33">
        <f>D6L915C8*CHOOSE(MIN(D6L915C9,RUN_YEARS),B7L809C4,B7L809C13,B7L809C22,B7L809C31,B7L809C40)</f>
        <v>1.6516442061974532E-2</v>
      </c>
      <c r="AN22" s="16" t="s">
        <v>34645</v>
      </c>
      <c r="AO22" s="33">
        <f>D6L915C8-D6L915C18</f>
        <v>4.9282759831870485E-2</v>
      </c>
      <c r="AP22" s="16" t="s">
        <v>34646</v>
      </c>
      <c r="AQ22" s="33">
        <f>CHOOSE(MIN(D6L915C9,RUN_YEARS),B7L809C2,B7L809C11,B7L809C20,B7L809C29,B7L809C38)</f>
        <v>58.623962317798579</v>
      </c>
      <c r="AR22" s="16" t="s">
        <v>34647</v>
      </c>
      <c r="AS22" s="33">
        <f>IF(D6L915C20=0,0,D6L915C18/D6L915C20)</f>
        <v>2.8173534181192737E-4</v>
      </c>
      <c r="AT22" s="16" t="s">
        <v>34648</v>
      </c>
      <c r="AU22" s="33">
        <f>IF(D6L915C5=0,0,D6L915C18/D6L915C5)</f>
        <v>0.12550640119177123</v>
      </c>
      <c r="AV22" s="16" t="s">
        <v>34649</v>
      </c>
      <c r="AW22" s="33">
        <f>CHOOSE(MIN(D6L915C9,RUN_YEARS),B7L809C1,B7L809C10,B7L809C19,B7L809C28,B7L809C37)</f>
        <v>174.92572822038505</v>
      </c>
      <c r="AX22" s="16" t="s">
        <v>34650</v>
      </c>
      <c r="AY22" s="33">
        <f>IF(D6L915C23=0,0,D6L915C19/D6L915C23)</f>
        <v>2.8173534181192731E-4</v>
      </c>
      <c r="AZ22" s="16" t="s">
        <v>34651</v>
      </c>
      <c r="BA22" s="33">
        <f>IF(D6L915C5=0,0,D6L915C19/D6L915C5)</f>
        <v>0.3744935988082288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7.5019926616126309</v>
      </c>
      <c r="J23" s="16" t="s">
        <v>34674</v>
      </c>
      <c r="K23" s="21">
        <f>IF(FLOW_THRU_100PCT="Y",1,INDEX(VariabilityMatrix,D6L916C1,D6L916C9))</f>
        <v>0.24340392009607786</v>
      </c>
      <c r="L23" s="16" t="s">
        <v>34654</v>
      </c>
      <c r="M23" s="15">
        <f>IF(D6L916C2&lt;&gt;0,D6L916C2*D6L916C4,D6L916C3*D6L916C4)</f>
        <v>1.8260144223685233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0.91300721118426165</v>
      </c>
      <c r="R23" s="16" t="s">
        <v>34656</v>
      </c>
      <c r="S23" s="15">
        <f>D6L916C5-D6L916C7</f>
        <v>0.91300721118426165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0.88579843368424904</v>
      </c>
      <c r="X23" s="16" t="s">
        <v>34658</v>
      </c>
      <c r="Y23" s="33">
        <f>D6L916C7-D6L916C10</f>
        <v>2.7208777500012604E-2</v>
      </c>
      <c r="Z23" s="16" t="s">
        <v>34659</v>
      </c>
      <c r="AA23" s="33">
        <f>CHOOSE(MIN(D6L916C9,RUN_YEARS),B7L809C7,B7L809C16,B7L809C25,B7L809C34,B7L809C43)</f>
        <v>32806.666666666672</v>
      </c>
      <c r="AB23" s="16" t="s">
        <v>34660</v>
      </c>
      <c r="AC23" s="33">
        <f>IF(D6L916C12=0,0,D6L916C10/D6L916C12)</f>
        <v>2.7000561888363612E-5</v>
      </c>
      <c r="AD23" s="16" t="s">
        <v>34661</v>
      </c>
      <c r="AE23" s="33">
        <f>IF(D6L916C5=0,0,D6L916C10/D6L916C5)</f>
        <v>0.48509936330912429</v>
      </c>
      <c r="AF23" s="16" t="s">
        <v>34662</v>
      </c>
      <c r="AG23" s="33">
        <f>CHOOSE(MIN(D6L916C9,RUN_YEARS),B7L809C5,B7L809C14,B7L809C23,B7L809C32,B7L809C41)</f>
        <v>387.58135724545104</v>
      </c>
      <c r="AH23" s="16" t="s">
        <v>34663</v>
      </c>
      <c r="AI23" s="33">
        <f>IF(D6L916C15=0,0,D6L916C11/D6L916C15)</f>
        <v>7.0201460909745416E-5</v>
      </c>
      <c r="AJ23" s="16" t="s">
        <v>34664</v>
      </c>
      <c r="AK23" s="33">
        <f>IF(D6L916C5=0,0,D6L916C11/D6L916C5)</f>
        <v>1.4900636690875694E-2</v>
      </c>
      <c r="AL23" s="16" t="s">
        <v>34665</v>
      </c>
      <c r="AM23" s="33">
        <f>D6L916C8*CHOOSE(MIN(D6L916C9,RUN_YEARS),B7L809C4,B7L809C13,B7L809C22,B7L809C31,B7L809C40)</f>
        <v>0.22917649867574427</v>
      </c>
      <c r="AN23" s="16" t="s">
        <v>34666</v>
      </c>
      <c r="AO23" s="33">
        <f>D6L916C8-D6L916C18</f>
        <v>0.68383071250851735</v>
      </c>
      <c r="AP23" s="16" t="s">
        <v>34667</v>
      </c>
      <c r="AQ23" s="33">
        <f>CHOOSE(MIN(D6L916C9,RUN_YEARS),B7L809C2,B7L809C11,B7L809C20,B7L809C29,B7L809C38)</f>
        <v>58.623962317798579</v>
      </c>
      <c r="AR23" s="16" t="s">
        <v>34668</v>
      </c>
      <c r="AS23" s="33">
        <f>IF(D6L916C20=0,0,D6L916C18/D6L916C20)</f>
        <v>3.9092632025345877E-3</v>
      </c>
      <c r="AT23" s="16" t="s">
        <v>34669</v>
      </c>
      <c r="AU23" s="33">
        <f>IF(D6L916C5=0,0,D6L916C18/D6L916C5)</f>
        <v>0.12550640119177123</v>
      </c>
      <c r="AV23" s="16" t="s">
        <v>34670</v>
      </c>
      <c r="AW23" s="33">
        <f>CHOOSE(MIN(D6L916C9,RUN_YEARS),B7L809C1,B7L809C10,B7L809C19,B7L809C28,B7L809C37)</f>
        <v>174.92572822038505</v>
      </c>
      <c r="AX23" s="16" t="s">
        <v>34671</v>
      </c>
      <c r="AY23" s="33">
        <f>IF(D6L916C23=0,0,D6L916C19/D6L916C23)</f>
        <v>3.9092632025345877E-3</v>
      </c>
      <c r="AZ23" s="16" t="s">
        <v>34672</v>
      </c>
      <c r="BA23" s="33">
        <f>IF(D6L916C5=0,0,D6L916C19/D6L916C5)</f>
        <v>0.37449359880822874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3.8451206680482266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3.3068037745214749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1.6534018872607374</v>
      </c>
      <c r="R24" s="16" t="s">
        <v>34677</v>
      </c>
      <c r="S24" s="15">
        <f>D6L917C5-D6L917C7</f>
        <v>1.6534018872607374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1.6041284056085765</v>
      </c>
      <c r="X24" s="16" t="s">
        <v>34679</v>
      </c>
      <c r="Y24" s="33">
        <f>D6L917C7-D6L917C10</f>
        <v>4.9273481652160944E-2</v>
      </c>
      <c r="Z24" s="16" t="s">
        <v>34680</v>
      </c>
      <c r="AA24" s="33">
        <f>CHOOSE(MIN(D6L917C9,RUN_YEARS),B7L809C7,B7L809C16,B7L809C25,B7L809C34,B7L809C43)</f>
        <v>32806.666666666672</v>
      </c>
      <c r="AB24" s="16" t="s">
        <v>34681</v>
      </c>
      <c r="AC24" s="33">
        <f>IF(D6L917C12=0,0,D6L917C10/D6L917C12)</f>
        <v>4.8896415533689584E-5</v>
      </c>
      <c r="AD24" s="16" t="s">
        <v>34682</v>
      </c>
      <c r="AE24" s="33">
        <f>IF(D6L917C5=0,0,D6L917C10/D6L917C5)</f>
        <v>0.48509936330912429</v>
      </c>
      <c r="AF24" s="16" t="s">
        <v>34683</v>
      </c>
      <c r="AG24" s="33">
        <f>CHOOSE(MIN(D6L917C9,RUN_YEARS),B7L809C5,B7L809C14,B7L809C23,B7L809C32,B7L809C41)</f>
        <v>387.58135724545104</v>
      </c>
      <c r="AH24" s="16" t="s">
        <v>34684</v>
      </c>
      <c r="AI24" s="33">
        <f>IF(D6L917C15=0,0,D6L917C11/D6L917C15)</f>
        <v>1.2713068038759301E-4</v>
      </c>
      <c r="AJ24" s="16" t="s">
        <v>34685</v>
      </c>
      <c r="AK24" s="33">
        <f>IF(D6L917C5=0,0,D6L917C11/D6L917C5)</f>
        <v>1.49006366908757E-2</v>
      </c>
      <c r="AL24" s="16" t="s">
        <v>34686</v>
      </c>
      <c r="AM24" s="33">
        <f>D6L917C8*CHOOSE(MIN(D6L917C9,RUN_YEARS),B7L809C4,B7L809C13,B7L809C22,B7L809C31,B7L809C40)</f>
        <v>0.41502504118755562</v>
      </c>
      <c r="AN24" s="16" t="s">
        <v>34687</v>
      </c>
      <c r="AO24" s="33">
        <f>D6L917C8-D6L917C18</f>
        <v>1.2383768460731819</v>
      </c>
      <c r="AP24" s="16" t="s">
        <v>34688</v>
      </c>
      <c r="AQ24" s="33">
        <f>CHOOSE(MIN(D6L917C9,RUN_YEARS),B7L809C2,B7L809C11,B7L809C20,B7L809C29,B7L809C38)</f>
        <v>58.623962317798579</v>
      </c>
      <c r="AR24" s="16" t="s">
        <v>34689</v>
      </c>
      <c r="AS24" s="33">
        <f>IF(D6L917C20=0,0,D6L917C18/D6L917C20)</f>
        <v>7.079443708320473E-3</v>
      </c>
      <c r="AT24" s="16" t="s">
        <v>34690</v>
      </c>
      <c r="AU24" s="33">
        <f>IF(D6L917C5=0,0,D6L917C18/D6L917C5)</f>
        <v>0.12550640119177123</v>
      </c>
      <c r="AV24" s="16" t="s">
        <v>34691</v>
      </c>
      <c r="AW24" s="33">
        <f>CHOOSE(MIN(D6L917C9,RUN_YEARS),B7L809C1,B7L809C10,B7L809C19,B7L809C28,B7L809C37)</f>
        <v>174.92572822038505</v>
      </c>
      <c r="AX24" s="16" t="s">
        <v>34692</v>
      </c>
      <c r="AY24" s="33">
        <f>IF(D6L917C23=0,0,D6L917C19/D6L917C23)</f>
        <v>7.0794437083204721E-3</v>
      </c>
      <c r="AZ24" s="16" t="s">
        <v>34693</v>
      </c>
      <c r="BA24" s="33">
        <f>IF(D6L917C5=0,0,D6L917C19/D6L917C5)</f>
        <v>0.3744935988082288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1.5719749284379545</v>
      </c>
      <c r="J25" s="16" t="s">
        <v>34715</v>
      </c>
      <c r="K25" s="21">
        <f>IF(FLOW_THRU_100PCT="Y",1,INDEX(VariabilityMatrix,D6L918C1,D6L918C9))</f>
        <v>0.23353399456042659</v>
      </c>
      <c r="L25" s="16" t="s">
        <v>34695</v>
      </c>
      <c r="M25" s="15">
        <f>IF(D6L918C2&lt;&gt;0,D6L918C2*D6L918C4,D6L918C3*D6L918C4)</f>
        <v>0.36710958438695623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0.18355479219347812</v>
      </c>
      <c r="R25" s="16" t="s">
        <v>34697</v>
      </c>
      <c r="S25" s="15">
        <f>D6L918C5-D6L918C7</f>
        <v>0.18355479219347812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0.17817115559680249</v>
      </c>
      <c r="X25" s="16" t="s">
        <v>34699</v>
      </c>
      <c r="Y25" s="33">
        <f>D6L918C7-D6L918C10</f>
        <v>5.3836365966756228E-3</v>
      </c>
      <c r="Z25" s="16" t="s">
        <v>34700</v>
      </c>
      <c r="AA25" s="33">
        <f>CHOOSE(MIN(D6L918C9,RUN_YEARS),B7L809C7,B7L809C16,B7L809C25,B7L809C34,B7L809C43)</f>
        <v>30863</v>
      </c>
      <c r="AB25" s="16" t="s">
        <v>34701</v>
      </c>
      <c r="AC25" s="33">
        <f>IF(D6L918C12=0,0,D6L918C10/D6L918C12)</f>
        <v>5.7729694325503839E-6</v>
      </c>
      <c r="AD25" s="16" t="s">
        <v>34702</v>
      </c>
      <c r="AE25" s="33">
        <f>IF(D6L918C5=0,0,D6L918C10/D6L918C5)</f>
        <v>0.48533506934811887</v>
      </c>
      <c r="AF25" s="16" t="s">
        <v>34703</v>
      </c>
      <c r="AG25" s="33">
        <f>CHOOSE(MIN(D6L918C9,RUN_YEARS),B7L809C5,B7L809C14,B7L809C23,B7L809C32,B7L809C41)</f>
        <v>358.67667141710371</v>
      </c>
      <c r="AH25" s="16" t="s">
        <v>34704</v>
      </c>
      <c r="AI25" s="33">
        <f>IF(D6L918C15=0,0,D6L918C11/D6L918C15)</f>
        <v>1.5009720524630979E-5</v>
      </c>
      <c r="AJ25" s="16" t="s">
        <v>34705</v>
      </c>
      <c r="AK25" s="33">
        <f>IF(D6L918C5=0,0,D6L918C11/D6L918C5)</f>
        <v>1.4664930651881146E-2</v>
      </c>
      <c r="AL25" s="16" t="s">
        <v>34706</v>
      </c>
      <c r="AM25" s="33">
        <f>D6L918C8*CHOOSE(MIN(D6L918C9,RUN_YEARS),B7L809C4,B7L809C13,B7L809C22,B7L809C31,B7L809C40)</f>
        <v>4.6639196242095129E-2</v>
      </c>
      <c r="AN25" s="16" t="s">
        <v>34707</v>
      </c>
      <c r="AO25" s="33">
        <f>D6L918C8-D6L918C18</f>
        <v>0.13691559595138297</v>
      </c>
      <c r="AP25" s="16" t="s">
        <v>34708</v>
      </c>
      <c r="AQ25" s="33">
        <f>CHOOSE(MIN(D6L918C9,RUN_YEARS),B7L809C2,B7L809C11,B7L809C20,B7L809C29,B7L809C38)</f>
        <v>55.032330826444358</v>
      </c>
      <c r="AR25" s="16" t="s">
        <v>34709</v>
      </c>
      <c r="AS25" s="33">
        <f>IF(D6L918C20=0,0,D6L918C18/D6L918C20)</f>
        <v>8.4748720509733296E-4</v>
      </c>
      <c r="AT25" s="16" t="s">
        <v>34710</v>
      </c>
      <c r="AU25" s="33">
        <f>IF(D6L918C5=0,0,D6L918C18/D6L918C5)</f>
        <v>0.12704434377538487</v>
      </c>
      <c r="AV25" s="16" t="s">
        <v>34711</v>
      </c>
      <c r="AW25" s="33">
        <f>CHOOSE(MIN(D6L918C9,RUN_YEARS),B7L809C1,B7L809C10,B7L809C19,B7L809C28,B7L809C37)</f>
        <v>161.55476463583705</v>
      </c>
      <c r="AX25" s="16" t="s">
        <v>34712</v>
      </c>
      <c r="AY25" s="33">
        <f>IF(D6L918C23=0,0,D6L918C19/D6L918C23)</f>
        <v>8.4748720509733285E-4</v>
      </c>
      <c r="AZ25" s="16" t="s">
        <v>34713</v>
      </c>
      <c r="BA25" s="33">
        <f>IF(D6L918C5=0,0,D6L918C19/D6L918C5)</f>
        <v>0.37295565622461507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30.250049366991171</v>
      </c>
      <c r="J26" s="16" t="s">
        <v>34736</v>
      </c>
      <c r="K26" s="21">
        <f>IF(FLOW_THRU_100PCT="Y",1,INDEX(VariabilityMatrix,D6L919C1,D6L919C9))</f>
        <v>0.24340392009607786</v>
      </c>
      <c r="L26" s="16" t="s">
        <v>34716</v>
      </c>
      <c r="M26" s="15">
        <f>IF(D6L919C2&lt;&gt;0,D6L919C2*D6L919C4,D6L919C3*D6L919C4)</f>
        <v>7.3629805990255299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3.681490299512765</v>
      </c>
      <c r="R26" s="16" t="s">
        <v>34718</v>
      </c>
      <c r="S26" s="15">
        <f>D6L919C5-D6L919C7</f>
        <v>3.681490299512765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3.571777200644719</v>
      </c>
      <c r="X26" s="16" t="s">
        <v>34720</v>
      </c>
      <c r="Y26" s="33">
        <f>D6L919C7-D6L919C10</f>
        <v>0.10971309886804592</v>
      </c>
      <c r="Z26" s="16" t="s">
        <v>34721</v>
      </c>
      <c r="AA26" s="33">
        <f>CHOOSE(MIN(D6L919C9,RUN_YEARS),B7L809C7,B7L809C16,B7L809C25,B7L809C34,B7L809C43)</f>
        <v>32806.666666666672</v>
      </c>
      <c r="AB26" s="16" t="s">
        <v>34722</v>
      </c>
      <c r="AC26" s="33">
        <f>IF(D6L919C12=0,0,D6L919C10/D6L919C12)</f>
        <v>1.0887351759738016E-4</v>
      </c>
      <c r="AD26" s="16" t="s">
        <v>34723</v>
      </c>
      <c r="AE26" s="33">
        <f>IF(D6L919C5=0,0,D6L919C10/D6L919C5)</f>
        <v>0.48509936330912429</v>
      </c>
      <c r="AF26" s="16" t="s">
        <v>34724</v>
      </c>
      <c r="AG26" s="33">
        <f>CHOOSE(MIN(D6L919C9,RUN_YEARS),B7L809C5,B7L809C14,B7L809C23,B7L809C32,B7L809C41)</f>
        <v>387.58135724545104</v>
      </c>
      <c r="AH26" s="16" t="s">
        <v>34725</v>
      </c>
      <c r="AI26" s="33">
        <f>IF(D6L919C15=0,0,D6L919C11/D6L919C15)</f>
        <v>2.8307114575318906E-4</v>
      </c>
      <c r="AJ26" s="16" t="s">
        <v>34726</v>
      </c>
      <c r="AK26" s="33">
        <f>IF(D6L919C5=0,0,D6L919C11/D6L919C5)</f>
        <v>1.4900636690875723E-2</v>
      </c>
      <c r="AL26" s="16" t="s">
        <v>34727</v>
      </c>
      <c r="AM26" s="33">
        <f>D6L919C8*CHOOSE(MIN(D6L919C9,RUN_YEARS),B7L809C4,B7L809C13,B7L809C22,B7L809C31,B7L809C40)</f>
        <v>0.92410119702852622</v>
      </c>
      <c r="AN26" s="16" t="s">
        <v>34728</v>
      </c>
      <c r="AO26" s="33">
        <f>D6L919C8-D6L919C18</f>
        <v>2.7573891024842387</v>
      </c>
      <c r="AP26" s="16" t="s">
        <v>34729</v>
      </c>
      <c r="AQ26" s="33">
        <f>CHOOSE(MIN(D6L919C9,RUN_YEARS),B7L809C2,B7L809C11,B7L809C20,B7L809C29,B7L809C38)</f>
        <v>58.623962317798579</v>
      </c>
      <c r="AR26" s="16" t="s">
        <v>34730</v>
      </c>
      <c r="AS26" s="33">
        <f>IF(D6L919C20=0,0,D6L919C18/D6L919C20)</f>
        <v>1.5763199219100951E-2</v>
      </c>
      <c r="AT26" s="16" t="s">
        <v>34731</v>
      </c>
      <c r="AU26" s="33">
        <f>IF(D6L919C5=0,0,D6L919C18/D6L919C5)</f>
        <v>0.12550640119177123</v>
      </c>
      <c r="AV26" s="16" t="s">
        <v>34732</v>
      </c>
      <c r="AW26" s="33">
        <f>CHOOSE(MIN(D6L919C9,RUN_YEARS),B7L809C1,B7L809C10,B7L809C19,B7L809C28,B7L809C37)</f>
        <v>174.92572822038505</v>
      </c>
      <c r="AX26" s="16" t="s">
        <v>34733</v>
      </c>
      <c r="AY26" s="33">
        <f>IF(D6L919C23=0,0,D6L919C19/D6L919C23)</f>
        <v>1.5763199219100951E-2</v>
      </c>
      <c r="AZ26" s="16" t="s">
        <v>34734</v>
      </c>
      <c r="BA26" s="33">
        <f>IF(D6L919C5=0,0,D6L919C19/D6L919C5)</f>
        <v>0.37449359880822874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9.6871910386256221</v>
      </c>
      <c r="J27" s="16" t="s">
        <v>34757</v>
      </c>
      <c r="K27" s="21">
        <f>IF(FLOW_THRU_100PCT="Y",1,INDEX(VariabilityMatrix,D6L920C1,D6L920C9))</f>
        <v>0.23353399456042659</v>
      </c>
      <c r="L27" s="16" t="s">
        <v>34737</v>
      </c>
      <c r="M27" s="15">
        <f>IF(D6L920C2&lt;&gt;0,D6L920C2*D6L920C4,D6L920C3*D6L920C4)</f>
        <v>2.2622884193202091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1.1311442096601045</v>
      </c>
      <c r="R27" s="16" t="s">
        <v>34739</v>
      </c>
      <c r="S27" s="15">
        <f>D6L920C5-D6L920C7</f>
        <v>1.1311442096601045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1.0979679068762198</v>
      </c>
      <c r="X27" s="16" t="s">
        <v>34741</v>
      </c>
      <c r="Y27" s="33">
        <f>D6L920C7-D6L920C10</f>
        <v>3.3176302783884726E-2</v>
      </c>
      <c r="Z27" s="16" t="s">
        <v>34742</v>
      </c>
      <c r="AA27" s="33">
        <f>CHOOSE(MIN(D6L920C9,RUN_YEARS),B7L809C7,B7L809C16,B7L809C25,B7L809C34,B7L809C43)</f>
        <v>30863</v>
      </c>
      <c r="AB27" s="16" t="s">
        <v>34743</v>
      </c>
      <c r="AC27" s="33">
        <f>IF(D6L920C12=0,0,D6L920C10/D6L920C12)</f>
        <v>3.5575540513761459E-5</v>
      </c>
      <c r="AD27" s="16" t="s">
        <v>34744</v>
      </c>
      <c r="AE27" s="33">
        <f>IF(D6L920C5=0,0,D6L920C10/D6L920C5)</f>
        <v>0.48533506934811882</v>
      </c>
      <c r="AF27" s="16" t="s">
        <v>34745</v>
      </c>
      <c r="AG27" s="33">
        <f>CHOOSE(MIN(D6L920C9,RUN_YEARS),B7L809C5,B7L809C14,B7L809C23,B7L809C32,B7L809C41)</f>
        <v>358.67667141710371</v>
      </c>
      <c r="AH27" s="16" t="s">
        <v>34746</v>
      </c>
      <c r="AI27" s="33">
        <f>IF(D6L920C15=0,0,D6L920C11/D6L920C15)</f>
        <v>9.2496405335779796E-5</v>
      </c>
      <c r="AJ27" s="16" t="s">
        <v>34747</v>
      </c>
      <c r="AK27" s="33">
        <f>IF(D6L920C5=0,0,D6L920C11/D6L920C5)</f>
        <v>1.4664930651881165E-2</v>
      </c>
      <c r="AL27" s="16" t="s">
        <v>34748</v>
      </c>
      <c r="AM27" s="33">
        <f>D6L920C8*CHOOSE(MIN(D6L920C9,RUN_YEARS),B7L809C4,B7L809C13,B7L809C22,B7L809C31,B7L809C40)</f>
        <v>0.2874109476631887</v>
      </c>
      <c r="AN27" s="16" t="s">
        <v>34749</v>
      </c>
      <c r="AO27" s="33">
        <f>D6L920C8-D6L920C18</f>
        <v>0.84373326199691578</v>
      </c>
      <c r="AP27" s="16" t="s">
        <v>34750</v>
      </c>
      <c r="AQ27" s="33">
        <f>CHOOSE(MIN(D6L920C9,RUN_YEARS),B7L809C2,B7L809C11,B7L809C20,B7L809C29,B7L809C38)</f>
        <v>55.032330826444358</v>
      </c>
      <c r="AR27" s="16" t="s">
        <v>34751</v>
      </c>
      <c r="AS27" s="33">
        <f>IF(D6L920C20=0,0,D6L920C18/D6L920C20)</f>
        <v>5.2225835858124483E-3</v>
      </c>
      <c r="AT27" s="16" t="s">
        <v>34752</v>
      </c>
      <c r="AU27" s="33">
        <f>IF(D6L920C5=0,0,D6L920C18/D6L920C5)</f>
        <v>0.12704434377538487</v>
      </c>
      <c r="AV27" s="16" t="s">
        <v>34753</v>
      </c>
      <c r="AW27" s="33">
        <f>CHOOSE(MIN(D6L920C9,RUN_YEARS),B7L809C1,B7L809C10,B7L809C19,B7L809C28,B7L809C37)</f>
        <v>161.55476463583705</v>
      </c>
      <c r="AX27" s="16" t="s">
        <v>34754</v>
      </c>
      <c r="AY27" s="33">
        <f>IF(D6L920C23=0,0,D6L920C19/D6L920C23)</f>
        <v>5.2225835858124474E-3</v>
      </c>
      <c r="AZ27" s="16" t="s">
        <v>34755</v>
      </c>
      <c r="BA27" s="33">
        <f>IF(D6L920C5=0,0,D6L920C19/D6L920C5)</f>
        <v>0.37295565622461507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0.23353399456042659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30863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358.67667141710371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55.032330826444358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161.55476463583705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0.23353399456042659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30863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358.67667141710371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55.032330826444358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161.55476463583705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0.23353399456042659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30863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358.67667141710371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55.032330826444358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161.55476463583705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0.23353399456042659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30863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358.67667141710371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55.032330826444358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161.55476463583705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0.23353399456042659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30863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358.67667141710371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55.032330826444358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161.55476463583705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2.6899063010541959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2.3133194189066084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1.1566597094533042</v>
      </c>
      <c r="R33" s="16" t="s">
        <v>34865</v>
      </c>
      <c r="S33" s="15">
        <f>D6L926C5-D6L926C7</f>
        <v>1.1566597094533042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1.1227350405993888</v>
      </c>
      <c r="X33" s="16" t="s">
        <v>34867</v>
      </c>
      <c r="Y33" s="33">
        <f>D6L926C7-D6L926C10</f>
        <v>3.392466885391543E-2</v>
      </c>
      <c r="Z33" s="16" t="s">
        <v>34868</v>
      </c>
      <c r="AA33" s="33">
        <f>CHOOSE(MIN(D6L926C9,RUN_YEARS),B7L809C7,B7L809C16,B7L809C25,B7L809C34,B7L809C43)</f>
        <v>30863</v>
      </c>
      <c r="AB33" s="16" t="s">
        <v>34869</v>
      </c>
      <c r="AC33" s="33">
        <f>IF(D6L926C12=0,0,D6L926C10/D6L926C12)</f>
        <v>3.6378026782859374E-5</v>
      </c>
      <c r="AD33" s="16" t="s">
        <v>34870</v>
      </c>
      <c r="AE33" s="33">
        <f>IF(D6L926C5=0,0,D6L926C10/D6L926C5)</f>
        <v>0.48533506934811882</v>
      </c>
      <c r="AF33" s="16" t="s">
        <v>34871</v>
      </c>
      <c r="AG33" s="33">
        <f>CHOOSE(MIN(D6L926C9,RUN_YEARS),B7L809C5,B7L809C14,B7L809C23,B7L809C32,B7L809C41)</f>
        <v>358.67667141710371</v>
      </c>
      <c r="AH33" s="16" t="s">
        <v>34872</v>
      </c>
      <c r="AI33" s="33">
        <f>IF(D6L926C15=0,0,D6L926C11/D6L926C15)</f>
        <v>9.4582869635434312E-5</v>
      </c>
      <c r="AJ33" s="16" t="s">
        <v>34873</v>
      </c>
      <c r="AK33" s="33">
        <f>IF(D6L926C5=0,0,D6L926C11/D6L926C5)</f>
        <v>1.4664930651881158E-2</v>
      </c>
      <c r="AL33" s="16" t="s">
        <v>34874</v>
      </c>
      <c r="AM33" s="33">
        <f>D6L926C8*CHOOSE(MIN(D6L926C9,RUN_YEARS),B7L809C4,B7L809C13,B7L809C22,B7L809C31,B7L809C40)</f>
        <v>0.29389414751784471</v>
      </c>
      <c r="AN33" s="16" t="s">
        <v>34875</v>
      </c>
      <c r="AO33" s="33">
        <f>D6L926C8-D6L926C18</f>
        <v>0.8627655619354595</v>
      </c>
      <c r="AP33" s="16" t="s">
        <v>34876</v>
      </c>
      <c r="AQ33" s="33">
        <f>CHOOSE(MIN(D6L926C9,RUN_YEARS),B7L809C2,B7L809C11,B7L809C20,B7L809C29,B7L809C38)</f>
        <v>55.032330826444358</v>
      </c>
      <c r="AR33" s="16" t="s">
        <v>34877</v>
      </c>
      <c r="AS33" s="33">
        <f>IF(D6L926C20=0,0,D6L926C18/D6L926C20)</f>
        <v>5.3403906958747515E-3</v>
      </c>
      <c r="AT33" s="16" t="s">
        <v>34878</v>
      </c>
      <c r="AU33" s="33">
        <f>IF(D6L926C5=0,0,D6L926C18/D6L926C5)</f>
        <v>0.12704434377538487</v>
      </c>
      <c r="AV33" s="16" t="s">
        <v>34879</v>
      </c>
      <c r="AW33" s="33">
        <f>CHOOSE(MIN(D6L926C9,RUN_YEARS),B7L809C1,B7L809C10,B7L809C19,B7L809C28,B7L809C37)</f>
        <v>161.55476463583705</v>
      </c>
      <c r="AX33" s="16" t="s">
        <v>34880</v>
      </c>
      <c r="AY33" s="33">
        <f>IF(D6L926C23=0,0,D6L926C19/D6L926C23)</f>
        <v>5.3403906958747515E-3</v>
      </c>
      <c r="AZ33" s="16" t="s">
        <v>34881</v>
      </c>
      <c r="BA33" s="33">
        <f>IF(D6L926C5=0,0,D6L926C19/D6L926C5)</f>
        <v>0.37295565622461513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-2.4997652152461223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-2.1497980851116649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-1.0748990425558325</v>
      </c>
      <c r="R34" s="16" t="s">
        <v>34885</v>
      </c>
      <c r="S34" s="15">
        <f>D6L927C5-D6L927C7</f>
        <v>-1.0748990425558325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-1.0428656823308433</v>
      </c>
      <c r="X34" s="16" t="s">
        <v>34887</v>
      </c>
      <c r="Y34" s="33">
        <f>D6L927C7-D6L927C10</f>
        <v>-3.2033360224989149E-2</v>
      </c>
      <c r="Z34" s="16" t="s">
        <v>34888</v>
      </c>
      <c r="AA34" s="33">
        <f>CHOOSE(MIN(D6L927C9,RUN_YEARS),B7L809C7,B7L809C16,B7L809C25,B7L809C34,B7L809C43)</f>
        <v>32806.666666666672</v>
      </c>
      <c r="AB34" s="16" t="s">
        <v>34889</v>
      </c>
      <c r="AC34" s="33">
        <f>IF(D6L927C12=0,0,D6L927C10/D6L927C12)</f>
        <v>-3.1788224415693251E-5</v>
      </c>
      <c r="AD34" s="16" t="s">
        <v>34890</v>
      </c>
      <c r="AE34" s="33">
        <f>IF(D6L927C5=0,0,D6L927C10/D6L927C5)</f>
        <v>0.48509936330912434</v>
      </c>
      <c r="AF34" s="16" t="s">
        <v>34891</v>
      </c>
      <c r="AG34" s="33">
        <f>CHOOSE(MIN(D6L927C9,RUN_YEARS),B7L809C5,B7L809C14,B7L809C23,B7L809C32,B7L809C41)</f>
        <v>387.58135724545104</v>
      </c>
      <c r="AH34" s="16" t="s">
        <v>34892</v>
      </c>
      <c r="AI34" s="33">
        <f>IF(D6L927C15=0,0,D6L927C11/D6L927C15)</f>
        <v>-8.2649383480802385E-5</v>
      </c>
      <c r="AJ34" s="16" t="s">
        <v>34893</v>
      </c>
      <c r="AK34" s="33">
        <f>IF(D6L927C5=0,0,D6L927C11/D6L927C5)</f>
        <v>1.4900636690875678E-2</v>
      </c>
      <c r="AL34" s="16" t="s">
        <v>34894</v>
      </c>
      <c r="AM34" s="33">
        <f>D6L927C8*CHOOSE(MIN(D6L927C9,RUN_YEARS),B7L809C4,B7L809C13,B7L809C22,B7L809C31,B7L809C40)</f>
        <v>-0.26981342095132615</v>
      </c>
      <c r="AN34" s="16" t="s">
        <v>34895</v>
      </c>
      <c r="AO34" s="33">
        <f>D6L927C8-D6L927C18</f>
        <v>-0.80508562160450636</v>
      </c>
      <c r="AP34" s="16" t="s">
        <v>34896</v>
      </c>
      <c r="AQ34" s="33">
        <f>CHOOSE(MIN(D6L927C9,RUN_YEARS),B7L809C2,B7L809C11,B7L809C20,B7L809C29,B7L809C38)</f>
        <v>58.623962317798579</v>
      </c>
      <c r="AR34" s="16" t="s">
        <v>34897</v>
      </c>
      <c r="AS34" s="33">
        <f>IF(D6L927C20=0,0,D6L927C18/D6L927C20)</f>
        <v>-4.6024425897498436E-3</v>
      </c>
      <c r="AT34" s="16" t="s">
        <v>34898</v>
      </c>
      <c r="AU34" s="33">
        <f>IF(D6L927C5=0,0,D6L927C18/D6L927C5)</f>
        <v>0.12550640119177123</v>
      </c>
      <c r="AV34" s="16" t="s">
        <v>34899</v>
      </c>
      <c r="AW34" s="33">
        <f>CHOOSE(MIN(D6L927C9,RUN_YEARS),B7L809C1,B7L809C10,B7L809C19,B7L809C28,B7L809C37)</f>
        <v>174.92572822038505</v>
      </c>
      <c r="AX34" s="16" t="s">
        <v>34900</v>
      </c>
      <c r="AY34" s="33">
        <f>IF(D6L927C23=0,0,D6L927C19/D6L927C23)</f>
        <v>-4.6024425897498444E-3</v>
      </c>
      <c r="AZ34" s="16" t="s">
        <v>34901</v>
      </c>
      <c r="BA34" s="33">
        <f>IF(D6L927C5=0,0,D6L927C19/D6L927C5)</f>
        <v>0.3744935988082288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179.72969352458892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121.62289838573257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60.811449192866284</v>
      </c>
      <c r="R35" s="16" t="s">
        <v>34905</v>
      </c>
      <c r="S35" s="15">
        <f>SUM(D6L901C8:D6L927C8)-2*SUM(D6L909C8,D6L911C8,D6L922C8,D6L924C8,D6L927C8)</f>
        <v>60.811449192866284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59.000260224711923</v>
      </c>
      <c r="X35" s="16" t="s">
        <v>34907</v>
      </c>
      <c r="Y35" s="33">
        <f>SUM(D6L901C11:D6L927C11)-2*SUM(D6L909C11,D6L911C11,D6L922C11,D6L924C11,D6L927C11)</f>
        <v>1.8111889681543649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1.8025514524549124E-3</v>
      </c>
      <c r="AD35" s="16" t="s">
        <v>34909</v>
      </c>
      <c r="AE35" s="33">
        <f>IF(D6L928C5=0,0,D6L928C10/D6L928C5)</f>
        <v>0.48510815814954439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4.6866337763827801E-3</v>
      </c>
      <c r="AJ35" s="16" t="s">
        <v>34911</v>
      </c>
      <c r="AK35" s="33">
        <f>IF(D6L928C5=0,0,D6L928C11/D6L928C5)</f>
        <v>1.4891841850455631E-2</v>
      </c>
      <c r="AL35" s="16" t="s">
        <v>34912</v>
      </c>
      <c r="AM35" s="33">
        <f>SUM(D6L901C18:D6L927C18)-2*SUM(D6L909C18,D6L911C18,D6L922C18,D6L924C18,D6L927C18)</f>
        <v>15.268709093500888</v>
      </c>
      <c r="AN35" s="16" t="s">
        <v>34913</v>
      </c>
      <c r="AO35" s="33">
        <f>SUM(D6L901C19:D6L927C19)-2*SUM(D6L909C19,D6L911C19,D6L922C19,D6L924C19,D6L927C19)</f>
        <v>45.542740099365396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0.26112328975490767</v>
      </c>
      <c r="AT35" s="16" t="s">
        <v>34915</v>
      </c>
      <c r="AU35" s="33">
        <f>IF(D6L928C5=0,0,D6L928C18/D6L928C5)</f>
        <v>0.12554140129990557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0.26112328975490762</v>
      </c>
      <c r="AZ35" s="16" t="s">
        <v>34917</v>
      </c>
      <c r="BA35" s="33">
        <f>IF(D6L928C5=0,0,D6L928C19/D6L928C5)</f>
        <v>0.37445859870009446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1.5025143906514067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0.75125719532570334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0.37562859766285167</v>
      </c>
      <c r="R36" s="16" t="s">
        <v>34922</v>
      </c>
      <c r="S36" s="15">
        <f>D6L929C5-D6L929C7</f>
        <v>0.37562859766285167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0.36461146299167346</v>
      </c>
      <c r="X36" s="16" t="s">
        <v>34924</v>
      </c>
      <c r="Y36" s="33">
        <f>D6L929C7-D6L929C10</f>
        <v>1.1017134671178208E-2</v>
      </c>
      <c r="Z36" s="16" t="s">
        <v>34925</v>
      </c>
      <c r="AA36" s="33">
        <f>CHOOSE(MIN(D6L929C9,RUN_YEARS),B7L809C7,B7L809C16,B7L809C25,B7L809C34,B7L809C43)</f>
        <v>30863</v>
      </c>
      <c r="AB36" s="16" t="s">
        <v>34926</v>
      </c>
      <c r="AC36" s="33">
        <f>IF(D6L929C12=0,0,D6L929C10/D6L929C12)</f>
        <v>1.1813869779077648E-5</v>
      </c>
      <c r="AD36" s="16" t="s">
        <v>34927</v>
      </c>
      <c r="AE36" s="33">
        <f>IF(D6L929C5=0,0,D6L929C10/D6L929C5)</f>
        <v>0.48533506934811882</v>
      </c>
      <c r="AF36" s="16" t="s">
        <v>34928</v>
      </c>
      <c r="AG36" s="33">
        <f>CHOOSE(MIN(D6L929C9,RUN_YEARS),B7L809C5,B7L809C14,B7L809C23,B7L809C32,B7L809C41)</f>
        <v>358.67667141710371</v>
      </c>
      <c r="AH36" s="16" t="s">
        <v>34929</v>
      </c>
      <c r="AI36" s="33">
        <f>IF(D6L929C15=0,0,D6L929C11/D6L929C15)</f>
        <v>3.0716061425601959E-5</v>
      </c>
      <c r="AJ36" s="16" t="s">
        <v>34930</v>
      </c>
      <c r="AK36" s="33">
        <f>IF(D6L929C5=0,0,D6L929C11/D6L929C5)</f>
        <v>1.46649306518812E-2</v>
      </c>
      <c r="AL36" s="16" t="s">
        <v>34931</v>
      </c>
      <c r="AM36" s="33">
        <f>D6L929C8*CHOOSE(MIN(D6L929C9,RUN_YEARS),B7L809C4,B7L809C13,B7L809C22,B7L809C31,B7L809C40)</f>
        <v>9.5442977386690123E-2</v>
      </c>
      <c r="AN36" s="16" t="s">
        <v>34932</v>
      </c>
      <c r="AO36" s="33">
        <f>D6L929C8-D6L929C18</f>
        <v>0.28018562027616156</v>
      </c>
      <c r="AP36" s="16" t="s">
        <v>34933</v>
      </c>
      <c r="AQ36" s="33">
        <f>CHOOSE(MIN(D6L929C9,RUN_YEARS),B7L809C2,B7L809C11,B7L809C20,B7L809C29,B7L809C38)</f>
        <v>55.032330826444358</v>
      </c>
      <c r="AR36" s="16" t="s">
        <v>34934</v>
      </c>
      <c r="AS36" s="33">
        <f>IF(D6L929C20=0,0,D6L929C18/D6L929C20)</f>
        <v>1.7343073781063163E-3</v>
      </c>
      <c r="AT36" s="16" t="s">
        <v>34935</v>
      </c>
      <c r="AU36" s="33">
        <f>IF(D6L929C5=0,0,D6L929C18/D6L929C5)</f>
        <v>0.12704434377538487</v>
      </c>
      <c r="AV36" s="16" t="s">
        <v>34936</v>
      </c>
      <c r="AW36" s="33">
        <f>CHOOSE(MIN(D6L929C9,RUN_YEARS),B7L809C1,B7L809C10,B7L809C19,B7L809C28,B7L809C37)</f>
        <v>161.55476463583705</v>
      </c>
      <c r="AX36" s="16" t="s">
        <v>34937</v>
      </c>
      <c r="AY36" s="33">
        <f>IF(D6L929C23=0,0,D6L929C19/D6L929C23)</f>
        <v>1.7343073781063163E-3</v>
      </c>
      <c r="AZ36" s="16" t="s">
        <v>34938</v>
      </c>
      <c r="BA36" s="33">
        <f>IF(D6L929C5=0,0,D6L929C19/D6L929C5)</f>
        <v>0.37295565622461513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30863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358.67667141710371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55.032330826444358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161.55476463583705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0.90986628117094326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0.45493314058547163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0.22746657029273581</v>
      </c>
      <c r="R38" s="16" t="s">
        <v>34962</v>
      </c>
      <c r="S38" s="15">
        <f>D6L931C5-D6L931C7</f>
        <v>0.22746657029273581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0.22079500733480736</v>
      </c>
      <c r="X38" s="16" t="s">
        <v>34964</v>
      </c>
      <c r="Y38" s="33">
        <f>D6L931C7-D6L931C10</f>
        <v>6.6715629579284508E-3</v>
      </c>
      <c r="Z38" s="16" t="s">
        <v>34965</v>
      </c>
      <c r="AA38" s="33">
        <f>CHOOSE(MIN(D6L931C9,RUN_YEARS),B7L809C7,B7L809C16,B7L809C25,B7L809C34,B7L809C43)</f>
        <v>30863</v>
      </c>
      <c r="AB38" s="16" t="s">
        <v>34966</v>
      </c>
      <c r="AC38" s="33">
        <f>IF(D6L931C12=0,0,D6L931C10/D6L931C12)</f>
        <v>7.1540358142373506E-6</v>
      </c>
      <c r="AD38" s="16" t="s">
        <v>34967</v>
      </c>
      <c r="AE38" s="33">
        <f>IF(D6L931C5=0,0,D6L931C10/D6L931C5)</f>
        <v>0.48533506934811882</v>
      </c>
      <c r="AF38" s="16" t="s">
        <v>34968</v>
      </c>
      <c r="AG38" s="33">
        <f>CHOOSE(MIN(D6L931C9,RUN_YEARS),B7L809C5,B7L809C14,B7L809C23,B7L809C32,B7L809C41)</f>
        <v>358.67667141710371</v>
      </c>
      <c r="AH38" s="16" t="s">
        <v>34969</v>
      </c>
      <c r="AI38" s="33">
        <f>IF(D6L931C15=0,0,D6L931C11/D6L931C15)</f>
        <v>1.8600493117017127E-5</v>
      </c>
      <c r="AJ38" s="16" t="s">
        <v>34970</v>
      </c>
      <c r="AK38" s="33">
        <f>IF(D6L931C5=0,0,D6L931C11/D6L931C5)</f>
        <v>1.4664930651881175E-2</v>
      </c>
      <c r="AL38" s="16" t="s">
        <v>34971</v>
      </c>
      <c r="AM38" s="33">
        <f>D6L931C8*CHOOSE(MIN(D6L931C9,RUN_YEARS),B7L809C4,B7L809C13,B7L809C22,B7L809C31,B7L809C40)</f>
        <v>5.7796682307356156E-2</v>
      </c>
      <c r="AN38" s="16" t="s">
        <v>34972</v>
      </c>
      <c r="AO38" s="33">
        <f>D6L931C8-D6L931C18</f>
        <v>0.16966988798537966</v>
      </c>
      <c r="AP38" s="16" t="s">
        <v>34973</v>
      </c>
      <c r="AQ38" s="33">
        <f>CHOOSE(MIN(D6L931C9,RUN_YEARS),B7L809C2,B7L809C11,B7L809C20,B7L809C29,B7L809C38)</f>
        <v>55.032330826444358</v>
      </c>
      <c r="AR38" s="16" t="s">
        <v>34974</v>
      </c>
      <c r="AS38" s="33">
        <f>IF(D6L931C20=0,0,D6L931C18/D6L931C20)</f>
        <v>1.0502314083266752E-3</v>
      </c>
      <c r="AT38" s="16" t="s">
        <v>34975</v>
      </c>
      <c r="AU38" s="33">
        <f>IF(D6L931C5=0,0,D6L931C18/D6L931C5)</f>
        <v>0.12704434377538487</v>
      </c>
      <c r="AV38" s="16" t="s">
        <v>34976</v>
      </c>
      <c r="AW38" s="33">
        <f>CHOOSE(MIN(D6L931C9,RUN_YEARS),B7L809C1,B7L809C10,B7L809C19,B7L809C28,B7L809C37)</f>
        <v>161.55476463583705</v>
      </c>
      <c r="AX38" s="16" t="s">
        <v>34977</v>
      </c>
      <c r="AY38" s="33">
        <f>IF(D6L931C23=0,0,D6L931C19/D6L931C23)</f>
        <v>1.050231408326675E-3</v>
      </c>
      <c r="AZ38" s="16" t="s">
        <v>34978</v>
      </c>
      <c r="BA38" s="33">
        <f>IF(D6L931C5=0,0,D6L931C19/D6L931C5)</f>
        <v>0.37295565622461513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30863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358.67667141710371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55.032330826444358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161.55476463583705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36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36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14.4</v>
      </c>
      <c r="R40" s="16" t="s">
        <v>35003</v>
      </c>
      <c r="S40" s="15">
        <f>D6L933C5-D6L933C7</f>
        <v>21.6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13.977649997225821</v>
      </c>
      <c r="X40" s="16" t="s">
        <v>35005</v>
      </c>
      <c r="Y40" s="33">
        <f>D6L933C7-D6L933C10</f>
        <v>0.42235000277417889</v>
      </c>
      <c r="Z40" s="16" t="s">
        <v>35006</v>
      </c>
      <c r="AA40" s="33">
        <f>CHOOSE(MIN(D6L933C9,RUN_YEARS),B7L809C7,B7L809C16,B7L809C25,B7L809C34,B7L809C43)</f>
        <v>30863</v>
      </c>
      <c r="AB40" s="16" t="s">
        <v>35007</v>
      </c>
      <c r="AC40" s="33">
        <f>IF(D6L933C12=0,0,D6L933C10/D6L933C12)</f>
        <v>4.5289343217528504E-4</v>
      </c>
      <c r="AD40" s="16" t="s">
        <v>35008</v>
      </c>
      <c r="AE40" s="33">
        <f>IF(D6L933C5=0,0,D6L933C10/D6L933C5)</f>
        <v>0.38826805547849502</v>
      </c>
      <c r="AF40" s="16" t="s">
        <v>35009</v>
      </c>
      <c r="AG40" s="33">
        <f>CHOOSE(MIN(D6L933C9,RUN_YEARS),B7L809C5,B7L809C14,B7L809C23,B7L809C32,B7L809C41)</f>
        <v>358.67667141710371</v>
      </c>
      <c r="AH40" s="16" t="s">
        <v>35010</v>
      </c>
      <c r="AI40" s="33">
        <f>IF(D6L933C15=0,0,D6L933C11/D6L933C15)</f>
        <v>1.1775229236557448E-3</v>
      </c>
      <c r="AJ40" s="16" t="s">
        <v>35011</v>
      </c>
      <c r="AK40" s="33">
        <f>IF(D6L933C5=0,0,D6L933C11/D6L933C5)</f>
        <v>1.1731944521504969E-2</v>
      </c>
      <c r="AL40" s="16" t="s">
        <v>35012</v>
      </c>
      <c r="AM40" s="33">
        <f>D6L933C8*CHOOSE(MIN(D6L933C9,RUN_YEARS),B7L809C4,B7L809C13,B7L809C22,B7L809C31,B7L809C40)</f>
        <v>5.4883156510966264</v>
      </c>
      <c r="AN40" s="16" t="s">
        <v>35013</v>
      </c>
      <c r="AO40" s="33">
        <f>D6L933C8-D6L933C18</f>
        <v>16.111684348903374</v>
      </c>
      <c r="AP40" s="16" t="s">
        <v>35014</v>
      </c>
      <c r="AQ40" s="33">
        <f>CHOOSE(MIN(D6L933C9,RUN_YEARS),B7L809C2,B7L809C11,B7L809C20,B7L809C29,B7L809C38)</f>
        <v>55.032330826444358</v>
      </c>
      <c r="AR40" s="16" t="s">
        <v>35015</v>
      </c>
      <c r="AS40" s="33">
        <f>IF(D6L933C20=0,0,D6L933C18/D6L933C20)</f>
        <v>9.9728933313857723E-2</v>
      </c>
      <c r="AT40" s="16" t="s">
        <v>35016</v>
      </c>
      <c r="AU40" s="33">
        <f>IF(D6L933C5=0,0,D6L933C18/D6L933C5)</f>
        <v>0.15245321253046185</v>
      </c>
      <c r="AV40" s="16" t="s">
        <v>35017</v>
      </c>
      <c r="AW40" s="33">
        <f>CHOOSE(MIN(D6L933C9,RUN_YEARS),B7L809C1,B7L809C10,B7L809C19,B7L809C28,B7L809C37)</f>
        <v>161.55476463583705</v>
      </c>
      <c r="AX40" s="16" t="s">
        <v>35018</v>
      </c>
      <c r="AY40" s="33">
        <f>IF(D6L933C23=0,0,D6L933C19/D6L933C23)</f>
        <v>9.9728933313857737E-2</v>
      </c>
      <c r="AZ40" s="16" t="s">
        <v>35019</v>
      </c>
      <c r="BA40" s="33">
        <f>IF(D6L933C5=0,0,D6L933C19/D6L933C5)</f>
        <v>0.44754678746953819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2.8381891375545854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2.8381891375545854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2.8381891375545854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30863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358.67667141710371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0.72115175298209566</v>
      </c>
      <c r="AN41" s="16" t="s">
        <v>35032</v>
      </c>
      <c r="AO41" s="33">
        <f>D6L934C8-D6L934C18</f>
        <v>2.1170373845724897</v>
      </c>
      <c r="AP41" s="16" t="s">
        <v>35033</v>
      </c>
      <c r="AQ41" s="33">
        <f>CHOOSE(MIN(D6L934C9,RUN_YEARS),B7L809C2,B7L809C11,B7L809C20,B7L809C29,B7L809C38)</f>
        <v>55.032330826444358</v>
      </c>
      <c r="AR41" s="16" t="s">
        <v>35034</v>
      </c>
      <c r="AS41" s="33">
        <f>IF(D6L934C20=0,0,D6L934C18/D6L934C20)</f>
        <v>1.3104147001448917E-2</v>
      </c>
      <c r="AT41" s="16" t="s">
        <v>35035</v>
      </c>
      <c r="AU41" s="33">
        <f>IF(D6L934C5=0,0,D6L934C18/D6L934C5)</f>
        <v>0.25408868755076974</v>
      </c>
      <c r="AV41" s="16" t="s">
        <v>35036</v>
      </c>
      <c r="AW41" s="33">
        <f>CHOOSE(MIN(D6L934C9,RUN_YEARS),B7L809C1,B7L809C10,B7L809C19,B7L809C28,B7L809C37)</f>
        <v>161.55476463583705</v>
      </c>
      <c r="AX41" s="16" t="s">
        <v>35037</v>
      </c>
      <c r="AY41" s="33">
        <f>IF(D6L934C23=0,0,D6L934C19/D6L934C23)</f>
        <v>1.3104147001448917E-2</v>
      </c>
      <c r="AZ41" s="16" t="s">
        <v>35038</v>
      </c>
      <c r="BA41" s="33">
        <f>IF(D6L934C5=0,0,D6L934C19/D6L934C5)</f>
        <v>0.74591131244923026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4128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4128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4128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4006.9263325380689</v>
      </c>
      <c r="X42" s="16" t="s">
        <v>35045</v>
      </c>
      <c r="Y42" s="33">
        <f>D6L935C7-D6L935C10</f>
        <v>121.07366746193111</v>
      </c>
      <c r="Z42" s="16" t="s">
        <v>35046</v>
      </c>
      <c r="AA42" s="33">
        <f>CHOOSE(MIN(D6L935C9,RUN_YEARS),B7L809C7,B7L809C16,B7L809C25,B7L809C34,B7L809C43)</f>
        <v>30863</v>
      </c>
      <c r="AB42" s="16" t="s">
        <v>35047</v>
      </c>
      <c r="AC42" s="33">
        <f>IF(D6L935C12=0,0,D6L935C10/D6L935C12)</f>
        <v>0.12982945055691503</v>
      </c>
      <c r="AD42" s="16" t="s">
        <v>35048</v>
      </c>
      <c r="AE42" s="33">
        <f>IF(D6L935C5=0,0,D6L935C10/D6L935C5)</f>
        <v>0.97067013869623764</v>
      </c>
      <c r="AF42" s="16" t="s">
        <v>35049</v>
      </c>
      <c r="AG42" s="33">
        <f>CHOOSE(MIN(D6L935C9,RUN_YEARS),B7L809C5,B7L809C14,B7L809C23,B7L809C32,B7L809C41)</f>
        <v>358.67667141710371</v>
      </c>
      <c r="AH42" s="16" t="s">
        <v>35050</v>
      </c>
      <c r="AI42" s="33">
        <f>IF(D6L935C15=0,0,D6L935C11/D6L935C15)</f>
        <v>0.33755657144797974</v>
      </c>
      <c r="AJ42" s="16" t="s">
        <v>35051</v>
      </c>
      <c r="AK42" s="33">
        <f>IF(D6L935C5=0,0,D6L935C11/D6L935C5)</f>
        <v>2.9329861303762382E-2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55.032330826444358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161.55476463583705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8534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8534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8534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30863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358.67667141710371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2168.3928595582688</v>
      </c>
      <c r="AN43" s="16" t="s">
        <v>35073</v>
      </c>
      <c r="AO43" s="33">
        <f>D6L936C8-D6L936C18</f>
        <v>6365.6071404417307</v>
      </c>
      <c r="AP43" s="16" t="s">
        <v>35074</v>
      </c>
      <c r="AQ43" s="33">
        <f>CHOOSE(MIN(D6L936C9,RUN_YEARS),B7L809C2,B7L809C11,B7L809C20,B7L809C29,B7L809C38)</f>
        <v>55.032330826444358</v>
      </c>
      <c r="AR43" s="16" t="s">
        <v>35075</v>
      </c>
      <c r="AS43" s="33">
        <f>IF(D6L936C20=0,0,D6L936C18/D6L936C20)</f>
        <v>39.402162819465822</v>
      </c>
      <c r="AT43" s="16" t="s">
        <v>35076</v>
      </c>
      <c r="AU43" s="33">
        <f>IF(D6L936C5=0,0,D6L936C18/D6L936C5)</f>
        <v>0.25408868755076974</v>
      </c>
      <c r="AV43" s="16" t="s">
        <v>35077</v>
      </c>
      <c r="AW43" s="33">
        <f>CHOOSE(MIN(D6L936C9,RUN_YEARS),B7L809C1,B7L809C10,B7L809C19,B7L809C28,B7L809C37)</f>
        <v>161.55476463583705</v>
      </c>
      <c r="AX43" s="16" t="s">
        <v>35078</v>
      </c>
      <c r="AY43" s="33">
        <f>IF(D6L936C23=0,0,D6L936C19/D6L936C23)</f>
        <v>39.402162819465822</v>
      </c>
      <c r="AZ43" s="16" t="s">
        <v>35079</v>
      </c>
      <c r="BA43" s="33">
        <f>IF(D6L936C5=0,0,D6L936C19/D6L936C5)</f>
        <v>0.74591131244923026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12703.250569809377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12702.044379473466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4143.0030951679555</v>
      </c>
      <c r="R44" s="16" t="s">
        <v>35083</v>
      </c>
      <c r="S44" s="15">
        <f>SUM(D6L929C8:D6L936C8)</f>
        <v>8559.041284305511</v>
      </c>
      <c r="U44" s="21" t="str">
        <f>NULL_VALUE</f>
        <v>n/a</v>
      </c>
      <c r="V44" s="16" t="s">
        <v>35084</v>
      </c>
      <c r="W44" s="33">
        <f>SUM(D6L929C10:D6L936C10)</f>
        <v>4021.489389005621</v>
      </c>
      <c r="X44" s="16" t="s">
        <v>35085</v>
      </c>
      <c r="Y44" s="33">
        <f>SUM(D6L929C11:D6L936C11)</f>
        <v>121.5137061623344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0.13030131189468364</v>
      </c>
      <c r="AD44" s="16" t="s">
        <v>35087</v>
      </c>
      <c r="AE44" s="33">
        <f>IF(D6L937C5=0,0,D6L937C10/D6L937C5)</f>
        <v>0.31660174290560328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0.33878341092617809</v>
      </c>
      <c r="AJ44" s="16" t="s">
        <v>35089</v>
      </c>
      <c r="AK44" s="33">
        <f>IF(D6L937C5=0,0,D6L937C11/D6L937C5)</f>
        <v>9.566468399268141E-3</v>
      </c>
      <c r="AL44" s="16" t="s">
        <v>35090</v>
      </c>
      <c r="AM44" s="33">
        <f>SUM(D6L929C18:D6L936C18)</f>
        <v>2174.7555666220414</v>
      </c>
      <c r="AN44" s="16" t="s">
        <v>35091</v>
      </c>
      <c r="AO44" s="33">
        <f>SUM(D6L929C19:D6L936C19)</f>
        <v>6384.2857176834677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39.517780438567563</v>
      </c>
      <c r="AT44" s="16" t="s">
        <v>35093</v>
      </c>
      <c r="AU44" s="33">
        <f>IF(D6L937C5=0,0,D6L937C18/D6L937C5)</f>
        <v>0.17121303481953282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39.517780438567563</v>
      </c>
      <c r="AZ44" s="16" t="s">
        <v>35095</v>
      </c>
      <c r="BA44" s="33">
        <f>IF(D6L937C5=0,0,D6L937C19/D6L937C5)</f>
        <v>0.50261875387559574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3.818789262533663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1.9093946312668315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0.95469731563341576</v>
      </c>
      <c r="R45" s="16" t="s">
        <v>35100</v>
      </c>
      <c r="S45" s="15">
        <f>D6L938C5-D6L938C7</f>
        <v>0.95469731563341576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0.92669617577881347</v>
      </c>
      <c r="X45" s="16" t="s">
        <v>35102</v>
      </c>
      <c r="Y45" s="33">
        <f>D6L938C7-D6L938C10</f>
        <v>2.8001139854602286E-2</v>
      </c>
      <c r="Z45" s="16" t="s">
        <v>35103</v>
      </c>
      <c r="AA45" s="33">
        <f>CHOOSE(MIN(D6L938C9,RUN_YEARS),B7L809C7,B7L809C16,B7L809C25,B7L809C34,B7L809C43)</f>
        <v>30863</v>
      </c>
      <c r="AB45" s="16" t="s">
        <v>35104</v>
      </c>
      <c r="AC45" s="33">
        <f>IF(D6L938C12=0,0,D6L938C10/D6L938C12)</f>
        <v>3.0026121108732574E-5</v>
      </c>
      <c r="AD45" s="16" t="s">
        <v>35105</v>
      </c>
      <c r="AE45" s="33">
        <f>IF(D6L938C5=0,0,D6L938C10/D6L938C5)</f>
        <v>0.48533506934811882</v>
      </c>
      <c r="AF45" s="16" t="s">
        <v>35106</v>
      </c>
      <c r="AG45" s="33">
        <f>CHOOSE(MIN(D6L938C9,RUN_YEARS),B7L809C5,B7L809C14,B7L809C23,B7L809C32,B7L809C41)</f>
        <v>358.67667141710371</v>
      </c>
      <c r="AH45" s="16" t="s">
        <v>35107</v>
      </c>
      <c r="AI45" s="33">
        <f>IF(D6L938C15=0,0,D6L938C11/D6L938C15)</f>
        <v>7.8067914882704679E-5</v>
      </c>
      <c r="AJ45" s="16" t="s">
        <v>35108</v>
      </c>
      <c r="AK45" s="33">
        <f>IF(D6L938C5=0,0,D6L938C11/D6L938C5)</f>
        <v>1.4664930651881162E-2</v>
      </c>
      <c r="AL45" s="16" t="s">
        <v>35109</v>
      </c>
      <c r="AM45" s="33">
        <f>D6L938C8*CHOOSE(MIN(D6L938C9,RUN_YEARS),B7L809C4,B7L809C13,B7L809C22,B7L809C31,B7L809C40)</f>
        <v>0.24257778793753756</v>
      </c>
      <c r="AN45" s="16" t="s">
        <v>35110</v>
      </c>
      <c r="AO45" s="33">
        <f>D6L938C8-D6L938C18</f>
        <v>0.71211952769587816</v>
      </c>
      <c r="AP45" s="16" t="s">
        <v>35111</v>
      </c>
      <c r="AQ45" s="33">
        <f>CHOOSE(MIN(D6L938C9,RUN_YEARS),B7L809C2,B7L809C11,B7L809C20,B7L809C29,B7L809C38)</f>
        <v>55.032330826444358</v>
      </c>
      <c r="AR45" s="16" t="s">
        <v>35112</v>
      </c>
      <c r="AS45" s="33">
        <f>IF(D6L938C20=0,0,D6L938C18/D6L938C20)</f>
        <v>4.407914116931662E-3</v>
      </c>
      <c r="AT45" s="16" t="s">
        <v>35113</v>
      </c>
      <c r="AU45" s="33">
        <f>IF(D6L938C5=0,0,D6L938C18/D6L938C5)</f>
        <v>0.12704434377538487</v>
      </c>
      <c r="AV45" s="16" t="s">
        <v>35114</v>
      </c>
      <c r="AW45" s="33">
        <f>CHOOSE(MIN(D6L938C9,RUN_YEARS),B7L809C1,B7L809C10,B7L809C19,B7L809C28,B7L809C37)</f>
        <v>161.55476463583705</v>
      </c>
      <c r="AX45" s="16" t="s">
        <v>35115</v>
      </c>
      <c r="AY45" s="33">
        <f>IF(D6L938C23=0,0,D6L938C19/D6L938C23)</f>
        <v>4.407914116931662E-3</v>
      </c>
      <c r="AZ45" s="16" t="s">
        <v>35116</v>
      </c>
      <c r="BA45" s="33">
        <f>IF(D6L938C5=0,0,D6L938C19/D6L938C5)</f>
        <v>0.37295565622461513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93.630530367445033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93.630530367445033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37.452212146978013</v>
      </c>
      <c r="R46" s="16" t="s">
        <v>35120</v>
      </c>
      <c r="S46" s="15">
        <f>D6L939C5-D6L939C7</f>
        <v>56.17831822046702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36.353743959188066</v>
      </c>
      <c r="X46" s="16" t="s">
        <v>35122</v>
      </c>
      <c r="Y46" s="33">
        <f>D6L939C7-D6L939C10</f>
        <v>1.0984681877899476</v>
      </c>
      <c r="Z46" s="16" t="s">
        <v>35123</v>
      </c>
      <c r="AA46" s="33">
        <f>CHOOSE(MIN(D6L939C9,RUN_YEARS),B7L809C7,B7L809C16,B7L809C25,B7L809C34,B7L809C43)</f>
        <v>30863</v>
      </c>
      <c r="AB46" s="16" t="s">
        <v>35124</v>
      </c>
      <c r="AC46" s="33">
        <f>IF(D6L939C12=0,0,D6L939C10/D6L939C12)</f>
        <v>1.1779070070695675E-3</v>
      </c>
      <c r="AD46" s="16" t="s">
        <v>35125</v>
      </c>
      <c r="AE46" s="33">
        <f>IF(D6L939C5=0,0,D6L939C10/D6L939C5)</f>
        <v>0.38826805547849508</v>
      </c>
      <c r="AF46" s="16" t="s">
        <v>35126</v>
      </c>
      <c r="AG46" s="33">
        <f>CHOOSE(MIN(D6L939C9,RUN_YEARS),B7L809C5,B7L809C14,B7L809C23,B7L809C32,B7L809C41)</f>
        <v>358.67667141710371</v>
      </c>
      <c r="AH46" s="16" t="s">
        <v>35127</v>
      </c>
      <c r="AI46" s="33">
        <f>IF(D6L939C15=0,0,D6L939C11/D6L939C15)</f>
        <v>3.062558218380875E-3</v>
      </c>
      <c r="AJ46" s="16" t="s">
        <v>35128</v>
      </c>
      <c r="AK46" s="33">
        <f>IF(D6L939C5=0,0,D6L939C11/D6L939C5)</f>
        <v>1.1731944521504929E-2</v>
      </c>
      <c r="AL46" s="16" t="s">
        <v>35129</v>
      </c>
      <c r="AM46" s="33">
        <f>D6L939C8*CHOOSE(MIN(D6L939C9,RUN_YEARS),B7L809C4,B7L809C13,B7L809C22,B7L809C31,B7L809C40)</f>
        <v>14.274275145447959</v>
      </c>
      <c r="AN46" s="16" t="s">
        <v>35130</v>
      </c>
      <c r="AO46" s="33">
        <f>D6L939C8-D6L939C18</f>
        <v>41.904043075019061</v>
      </c>
      <c r="AP46" s="16" t="s">
        <v>35131</v>
      </c>
      <c r="AQ46" s="33">
        <f>CHOOSE(MIN(D6L939C9,RUN_YEARS),B7L809C2,B7L809C11,B7L809C20,B7L809C29,B7L809C38)</f>
        <v>55.032330826444358</v>
      </c>
      <c r="AR46" s="16" t="s">
        <v>35132</v>
      </c>
      <c r="AS46" s="33">
        <f>IF(D6L939C20=0,0,D6L939C18/D6L939C20)</f>
        <v>0.25937980330989047</v>
      </c>
      <c r="AT46" s="16" t="s">
        <v>35133</v>
      </c>
      <c r="AU46" s="33">
        <f>IF(D6L939C5=0,0,D6L939C18/D6L939C5)</f>
        <v>0.15245321253046185</v>
      </c>
      <c r="AV46" s="16" t="s">
        <v>35134</v>
      </c>
      <c r="AW46" s="33">
        <f>CHOOSE(MIN(D6L939C9,RUN_YEARS),B7L809C1,B7L809C10,B7L809C19,B7L809C28,B7L809C37)</f>
        <v>161.55476463583705</v>
      </c>
      <c r="AX46" s="16" t="s">
        <v>35135</v>
      </c>
      <c r="AY46" s="33">
        <f>IF(D6L939C23=0,0,D6L939C19/D6L939C23)</f>
        <v>0.25937980330989047</v>
      </c>
      <c r="AZ46" s="16" t="s">
        <v>35136</v>
      </c>
      <c r="BA46" s="33">
        <f>IF(D6L939C5=0,0,D6L939C19/D6L939C5)</f>
        <v>0.44754678746953819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97.449319629978703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95.539924998711868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38.406909462611431</v>
      </c>
      <c r="R47" s="16" t="s">
        <v>35140</v>
      </c>
      <c r="S47" s="15">
        <f>SUM(D6L938C8:D6L939C8)</f>
        <v>57.133015536100437</v>
      </c>
      <c r="U47" s="21" t="str">
        <f>NULL_VALUE</f>
        <v>n/a</v>
      </c>
      <c r="V47" s="16" t="s">
        <v>35141</v>
      </c>
      <c r="W47" s="33">
        <f>SUM(D6L938C10:D6L939C10)</f>
        <v>37.280440134966881</v>
      </c>
      <c r="X47" s="16" t="s">
        <v>35142</v>
      </c>
      <c r="Y47" s="33">
        <f>SUM(D6L938C11:D6L939C11)</f>
        <v>1.1264693276445499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1.2079331281783E-3</v>
      </c>
      <c r="AD47" s="16" t="s">
        <v>35144</v>
      </c>
      <c r="AE47" s="33">
        <f>IF(D6L940C5=0,0,D6L940C10/D6L940C5)</f>
        <v>0.39020796944805558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3.1406261332635795E-3</v>
      </c>
      <c r="AJ47" s="16" t="s">
        <v>35146</v>
      </c>
      <c r="AK47" s="33">
        <f>IF(D6L940C5=0,0,D6L940C11/D6L940C5)</f>
        <v>1.1790561146659238E-2</v>
      </c>
      <c r="AL47" s="16" t="s">
        <v>35147</v>
      </c>
      <c r="AM47" s="33">
        <f>SUM(D6L938C18:D6L939C18)</f>
        <v>14.516852933385497</v>
      </c>
      <c r="AN47" s="16" t="s">
        <v>35148</v>
      </c>
      <c r="AO47" s="33">
        <f>SUM(D6L938C19:D6L939C19)</f>
        <v>42.616162602714937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0.26378771742682211</v>
      </c>
      <c r="AT47" s="16" t="s">
        <v>35150</v>
      </c>
      <c r="AU47" s="33">
        <f>IF(D6L940C5=0,0,D6L940C18/D6L940C5)</f>
        <v>0.15194540851462068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0.26378771742682211</v>
      </c>
      <c r="AZ47" s="16" t="s">
        <v>35152</v>
      </c>
      <c r="BA47" s="33">
        <f>IF(D6L940C5=0,0,D6L940C19/D6L940C5)</f>
        <v>0.44605606089066446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12980.429582963945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12919.20720285791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4242.221453823433</v>
      </c>
      <c r="R48" s="16" t="s">
        <v>35157</v>
      </c>
      <c r="S48" s="15">
        <f>SUM(D6L928C8,D6L937C8,D6L940C8)</f>
        <v>8676.9857490344784</v>
      </c>
      <c r="U48" s="21" t="str">
        <f>NULL_VALUE</f>
        <v>n/a</v>
      </c>
      <c r="V48" s="16" t="s">
        <v>35158</v>
      </c>
      <c r="W48" s="33">
        <f>SUM(D6L928C10,D6L937C10,D6L940C10)</f>
        <v>4117.7700893653</v>
      </c>
      <c r="X48" s="16" t="s">
        <v>35159</v>
      </c>
      <c r="Y48" s="33">
        <f>SUM(D6L928C11,D6L937C11,D6L940C11)</f>
        <v>124.45136445813333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0.13331179647531685</v>
      </c>
      <c r="AD48" s="16" t="s">
        <v>35161</v>
      </c>
      <c r="AE48" s="33">
        <f>IF(D6L941C5=0,0,D6L941C10/D6L941C5)</f>
        <v>0.31873241327489443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0.34661067083582447</v>
      </c>
      <c r="AJ48" s="16" t="s">
        <v>35163</v>
      </c>
      <c r="AK48" s="33">
        <f>IF(D6L941C5=0,0,D6L941C11/D6L941C5)</f>
        <v>9.6330496526600279E-3</v>
      </c>
      <c r="AL48" s="16" t="s">
        <v>35164</v>
      </c>
      <c r="AM48" s="33">
        <f>SUM(D6L928C18,D6L937C18,D6L940C18)</f>
        <v>2204.541128648928</v>
      </c>
      <c r="AN48" s="16" t="s">
        <v>35165</v>
      </c>
      <c r="AO48" s="33">
        <f>SUM(D6L928C19,D6L937C19,D6L940C19)</f>
        <v>6472.4446203855487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40.042691445749291</v>
      </c>
      <c r="AT48" s="16" t="s">
        <v>35167</v>
      </c>
      <c r="AU48" s="33">
        <f>IF(D6L941C5=0,0,D6L941C18/D6L941C5)</f>
        <v>0.17064058916566124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40.042691445749291</v>
      </c>
      <c r="AZ48" s="16" t="s">
        <v>35169</v>
      </c>
      <c r="BA48" s="33">
        <f>IF(D6L941C5=0,0,D6L941C19/D6L941C5)</f>
        <v>0.50099394790678431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195.59249566666665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168.20954627333333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84.104773136666665</v>
      </c>
      <c r="R8" s="16" t="s">
        <v>35179</v>
      </c>
      <c r="S8" s="15">
        <f>D6L1001C5-D6L1001C7</f>
        <v>84.104773136666665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81.632507191322773</v>
      </c>
      <c r="X8" s="16" t="s">
        <v>35181</v>
      </c>
      <c r="Y8" s="33">
        <f>D6L1001C7-D6L1001C10</f>
        <v>2.4722659453438922</v>
      </c>
      <c r="Z8" s="16" t="s">
        <v>35182</v>
      </c>
      <c r="AA8" s="33">
        <f>CHOOSE(MIN(D6L1001C9,RUN_YEARS),B7L810C7,B7L810C16,B7L810C25,B7L810C34,B7L810C43)</f>
        <v>12861.666666666668</v>
      </c>
      <c r="AB8" s="16" t="s">
        <v>35183</v>
      </c>
      <c r="AC8" s="33">
        <f>IF(D6L1001C12=0,0,D6L1001C10/D6L1001C12)</f>
        <v>6.3469618135018344E-3</v>
      </c>
      <c r="AD8" s="16" t="s">
        <v>35184</v>
      </c>
      <c r="AE8" s="33">
        <f>IF(D6L1001C5=0,0,D6L1001C10/D6L1001C5)</f>
        <v>0.48530246350390505</v>
      </c>
      <c r="AF8" s="16" t="s">
        <v>35185</v>
      </c>
      <c r="AG8" s="33">
        <f>CHOOSE(MIN(D6L1001C9,RUN_YEARS),B7L810C5,B7L810C14,B7L810C23,B7L810C32,B7L810C41)</f>
        <v>149.81522583248898</v>
      </c>
      <c r="AH8" s="16" t="s">
        <v>35186</v>
      </c>
      <c r="AI8" s="33">
        <f>IF(D6L1001C15=0,0,D6L1001C11/D6L1001C15)</f>
        <v>1.6502100715104724E-2</v>
      </c>
      <c r="AJ8" s="16" t="s">
        <v>35187</v>
      </c>
      <c r="AK8" s="33">
        <f>IF(D6L1001C5=0,0,D6L1001C11/D6L1001C5)</f>
        <v>1.469753649609497E-2</v>
      </c>
      <c r="AL8" s="16" t="s">
        <v>35188</v>
      </c>
      <c r="AM8" s="33">
        <f>D6L1001C8*CHOOSE(MIN(D6L1001C9,RUN_YEARS),B7L810C4,B7L810C13,B7L810C22,B7L810C31,B7L810C40)</f>
        <v>21.754082667605278</v>
      </c>
      <c r="AN8" s="16" t="s">
        <v>35189</v>
      </c>
      <c r="AO8" s="33">
        <f>D6L1001C8-D6L1001C18</f>
        <v>62.350690469061391</v>
      </c>
      <c r="AP8" s="16" t="s">
        <v>35190</v>
      </c>
      <c r="AQ8" s="33">
        <f>CHOOSE(MIN(D6L1001C9,RUN_YEARS),B7L810C2,B7L810C11,B7L810C20,B7L810C29,B7L810C38)</f>
        <v>22.983190266533814</v>
      </c>
      <c r="AR8" s="16" t="s">
        <v>35191</v>
      </c>
      <c r="AS8" s="33">
        <f>IF(D6L1001C20=0,0,D6L1001C18/D6L1001C20)</f>
        <v>0.94652145395505605</v>
      </c>
      <c r="AT8" s="16" t="s">
        <v>35192</v>
      </c>
      <c r="AU8" s="33">
        <f>IF(D6L1001C5=0,0,D6L1001C18/D6L1001C5)</f>
        <v>0.12932727749146783</v>
      </c>
      <c r="AV8" s="16" t="s">
        <v>35193</v>
      </c>
      <c r="AW8" s="33">
        <f>CHOOSE(MIN(D6L1001C9,RUN_YEARS),B7L810C1,B7L810C10,B7L810C19,B7L810C28,B7L810C37)</f>
        <v>65.873510007119194</v>
      </c>
      <c r="AX8" s="16" t="s">
        <v>35194</v>
      </c>
      <c r="AY8" s="33">
        <f>IF(D6L1001C23=0,0,D6L1001C19/D6L1001C23)</f>
        <v>0.94652145395505605</v>
      </c>
      <c r="AZ8" s="16" t="s">
        <v>35195</v>
      </c>
      <c r="BA8" s="33">
        <f>IF(D6L1001C5=0,0,D6L1001C19/D6L1001C5)</f>
        <v>0.37067272250853217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0.36643774687212638</v>
      </c>
      <c r="J9" s="16" t="s">
        <v>35216</v>
      </c>
      <c r="K9" s="21">
        <f>IF(FLOW_THRU_100PCT="Y",1,INDEX(VariabilityMatrix,D6L1002C1,D6L1002C9))</f>
        <v>0.51137630574702975</v>
      </c>
      <c r="L9" s="16" t="s">
        <v>35196</v>
      </c>
      <c r="M9" s="15">
        <f>IF(D6L1002C2&lt;&gt;0,D6L1002C2*D6L1002C4,D6L1002C3*D6L1002C4)</f>
        <v>0.18738758128173319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9.3693790640866595E-2</v>
      </c>
      <c r="R9" s="16" t="s">
        <v>35198</v>
      </c>
      <c r="S9" s="15">
        <f>D6L1002C5-D6L1002C7</f>
        <v>9.3693790640866595E-2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9.0922677390523371E-2</v>
      </c>
      <c r="X9" s="16" t="s">
        <v>35200</v>
      </c>
      <c r="Y9" s="33">
        <f>D6L1002C7-D6L1002C10</f>
        <v>2.771113250343224E-3</v>
      </c>
      <c r="Z9" s="16" t="s">
        <v>35201</v>
      </c>
      <c r="AA9" s="33">
        <f>CHOOSE(MIN(D6L1002C9,RUN_YEARS),B7L810C7,B7L810C16,B7L810C25,B7L810C34,B7L810C43)</f>
        <v>15644.2</v>
      </c>
      <c r="AB9" s="16" t="s">
        <v>35202</v>
      </c>
      <c r="AC9" s="33">
        <f>IF(D6L1002C12=0,0,D6L1002C10/D6L1002C12)</f>
        <v>5.8119096783807015E-6</v>
      </c>
      <c r="AD9" s="16" t="s">
        <v>35203</v>
      </c>
      <c r="AE9" s="33">
        <f>IF(D6L1002C5=0,0,D6L1002C10/D6L1002C5)</f>
        <v>0.4852118628599143</v>
      </c>
      <c r="AF9" s="16" t="s">
        <v>35204</v>
      </c>
      <c r="AG9" s="33">
        <f>CHOOSE(MIN(D6L1002C9,RUN_YEARS),B7L810C5,B7L810C14,B7L810C23,B7L810C32,B7L810C41)</f>
        <v>183.38426568433894</v>
      </c>
      <c r="AH9" s="16" t="s">
        <v>35205</v>
      </c>
      <c r="AI9" s="33">
        <f>IF(D6L1002C15=0,0,D6L1002C11/D6L1002C15)</f>
        <v>1.5110965163789827E-5</v>
      </c>
      <c r="AJ9" s="16" t="s">
        <v>35206</v>
      </c>
      <c r="AK9" s="33">
        <f>IF(D6L1002C5=0,0,D6L1002C11/D6L1002C5)</f>
        <v>1.4788137140085686E-2</v>
      </c>
      <c r="AL9" s="16" t="s">
        <v>35207</v>
      </c>
      <c r="AM9" s="33">
        <f>D6L1002C8*CHOOSE(MIN(D6L1002C9,RUN_YEARS),B7L810C4,B7L810C13,B7L810C22,B7L810C31,B7L810C40)</f>
        <v>2.3781608466833793E-2</v>
      </c>
      <c r="AN9" s="16" t="s">
        <v>35208</v>
      </c>
      <c r="AO9" s="33">
        <f>D6L1002C8-D6L1002C18</f>
        <v>6.9912182174032805E-2</v>
      </c>
      <c r="AP9" s="16" t="s">
        <v>35209</v>
      </c>
      <c r="AQ9" s="33">
        <f>CHOOSE(MIN(D6L1002C9,RUN_YEARS),B7L810C2,B7L810C11,B7L810C20,B7L810C29,B7L810C38)</f>
        <v>27.641294005918613</v>
      </c>
      <c r="AR9" s="16" t="s">
        <v>35210</v>
      </c>
      <c r="AS9" s="33">
        <f>IF(D6L1002C20=0,0,D6L1002C18/D6L1002C20)</f>
        <v>8.6036523694374163E-4</v>
      </c>
      <c r="AT9" s="16" t="s">
        <v>35211</v>
      </c>
      <c r="AU9" s="33">
        <f>IF(D6L1002C5=0,0,D6L1002C18/D6L1002C5)</f>
        <v>0.12691133694222062</v>
      </c>
      <c r="AV9" s="16" t="s">
        <v>35212</v>
      </c>
      <c r="AW9" s="33">
        <f>CHOOSE(MIN(D6L1002C9,RUN_YEARS),B7L810C1,B7L810C10,B7L810C19,B7L810C28,B7L810C37)</f>
        <v>81.258724983334361</v>
      </c>
      <c r="AX9" s="16" t="s">
        <v>35213</v>
      </c>
      <c r="AY9" s="33">
        <f>IF(D6L1002C23=0,0,D6L1002C19/D6L1002C23)</f>
        <v>8.6036523694374163E-4</v>
      </c>
      <c r="AZ9" s="16" t="s">
        <v>35214</v>
      </c>
      <c r="BA9" s="33">
        <f>IF(D6L1002C5=0,0,D6L1002C19/D6L1002C5)</f>
        <v>0.37308866305777938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0.24143175987289114</v>
      </c>
      <c r="J10" s="16" t="s">
        <v>35237</v>
      </c>
      <c r="K10" s="21">
        <f>IF(FLOW_THRU_100PCT="Y",1,INDEX(VariabilityMatrix,D6L1003C1,D6L1003C9))</f>
        <v>0.51137630574702975</v>
      </c>
      <c r="L10" s="16" t="s">
        <v>35217</v>
      </c>
      <c r="M10" s="15">
        <f>IF(D6L1003C2&lt;&gt;0,D6L1003C2*D6L1003C4,D6L1003C3*D6L1003C4)</f>
        <v>0.12346248145380305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6.1731240726901525E-2</v>
      </c>
      <c r="R10" s="16" t="s">
        <v>35219</v>
      </c>
      <c r="S10" s="15">
        <f>D6L1003C5-D6L1003C7</f>
        <v>6.1731240726901525E-2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5.9905460619507397E-2</v>
      </c>
      <c r="X10" s="16" t="s">
        <v>35221</v>
      </c>
      <c r="Y10" s="33">
        <f>D6L1003C7-D6L1003C10</f>
        <v>1.8257801073941274E-3</v>
      </c>
      <c r="Z10" s="16" t="s">
        <v>35222</v>
      </c>
      <c r="AA10" s="33">
        <f>CHOOSE(MIN(D6L1003C9,RUN_YEARS),B7L810C7,B7L810C16,B7L810C25,B7L810C34,B7L810C43)</f>
        <v>15644.2</v>
      </c>
      <c r="AB10" s="16" t="s">
        <v>35223</v>
      </c>
      <c r="AC10" s="33">
        <f>IF(D6L1003C12=0,0,D6L1003C10/D6L1003C12)</f>
        <v>3.8292441044928728E-6</v>
      </c>
      <c r="AD10" s="16" t="s">
        <v>35224</v>
      </c>
      <c r="AE10" s="33">
        <f>IF(D6L1003C5=0,0,D6L1003C10/D6L1003C5)</f>
        <v>0.4852118628599143</v>
      </c>
      <c r="AF10" s="16" t="s">
        <v>35225</v>
      </c>
      <c r="AG10" s="33">
        <f>CHOOSE(MIN(D6L1003C9,RUN_YEARS),B7L810C5,B7L810C14,B7L810C23,B7L810C32,B7L810C41)</f>
        <v>183.38426568433894</v>
      </c>
      <c r="AH10" s="16" t="s">
        <v>35226</v>
      </c>
      <c r="AI10" s="33">
        <f>IF(D6L1003C15=0,0,D6L1003C11/D6L1003C15)</f>
        <v>9.956034671681483E-6</v>
      </c>
      <c r="AJ10" s="16" t="s">
        <v>35227</v>
      </c>
      <c r="AK10" s="33">
        <f>IF(D6L1003C5=0,0,D6L1003C11/D6L1003C5)</f>
        <v>1.4788137140085705E-2</v>
      </c>
      <c r="AL10" s="16" t="s">
        <v>35228</v>
      </c>
      <c r="AM10" s="33">
        <f>D6L1003C8*CHOOSE(MIN(D6L1003C9,RUN_YEARS),B7L810C4,B7L810C13,B7L810C22,B7L810C31,B7L810C40)</f>
        <v>1.5668788583506264E-2</v>
      </c>
      <c r="AN10" s="16" t="s">
        <v>35229</v>
      </c>
      <c r="AO10" s="33">
        <f>D6L1003C8-D6L1003C18</f>
        <v>4.6062452143395258E-2</v>
      </c>
      <c r="AP10" s="16" t="s">
        <v>35230</v>
      </c>
      <c r="AQ10" s="33">
        <f>CHOOSE(MIN(D6L1003C9,RUN_YEARS),B7L810C2,B7L810C11,B7L810C20,B7L810C29,B7L810C38)</f>
        <v>27.641294005918613</v>
      </c>
      <c r="AR10" s="16" t="s">
        <v>35231</v>
      </c>
      <c r="AS10" s="33">
        <f>IF(D6L1003C20=0,0,D6L1003C18/D6L1003C20)</f>
        <v>5.6686161581839215E-4</v>
      </c>
      <c r="AT10" s="16" t="s">
        <v>35232</v>
      </c>
      <c r="AU10" s="33">
        <f>IF(D6L1003C5=0,0,D6L1003C18/D6L1003C5)</f>
        <v>0.12691133694222062</v>
      </c>
      <c r="AV10" s="16" t="s">
        <v>35233</v>
      </c>
      <c r="AW10" s="33">
        <f>CHOOSE(MIN(D6L1003C9,RUN_YEARS),B7L810C1,B7L810C10,B7L810C19,B7L810C28,B7L810C37)</f>
        <v>81.258724983334361</v>
      </c>
      <c r="AX10" s="16" t="s">
        <v>35234</v>
      </c>
      <c r="AY10" s="33">
        <f>IF(D6L1003C23=0,0,D6L1003C19/D6L1003C23)</f>
        <v>5.6686161581839204E-4</v>
      </c>
      <c r="AZ10" s="16" t="s">
        <v>35235</v>
      </c>
      <c r="BA10" s="33">
        <f>IF(D6L1003C5=0,0,D6L1003C19/D6L1003C5)</f>
        <v>0.37308866305777932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1.2694492533478591E-2</v>
      </c>
      <c r="J11" s="16" t="s">
        <v>35258</v>
      </c>
      <c r="K11" s="21">
        <f>IF(FLOW_THRU_100PCT="Y",1,INDEX(VariabilityMatrix,D6L1004C1,D6L1004C9))</f>
        <v>0.5098076154367398</v>
      </c>
      <c r="L11" s="16" t="s">
        <v>35238</v>
      </c>
      <c r="M11" s="15">
        <f>IF(D6L1004C2&lt;&gt;0,D6L1004C2*D6L1004C4,D6L1004C3*D6L1004C4)</f>
        <v>6.4717489676722187E-3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3.2358744838361093E-3</v>
      </c>
      <c r="R11" s="16" t="s">
        <v>35240</v>
      </c>
      <c r="S11" s="15">
        <f>D6L1004C5-D6L1004C7</f>
        <v>3.2358744838361093E-3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3.1446489068890434E-3</v>
      </c>
      <c r="X11" s="16" t="s">
        <v>35242</v>
      </c>
      <c r="Y11" s="33">
        <f>D6L1004C7-D6L1004C10</f>
        <v>9.1225576947065977E-5</v>
      </c>
      <c r="Z11" s="16" t="s">
        <v>35243</v>
      </c>
      <c r="AA11" s="33">
        <f>CHOOSE(MIN(D6L1004C9,RUN_YEARS),B7L810C7,B7L810C16,B7L810C25,B7L810C34,B7L810C43)</f>
        <v>11659</v>
      </c>
      <c r="AB11" s="16" t="s">
        <v>35244</v>
      </c>
      <c r="AC11" s="33">
        <f>IF(D6L1004C12=0,0,D6L1004C10/D6L1004C12)</f>
        <v>2.697185785135126E-7</v>
      </c>
      <c r="AD11" s="16" t="s">
        <v>35245</v>
      </c>
      <c r="AE11" s="33">
        <f>IF(D6L1004C5=0,0,D6L1004C10/D6L1004C5)</f>
        <v>0.48590403036292701</v>
      </c>
      <c r="AF11" s="16" t="s">
        <v>35246</v>
      </c>
      <c r="AG11" s="33">
        <f>CHOOSE(MIN(D6L1004C9,RUN_YEARS),B7L810C5,B7L810C14,B7L810C23,B7L810C32,B7L810C41)</f>
        <v>130.08655376143594</v>
      </c>
      <c r="AH11" s="16" t="s">
        <v>35247</v>
      </c>
      <c r="AI11" s="33">
        <f>IF(D6L1004C15=0,0,D6L1004C11/D6L1004C15)</f>
        <v>7.0126830413513296E-7</v>
      </c>
      <c r="AJ11" s="16" t="s">
        <v>35248</v>
      </c>
      <c r="AK11" s="33">
        <f>IF(D6L1004C5=0,0,D6L1004C11/D6L1004C5)</f>
        <v>1.4095969637072978E-2</v>
      </c>
      <c r="AL11" s="16" t="s">
        <v>35249</v>
      </c>
      <c r="AM11" s="33">
        <f>D6L1004C8*CHOOSE(MIN(D6L1004C9,RUN_YEARS),B7L810C4,B7L810C13,B7L810C22,B7L810C31,B7L810C40)</f>
        <v>8.6144612558663504E-4</v>
      </c>
      <c r="AN11" s="16" t="s">
        <v>35250</v>
      </c>
      <c r="AO11" s="33">
        <f>D6L1004C8-D6L1004C18</f>
        <v>2.3744283582494744E-3</v>
      </c>
      <c r="AP11" s="16" t="s">
        <v>35251</v>
      </c>
      <c r="AQ11" s="33">
        <f>CHOOSE(MIN(D6L1004C9,RUN_YEARS),B7L810C2,B7L810C11,B7L810C20,B7L810C29,B7L810C38)</f>
        <v>20.789357648495439</v>
      </c>
      <c r="AR11" s="16" t="s">
        <v>35252</v>
      </c>
      <c r="AS11" s="33">
        <f>IF(D6L1004C20=0,0,D6L1004C18/D6L1004C20)</f>
        <v>4.1436880357338957E-5</v>
      </c>
      <c r="AT11" s="16" t="s">
        <v>35253</v>
      </c>
      <c r="AU11" s="33">
        <f>IF(D6L1004C5=0,0,D6L1004C18/D6L1004C5)</f>
        <v>0.13310870521859611</v>
      </c>
      <c r="AV11" s="16" t="s">
        <v>35254</v>
      </c>
      <c r="AW11" s="33">
        <f>CHOOSE(MIN(D6L1004C9,RUN_YEARS),B7L810C1,B7L810C10,B7L810C19,B7L810C28,B7L810C37)</f>
        <v>57.302295389351997</v>
      </c>
      <c r="AX11" s="16" t="s">
        <v>35255</v>
      </c>
      <c r="AY11" s="33">
        <f>IF(D6L1004C23=0,0,D6L1004C19/D6L1004C23)</f>
        <v>4.1436880357338957E-5</v>
      </c>
      <c r="AZ11" s="16" t="s">
        <v>35256</v>
      </c>
      <c r="BA11" s="33">
        <f>IF(D6L1004C5=0,0,D6L1004C19/D6L1004C5)</f>
        <v>0.36689129478140392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5.055058233287542</v>
      </c>
      <c r="J12" s="16" t="s">
        <v>35279</v>
      </c>
      <c r="K12" s="21">
        <f>IF(FLOW_THRU_100PCT="Y",1,INDEX(VariabilityMatrix,D6L1005C1,D6L1005C9))</f>
        <v>0.24722312191303436</v>
      </c>
      <c r="L12" s="16" t="s">
        <v>35259</v>
      </c>
      <c r="M12" s="15">
        <f>IF(D6L1005C2&lt;&gt;0,D6L1005C2*D6L1005C4,D6L1005C3*D6L1005C4)</f>
        <v>1.2497272778855342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0.62486363894276709</v>
      </c>
      <c r="R12" s="16" t="s">
        <v>35261</v>
      </c>
      <c r="S12" s="15">
        <f>D6L1005C5-D6L1005C7</f>
        <v>0.62486363894276709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0.60638250056968979</v>
      </c>
      <c r="X12" s="16" t="s">
        <v>35263</v>
      </c>
      <c r="Y12" s="33">
        <f>D6L1005C7-D6L1005C10</f>
        <v>1.8481138373077299E-2</v>
      </c>
      <c r="Z12" s="16" t="s">
        <v>35264</v>
      </c>
      <c r="AA12" s="33">
        <f>CHOOSE(MIN(D6L1005C9,RUN_YEARS),B7L810C7,B7L810C16,B7L810C25,B7L810C34,B7L810C43)</f>
        <v>15644.2</v>
      </c>
      <c r="AB12" s="16" t="s">
        <v>35265</v>
      </c>
      <c r="AC12" s="33">
        <f>IF(D6L1005C12=0,0,D6L1005C10/D6L1005C12)</f>
        <v>3.8760850703116154E-5</v>
      </c>
      <c r="AD12" s="16" t="s">
        <v>35266</v>
      </c>
      <c r="AE12" s="33">
        <f>IF(D6L1005C5=0,0,D6L1005C10/D6L1005C5)</f>
        <v>0.4852118628599143</v>
      </c>
      <c r="AF12" s="16" t="s">
        <v>35267</v>
      </c>
      <c r="AG12" s="33">
        <f>CHOOSE(MIN(D6L1005C9,RUN_YEARS),B7L810C5,B7L810C14,B7L810C23,B7L810C32,B7L810C41)</f>
        <v>183.38426568433894</v>
      </c>
      <c r="AH12" s="16" t="s">
        <v>35268</v>
      </c>
      <c r="AI12" s="33">
        <f>IF(D6L1005C15=0,0,D6L1005C11/D6L1005C15)</f>
        <v>1.0077821182810229E-4</v>
      </c>
      <c r="AJ12" s="16" t="s">
        <v>35269</v>
      </c>
      <c r="AK12" s="33">
        <f>IF(D6L1005C5=0,0,D6L1005C11/D6L1005C5)</f>
        <v>1.4788137140085724E-2</v>
      </c>
      <c r="AL12" s="16" t="s">
        <v>35270</v>
      </c>
      <c r="AM12" s="33">
        <f>D6L1005C8*CHOOSE(MIN(D6L1005C9,RUN_YEARS),B7L810C4,B7L810C13,B7L810C22,B7L810C31,B7L810C40)</f>
        <v>0.1586045596496152</v>
      </c>
      <c r="AN12" s="16" t="s">
        <v>35271</v>
      </c>
      <c r="AO12" s="33">
        <f>D6L1005C8-D6L1005C18</f>
        <v>0.46625907929315191</v>
      </c>
      <c r="AP12" s="16" t="s">
        <v>35272</v>
      </c>
      <c r="AQ12" s="33">
        <f>CHOOSE(MIN(D6L1005C9,RUN_YEARS),B7L810C2,B7L810C11,B7L810C20,B7L810C29,B7L810C38)</f>
        <v>27.641294005918613</v>
      </c>
      <c r="AR12" s="16" t="s">
        <v>35273</v>
      </c>
      <c r="AS12" s="33">
        <f>IF(D6L1005C20=0,0,D6L1005C18/D6L1005C20)</f>
        <v>5.737957116466923E-3</v>
      </c>
      <c r="AT12" s="16" t="s">
        <v>35274</v>
      </c>
      <c r="AU12" s="33">
        <f>IF(D6L1005C5=0,0,D6L1005C18/D6L1005C5)</f>
        <v>0.12691133694222062</v>
      </c>
      <c r="AV12" s="16" t="s">
        <v>35275</v>
      </c>
      <c r="AW12" s="33">
        <f>CHOOSE(MIN(D6L1005C9,RUN_YEARS),B7L810C1,B7L810C10,B7L810C19,B7L810C28,B7L810C37)</f>
        <v>81.258724983334361</v>
      </c>
      <c r="AX12" s="16" t="s">
        <v>35276</v>
      </c>
      <c r="AY12" s="33">
        <f>IF(D6L1005C23=0,0,D6L1005C19/D6L1005C23)</f>
        <v>5.737957116466923E-3</v>
      </c>
      <c r="AZ12" s="16" t="s">
        <v>35277</v>
      </c>
      <c r="BA12" s="33">
        <f>IF(D6L1005C5=0,0,D6L1005C19/D6L1005C5)</f>
        <v>0.37308866305777943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2.5260785073755194</v>
      </c>
      <c r="J13" s="16" t="s">
        <v>35300</v>
      </c>
      <c r="K13" s="21">
        <f>IF(FLOW_THRU_100PCT="Y",1,INDEX(VariabilityMatrix,D6L1006C1,D6L1006C9))</f>
        <v>0.51137630574702975</v>
      </c>
      <c r="L13" s="16" t="s">
        <v>35280</v>
      </c>
      <c r="M13" s="15">
        <f>IF(D6L1006C2&lt;&gt;0,D6L1006C2*D6L1006C4,D6L1006C3*D6L1006C4)</f>
        <v>1.2917766951286642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0.64588834756433211</v>
      </c>
      <c r="R13" s="16" t="s">
        <v>35282</v>
      </c>
      <c r="S13" s="15">
        <f>D6L1006C5-D6L1006C7</f>
        <v>0.64588834756433211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0.62678537664240275</v>
      </c>
      <c r="X13" s="16" t="s">
        <v>35284</v>
      </c>
      <c r="Y13" s="33">
        <f>D6L1006C7-D6L1006C10</f>
        <v>1.9102970921929363E-2</v>
      </c>
      <c r="Z13" s="16" t="s">
        <v>35285</v>
      </c>
      <c r="AA13" s="33">
        <f>CHOOSE(MIN(D6L1006C9,RUN_YEARS),B7L810C7,B7L810C16,B7L810C25,B7L810C34,B7L810C43)</f>
        <v>15644.2</v>
      </c>
      <c r="AB13" s="16" t="s">
        <v>35286</v>
      </c>
      <c r="AC13" s="33">
        <f>IF(D6L1006C12=0,0,D6L1006C10/D6L1006C12)</f>
        <v>4.0065032193554338E-5</v>
      </c>
      <c r="AD13" s="16" t="s">
        <v>35287</v>
      </c>
      <c r="AE13" s="33">
        <f>IF(D6L1006C5=0,0,D6L1006C10/D6L1006C5)</f>
        <v>0.4852118628599143</v>
      </c>
      <c r="AF13" s="16" t="s">
        <v>35288</v>
      </c>
      <c r="AG13" s="33">
        <f>CHOOSE(MIN(D6L1006C9,RUN_YEARS),B7L810C5,B7L810C14,B7L810C23,B7L810C32,B7L810C41)</f>
        <v>183.38426568433894</v>
      </c>
      <c r="AH13" s="16" t="s">
        <v>35289</v>
      </c>
      <c r="AI13" s="33">
        <f>IF(D6L1006C15=0,0,D6L1006C11/D6L1006C15)</f>
        <v>1.041690837032414E-4</v>
      </c>
      <c r="AJ13" s="16" t="s">
        <v>35290</v>
      </c>
      <c r="AK13" s="33">
        <f>IF(D6L1006C5=0,0,D6L1006C11/D6L1006C5)</f>
        <v>1.4788137140085702E-2</v>
      </c>
      <c r="AL13" s="16" t="s">
        <v>35291</v>
      </c>
      <c r="AM13" s="33">
        <f>D6L1006C8*CHOOSE(MIN(D6L1006C9,RUN_YEARS),B7L810C4,B7L810C13,B7L810C22,B7L810C31,B7L810C40)</f>
        <v>0.16394110740958212</v>
      </c>
      <c r="AN13" s="16" t="s">
        <v>35292</v>
      </c>
      <c r="AO13" s="33">
        <f>D6L1006C8-D6L1006C18</f>
        <v>0.48194724015474999</v>
      </c>
      <c r="AP13" s="16" t="s">
        <v>35293</v>
      </c>
      <c r="AQ13" s="33">
        <f>CHOOSE(MIN(D6L1006C9,RUN_YEARS),B7L810C2,B7L810C11,B7L810C20,B7L810C29,B7L810C38)</f>
        <v>27.641294005918613</v>
      </c>
      <c r="AR13" s="16" t="s">
        <v>35294</v>
      </c>
      <c r="AS13" s="33">
        <f>IF(D6L1006C20=0,0,D6L1006C18/D6L1006C20)</f>
        <v>5.931021441126407E-3</v>
      </c>
      <c r="AT13" s="16" t="s">
        <v>35295</v>
      </c>
      <c r="AU13" s="33">
        <f>IF(D6L1006C5=0,0,D6L1006C18/D6L1006C5)</f>
        <v>0.12691133694222062</v>
      </c>
      <c r="AV13" s="16" t="s">
        <v>35296</v>
      </c>
      <c r="AW13" s="33">
        <f>CHOOSE(MIN(D6L1006C9,RUN_YEARS),B7L810C1,B7L810C10,B7L810C19,B7L810C28,B7L810C37)</f>
        <v>81.258724983334361</v>
      </c>
      <c r="AX13" s="16" t="s">
        <v>35297</v>
      </c>
      <c r="AY13" s="33">
        <f>IF(D6L1006C23=0,0,D6L1006C19/D6L1006C23)</f>
        <v>5.9310214411264052E-3</v>
      </c>
      <c r="AZ13" s="16" t="s">
        <v>35298</v>
      </c>
      <c r="BA13" s="33">
        <f>IF(D6L1006C5=0,0,D6L1006C19/D6L1006C5)</f>
        <v>0.37308866305777938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0.12765809907262179</v>
      </c>
      <c r="J14" s="16" t="s">
        <v>35321</v>
      </c>
      <c r="K14" s="21">
        <f>IF(FLOW_THRU_100PCT="Y",1,INDEX(VariabilityMatrix,D6L1007C1,D6L1007C9))</f>
        <v>0.5098076154367398</v>
      </c>
      <c r="L14" s="16" t="s">
        <v>35301</v>
      </c>
      <c r="M14" s="15">
        <f>IF(D6L1007C2&lt;&gt;0,D6L1007C2*D6L1007C4,D6L1007C3*D6L1007C4)</f>
        <v>6.5081071079400407E-2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3.2540535539700204E-2</v>
      </c>
      <c r="R14" s="16" t="s">
        <v>35303</v>
      </c>
      <c r="S14" s="15">
        <f>D6L1007C5-D6L1007C7</f>
        <v>3.2540535539700204E-2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3.1623154737816787E-2</v>
      </c>
      <c r="X14" s="16" t="s">
        <v>35305</v>
      </c>
      <c r="Y14" s="33">
        <f>D6L1007C7-D6L1007C10</f>
        <v>9.173808018834162E-4</v>
      </c>
      <c r="Z14" s="16" t="s">
        <v>35306</v>
      </c>
      <c r="AA14" s="33">
        <f>CHOOSE(MIN(D6L1007C9,RUN_YEARS),B7L810C7,B7L810C16,B7L810C25,B7L810C34,B7L810C43)</f>
        <v>11659</v>
      </c>
      <c r="AB14" s="16" t="s">
        <v>35307</v>
      </c>
      <c r="AC14" s="33">
        <f>IF(D6L1007C12=0,0,D6L1007C10/D6L1007C12)</f>
        <v>2.7123385142650989E-6</v>
      </c>
      <c r="AD14" s="16" t="s">
        <v>35308</v>
      </c>
      <c r="AE14" s="33">
        <f>IF(D6L1007C5=0,0,D6L1007C10/D6L1007C5)</f>
        <v>0.48590403036292701</v>
      </c>
      <c r="AF14" s="16" t="s">
        <v>35309</v>
      </c>
      <c r="AG14" s="33">
        <f>CHOOSE(MIN(D6L1007C9,RUN_YEARS),B7L810C5,B7L810C14,B7L810C23,B7L810C32,B7L810C41)</f>
        <v>130.08655376143594</v>
      </c>
      <c r="AH14" s="16" t="s">
        <v>35310</v>
      </c>
      <c r="AI14" s="33">
        <f>IF(D6L1007C15=0,0,D6L1007C11/D6L1007C15)</f>
        <v>7.0520801370892578E-6</v>
      </c>
      <c r="AJ14" s="16" t="s">
        <v>35311</v>
      </c>
      <c r="AK14" s="33">
        <f>IF(D6L1007C5=0,0,D6L1007C11/D6L1007C5)</f>
        <v>1.4095969637072974E-2</v>
      </c>
      <c r="AL14" s="16" t="s">
        <v>35312</v>
      </c>
      <c r="AM14" s="33">
        <f>D6L1007C8*CHOOSE(MIN(D6L1007C9,RUN_YEARS),B7L810C4,B7L810C13,B7L810C22,B7L810C31,B7L810C40)</f>
        <v>8.6628571056184094E-3</v>
      </c>
      <c r="AN14" s="16" t="s">
        <v>35313</v>
      </c>
      <c r="AO14" s="33">
        <f>D6L1007C8-D6L1007C18</f>
        <v>2.3877678434081794E-2</v>
      </c>
      <c r="AP14" s="16" t="s">
        <v>35314</v>
      </c>
      <c r="AQ14" s="33">
        <f>CHOOSE(MIN(D6L1007C9,RUN_YEARS),B7L810C2,B7L810C11,B7L810C20,B7L810C29,B7L810C38)</f>
        <v>20.789357648495439</v>
      </c>
      <c r="AR14" s="16" t="s">
        <v>35315</v>
      </c>
      <c r="AS14" s="33">
        <f>IF(D6L1007C20=0,0,D6L1007C18/D6L1007C20)</f>
        <v>4.1669671820020637E-4</v>
      </c>
      <c r="AT14" s="16" t="s">
        <v>35316</v>
      </c>
      <c r="AU14" s="33">
        <f>IF(D6L1007C5=0,0,D6L1007C18/D6L1007C5)</f>
        <v>0.13310870521859611</v>
      </c>
      <c r="AV14" s="16" t="s">
        <v>35317</v>
      </c>
      <c r="AW14" s="33">
        <f>CHOOSE(MIN(D6L1007C9,RUN_YEARS),B7L810C1,B7L810C10,B7L810C19,B7L810C28,B7L810C37)</f>
        <v>57.302295389351997</v>
      </c>
      <c r="AX14" s="16" t="s">
        <v>35318</v>
      </c>
      <c r="AY14" s="33">
        <f>IF(D6L1007C23=0,0,D6L1007C19/D6L1007C23)</f>
        <v>4.1669671820020637E-4</v>
      </c>
      <c r="AZ14" s="16" t="s">
        <v>35319</v>
      </c>
      <c r="BA14" s="33">
        <f>IF(D6L1007C5=0,0,D6L1007C19/D6L1007C5)</f>
        <v>0.36689129478140386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0.5098076154367398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11659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130.08655376143594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20.789357648495439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57.302295389351997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0.5098076154367398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11659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130.08655376143594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20.789357648495439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57.302295389351997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5.9906593978213572E-3</v>
      </c>
      <c r="J17" s="16" t="s">
        <v>35384</v>
      </c>
      <c r="K17" s="21">
        <f>IF(FLOW_THRU_100PCT="Y",1,INDEX(VariabilityMatrix,D6L1010C1,D6L1010C9))</f>
        <v>0.5098076154367398</v>
      </c>
      <c r="L17" s="16" t="s">
        <v>35364</v>
      </c>
      <c r="M17" s="15">
        <f>IF(D6L1010C2&lt;&gt;0,D6L1010C2*D6L1010C4,D6L1010C3*D6L1010C4)</f>
        <v>3.0540837824970016E-3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1.5270418912485008E-3</v>
      </c>
      <c r="R17" s="16" t="s">
        <v>35366</v>
      </c>
      <c r="S17" s="15">
        <f>D6L1010C5-D6L1010C7</f>
        <v>1.5270418912485008E-3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1.483991618981346E-3</v>
      </c>
      <c r="X17" s="16" t="s">
        <v>35368</v>
      </c>
      <c r="Y17" s="33">
        <f>D6L1010C7-D6L1010C10</f>
        <v>4.3050272267154775E-5</v>
      </c>
      <c r="Z17" s="16" t="s">
        <v>35369</v>
      </c>
      <c r="AA17" s="33">
        <f>CHOOSE(MIN(D6L1010C9,RUN_YEARS),B7L810C7,B7L810C16,B7L810C25,B7L810C34,B7L810C43)</f>
        <v>11659</v>
      </c>
      <c r="AB17" s="16" t="s">
        <v>35370</v>
      </c>
      <c r="AC17" s="33">
        <f>IF(D6L1010C12=0,0,D6L1010C10/D6L1010C12)</f>
        <v>1.2728292469176996E-7</v>
      </c>
      <c r="AD17" s="16" t="s">
        <v>35371</v>
      </c>
      <c r="AE17" s="33">
        <f>IF(D6L1010C5=0,0,D6L1010C10/D6L1010C5)</f>
        <v>0.48590403036292701</v>
      </c>
      <c r="AF17" s="16" t="s">
        <v>35372</v>
      </c>
      <c r="AG17" s="33">
        <f>CHOOSE(MIN(D6L1010C9,RUN_YEARS),B7L810C5,B7L810C14,B7L810C23,B7L810C32,B7L810C41)</f>
        <v>130.08655376143594</v>
      </c>
      <c r="AH17" s="16" t="s">
        <v>35373</v>
      </c>
      <c r="AI17" s="33">
        <f>IF(D6L1010C15=0,0,D6L1010C11/D6L1010C15)</f>
        <v>3.309356041986024E-7</v>
      </c>
      <c r="AJ17" s="16" t="s">
        <v>35374</v>
      </c>
      <c r="AK17" s="33">
        <f>IF(D6L1010C5=0,0,D6L1010C11/D6L1010C5)</f>
        <v>1.4095969637072993E-2</v>
      </c>
      <c r="AL17" s="16" t="s">
        <v>35375</v>
      </c>
      <c r="AM17" s="33">
        <f>D6L1010C8*CHOOSE(MIN(D6L1010C9,RUN_YEARS),B7L810C4,B7L810C13,B7L810C22,B7L810C31,B7L810C40)</f>
        <v>4.065251379172884E-4</v>
      </c>
      <c r="AN17" s="16" t="s">
        <v>35376</v>
      </c>
      <c r="AO17" s="33">
        <f>D6L1010C8-D6L1010C18</f>
        <v>1.1205167533312123E-3</v>
      </c>
      <c r="AP17" s="16" t="s">
        <v>35377</v>
      </c>
      <c r="AQ17" s="33">
        <f>CHOOSE(MIN(D6L1010C9,RUN_YEARS),B7L810C2,B7L810C11,B7L810C20,B7L810C29,B7L810C38)</f>
        <v>20.789357648495439</v>
      </c>
      <c r="AR17" s="16" t="s">
        <v>35378</v>
      </c>
      <c r="AS17" s="33">
        <f>IF(D6L1010C20=0,0,D6L1010C18/D6L1010C20)</f>
        <v>1.9554482865261077E-5</v>
      </c>
      <c r="AT17" s="16" t="s">
        <v>35379</v>
      </c>
      <c r="AU17" s="33">
        <f>IF(D6L1010C5=0,0,D6L1010C18/D6L1010C5)</f>
        <v>0.13310870521859611</v>
      </c>
      <c r="AV17" s="16" t="s">
        <v>35380</v>
      </c>
      <c r="AW17" s="33">
        <f>CHOOSE(MIN(D6L1010C9,RUN_YEARS),B7L810C1,B7L810C10,B7L810C19,B7L810C28,B7L810C37)</f>
        <v>57.302295389351997</v>
      </c>
      <c r="AX17" s="16" t="s">
        <v>35381</v>
      </c>
      <c r="AY17" s="33">
        <f>IF(D6L1010C23=0,0,D6L1010C19/D6L1010C23)</f>
        <v>1.9554482865261074E-5</v>
      </c>
      <c r="AZ17" s="16" t="s">
        <v>35382</v>
      </c>
      <c r="BA17" s="33">
        <f>IF(D6L1010C5=0,0,D6L1010C19/D6L1010C5)</f>
        <v>0.36689129478140386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0.5098076154367398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11659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130.08655376143594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20.789357648495439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57.302295389351997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0.5098076154367398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11659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130.08655376143594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20.789357648495439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57.302295389351997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6.1119275190058116E-2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5.2562576663449982E-2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2.6281288331724991E-2</v>
      </c>
      <c r="R20" s="16" t="s">
        <v>35429</v>
      </c>
      <c r="S20" s="15">
        <f>D6L1013C5-D6L1013C7</f>
        <v>2.6281288331724991E-2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2.554036784703068E-2</v>
      </c>
      <c r="X20" s="16" t="s">
        <v>35431</v>
      </c>
      <c r="Y20" s="33">
        <f>D6L1013C7-D6L1013C10</f>
        <v>7.4092048469431154E-4</v>
      </c>
      <c r="Z20" s="16" t="s">
        <v>35432</v>
      </c>
      <c r="AA20" s="33">
        <f>CHOOSE(MIN(D6L1013C9,RUN_YEARS),B7L810C7,B7L810C16,B7L810C25,B7L810C34,B7L810C43)</f>
        <v>11659</v>
      </c>
      <c r="AB20" s="16" t="s">
        <v>35433</v>
      </c>
      <c r="AC20" s="33">
        <f>IF(D6L1013C12=0,0,D6L1013C10/D6L1013C12)</f>
        <v>2.1906139331872958E-6</v>
      </c>
      <c r="AD20" s="16" t="s">
        <v>35434</v>
      </c>
      <c r="AE20" s="33">
        <f>IF(D6L1013C5=0,0,D6L1013C10/D6L1013C5)</f>
        <v>0.48590403036292701</v>
      </c>
      <c r="AF20" s="16" t="s">
        <v>35435</v>
      </c>
      <c r="AG20" s="33">
        <f>CHOOSE(MIN(D6L1013C9,RUN_YEARS),B7L810C5,B7L810C14,B7L810C23,B7L810C32,B7L810C41)</f>
        <v>130.08655376143594</v>
      </c>
      <c r="AH20" s="16" t="s">
        <v>35436</v>
      </c>
      <c r="AI20" s="33">
        <f>IF(D6L1013C15=0,0,D6L1013C11/D6L1013C15)</f>
        <v>5.6955962262869695E-6</v>
      </c>
      <c r="AJ20" s="16" t="s">
        <v>35437</v>
      </c>
      <c r="AK20" s="33">
        <f>IF(D6L1013C5=0,0,D6L1013C11/D6L1013C5)</f>
        <v>1.4095969637072976E-2</v>
      </c>
      <c r="AL20" s="16" t="s">
        <v>35438</v>
      </c>
      <c r="AM20" s="33">
        <f>D6L1013C8*CHOOSE(MIN(D6L1013C9,RUN_YEARS),B7L810C4,B7L810C13,B7L810C22,B7L810C31,B7L810C40)</f>
        <v>6.9965365226250225E-3</v>
      </c>
      <c r="AN20" s="16" t="s">
        <v>35439</v>
      </c>
      <c r="AO20" s="33">
        <f>D6L1013C8-D6L1013C18</f>
        <v>1.928475180909997E-2</v>
      </c>
      <c r="AP20" s="16" t="s">
        <v>35440</v>
      </c>
      <c r="AQ20" s="33">
        <f>CHOOSE(MIN(D6L1013C9,RUN_YEARS),B7L810C2,B7L810C11,B7L810C20,B7L810C29,B7L810C38)</f>
        <v>20.789357648495439</v>
      </c>
      <c r="AR20" s="16" t="s">
        <v>35441</v>
      </c>
      <c r="AS20" s="33">
        <f>IF(D6L1013C20=0,0,D6L1013C18/D6L1013C20)</f>
        <v>3.3654414152288026E-4</v>
      </c>
      <c r="AT20" s="16" t="s">
        <v>35442</v>
      </c>
      <c r="AU20" s="33">
        <f>IF(D6L1013C5=0,0,D6L1013C18/D6L1013C5)</f>
        <v>0.13310870521859611</v>
      </c>
      <c r="AV20" s="16" t="s">
        <v>35443</v>
      </c>
      <c r="AW20" s="33">
        <f>CHOOSE(MIN(D6L1013C9,RUN_YEARS),B7L810C1,B7L810C10,B7L810C19,B7L810C28,B7L810C37)</f>
        <v>57.302295389351997</v>
      </c>
      <c r="AX20" s="16" t="s">
        <v>35444</v>
      </c>
      <c r="AY20" s="33">
        <f>IF(D6L1013C23=0,0,D6L1013C19/D6L1013C23)</f>
        <v>3.3654414152288031E-4</v>
      </c>
      <c r="AZ20" s="16" t="s">
        <v>35445</v>
      </c>
      <c r="BA20" s="33">
        <f>IF(D6L1013C5=0,0,D6L1013C19/D6L1013C5)</f>
        <v>0.36689129478140392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0.51137630574702975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15644.2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183.38426568433894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27.641294005918613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81.258724983334361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0.43015177658395698</v>
      </c>
      <c r="J22" s="16" t="s">
        <v>35488</v>
      </c>
      <c r="K22" s="21">
        <f>IF(FLOW_THRU_100PCT="Y",1,INDEX(VariabilityMatrix,D6L1015C1,D6L1015C9))</f>
        <v>0.51394663156259734</v>
      </c>
      <c r="L22" s="16" t="s">
        <v>35468</v>
      </c>
      <c r="M22" s="15">
        <f>IF(D6L1015C2&lt;&gt;0,D6L1015C2*D6L1015C4,D6L1015C3*D6L1015C4)</f>
        <v>0.22107505663599161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0.11053752831799581</v>
      </c>
      <c r="R22" s="16" t="s">
        <v>35470</v>
      </c>
      <c r="S22" s="15">
        <f>D6L1015C5-D6L1015C7</f>
        <v>0.11053752831799581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0.10728826960471205</v>
      </c>
      <c r="X22" s="16" t="s">
        <v>35472</v>
      </c>
      <c r="Y22" s="33">
        <f>D6L1015C7-D6L1015C10</f>
        <v>3.2492587132837564E-3</v>
      </c>
      <c r="Z22" s="16" t="s">
        <v>35473</v>
      </c>
      <c r="AA22" s="33">
        <f>CHOOSE(MIN(D6L1015C9,RUN_YEARS),B7L810C7,B7L810C16,B7L810C25,B7L810C34,B7L810C43)</f>
        <v>12861.666666666668</v>
      </c>
      <c r="AB22" s="16" t="s">
        <v>35474</v>
      </c>
      <c r="AC22" s="33">
        <f>IF(D6L1015C12=0,0,D6L1015C10/D6L1015C12)</f>
        <v>8.3417081460188192E-6</v>
      </c>
      <c r="AD22" s="16" t="s">
        <v>35475</v>
      </c>
      <c r="AE22" s="33">
        <f>IF(D6L1015C5=0,0,D6L1015C10/D6L1015C5)</f>
        <v>0.48530246350390499</v>
      </c>
      <c r="AF22" s="16" t="s">
        <v>35476</v>
      </c>
      <c r="AG22" s="33">
        <f>CHOOSE(MIN(D6L1015C9,RUN_YEARS),B7L810C5,B7L810C14,B7L810C23,B7L810C32,B7L810C41)</f>
        <v>149.81522583248898</v>
      </c>
      <c r="AH22" s="16" t="s">
        <v>35477</v>
      </c>
      <c r="AI22" s="33">
        <f>IF(D6L1015C15=0,0,D6L1015C11/D6L1015C15)</f>
        <v>2.1688441179648918E-5</v>
      </c>
      <c r="AJ22" s="16" t="s">
        <v>35478</v>
      </c>
      <c r="AK22" s="33">
        <f>IF(D6L1015C5=0,0,D6L1015C11/D6L1015C5)</f>
        <v>1.4697536496095003E-2</v>
      </c>
      <c r="AL22" s="16" t="s">
        <v>35479</v>
      </c>
      <c r="AM22" s="33">
        <f>D6L1015C8*CHOOSE(MIN(D6L1015C9,RUN_YEARS),B7L810C4,B7L810C13,B7L810C22,B7L810C31,B7L810C40)</f>
        <v>2.8591035196004852E-2</v>
      </c>
      <c r="AN22" s="16" t="s">
        <v>35480</v>
      </c>
      <c r="AO22" s="33">
        <f>D6L1015C8-D6L1015C18</f>
        <v>8.1946493121990954E-2</v>
      </c>
      <c r="AP22" s="16" t="s">
        <v>35481</v>
      </c>
      <c r="AQ22" s="33">
        <f>CHOOSE(MIN(D6L1015C9,RUN_YEARS),B7L810C2,B7L810C11,B7L810C20,B7L810C29,B7L810C38)</f>
        <v>22.983190266533814</v>
      </c>
      <c r="AR22" s="16" t="s">
        <v>35482</v>
      </c>
      <c r="AS22" s="33">
        <f>IF(D6L1015C20=0,0,D6L1015C18/D6L1015C20)</f>
        <v>1.2439976724048058E-3</v>
      </c>
      <c r="AT22" s="16" t="s">
        <v>35483</v>
      </c>
      <c r="AU22" s="33">
        <f>IF(D6L1015C5=0,0,D6L1015C18/D6L1015C5)</f>
        <v>0.12932727749146783</v>
      </c>
      <c r="AV22" s="16" t="s">
        <v>35484</v>
      </c>
      <c r="AW22" s="33">
        <f>CHOOSE(MIN(D6L1015C9,RUN_YEARS),B7L810C1,B7L810C10,B7L810C19,B7L810C28,B7L810C37)</f>
        <v>65.873510007119194</v>
      </c>
      <c r="AX22" s="16" t="s">
        <v>35485</v>
      </c>
      <c r="AY22" s="33">
        <f>IF(D6L1015C23=0,0,D6L1015C19/D6L1015C23)</f>
        <v>1.2439976724048058E-3</v>
      </c>
      <c r="AZ22" s="16" t="s">
        <v>35486</v>
      </c>
      <c r="BA22" s="33">
        <f>IF(D6L1015C5=0,0,D6L1015C19/D6L1015C5)</f>
        <v>0.37067272250853217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12.602762684146978</v>
      </c>
      <c r="J23" s="16" t="s">
        <v>35509</v>
      </c>
      <c r="K23" s="21">
        <f>IF(FLOW_THRU_100PCT="Y",1,INDEX(VariabilityMatrix,D6L1016C1,D6L1016C9))</f>
        <v>0.24340392009607786</v>
      </c>
      <c r="L23" s="16" t="s">
        <v>35489</v>
      </c>
      <c r="M23" s="15">
        <f>IF(D6L1016C2&lt;&gt;0,D6L1016C2*D6L1016C4,D6L1016C3*D6L1016C4)</f>
        <v>3.0675618413619428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1.5337809206809714</v>
      </c>
      <c r="R23" s="16" t="s">
        <v>35491</v>
      </c>
      <c r="S23" s="15">
        <f>D6L1016C5-D6L1016C7</f>
        <v>1.5337809206809714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1.4886953185635259</v>
      </c>
      <c r="X23" s="16" t="s">
        <v>35493</v>
      </c>
      <c r="Y23" s="33">
        <f>D6L1016C7-D6L1016C10</f>
        <v>4.50856021174455E-2</v>
      </c>
      <c r="Z23" s="16" t="s">
        <v>35494</v>
      </c>
      <c r="AA23" s="33">
        <f>CHOOSE(MIN(D6L1016C9,RUN_YEARS),B7L810C7,B7L810C16,B7L810C25,B7L810C34,B7L810C43)</f>
        <v>12861.666666666668</v>
      </c>
      <c r="AB23" s="16" t="s">
        <v>35495</v>
      </c>
      <c r="AC23" s="33">
        <f>IF(D6L1016C12=0,0,D6L1016C10/D6L1016C12)</f>
        <v>1.1574668797954069E-4</v>
      </c>
      <c r="AD23" s="16" t="s">
        <v>35496</v>
      </c>
      <c r="AE23" s="33">
        <f>IF(D6L1016C5=0,0,D6L1016C10/D6L1016C5)</f>
        <v>0.48530246350390499</v>
      </c>
      <c r="AF23" s="16" t="s">
        <v>35497</v>
      </c>
      <c r="AG23" s="33">
        <f>CHOOSE(MIN(D6L1016C9,RUN_YEARS),B7L810C5,B7L810C14,B7L810C23,B7L810C32,B7L810C41)</f>
        <v>149.81522583248898</v>
      </c>
      <c r="AH23" s="16" t="s">
        <v>35498</v>
      </c>
      <c r="AI23" s="33">
        <f>IF(D6L1016C15=0,0,D6L1016C11/D6L1016C15)</f>
        <v>3.0094138874680535E-4</v>
      </c>
      <c r="AJ23" s="16" t="s">
        <v>35499</v>
      </c>
      <c r="AK23" s="33">
        <f>IF(D6L1016C5=0,0,D6L1016C11/D6L1016C5)</f>
        <v>1.4697536496094989E-2</v>
      </c>
      <c r="AL23" s="16" t="s">
        <v>35500</v>
      </c>
      <c r="AM23" s="33">
        <f>D6L1016C8*CHOOSE(MIN(D6L1016C9,RUN_YEARS),B7L810C4,B7L810C13,B7L810C22,B7L810C31,B7L810C40)</f>
        <v>0.39671942148005401</v>
      </c>
      <c r="AN23" s="16" t="s">
        <v>35501</v>
      </c>
      <c r="AO23" s="33">
        <f>D6L1016C8-D6L1016C18</f>
        <v>1.1370614992009174</v>
      </c>
      <c r="AP23" s="16" t="s">
        <v>35502</v>
      </c>
      <c r="AQ23" s="33">
        <f>CHOOSE(MIN(D6L1016C9,RUN_YEARS),B7L810C2,B7L810C11,B7L810C20,B7L810C29,B7L810C38)</f>
        <v>22.983190266533814</v>
      </c>
      <c r="AR23" s="16" t="s">
        <v>35503</v>
      </c>
      <c r="AS23" s="33">
        <f>IF(D6L1016C20=0,0,D6L1016C18/D6L1016C20)</f>
        <v>1.7261286047730431E-2</v>
      </c>
      <c r="AT23" s="16" t="s">
        <v>35504</v>
      </c>
      <c r="AU23" s="33">
        <f>IF(D6L1016C5=0,0,D6L1016C18/D6L1016C5)</f>
        <v>0.12932727749146783</v>
      </c>
      <c r="AV23" s="16" t="s">
        <v>35505</v>
      </c>
      <c r="AW23" s="33">
        <f>CHOOSE(MIN(D6L1016C9,RUN_YEARS),B7L810C1,B7L810C10,B7L810C19,B7L810C28,B7L810C37)</f>
        <v>65.873510007119194</v>
      </c>
      <c r="AX23" s="16" t="s">
        <v>35506</v>
      </c>
      <c r="AY23" s="33">
        <f>IF(D6L1016C23=0,0,D6L1016C19/D6L1016C23)</f>
        <v>1.7261286047730428E-2</v>
      </c>
      <c r="AZ23" s="16" t="s">
        <v>35507</v>
      </c>
      <c r="BA23" s="33">
        <f>IF(D6L1016C5=0,0,D6L1016C19/D6L1016C5)</f>
        <v>0.37067272250853217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6.4595028890502393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5.5551724845832053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2.7775862422916027</v>
      </c>
      <c r="R24" s="16" t="s">
        <v>35512</v>
      </c>
      <c r="S24" s="15">
        <f>D6L1017C5-D6L1017C7</f>
        <v>2.7775862422916027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2.6959388919573382</v>
      </c>
      <c r="X24" s="16" t="s">
        <v>35514</v>
      </c>
      <c r="Y24" s="33">
        <f>D6L1017C7-D6L1017C10</f>
        <v>8.1647350334264512E-2</v>
      </c>
      <c r="Z24" s="16" t="s">
        <v>35515</v>
      </c>
      <c r="AA24" s="33">
        <f>CHOOSE(MIN(D6L1017C9,RUN_YEARS),B7L810C7,B7L810C16,B7L810C25,B7L810C34,B7L810C43)</f>
        <v>12861.666666666668</v>
      </c>
      <c r="AB24" s="16" t="s">
        <v>35516</v>
      </c>
      <c r="AC24" s="33">
        <f>IF(D6L1017C12=0,0,D6L1017C10/D6L1017C12)</f>
        <v>2.0961038423926431E-4</v>
      </c>
      <c r="AD24" s="16" t="s">
        <v>35517</v>
      </c>
      <c r="AE24" s="33">
        <f>IF(D6L1017C5=0,0,D6L1017C10/D6L1017C5)</f>
        <v>0.48530246350390499</v>
      </c>
      <c r="AF24" s="16" t="s">
        <v>35518</v>
      </c>
      <c r="AG24" s="33">
        <f>CHOOSE(MIN(D6L1017C9,RUN_YEARS),B7L810C5,B7L810C14,B7L810C23,B7L810C32,B7L810C41)</f>
        <v>149.81522583248898</v>
      </c>
      <c r="AH24" s="16" t="s">
        <v>35519</v>
      </c>
      <c r="AI24" s="33">
        <f>IF(D6L1017C15=0,0,D6L1017C11/D6L1017C15)</f>
        <v>5.4498699902208762E-4</v>
      </c>
      <c r="AJ24" s="16" t="s">
        <v>35520</v>
      </c>
      <c r="AK24" s="33">
        <f>IF(D6L1017C5=0,0,D6L1017C11/D6L1017C5)</f>
        <v>1.469753649609502E-2</v>
      </c>
      <c r="AL24" s="16" t="s">
        <v>35521</v>
      </c>
      <c r="AM24" s="33">
        <f>D6L1017C8*CHOOSE(MIN(D6L1017C9,RUN_YEARS),B7L810C4,B7L810C13,B7L810C22,B7L810C31,B7L810C40)</f>
        <v>0.718435333426659</v>
      </c>
      <c r="AN24" s="16" t="s">
        <v>35522</v>
      </c>
      <c r="AO24" s="33">
        <f>D6L1017C8-D6L1017C18</f>
        <v>2.0591509088649436</v>
      </c>
      <c r="AP24" s="16" t="s">
        <v>35523</v>
      </c>
      <c r="AQ24" s="33">
        <f>CHOOSE(MIN(D6L1017C9,RUN_YEARS),B7L810C2,B7L810C11,B7L810C20,B7L810C29,B7L810C38)</f>
        <v>22.983190266533814</v>
      </c>
      <c r="AR24" s="16" t="s">
        <v>35524</v>
      </c>
      <c r="AS24" s="33">
        <f>IF(D6L1017C20=0,0,D6L1017C18/D6L1017C20)</f>
        <v>3.1259164854619159E-2</v>
      </c>
      <c r="AT24" s="16" t="s">
        <v>35525</v>
      </c>
      <c r="AU24" s="33">
        <f>IF(D6L1017C5=0,0,D6L1017C18/D6L1017C5)</f>
        <v>0.12932727749146783</v>
      </c>
      <c r="AV24" s="16" t="s">
        <v>35526</v>
      </c>
      <c r="AW24" s="33">
        <f>CHOOSE(MIN(D6L1017C9,RUN_YEARS),B7L810C1,B7L810C10,B7L810C19,B7L810C28,B7L810C37)</f>
        <v>65.873510007119194</v>
      </c>
      <c r="AX24" s="16" t="s">
        <v>35527</v>
      </c>
      <c r="AY24" s="33">
        <f>IF(D6L1017C23=0,0,D6L1017C19/D6L1017C23)</f>
        <v>3.1259164854619159E-2</v>
      </c>
      <c r="AZ24" s="16" t="s">
        <v>35528</v>
      </c>
      <c r="BA24" s="33">
        <f>IF(D6L1017C5=0,0,D6L1017C19/D6L1017C5)</f>
        <v>0.37067272250853217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2.6407953009479268</v>
      </c>
      <c r="J25" s="16" t="s">
        <v>35550</v>
      </c>
      <c r="K25" s="21">
        <f>IF(FLOW_THRU_100PCT="Y",1,INDEX(VariabilityMatrix,D6L1018C1,D6L1018C9))</f>
        <v>0.23353399456042659</v>
      </c>
      <c r="L25" s="16" t="s">
        <v>35530</v>
      </c>
      <c r="M25" s="15">
        <f>IF(D6L1018C2&lt;&gt;0,D6L1018C2*D6L1018C4,D6L1018C3*D6L1018C4)</f>
        <v>0.61671547544677319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0.30835773772338659</v>
      </c>
      <c r="R25" s="16" t="s">
        <v>35532</v>
      </c>
      <c r="S25" s="15">
        <f>D6L1018C5-D6L1018C7</f>
        <v>0.30835773772338659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0.29966453510677582</v>
      </c>
      <c r="X25" s="16" t="s">
        <v>35534</v>
      </c>
      <c r="Y25" s="33">
        <f>D6L1018C7-D6L1018C10</f>
        <v>8.6932026166107734E-3</v>
      </c>
      <c r="Z25" s="16" t="s">
        <v>35535</v>
      </c>
      <c r="AA25" s="33">
        <f>CHOOSE(MIN(D6L1018C9,RUN_YEARS),B7L810C7,B7L810C16,B7L810C25,B7L810C34,B7L810C43)</f>
        <v>11659</v>
      </c>
      <c r="AB25" s="16" t="s">
        <v>35536</v>
      </c>
      <c r="AC25" s="33">
        <f>IF(D6L1018C12=0,0,D6L1018C10/D6L1018C12)</f>
        <v>2.5702421743440761E-5</v>
      </c>
      <c r="AD25" s="16" t="s">
        <v>35537</v>
      </c>
      <c r="AE25" s="33">
        <f>IF(D6L1018C5=0,0,D6L1018C10/D6L1018C5)</f>
        <v>0.48590403036292695</v>
      </c>
      <c r="AF25" s="16" t="s">
        <v>35538</v>
      </c>
      <c r="AG25" s="33">
        <f>CHOOSE(MIN(D6L1018C9,RUN_YEARS),B7L810C5,B7L810C14,B7L810C23,B7L810C32,B7L810C41)</f>
        <v>130.08655376143594</v>
      </c>
      <c r="AH25" s="16" t="s">
        <v>35539</v>
      </c>
      <c r="AI25" s="33">
        <f>IF(D6L1018C15=0,0,D6L1018C11/D6L1018C15)</f>
        <v>6.6826296532946256E-5</v>
      </c>
      <c r="AJ25" s="16" t="s">
        <v>35540</v>
      </c>
      <c r="AK25" s="33">
        <f>IF(D6L1018C5=0,0,D6L1018C11/D6L1018C5)</f>
        <v>1.4095969637073031E-2</v>
      </c>
      <c r="AL25" s="16" t="s">
        <v>35541</v>
      </c>
      <c r="AM25" s="33">
        <f>D6L1018C8*CHOOSE(MIN(D6L1018C9,RUN_YEARS),B7L810C4,B7L810C13,B7L810C22,B7L810C31,B7L810C40)</f>
        <v>8.2090198424990879E-2</v>
      </c>
      <c r="AN25" s="16" t="s">
        <v>35542</v>
      </c>
      <c r="AO25" s="33">
        <f>D6L1018C8-D6L1018C18</f>
        <v>0.22626753929839571</v>
      </c>
      <c r="AP25" s="16" t="s">
        <v>35543</v>
      </c>
      <c r="AQ25" s="33">
        <f>CHOOSE(MIN(D6L1018C9,RUN_YEARS),B7L810C2,B7L810C11,B7L810C20,B7L810C29,B7L810C38)</f>
        <v>20.789357648495439</v>
      </c>
      <c r="AR25" s="16" t="s">
        <v>35544</v>
      </c>
      <c r="AS25" s="33">
        <f>IF(D6L1018C20=0,0,D6L1018C18/D6L1018C20)</f>
        <v>3.9486644952174306E-3</v>
      </c>
      <c r="AT25" s="16" t="s">
        <v>35545</v>
      </c>
      <c r="AU25" s="33">
        <f>IF(D6L1018C5=0,0,D6L1018C18/D6L1018C5)</f>
        <v>0.13310870521859611</v>
      </c>
      <c r="AV25" s="16" t="s">
        <v>35546</v>
      </c>
      <c r="AW25" s="33">
        <f>CHOOSE(MIN(D6L1018C9,RUN_YEARS),B7L810C1,B7L810C10,B7L810C19,B7L810C28,B7L810C37)</f>
        <v>57.302295389351997</v>
      </c>
      <c r="AX25" s="16" t="s">
        <v>35547</v>
      </c>
      <c r="AY25" s="33">
        <f>IF(D6L1018C23=0,0,D6L1018C19/D6L1018C23)</f>
        <v>3.9486644952174306E-3</v>
      </c>
      <c r="AZ25" s="16" t="s">
        <v>35548</v>
      </c>
      <c r="BA25" s="33">
        <f>IF(D6L1018C5=0,0,D6L1018C19/D6L1018C5)</f>
        <v>0.36689129478140386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50.817724110379224</v>
      </c>
      <c r="J26" s="16" t="s">
        <v>35571</v>
      </c>
      <c r="K26" s="21">
        <f>IF(FLOW_THRU_100PCT="Y",1,INDEX(VariabilityMatrix,D6L1019C1,D6L1019C9))</f>
        <v>0.24340392009607786</v>
      </c>
      <c r="L26" s="16" t="s">
        <v>35551</v>
      </c>
      <c r="M26" s="15">
        <f>IF(D6L1019C2&lt;&gt;0,D6L1019C2*D6L1019C4,D6L1019C3*D6L1019C4)</f>
        <v>12.369233258827274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6.1846166294136369</v>
      </c>
      <c r="R26" s="16" t="s">
        <v>35553</v>
      </c>
      <c r="S26" s="15">
        <f>D6L1019C5-D6L1019C7</f>
        <v>6.1846166294136369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6.0028193721633105</v>
      </c>
      <c r="X26" s="16" t="s">
        <v>35555</v>
      </c>
      <c r="Y26" s="33">
        <f>D6L1019C7-D6L1019C10</f>
        <v>0.18179725725032636</v>
      </c>
      <c r="Z26" s="16" t="s">
        <v>35556</v>
      </c>
      <c r="AA26" s="33">
        <f>CHOOSE(MIN(D6L1019C9,RUN_YEARS),B7L810C7,B7L810C16,B7L810C25,B7L810C34,B7L810C43)</f>
        <v>12861.666666666668</v>
      </c>
      <c r="AB26" s="16" t="s">
        <v>35557</v>
      </c>
      <c r="AC26" s="33">
        <f>IF(D6L1019C12=0,0,D6L1019C10/D6L1019C12)</f>
        <v>4.6672173426175791E-4</v>
      </c>
      <c r="AD26" s="16" t="s">
        <v>35558</v>
      </c>
      <c r="AE26" s="33">
        <f>IF(D6L1019C5=0,0,D6L1019C10/D6L1019C5)</f>
        <v>0.48530246350390499</v>
      </c>
      <c r="AF26" s="16" t="s">
        <v>35559</v>
      </c>
      <c r="AG26" s="33">
        <f>CHOOSE(MIN(D6L1019C9,RUN_YEARS),B7L810C5,B7L810C14,B7L810C23,B7L810C32,B7L810C41)</f>
        <v>149.81522583248898</v>
      </c>
      <c r="AH26" s="16" t="s">
        <v>35560</v>
      </c>
      <c r="AI26" s="33">
        <f>IF(D6L1019C15=0,0,D6L1019C11/D6L1019C15)</f>
        <v>1.2134765090805726E-3</v>
      </c>
      <c r="AJ26" s="16" t="s">
        <v>35561</v>
      </c>
      <c r="AK26" s="33">
        <f>IF(D6L1019C5=0,0,D6L1019C11/D6L1019C5)</f>
        <v>1.4697536496095034E-2</v>
      </c>
      <c r="AL26" s="16" t="s">
        <v>35562</v>
      </c>
      <c r="AM26" s="33">
        <f>D6L1019C8*CHOOSE(MIN(D6L1019C9,RUN_YEARS),B7L810C4,B7L810C13,B7L810C22,B7L810C31,B7L810C40)</f>
        <v>1.5996792620210478</v>
      </c>
      <c r="AN26" s="16" t="s">
        <v>35563</v>
      </c>
      <c r="AO26" s="33">
        <f>D6L1019C8-D6L1019C18</f>
        <v>4.5849373673925893</v>
      </c>
      <c r="AP26" s="16" t="s">
        <v>35564</v>
      </c>
      <c r="AQ26" s="33">
        <f>CHOOSE(MIN(D6L1019C9,RUN_YEARS),B7L810C2,B7L810C11,B7L810C20,B7L810C29,B7L810C38)</f>
        <v>22.983190266533814</v>
      </c>
      <c r="AR26" s="16" t="s">
        <v>35565</v>
      </c>
      <c r="AS26" s="33">
        <f>IF(D6L1019C20=0,0,D6L1019C18/D6L1019C20)</f>
        <v>6.960214154213247E-2</v>
      </c>
      <c r="AT26" s="16" t="s">
        <v>35566</v>
      </c>
      <c r="AU26" s="33">
        <f>IF(D6L1019C5=0,0,D6L1019C18/D6L1019C5)</f>
        <v>0.12932727749146783</v>
      </c>
      <c r="AV26" s="16" t="s">
        <v>35567</v>
      </c>
      <c r="AW26" s="33">
        <f>CHOOSE(MIN(D6L1019C9,RUN_YEARS),B7L810C1,B7L810C10,B7L810C19,B7L810C28,B7L810C37)</f>
        <v>65.873510007119194</v>
      </c>
      <c r="AX26" s="16" t="s">
        <v>35568</v>
      </c>
      <c r="AY26" s="33">
        <f>IF(D6L1019C23=0,0,D6L1019C19/D6L1019C23)</f>
        <v>6.9602141542132456E-2</v>
      </c>
      <c r="AZ26" s="16" t="s">
        <v>35569</v>
      </c>
      <c r="BA26" s="33">
        <f>IF(D6L1019C5=0,0,D6L1019C19/D6L1019C5)</f>
        <v>0.37067272250853217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16.273725561009876</v>
      </c>
      <c r="J27" s="16" t="s">
        <v>35592</v>
      </c>
      <c r="K27" s="21">
        <f>IF(FLOW_THRU_100PCT="Y",1,INDEX(VariabilityMatrix,D6L1020C1,D6L1020C9))</f>
        <v>0.23353399456042659</v>
      </c>
      <c r="L27" s="16" t="s">
        <v>35572</v>
      </c>
      <c r="M27" s="15">
        <f>IF(D6L1020C2&lt;&gt;0,D6L1020C2*D6L1020C4,D6L1020C3*D6L1020C4)</f>
        <v>3.8004681366427553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1.9002340683213776</v>
      </c>
      <c r="R27" s="16" t="s">
        <v>35574</v>
      </c>
      <c r="S27" s="15">
        <f>D6L1020C5-D6L1020C7</f>
        <v>1.9002340683213776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1.8466627848605981</v>
      </c>
      <c r="X27" s="16" t="s">
        <v>35576</v>
      </c>
      <c r="Y27" s="33">
        <f>D6L1020C7-D6L1020C10</f>
        <v>5.3571283460779551E-2</v>
      </c>
      <c r="Z27" s="16" t="s">
        <v>35577</v>
      </c>
      <c r="AA27" s="33">
        <f>CHOOSE(MIN(D6L1020C9,RUN_YEARS),B7L810C7,B7L810C16,B7L810C25,B7L810C34,B7L810C43)</f>
        <v>11659</v>
      </c>
      <c r="AB27" s="16" t="s">
        <v>35578</v>
      </c>
      <c r="AC27" s="33">
        <f>IF(D6L1020C12=0,0,D6L1020C10/D6L1020C12)</f>
        <v>1.5838946606575163E-4</v>
      </c>
      <c r="AD27" s="16" t="s">
        <v>35579</v>
      </c>
      <c r="AE27" s="33">
        <f>IF(D6L1020C5=0,0,D6L1020C10/D6L1020C5)</f>
        <v>0.48590403036292701</v>
      </c>
      <c r="AF27" s="16" t="s">
        <v>35580</v>
      </c>
      <c r="AG27" s="33">
        <f>CHOOSE(MIN(D6L1020C9,RUN_YEARS),B7L810C5,B7L810C14,B7L810C23,B7L810C32,B7L810C41)</f>
        <v>130.08655376143594</v>
      </c>
      <c r="AH27" s="16" t="s">
        <v>35581</v>
      </c>
      <c r="AI27" s="33">
        <f>IF(D6L1020C15=0,0,D6L1020C11/D6L1020C15)</f>
        <v>4.11812611770954E-4</v>
      </c>
      <c r="AJ27" s="16" t="s">
        <v>35582</v>
      </c>
      <c r="AK27" s="33">
        <f>IF(D6L1020C5=0,0,D6L1020C11/D6L1020C5)</f>
        <v>1.4095969637072965E-2</v>
      </c>
      <c r="AL27" s="16" t="s">
        <v>35583</v>
      </c>
      <c r="AM27" s="33">
        <f>D6L1020C8*CHOOSE(MIN(D6L1020C9,RUN_YEARS),B7L810C4,B7L810C13,B7L810C22,B7L810C31,B7L810C40)</f>
        <v>0.50587539289304773</v>
      </c>
      <c r="AN27" s="16" t="s">
        <v>35584</v>
      </c>
      <c r="AO27" s="33">
        <f>D6L1020C8-D6L1020C18</f>
        <v>1.3943586754283299</v>
      </c>
      <c r="AP27" s="16" t="s">
        <v>35585</v>
      </c>
      <c r="AQ27" s="33">
        <f>CHOOSE(MIN(D6L1020C9,RUN_YEARS),B7L810C2,B7L810C11,B7L810C20,B7L810C29,B7L810C38)</f>
        <v>20.789357648495439</v>
      </c>
      <c r="AR27" s="16" t="s">
        <v>35586</v>
      </c>
      <c r="AS27" s="33">
        <f>IF(D6L1020C20=0,0,D6L1020C18/D6L1020C20)</f>
        <v>2.4333382562671858E-2</v>
      </c>
      <c r="AT27" s="16" t="s">
        <v>35587</v>
      </c>
      <c r="AU27" s="33">
        <f>IF(D6L1020C5=0,0,D6L1020C18/D6L1020C5)</f>
        <v>0.13310870521859611</v>
      </c>
      <c r="AV27" s="16" t="s">
        <v>35588</v>
      </c>
      <c r="AW27" s="33">
        <f>CHOOSE(MIN(D6L1020C9,RUN_YEARS),B7L810C1,B7L810C10,B7L810C19,B7L810C28,B7L810C37)</f>
        <v>57.302295389351997</v>
      </c>
      <c r="AX27" s="16" t="s">
        <v>35589</v>
      </c>
      <c r="AY27" s="33">
        <f>IF(D6L1020C23=0,0,D6L1020C19/D6L1020C23)</f>
        <v>2.4333382562671858E-2</v>
      </c>
      <c r="AZ27" s="16" t="s">
        <v>35590</v>
      </c>
      <c r="BA27" s="33">
        <f>IF(D6L1020C5=0,0,D6L1020C19/D6L1020C5)</f>
        <v>0.36689129478140392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0.23353399456042659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11659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130.08655376143594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20.789357648495439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57.302295389351997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0.23353399456042659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11659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130.08655376143594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20.789357648495439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57.302295389351997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0.23353399456042659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11659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130.08655376143594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20.789357648495439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57.302295389351997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0.23353399456042659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11659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130.08655376143594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20.789357648495439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57.302295389351997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0.23353399456042659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11659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130.08655376143594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20.789357648495439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57.302295389351997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4.5188328333409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3.8861962366731739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1.943098118336587</v>
      </c>
      <c r="R33" s="16" t="s">
        <v>35700</v>
      </c>
      <c r="S33" s="15">
        <f>D6L1026C5-D6L1026C7</f>
        <v>1.943098118336587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1.8883184141807345</v>
      </c>
      <c r="X33" s="16" t="s">
        <v>35702</v>
      </c>
      <c r="Y33" s="33">
        <f>D6L1026C7-D6L1026C10</f>
        <v>5.4779704155852427E-2</v>
      </c>
      <c r="Z33" s="16" t="s">
        <v>35703</v>
      </c>
      <c r="AA33" s="33">
        <f>CHOOSE(MIN(D6L1026C9,RUN_YEARS),B7L810C7,B7L810C16,B7L810C25,B7L810C34,B7L810C43)</f>
        <v>11659</v>
      </c>
      <c r="AB33" s="16" t="s">
        <v>35704</v>
      </c>
      <c r="AC33" s="33">
        <f>IF(D6L1026C12=0,0,D6L1026C10/D6L1026C12)</f>
        <v>1.6196229643886565E-4</v>
      </c>
      <c r="AD33" s="16" t="s">
        <v>35705</v>
      </c>
      <c r="AE33" s="33">
        <f>IF(D6L1026C5=0,0,D6L1026C10/D6L1026C5)</f>
        <v>0.48590403036292701</v>
      </c>
      <c r="AF33" s="16" t="s">
        <v>35706</v>
      </c>
      <c r="AG33" s="33">
        <f>CHOOSE(MIN(D6L1026C9,RUN_YEARS),B7L810C5,B7L810C14,B7L810C23,B7L810C32,B7L810C41)</f>
        <v>130.08655376143594</v>
      </c>
      <c r="AH33" s="16" t="s">
        <v>35707</v>
      </c>
      <c r="AI33" s="33">
        <f>IF(D6L1026C15=0,0,D6L1026C11/D6L1026C15)</f>
        <v>4.2110197074105157E-4</v>
      </c>
      <c r="AJ33" s="16" t="s">
        <v>35708</v>
      </c>
      <c r="AK33" s="33">
        <f>IF(D6L1026C5=0,0,D6L1026C11/D6L1026C5)</f>
        <v>1.4095969637073002E-2</v>
      </c>
      <c r="AL33" s="16" t="s">
        <v>35709</v>
      </c>
      <c r="AM33" s="33">
        <f>D6L1026C8*CHOOSE(MIN(D6L1026C9,RUN_YEARS),B7L810C4,B7L810C13,B7L810C22,B7L810C31,B7L810C40)</f>
        <v>0.51728654928894702</v>
      </c>
      <c r="AN33" s="16" t="s">
        <v>35710</v>
      </c>
      <c r="AO33" s="33">
        <f>D6L1026C8-D6L1026C18</f>
        <v>1.4258115690476401</v>
      </c>
      <c r="AP33" s="16" t="s">
        <v>35711</v>
      </c>
      <c r="AQ33" s="33">
        <f>CHOOSE(MIN(D6L1026C9,RUN_YEARS),B7L810C2,B7L810C11,B7L810C20,B7L810C29,B7L810C38)</f>
        <v>20.789357648495439</v>
      </c>
      <c r="AR33" s="16" t="s">
        <v>35712</v>
      </c>
      <c r="AS33" s="33">
        <f>IF(D6L1026C20=0,0,D6L1026C18/D6L1026C20)</f>
        <v>2.4882276693449636E-2</v>
      </c>
      <c r="AT33" s="16" t="s">
        <v>35713</v>
      </c>
      <c r="AU33" s="33">
        <f>IF(D6L1026C5=0,0,D6L1026C18/D6L1026C5)</f>
        <v>0.13310870521859611</v>
      </c>
      <c r="AV33" s="16" t="s">
        <v>35714</v>
      </c>
      <c r="AW33" s="33">
        <f>CHOOSE(MIN(D6L1026C9,RUN_YEARS),B7L810C1,B7L810C10,B7L810C19,B7L810C28,B7L810C37)</f>
        <v>57.302295389351997</v>
      </c>
      <c r="AX33" s="16" t="s">
        <v>35715</v>
      </c>
      <c r="AY33" s="33">
        <f>IF(D6L1026C23=0,0,D6L1026C19/D6L1026C23)</f>
        <v>2.4882276693449643E-2</v>
      </c>
      <c r="AZ33" s="16" t="s">
        <v>35716</v>
      </c>
      <c r="BA33" s="33">
        <f>IF(D6L1026C5=0,0,D6L1026C19/D6L1026C5)</f>
        <v>0.36689129478140392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-4.1994106359283432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-3.6114931468983751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-1.8057465734491875</v>
      </c>
      <c r="R34" s="16" t="s">
        <v>35720</v>
      </c>
      <c r="S34" s="15">
        <f>D6L1027C5-D6L1027C7</f>
        <v>-1.8057465734491875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-1.7526665211172516</v>
      </c>
      <c r="X34" s="16" t="s">
        <v>35722</v>
      </c>
      <c r="Y34" s="33">
        <f>D6L1027C7-D6L1027C10</f>
        <v>-5.3080052331935912E-2</v>
      </c>
      <c r="Z34" s="16" t="s">
        <v>35723</v>
      </c>
      <c r="AA34" s="33">
        <f>CHOOSE(MIN(D6L1027C9,RUN_YEARS),B7L810C7,B7L810C16,B7L810C25,B7L810C34,B7L810C43)</f>
        <v>12861.666666666668</v>
      </c>
      <c r="AB34" s="16" t="s">
        <v>35724</v>
      </c>
      <c r="AC34" s="33">
        <f>IF(D6L1027C12=0,0,D6L1027C10/D6L1027C12)</f>
        <v>-1.362705601490671E-4</v>
      </c>
      <c r="AD34" s="16" t="s">
        <v>35725</v>
      </c>
      <c r="AE34" s="33">
        <f>IF(D6L1027C5=0,0,D6L1027C10/D6L1027C5)</f>
        <v>0.48530246350390499</v>
      </c>
      <c r="AF34" s="16" t="s">
        <v>35726</v>
      </c>
      <c r="AG34" s="33">
        <f>CHOOSE(MIN(D6L1027C9,RUN_YEARS),B7L810C5,B7L810C14,B7L810C23,B7L810C32,B7L810C41)</f>
        <v>149.81522583248898</v>
      </c>
      <c r="AH34" s="16" t="s">
        <v>35727</v>
      </c>
      <c r="AI34" s="33">
        <f>IF(D6L1027C15=0,0,D6L1027C11/D6L1027C15)</f>
        <v>-3.5430345638757469E-4</v>
      </c>
      <c r="AJ34" s="16" t="s">
        <v>35728</v>
      </c>
      <c r="AK34" s="33">
        <f>IF(D6L1027C5=0,0,D6L1027C11/D6L1027C5)</f>
        <v>1.4697536496095018E-2</v>
      </c>
      <c r="AL34" s="16" t="s">
        <v>35729</v>
      </c>
      <c r="AM34" s="33">
        <f>D6L1027C8*CHOOSE(MIN(D6L1027C9,RUN_YEARS),B7L810C4,B7L810C13,B7L810C22,B7L810C31,B7L810C40)</f>
        <v>-0.46706457636746052</v>
      </c>
      <c r="AN34" s="16" t="s">
        <v>35730</v>
      </c>
      <c r="AO34" s="33">
        <f>D6L1027C8-D6L1027C18</f>
        <v>-1.338681997081727</v>
      </c>
      <c r="AP34" s="16" t="s">
        <v>35731</v>
      </c>
      <c r="AQ34" s="33">
        <f>CHOOSE(MIN(D6L1027C9,RUN_YEARS),B7L810C2,B7L810C11,B7L810C20,B7L810C29,B7L810C38)</f>
        <v>22.983190266533814</v>
      </c>
      <c r="AR34" s="16" t="s">
        <v>35732</v>
      </c>
      <c r="AS34" s="33">
        <f>IF(D6L1027C20=0,0,D6L1027C18/D6L1027C20)</f>
        <v>-2.032200799588561E-2</v>
      </c>
      <c r="AT34" s="16" t="s">
        <v>35733</v>
      </c>
      <c r="AU34" s="33">
        <f>IF(D6L1027C5=0,0,D6L1027C18/D6L1027C5)</f>
        <v>0.12932727749146783</v>
      </c>
      <c r="AV34" s="16" t="s">
        <v>35734</v>
      </c>
      <c r="AW34" s="33">
        <f>CHOOSE(MIN(D6L1027C9,RUN_YEARS),B7L810C1,B7L810C10,B7L810C19,B7L810C28,B7L810C37)</f>
        <v>65.873510007119194</v>
      </c>
      <c r="AX34" s="16" t="s">
        <v>35735</v>
      </c>
      <c r="AY34" s="33">
        <f>IF(D6L1027C23=0,0,D6L1027C19/D6L1027C23)</f>
        <v>-2.032200799588561E-2</v>
      </c>
      <c r="AZ34" s="16" t="s">
        <v>35736</v>
      </c>
      <c r="BA34" s="33">
        <f>IF(D6L1027C5=0,0,D6L1027C19/D6L1027C5)</f>
        <v>0.37067272250853217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301.93187023165615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204.3169854266456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102.1584927133228</v>
      </c>
      <c r="R35" s="16" t="s">
        <v>35740</v>
      </c>
      <c r="S35" s="15">
        <f>SUM(D6L1001C8:D6L1027C8)-2*SUM(D6L1009C8,D6L1011C8,D6L1022C8,D6L1024C8,D6L1027C8)</f>
        <v>102.1584927133228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99.160349477209849</v>
      </c>
      <c r="X35" s="16" t="s">
        <v>35742</v>
      </c>
      <c r="Y35" s="33">
        <f>SUM(D6L1001C11:D6L1027C11)-2*SUM(D6L1009C11,D6L1011C11,D6L1022C11,D6L1024C11,D6L1027C11)</f>
        <v>2.9981432361129268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7.7234740631557421E-3</v>
      </c>
      <c r="AD35" s="16" t="s">
        <v>35744</v>
      </c>
      <c r="AE35" s="33">
        <f>IF(D6L1028C5=0,0,D6L1028C10/D6L1028C5)</f>
        <v>0.48532602059563301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2.008103256420489E-2</v>
      </c>
      <c r="AJ35" s="16" t="s">
        <v>35746</v>
      </c>
      <c r="AK35" s="33">
        <f>IF(D6L1028C5=0,0,D6L1028C11/D6L1028C5)</f>
        <v>1.4673979404366886E-2</v>
      </c>
      <c r="AL35" s="16" t="s">
        <v>35747</v>
      </c>
      <c r="AM35" s="33">
        <f>SUM(D6L1001C18:D6L1027C18)-2*SUM(D6L1009C18,D6L1011C18,D6L1022C18,D6L1024C18,D6L1027C18)</f>
        <v>26.448747865704778</v>
      </c>
      <c r="AN35" s="16" t="s">
        <v>35748</v>
      </c>
      <c r="AO35" s="33">
        <f>SUM(D6L1001C19:D6L1027C19)-2*SUM(D6L1009C19,D6L1011C19,D6L1022C19,D6L1024C19,D6L1027C19)</f>
        <v>75.70974484761804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1.1532848134524685</v>
      </c>
      <c r="AT35" s="16" t="s">
        <v>35750</v>
      </c>
      <c r="AU35" s="33">
        <f>IF(D6L1028C5=0,0,D6L1028C18/D6L1028C5)</f>
        <v>0.12944957958573872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1.1532848134524685</v>
      </c>
      <c r="AZ35" s="16" t="s">
        <v>35752</v>
      </c>
      <c r="BA35" s="33">
        <f>IF(D6L1028C5=0,0,D6L1028C19/D6L1028C5)</f>
        <v>0.37055042041426134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2.5241070138323662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1.2620535069161831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0.63102675345809156</v>
      </c>
      <c r="R36" s="16" t="s">
        <v>35757</v>
      </c>
      <c r="S36" s="15">
        <f>D6L1029C5-D6L1029C7</f>
        <v>0.63102675345809156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0.61323688554423961</v>
      </c>
      <c r="X36" s="16" t="s">
        <v>35759</v>
      </c>
      <c r="Y36" s="33">
        <f>D6L1029C7-D6L1029C10</f>
        <v>1.7789867913851953E-2</v>
      </c>
      <c r="Z36" s="16" t="s">
        <v>35760</v>
      </c>
      <c r="AA36" s="33">
        <f>CHOOSE(MIN(D6L1029C9,RUN_YEARS),B7L810C7,B7L810C16,B7L810C25,B7L810C34,B7L810C43)</f>
        <v>11659</v>
      </c>
      <c r="AB36" s="16" t="s">
        <v>35761</v>
      </c>
      <c r="AC36" s="33">
        <f>IF(D6L1029C12=0,0,D6L1029C10/D6L1029C12)</f>
        <v>5.2597725837914022E-5</v>
      </c>
      <c r="AD36" s="16" t="s">
        <v>35762</v>
      </c>
      <c r="AE36" s="33">
        <f>IF(D6L1029C5=0,0,D6L1029C10/D6L1029C5)</f>
        <v>0.48590403036292706</v>
      </c>
      <c r="AF36" s="16" t="s">
        <v>35763</v>
      </c>
      <c r="AG36" s="33">
        <f>CHOOSE(MIN(D6L1029C9,RUN_YEARS),B7L810C5,B7L810C14,B7L810C23,B7L810C32,B7L810C41)</f>
        <v>130.08655376143594</v>
      </c>
      <c r="AH36" s="16" t="s">
        <v>35764</v>
      </c>
      <c r="AI36" s="33">
        <f>IF(D6L1029C15=0,0,D6L1029C11/D6L1029C15)</f>
        <v>1.3675408717857623E-4</v>
      </c>
      <c r="AJ36" s="16" t="s">
        <v>35765</v>
      </c>
      <c r="AK36" s="33">
        <f>IF(D6L1029C5=0,0,D6L1029C11/D6L1029C5)</f>
        <v>1.409596963707295E-2</v>
      </c>
      <c r="AL36" s="16" t="s">
        <v>35766</v>
      </c>
      <c r="AM36" s="33">
        <f>D6L1029C8*CHOOSE(MIN(D6L1029C9,RUN_YEARS),B7L810C4,B7L810C13,B7L810C22,B7L810C31,B7L810C40)</f>
        <v>0.16799030822220165</v>
      </c>
      <c r="AN36" s="16" t="s">
        <v>35767</v>
      </c>
      <c r="AO36" s="33">
        <f>D6L1029C8-D6L1029C18</f>
        <v>0.46303644523588994</v>
      </c>
      <c r="AP36" s="16" t="s">
        <v>35768</v>
      </c>
      <c r="AQ36" s="33">
        <f>CHOOSE(MIN(D6L1029C9,RUN_YEARS),B7L810C2,B7L810C11,B7L810C20,B7L810C29,B7L810C38)</f>
        <v>20.789357648495439</v>
      </c>
      <c r="AR36" s="16" t="s">
        <v>35769</v>
      </c>
      <c r="AS36" s="33">
        <f>IF(D6L1029C20=0,0,D6L1029C18/D6L1029C20)</f>
        <v>8.0805915729849111E-3</v>
      </c>
      <c r="AT36" s="16" t="s">
        <v>35770</v>
      </c>
      <c r="AU36" s="33">
        <f>IF(D6L1029C5=0,0,D6L1029C18/D6L1029C5)</f>
        <v>0.13310870521859611</v>
      </c>
      <c r="AV36" s="16" t="s">
        <v>35771</v>
      </c>
      <c r="AW36" s="33">
        <f>CHOOSE(MIN(D6L1029C9,RUN_YEARS),B7L810C1,B7L810C10,B7L810C19,B7L810C28,B7L810C37)</f>
        <v>57.302295389351997</v>
      </c>
      <c r="AX36" s="16" t="s">
        <v>35772</v>
      </c>
      <c r="AY36" s="33">
        <f>IF(D6L1029C23=0,0,D6L1029C19/D6L1029C23)</f>
        <v>8.0805915729849128E-3</v>
      </c>
      <c r="AZ36" s="16" t="s">
        <v>35773</v>
      </c>
      <c r="BA36" s="33">
        <f>IF(D6L1029C5=0,0,D6L1029C19/D6L1029C5)</f>
        <v>0.36689129478140392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11659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130.08655376143594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20.789357648495439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57.302295389351997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-5.2822792434646431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-2.6411396217323215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-1.3205698108661608</v>
      </c>
      <c r="R38" s="16" t="s">
        <v>35797</v>
      </c>
      <c r="S38" s="15">
        <f>D6L1031C5-D6L1031C7</f>
        <v>-1.3205698108661608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-1.2833403869509514</v>
      </c>
      <c r="X38" s="16" t="s">
        <v>35799</v>
      </c>
      <c r="Y38" s="33">
        <f>D6L1031C7-D6L1031C10</f>
        <v>-3.7229423915209336E-2</v>
      </c>
      <c r="Z38" s="16" t="s">
        <v>35800</v>
      </c>
      <c r="AA38" s="33">
        <f>CHOOSE(MIN(D6L1031C9,RUN_YEARS),B7L810C7,B7L810C16,B7L810C25,B7L810C34,B7L810C43)</f>
        <v>11659</v>
      </c>
      <c r="AB38" s="16" t="s">
        <v>35801</v>
      </c>
      <c r="AC38" s="33">
        <f>IF(D6L1031C12=0,0,D6L1031C10/D6L1031C12)</f>
        <v>-1.1007293824092558E-4</v>
      </c>
      <c r="AD38" s="16" t="s">
        <v>35802</v>
      </c>
      <c r="AE38" s="33">
        <f>IF(D6L1031C5=0,0,D6L1031C10/D6L1031C5)</f>
        <v>0.48590403036292695</v>
      </c>
      <c r="AF38" s="16" t="s">
        <v>35803</v>
      </c>
      <c r="AG38" s="33">
        <f>CHOOSE(MIN(D6L1031C9,RUN_YEARS),B7L810C5,B7L810C14,B7L810C23,B7L810C32,B7L810C41)</f>
        <v>130.08655376143594</v>
      </c>
      <c r="AH38" s="16" t="s">
        <v>35804</v>
      </c>
      <c r="AI38" s="33">
        <f>IF(D6L1031C15=0,0,D6L1031C11/D6L1031C15)</f>
        <v>-2.8618963942640761E-4</v>
      </c>
      <c r="AJ38" s="16" t="s">
        <v>35805</v>
      </c>
      <c r="AK38" s="33">
        <f>IF(D6L1031C5=0,0,D6L1031C11/D6L1031C5)</f>
        <v>1.4095969637073024E-2</v>
      </c>
      <c r="AL38" s="16" t="s">
        <v>35806</v>
      </c>
      <c r="AM38" s="33">
        <f>D6L1031C8*CHOOSE(MIN(D6L1031C9,RUN_YEARS),B7L810C4,B7L810C13,B7L810C22,B7L810C31,B7L810C40)</f>
        <v>-0.35155867535032204</v>
      </c>
      <c r="AN38" s="16" t="s">
        <v>35807</v>
      </c>
      <c r="AO38" s="33">
        <f>D6L1031C8-D6L1031C18</f>
        <v>-0.96901113551583873</v>
      </c>
      <c r="AP38" s="16" t="s">
        <v>35808</v>
      </c>
      <c r="AQ38" s="33">
        <f>CHOOSE(MIN(D6L1031C9,RUN_YEARS),B7L810C2,B7L810C11,B7L810C20,B7L810C29,B7L810C38)</f>
        <v>20.789357648495439</v>
      </c>
      <c r="AR38" s="16" t="s">
        <v>35809</v>
      </c>
      <c r="AS38" s="33">
        <f>IF(D6L1031C20=0,0,D6L1031C18/D6L1031C20)</f>
        <v>-1.6910511680757242E-2</v>
      </c>
      <c r="AT38" s="16" t="s">
        <v>35810</v>
      </c>
      <c r="AU38" s="33">
        <f>IF(D6L1031C5=0,0,D6L1031C18/D6L1031C5)</f>
        <v>0.13310870521859611</v>
      </c>
      <c r="AV38" s="16" t="s">
        <v>35811</v>
      </c>
      <c r="AW38" s="33">
        <f>CHOOSE(MIN(D6L1031C9,RUN_YEARS),B7L810C1,B7L810C10,B7L810C19,B7L810C28,B7L810C37)</f>
        <v>57.302295389351997</v>
      </c>
      <c r="AX38" s="16" t="s">
        <v>35812</v>
      </c>
      <c r="AY38" s="33">
        <f>IF(D6L1031C23=0,0,D6L1031C19/D6L1031C23)</f>
        <v>-1.6910511680757242E-2</v>
      </c>
      <c r="AZ38" s="16" t="s">
        <v>35813</v>
      </c>
      <c r="BA38" s="33">
        <f>IF(D6L1031C5=0,0,D6L1031C19/D6L1031C5)</f>
        <v>0.36689129478140386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11659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130.08655376143594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20.789357648495439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57.302295389351997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-209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-209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-83.600000000000009</v>
      </c>
      <c r="R40" s="16" t="s">
        <v>35838</v>
      </c>
      <c r="S40" s="15">
        <f>D6L1033C5-D6L1033C7</f>
        <v>-125.39999999999999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-81.243153876681404</v>
      </c>
      <c r="X40" s="16" t="s">
        <v>35840</v>
      </c>
      <c r="Y40" s="33">
        <f>D6L1033C7-D6L1033C10</f>
        <v>-2.3568461233186042</v>
      </c>
      <c r="Z40" s="16" t="s">
        <v>35841</v>
      </c>
      <c r="AA40" s="33">
        <f>CHOOSE(MIN(D6L1033C9,RUN_YEARS),B7L810C7,B7L810C16,B7L810C25,B7L810C34,B7L810C43)</f>
        <v>11659</v>
      </c>
      <c r="AB40" s="16" t="s">
        <v>35842</v>
      </c>
      <c r="AC40" s="33">
        <f>IF(D6L1033C12=0,0,D6L1033C10/D6L1033C12)</f>
        <v>-6.968278057867862E-3</v>
      </c>
      <c r="AD40" s="16" t="s">
        <v>35843</v>
      </c>
      <c r="AE40" s="33">
        <f>IF(D6L1033C5=0,0,D6L1033C10/D6L1033C5)</f>
        <v>0.38872322429034167</v>
      </c>
      <c r="AF40" s="16" t="s">
        <v>35844</v>
      </c>
      <c r="AG40" s="33">
        <f>CHOOSE(MIN(D6L1033C9,RUN_YEARS),B7L810C5,B7L810C14,B7L810C23,B7L810C32,B7L810C41)</f>
        <v>130.08655376143594</v>
      </c>
      <c r="AH40" s="16" t="s">
        <v>35845</v>
      </c>
      <c r="AI40" s="33">
        <f>IF(D6L1033C15=0,0,D6L1033C11/D6L1033C15)</f>
        <v>-1.8117522950456464E-2</v>
      </c>
      <c r="AJ40" s="16" t="s">
        <v>35846</v>
      </c>
      <c r="AK40" s="33">
        <f>IF(D6L1033C5=0,0,D6L1033C11/D6L1033C5)</f>
        <v>1.1276775709658394E-2</v>
      </c>
      <c r="AL40" s="16" t="s">
        <v>35847</v>
      </c>
      <c r="AM40" s="33">
        <f>D6L1033C8*CHOOSE(MIN(D6L1033C9,RUN_YEARS),B7L810C4,B7L810C13,B7L810C22,B7L810C31,B7L810C40)</f>
        <v>-33.383663268823902</v>
      </c>
      <c r="AN40" s="16" t="s">
        <v>35848</v>
      </c>
      <c r="AO40" s="33">
        <f>D6L1033C8-D6L1033C18</f>
        <v>-92.016336731176096</v>
      </c>
      <c r="AP40" s="16" t="s">
        <v>35849</v>
      </c>
      <c r="AQ40" s="33">
        <f>CHOOSE(MIN(D6L1033C9,RUN_YEARS),B7L810C2,B7L810C11,B7L810C20,B7L810C29,B7L810C38)</f>
        <v>20.789357648495439</v>
      </c>
      <c r="AR40" s="16" t="s">
        <v>35850</v>
      </c>
      <c r="AS40" s="33">
        <f>IF(D6L1033C20=0,0,D6L1033C18/D6L1033C20)</f>
        <v>-1.6058054237784463</v>
      </c>
      <c r="AT40" s="16" t="s">
        <v>35851</v>
      </c>
      <c r="AU40" s="33">
        <f>IF(D6L1033C5=0,0,D6L1033C18/D6L1033C5)</f>
        <v>0.15973044626231533</v>
      </c>
      <c r="AV40" s="16" t="s">
        <v>35852</v>
      </c>
      <c r="AW40" s="33">
        <f>CHOOSE(MIN(D6L1033C9,RUN_YEARS),B7L810C1,B7L810C10,B7L810C19,B7L810C28,B7L810C37)</f>
        <v>57.302295389351997</v>
      </c>
      <c r="AX40" s="16" t="s">
        <v>35853</v>
      </c>
      <c r="AY40" s="33">
        <f>IF(D6L1033C23=0,0,D6L1033C19/D6L1033C23)</f>
        <v>-1.6058054237784463</v>
      </c>
      <c r="AZ40" s="16" t="s">
        <v>35854</v>
      </c>
      <c r="BA40" s="33">
        <f>IF(D6L1033C5=0,0,D6L1033C19/D6L1033C5)</f>
        <v>0.44026955373768467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5.4183610807860267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5.4183610807860267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5.4183610807860267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11659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130.08655376143594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1.4424620557405221</v>
      </c>
      <c r="AN41" s="16" t="s">
        <v>35867</v>
      </c>
      <c r="AO41" s="33">
        <f>D6L1034C8-D6L1034C18</f>
        <v>3.9758990250455044</v>
      </c>
      <c r="AP41" s="16" t="s">
        <v>35868</v>
      </c>
      <c r="AQ41" s="33">
        <f>CHOOSE(MIN(D6L1034C9,RUN_YEARS),B7L810C2,B7L810C11,B7L810C20,B7L810C29,B7L810C38)</f>
        <v>20.789357648495439</v>
      </c>
      <c r="AR41" s="16" t="s">
        <v>35869</v>
      </c>
      <c r="AS41" s="33">
        <f>IF(D6L1034C20=0,0,D6L1034C18/D6L1034C20)</f>
        <v>6.9384638050368791E-2</v>
      </c>
      <c r="AT41" s="16" t="s">
        <v>35870</v>
      </c>
      <c r="AU41" s="33">
        <f>IF(D6L1034C5=0,0,D6L1034C18/D6L1034C5)</f>
        <v>0.26621741043719221</v>
      </c>
      <c r="AV41" s="16" t="s">
        <v>35871</v>
      </c>
      <c r="AW41" s="33">
        <f>CHOOSE(MIN(D6L1034C9,RUN_YEARS),B7L810C1,B7L810C10,B7L810C19,B7L810C28,B7L810C37)</f>
        <v>57.302295389351997</v>
      </c>
      <c r="AX41" s="16" t="s">
        <v>35872</v>
      </c>
      <c r="AY41" s="33">
        <f>IF(D6L1034C23=0,0,D6L1034C19/D6L1034C23)</f>
        <v>6.9384638050368791E-2</v>
      </c>
      <c r="AZ41" s="16" t="s">
        <v>35873</v>
      </c>
      <c r="BA41" s="33">
        <f>IF(D6L1034C5=0,0,D6L1034C19/D6L1034C5)</f>
        <v>0.73378258956280773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569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569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569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552.9587865530109</v>
      </c>
      <c r="X42" s="16" t="s">
        <v>35880</v>
      </c>
      <c r="Y42" s="33">
        <f>D6L1035C7-D6L1035C10</f>
        <v>16.041213446989104</v>
      </c>
      <c r="Z42" s="16" t="s">
        <v>35881</v>
      </c>
      <c r="AA42" s="33">
        <f>CHOOSE(MIN(D6L1035C9,RUN_YEARS),B7L810C7,B7L810C16,B7L810C25,B7L810C34,B7L810C43)</f>
        <v>11659</v>
      </c>
      <c r="AB42" s="16" t="s">
        <v>35882</v>
      </c>
      <c r="AC42" s="33">
        <f>IF(D6L1035C12=0,0,D6L1035C10/D6L1035C12)</f>
        <v>4.742763414984226E-2</v>
      </c>
      <c r="AD42" s="16" t="s">
        <v>35883</v>
      </c>
      <c r="AE42" s="33">
        <f>IF(D6L1035C5=0,0,D6L1035C10/D6L1035C5)</f>
        <v>0.97180806072585391</v>
      </c>
      <c r="AF42" s="16" t="s">
        <v>35884</v>
      </c>
      <c r="AG42" s="33">
        <f>CHOOSE(MIN(D6L1035C9,RUN_YEARS),B7L810C5,B7L810C14,B7L810C23,B7L810C32,B7L810C41)</f>
        <v>130.08655376143594</v>
      </c>
      <c r="AH42" s="16" t="s">
        <v>35885</v>
      </c>
      <c r="AI42" s="33">
        <f>IF(D6L1035C15=0,0,D6L1035C11/D6L1035C15)</f>
        <v>0.12331184878959035</v>
      </c>
      <c r="AJ42" s="16" t="s">
        <v>35886</v>
      </c>
      <c r="AK42" s="33">
        <f>IF(D6L1035C5=0,0,D6L1035C11/D6L1035C5)</f>
        <v>2.8191939274146052E-2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20.789357648495439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57.302295389351997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1430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1430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1430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11659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130.08655376143594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380.69089692518486</v>
      </c>
      <c r="AN43" s="16" t="s">
        <v>35908</v>
      </c>
      <c r="AO43" s="33">
        <f>D6L1036C8-D6L1036C18</f>
        <v>1049.3091030748151</v>
      </c>
      <c r="AP43" s="16" t="s">
        <v>35909</v>
      </c>
      <c r="AQ43" s="33">
        <f>CHOOSE(MIN(D6L1036C9,RUN_YEARS),B7L810C2,B7L810C11,B7L810C20,B7L810C29,B7L810C38)</f>
        <v>20.789357648495439</v>
      </c>
      <c r="AR43" s="16" t="s">
        <v>35910</v>
      </c>
      <c r="AS43" s="33">
        <f>IF(D6L1036C20=0,0,D6L1036C18/D6L1036C20)</f>
        <v>18.311816236070001</v>
      </c>
      <c r="AT43" s="16" t="s">
        <v>35911</v>
      </c>
      <c r="AU43" s="33">
        <f>IF(D6L1036C5=0,0,D6L1036C18/D6L1036C5)</f>
        <v>0.26621741043719221</v>
      </c>
      <c r="AV43" s="16" t="s">
        <v>35912</v>
      </c>
      <c r="AW43" s="33">
        <f>CHOOSE(MIN(D6L1036C9,RUN_YEARS),B7L810C1,B7L810C10,B7L810C19,B7L810C28,B7L810C37)</f>
        <v>57.302295389351997</v>
      </c>
      <c r="AX43" s="16" t="s">
        <v>35913</v>
      </c>
      <c r="AY43" s="33">
        <f>IF(D6L1036C23=0,0,D6L1036C19/D6L1036C23)</f>
        <v>18.311816236070001</v>
      </c>
      <c r="AZ43" s="16" t="s">
        <v>35914</v>
      </c>
      <c r="BA43" s="33">
        <f>IF(D6L1036C5=0,0,D6L1036C19/D6L1036C5)</f>
        <v>0.73378258956280773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1792.6601888511536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1794.03927496597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484.71045694259192</v>
      </c>
      <c r="R44" s="16" t="s">
        <v>35918</v>
      </c>
      <c r="S44" s="15">
        <f>SUM(D6L1029C8:D6L1036C8)</f>
        <v>1309.3288180233781</v>
      </c>
      <c r="U44" s="21" t="str">
        <f>NULL_VALUE</f>
        <v>n/a</v>
      </c>
      <c r="V44" s="16" t="s">
        <v>35919</v>
      </c>
      <c r="W44" s="33">
        <f>SUM(D6L1029C10:D6L1036C10)</f>
        <v>471.04552917492276</v>
      </c>
      <c r="X44" s="16" t="s">
        <v>35920</v>
      </c>
      <c r="Y44" s="33">
        <f>SUM(D6L1029C11:D6L1036C11)</f>
        <v>13.664927767669143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4.0401880879571389E-2</v>
      </c>
      <c r="AD44" s="16" t="s">
        <v>35922</v>
      </c>
      <c r="AE44" s="33">
        <f>IF(D6L1037C5=0,0,D6L1037C10/D6L1037C5)</f>
        <v>0.2625614365013596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0.10504489028688606</v>
      </c>
      <c r="AJ44" s="16" t="s">
        <v>35924</v>
      </c>
      <c r="AK44" s="33">
        <f>IF(D6L1037C5=0,0,D6L1037C11/D6L1037C5)</f>
        <v>7.6168498417786001E-3</v>
      </c>
      <c r="AL44" s="16" t="s">
        <v>35925</v>
      </c>
      <c r="AM44" s="33">
        <f>SUM(D6L1029C18:D6L1036C18)</f>
        <v>348.56612734497338</v>
      </c>
      <c r="AN44" s="16" t="s">
        <v>35926</v>
      </c>
      <c r="AO44" s="33">
        <f>SUM(D6L1029C19:D6L1036C19)</f>
        <v>960.76269067840451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16.76656553023415</v>
      </c>
      <c r="AT44" s="16" t="s">
        <v>35928</v>
      </c>
      <c r="AU44" s="33">
        <f>IF(D6L1037C5=0,0,D6L1037C18/D6L1037C5)</f>
        <v>0.19429124669056375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16.76656553023415</v>
      </c>
      <c r="AZ44" s="16" t="s">
        <v>35930</v>
      </c>
      <c r="BA44" s="33">
        <f>IF(D6L1037C5=0,0,D6L1037C19/D6L1037C5)</f>
        <v>0.53553046696629791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-3.1092683923724738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-1.5546341961862369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-0.77731709809311844</v>
      </c>
      <c r="R45" s="16" t="s">
        <v>35935</v>
      </c>
      <c r="S45" s="15">
        <f>D6L1038C5-D6L1038C7</f>
        <v>-0.77731709809311844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-0.75540302166692186</v>
      </c>
      <c r="X45" s="16" t="s">
        <v>35937</v>
      </c>
      <c r="Y45" s="33">
        <f>D6L1038C7-D6L1038C10</f>
        <v>-2.1914076426196583E-2</v>
      </c>
      <c r="Z45" s="16" t="s">
        <v>35938</v>
      </c>
      <c r="AA45" s="33">
        <f>CHOOSE(MIN(D6L1038C9,RUN_YEARS),B7L810C7,B7L810C16,B7L810C25,B7L810C34,B7L810C43)</f>
        <v>11659</v>
      </c>
      <c r="AB45" s="16" t="s">
        <v>35939</v>
      </c>
      <c r="AC45" s="33">
        <f>IF(D6L1038C12=0,0,D6L1038C10/D6L1038C12)</f>
        <v>-6.4791407639327712E-5</v>
      </c>
      <c r="AD45" s="16" t="s">
        <v>35940</v>
      </c>
      <c r="AE45" s="33">
        <f>IF(D6L1038C5=0,0,D6L1038C10/D6L1038C5)</f>
        <v>0.48590403036292701</v>
      </c>
      <c r="AF45" s="16" t="s">
        <v>35941</v>
      </c>
      <c r="AG45" s="33">
        <f>CHOOSE(MIN(D6L1038C9,RUN_YEARS),B7L810C5,B7L810C14,B7L810C23,B7L810C32,B7L810C41)</f>
        <v>130.08655376143594</v>
      </c>
      <c r="AH45" s="16" t="s">
        <v>35942</v>
      </c>
      <c r="AI45" s="33">
        <f>IF(D6L1038C15=0,0,D6L1038C11/D6L1038C15)</f>
        <v>-1.6845765986225238E-4</v>
      </c>
      <c r="AJ45" s="16" t="s">
        <v>35943</v>
      </c>
      <c r="AK45" s="33">
        <f>IF(D6L1038C5=0,0,D6L1038C11/D6L1038C5)</f>
        <v>1.4095969637072998E-2</v>
      </c>
      <c r="AL45" s="16" t="s">
        <v>35944</v>
      </c>
      <c r="AM45" s="33">
        <f>D6L1038C8*CHOOSE(MIN(D6L1038C9,RUN_YEARS),B7L810C4,B7L810C13,B7L810C22,B7L810C31,B7L810C40)</f>
        <v>-0.20693534494290292</v>
      </c>
      <c r="AN45" s="16" t="s">
        <v>35945</v>
      </c>
      <c r="AO45" s="33">
        <f>D6L1038C8-D6L1038C18</f>
        <v>-0.57038175315021555</v>
      </c>
      <c r="AP45" s="16" t="s">
        <v>35946</v>
      </c>
      <c r="AQ45" s="33">
        <f>CHOOSE(MIN(D6L1038C9,RUN_YEARS),B7L810C2,B7L810C11,B7L810C20,B7L810C29,B7L810C38)</f>
        <v>20.789357648495439</v>
      </c>
      <c r="AR45" s="16" t="s">
        <v>35947</v>
      </c>
      <c r="AS45" s="33">
        <f>IF(D6L1038C20=0,0,D6L1038C18/D6L1038C20)</f>
        <v>-9.953907592612856E-3</v>
      </c>
      <c r="AT45" s="16" t="s">
        <v>35948</v>
      </c>
      <c r="AU45" s="33">
        <f>IF(D6L1038C5=0,0,D6L1038C18/D6L1038C5)</f>
        <v>0.13310870521859611</v>
      </c>
      <c r="AV45" s="16" t="s">
        <v>35949</v>
      </c>
      <c r="AW45" s="33">
        <f>CHOOSE(MIN(D6L1038C9,RUN_YEARS),B7L810C1,B7L810C10,B7L810C19,B7L810C28,B7L810C37)</f>
        <v>57.302295389351997</v>
      </c>
      <c r="AX45" s="16" t="s">
        <v>35950</v>
      </c>
      <c r="AY45" s="33">
        <f>IF(D6L1038C23=0,0,D6L1038C19/D6L1038C23)</f>
        <v>-9.9539075926128578E-3</v>
      </c>
      <c r="AZ45" s="16" t="s">
        <v>35951</v>
      </c>
      <c r="BA45" s="33">
        <f>IF(D6L1038C5=0,0,D6L1038C19/D6L1038C5)</f>
        <v>0.36689129478140392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-192.62960000000001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-192.62960000000001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-77.051840000000013</v>
      </c>
      <c r="R46" s="16" t="s">
        <v>35955</v>
      </c>
      <c r="S46" s="15">
        <f>D6L1039C5-D6L1039C7</f>
        <v>-115.57776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-74.879599205758794</v>
      </c>
      <c r="X46" s="16" t="s">
        <v>35957</v>
      </c>
      <c r="Y46" s="33">
        <f>D6L1039C7-D6L1039C10</f>
        <v>-2.172240794241219</v>
      </c>
      <c r="Z46" s="16" t="s">
        <v>35958</v>
      </c>
      <c r="AA46" s="33">
        <f>CHOOSE(MIN(D6L1039C9,RUN_YEARS),B7L810C7,B7L810C16,B7L810C25,B7L810C34,B7L810C43)</f>
        <v>11659</v>
      </c>
      <c r="AB46" s="16" t="s">
        <v>35959</v>
      </c>
      <c r="AC46" s="33">
        <f>IF(D6L1039C12=0,0,D6L1039C10/D6L1039C12)</f>
        <v>-6.4224718419897756E-3</v>
      </c>
      <c r="AD46" s="16" t="s">
        <v>35960</v>
      </c>
      <c r="AE46" s="33">
        <f>IF(D6L1039C5=0,0,D6L1039C10/D6L1039C5)</f>
        <v>0.38872322429034162</v>
      </c>
      <c r="AF46" s="16" t="s">
        <v>35961</v>
      </c>
      <c r="AG46" s="33">
        <f>CHOOSE(MIN(D6L1039C9,RUN_YEARS),B7L810C5,B7L810C14,B7L810C23,B7L810C32,B7L810C41)</f>
        <v>130.08655376143594</v>
      </c>
      <c r="AH46" s="16" t="s">
        <v>35962</v>
      </c>
      <c r="AI46" s="33">
        <f>IF(D6L1039C15=0,0,D6L1039C11/D6L1039C15)</f>
        <v>-1.6698426789173489E-2</v>
      </c>
      <c r="AJ46" s="16" t="s">
        <v>35963</v>
      </c>
      <c r="AK46" s="33">
        <f>IF(D6L1039C5=0,0,D6L1039C11/D6L1039C5)</f>
        <v>1.1276775709658427E-2</v>
      </c>
      <c r="AL46" s="16" t="s">
        <v>35964</v>
      </c>
      <c r="AM46" s="33">
        <f>D6L1039C8*CHOOSE(MIN(D6L1039C9,RUN_YEARS),B7L810C4,B7L810C13,B7L810C22,B7L810C31,B7L810C40)</f>
        <v>-30.768811971331296</v>
      </c>
      <c r="AN46" s="16" t="s">
        <v>35965</v>
      </c>
      <c r="AO46" s="33">
        <f>D6L1039C8-D6L1039C18</f>
        <v>-84.808948028668709</v>
      </c>
      <c r="AP46" s="16" t="s">
        <v>35966</v>
      </c>
      <c r="AQ46" s="33">
        <f>CHOOSE(MIN(D6L1039C9,RUN_YEARS),B7L810C2,B7L810C11,B7L810C20,B7L810C29,B7L810C38)</f>
        <v>20.789357648495439</v>
      </c>
      <c r="AR46" s="16" t="s">
        <v>35967</v>
      </c>
      <c r="AS46" s="33">
        <f>IF(D6L1039C20=0,0,D6L1039C18/D6L1039C20)</f>
        <v>-1.4800270644032181</v>
      </c>
      <c r="AT46" s="16" t="s">
        <v>35968</v>
      </c>
      <c r="AU46" s="33">
        <f>IF(D6L1039C5=0,0,D6L1039C18/D6L1039C5)</f>
        <v>0.15973044626231531</v>
      </c>
      <c r="AV46" s="16" t="s">
        <v>35969</v>
      </c>
      <c r="AW46" s="33">
        <f>CHOOSE(MIN(D6L1039C9,RUN_YEARS),B7L810C1,B7L810C10,B7L810C19,B7L810C28,B7L810C37)</f>
        <v>57.302295389351997</v>
      </c>
      <c r="AX46" s="16" t="s">
        <v>35970</v>
      </c>
      <c r="AY46" s="33">
        <f>IF(D6L1039C23=0,0,D6L1039C19/D6L1039C23)</f>
        <v>-1.4800270644032183</v>
      </c>
      <c r="AZ46" s="16" t="s">
        <v>35971</v>
      </c>
      <c r="BA46" s="33">
        <f>IF(D6L1039C5=0,0,D6L1039C19/D6L1039C5)</f>
        <v>0.44026955373768467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-195.7388683923725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-194.18423419618625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-77.829157098093134</v>
      </c>
      <c r="R47" s="16" t="s">
        <v>35975</v>
      </c>
      <c r="S47" s="15">
        <f>SUM(D6L1038C8:D6L1039C8)</f>
        <v>-116.35507709809312</v>
      </c>
      <c r="U47" s="21" t="str">
        <f>NULL_VALUE</f>
        <v>n/a</v>
      </c>
      <c r="V47" s="16" t="s">
        <v>35976</v>
      </c>
      <c r="W47" s="33">
        <f>SUM(D6L1038C10:D6L1039C10)</f>
        <v>-75.635002227425716</v>
      </c>
      <c r="X47" s="16" t="s">
        <v>35977</v>
      </c>
      <c r="Y47" s="33">
        <f>SUM(D6L1038C11:D6L1039C11)</f>
        <v>-2.1941548706674157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-6.487263249629103E-3</v>
      </c>
      <c r="AD47" s="16" t="s">
        <v>35979</v>
      </c>
      <c r="AE47" s="33">
        <f>IF(D6L1040C5=0,0,D6L1040C10/D6L1040C5)</f>
        <v>0.38950125143018011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-1.6866884449035741E-2</v>
      </c>
      <c r="AJ47" s="16" t="s">
        <v>35981</v>
      </c>
      <c r="AK47" s="33">
        <f>IF(D6L1040C5=0,0,D6L1040C11/D6L1040C5)</f>
        <v>1.1299346106804116E-2</v>
      </c>
      <c r="AL47" s="16" t="s">
        <v>35982</v>
      </c>
      <c r="AM47" s="33">
        <f>SUM(D6L1038C18:D6L1039C18)</f>
        <v>-30.975747316274198</v>
      </c>
      <c r="AN47" s="16" t="s">
        <v>35983</v>
      </c>
      <c r="AO47" s="33">
        <f>SUM(D6L1038C19:D6L1039C19)</f>
        <v>-85.379329781818925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-1.489980971995831</v>
      </c>
      <c r="AT47" s="16" t="s">
        <v>35985</v>
      </c>
      <c r="AU47" s="33">
        <f>IF(D6L1040C5=0,0,D6L1040C18/D6L1040C5)</f>
        <v>0.15951731325921698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-1.4899809719958312</v>
      </c>
      <c r="AZ47" s="16" t="s">
        <v>35987</v>
      </c>
      <c r="BA47" s="33">
        <f>IF(D6L1040C5=0,0,D6L1040C19/D6L1040C5)</f>
        <v>0.43968208920379881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1898.8531906904375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1804.1720261964294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509.03979255782167</v>
      </c>
      <c r="R48" s="16" t="s">
        <v>35992</v>
      </c>
      <c r="S48" s="15">
        <f>SUM(D6L1028C8,D6L1037C8,D6L1040C8)</f>
        <v>1295.1322336386079</v>
      </c>
      <c r="U48" s="21" t="str">
        <f>NULL_VALUE</f>
        <v>n/a</v>
      </c>
      <c r="V48" s="16" t="s">
        <v>35993</v>
      </c>
      <c r="W48" s="33">
        <f>SUM(D6L1028C10,D6L1037C10,D6L1040C10)</f>
        <v>494.57087642470685</v>
      </c>
      <c r="X48" s="16" t="s">
        <v>35994</v>
      </c>
      <c r="Y48" s="33">
        <f>SUM(D6L1028C11,D6L1037C11,D6L1040C11)</f>
        <v>14.468916133114654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4.1638091693098025E-2</v>
      </c>
      <c r="AD48" s="16" t="s">
        <v>35996</v>
      </c>
      <c r="AE48" s="33">
        <f>IF(D6L1041C5=0,0,D6L1041C10/D6L1041C5)</f>
        <v>0.27412623033922395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0.10825903840205521</v>
      </c>
      <c r="AJ48" s="16" t="s">
        <v>35998</v>
      </c>
      <c r="AK48" s="33">
        <f>IF(D6L1041C5=0,0,D6L1041C11/D6L1041C5)</f>
        <v>8.0196987443698162E-3</v>
      </c>
      <c r="AL48" s="16" t="s">
        <v>35999</v>
      </c>
      <c r="AM48" s="33">
        <f>SUM(D6L1028C18,D6L1037C18,D6L1040C18)</f>
        <v>344.03912789440398</v>
      </c>
      <c r="AN48" s="16" t="s">
        <v>36000</v>
      </c>
      <c r="AO48" s="33">
        <f>SUM(D6L1028C19,D6L1037C19,D6L1040C19)</f>
        <v>951.09310574420363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16.429869371690788</v>
      </c>
      <c r="AT48" s="16" t="s">
        <v>36002</v>
      </c>
      <c r="AU48" s="33">
        <f>IF(D6L1041C5=0,0,D6L1041C18/D6L1041C5)</f>
        <v>0.19069086700103102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16.429869371690788</v>
      </c>
      <c r="AZ48" s="16" t="s">
        <v>36004</v>
      </c>
      <c r="BA48" s="33">
        <f>IF(D6L1041C5=0,0,D6L1041C19/D6L1041C5)</f>
        <v>0.52716320391537497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154.14672499999998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132.56618349999997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66.283091749999983</v>
      </c>
      <c r="R8" s="16" t="s">
        <v>36013</v>
      </c>
      <c r="S8" s="15">
        <f>D6L1101C5-D6L1101C7</f>
        <v>66.283091749999983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63.616156176304152</v>
      </c>
      <c r="X8" s="16" t="s">
        <v>36015</v>
      </c>
      <c r="Y8" s="33">
        <f>D6L1101C7-D6L1101C10</f>
        <v>2.6669355736958309</v>
      </c>
      <c r="Z8" s="16" t="s">
        <v>36016</v>
      </c>
      <c r="AA8" s="33">
        <f>CHOOSE(MIN(D6L1101C9,RUN_YEARS),B7L811C7,B7L811C16,B7L811C25,B7L811C34,B7L811C43)</f>
        <v>157009</v>
      </c>
      <c r="AB8" s="16" t="s">
        <v>36017</v>
      </c>
      <c r="AC8" s="33">
        <f>IF(D6L1101C12=0,0,D6L1101C10/D6L1101C12)</f>
        <v>4.0517522037783916E-4</v>
      </c>
      <c r="AD8" s="16" t="s">
        <v>36018</v>
      </c>
      <c r="AE8" s="33">
        <f>IF(D6L1101C5=0,0,D6L1101C10/D6L1101C5)</f>
        <v>0.47988223313605594</v>
      </c>
      <c r="AF8" s="16" t="s">
        <v>36019</v>
      </c>
      <c r="AG8" s="33">
        <f>CHOOSE(MIN(D6L1101C9,RUN_YEARS),B7L811C5,B7L811C14,B7L811C23,B7L811C32,B7L811C41)</f>
        <v>2531.6070673446752</v>
      </c>
      <c r="AH8" s="16" t="s">
        <v>36020</v>
      </c>
      <c r="AI8" s="33">
        <f>IF(D6L1101C15=0,0,D6L1101C11/D6L1101C15)</f>
        <v>1.0534555729823814E-3</v>
      </c>
      <c r="AJ8" s="16" t="s">
        <v>36021</v>
      </c>
      <c r="AK8" s="33">
        <f>IF(D6L1101C5=0,0,D6L1101C11/D6L1101C5)</f>
        <v>2.0117766863944089E-2</v>
      </c>
      <c r="AL8" s="16" t="s">
        <v>36022</v>
      </c>
      <c r="AM8" s="33">
        <f>D6L1101C8*CHOOSE(MIN(D6L1101C9,RUN_YEARS),B7L811C4,B7L811C13,B7L811C22,B7L811C31,B7L811C40)</f>
        <v>9.7181268259631164</v>
      </c>
      <c r="AN8" s="16" t="s">
        <v>36023</v>
      </c>
      <c r="AO8" s="33">
        <f>D6L1101C8-D6L1101C18</f>
        <v>56.564964924036865</v>
      </c>
      <c r="AP8" s="16" t="s">
        <v>36024</v>
      </c>
      <c r="AQ8" s="33">
        <f>CHOOSE(MIN(D6L1101C9,RUN_YEARS),B7L811C2,B7L811C11,B7L811C20,B7L811C29,B7L811C38)</f>
        <v>280.5676600148924</v>
      </c>
      <c r="AR8" s="16" t="s">
        <v>36025</v>
      </c>
      <c r="AS8" s="33">
        <f>IF(D6L1101C20=0,0,D6L1101C18/D6L1101C20)</f>
        <v>3.4637373478637143E-2</v>
      </c>
      <c r="AT8" s="16" t="s">
        <v>36026</v>
      </c>
      <c r="AU8" s="33">
        <f>IF(D6L1101C5=0,0,D6L1101C18/D6L1101C5)</f>
        <v>7.3307736327516124E-2</v>
      </c>
      <c r="AV8" s="16" t="s">
        <v>36027</v>
      </c>
      <c r="AW8" s="33">
        <f>CHOOSE(MIN(D6L1101C9,RUN_YEARS),B7L811C1,B7L811C10,B7L811C19,B7L811C28,B7L811C37)</f>
        <v>1633.0616107172136</v>
      </c>
      <c r="AX8" s="16" t="s">
        <v>36028</v>
      </c>
      <c r="AY8" s="33">
        <f>IF(D6L1101C23=0,0,D6L1101C19/D6L1101C23)</f>
        <v>3.4637373478637143E-2</v>
      </c>
      <c r="AZ8" s="16" t="s">
        <v>36029</v>
      </c>
      <c r="BA8" s="33">
        <f>IF(D6L1101C5=0,0,D6L1101C19/D6L1101C5)</f>
        <v>0.42669226367248386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0.28879011131889565</v>
      </c>
      <c r="J9" s="16" t="s">
        <v>36050</v>
      </c>
      <c r="K9" s="21">
        <f>IF(FLOW_THRU_100PCT="Y",1,INDEX(VariabilityMatrix,D6L1102C1,D6L1102C9))</f>
        <v>0.51137630574702975</v>
      </c>
      <c r="L9" s="16" t="s">
        <v>36030</v>
      </c>
      <c r="M9" s="15">
        <f>IF(D6L1102C2&lt;&gt;0,D6L1102C2*D6L1102C4,D6L1102C3*D6L1102C4)</f>
        <v>0.14768042026253034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7.3840210131265169E-2</v>
      </c>
      <c r="R9" s="16" t="s">
        <v>36032</v>
      </c>
      <c r="S9" s="15">
        <f>D6L1102C5-D6L1102C7</f>
        <v>7.3840210131265169E-2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7.0917430934459957E-2</v>
      </c>
      <c r="X9" s="16" t="s">
        <v>36034</v>
      </c>
      <c r="Y9" s="33">
        <f>D6L1102C7-D6L1102C10</f>
        <v>2.9227791968052114E-3</v>
      </c>
      <c r="Z9" s="16" t="s">
        <v>36035</v>
      </c>
      <c r="AA9" s="33">
        <f>CHOOSE(MIN(D6L1102C9,RUN_YEARS),B7L811C7,B7L811C16,B7L811C25,B7L811C34,B7L811C43)</f>
        <v>157567.6</v>
      </c>
      <c r="AB9" s="16" t="s">
        <v>36036</v>
      </c>
      <c r="AC9" s="33">
        <f>IF(D6L1102C12=0,0,D6L1102C10/D6L1102C12)</f>
        <v>4.5007622718414162E-7</v>
      </c>
      <c r="AD9" s="16" t="s">
        <v>36037</v>
      </c>
      <c r="AE9" s="33">
        <f>IF(D6L1102C5=0,0,D6L1102C10/D6L1102C5)</f>
        <v>0.48020875623451365</v>
      </c>
      <c r="AF9" s="16" t="s">
        <v>36038</v>
      </c>
      <c r="AG9" s="33">
        <f>CHOOSE(MIN(D6L1102C9,RUN_YEARS),B7L811C5,B7L811C14,B7L811C23,B7L811C32,B7L811C41)</f>
        <v>2497.6787864539979</v>
      </c>
      <c r="AH9" s="16" t="s">
        <v>36039</v>
      </c>
      <c r="AI9" s="33">
        <f>IF(D6L1102C15=0,0,D6L1102C11/D6L1102C15)</f>
        <v>1.1701981906787688E-6</v>
      </c>
      <c r="AJ9" s="16" t="s">
        <v>36040</v>
      </c>
      <c r="AK9" s="33">
        <f>IF(D6L1102C5=0,0,D6L1102C11/D6L1102C5)</f>
        <v>1.9791243765486376E-2</v>
      </c>
      <c r="AL9" s="16" t="s">
        <v>36041</v>
      </c>
      <c r="AM9" s="33">
        <f>D6L1102C8*CHOOSE(MIN(D6L1102C9,RUN_YEARS),B7L811C4,B7L811C13,B7L811C22,B7L811C31,B7L811C40)</f>
        <v>1.0842608223677349E-2</v>
      </c>
      <c r="AN9" s="16" t="s">
        <v>36042</v>
      </c>
      <c r="AO9" s="33">
        <f>D6L1102C8-D6L1102C18</f>
        <v>6.2997601907587825E-2</v>
      </c>
      <c r="AP9" s="16" t="s">
        <v>36043</v>
      </c>
      <c r="AQ9" s="33">
        <f>CHOOSE(MIN(D6L1102C9,RUN_YEARS),B7L811C2,B7L811C11,B7L811C20,B7L811C29,B7L811C38)</f>
        <v>278.40173082720634</v>
      </c>
      <c r="AR9" s="16" t="s">
        <v>36044</v>
      </c>
      <c r="AS9" s="33">
        <f>IF(D6L1102C20=0,0,D6L1102C18/D6L1102C20)</f>
        <v>3.8945908100000125E-5</v>
      </c>
      <c r="AT9" s="16" t="s">
        <v>36045</v>
      </c>
      <c r="AU9" s="33">
        <f>IF(D6L1102C5=0,0,D6L1102C18/D6L1102C5)</f>
        <v>7.3419402547761775E-2</v>
      </c>
      <c r="AV9" s="16" t="s">
        <v>36046</v>
      </c>
      <c r="AW9" s="33">
        <f>CHOOSE(MIN(D6L1102C9,RUN_YEARS),B7L811C1,B7L811C10,B7L811C19,B7L811C28,B7L811C37)</f>
        <v>1617.5666451487266</v>
      </c>
      <c r="AX9" s="16" t="s">
        <v>36047</v>
      </c>
      <c r="AY9" s="33">
        <f>IF(D6L1102C23=0,0,D6L1102C19/D6L1102C23)</f>
        <v>3.8945908100000132E-5</v>
      </c>
      <c r="AZ9" s="16" t="s">
        <v>36048</v>
      </c>
      <c r="BA9" s="33">
        <f>IF(D6L1102C5=0,0,D6L1102C19/D6L1102C5)</f>
        <v>0.42658059745223825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0.19027271454635369</v>
      </c>
      <c r="J10" s="16" t="s">
        <v>36071</v>
      </c>
      <c r="K10" s="21">
        <f>IF(FLOW_THRU_100PCT="Y",1,INDEX(VariabilityMatrix,D6L1103C1,D6L1103C9))</f>
        <v>0.51137630574702975</v>
      </c>
      <c r="L10" s="16" t="s">
        <v>36051</v>
      </c>
      <c r="M10" s="15">
        <f>IF(D6L1103C2&lt;&gt;0,D6L1103C2*D6L1103C4,D6L1103C3*D6L1103C4)</f>
        <v>9.7300957849173475E-2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4.8650478924586738E-2</v>
      </c>
      <c r="R10" s="16" t="s">
        <v>36053</v>
      </c>
      <c r="S10" s="15">
        <f>D6L1103C5-D6L1103C7</f>
        <v>4.8650478924586738E-2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4.6724771949178436E-2</v>
      </c>
      <c r="X10" s="16" t="s">
        <v>36055</v>
      </c>
      <c r="Y10" s="33">
        <f>D6L1103C7-D6L1103C10</f>
        <v>1.925706975408302E-3</v>
      </c>
      <c r="Z10" s="16" t="s">
        <v>36056</v>
      </c>
      <c r="AA10" s="33">
        <f>CHOOSE(MIN(D6L1103C9,RUN_YEARS),B7L811C7,B7L811C16,B7L811C25,B7L811C34,B7L811C43)</f>
        <v>157567.6</v>
      </c>
      <c r="AB10" s="16" t="s">
        <v>36057</v>
      </c>
      <c r="AC10" s="33">
        <f>IF(D6L1103C12=0,0,D6L1103C10/D6L1103C12)</f>
        <v>2.9653794275713049E-7</v>
      </c>
      <c r="AD10" s="16" t="s">
        <v>36058</v>
      </c>
      <c r="AE10" s="33">
        <f>IF(D6L1103C5=0,0,D6L1103C10/D6L1103C5)</f>
        <v>0.4802087562345137</v>
      </c>
      <c r="AF10" s="16" t="s">
        <v>36059</v>
      </c>
      <c r="AG10" s="33">
        <f>CHOOSE(MIN(D6L1103C9,RUN_YEARS),B7L811C5,B7L811C14,B7L811C23,B7L811C32,B7L811C41)</f>
        <v>2497.6787864539979</v>
      </c>
      <c r="AH10" s="16" t="s">
        <v>36060</v>
      </c>
      <c r="AI10" s="33">
        <f>IF(D6L1103C15=0,0,D6L1103C11/D6L1103C15)</f>
        <v>7.7099865116853752E-7</v>
      </c>
      <c r="AJ10" s="16" t="s">
        <v>36061</v>
      </c>
      <c r="AK10" s="33">
        <f>IF(D6L1103C5=0,0,D6L1103C11/D6L1103C5)</f>
        <v>1.9791243765486324E-2</v>
      </c>
      <c r="AL10" s="16" t="s">
        <v>36062</v>
      </c>
      <c r="AM10" s="33">
        <f>D6L1103C8*CHOOSE(MIN(D6L1103C9,RUN_YEARS),B7L811C4,B7L811C13,B7L811C22,B7L811C31,B7L811C40)</f>
        <v>7.143778192611268E-3</v>
      </c>
      <c r="AN10" s="16" t="s">
        <v>36063</v>
      </c>
      <c r="AO10" s="33">
        <f>D6L1103C8-D6L1103C18</f>
        <v>4.1506700731975467E-2</v>
      </c>
      <c r="AP10" s="16" t="s">
        <v>36064</v>
      </c>
      <c r="AQ10" s="33">
        <f>CHOOSE(MIN(D6L1103C9,RUN_YEARS),B7L811C2,B7L811C11,B7L811C20,B7L811C29,B7L811C38)</f>
        <v>278.40173082720634</v>
      </c>
      <c r="AR10" s="16" t="s">
        <v>36065</v>
      </c>
      <c r="AS10" s="33">
        <f>IF(D6L1103C20=0,0,D6L1103C18/D6L1103C20)</f>
        <v>2.5659963288968011E-5</v>
      </c>
      <c r="AT10" s="16" t="s">
        <v>36066</v>
      </c>
      <c r="AU10" s="33">
        <f>IF(D6L1103C5=0,0,D6L1103C18/D6L1103C5)</f>
        <v>7.3419402547761775E-2</v>
      </c>
      <c r="AV10" s="16" t="s">
        <v>36067</v>
      </c>
      <c r="AW10" s="33">
        <f>CHOOSE(MIN(D6L1103C9,RUN_YEARS),B7L811C1,B7L811C10,B7L811C19,B7L811C28,B7L811C37)</f>
        <v>1617.5666451487266</v>
      </c>
      <c r="AX10" s="16" t="s">
        <v>36068</v>
      </c>
      <c r="AY10" s="33">
        <f>IF(D6L1103C23=0,0,D6L1103C19/D6L1103C23)</f>
        <v>2.5659963288968008E-5</v>
      </c>
      <c r="AZ10" s="16" t="s">
        <v>36069</v>
      </c>
      <c r="BA10" s="33">
        <f>IF(D6L1103C5=0,0,D6L1103C19/D6L1103C5)</f>
        <v>0.4265805974522382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1.0004547684219576E-2</v>
      </c>
      <c r="J11" s="16" t="s">
        <v>36092</v>
      </c>
      <c r="K11" s="21">
        <f>IF(FLOW_THRU_100PCT="Y",1,INDEX(VariabilityMatrix,D6L1104C1,D6L1104C9))</f>
        <v>0.5098076154367398</v>
      </c>
      <c r="L11" s="16" t="s">
        <v>36072</v>
      </c>
      <c r="M11" s="15">
        <f>IF(D6L1104C2&lt;&gt;0,D6L1104C2*D6L1104C4,D6L1104C3*D6L1104C4)</f>
        <v>5.1003945984151389E-3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2.5501972992075695E-3</v>
      </c>
      <c r="R11" s="16" t="s">
        <v>36074</v>
      </c>
      <c r="S11" s="15">
        <f>D6L1104C5-D6L1104C7</f>
        <v>2.5501972992075695E-3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2.4471020279483897E-3</v>
      </c>
      <c r="X11" s="16" t="s">
        <v>36076</v>
      </c>
      <c r="Y11" s="33">
        <f>D6L1104C7-D6L1104C10</f>
        <v>1.0309527125917971E-4</v>
      </c>
      <c r="Z11" s="16" t="s">
        <v>36077</v>
      </c>
      <c r="AA11" s="33">
        <f>CHOOSE(MIN(D6L1104C9,RUN_YEARS),B7L811C7,B7L811C16,B7L811C25,B7L811C34,B7L811C43)</f>
        <v>165586</v>
      </c>
      <c r="AB11" s="16" t="s">
        <v>36078</v>
      </c>
      <c r="AC11" s="33">
        <f>IF(D6L1104C12=0,0,D6L1104C10/D6L1104C12)</f>
        <v>1.4778435543756053E-8</v>
      </c>
      <c r="AD11" s="16" t="s">
        <v>36079</v>
      </c>
      <c r="AE11" s="33">
        <f>IF(D6L1104C5=0,0,D6L1104C10/D6L1104C5)</f>
        <v>0.47978680486972225</v>
      </c>
      <c r="AF11" s="16" t="s">
        <v>36080</v>
      </c>
      <c r="AG11" s="33">
        <f>CHOOSE(MIN(D6L1104C9,RUN_YEARS),B7L811C5,B7L811C14,B7L811C23,B7L811C32,B7L811C41)</f>
        <v>2683.1004736580462</v>
      </c>
      <c r="AH11" s="16" t="s">
        <v>36081</v>
      </c>
      <c r="AI11" s="33">
        <f>IF(D6L1104C15=0,0,D6L1104C11/D6L1104C15)</f>
        <v>3.842393241376578E-8</v>
      </c>
      <c r="AJ11" s="16" t="s">
        <v>36082</v>
      </c>
      <c r="AK11" s="33">
        <f>IF(D6L1104C5=0,0,D6L1104C11/D6L1104C5)</f>
        <v>2.0213195130277726E-2</v>
      </c>
      <c r="AL11" s="16" t="s">
        <v>36083</v>
      </c>
      <c r="AM11" s="33">
        <f>D6L1104C8*CHOOSE(MIN(D6L1104C9,RUN_YEARS),B7L811C4,B7L811C13,B7L811C22,B7L811C31,B7L811C40)</f>
        <v>3.7196467440118297E-4</v>
      </c>
      <c r="AN11" s="16" t="s">
        <v>36084</v>
      </c>
      <c r="AO11" s="33">
        <f>D6L1104C8-D6L1104C18</f>
        <v>2.1782326248063863E-3</v>
      </c>
      <c r="AP11" s="16" t="s">
        <v>36085</v>
      </c>
      <c r="AQ11" s="33">
        <f>CHOOSE(MIN(D6L1104C9,RUN_YEARS),B7L811C2,B7L811C11,B7L811C20,B7L811C29,B7L811C38)</f>
        <v>295.25916249967969</v>
      </c>
      <c r="AR11" s="16" t="s">
        <v>36086</v>
      </c>
      <c r="AS11" s="33">
        <f>IF(D6L1104C20=0,0,D6L1104C18/D6L1104C20)</f>
        <v>1.2597904540950071E-6</v>
      </c>
      <c r="AT11" s="16" t="s">
        <v>36087</v>
      </c>
      <c r="AU11" s="33">
        <f>IF(D6L1104C5=0,0,D6L1104C18/D6L1104C5)</f>
        <v>7.2928607233009909E-2</v>
      </c>
      <c r="AV11" s="16" t="s">
        <v>36088</v>
      </c>
      <c r="AW11" s="33">
        <f>CHOOSE(MIN(D6L1104C9,RUN_YEARS),B7L811C1,B7L811C10,B7L811C19,B7L811C28,B7L811C37)</f>
        <v>1729.0436022323718</v>
      </c>
      <c r="AX11" s="16" t="s">
        <v>36089</v>
      </c>
      <c r="AY11" s="33">
        <f>IF(D6L1104C23=0,0,D6L1104C19/D6L1104C23)</f>
        <v>1.2597904540950071E-6</v>
      </c>
      <c r="AZ11" s="16" t="s">
        <v>36090</v>
      </c>
      <c r="BA11" s="33">
        <f>IF(D6L1104C5=0,0,D6L1104C19/D6L1104C5)</f>
        <v>0.42707139276699008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3.9838986086333636</v>
      </c>
      <c r="J12" s="16" t="s">
        <v>36113</v>
      </c>
      <c r="K12" s="21">
        <f>IF(FLOW_THRU_100PCT="Y",1,INDEX(VariabilityMatrix,D6L1105C1,D6L1105C9))</f>
        <v>0.24722312191303436</v>
      </c>
      <c r="L12" s="16" t="s">
        <v>36093</v>
      </c>
      <c r="M12" s="15">
        <f>IF(D6L1105C2&lt;&gt;0,D6L1105C2*D6L1105C4,D6L1105C3*D6L1105C4)</f>
        <v>0.98491185141133397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0.49245592570566699</v>
      </c>
      <c r="R12" s="16" t="s">
        <v>36095</v>
      </c>
      <c r="S12" s="15">
        <f>D6L1105C5-D6L1105C7</f>
        <v>0.49245592570566699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0.4729632951668688</v>
      </c>
      <c r="X12" s="16" t="s">
        <v>36097</v>
      </c>
      <c r="Y12" s="33">
        <f>D6L1105C7-D6L1105C10</f>
        <v>1.9492630538798184E-2</v>
      </c>
      <c r="Z12" s="16" t="s">
        <v>36098</v>
      </c>
      <c r="AA12" s="33">
        <f>CHOOSE(MIN(D6L1105C9,RUN_YEARS),B7L811C7,B7L811C16,B7L811C25,B7L811C34,B7L811C43)</f>
        <v>157567.6</v>
      </c>
      <c r="AB12" s="16" t="s">
        <v>36099</v>
      </c>
      <c r="AC12" s="33">
        <f>IF(D6L1105C12=0,0,D6L1105C10/D6L1105C12)</f>
        <v>3.0016532279914701E-6</v>
      </c>
      <c r="AD12" s="16" t="s">
        <v>36100</v>
      </c>
      <c r="AE12" s="33">
        <f>IF(D6L1105C5=0,0,D6L1105C10/D6L1105C5)</f>
        <v>0.48020875623451365</v>
      </c>
      <c r="AF12" s="16" t="s">
        <v>36101</v>
      </c>
      <c r="AG12" s="33">
        <f>CHOOSE(MIN(D6L1105C9,RUN_YEARS),B7L811C5,B7L811C14,B7L811C23,B7L811C32,B7L811C41)</f>
        <v>2497.6787864539979</v>
      </c>
      <c r="AH12" s="16" t="s">
        <v>36102</v>
      </c>
      <c r="AI12" s="33">
        <f>IF(D6L1105C15=0,0,D6L1105C11/D6L1105C15)</f>
        <v>7.804298392777816E-6</v>
      </c>
      <c r="AJ12" s="16" t="s">
        <v>36103</v>
      </c>
      <c r="AK12" s="33">
        <f>IF(D6L1105C5=0,0,D6L1105C11/D6L1105C5)</f>
        <v>1.9791243765486351E-2</v>
      </c>
      <c r="AL12" s="16" t="s">
        <v>36104</v>
      </c>
      <c r="AM12" s="33">
        <f>D6L1105C8*CHOOSE(MIN(D6L1105C9,RUN_YEARS),B7L811C4,B7L811C13,B7L811C22,B7L811C31,B7L811C40)</f>
        <v>7.2311639692830054E-2</v>
      </c>
      <c r="AN12" s="16" t="s">
        <v>36105</v>
      </c>
      <c r="AO12" s="33">
        <f>D6L1105C8-D6L1105C18</f>
        <v>0.42014428601283693</v>
      </c>
      <c r="AP12" s="16" t="s">
        <v>36106</v>
      </c>
      <c r="AQ12" s="33">
        <f>CHOOSE(MIN(D6L1105C9,RUN_YEARS),B7L811C2,B7L811C11,B7L811C20,B7L811C29,B7L811C38)</f>
        <v>278.40173082720634</v>
      </c>
      <c r="AR12" s="16" t="s">
        <v>36107</v>
      </c>
      <c r="AS12" s="33">
        <f>IF(D6L1105C20=0,0,D6L1105C18/D6L1105C20)</f>
        <v>2.5973847029604573E-4</v>
      </c>
      <c r="AT12" s="16" t="s">
        <v>36108</v>
      </c>
      <c r="AU12" s="33">
        <f>IF(D6L1105C5=0,0,D6L1105C18/D6L1105C5)</f>
        <v>7.3419402547761775E-2</v>
      </c>
      <c r="AV12" s="16" t="s">
        <v>36109</v>
      </c>
      <c r="AW12" s="33">
        <f>CHOOSE(MIN(D6L1105C9,RUN_YEARS),B7L811C1,B7L811C10,B7L811C19,B7L811C28,B7L811C37)</f>
        <v>1617.5666451487266</v>
      </c>
      <c r="AX12" s="16" t="s">
        <v>36110</v>
      </c>
      <c r="AY12" s="33">
        <f>IF(D6L1105C23=0,0,D6L1105C19/D6L1105C23)</f>
        <v>2.5973847029604579E-4</v>
      </c>
      <c r="AZ12" s="16" t="s">
        <v>36111</v>
      </c>
      <c r="BA12" s="33">
        <f>IF(D6L1105C5=0,0,D6L1105C19/D6L1105C5)</f>
        <v>0.42658059745223825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1.9908060770819485</v>
      </c>
      <c r="J13" s="16" t="s">
        <v>36134</v>
      </c>
      <c r="K13" s="21">
        <f>IF(FLOW_THRU_100PCT="Y",1,INDEX(VariabilityMatrix,D6L1106C1,D6L1106C9))</f>
        <v>0.51137630574702975</v>
      </c>
      <c r="L13" s="16" t="s">
        <v>36114</v>
      </c>
      <c r="M13" s="15">
        <f>IF(D6L1106C2&lt;&gt;0,D6L1106C2*D6L1106C4,D6L1106C3*D6L1106C4)</f>
        <v>1.0180510571569032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0.50902552857845162</v>
      </c>
      <c r="R13" s="16" t="s">
        <v>36116</v>
      </c>
      <c r="S13" s="15">
        <f>D6L1106C5-D6L1106C7</f>
        <v>0.50902552857845162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0.48887703194054827</v>
      </c>
      <c r="X13" s="16" t="s">
        <v>36118</v>
      </c>
      <c r="Y13" s="33">
        <f>D6L1106C7-D6L1106C10</f>
        <v>2.0148496637903357E-2</v>
      </c>
      <c r="Z13" s="16" t="s">
        <v>36119</v>
      </c>
      <c r="AA13" s="33">
        <f>CHOOSE(MIN(D6L1106C9,RUN_YEARS),B7L811C7,B7L811C16,B7L811C25,B7L811C34,B7L811C43)</f>
        <v>157567.6</v>
      </c>
      <c r="AB13" s="16" t="s">
        <v>36120</v>
      </c>
      <c r="AC13" s="33">
        <f>IF(D6L1106C12=0,0,D6L1106C10/D6L1106C12)</f>
        <v>3.1026494783226262E-6</v>
      </c>
      <c r="AD13" s="16" t="s">
        <v>36121</v>
      </c>
      <c r="AE13" s="33">
        <f>IF(D6L1106C5=0,0,D6L1106C10/D6L1106C5)</f>
        <v>0.48020875623451365</v>
      </c>
      <c r="AF13" s="16" t="s">
        <v>36122</v>
      </c>
      <c r="AG13" s="33">
        <f>CHOOSE(MIN(D6L1106C9,RUN_YEARS),B7L811C5,B7L811C14,B7L811C23,B7L811C32,B7L811C41)</f>
        <v>2497.6787864539979</v>
      </c>
      <c r="AH13" s="16" t="s">
        <v>36123</v>
      </c>
      <c r="AI13" s="33">
        <f>IF(D6L1106C15=0,0,D6L1106C11/D6L1106C15)</f>
        <v>8.0668886436388248E-6</v>
      </c>
      <c r="AJ13" s="16" t="s">
        <v>36124</v>
      </c>
      <c r="AK13" s="33">
        <f>IF(D6L1106C5=0,0,D6L1106C11/D6L1106C5)</f>
        <v>1.9791243765486358E-2</v>
      </c>
      <c r="AL13" s="16" t="s">
        <v>36125</v>
      </c>
      <c r="AM13" s="33">
        <f>D6L1106C8*CHOOSE(MIN(D6L1106C9,RUN_YEARS),B7L811C4,B7L811C13,B7L811C22,B7L811C31,B7L811C40)</f>
        <v>7.4744700379577117E-2</v>
      </c>
      <c r="AN13" s="16" t="s">
        <v>36126</v>
      </c>
      <c r="AO13" s="33">
        <f>D6L1106C8-D6L1106C18</f>
        <v>0.43428082819887448</v>
      </c>
      <c r="AP13" s="16" t="s">
        <v>36127</v>
      </c>
      <c r="AQ13" s="33">
        <f>CHOOSE(MIN(D6L1106C9,RUN_YEARS),B7L811C2,B7L811C11,B7L811C20,B7L811C29,B7L811C38)</f>
        <v>278.40173082720634</v>
      </c>
      <c r="AR13" s="16" t="s">
        <v>36128</v>
      </c>
      <c r="AS13" s="33">
        <f>IF(D6L1106C20=0,0,D6L1106C18/D6L1106C20)</f>
        <v>2.684778580847559E-4</v>
      </c>
      <c r="AT13" s="16" t="s">
        <v>36129</v>
      </c>
      <c r="AU13" s="33">
        <f>IF(D6L1106C5=0,0,D6L1106C18/D6L1106C5)</f>
        <v>7.3419402547761775E-2</v>
      </c>
      <c r="AV13" s="16" t="s">
        <v>36130</v>
      </c>
      <c r="AW13" s="33">
        <f>CHOOSE(MIN(D6L1106C9,RUN_YEARS),B7L811C1,B7L811C10,B7L811C19,B7L811C28,B7L811C37)</f>
        <v>1617.5666451487266</v>
      </c>
      <c r="AX13" s="16" t="s">
        <v>36131</v>
      </c>
      <c r="AY13" s="33">
        <f>IF(D6L1106C23=0,0,D6L1106C19/D6L1106C23)</f>
        <v>2.6847785808475585E-4</v>
      </c>
      <c r="AZ13" s="16" t="s">
        <v>36132</v>
      </c>
      <c r="BA13" s="33">
        <f>IF(D6L1106C5=0,0,D6L1106C19/D6L1106C5)</f>
        <v>0.4265805974522382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0.10060753008288226</v>
      </c>
      <c r="J14" s="16" t="s">
        <v>36155</v>
      </c>
      <c r="K14" s="21">
        <f>IF(FLOW_THRU_100PCT="Y",1,INDEX(VariabilityMatrix,D6L1107C1,D6L1107C9))</f>
        <v>0.5098076154367398</v>
      </c>
      <c r="L14" s="16" t="s">
        <v>36135</v>
      </c>
      <c r="M14" s="15">
        <f>IF(D6L1107C2&lt;&gt;0,D6L1107C2*D6L1107C4,D6L1107C3*D6L1107C4)</f>
        <v>5.129048500653427E-2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2.5645242503267135E-2</v>
      </c>
      <c r="R14" s="16" t="s">
        <v>36137</v>
      </c>
      <c r="S14" s="15">
        <f>D6L1107C5-D6L1107C7</f>
        <v>2.5645242503267135E-2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2.4608497921503474E-2</v>
      </c>
      <c r="X14" s="16" t="s">
        <v>36139</v>
      </c>
      <c r="Y14" s="33">
        <f>D6L1107C7-D6L1107C10</f>
        <v>1.0367445817636607E-3</v>
      </c>
      <c r="Z14" s="16" t="s">
        <v>36140</v>
      </c>
      <c r="AA14" s="33">
        <f>CHOOSE(MIN(D6L1107C9,RUN_YEARS),B7L811C7,B7L811C16,B7L811C25,B7L811C34,B7L811C43)</f>
        <v>165586</v>
      </c>
      <c r="AB14" s="16" t="s">
        <v>36141</v>
      </c>
      <c r="AC14" s="33">
        <f>IF(D6L1107C12=0,0,D6L1107C10/D6L1107C12)</f>
        <v>1.4861460462541202E-7</v>
      </c>
      <c r="AD14" s="16" t="s">
        <v>36142</v>
      </c>
      <c r="AE14" s="33">
        <f>IF(D6L1107C5=0,0,D6L1107C10/D6L1107C5)</f>
        <v>0.47978680486972231</v>
      </c>
      <c r="AF14" s="16" t="s">
        <v>36143</v>
      </c>
      <c r="AG14" s="33">
        <f>CHOOSE(MIN(D6L1107C9,RUN_YEARS),B7L811C5,B7L811C14,B7L811C23,B7L811C32,B7L811C41)</f>
        <v>2683.1004736580462</v>
      </c>
      <c r="AH14" s="16" t="s">
        <v>36144</v>
      </c>
      <c r="AI14" s="33">
        <f>IF(D6L1107C15=0,0,D6L1107C11/D6L1107C15)</f>
        <v>3.8639797202607143E-7</v>
      </c>
      <c r="AJ14" s="16" t="s">
        <v>36145</v>
      </c>
      <c r="AK14" s="33">
        <f>IF(D6L1107C5=0,0,D6L1107C11/D6L1107C5)</f>
        <v>2.0213195130277715E-2</v>
      </c>
      <c r="AL14" s="16" t="s">
        <v>36146</v>
      </c>
      <c r="AM14" s="33">
        <f>D6L1107C8*CHOOSE(MIN(D6L1107C9,RUN_YEARS),B7L811C4,B7L811C13,B7L811C22,B7L811C31,B7L811C40)</f>
        <v>3.7405436358321216E-3</v>
      </c>
      <c r="AN14" s="16" t="s">
        <v>36147</v>
      </c>
      <c r="AO14" s="33">
        <f>D6L1107C8-D6L1107C18</f>
        <v>2.1904698867435013E-2</v>
      </c>
      <c r="AP14" s="16" t="s">
        <v>36148</v>
      </c>
      <c r="AQ14" s="33">
        <f>CHOOSE(MIN(D6L1107C9,RUN_YEARS),B7L811C2,B7L811C11,B7L811C20,B7L811C29,B7L811C38)</f>
        <v>295.25916249967969</v>
      </c>
      <c r="AR14" s="16" t="s">
        <v>36149</v>
      </c>
      <c r="AS14" s="33">
        <f>IF(D6L1107C20=0,0,D6L1107C18/D6L1107C20)</f>
        <v>1.2668679285562153E-5</v>
      </c>
      <c r="AT14" s="16" t="s">
        <v>36150</v>
      </c>
      <c r="AU14" s="33">
        <f>IF(D6L1107C5=0,0,D6L1107C18/D6L1107C5)</f>
        <v>7.2928607233009909E-2</v>
      </c>
      <c r="AV14" s="16" t="s">
        <v>36151</v>
      </c>
      <c r="AW14" s="33">
        <f>CHOOSE(MIN(D6L1107C9,RUN_YEARS),B7L811C1,B7L811C10,B7L811C19,B7L811C28,B7L811C37)</f>
        <v>1729.0436022323718</v>
      </c>
      <c r="AX14" s="16" t="s">
        <v>36152</v>
      </c>
      <c r="AY14" s="33">
        <f>IF(D6L1107C23=0,0,D6L1107C19/D6L1107C23)</f>
        <v>1.2668679285562153E-5</v>
      </c>
      <c r="AZ14" s="16" t="s">
        <v>36153</v>
      </c>
      <c r="BA14" s="33">
        <f>IF(D6L1107C5=0,0,D6L1107C19/D6L1107C5)</f>
        <v>0.42707139276699008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0.5098076154367398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165586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2683.1004736580462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295.25916249967969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1729.0436022323718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0.5098076154367398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165586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2683.1004736580462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295.25916249967969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1729.0436022323718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4.7212472217665422E-3</v>
      </c>
      <c r="J17" s="16" t="s">
        <v>36218</v>
      </c>
      <c r="K17" s="21">
        <f>IF(FLOW_THRU_100PCT="Y",1,INDEX(VariabilityMatrix,D6L1110C1,D6L1110C9))</f>
        <v>0.5098076154367398</v>
      </c>
      <c r="L17" s="16" t="s">
        <v>36198</v>
      </c>
      <c r="M17" s="15">
        <f>IF(D6L1110C2&lt;&gt;0,D6L1110C2*D6L1110C4,D6L1110C3*D6L1110C4)</f>
        <v>2.4069277880161334E-3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1.2034638940080667E-3</v>
      </c>
      <c r="R17" s="16" t="s">
        <v>36200</v>
      </c>
      <c r="S17" s="15">
        <f>D6L1110C5-D6L1110C7</f>
        <v>1.2034638940080667E-3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1.1548121929644088E-3</v>
      </c>
      <c r="X17" s="16" t="s">
        <v>36202</v>
      </c>
      <c r="Y17" s="33">
        <f>D6L1110C7-D6L1110C10</f>
        <v>4.8651701043657836E-5</v>
      </c>
      <c r="Z17" s="16" t="s">
        <v>36203</v>
      </c>
      <c r="AA17" s="33">
        <f>CHOOSE(MIN(D6L1110C9,RUN_YEARS),B7L811C7,B7L811C16,B7L811C25,B7L811C34,B7L811C43)</f>
        <v>165586</v>
      </c>
      <c r="AB17" s="16" t="s">
        <v>36204</v>
      </c>
      <c r="AC17" s="33">
        <f>IF(D6L1110C12=0,0,D6L1110C10/D6L1110C12)</f>
        <v>6.9740931779522957E-9</v>
      </c>
      <c r="AD17" s="16" t="s">
        <v>36205</v>
      </c>
      <c r="AE17" s="33">
        <f>IF(D6L1110C5=0,0,D6L1110C10/D6L1110C5)</f>
        <v>0.47978680486972231</v>
      </c>
      <c r="AF17" s="16" t="s">
        <v>36206</v>
      </c>
      <c r="AG17" s="33">
        <f>CHOOSE(MIN(D6L1110C9,RUN_YEARS),B7L811C5,B7L811C14,B7L811C23,B7L811C32,B7L811C41)</f>
        <v>2683.1004736580462</v>
      </c>
      <c r="AH17" s="16" t="s">
        <v>36207</v>
      </c>
      <c r="AI17" s="33">
        <f>IF(D6L1110C15=0,0,D6L1110C11/D6L1110C15)</f>
        <v>1.8132642262675984E-8</v>
      </c>
      <c r="AJ17" s="16" t="s">
        <v>36208</v>
      </c>
      <c r="AK17" s="33">
        <f>IF(D6L1110C5=0,0,D6L1110C11/D6L1110C5)</f>
        <v>2.0213195130277722E-2</v>
      </c>
      <c r="AL17" s="16" t="s">
        <v>36209</v>
      </c>
      <c r="AM17" s="33">
        <f>D6L1110C8*CHOOSE(MIN(D6L1110C9,RUN_YEARS),B7L811C4,B7L811C13,B7L811C22,B7L811C31,B7L811C40)</f>
        <v>1.7553389129044592E-4</v>
      </c>
      <c r="AN17" s="16" t="s">
        <v>36210</v>
      </c>
      <c r="AO17" s="33">
        <f>D6L1110C8-D6L1110C18</f>
        <v>1.0279300027176206E-3</v>
      </c>
      <c r="AP17" s="16" t="s">
        <v>36211</v>
      </c>
      <c r="AQ17" s="33">
        <f>CHOOSE(MIN(D6L1110C9,RUN_YEARS),B7L811C2,B7L811C11,B7L811C20,B7L811C29,B7L811C38)</f>
        <v>295.25916249967969</v>
      </c>
      <c r="AR17" s="16" t="s">
        <v>36212</v>
      </c>
      <c r="AS17" s="33">
        <f>IF(D6L1110C20=0,0,D6L1110C18/D6L1110C20)</f>
        <v>5.9450785474146415E-7</v>
      </c>
      <c r="AT17" s="16" t="s">
        <v>36213</v>
      </c>
      <c r="AU17" s="33">
        <f>IF(D6L1110C5=0,0,D6L1110C18/D6L1110C5)</f>
        <v>7.2928607233009909E-2</v>
      </c>
      <c r="AV17" s="16" t="s">
        <v>36214</v>
      </c>
      <c r="AW17" s="33">
        <f>CHOOSE(MIN(D6L1110C9,RUN_YEARS),B7L811C1,B7L811C10,B7L811C19,B7L811C28,B7L811C37)</f>
        <v>1729.0436022323718</v>
      </c>
      <c r="AX17" s="16" t="s">
        <v>36215</v>
      </c>
      <c r="AY17" s="33">
        <f>IF(D6L1110C23=0,0,D6L1110C19/D6L1110C23)</f>
        <v>5.9450785474146405E-7</v>
      </c>
      <c r="AZ17" s="16" t="s">
        <v>36216</v>
      </c>
      <c r="BA17" s="33">
        <f>IF(D6L1110C5=0,0,D6L1110C19/D6L1110C5)</f>
        <v>0.42707139276699002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0.5098076154367398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165586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2683.1004736580462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295.25916249967969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1729.0436022323718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0.5098076154367398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165586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2683.1004736580462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295.25916249967969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1729.0436022323718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4.8168188011554765E-2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4.1424641689937099E-2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2.0712320844968549E-2</v>
      </c>
      <c r="R20" s="16" t="s">
        <v>36263</v>
      </c>
      <c r="S20" s="15">
        <f>D6L1113C5-D6L1113C7</f>
        <v>2.0712320844968549E-2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1.9874996479288014E-2</v>
      </c>
      <c r="X20" s="16" t="s">
        <v>36265</v>
      </c>
      <c r="Y20" s="33">
        <f>D6L1113C7-D6L1113C10</f>
        <v>8.3732436568053487E-4</v>
      </c>
      <c r="Z20" s="16" t="s">
        <v>36266</v>
      </c>
      <c r="AA20" s="33">
        <f>CHOOSE(MIN(D6L1113C9,RUN_YEARS),B7L811C7,B7L811C16,B7L811C25,B7L811C34,B7L811C43)</f>
        <v>165586</v>
      </c>
      <c r="AB20" s="16" t="s">
        <v>36267</v>
      </c>
      <c r="AC20" s="33">
        <f>IF(D6L1113C12=0,0,D6L1113C10/D6L1113C12)</f>
        <v>1.2002824199683556E-7</v>
      </c>
      <c r="AD20" s="16" t="s">
        <v>36268</v>
      </c>
      <c r="AE20" s="33">
        <f>IF(D6L1113C5=0,0,D6L1113C10/D6L1113C5)</f>
        <v>0.47978680486972231</v>
      </c>
      <c r="AF20" s="16" t="s">
        <v>36269</v>
      </c>
      <c r="AG20" s="33">
        <f>CHOOSE(MIN(D6L1113C9,RUN_YEARS),B7L811C5,B7L811C14,B7L811C23,B7L811C32,B7L811C41)</f>
        <v>2683.1004736580462</v>
      </c>
      <c r="AH20" s="16" t="s">
        <v>36270</v>
      </c>
      <c r="AI20" s="33">
        <f>IF(D6L1113C15=0,0,D6L1113C11/D6L1113C15)</f>
        <v>3.1207342919177224E-7</v>
      </c>
      <c r="AJ20" s="16" t="s">
        <v>36271</v>
      </c>
      <c r="AK20" s="33">
        <f>IF(D6L1113C5=0,0,D6L1113C11/D6L1113C5)</f>
        <v>2.0213195130277695E-2</v>
      </c>
      <c r="AL20" s="16" t="s">
        <v>36272</v>
      </c>
      <c r="AM20" s="33">
        <f>D6L1113C8*CHOOSE(MIN(D6L1113C9,RUN_YEARS),B7L811C4,B7L811C13,B7L811C22,B7L811C31,B7L811C40)</f>
        <v>3.0210414235735906E-3</v>
      </c>
      <c r="AN20" s="16" t="s">
        <v>36273</v>
      </c>
      <c r="AO20" s="33">
        <f>D6L1113C8-D6L1113C18</f>
        <v>1.7691279421394958E-2</v>
      </c>
      <c r="AP20" s="16" t="s">
        <v>36274</v>
      </c>
      <c r="AQ20" s="33">
        <f>CHOOSE(MIN(D6L1113C9,RUN_YEARS),B7L811C2,B7L811C11,B7L811C20,B7L811C29,B7L811C38)</f>
        <v>295.25916249967969</v>
      </c>
      <c r="AR20" s="16" t="s">
        <v>36275</v>
      </c>
      <c r="AS20" s="33">
        <f>IF(D6L1113C20=0,0,D6L1113C18/D6L1113C20)</f>
        <v>1.023182954932641E-5</v>
      </c>
      <c r="AT20" s="16" t="s">
        <v>36276</v>
      </c>
      <c r="AU20" s="33">
        <f>IF(D6L1113C5=0,0,D6L1113C18/D6L1113C5)</f>
        <v>7.2928607233009909E-2</v>
      </c>
      <c r="AV20" s="16" t="s">
        <v>36277</v>
      </c>
      <c r="AW20" s="33">
        <f>CHOOSE(MIN(D6L1113C9,RUN_YEARS),B7L811C1,B7L811C10,B7L811C19,B7L811C28,B7L811C37)</f>
        <v>1729.0436022323718</v>
      </c>
      <c r="AX20" s="16" t="s">
        <v>36278</v>
      </c>
      <c r="AY20" s="33">
        <f>IF(D6L1113C23=0,0,D6L1113C19/D6L1113C23)</f>
        <v>1.0231829549326408E-5</v>
      </c>
      <c r="AZ20" s="16" t="s">
        <v>36279</v>
      </c>
      <c r="BA20" s="33">
        <f>IF(D6L1113C5=0,0,D6L1113C19/D6L1113C5)</f>
        <v>0.42707139276699008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0.51137630574702975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157567.6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2497.6787864539979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278.40173082720634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1617.5666451487266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0.33900322907249847</v>
      </c>
      <c r="J22" s="16" t="s">
        <v>36322</v>
      </c>
      <c r="K22" s="21">
        <f>IF(FLOW_THRU_100PCT="Y",1,INDEX(VariabilityMatrix,D6L1115C1,D6L1115C9))</f>
        <v>0.51394663156259734</v>
      </c>
      <c r="L22" s="16" t="s">
        <v>36302</v>
      </c>
      <c r="M22" s="15">
        <f>IF(D6L1115C2&lt;&gt;0,D6L1115C2*D6L1115C4,D6L1115C3*D6L1115C4)</f>
        <v>0.17422956767065417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8.7114783835327086E-2</v>
      </c>
      <c r="R22" s="16" t="s">
        <v>36304</v>
      </c>
      <c r="S22" s="15">
        <f>D6L1115C5-D6L1115C7</f>
        <v>8.7114783835327086E-2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8.3609674012123103E-2</v>
      </c>
      <c r="X22" s="16" t="s">
        <v>36306</v>
      </c>
      <c r="Y22" s="33">
        <f>D6L1115C7-D6L1115C10</f>
        <v>3.5051098232039835E-3</v>
      </c>
      <c r="Z22" s="16" t="s">
        <v>36307</v>
      </c>
      <c r="AA22" s="33">
        <f>CHOOSE(MIN(D6L1115C9,RUN_YEARS),B7L811C7,B7L811C16,B7L811C25,B7L811C34,B7L811C43)</f>
        <v>157009</v>
      </c>
      <c r="AB22" s="16" t="s">
        <v>36308</v>
      </c>
      <c r="AC22" s="33">
        <f>IF(D6L1115C12=0,0,D6L1115C10/D6L1115C12)</f>
        <v>5.3251516799752312E-7</v>
      </c>
      <c r="AD22" s="16" t="s">
        <v>36309</v>
      </c>
      <c r="AE22" s="33">
        <f>IF(D6L1115C5=0,0,D6L1115C10/D6L1115C5)</f>
        <v>0.47988223313605594</v>
      </c>
      <c r="AF22" s="16" t="s">
        <v>36310</v>
      </c>
      <c r="AG22" s="33">
        <f>CHOOSE(MIN(D6L1115C9,RUN_YEARS),B7L811C5,B7L811C14,B7L811C23,B7L811C32,B7L811C41)</f>
        <v>2531.6070673446752</v>
      </c>
      <c r="AH22" s="16" t="s">
        <v>36311</v>
      </c>
      <c r="AI22" s="33">
        <f>IF(D6L1115C15=0,0,D6L1115C11/D6L1115C15)</f>
        <v>1.3845394367935563E-6</v>
      </c>
      <c r="AJ22" s="16" t="s">
        <v>36312</v>
      </c>
      <c r="AK22" s="33">
        <f>IF(D6L1115C5=0,0,D6L1115C11/D6L1115C5)</f>
        <v>2.0117766863944047E-2</v>
      </c>
      <c r="AL22" s="16" t="s">
        <v>36313</v>
      </c>
      <c r="AM22" s="33">
        <f>D6L1115C8*CHOOSE(MIN(D6L1115C9,RUN_YEARS),B7L811C4,B7L811C13,B7L811C22,B7L811C31,B7L811C40)</f>
        <v>1.2772375207257443E-2</v>
      </c>
      <c r="AN22" s="16" t="s">
        <v>36314</v>
      </c>
      <c r="AO22" s="33">
        <f>D6L1115C8-D6L1115C18</f>
        <v>7.4342408628069651E-2</v>
      </c>
      <c r="AP22" s="16" t="s">
        <v>36315</v>
      </c>
      <c r="AQ22" s="33">
        <f>CHOOSE(MIN(D6L1115C9,RUN_YEARS),B7L811C2,B7L811C11,B7L811C20,B7L811C29,B7L811C38)</f>
        <v>280.5676600148924</v>
      </c>
      <c r="AR22" s="16" t="s">
        <v>36316</v>
      </c>
      <c r="AS22" s="33">
        <f>IF(D6L1115C20=0,0,D6L1115C18/D6L1115C20)</f>
        <v>4.5523333682076867E-5</v>
      </c>
      <c r="AT22" s="16" t="s">
        <v>36317</v>
      </c>
      <c r="AU22" s="33">
        <f>IF(D6L1115C5=0,0,D6L1115C18/D6L1115C5)</f>
        <v>7.3307736327516124E-2</v>
      </c>
      <c r="AV22" s="16" t="s">
        <v>36318</v>
      </c>
      <c r="AW22" s="33">
        <f>CHOOSE(MIN(D6L1115C9,RUN_YEARS),B7L811C1,B7L811C10,B7L811C19,B7L811C28,B7L811C37)</f>
        <v>1633.0616107172136</v>
      </c>
      <c r="AX22" s="16" t="s">
        <v>36319</v>
      </c>
      <c r="AY22" s="33">
        <f>IF(D6L1115C23=0,0,D6L1115C19/D6L1115C23)</f>
        <v>4.5523333682076881E-5</v>
      </c>
      <c r="AZ22" s="16" t="s">
        <v>36320</v>
      </c>
      <c r="BA22" s="33">
        <f>IF(D6L1115C5=0,0,D6L1115C19/D6L1115C5)</f>
        <v>0.42669226367248392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9.9322552590372268</v>
      </c>
      <c r="J23" s="16" t="s">
        <v>36343</v>
      </c>
      <c r="K23" s="21">
        <f>IF(FLOW_THRU_100PCT="Y",1,INDEX(VariabilityMatrix,D6L1116C1,D6L1116C9))</f>
        <v>0.24340392009607786</v>
      </c>
      <c r="L23" s="16" t="s">
        <v>36323</v>
      </c>
      <c r="M23" s="15">
        <f>IF(D6L1116C2&lt;&gt;0,D6L1116C2*D6L1116C4,D6L1116C3*D6L1116C4)</f>
        <v>2.4175498654445464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1.2087749327222732</v>
      </c>
      <c r="R23" s="16" t="s">
        <v>36325</v>
      </c>
      <c r="S23" s="15">
        <f>D6L1116C5-D6L1116C7</f>
        <v>1.2087749327222732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1.1601392281473004</v>
      </c>
      <c r="X23" s="16" t="s">
        <v>36327</v>
      </c>
      <c r="Y23" s="33">
        <f>D6L1116C7-D6L1116C10</f>
        <v>4.8635704574972793E-2</v>
      </c>
      <c r="Z23" s="16" t="s">
        <v>36328</v>
      </c>
      <c r="AA23" s="33">
        <f>CHOOSE(MIN(D6L1116C9,RUN_YEARS),B7L811C7,B7L811C16,B7L811C25,B7L811C34,B7L811C43)</f>
        <v>157009</v>
      </c>
      <c r="AB23" s="16" t="s">
        <v>36329</v>
      </c>
      <c r="AC23" s="33">
        <f>IF(D6L1116C12=0,0,D6L1116C10/D6L1116C12)</f>
        <v>7.3889982621843361E-6</v>
      </c>
      <c r="AD23" s="16" t="s">
        <v>36330</v>
      </c>
      <c r="AE23" s="33">
        <f>IF(D6L1116C5=0,0,D6L1116C10/D6L1116C5)</f>
        <v>0.47988223313605594</v>
      </c>
      <c r="AF23" s="16" t="s">
        <v>36331</v>
      </c>
      <c r="AG23" s="33">
        <f>CHOOSE(MIN(D6L1116C9,RUN_YEARS),B7L811C5,B7L811C14,B7L811C23,B7L811C32,B7L811C41)</f>
        <v>2531.6070673446752</v>
      </c>
      <c r="AH23" s="16" t="s">
        <v>36332</v>
      </c>
      <c r="AI23" s="33">
        <f>IF(D6L1116C15=0,0,D6L1116C11/D6L1116C15)</f>
        <v>1.9211395481679268E-5</v>
      </c>
      <c r="AJ23" s="16" t="s">
        <v>36333</v>
      </c>
      <c r="AK23" s="33">
        <f>IF(D6L1116C5=0,0,D6L1116C11/D6L1116C5)</f>
        <v>2.0117766863944092E-2</v>
      </c>
      <c r="AL23" s="16" t="s">
        <v>36334</v>
      </c>
      <c r="AM23" s="33">
        <f>D6L1116C8*CHOOSE(MIN(D6L1116C9,RUN_YEARS),B7L811C4,B7L811C13,B7L811C22,B7L811C31,B7L811C40)</f>
        <v>0.17722510809463088</v>
      </c>
      <c r="AN23" s="16" t="s">
        <v>36335</v>
      </c>
      <c r="AO23" s="33">
        <f>D6L1116C8-D6L1116C18</f>
        <v>1.0315498246276422</v>
      </c>
      <c r="AP23" s="16" t="s">
        <v>36336</v>
      </c>
      <c r="AQ23" s="33">
        <f>CHOOSE(MIN(D6L1116C9,RUN_YEARS),B7L811C2,B7L811C11,B7L811C20,B7L811C29,B7L811C38)</f>
        <v>280.5676600148924</v>
      </c>
      <c r="AR23" s="16" t="s">
        <v>36337</v>
      </c>
      <c r="AS23" s="33">
        <f>IF(D6L1116C20=0,0,D6L1116C18/D6L1116C20)</f>
        <v>6.3166620160436115E-4</v>
      </c>
      <c r="AT23" s="16" t="s">
        <v>36338</v>
      </c>
      <c r="AU23" s="33">
        <f>IF(D6L1116C5=0,0,D6L1116C18/D6L1116C5)</f>
        <v>7.3307736327516124E-2</v>
      </c>
      <c r="AV23" s="16" t="s">
        <v>36339</v>
      </c>
      <c r="AW23" s="33">
        <f>CHOOSE(MIN(D6L1116C9,RUN_YEARS),B7L811C1,B7L811C10,B7L811C19,B7L811C28,B7L811C37)</f>
        <v>1633.0616107172136</v>
      </c>
      <c r="AX23" s="16" t="s">
        <v>36340</v>
      </c>
      <c r="AY23" s="33">
        <f>IF(D6L1116C23=0,0,D6L1116C19/D6L1116C23)</f>
        <v>6.3166620160436115E-4</v>
      </c>
      <c r="AZ23" s="16" t="s">
        <v>36341</v>
      </c>
      <c r="BA23" s="33">
        <f>IF(D6L1116C5=0,0,D6L1116C19/D6L1116C5)</f>
        <v>0.42669226367248386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5.0907434463745851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4.3780393638821433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2.1890196819410717</v>
      </c>
      <c r="R24" s="16" t="s">
        <v>36346</v>
      </c>
      <c r="S24" s="15">
        <f>D6L1117C5-D6L1117C7</f>
        <v>2.1890196819410717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2.1009433066973209</v>
      </c>
      <c r="X24" s="16" t="s">
        <v>36348</v>
      </c>
      <c r="Y24" s="33">
        <f>D6L1117C7-D6L1117C10</f>
        <v>8.8076375243750782E-2</v>
      </c>
      <c r="Z24" s="16" t="s">
        <v>36349</v>
      </c>
      <c r="AA24" s="33">
        <f>CHOOSE(MIN(D6L1117C9,RUN_YEARS),B7L811C7,B7L811C16,B7L811C25,B7L811C34,B7L811C43)</f>
        <v>157009</v>
      </c>
      <c r="AB24" s="16" t="s">
        <v>36350</v>
      </c>
      <c r="AC24" s="33">
        <f>IF(D6L1117C12=0,0,D6L1117C10/D6L1117C12)</f>
        <v>1.3381037435416574E-5</v>
      </c>
      <c r="AD24" s="16" t="s">
        <v>36351</v>
      </c>
      <c r="AE24" s="33">
        <f>IF(D6L1117C5=0,0,D6L1117C10/D6L1117C5)</f>
        <v>0.47988223313605599</v>
      </c>
      <c r="AF24" s="16" t="s">
        <v>36352</v>
      </c>
      <c r="AG24" s="33">
        <f>CHOOSE(MIN(D6L1117C9,RUN_YEARS),B7L811C5,B7L811C14,B7L811C23,B7L811C32,B7L811C41)</f>
        <v>2531.6070673446752</v>
      </c>
      <c r="AH24" s="16" t="s">
        <v>36353</v>
      </c>
      <c r="AI24" s="33">
        <f>IF(D6L1117C15=0,0,D6L1117C11/D6L1117C15)</f>
        <v>3.4790697332082971E-5</v>
      </c>
      <c r="AJ24" s="16" t="s">
        <v>36354</v>
      </c>
      <c r="AK24" s="33">
        <f>IF(D6L1117C5=0,0,D6L1117C11/D6L1117C5)</f>
        <v>2.011776686394403E-2</v>
      </c>
      <c r="AL24" s="16" t="s">
        <v>36355</v>
      </c>
      <c r="AM24" s="33">
        <f>D6L1117C8*CHOOSE(MIN(D6L1117C9,RUN_YEARS),B7L811C4,B7L811C13,B7L811C22,B7L811C31,B7L811C40)</f>
        <v>0.32094415531895859</v>
      </c>
      <c r="AN24" s="16" t="s">
        <v>36356</v>
      </c>
      <c r="AO24" s="33">
        <f>D6L1117C8-D6L1117C18</f>
        <v>1.8680755266221132</v>
      </c>
      <c r="AP24" s="16" t="s">
        <v>36357</v>
      </c>
      <c r="AQ24" s="33">
        <f>CHOOSE(MIN(D6L1117C9,RUN_YEARS),B7L811C2,B7L811C11,B7L811C20,B7L811C29,B7L811C38)</f>
        <v>280.5676600148924</v>
      </c>
      <c r="AR24" s="16" t="s">
        <v>36358</v>
      </c>
      <c r="AS24" s="33">
        <f>IF(D6L1117C20=0,0,D6L1117C18/D6L1117C20)</f>
        <v>1.1439100119447945E-3</v>
      </c>
      <c r="AT24" s="16" t="s">
        <v>36359</v>
      </c>
      <c r="AU24" s="33">
        <f>IF(D6L1117C5=0,0,D6L1117C18/D6L1117C5)</f>
        <v>7.3307736327516124E-2</v>
      </c>
      <c r="AV24" s="16" t="s">
        <v>36360</v>
      </c>
      <c r="AW24" s="33">
        <f>CHOOSE(MIN(D6L1117C9,RUN_YEARS),B7L811C1,B7L811C10,B7L811C19,B7L811C28,B7L811C37)</f>
        <v>1633.0616107172136</v>
      </c>
      <c r="AX24" s="16" t="s">
        <v>36361</v>
      </c>
      <c r="AY24" s="33">
        <f>IF(D6L1117C23=0,0,D6L1117C19/D6L1117C23)</f>
        <v>1.1439100119447945E-3</v>
      </c>
      <c r="AZ24" s="16" t="s">
        <v>36362</v>
      </c>
      <c r="BA24" s="33">
        <f>IF(D6L1117C5=0,0,D6L1117C19/D6L1117C5)</f>
        <v>0.42669226367248392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2.0812145458292557</v>
      </c>
      <c r="J25" s="16" t="s">
        <v>36384</v>
      </c>
      <c r="K25" s="21">
        <f>IF(FLOW_THRU_100PCT="Y",1,INDEX(VariabilityMatrix,D6L1118C1,D6L1118C9))</f>
        <v>0.23353399456042659</v>
      </c>
      <c r="L25" s="16" t="s">
        <v>36364</v>
      </c>
      <c r="M25" s="15">
        <f>IF(D6L1118C2&lt;&gt;0,D6L1118C2*D6L1118C4,D6L1118C3*D6L1118C4)</f>
        <v>0.48603434642477011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0.24301717321238506</v>
      </c>
      <c r="R25" s="16" t="s">
        <v>36366</v>
      </c>
      <c r="S25" s="15">
        <f>D6L1118C5-D6L1118C7</f>
        <v>0.24301717321238506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0.23319286612808418</v>
      </c>
      <c r="X25" s="16" t="s">
        <v>36368</v>
      </c>
      <c r="Y25" s="33">
        <f>D6L1118C7-D6L1118C10</f>
        <v>9.8243070843008762E-3</v>
      </c>
      <c r="Z25" s="16" t="s">
        <v>36369</v>
      </c>
      <c r="AA25" s="33">
        <f>CHOOSE(MIN(D6L1118C9,RUN_YEARS),B7L811C7,B7L811C16,B7L811C25,B7L811C34,B7L811C43)</f>
        <v>165586</v>
      </c>
      <c r="AB25" s="16" t="s">
        <v>36370</v>
      </c>
      <c r="AC25" s="33">
        <f>IF(D6L1118C12=0,0,D6L1118C10/D6L1118C12)</f>
        <v>1.4082885396596582E-6</v>
      </c>
      <c r="AD25" s="16" t="s">
        <v>36371</v>
      </c>
      <c r="AE25" s="33">
        <f>IF(D6L1118C5=0,0,D6L1118C10/D6L1118C5)</f>
        <v>0.47978680486972231</v>
      </c>
      <c r="AF25" s="16" t="s">
        <v>36372</v>
      </c>
      <c r="AG25" s="33">
        <f>CHOOSE(MIN(D6L1118C9,RUN_YEARS),B7L811C5,B7L811C14,B7L811C23,B7L811C32,B7L811C41)</f>
        <v>2683.1004736580462</v>
      </c>
      <c r="AH25" s="16" t="s">
        <v>36373</v>
      </c>
      <c r="AI25" s="33">
        <f>IF(D6L1118C15=0,0,D6L1118C11/D6L1118C15)</f>
        <v>3.6615502031151136E-6</v>
      </c>
      <c r="AJ25" s="16" t="s">
        <v>36374</v>
      </c>
      <c r="AK25" s="33">
        <f>IF(D6L1118C5=0,0,D6L1118C11/D6L1118C5)</f>
        <v>2.0213195130277715E-2</v>
      </c>
      <c r="AL25" s="16" t="s">
        <v>36375</v>
      </c>
      <c r="AM25" s="33">
        <f>D6L1118C8*CHOOSE(MIN(D6L1118C9,RUN_YEARS),B7L811C4,B7L811C13,B7L811C22,B7L811C31,B7L811C40)</f>
        <v>3.5445807952164732E-2</v>
      </c>
      <c r="AN25" s="16" t="s">
        <v>36376</v>
      </c>
      <c r="AO25" s="33">
        <f>D6L1118C8-D6L1118C18</f>
        <v>0.20757136526022033</v>
      </c>
      <c r="AP25" s="16" t="s">
        <v>36377</v>
      </c>
      <c r="AQ25" s="33">
        <f>CHOOSE(MIN(D6L1118C9,RUN_YEARS),B7L811C2,B7L811C11,B7L811C20,B7L811C29,B7L811C38)</f>
        <v>295.25916249967969</v>
      </c>
      <c r="AR25" s="16" t="s">
        <v>36378</v>
      </c>
      <c r="AS25" s="33">
        <f>IF(D6L1118C20=0,0,D6L1118C18/D6L1118C20)</f>
        <v>1.2004981539634078E-4</v>
      </c>
      <c r="AT25" s="16" t="s">
        <v>36379</v>
      </c>
      <c r="AU25" s="33">
        <f>IF(D6L1118C5=0,0,D6L1118C18/D6L1118C5)</f>
        <v>7.2928607233009909E-2</v>
      </c>
      <c r="AV25" s="16" t="s">
        <v>36380</v>
      </c>
      <c r="AW25" s="33">
        <f>CHOOSE(MIN(D6L1118C9,RUN_YEARS),B7L811C1,B7L811C10,B7L811C19,B7L811C28,B7L811C37)</f>
        <v>1729.0436022323718</v>
      </c>
      <c r="AX25" s="16" t="s">
        <v>36381</v>
      </c>
      <c r="AY25" s="33">
        <f>IF(D6L1118C23=0,0,D6L1118C19/D6L1118C23)</f>
        <v>1.200498153963408E-4</v>
      </c>
      <c r="AZ25" s="16" t="s">
        <v>36382</v>
      </c>
      <c r="BA25" s="33">
        <f>IF(D6L1118C5=0,0,D6L1118C19/D6L1118C5)</f>
        <v>0.42707139276699008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40.049520902470285</v>
      </c>
      <c r="J26" s="16" t="s">
        <v>36405</v>
      </c>
      <c r="K26" s="21">
        <f>IF(FLOW_THRU_100PCT="Y",1,INDEX(VariabilityMatrix,D6L1119C1,D6L1119C9))</f>
        <v>0.24340392009607786</v>
      </c>
      <c r="L26" s="16" t="s">
        <v>36385</v>
      </c>
      <c r="M26" s="15">
        <f>IF(D6L1119C2&lt;&gt;0,D6L1119C2*D6L1119C4,D6L1119C3*D6L1119C4)</f>
        <v>9.7482103856310776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4.8741051928155388</v>
      </c>
      <c r="R26" s="16" t="s">
        <v>36387</v>
      </c>
      <c r="S26" s="15">
        <f>D6L1119C5-D6L1119C7</f>
        <v>4.8741051928155388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4.6779929689367341</v>
      </c>
      <c r="X26" s="16" t="s">
        <v>36389</v>
      </c>
      <c r="Y26" s="33">
        <f>D6L1119C7-D6L1119C10</f>
        <v>0.19611222387880467</v>
      </c>
      <c r="Z26" s="16" t="s">
        <v>36390</v>
      </c>
      <c r="AA26" s="33">
        <f>CHOOSE(MIN(D6L1119C9,RUN_YEARS),B7L811C7,B7L811C16,B7L811C25,B7L811C34,B7L811C43)</f>
        <v>157009</v>
      </c>
      <c r="AB26" s="16" t="s">
        <v>36391</v>
      </c>
      <c r="AC26" s="33">
        <f>IF(D6L1119C12=0,0,D6L1119C10/D6L1119C12)</f>
        <v>2.9794425599403437E-5</v>
      </c>
      <c r="AD26" s="16" t="s">
        <v>36392</v>
      </c>
      <c r="AE26" s="33">
        <f>IF(D6L1119C5=0,0,D6L1119C10/D6L1119C5)</f>
        <v>0.47988223313605588</v>
      </c>
      <c r="AF26" s="16" t="s">
        <v>36393</v>
      </c>
      <c r="AG26" s="33">
        <f>CHOOSE(MIN(D6L1119C9,RUN_YEARS),B7L811C5,B7L811C14,B7L811C23,B7L811C32,B7L811C41)</f>
        <v>2531.6070673446752</v>
      </c>
      <c r="AH26" s="16" t="s">
        <v>36394</v>
      </c>
      <c r="AI26" s="33">
        <f>IF(D6L1119C15=0,0,D6L1119C11/D6L1119C15)</f>
        <v>7.746550655844896E-5</v>
      </c>
      <c r="AJ26" s="16" t="s">
        <v>36395</v>
      </c>
      <c r="AK26" s="33">
        <f>IF(D6L1119C5=0,0,D6L1119C11/D6L1119C5)</f>
        <v>2.0117766863944106E-2</v>
      </c>
      <c r="AL26" s="16" t="s">
        <v>36396</v>
      </c>
      <c r="AM26" s="33">
        <f>D6L1119C8*CHOOSE(MIN(D6L1119C9,RUN_YEARS),B7L811C4,B7L811C13,B7L811C22,B7L811C31,B7L811C40)</f>
        <v>0.71461923661499727</v>
      </c>
      <c r="AN26" s="16" t="s">
        <v>36397</v>
      </c>
      <c r="AO26" s="33">
        <f>D6L1119C8-D6L1119C18</f>
        <v>4.1594859562005411</v>
      </c>
      <c r="AP26" s="16" t="s">
        <v>36398</v>
      </c>
      <c r="AQ26" s="33">
        <f>CHOOSE(MIN(D6L1119C9,RUN_YEARS),B7L811C2,B7L811C11,B7L811C20,B7L811C29,B7L811C38)</f>
        <v>280.5676600148924</v>
      </c>
      <c r="AR26" s="16" t="s">
        <v>36399</v>
      </c>
      <c r="AS26" s="33">
        <f>IF(D6L1119C20=0,0,D6L1119C18/D6L1119C20)</f>
        <v>2.5470477836863508E-3</v>
      </c>
      <c r="AT26" s="16" t="s">
        <v>36400</v>
      </c>
      <c r="AU26" s="33">
        <f>IF(D6L1119C5=0,0,D6L1119C18/D6L1119C5)</f>
        <v>7.3307736327516124E-2</v>
      </c>
      <c r="AV26" s="16" t="s">
        <v>36401</v>
      </c>
      <c r="AW26" s="33">
        <f>CHOOSE(MIN(D6L1119C9,RUN_YEARS),B7L811C1,B7L811C10,B7L811C19,B7L811C28,B7L811C37)</f>
        <v>1633.0616107172136</v>
      </c>
      <c r="AX26" s="16" t="s">
        <v>36402</v>
      </c>
      <c r="AY26" s="33">
        <f>IF(D6L1119C23=0,0,D6L1119C19/D6L1119C23)</f>
        <v>2.5470477836863508E-3</v>
      </c>
      <c r="AZ26" s="16" t="s">
        <v>36403</v>
      </c>
      <c r="BA26" s="33">
        <f>IF(D6L1119C5=0,0,D6L1119C19/D6L1119C5)</f>
        <v>0.42669226367248386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12.82534634178182</v>
      </c>
      <c r="J27" s="16" t="s">
        <v>36426</v>
      </c>
      <c r="K27" s="21">
        <f>IF(FLOW_THRU_100PCT="Y",1,INDEX(VariabilityMatrix,D6L1120C1,D6L1120C9))</f>
        <v>0.23353399456042659</v>
      </c>
      <c r="L27" s="16" t="s">
        <v>36406</v>
      </c>
      <c r="M27" s="15">
        <f>IF(D6L1120C2&lt;&gt;0,D6L1120C2*D6L1120C4,D6L1120C3*D6L1120C4)</f>
        <v>2.9951543628172628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1.4975771814086314</v>
      </c>
      <c r="R27" s="16" t="s">
        <v>36408</v>
      </c>
      <c r="S27" s="15">
        <f>D6L1120C5-D6L1120C7</f>
        <v>1.4975771814086314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1.4370355418277034</v>
      </c>
      <c r="X27" s="16" t="s">
        <v>36410</v>
      </c>
      <c r="Y27" s="33">
        <f>D6L1120C7-D6L1120C10</f>
        <v>6.0541639580927953E-2</v>
      </c>
      <c r="Z27" s="16" t="s">
        <v>36411</v>
      </c>
      <c r="AA27" s="33">
        <f>CHOOSE(MIN(D6L1120C9,RUN_YEARS),B7L811C7,B7L811C16,B7L811C25,B7L811C34,B7L811C43)</f>
        <v>165586</v>
      </c>
      <c r="AB27" s="16" t="s">
        <v>36412</v>
      </c>
      <c r="AC27" s="33">
        <f>IF(D6L1120C12=0,0,D6L1120C10/D6L1120C12)</f>
        <v>8.678484544754408E-6</v>
      </c>
      <c r="AD27" s="16" t="s">
        <v>36413</v>
      </c>
      <c r="AE27" s="33">
        <f>IF(D6L1120C5=0,0,D6L1120C10/D6L1120C5)</f>
        <v>0.47978680486972231</v>
      </c>
      <c r="AF27" s="16" t="s">
        <v>36414</v>
      </c>
      <c r="AG27" s="33">
        <f>CHOOSE(MIN(D6L1120C9,RUN_YEARS),B7L811C5,B7L811C14,B7L811C23,B7L811C32,B7L811C41)</f>
        <v>2683.1004736580462</v>
      </c>
      <c r="AH27" s="16" t="s">
        <v>36415</v>
      </c>
      <c r="AI27" s="33">
        <f>IF(D6L1120C15=0,0,D6L1120C11/D6L1120C15)</f>
        <v>2.2564059816361472E-5</v>
      </c>
      <c r="AJ27" s="16" t="s">
        <v>36416</v>
      </c>
      <c r="AK27" s="33">
        <f>IF(D6L1120C5=0,0,D6L1120C11/D6L1120C5)</f>
        <v>2.0213195130277715E-2</v>
      </c>
      <c r="AL27" s="16" t="s">
        <v>36417</v>
      </c>
      <c r="AM27" s="33">
        <f>D6L1120C8*CHOOSE(MIN(D6L1120C9,RUN_YEARS),B7L811C4,B7L811C13,B7L811C22,B7L811C31,B7L811C40)</f>
        <v>0.2184324361281362</v>
      </c>
      <c r="AN27" s="16" t="s">
        <v>36418</v>
      </c>
      <c r="AO27" s="33">
        <f>D6L1120C8-D6L1120C18</f>
        <v>1.2791447452804952</v>
      </c>
      <c r="AP27" s="16" t="s">
        <v>36419</v>
      </c>
      <c r="AQ27" s="33">
        <f>CHOOSE(MIN(D6L1120C9,RUN_YEARS),B7L811C2,B7L811C11,B7L811C20,B7L811C29,B7L811C38)</f>
        <v>295.25916249967969</v>
      </c>
      <c r="AR27" s="16" t="s">
        <v>36420</v>
      </c>
      <c r="AS27" s="33">
        <f>IF(D6L1120C20=0,0,D6L1120C18/D6L1120C20)</f>
        <v>7.3979901005908049E-4</v>
      </c>
      <c r="AT27" s="16" t="s">
        <v>36421</v>
      </c>
      <c r="AU27" s="33">
        <f>IF(D6L1120C5=0,0,D6L1120C18/D6L1120C5)</f>
        <v>7.2928607233009909E-2</v>
      </c>
      <c r="AV27" s="16" t="s">
        <v>36422</v>
      </c>
      <c r="AW27" s="33">
        <f>CHOOSE(MIN(D6L1120C9,RUN_YEARS),B7L811C1,B7L811C10,B7L811C19,B7L811C28,B7L811C37)</f>
        <v>1729.0436022323718</v>
      </c>
      <c r="AX27" s="16" t="s">
        <v>36423</v>
      </c>
      <c r="AY27" s="33">
        <f>IF(D6L1120C23=0,0,D6L1120C19/D6L1120C23)</f>
        <v>7.3979901005908049E-4</v>
      </c>
      <c r="AZ27" s="16" t="s">
        <v>36424</v>
      </c>
      <c r="BA27" s="33">
        <f>IF(D6L1120C5=0,0,D6L1120C19/D6L1120C5)</f>
        <v>0.42707139276699008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0.23353399456042659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165586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2683.1004736580462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295.25916249967969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1729.0436022323718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0.23353399456042659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165586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2683.1004736580462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295.25916249967969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1729.0436022323718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0.23353399456042659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165586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2683.1004736580462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295.25916249967969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1729.0436022323718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0.23353399456042659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165586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2683.1004736580462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295.25916249967969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1729.0436022323718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0.23353399456042659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165586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2683.1004736580462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295.25916249967969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1729.0436022323718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3.5612986055920572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3.0627168008091692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1.5313584004045846</v>
      </c>
      <c r="R33" s="16" t="s">
        <v>36534</v>
      </c>
      <c r="S33" s="15">
        <f>D6L1126C5-D6L1126C7</f>
        <v>1.5313584004045846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1.4694511080810491</v>
      </c>
      <c r="X33" s="16" t="s">
        <v>36536</v>
      </c>
      <c r="Y33" s="33">
        <f>D6L1126C7-D6L1126C10</f>
        <v>6.1907292323535534E-2</v>
      </c>
      <c r="Z33" s="16" t="s">
        <v>36537</v>
      </c>
      <c r="AA33" s="33">
        <f>CHOOSE(MIN(D6L1126C9,RUN_YEARS),B7L811C7,B7L811C16,B7L811C25,B7L811C34,B7L811C43)</f>
        <v>165586</v>
      </c>
      <c r="AB33" s="16" t="s">
        <v>36538</v>
      </c>
      <c r="AC33" s="33">
        <f>IF(D6L1126C12=0,0,D6L1126C10/D6L1126C12)</f>
        <v>8.8742472677705189E-6</v>
      </c>
      <c r="AD33" s="16" t="s">
        <v>36539</v>
      </c>
      <c r="AE33" s="33">
        <f>IF(D6L1126C5=0,0,D6L1126C10/D6L1126C5)</f>
        <v>0.47978680486972231</v>
      </c>
      <c r="AF33" s="16" t="s">
        <v>36540</v>
      </c>
      <c r="AG33" s="33">
        <f>CHOOSE(MIN(D6L1126C9,RUN_YEARS),B7L811C5,B7L811C14,B7L811C23,B7L811C32,B7L811C41)</f>
        <v>2683.1004736580462</v>
      </c>
      <c r="AH33" s="16" t="s">
        <v>36541</v>
      </c>
      <c r="AI33" s="33">
        <f>IF(D6L1126C15=0,0,D6L1126C11/D6L1126C15)</f>
        <v>2.3073042896203314E-5</v>
      </c>
      <c r="AJ33" s="16" t="s">
        <v>36542</v>
      </c>
      <c r="AK33" s="33">
        <f>IF(D6L1126C5=0,0,D6L1126C11/D6L1126C5)</f>
        <v>2.0213195130277681E-2</v>
      </c>
      <c r="AL33" s="16" t="s">
        <v>36543</v>
      </c>
      <c r="AM33" s="33">
        <f>D6L1126C8*CHOOSE(MIN(D6L1126C9,RUN_YEARS),B7L811C4,B7L811C13,B7L811C22,B7L811C31,B7L811C40)</f>
        <v>0.22335967063215253</v>
      </c>
      <c r="AN33" s="16" t="s">
        <v>36544</v>
      </c>
      <c r="AO33" s="33">
        <f>D6L1126C8-D6L1126C18</f>
        <v>1.307998729772432</v>
      </c>
      <c r="AP33" s="16" t="s">
        <v>36545</v>
      </c>
      <c r="AQ33" s="33">
        <f>CHOOSE(MIN(D6L1126C9,RUN_YEARS),B7L811C2,B7L811C11,B7L811C20,B7L811C29,B7L811C38)</f>
        <v>295.25916249967969</v>
      </c>
      <c r="AR33" s="16" t="s">
        <v>36546</v>
      </c>
      <c r="AS33" s="33">
        <f>IF(D6L1126C20=0,0,D6L1126C18/D6L1126C20)</f>
        <v>7.564868393623342E-4</v>
      </c>
      <c r="AT33" s="16" t="s">
        <v>36547</v>
      </c>
      <c r="AU33" s="33">
        <f>IF(D6L1126C5=0,0,D6L1126C18/D6L1126C5)</f>
        <v>7.2928607233009909E-2</v>
      </c>
      <c r="AV33" s="16" t="s">
        <v>36548</v>
      </c>
      <c r="AW33" s="33">
        <f>CHOOSE(MIN(D6L1126C9,RUN_YEARS),B7L811C1,B7L811C10,B7L811C19,B7L811C28,B7L811C37)</f>
        <v>1729.0436022323718</v>
      </c>
      <c r="AX33" s="16" t="s">
        <v>36549</v>
      </c>
      <c r="AY33" s="33">
        <f>IF(D6L1126C23=0,0,D6L1126C19/D6L1126C23)</f>
        <v>7.5648683936233431E-4</v>
      </c>
      <c r="AZ33" s="16" t="s">
        <v>36550</v>
      </c>
      <c r="BA33" s="33">
        <f>IF(D6L1126C5=0,0,D6L1126C19/D6L1126C5)</f>
        <v>0.42707139276699008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-3.3095615159065646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-2.8462229036796454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-1.4231114518398227</v>
      </c>
      <c r="R34" s="16" t="s">
        <v>36554</v>
      </c>
      <c r="S34" s="15">
        <f>D6L1127C5-D6L1127C7</f>
        <v>-1.4231114518398227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-1.3658518030207776</v>
      </c>
      <c r="X34" s="16" t="s">
        <v>36556</v>
      </c>
      <c r="Y34" s="33">
        <f>D6L1127C7-D6L1127C10</f>
        <v>-5.7259648819045106E-2</v>
      </c>
      <c r="Z34" s="16" t="s">
        <v>36557</v>
      </c>
      <c r="AA34" s="33">
        <f>CHOOSE(MIN(D6L1127C9,RUN_YEARS),B7L811C7,B7L811C16,B7L811C25,B7L811C34,B7L811C43)</f>
        <v>157009</v>
      </c>
      <c r="AB34" s="16" t="s">
        <v>36558</v>
      </c>
      <c r="AC34" s="33">
        <f>IF(D6L1127C12=0,0,D6L1127C10/D6L1127C12)</f>
        <v>-8.6991943329412805E-6</v>
      </c>
      <c r="AD34" s="16" t="s">
        <v>36559</v>
      </c>
      <c r="AE34" s="33">
        <f>IF(D6L1127C5=0,0,D6L1127C10/D6L1127C5)</f>
        <v>0.47988223313605594</v>
      </c>
      <c r="AF34" s="16" t="s">
        <v>36560</v>
      </c>
      <c r="AG34" s="33">
        <f>CHOOSE(MIN(D6L1127C9,RUN_YEARS),B7L811C5,B7L811C14,B7L811C23,B7L811C32,B7L811C41)</f>
        <v>2531.6070673446752</v>
      </c>
      <c r="AH34" s="16" t="s">
        <v>36561</v>
      </c>
      <c r="AI34" s="33">
        <f>IF(D6L1127C15=0,0,D6L1127C11/D6L1127C15)</f>
        <v>-2.2617905265647323E-5</v>
      </c>
      <c r="AJ34" s="16" t="s">
        <v>36562</v>
      </c>
      <c r="AK34" s="33">
        <f>IF(D6L1127C5=0,0,D6L1127C11/D6L1127C5)</f>
        <v>2.0117766863944092E-2</v>
      </c>
      <c r="AL34" s="16" t="s">
        <v>36563</v>
      </c>
      <c r="AM34" s="33">
        <f>D6L1127C8*CHOOSE(MIN(D6L1127C9,RUN_YEARS),B7L811C4,B7L811C13,B7L811C22,B7L811C31,B7L811C40)</f>
        <v>-0.20865015815228477</v>
      </c>
      <c r="AN34" s="16" t="s">
        <v>36564</v>
      </c>
      <c r="AO34" s="33">
        <f>D6L1127C8-D6L1127C18</f>
        <v>-1.2144612936875379</v>
      </c>
      <c r="AP34" s="16" t="s">
        <v>36565</v>
      </c>
      <c r="AQ34" s="33">
        <f>CHOOSE(MIN(D6L1127C9,RUN_YEARS),B7L811C2,B7L811C11,B7L811C20,B7L811C29,B7L811C38)</f>
        <v>280.5676600148924</v>
      </c>
      <c r="AR34" s="16" t="s">
        <v>36566</v>
      </c>
      <c r="AS34" s="33">
        <f>IF(D6L1127C20=0,0,D6L1127C18/D6L1127C20)</f>
        <v>-7.4367144859535748E-4</v>
      </c>
      <c r="AT34" s="16" t="s">
        <v>36567</v>
      </c>
      <c r="AU34" s="33">
        <f>IF(D6L1127C5=0,0,D6L1127C18/D6L1127C5)</f>
        <v>7.3307736327516124E-2</v>
      </c>
      <c r="AV34" s="16" t="s">
        <v>36568</v>
      </c>
      <c r="AW34" s="33">
        <f>CHOOSE(MIN(D6L1127C9,RUN_YEARS),B7L811C1,B7L811C10,B7L811C19,B7L811C28,B7L811C37)</f>
        <v>1633.0616107172136</v>
      </c>
      <c r="AX34" s="16" t="s">
        <v>36569</v>
      </c>
      <c r="AY34" s="33">
        <f>IF(D6L1127C23=0,0,D6L1127C19/D6L1127C23)</f>
        <v>-7.4367144859535737E-4</v>
      </c>
      <c r="AZ34" s="16" t="s">
        <v>36570</v>
      </c>
      <c r="BA34" s="33">
        <f>IF(D6L1127C5=0,0,D6L1127C19/D6L1127C5)</f>
        <v>0.42669226367248386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237.9529378706452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161.02250783212213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80.511253916061065</v>
      </c>
      <c r="R35" s="16" t="s">
        <v>36574</v>
      </c>
      <c r="S35" s="15">
        <f>SUM(D6L1101C8:D6L1127C8)-2*SUM(D6L1109C8,D6L1111C8,D6L1122C8,D6L1124C8,D6L1127C8)</f>
        <v>80.511253916061065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77.271940611767988</v>
      </c>
      <c r="X35" s="16" t="s">
        <v>36576</v>
      </c>
      <c r="Y35" s="33">
        <f>SUM(D6L1101C11:D6L1127C11)-2*SUM(D6L1109C11,D6L1111C11,D6L1122C11,D6L1124C11,D6L1127C11)</f>
        <v>3.2393133042930358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4.910737237795663E-4</v>
      </c>
      <c r="AD35" s="16" t="s">
        <v>36578</v>
      </c>
      <c r="AE35" s="33">
        <f>IF(D6L1128C5=0,0,D6L1128C10/D6L1128C5)</f>
        <v>0.47988285396927055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1.2767916818268712E-3</v>
      </c>
      <c r="AJ35" s="16" t="s">
        <v>36580</v>
      </c>
      <c r="AK35" s="33">
        <f>IF(D6L1128C5=0,0,D6L1128C11/D6L1128C5)</f>
        <v>2.0117146030729192E-2</v>
      </c>
      <c r="AL35" s="16" t="s">
        <v>36581</v>
      </c>
      <c r="AM35" s="33">
        <f>SUM(D6L1101C18:D6L1127C18)-2*SUM(D6L1109C18,D6L1111C18,D6L1122C18,D6L1124C18,D6L1127C18)</f>
        <v>11.801927584177493</v>
      </c>
      <c r="AN35" s="16" t="s">
        <v>36582</v>
      </c>
      <c r="AO35" s="33">
        <f>SUM(D6L1101C19:D6L1127C19)-2*SUM(D6L1109C19,D6L1111C19,D6L1122C19,D6L1124C19,D6L1127C19)</f>
        <v>68.709326331883531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4.1983104929881332E-2</v>
      </c>
      <c r="AT35" s="16" t="s">
        <v>36584</v>
      </c>
      <c r="AU35" s="33">
        <f>IF(D6L1128C5=0,0,D6L1128C18/D6L1128C5)</f>
        <v>7.3293651571256585E-2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4.1983104929881332E-2</v>
      </c>
      <c r="AZ35" s="16" t="s">
        <v>36586</v>
      </c>
      <c r="BA35" s="33">
        <f>IF(D6L1128C5=0,0,D6L1128C19/D6L1128C5)</f>
        <v>0.42670634842874317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1.9892523402067173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0.99462617010335863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0.49731308505167932</v>
      </c>
      <c r="R36" s="16" t="s">
        <v>36591</v>
      </c>
      <c r="S36" s="15">
        <f>D6L1129C5-D6L1129C7</f>
        <v>0.49731308505167932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0.47720851219369936</v>
      </c>
      <c r="X36" s="16" t="s">
        <v>36593</v>
      </c>
      <c r="Y36" s="33">
        <f>D6L1129C7-D6L1129C10</f>
        <v>2.0104572857979952E-2</v>
      </c>
      <c r="Z36" s="16" t="s">
        <v>36594</v>
      </c>
      <c r="AA36" s="33">
        <f>CHOOSE(MIN(D6L1129C9,RUN_YEARS),B7L811C7,B7L811C16,B7L811C25,B7L811C34,B7L811C43)</f>
        <v>165586</v>
      </c>
      <c r="AB36" s="16" t="s">
        <v>36595</v>
      </c>
      <c r="AC36" s="33">
        <f>IF(D6L1129C12=0,0,D6L1129C10/D6L1129C12)</f>
        <v>2.8819375562770968E-6</v>
      </c>
      <c r="AD36" s="16" t="s">
        <v>36596</v>
      </c>
      <c r="AE36" s="33">
        <f>IF(D6L1129C5=0,0,D6L1129C10/D6L1129C5)</f>
        <v>0.47978680486972231</v>
      </c>
      <c r="AF36" s="16" t="s">
        <v>36597</v>
      </c>
      <c r="AG36" s="33">
        <f>CHOOSE(MIN(D6L1129C9,RUN_YEARS),B7L811C5,B7L811C14,B7L811C23,B7L811C32,B7L811C41)</f>
        <v>2683.1004736580462</v>
      </c>
      <c r="AH36" s="16" t="s">
        <v>36598</v>
      </c>
      <c r="AI36" s="33">
        <f>IF(D6L1129C15=0,0,D6L1129C11/D6L1129C15)</f>
        <v>7.4930376463204432E-6</v>
      </c>
      <c r="AJ36" s="16" t="s">
        <v>36599</v>
      </c>
      <c r="AK36" s="33">
        <f>IF(D6L1129C5=0,0,D6L1129C11/D6L1129C5)</f>
        <v>2.0213195130277684E-2</v>
      </c>
      <c r="AL36" s="16" t="s">
        <v>36600</v>
      </c>
      <c r="AM36" s="33">
        <f>D6L1129C8*CHOOSE(MIN(D6L1129C9,RUN_YEARS),B7L811C4,B7L811C13,B7L811C22,B7L811C31,B7L811C40)</f>
        <v>7.2536701303140744E-2</v>
      </c>
      <c r="AN36" s="16" t="s">
        <v>36601</v>
      </c>
      <c r="AO36" s="33">
        <f>D6L1129C8-D6L1129C18</f>
        <v>0.42477638374853854</v>
      </c>
      <c r="AP36" s="16" t="s">
        <v>36602</v>
      </c>
      <c r="AQ36" s="33">
        <f>CHOOSE(MIN(D6L1129C9,RUN_YEARS),B7L811C2,B7L811C11,B7L811C20,B7L811C29,B7L811C38)</f>
        <v>295.25916249967969</v>
      </c>
      <c r="AR36" s="16" t="s">
        <v>36603</v>
      </c>
      <c r="AS36" s="33">
        <f>IF(D6L1129C20=0,0,D6L1129C18/D6L1129C20)</f>
        <v>2.4567129666372146E-4</v>
      </c>
      <c r="AT36" s="16" t="s">
        <v>36604</v>
      </c>
      <c r="AU36" s="33">
        <f>IF(D6L1129C5=0,0,D6L1129C18/D6L1129C5)</f>
        <v>7.2928607233009909E-2</v>
      </c>
      <c r="AV36" s="16" t="s">
        <v>36605</v>
      </c>
      <c r="AW36" s="33">
        <f>CHOOSE(MIN(D6L1129C9,RUN_YEARS),B7L811C1,B7L811C10,B7L811C19,B7L811C28,B7L811C37)</f>
        <v>1729.0436022323718</v>
      </c>
      <c r="AX36" s="16" t="s">
        <v>36606</v>
      </c>
      <c r="AY36" s="33">
        <f>IF(D6L1129C23=0,0,D6L1129C19/D6L1129C23)</f>
        <v>2.4567129666372141E-4</v>
      </c>
      <c r="AZ36" s="16" t="s">
        <v>36607</v>
      </c>
      <c r="BA36" s="33">
        <f>IF(D6L1129C5=0,0,D6L1129C19/D6L1129C5)</f>
        <v>0.42707139276699008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165586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2683.1004736580462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295.25916249967969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1729.0436022323718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7.9360558968798944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3.9680279484399472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1.9840139742199736</v>
      </c>
      <c r="R38" s="16" t="s">
        <v>36631</v>
      </c>
      <c r="S38" s="15">
        <f>D6L1131C5-D6L1131C7</f>
        <v>1.9840139742199736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1.9038074510157614</v>
      </c>
      <c r="X38" s="16" t="s">
        <v>36633</v>
      </c>
      <c r="Y38" s="33">
        <f>D6L1131C7-D6L1131C10</f>
        <v>8.0206523204212177E-2</v>
      </c>
      <c r="Z38" s="16" t="s">
        <v>36634</v>
      </c>
      <c r="AA38" s="33">
        <f>CHOOSE(MIN(D6L1131C9,RUN_YEARS),B7L811C7,B7L811C16,B7L811C25,B7L811C34,B7L811C43)</f>
        <v>165586</v>
      </c>
      <c r="AB38" s="16" t="s">
        <v>36635</v>
      </c>
      <c r="AC38" s="33">
        <f>IF(D6L1131C12=0,0,D6L1131C10/D6L1131C12)</f>
        <v>1.1497393807542676E-5</v>
      </c>
      <c r="AD38" s="16" t="s">
        <v>36636</v>
      </c>
      <c r="AE38" s="33">
        <f>IF(D6L1131C5=0,0,D6L1131C10/D6L1131C5)</f>
        <v>0.47978680486972231</v>
      </c>
      <c r="AF38" s="16" t="s">
        <v>36637</v>
      </c>
      <c r="AG38" s="33">
        <f>CHOOSE(MIN(D6L1131C9,RUN_YEARS),B7L811C5,B7L811C14,B7L811C23,B7L811C32,B7L811C41)</f>
        <v>2683.1004736580462</v>
      </c>
      <c r="AH38" s="16" t="s">
        <v>36638</v>
      </c>
      <c r="AI38" s="33">
        <f>IF(D6L1131C15=0,0,D6L1131C11/D6L1131C15)</f>
        <v>2.9893223899610952E-5</v>
      </c>
      <c r="AJ38" s="16" t="s">
        <v>36639</v>
      </c>
      <c r="AK38" s="33">
        <f>IF(D6L1131C5=0,0,D6L1131C11/D6L1131C5)</f>
        <v>2.0213195130277705E-2</v>
      </c>
      <c r="AL38" s="16" t="s">
        <v>36640</v>
      </c>
      <c r="AM38" s="33">
        <f>D6L1131C8*CHOOSE(MIN(D6L1131C9,RUN_YEARS),B7L811C4,B7L811C13,B7L811C22,B7L811C31,B7L811C40)</f>
        <v>0.289382751741383</v>
      </c>
      <c r="AN38" s="16" t="s">
        <v>36641</v>
      </c>
      <c r="AO38" s="33">
        <f>D6L1131C8-D6L1131C18</f>
        <v>1.6946312224785907</v>
      </c>
      <c r="AP38" s="16" t="s">
        <v>36642</v>
      </c>
      <c r="AQ38" s="33">
        <f>CHOOSE(MIN(D6L1131C9,RUN_YEARS),B7L811C2,B7L811C11,B7L811C20,B7L811C29,B7L811C38)</f>
        <v>295.25916249967969</v>
      </c>
      <c r="AR38" s="16" t="s">
        <v>36643</v>
      </c>
      <c r="AS38" s="33">
        <f>IF(D6L1131C20=0,0,D6L1131C18/D6L1131C20)</f>
        <v>9.8009744826021094E-4</v>
      </c>
      <c r="AT38" s="16" t="s">
        <v>36644</v>
      </c>
      <c r="AU38" s="33">
        <f>IF(D6L1131C5=0,0,D6L1131C18/D6L1131C5)</f>
        <v>7.2928607233009909E-2</v>
      </c>
      <c r="AV38" s="16" t="s">
        <v>36645</v>
      </c>
      <c r="AW38" s="33">
        <f>CHOOSE(MIN(D6L1131C9,RUN_YEARS),B7L811C1,B7L811C10,B7L811C19,B7L811C28,B7L811C37)</f>
        <v>1729.0436022323718</v>
      </c>
      <c r="AX38" s="16" t="s">
        <v>36646</v>
      </c>
      <c r="AY38" s="33">
        <f>IF(D6L1131C23=0,0,D6L1131C19/D6L1131C23)</f>
        <v>9.8009744826021094E-4</v>
      </c>
      <c r="AZ38" s="16" t="s">
        <v>36647</v>
      </c>
      <c r="BA38" s="33">
        <f>IF(D6L1131C5=0,0,D6L1131C19/D6L1131C5)</f>
        <v>0.42707139276699013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165586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2683.1004736580462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295.25916249967969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1729.0436022323718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314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314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125.60000000000001</v>
      </c>
      <c r="R40" s="16" t="s">
        <v>36672</v>
      </c>
      <c r="S40" s="15">
        <f>D6L1133C5-D6L1133C7</f>
        <v>188.39999999999998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120.52244538327425</v>
      </c>
      <c r="X40" s="16" t="s">
        <v>36674</v>
      </c>
      <c r="Y40" s="33">
        <f>D6L1133C7-D6L1133C10</f>
        <v>5.077554616725763</v>
      </c>
      <c r="Z40" s="16" t="s">
        <v>36675</v>
      </c>
      <c r="AA40" s="33">
        <f>CHOOSE(MIN(D6L1133C9,RUN_YEARS),B7L811C7,B7L811C16,B7L811C25,B7L811C34,B7L811C43)</f>
        <v>165586</v>
      </c>
      <c r="AB40" s="16" t="s">
        <v>36676</v>
      </c>
      <c r="AC40" s="33">
        <f>IF(D6L1133C12=0,0,D6L1133C10/D6L1133C12)</f>
        <v>7.2785407814232031E-4</v>
      </c>
      <c r="AD40" s="16" t="s">
        <v>36677</v>
      </c>
      <c r="AE40" s="33">
        <f>IF(D6L1133C5=0,0,D6L1133C10/D6L1133C5)</f>
        <v>0.38382944389577783</v>
      </c>
      <c r="AF40" s="16" t="s">
        <v>36678</v>
      </c>
      <c r="AG40" s="33">
        <f>CHOOSE(MIN(D6L1133C9,RUN_YEARS),B7L811C5,B7L811C14,B7L811C23,B7L811C32,B7L811C41)</f>
        <v>2683.1004736580462</v>
      </c>
      <c r="AH40" s="16" t="s">
        <v>36679</v>
      </c>
      <c r="AI40" s="33">
        <f>IF(D6L1133C15=0,0,D6L1133C11/D6L1133C15)</f>
        <v>1.8924206031700338E-3</v>
      </c>
      <c r="AJ40" s="16" t="s">
        <v>36680</v>
      </c>
      <c r="AK40" s="33">
        <f>IF(D6L1133C5=0,0,D6L1133C11/D6L1133C5)</f>
        <v>1.6170556104222175E-2</v>
      </c>
      <c r="AL40" s="16" t="s">
        <v>36681</v>
      </c>
      <c r="AM40" s="33">
        <f>D6L1133C8*CHOOSE(MIN(D6L1133C9,RUN_YEARS),B7L811C4,B7L811C13,B7L811C22,B7L811C31,B7L811C40)</f>
        <v>27.479499205398131</v>
      </c>
      <c r="AN40" s="16" t="s">
        <v>36682</v>
      </c>
      <c r="AO40" s="33">
        <f>D6L1133C8-D6L1133C18</f>
        <v>160.92050079460185</v>
      </c>
      <c r="AP40" s="16" t="s">
        <v>36683</v>
      </c>
      <c r="AQ40" s="33">
        <f>CHOOSE(MIN(D6L1133C9,RUN_YEARS),B7L811C2,B7L811C11,B7L811C20,B7L811C29,B7L811C38)</f>
        <v>295.25916249967969</v>
      </c>
      <c r="AR40" s="16" t="s">
        <v>36684</v>
      </c>
      <c r="AS40" s="33">
        <f>IF(D6L1133C20=0,0,D6L1133C18/D6L1133C20)</f>
        <v>9.3069081998185046E-2</v>
      </c>
      <c r="AT40" s="16" t="s">
        <v>36685</v>
      </c>
      <c r="AU40" s="33">
        <f>IF(D6L1133C5=0,0,D6L1133C18/D6L1133C5)</f>
        <v>8.7514328679611883E-2</v>
      </c>
      <c r="AV40" s="16" t="s">
        <v>36686</v>
      </c>
      <c r="AW40" s="33">
        <f>CHOOSE(MIN(D6L1133C9,RUN_YEARS),B7L811C1,B7L811C10,B7L811C19,B7L811C28,B7L811C37)</f>
        <v>1729.0436022323718</v>
      </c>
      <c r="AX40" s="16" t="s">
        <v>36687</v>
      </c>
      <c r="AY40" s="33">
        <f>IF(D6L1133C23=0,0,D6L1133C19/D6L1133C23)</f>
        <v>9.3069081998185046E-2</v>
      </c>
      <c r="AZ40" s="16" t="s">
        <v>36688</v>
      </c>
      <c r="BA40" s="33">
        <f>IF(D6L1133C5=0,0,D6L1133C19/D6L1133C5)</f>
        <v>0.51248567132038803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13.674911299126638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13.674911299126638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13.674911299126638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165586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2683.1004736580462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1.9945844701605118</v>
      </c>
      <c r="AN41" s="16" t="s">
        <v>36701</v>
      </c>
      <c r="AO41" s="33">
        <f>D6L1134C8-D6L1134C18</f>
        <v>11.680326828966127</v>
      </c>
      <c r="AP41" s="16" t="s">
        <v>36702</v>
      </c>
      <c r="AQ41" s="33">
        <f>CHOOSE(MIN(D6L1134C9,RUN_YEARS),B7L811C2,B7L811C11,B7L811C20,B7L811C29,B7L811C38)</f>
        <v>295.25916249967969</v>
      </c>
      <c r="AR41" s="16" t="s">
        <v>36703</v>
      </c>
      <c r="AS41" s="33">
        <f>IF(D6L1134C20=0,0,D6L1134C18/D6L1134C20)</f>
        <v>6.7553685828891956E-3</v>
      </c>
      <c r="AT41" s="16" t="s">
        <v>36704</v>
      </c>
      <c r="AU41" s="33">
        <f>IF(D6L1134C5=0,0,D6L1134C18/D6L1134C5)</f>
        <v>0.14585721446601982</v>
      </c>
      <c r="AV41" s="16" t="s">
        <v>36705</v>
      </c>
      <c r="AW41" s="33">
        <f>CHOOSE(MIN(D6L1134C9,RUN_YEARS),B7L811C1,B7L811C10,B7L811C19,B7L811C28,B7L811C37)</f>
        <v>1729.0436022323718</v>
      </c>
      <c r="AX41" s="16" t="s">
        <v>36706</v>
      </c>
      <c r="AY41" s="33">
        <f>IF(D6L1134C23=0,0,D6L1134C19/D6L1134C23)</f>
        <v>6.7553685828891956E-3</v>
      </c>
      <c r="AZ41" s="16" t="s">
        <v>36707</v>
      </c>
      <c r="BA41" s="33">
        <f>IF(D6L1134C5=0,0,D6L1134C19/D6L1134C5)</f>
        <v>0.85414278553398026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7592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7592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7592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7285.0828451418638</v>
      </c>
      <c r="X42" s="16" t="s">
        <v>36714</v>
      </c>
      <c r="Y42" s="33">
        <f>D6L1135C7-D6L1135C10</f>
        <v>306.9171548581362</v>
      </c>
      <c r="Z42" s="16" t="s">
        <v>36715</v>
      </c>
      <c r="AA42" s="33">
        <f>CHOOSE(MIN(D6L1135C9,RUN_YEARS),B7L811C7,B7L811C16,B7L811C25,B7L811C34,B7L811C43)</f>
        <v>165586</v>
      </c>
      <c r="AB42" s="16" t="s">
        <v>36716</v>
      </c>
      <c r="AC42" s="33">
        <f>IF(D6L1135C12=0,0,D6L1135C10/D6L1135C12)</f>
        <v>4.3995765615099484E-2</v>
      </c>
      <c r="AD42" s="16" t="s">
        <v>36717</v>
      </c>
      <c r="AE42" s="33">
        <f>IF(D6L1135C5=0,0,D6L1135C10/D6L1135C5)</f>
        <v>0.95957360973944461</v>
      </c>
      <c r="AF42" s="16" t="s">
        <v>36718</v>
      </c>
      <c r="AG42" s="33">
        <f>CHOOSE(MIN(D6L1135C9,RUN_YEARS),B7L811C5,B7L811C14,B7L811C23,B7L811C32,B7L811C41)</f>
        <v>2683.1004736580462</v>
      </c>
      <c r="AH42" s="16" t="s">
        <v>36719</v>
      </c>
      <c r="AI42" s="33">
        <f>IF(D6L1135C15=0,0,D6L1135C11/D6L1135C15)</f>
        <v>0.11438899059925847</v>
      </c>
      <c r="AJ42" s="16" t="s">
        <v>36720</v>
      </c>
      <c r="AK42" s="33">
        <f>IF(D6L1135C5=0,0,D6L1135C11/D6L1135C5)</f>
        <v>4.0426390260555348E-2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295.25916249967969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1729.0436022323718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25034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25034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25034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165586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2683.1004736580462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3651.3895069423402</v>
      </c>
      <c r="AN43" s="16" t="s">
        <v>36742</v>
      </c>
      <c r="AO43" s="33">
        <f>D6L1136C8-D6L1136C18</f>
        <v>21382.610493057658</v>
      </c>
      <c r="AP43" s="16" t="s">
        <v>36743</v>
      </c>
      <c r="AQ43" s="33">
        <f>CHOOSE(MIN(D6L1136C9,RUN_YEARS),B7L811C2,B7L811C11,B7L811C20,B7L811C29,B7L811C38)</f>
        <v>295.25916249967969</v>
      </c>
      <c r="AR43" s="16" t="s">
        <v>36744</v>
      </c>
      <c r="AS43" s="33">
        <f>IF(D6L1136C20=0,0,D6L1136C18/D6L1136C20)</f>
        <v>12.366727169546522</v>
      </c>
      <c r="AT43" s="16" t="s">
        <v>36745</v>
      </c>
      <c r="AU43" s="33">
        <f>IF(D6L1136C5=0,0,D6L1136C18/D6L1136C5)</f>
        <v>0.14585721446601982</v>
      </c>
      <c r="AV43" s="16" t="s">
        <v>36746</v>
      </c>
      <c r="AW43" s="33">
        <f>CHOOSE(MIN(D6L1136C9,RUN_YEARS),B7L811C1,B7L811C10,B7L811C19,B7L811C28,B7L811C37)</f>
        <v>1729.0436022323718</v>
      </c>
      <c r="AX43" s="16" t="s">
        <v>36747</v>
      </c>
      <c r="AY43" s="33">
        <f>IF(D6L1136C23=0,0,D6L1136C19/D6L1136C23)</f>
        <v>12.36672716954652</v>
      </c>
      <c r="AZ43" s="16" t="s">
        <v>36748</v>
      </c>
      <c r="BA43" s="33">
        <f>IF(D6L1136C5=0,0,D6L1136C19/D6L1136C5)</f>
        <v>0.85414278553398015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32963.600219536216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32958.637565417666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7720.0813270592716</v>
      </c>
      <c r="R44" s="16" t="s">
        <v>36752</v>
      </c>
      <c r="S44" s="15">
        <f>SUM(D6L1129C8:D6L1136C8)</f>
        <v>25238.556238358397</v>
      </c>
      <c r="U44" s="21" t="str">
        <f>NULL_VALUE</f>
        <v>n/a</v>
      </c>
      <c r="V44" s="16" t="s">
        <v>36753</v>
      </c>
      <c r="W44" s="33">
        <f>SUM(D6L1129C10:D6L1136C10)</f>
        <v>7407.9863064883475</v>
      </c>
      <c r="X44" s="16" t="s">
        <v>36754</v>
      </c>
      <c r="Y44" s="33">
        <f>SUM(D6L1129C11:D6L1136C11)</f>
        <v>312.09502057092413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4.4737999024605624E-2</v>
      </c>
      <c r="AD44" s="16" t="s">
        <v>36756</v>
      </c>
      <c r="AE44" s="33">
        <f>IF(D6L1137C5=0,0,D6L1137C10/D6L1137C5)</f>
        <v>0.22476615702893271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0.11631879746397444</v>
      </c>
      <c r="AJ44" s="16" t="s">
        <v>36758</v>
      </c>
      <c r="AK44" s="33">
        <f>IF(D6L1137C5=0,0,D6L1137C11/D6L1137C5)</f>
        <v>9.4692937458796655E-3</v>
      </c>
      <c r="AL44" s="16" t="s">
        <v>36759</v>
      </c>
      <c r="AM44" s="33">
        <f>SUM(D6L1129C18:D6L1136C18)</f>
        <v>3681.2255100709435</v>
      </c>
      <c r="AN44" s="16" t="s">
        <v>36760</v>
      </c>
      <c r="AO44" s="33">
        <f>SUM(D6L1129C19:D6L1136C19)</f>
        <v>21557.330728287452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12.46777738887252</v>
      </c>
      <c r="AT44" s="16" t="s">
        <v>36762</v>
      </c>
      <c r="AU44" s="33">
        <f>IF(D6L1137C5=0,0,D6L1137C18/D6L1137C5)</f>
        <v>0.1116922840868132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12.467777388872518</v>
      </c>
      <c r="AZ44" s="16" t="s">
        <v>36764</v>
      </c>
      <c r="BA44" s="33">
        <f>IF(D6L1137C5=0,0,D6L1137C19/D6L1137C5)</f>
        <v>0.65407226513837446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14.469459659217847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7.2347298296089235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3.6173649148044618</v>
      </c>
      <c r="R45" s="16" t="s">
        <v>36769</v>
      </c>
      <c r="S45" s="15">
        <f>D6L1138C5-D6L1138C7</f>
        <v>3.6173649148044618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3.4711279090437359</v>
      </c>
      <c r="X45" s="16" t="s">
        <v>36771</v>
      </c>
      <c r="Y45" s="33">
        <f>D6L1138C7-D6L1138C10</f>
        <v>0.14623700576072585</v>
      </c>
      <c r="Z45" s="16" t="s">
        <v>36772</v>
      </c>
      <c r="AA45" s="33">
        <f>CHOOSE(MIN(D6L1138C9,RUN_YEARS),B7L811C7,B7L811C16,B7L811C25,B7L811C34,B7L811C43)</f>
        <v>165586</v>
      </c>
      <c r="AB45" s="16" t="s">
        <v>36773</v>
      </c>
      <c r="AC45" s="33">
        <f>IF(D6L1138C12=0,0,D6L1138C10/D6L1138C12)</f>
        <v>2.0962689533195655E-5</v>
      </c>
      <c r="AD45" s="16" t="s">
        <v>36774</v>
      </c>
      <c r="AE45" s="33">
        <f>IF(D6L1138C5=0,0,D6L1138C10/D6L1138C5)</f>
        <v>0.47978680486972231</v>
      </c>
      <c r="AF45" s="16" t="s">
        <v>36775</v>
      </c>
      <c r="AG45" s="33">
        <f>CHOOSE(MIN(D6L1138C9,RUN_YEARS),B7L811C5,B7L811C14,B7L811C23,B7L811C32,B7L811C41)</f>
        <v>2683.1004736580462</v>
      </c>
      <c r="AH45" s="16" t="s">
        <v>36776</v>
      </c>
      <c r="AI45" s="33">
        <f>IF(D6L1138C15=0,0,D6L1138C11/D6L1138C15)</f>
        <v>5.4502992786308662E-5</v>
      </c>
      <c r="AJ45" s="16" t="s">
        <v>36777</v>
      </c>
      <c r="AK45" s="33">
        <f>IF(D6L1138C5=0,0,D6L1138C11/D6L1138C5)</f>
        <v>2.0213195130277691E-2</v>
      </c>
      <c r="AL45" s="16" t="s">
        <v>36778</v>
      </c>
      <c r="AM45" s="33">
        <f>D6L1138C8*CHOOSE(MIN(D6L1138C9,RUN_YEARS),B7L811C4,B7L811C13,B7L811C22,B7L811C31,B7L811C40)</f>
        <v>0.52761877018048986</v>
      </c>
      <c r="AN45" s="16" t="s">
        <v>36779</v>
      </c>
      <c r="AO45" s="33">
        <f>D6L1138C8-D6L1138C18</f>
        <v>3.0897461446239718</v>
      </c>
      <c r="AP45" s="16" t="s">
        <v>36780</v>
      </c>
      <c r="AQ45" s="33">
        <f>CHOOSE(MIN(D6L1138C9,RUN_YEARS),B7L811C2,B7L811C11,B7L811C20,B7L811C29,B7L811C38)</f>
        <v>295.25916249967969</v>
      </c>
      <c r="AR45" s="16" t="s">
        <v>36781</v>
      </c>
      <c r="AS45" s="33">
        <f>IF(D6L1138C20=0,0,D6L1138C18/D6L1138C20)</f>
        <v>1.7869683220450856E-3</v>
      </c>
      <c r="AT45" s="16" t="s">
        <v>36782</v>
      </c>
      <c r="AU45" s="33">
        <f>IF(D6L1138C5=0,0,D6L1138C18/D6L1138C5)</f>
        <v>7.2928607233009909E-2</v>
      </c>
      <c r="AV45" s="16" t="s">
        <v>36783</v>
      </c>
      <c r="AW45" s="33">
        <f>CHOOSE(MIN(D6L1138C9,RUN_YEARS),B7L811C1,B7L811C10,B7L811C19,B7L811C28,B7L811C37)</f>
        <v>1729.0436022323718</v>
      </c>
      <c r="AX45" s="16" t="s">
        <v>36784</v>
      </c>
      <c r="AY45" s="33">
        <f>IF(D6L1138C23=0,0,D6L1138C19/D6L1138C23)</f>
        <v>1.7869683220450856E-3</v>
      </c>
      <c r="AZ45" s="16" t="s">
        <v>36785</v>
      </c>
      <c r="BA45" s="33">
        <f>IF(D6L1138C5=0,0,D6L1138C19/D6L1138C5)</f>
        <v>0.42707139276699008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726.2075282157931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726.2075282157931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290.48301128631726</v>
      </c>
      <c r="R46" s="16" t="s">
        <v>36789</v>
      </c>
      <c r="S46" s="15">
        <f>D6L1139C5-D6L1139C7</f>
        <v>435.72451692947584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278.73983170799528</v>
      </c>
      <c r="X46" s="16" t="s">
        <v>36791</v>
      </c>
      <c r="Y46" s="33">
        <f>D6L1139C7-D6L1139C10</f>
        <v>11.743179578321985</v>
      </c>
      <c r="Z46" s="16" t="s">
        <v>36792</v>
      </c>
      <c r="AA46" s="33">
        <f>CHOOSE(MIN(D6L1139C9,RUN_YEARS),B7L811C7,B7L811C16,B7L811C25,B7L811C34,B7L811C43)</f>
        <v>165586</v>
      </c>
      <c r="AB46" s="16" t="s">
        <v>36793</v>
      </c>
      <c r="AC46" s="33">
        <f>IF(D6L1139C12=0,0,D6L1139C10/D6L1139C12)</f>
        <v>1.6833538566545195E-3</v>
      </c>
      <c r="AD46" s="16" t="s">
        <v>36794</v>
      </c>
      <c r="AE46" s="33">
        <f>IF(D6L1139C5=0,0,D6L1139C10/D6L1139C5)</f>
        <v>0.38382944389577789</v>
      </c>
      <c r="AF46" s="16" t="s">
        <v>36795</v>
      </c>
      <c r="AG46" s="33">
        <f>CHOOSE(MIN(D6L1139C9,RUN_YEARS),B7L811C5,B7L811C14,B7L811C23,B7L811C32,B7L811C41)</f>
        <v>2683.1004736580462</v>
      </c>
      <c r="AH46" s="16" t="s">
        <v>36796</v>
      </c>
      <c r="AI46" s="33">
        <f>IF(D6L1139C15=0,0,D6L1139C11/D6L1139C15)</f>
        <v>4.3767200273017509E-3</v>
      </c>
      <c r="AJ46" s="16" t="s">
        <v>36797</v>
      </c>
      <c r="AK46" s="33">
        <f>IF(D6L1139C5=0,0,D6L1139C11/D6L1139C5)</f>
        <v>1.6170556104222168E-2</v>
      </c>
      <c r="AL46" s="16" t="s">
        <v>36798</v>
      </c>
      <c r="AM46" s="33">
        <f>D6L1139C8*CHOOSE(MIN(D6L1139C9,RUN_YEARS),B7L811C4,B7L811C13,B7L811C22,B7L811C31,B7L811C40)</f>
        <v>63.553564313885438</v>
      </c>
      <c r="AN46" s="16" t="s">
        <v>36799</v>
      </c>
      <c r="AO46" s="33">
        <f>D6L1139C8-D6L1139C18</f>
        <v>372.17095261559041</v>
      </c>
      <c r="AP46" s="16" t="s">
        <v>36800</v>
      </c>
      <c r="AQ46" s="33">
        <f>CHOOSE(MIN(D6L1139C9,RUN_YEARS),B7L811C2,B7L811C11,B7L811C20,B7L811C29,B7L811C38)</f>
        <v>295.25916249967969</v>
      </c>
      <c r="AR46" s="16" t="s">
        <v>36801</v>
      </c>
      <c r="AS46" s="33">
        <f>IF(D6L1139C20=0,0,D6L1139C18/D6L1139C20)</f>
        <v>0.21524671334781822</v>
      </c>
      <c r="AT46" s="16" t="s">
        <v>36802</v>
      </c>
      <c r="AU46" s="33">
        <f>IF(D6L1139C5=0,0,D6L1139C18/D6L1139C5)</f>
        <v>8.7514328679611883E-2</v>
      </c>
      <c r="AV46" s="16" t="s">
        <v>36803</v>
      </c>
      <c r="AW46" s="33">
        <f>CHOOSE(MIN(D6L1139C9,RUN_YEARS),B7L811C1,B7L811C10,B7L811C19,B7L811C28,B7L811C37)</f>
        <v>1729.0436022323718</v>
      </c>
      <c r="AX46" s="16" t="s">
        <v>36804</v>
      </c>
      <c r="AY46" s="33">
        <f>IF(D6L1139C23=0,0,D6L1139C19/D6L1139C23)</f>
        <v>0.21524671334781825</v>
      </c>
      <c r="AZ46" s="16" t="s">
        <v>36805</v>
      </c>
      <c r="BA46" s="33">
        <f>IF(D6L1139C5=0,0,D6L1139C19/D6L1139C5)</f>
        <v>0.51248567132038814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740.67698787501092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733.44225804540201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294.10037620112172</v>
      </c>
      <c r="R47" s="16" t="s">
        <v>36809</v>
      </c>
      <c r="S47" s="15">
        <f>SUM(D6L1138C8:D6L1139C8)</f>
        <v>439.34188184428029</v>
      </c>
      <c r="U47" s="21" t="str">
        <f>NULL_VALUE</f>
        <v>n/a</v>
      </c>
      <c r="V47" s="16" t="s">
        <v>36810</v>
      </c>
      <c r="W47" s="33">
        <f>SUM(D6L1138C10:D6L1139C10)</f>
        <v>282.21095961703901</v>
      </c>
      <c r="X47" s="16" t="s">
        <v>36811</v>
      </c>
      <c r="Y47" s="33">
        <f>SUM(D6L1138C11:D6L1139C11)</f>
        <v>11.889416584082712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1.7043165461877153E-3</v>
      </c>
      <c r="AD47" s="16" t="s">
        <v>36813</v>
      </c>
      <c r="AE47" s="33">
        <f>IF(D6L1140C5=0,0,D6L1140C10/D6L1140C5)</f>
        <v>0.38477597455199997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4.4312230200880594E-3</v>
      </c>
      <c r="AJ47" s="16" t="s">
        <v>36815</v>
      </c>
      <c r="AK47" s="33">
        <f>IF(D6L1140C5=0,0,D6L1140C11/D6L1140C5)</f>
        <v>1.6210433000912152E-2</v>
      </c>
      <c r="AL47" s="16" t="s">
        <v>36816</v>
      </c>
      <c r="AM47" s="33">
        <f>SUM(D6L1138C18:D6L1139C18)</f>
        <v>64.081183084065927</v>
      </c>
      <c r="AN47" s="16" t="s">
        <v>36817</v>
      </c>
      <c r="AO47" s="33">
        <f>SUM(D6L1138C19:D6L1139C19)</f>
        <v>375.26069876021438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0.21703368166986331</v>
      </c>
      <c r="AT47" s="16" t="s">
        <v>36819</v>
      </c>
      <c r="AU47" s="33">
        <f>IF(D6L1140C5=0,0,D6L1140C18/D6L1140C5)</f>
        <v>8.7370454021615876E-2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0.21703368166986334</v>
      </c>
      <c r="AZ47" s="16" t="s">
        <v>36821</v>
      </c>
      <c r="BA47" s="33">
        <f>IF(D6L1140C5=0,0,D6L1140C19/D6L1140C5)</f>
        <v>0.51164313842547204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33942.230145281872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33853.102331295195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8094.692957176454</v>
      </c>
      <c r="R48" s="16" t="s">
        <v>36826</v>
      </c>
      <c r="S48" s="15">
        <f>SUM(D6L1128C8,D6L1137C8,D6L1140C8)</f>
        <v>25758.409374118739</v>
      </c>
      <c r="U48" s="21" t="str">
        <f>NULL_VALUE</f>
        <v>n/a</v>
      </c>
      <c r="V48" s="16" t="s">
        <v>36827</v>
      </c>
      <c r="W48" s="33">
        <f>SUM(D6L1128C10,D6L1137C10,D6L1140C10)</f>
        <v>7767.4692067171545</v>
      </c>
      <c r="X48" s="16" t="s">
        <v>36828</v>
      </c>
      <c r="Y48" s="33">
        <f>SUM(D6L1128C11,D6L1137C11,D6L1140C11)</f>
        <v>327.22375045929988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4.6933389294572907E-2</v>
      </c>
      <c r="AD48" s="16" t="s">
        <v>36830</v>
      </c>
      <c r="AE48" s="33">
        <f>IF(D6L1141C5=0,0,D6L1141C10/D6L1141C5)</f>
        <v>0.22944630393701282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0.12202681216588937</v>
      </c>
      <c r="AJ48" s="16" t="s">
        <v>36832</v>
      </c>
      <c r="AK48" s="33">
        <f>IF(D6L1141C5=0,0,D6L1141C11/D6L1141C5)</f>
        <v>9.6659900548258116E-3</v>
      </c>
      <c r="AL48" s="16" t="s">
        <v>36833</v>
      </c>
      <c r="AM48" s="33">
        <f>SUM(D6L1128C18,D6L1137C18,D6L1140C18)</f>
        <v>3757.1086207391868</v>
      </c>
      <c r="AN48" s="16" t="s">
        <v>36834</v>
      </c>
      <c r="AO48" s="33">
        <f>SUM(D6L1128C19,D6L1137C19,D6L1140C19)</f>
        <v>22001.30075337955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12.726794175472264</v>
      </c>
      <c r="AT48" s="16" t="s">
        <v>36836</v>
      </c>
      <c r="AU48" s="33">
        <f>IF(D6L1141C5=0,0,D6L1141C18/D6L1141C5)</f>
        <v>0.1109826976556285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12.726794175472262</v>
      </c>
      <c r="AZ48" s="16" t="s">
        <v>36838</v>
      </c>
      <c r="BA48" s="33">
        <f>IF(D6L1141C5=0,0,D6L1141C19/D6L1141C5)</f>
        <v>0.64990500835253273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4301.8139046666665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3699.559958013333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1849.7799790066665</v>
      </c>
      <c r="R8" s="16" t="s">
        <v>36847</v>
      </c>
      <c r="S8" s="15">
        <f>D6L1201C5-D6L1201C7</f>
        <v>1849.7799790066665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1777.8042483532074</v>
      </c>
      <c r="X8" s="16" t="s">
        <v>36849</v>
      </c>
      <c r="Y8" s="33">
        <f>D6L1201C7-D6L1201C10</f>
        <v>71.975730653459095</v>
      </c>
      <c r="Z8" s="16" t="s">
        <v>36850</v>
      </c>
      <c r="AA8" s="33">
        <f>CHOOSE(MIN(D6L1201C9,RUN_YEARS),B7L812C7,B7L812C16,B7L812C25,B7L812C34,B7L812C43)</f>
        <v>58228</v>
      </c>
      <c r="AB8" s="16" t="s">
        <v>36851</v>
      </c>
      <c r="AC8" s="33">
        <f>IF(D6L1201C12=0,0,D6L1201C10/D6L1201C12)</f>
        <v>3.0531775921433114E-2</v>
      </c>
      <c r="AD8" s="16" t="s">
        <v>36852</v>
      </c>
      <c r="AE8" s="33">
        <f>IF(D6L1201C5=0,0,D6L1201C10/D6L1201C5)</f>
        <v>0.48054478600960149</v>
      </c>
      <c r="AF8" s="16" t="s">
        <v>36853</v>
      </c>
      <c r="AG8" s="33">
        <f>CHOOSE(MIN(D6L1201C9,RUN_YEARS),B7L812C5,B7L812C14,B7L812C23,B7L812C32,B7L812C41)</f>
        <v>906.69384576546179</v>
      </c>
      <c r="AH8" s="16" t="s">
        <v>36854</v>
      </c>
      <c r="AI8" s="33">
        <f>IF(D6L1201C15=0,0,D6L1201C11/D6L1201C15)</f>
        <v>7.9382617395726052E-2</v>
      </c>
      <c r="AJ8" s="16" t="s">
        <v>36855</v>
      </c>
      <c r="AK8" s="33">
        <f>IF(D6L1201C5=0,0,D6L1201C11/D6L1201C5)</f>
        <v>1.9455213990398502E-2</v>
      </c>
      <c r="AL8" s="16" t="s">
        <v>36856</v>
      </c>
      <c r="AM8" s="33">
        <f>D6L1201C8*CHOOSE(MIN(D6L1201C9,RUN_YEARS),B7L812C4,B7L812C13,B7L812C22,B7L812C31,B7L812C40)</f>
        <v>345.04856430914907</v>
      </c>
      <c r="AN8" s="16" t="s">
        <v>36857</v>
      </c>
      <c r="AO8" s="33">
        <f>D6L1201C8-D6L1201C18</f>
        <v>1504.7314146975175</v>
      </c>
      <c r="AP8" s="16" t="s">
        <v>36858</v>
      </c>
      <c r="AQ8" s="33">
        <f>CHOOSE(MIN(D6L1201C9,RUN_YEARS),B7L812C2,B7L812C11,B7L812C20,B7L812C29,B7L812C38)</f>
        <v>104.05068312865602</v>
      </c>
      <c r="AR8" s="16" t="s">
        <v>36859</v>
      </c>
      <c r="AS8" s="33">
        <f>IF(D6L1201C20=0,0,D6L1201C18/D6L1201C20)</f>
        <v>3.3161585674791323</v>
      </c>
      <c r="AT8" s="16" t="s">
        <v>36860</v>
      </c>
      <c r="AU8" s="33">
        <f>IF(D6L1201C5=0,0,D6L1201C18/D6L1201C5)</f>
        <v>9.3267461056217194E-2</v>
      </c>
      <c r="AV8" s="16" t="s">
        <v>36861</v>
      </c>
      <c r="AW8" s="33">
        <f>CHOOSE(MIN(D6L1201C9,RUN_YEARS),B7L812C1,B7L812C10,B7L812C19,B7L812C28,B7L812C37)</f>
        <v>453.7573774228112</v>
      </c>
      <c r="AX8" s="16" t="s">
        <v>36862</v>
      </c>
      <c r="AY8" s="33">
        <f>IF(D6L1201C23=0,0,D6L1201C19/D6L1201C23)</f>
        <v>3.3161585674791323</v>
      </c>
      <c r="AZ8" s="16" t="s">
        <v>36863</v>
      </c>
      <c r="BA8" s="33">
        <f>IF(D6L1201C5=0,0,D6L1201C19/D6L1201C5)</f>
        <v>0.40673253894378281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8.0593429176121649</v>
      </c>
      <c r="J9" s="16" t="s">
        <v>36884</v>
      </c>
      <c r="K9" s="21">
        <f>IF(FLOW_THRU_100PCT="Y",1,INDEX(VariabilityMatrix,D6L1202C1,D6L1202C9))</f>
        <v>0.51137630574702975</v>
      </c>
      <c r="L9" s="16" t="s">
        <v>36864</v>
      </c>
      <c r="M9" s="15">
        <f>IF(D6L1202C2&lt;&gt;0,D6L1202C2*D6L1202C4,D6L1202C3*D6L1202C4)</f>
        <v>4.1213570079569974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2.0606785039784987</v>
      </c>
      <c r="R9" s="16" t="s">
        <v>36866</v>
      </c>
      <c r="S9" s="15">
        <f>D6L1202C5-D6L1202C7</f>
        <v>2.0606785039784987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1.9810306353529701</v>
      </c>
      <c r="X9" s="16" t="s">
        <v>36868</v>
      </c>
      <c r="Y9" s="33">
        <f>D6L1202C7-D6L1202C10</f>
        <v>7.9647868625528639E-2</v>
      </c>
      <c r="Z9" s="16" t="s">
        <v>36869</v>
      </c>
      <c r="AA9" s="33">
        <f>CHOOSE(MIN(D6L1202C9,RUN_YEARS),B7L812C7,B7L812C16,B7L812C25,B7L812C34,B7L812C43)</f>
        <v>56015.6</v>
      </c>
      <c r="AB9" s="16" t="s">
        <v>36870</v>
      </c>
      <c r="AC9" s="33">
        <f>IF(D6L1202C12=0,0,D6L1202C10/D6L1202C12)</f>
        <v>3.5365695187643621E-5</v>
      </c>
      <c r="AD9" s="16" t="s">
        <v>36871</v>
      </c>
      <c r="AE9" s="33">
        <f>IF(D6L1202C5=0,0,D6L1202C10/D6L1202C5)</f>
        <v>0.48067435835532946</v>
      </c>
      <c r="AF9" s="16" t="s">
        <v>36872</v>
      </c>
      <c r="AG9" s="33">
        <f>CHOOSE(MIN(D6L1202C9,RUN_YEARS),B7L812C5,B7L812C14,B7L812C23,B7L812C32,B7L812C41)</f>
        <v>866.20086110752788</v>
      </c>
      <c r="AH9" s="16" t="s">
        <v>36873</v>
      </c>
      <c r="AI9" s="33">
        <f>IF(D6L1202C15=0,0,D6L1202C11/D6L1202C15)</f>
        <v>9.1950807487873603E-5</v>
      </c>
      <c r="AJ9" s="16" t="s">
        <v>36874</v>
      </c>
      <c r="AK9" s="33">
        <f>IF(D6L1202C5=0,0,D6L1202C11/D6L1202C5)</f>
        <v>1.9325641644670568E-2</v>
      </c>
      <c r="AL9" s="16" t="s">
        <v>36875</v>
      </c>
      <c r="AM9" s="33">
        <f>D6L1202C8*CHOOSE(MIN(D6L1202C9,RUN_YEARS),B7L812C4,B7L812C13,B7L812C22,B7L812C31,B7L812C40)</f>
        <v>0.38319889556911796</v>
      </c>
      <c r="AN9" s="16" t="s">
        <v>36876</v>
      </c>
      <c r="AO9" s="33">
        <f>D6L1202C8-D6L1202C18</f>
        <v>1.6774796084093808</v>
      </c>
      <c r="AP9" s="16" t="s">
        <v>36877</v>
      </c>
      <c r="AQ9" s="33">
        <f>CHOOSE(MIN(D6L1202C9,RUN_YEARS),B7L812C2,B7L812C11,B7L812C20,B7L812C29,B7L812C38)</f>
        <v>98.972377527641854</v>
      </c>
      <c r="AR9" s="16" t="s">
        <v>36878</v>
      </c>
      <c r="AS9" s="33">
        <f>IF(D6L1202C20=0,0,D6L1202C18/D6L1202C20)</f>
        <v>3.8717761979810469E-3</v>
      </c>
      <c r="AT9" s="16" t="s">
        <v>36879</v>
      </c>
      <c r="AU9" s="33">
        <f>IF(D6L1202C5=0,0,D6L1202C18/D6L1202C5)</f>
        <v>9.2978816159164507E-2</v>
      </c>
      <c r="AV9" s="16" t="s">
        <v>36880</v>
      </c>
      <c r="AW9" s="33">
        <f>CHOOSE(MIN(D6L1202C9,RUN_YEARS),B7L812C1,B7L812C10,B7L812C19,B7L812C28,B7L812C37)</f>
        <v>433.25841232355049</v>
      </c>
      <c r="AX9" s="16" t="s">
        <v>36881</v>
      </c>
      <c r="AY9" s="33">
        <f>IF(D6L1202C23=0,0,D6L1202C19/D6L1202C23)</f>
        <v>3.8717761979810464E-3</v>
      </c>
      <c r="AZ9" s="16" t="s">
        <v>36882</v>
      </c>
      <c r="BA9" s="33">
        <f>IF(D6L1202C5=0,0,D6L1202C19/D6L1202C5)</f>
        <v>0.40702118384083552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5.3099915623518825</v>
      </c>
      <c r="J10" s="16" t="s">
        <v>36905</v>
      </c>
      <c r="K10" s="21">
        <f>IF(FLOW_THRU_100PCT="Y",1,INDEX(VariabilityMatrix,D6L1203C1,D6L1203C9))</f>
        <v>0.51137630574702975</v>
      </c>
      <c r="L10" s="16" t="s">
        <v>36885</v>
      </c>
      <c r="M10" s="15">
        <f>IF(D6L1203C2&lt;&gt;0,D6L1203C2*D6L1203C4,D6L1203C3*D6L1203C4)</f>
        <v>2.7154038687034046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1.3577019343517023</v>
      </c>
      <c r="R10" s="16" t="s">
        <v>36887</v>
      </c>
      <c r="S10" s="15">
        <f>D6L1203C5-D6L1203C7</f>
        <v>1.3577019343517023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1.3052250122645883</v>
      </c>
      <c r="X10" s="16" t="s">
        <v>36889</v>
      </c>
      <c r="Y10" s="33">
        <f>D6L1203C7-D6L1203C10</f>
        <v>5.2476922087113964E-2</v>
      </c>
      <c r="Z10" s="16" t="s">
        <v>36890</v>
      </c>
      <c r="AA10" s="33">
        <f>CHOOSE(MIN(D6L1203C9,RUN_YEARS),B7L812C7,B7L812C16,B7L812C25,B7L812C34,B7L812C43)</f>
        <v>56015.6</v>
      </c>
      <c r="AB10" s="16" t="s">
        <v>36891</v>
      </c>
      <c r="AC10" s="33">
        <f>IF(D6L1203C12=0,0,D6L1203C10/D6L1203C12)</f>
        <v>2.3301098484432699E-5</v>
      </c>
      <c r="AD10" s="16" t="s">
        <v>36892</v>
      </c>
      <c r="AE10" s="33">
        <f>IF(D6L1203C5=0,0,D6L1203C10/D6L1203C5)</f>
        <v>0.48067435835532946</v>
      </c>
      <c r="AF10" s="16" t="s">
        <v>36893</v>
      </c>
      <c r="AG10" s="33">
        <f>CHOOSE(MIN(D6L1203C9,RUN_YEARS),B7L812C5,B7L812C14,B7L812C23,B7L812C32,B7L812C41)</f>
        <v>866.20086110752788</v>
      </c>
      <c r="AH10" s="16" t="s">
        <v>36894</v>
      </c>
      <c r="AI10" s="33">
        <f>IF(D6L1203C15=0,0,D6L1203C11/D6L1203C15)</f>
        <v>6.0582856059524995E-5</v>
      </c>
      <c r="AJ10" s="16" t="s">
        <v>36895</v>
      </c>
      <c r="AK10" s="33">
        <f>IF(D6L1203C5=0,0,D6L1203C11/D6L1203C5)</f>
        <v>1.9325641644670523E-2</v>
      </c>
      <c r="AL10" s="16" t="s">
        <v>36896</v>
      </c>
      <c r="AM10" s="33">
        <f>D6L1203C8*CHOOSE(MIN(D6L1203C9,RUN_YEARS),B7L812C4,B7L812C13,B7L812C22,B7L812C31,B7L812C40)</f>
        <v>0.25247503710605795</v>
      </c>
      <c r="AN10" s="16" t="s">
        <v>36897</v>
      </c>
      <c r="AO10" s="33">
        <f>D6L1203C8-D6L1203C18</f>
        <v>1.1052268972456443</v>
      </c>
      <c r="AP10" s="16" t="s">
        <v>36898</v>
      </c>
      <c r="AQ10" s="33">
        <f>CHOOSE(MIN(D6L1203C9,RUN_YEARS),B7L812C2,B7L812C11,B7L812C20,B7L812C29,B7L812C38)</f>
        <v>98.972377527641854</v>
      </c>
      <c r="AR10" s="16" t="s">
        <v>36899</v>
      </c>
      <c r="AS10" s="33">
        <f>IF(D6L1203C20=0,0,D6L1203C18/D6L1203C20)</f>
        <v>2.5509646571392564E-3</v>
      </c>
      <c r="AT10" s="16" t="s">
        <v>36900</v>
      </c>
      <c r="AU10" s="33">
        <f>IF(D6L1203C5=0,0,D6L1203C18/D6L1203C5)</f>
        <v>9.2978816159164521E-2</v>
      </c>
      <c r="AV10" s="16" t="s">
        <v>36901</v>
      </c>
      <c r="AW10" s="33">
        <f>CHOOSE(MIN(D6L1203C9,RUN_YEARS),B7L812C1,B7L812C10,B7L812C19,B7L812C28,B7L812C37)</f>
        <v>433.25841232355049</v>
      </c>
      <c r="AX10" s="16" t="s">
        <v>36902</v>
      </c>
      <c r="AY10" s="33">
        <f>IF(D6L1203C23=0,0,D6L1203C19/D6L1203C23)</f>
        <v>2.550964657139256E-3</v>
      </c>
      <c r="AZ10" s="16" t="s">
        <v>36903</v>
      </c>
      <c r="BA10" s="33">
        <f>IF(D6L1203C5=0,0,D6L1203C19/D6L1203C5)</f>
        <v>0.40702118384083547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0.27919958946825812</v>
      </c>
      <c r="J11" s="16" t="s">
        <v>36926</v>
      </c>
      <c r="K11" s="21">
        <f>IF(FLOW_THRU_100PCT="Y",1,INDEX(VariabilityMatrix,D6L1204C1,D6L1204C9))</f>
        <v>0.5098076154367398</v>
      </c>
      <c r="L11" s="16" t="s">
        <v>36906</v>
      </c>
      <c r="M11" s="15">
        <f>IF(D6L1204C2&lt;&gt;0,D6L1204C2*D6L1204C4,D6L1204C3*D6L1204C4)</f>
        <v>0.14233807693772937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7.1169038468864687E-2</v>
      </c>
      <c r="R11" s="16" t="s">
        <v>36908</v>
      </c>
      <c r="S11" s="15">
        <f>D6L1204C5-D6L1204C7</f>
        <v>7.1169038468864687E-2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6.8405296201149643E-2</v>
      </c>
      <c r="X11" s="16" t="s">
        <v>36910</v>
      </c>
      <c r="Y11" s="33">
        <f>D6L1204C7-D6L1204C10</f>
        <v>2.7637422677150442E-3</v>
      </c>
      <c r="Z11" s="16" t="s">
        <v>36911</v>
      </c>
      <c r="AA11" s="33">
        <f>CHOOSE(MIN(D6L1204C9,RUN_YEARS),B7L812C7,B7L812C16,B7L812C25,B7L812C34,B7L812C43)</f>
        <v>54935</v>
      </c>
      <c r="AB11" s="16" t="s">
        <v>36912</v>
      </c>
      <c r="AC11" s="33">
        <f>IF(D6L1204C12=0,0,D6L1204C10/D6L1204C12)</f>
        <v>1.2452042632410966E-6</v>
      </c>
      <c r="AD11" s="16" t="s">
        <v>36913</v>
      </c>
      <c r="AE11" s="33">
        <f>IF(D6L1204C5=0,0,D6L1204C10/D6L1204C5)</f>
        <v>0.4805832541286606</v>
      </c>
      <c r="AF11" s="16" t="s">
        <v>36914</v>
      </c>
      <c r="AG11" s="33">
        <f>CHOOSE(MIN(D6L1204C9,RUN_YEARS),B7L812C5,B7L812C14,B7L812C23,B7L812C32,B7L812C41)</f>
        <v>853.65736903938546</v>
      </c>
      <c r="AH11" s="16" t="s">
        <v>36915</v>
      </c>
      <c r="AI11" s="33">
        <f>IF(D6L1204C15=0,0,D6L1204C11/D6L1204C15)</f>
        <v>3.2375310844268394E-6</v>
      </c>
      <c r="AJ11" s="16" t="s">
        <v>36916</v>
      </c>
      <c r="AK11" s="33">
        <f>IF(D6L1204C5=0,0,D6L1204C11/D6L1204C5)</f>
        <v>1.9416745871339382E-2</v>
      </c>
      <c r="AL11" s="16" t="s">
        <v>36917</v>
      </c>
      <c r="AM11" s="33">
        <f>D6L1204C8*CHOOSE(MIN(D6L1204C9,RUN_YEARS),B7L812C4,B7L812C13,B7L812C22,B7L812C31,B7L812C40)</f>
        <v>1.3253103435453823E-2</v>
      </c>
      <c r="AN11" s="16" t="s">
        <v>36918</v>
      </c>
      <c r="AO11" s="33">
        <f>D6L1204C8-D6L1204C18</f>
        <v>5.7915935033410866E-2</v>
      </c>
      <c r="AP11" s="16" t="s">
        <v>36919</v>
      </c>
      <c r="AQ11" s="33">
        <f>CHOOSE(MIN(D6L1204C9,RUN_YEARS),B7L812C2,B7L812C11,B7L812C20,B7L812C29,B7L812C38)</f>
        <v>97.95551611802874</v>
      </c>
      <c r="AR11" s="16" t="s">
        <v>36920</v>
      </c>
      <c r="AS11" s="33">
        <f>IF(D6L1204C20=0,0,D6L1204C18/D6L1204C20)</f>
        <v>1.3529716304577343E-4</v>
      </c>
      <c r="AT11" s="16" t="s">
        <v>36921</v>
      </c>
      <c r="AU11" s="33">
        <f>IF(D6L1204C5=0,0,D6L1204C18/D6L1204C5)</f>
        <v>9.3110035772450708E-2</v>
      </c>
      <c r="AV11" s="16" t="s">
        <v>36922</v>
      </c>
      <c r="AW11" s="33">
        <f>CHOOSE(MIN(D6L1204C9,RUN_YEARS),B7L812C1,B7L812C10,B7L812C19,B7L812C28,B7L812C37)</f>
        <v>428.06466691261562</v>
      </c>
      <c r="AX11" s="16" t="s">
        <v>36923</v>
      </c>
      <c r="AY11" s="33">
        <f>IF(D6L1204C23=0,0,D6L1204C19/D6L1204C23)</f>
        <v>1.3529716304577346E-4</v>
      </c>
      <c r="AZ11" s="16" t="s">
        <v>36924</v>
      </c>
      <c r="BA11" s="33">
        <f>IF(D6L1204C5=0,0,D6L1204C19/D6L1204C5)</f>
        <v>0.40688996422754931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111.17972457346202</v>
      </c>
      <c r="J12" s="16" t="s">
        <v>36947</v>
      </c>
      <c r="K12" s="21">
        <f>IF(FLOW_THRU_100PCT="Y",1,INDEX(VariabilityMatrix,D6L1205C1,D6L1205C9))</f>
        <v>0.24722312191303436</v>
      </c>
      <c r="L12" s="16" t="s">
        <v>36927</v>
      </c>
      <c r="M12" s="15">
        <f>IF(D6L1205C2&lt;&gt;0,D6L1205C2*D6L1205C4,D6L1205C3*D6L1205C4)</f>
        <v>27.486198602482585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13.743099301241292</v>
      </c>
      <c r="R12" s="16" t="s">
        <v>36929</v>
      </c>
      <c r="S12" s="15">
        <f>D6L1205C5-D6L1205C7</f>
        <v>13.743099301241292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13.21191087687547</v>
      </c>
      <c r="X12" s="16" t="s">
        <v>36931</v>
      </c>
      <c r="Y12" s="33">
        <f>D6L1205C7-D6L1205C10</f>
        <v>0.5311884243658227</v>
      </c>
      <c r="Z12" s="16" t="s">
        <v>36932</v>
      </c>
      <c r="AA12" s="33">
        <f>CHOOSE(MIN(D6L1205C9,RUN_YEARS),B7L812C7,B7L812C16,B7L812C25,B7L812C34,B7L812C43)</f>
        <v>56015.6</v>
      </c>
      <c r="AB12" s="16" t="s">
        <v>36933</v>
      </c>
      <c r="AC12" s="33">
        <f>IF(D6L1205C12=0,0,D6L1205C10/D6L1205C12)</f>
        <v>2.3586127573167956E-4</v>
      </c>
      <c r="AD12" s="16" t="s">
        <v>36934</v>
      </c>
      <c r="AE12" s="33">
        <f>IF(D6L1205C5=0,0,D6L1205C10/D6L1205C5)</f>
        <v>0.48067435835532946</v>
      </c>
      <c r="AF12" s="16" t="s">
        <v>36935</v>
      </c>
      <c r="AG12" s="33">
        <f>CHOOSE(MIN(D6L1205C9,RUN_YEARS),B7L812C5,B7L812C14,B7L812C23,B7L812C32,B7L812C41)</f>
        <v>866.20086110752788</v>
      </c>
      <c r="AH12" s="16" t="s">
        <v>36936</v>
      </c>
      <c r="AI12" s="33">
        <f>IF(D6L1205C15=0,0,D6L1205C11/D6L1205C15)</f>
        <v>6.1323931690236721E-4</v>
      </c>
      <c r="AJ12" s="16" t="s">
        <v>36937</v>
      </c>
      <c r="AK12" s="33">
        <f>IF(D6L1205C5=0,0,D6L1205C11/D6L1205C5)</f>
        <v>1.9325641644670544E-2</v>
      </c>
      <c r="AL12" s="16" t="s">
        <v>36938</v>
      </c>
      <c r="AM12" s="33">
        <f>D6L1205C8*CHOOSE(MIN(D6L1205C9,RUN_YEARS),B7L812C4,B7L812C13,B7L812C22,B7L812C31,B7L812C40)</f>
        <v>2.5556342067745126</v>
      </c>
      <c r="AN12" s="16" t="s">
        <v>36939</v>
      </c>
      <c r="AO12" s="33">
        <f>D6L1205C8-D6L1205C18</f>
        <v>11.187465094466781</v>
      </c>
      <c r="AP12" s="16" t="s">
        <v>36940</v>
      </c>
      <c r="AQ12" s="33">
        <f>CHOOSE(MIN(D6L1205C9,RUN_YEARS),B7L812C2,B7L812C11,B7L812C20,B7L812C29,B7L812C38)</f>
        <v>98.972377527641854</v>
      </c>
      <c r="AR12" s="16" t="s">
        <v>36941</v>
      </c>
      <c r="AS12" s="33">
        <f>IF(D6L1205C20=0,0,D6L1205C18/D6L1205C20)</f>
        <v>2.582169157309324E-2</v>
      </c>
      <c r="AT12" s="16" t="s">
        <v>36942</v>
      </c>
      <c r="AU12" s="33">
        <f>IF(D6L1205C5=0,0,D6L1205C18/D6L1205C5)</f>
        <v>9.2978816159164507E-2</v>
      </c>
      <c r="AV12" s="16" t="s">
        <v>36943</v>
      </c>
      <c r="AW12" s="33">
        <f>CHOOSE(MIN(D6L1205C9,RUN_YEARS),B7L812C1,B7L812C10,B7L812C19,B7L812C28,B7L812C37)</f>
        <v>433.25841232355049</v>
      </c>
      <c r="AX12" s="16" t="s">
        <v>36944</v>
      </c>
      <c r="AY12" s="33">
        <f>IF(D6L1205C23=0,0,D6L1205C19/D6L1205C23)</f>
        <v>2.582169157309324E-2</v>
      </c>
      <c r="AZ12" s="16" t="s">
        <v>36945</v>
      </c>
      <c r="BA12" s="33">
        <f>IF(D6L1205C5=0,0,D6L1205C19/D6L1205C5)</f>
        <v>0.40702118384083552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55.557957938360531</v>
      </c>
      <c r="J13" s="16" t="s">
        <v>36968</v>
      </c>
      <c r="K13" s="21">
        <f>IF(FLOW_THRU_100PCT="Y",1,INDEX(VariabilityMatrix,D6L1206C1,D6L1206C9))</f>
        <v>0.51137630574702975</v>
      </c>
      <c r="L13" s="16" t="s">
        <v>36948</v>
      </c>
      <c r="M13" s="15">
        <f>IF(D6L1206C2&lt;&gt;0,D6L1206C2*D6L1206C4,D6L1206C3*D6L1206C4)</f>
        <v>28.411023285367673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14.205511642683836</v>
      </c>
      <c r="R13" s="16" t="s">
        <v>36950</v>
      </c>
      <c r="S13" s="15">
        <f>D6L1206C5-D6L1206C7</f>
        <v>14.205511642683836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13.656450387912431</v>
      </c>
      <c r="X13" s="16" t="s">
        <v>36952</v>
      </c>
      <c r="Y13" s="33">
        <f>D6L1206C7-D6L1206C10</f>
        <v>0.54906125477140577</v>
      </c>
      <c r="Z13" s="16" t="s">
        <v>36953</v>
      </c>
      <c r="AA13" s="33">
        <f>CHOOSE(MIN(D6L1206C9,RUN_YEARS),B7L812C7,B7L812C16,B7L812C25,B7L812C34,B7L812C43)</f>
        <v>56015.6</v>
      </c>
      <c r="AB13" s="16" t="s">
        <v>36954</v>
      </c>
      <c r="AC13" s="33">
        <f>IF(D6L1206C12=0,0,D6L1206C10/D6L1206C12)</f>
        <v>2.4379727054449888E-4</v>
      </c>
      <c r="AD13" s="16" t="s">
        <v>36955</v>
      </c>
      <c r="AE13" s="33">
        <f>IF(D6L1206C5=0,0,D6L1206C10/D6L1206C5)</f>
        <v>0.48067435835532946</v>
      </c>
      <c r="AF13" s="16" t="s">
        <v>36956</v>
      </c>
      <c r="AG13" s="33">
        <f>CHOOSE(MIN(D6L1206C9,RUN_YEARS),B7L812C5,B7L812C14,B7L812C23,B7L812C32,B7L812C41)</f>
        <v>866.20086110752788</v>
      </c>
      <c r="AH13" s="16" t="s">
        <v>36957</v>
      </c>
      <c r="AI13" s="33">
        <f>IF(D6L1206C15=0,0,D6L1206C11/D6L1206C15)</f>
        <v>6.3387290341569724E-4</v>
      </c>
      <c r="AJ13" s="16" t="s">
        <v>36958</v>
      </c>
      <c r="AK13" s="33">
        <f>IF(D6L1206C5=0,0,D6L1206C11/D6L1206C5)</f>
        <v>1.9325641644670533E-2</v>
      </c>
      <c r="AL13" s="16" t="s">
        <v>36959</v>
      </c>
      <c r="AM13" s="33">
        <f>D6L1206C8*CHOOSE(MIN(D6L1206C9,RUN_YEARS),B7L812C4,B7L812C13,B7L812C22,B7L812C31,B7L812C40)</f>
        <v>2.6416233109439426</v>
      </c>
      <c r="AN13" s="16" t="s">
        <v>36960</v>
      </c>
      <c r="AO13" s="33">
        <f>D6L1206C8-D6L1206C18</f>
        <v>11.563888331739893</v>
      </c>
      <c r="AP13" s="16" t="s">
        <v>36961</v>
      </c>
      <c r="AQ13" s="33">
        <f>CHOOSE(MIN(D6L1206C9,RUN_YEARS),B7L812C2,B7L812C11,B7L812C20,B7L812C29,B7L812C38)</f>
        <v>98.972377527641854</v>
      </c>
      <c r="AR13" s="16" t="s">
        <v>36962</v>
      </c>
      <c r="AS13" s="33">
        <f>IF(D6L1206C20=0,0,D6L1206C18/D6L1206C20)</f>
        <v>2.6690510796370102E-2</v>
      </c>
      <c r="AT13" s="16" t="s">
        <v>36963</v>
      </c>
      <c r="AU13" s="33">
        <f>IF(D6L1206C5=0,0,D6L1206C18/D6L1206C5)</f>
        <v>9.2978816159164507E-2</v>
      </c>
      <c r="AV13" s="16" t="s">
        <v>36964</v>
      </c>
      <c r="AW13" s="33">
        <f>CHOOSE(MIN(D6L1206C9,RUN_YEARS),B7L812C1,B7L812C10,B7L812C19,B7L812C28,B7L812C37)</f>
        <v>433.25841232355049</v>
      </c>
      <c r="AX13" s="16" t="s">
        <v>36965</v>
      </c>
      <c r="AY13" s="33">
        <f>IF(D6L1206C23=0,0,D6L1206C19/D6L1206C23)</f>
        <v>2.6690510796370099E-2</v>
      </c>
      <c r="AZ13" s="16" t="s">
        <v>36966</v>
      </c>
      <c r="BA13" s="33">
        <f>IF(D6L1206C5=0,0,D6L1206C19/D6L1206C5)</f>
        <v>0.40702118384083547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2.8076812648774272</v>
      </c>
      <c r="J14" s="16" t="s">
        <v>36989</v>
      </c>
      <c r="K14" s="21">
        <f>IF(FLOW_THRU_100PCT="Y",1,INDEX(VariabilityMatrix,D6L1207C1,D6L1207C9))</f>
        <v>0.5098076154367398</v>
      </c>
      <c r="L14" s="16" t="s">
        <v>36969</v>
      </c>
      <c r="M14" s="15">
        <f>IF(D6L1207C2&lt;&gt;0,D6L1207C2*D6L1207C4,D6L1207C3*D6L1207C4)</f>
        <v>1.4313772905535707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0.71568864527678533</v>
      </c>
      <c r="R14" s="16" t="s">
        <v>36971</v>
      </c>
      <c r="S14" s="15">
        <f>D6L1207C5-D6L1207C7</f>
        <v>0.71568864527678533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0.68789595618010035</v>
      </c>
      <c r="X14" s="16" t="s">
        <v>36973</v>
      </c>
      <c r="Y14" s="33">
        <f>D6L1207C7-D6L1207C10</f>
        <v>2.7792689096684975E-2</v>
      </c>
      <c r="Z14" s="16" t="s">
        <v>36974</v>
      </c>
      <c r="AA14" s="33">
        <f>CHOOSE(MIN(D6L1207C9,RUN_YEARS),B7L812C7,B7L812C16,B7L812C25,B7L812C34,B7L812C43)</f>
        <v>54935</v>
      </c>
      <c r="AB14" s="16" t="s">
        <v>36975</v>
      </c>
      <c r="AC14" s="33">
        <f>IF(D6L1207C12=0,0,D6L1207C10/D6L1207C12)</f>
        <v>1.2521997928098669E-5</v>
      </c>
      <c r="AD14" s="16" t="s">
        <v>36976</v>
      </c>
      <c r="AE14" s="33">
        <f>IF(D6L1207C5=0,0,D6L1207C10/D6L1207C5)</f>
        <v>0.48058325412866065</v>
      </c>
      <c r="AF14" s="16" t="s">
        <v>36977</v>
      </c>
      <c r="AG14" s="33">
        <f>CHOOSE(MIN(D6L1207C9,RUN_YEARS),B7L812C5,B7L812C14,B7L812C23,B7L812C32,B7L812C41)</f>
        <v>853.65736903938546</v>
      </c>
      <c r="AH14" s="16" t="s">
        <v>36978</v>
      </c>
      <c r="AI14" s="33">
        <f>IF(D6L1207C15=0,0,D6L1207C11/D6L1207C15)</f>
        <v>3.2557194613056397E-5</v>
      </c>
      <c r="AJ14" s="16" t="s">
        <v>36979</v>
      </c>
      <c r="AK14" s="33">
        <f>IF(D6L1207C5=0,0,D6L1207C11/D6L1207C5)</f>
        <v>1.9416745871339368E-2</v>
      </c>
      <c r="AL14" s="16" t="s">
        <v>36980</v>
      </c>
      <c r="AM14" s="33">
        <f>D6L1207C8*CHOOSE(MIN(D6L1207C9,RUN_YEARS),B7L812C4,B7L812C13,B7L812C22,B7L812C31,B7L812C40)</f>
        <v>0.13327559072731654</v>
      </c>
      <c r="AN14" s="16" t="s">
        <v>36981</v>
      </c>
      <c r="AO14" s="33">
        <f>D6L1207C8-D6L1207C18</f>
        <v>0.58241305454946879</v>
      </c>
      <c r="AP14" s="16" t="s">
        <v>36982</v>
      </c>
      <c r="AQ14" s="33">
        <f>CHOOSE(MIN(D6L1207C9,RUN_YEARS),B7L812C2,B7L812C11,B7L812C20,B7L812C29,B7L812C38)</f>
        <v>97.95551611802874</v>
      </c>
      <c r="AR14" s="16" t="s">
        <v>36983</v>
      </c>
      <c r="AS14" s="33">
        <f>IF(D6L1207C20=0,0,D6L1207C18/D6L1207C20)</f>
        <v>1.3605725946737892E-3</v>
      </c>
      <c r="AT14" s="16" t="s">
        <v>36984</v>
      </c>
      <c r="AU14" s="33">
        <f>IF(D6L1207C5=0,0,D6L1207C18/D6L1207C5)</f>
        <v>9.3110035772450708E-2</v>
      </c>
      <c r="AV14" s="16" t="s">
        <v>36985</v>
      </c>
      <c r="AW14" s="33">
        <f>CHOOSE(MIN(D6L1207C9,RUN_YEARS),B7L812C1,B7L812C10,B7L812C19,B7L812C28,B7L812C37)</f>
        <v>428.06466691261562</v>
      </c>
      <c r="AX14" s="16" t="s">
        <v>36986</v>
      </c>
      <c r="AY14" s="33">
        <f>IF(D6L1207C23=0,0,D6L1207C19/D6L1207C23)</f>
        <v>1.3605725946737894E-3</v>
      </c>
      <c r="AZ14" s="16" t="s">
        <v>36987</v>
      </c>
      <c r="BA14" s="33">
        <f>IF(D6L1207C5=0,0,D6L1207C19/D6L1207C5)</f>
        <v>0.40688996422754931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0.5098076154367398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54935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853.65736903938546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97.95551611802874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428.06466691261562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0.5098076154367398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54935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853.65736903938546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97.95551611802874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428.06466691261562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0.13175710963670609</v>
      </c>
      <c r="J17" s="16" t="s">
        <v>37052</v>
      </c>
      <c r="K17" s="21">
        <f>IF(FLOW_THRU_100PCT="Y",1,INDEX(VariabilityMatrix,D6L1210C1,D6L1210C9))</f>
        <v>0.5098076154367398</v>
      </c>
      <c r="L17" s="16" t="s">
        <v>37032</v>
      </c>
      <c r="M17" s="15">
        <f>IF(D6L1210C2&lt;&gt;0,D6L1210C2*D6L1210C4,D6L1210C3*D6L1210C4)</f>
        <v>6.7170777880726215E-2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3.3585388940363108E-2</v>
      </c>
      <c r="R17" s="16" t="s">
        <v>37034</v>
      </c>
      <c r="S17" s="15">
        <f>D6L1210C5-D6L1210C7</f>
        <v>3.3585388940363108E-2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3.2281151016272859E-2</v>
      </c>
      <c r="X17" s="16" t="s">
        <v>37036</v>
      </c>
      <c r="Y17" s="33">
        <f>D6L1210C7-D6L1210C10</f>
        <v>1.3042379240902485E-3</v>
      </c>
      <c r="Z17" s="16" t="s">
        <v>37037</v>
      </c>
      <c r="AA17" s="33">
        <f>CHOOSE(MIN(D6L1210C9,RUN_YEARS),B7L812C7,B7L812C16,B7L812C25,B7L812C34,B7L812C43)</f>
        <v>54935</v>
      </c>
      <c r="AB17" s="16" t="s">
        <v>37038</v>
      </c>
      <c r="AC17" s="33">
        <f>IF(D6L1210C12=0,0,D6L1210C10/D6L1210C12)</f>
        <v>5.8762448377669721E-7</v>
      </c>
      <c r="AD17" s="16" t="s">
        <v>37039</v>
      </c>
      <c r="AE17" s="33">
        <f>IF(D6L1210C5=0,0,D6L1210C10/D6L1210C5)</f>
        <v>0.4805832541286606</v>
      </c>
      <c r="AF17" s="16" t="s">
        <v>37040</v>
      </c>
      <c r="AG17" s="33">
        <f>CHOOSE(MIN(D6L1210C9,RUN_YEARS),B7L812C5,B7L812C14,B7L812C23,B7L812C32,B7L812C41)</f>
        <v>853.65736903938546</v>
      </c>
      <c r="AH17" s="16" t="s">
        <v>37041</v>
      </c>
      <c r="AI17" s="33">
        <f>IF(D6L1210C15=0,0,D6L1210C11/D6L1210C15)</f>
        <v>1.5278236578194107E-6</v>
      </c>
      <c r="AJ17" s="16" t="s">
        <v>37042</v>
      </c>
      <c r="AK17" s="33">
        <f>IF(D6L1210C5=0,0,D6L1210C11/D6L1210C5)</f>
        <v>1.9416745871339427E-2</v>
      </c>
      <c r="AL17" s="16" t="s">
        <v>37043</v>
      </c>
      <c r="AM17" s="33">
        <f>D6L1210C8*CHOOSE(MIN(D6L1210C9,RUN_YEARS),B7L812C4,B7L812C13,B7L812C22,B7L812C31,B7L812C40)</f>
        <v>6.2542735313377588E-3</v>
      </c>
      <c r="AN17" s="16" t="s">
        <v>37044</v>
      </c>
      <c r="AO17" s="33">
        <f>D6L1210C8-D6L1210C18</f>
        <v>2.7331115409025348E-2</v>
      </c>
      <c r="AP17" s="16" t="s">
        <v>37045</v>
      </c>
      <c r="AQ17" s="33">
        <f>CHOOSE(MIN(D6L1210C9,RUN_YEARS),B7L812C2,B7L812C11,B7L812C20,B7L812C29,B7L812C38)</f>
        <v>97.95551611802874</v>
      </c>
      <c r="AR17" s="16" t="s">
        <v>37046</v>
      </c>
      <c r="AS17" s="33">
        <f>IF(D6L1210C20=0,0,D6L1210C18/D6L1210C20)</f>
        <v>6.3848099414859377E-5</v>
      </c>
      <c r="AT17" s="16" t="s">
        <v>37047</v>
      </c>
      <c r="AU17" s="33">
        <f>IF(D6L1210C5=0,0,D6L1210C18/D6L1210C5)</f>
        <v>9.3110035772450708E-2</v>
      </c>
      <c r="AV17" s="16" t="s">
        <v>37048</v>
      </c>
      <c r="AW17" s="33">
        <f>CHOOSE(MIN(D6L1210C9,RUN_YEARS),B7L812C1,B7L812C10,B7L812C19,B7L812C28,B7L812C37)</f>
        <v>428.06466691261562</v>
      </c>
      <c r="AX17" s="16" t="s">
        <v>37049</v>
      </c>
      <c r="AY17" s="33">
        <f>IF(D6L1210C23=0,0,D6L1210C19/D6L1210C23)</f>
        <v>6.3848099414859377E-5</v>
      </c>
      <c r="AZ17" s="16" t="s">
        <v>37050</v>
      </c>
      <c r="BA17" s="33">
        <f>IF(D6L1210C5=0,0,D6L1210C19/D6L1210C5)</f>
        <v>0.40688996422754925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0.5098076154367398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54935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853.65736903938546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97.95551611802874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428.06466691261562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0.5098076154367398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54935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853.65736903938546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97.95551611802874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428.06466691261562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1.3442425127793312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1.1560485609902247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0.57802428049511234</v>
      </c>
      <c r="R20" s="16" t="s">
        <v>37097</v>
      </c>
      <c r="S20" s="15">
        <f>D6L1213C5-D6L1213C7</f>
        <v>0.57802428049511234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0.55557757937143759</v>
      </c>
      <c r="X20" s="16" t="s">
        <v>37099</v>
      </c>
      <c r="Y20" s="33">
        <f>D6L1213C7-D6L1213C10</f>
        <v>2.244670112367475E-2</v>
      </c>
      <c r="Z20" s="16" t="s">
        <v>37100</v>
      </c>
      <c r="AA20" s="33">
        <f>CHOOSE(MIN(D6L1213C9,RUN_YEARS),B7L812C7,B7L812C16,B7L812C25,B7L812C34,B7L812C43)</f>
        <v>54935</v>
      </c>
      <c r="AB20" s="16" t="s">
        <v>37101</v>
      </c>
      <c r="AC20" s="33">
        <f>IF(D6L1213C12=0,0,D6L1213C10/D6L1213C12)</f>
        <v>1.0113362689932422E-5</v>
      </c>
      <c r="AD20" s="16" t="s">
        <v>37102</v>
      </c>
      <c r="AE20" s="33">
        <f>IF(D6L1213C5=0,0,D6L1213C10/D6L1213C5)</f>
        <v>0.48058325412866065</v>
      </c>
      <c r="AF20" s="16" t="s">
        <v>37103</v>
      </c>
      <c r="AG20" s="33">
        <f>CHOOSE(MIN(D6L1213C9,RUN_YEARS),B7L812C5,B7L812C14,B7L812C23,B7L812C32,B7L812C41)</f>
        <v>853.65736903938546</v>
      </c>
      <c r="AH20" s="16" t="s">
        <v>37104</v>
      </c>
      <c r="AI20" s="33">
        <f>IF(D6L1213C15=0,0,D6L1213C11/D6L1213C15)</f>
        <v>2.6294742993824166E-5</v>
      </c>
      <c r="AJ20" s="16" t="s">
        <v>37105</v>
      </c>
      <c r="AK20" s="33">
        <f>IF(D6L1213C5=0,0,D6L1213C11/D6L1213C5)</f>
        <v>1.9416745871339357E-2</v>
      </c>
      <c r="AL20" s="16" t="s">
        <v>37106</v>
      </c>
      <c r="AM20" s="33">
        <f>D6L1213C8*CHOOSE(MIN(D6L1213C9,RUN_YEARS),B7L812C4,B7L812C13,B7L812C22,B7L812C31,B7L812C40)</f>
        <v>0.10763972286848998</v>
      </c>
      <c r="AN20" s="16" t="s">
        <v>37107</v>
      </c>
      <c r="AO20" s="33">
        <f>D6L1213C8-D6L1213C18</f>
        <v>0.47038455762662235</v>
      </c>
      <c r="AP20" s="16" t="s">
        <v>37108</v>
      </c>
      <c r="AQ20" s="33">
        <f>CHOOSE(MIN(D6L1213C9,RUN_YEARS),B7L812C2,B7L812C11,B7L812C20,B7L812C29,B7L812C38)</f>
        <v>97.95551611802874</v>
      </c>
      <c r="AR20" s="16" t="s">
        <v>37109</v>
      </c>
      <c r="AS20" s="33">
        <f>IF(D6L1213C20=0,0,D6L1213C18/D6L1213C20)</f>
        <v>1.0988633119832939E-3</v>
      </c>
      <c r="AT20" s="16" t="s">
        <v>37110</v>
      </c>
      <c r="AU20" s="33">
        <f>IF(D6L1213C5=0,0,D6L1213C18/D6L1213C5)</f>
        <v>9.3110035772450708E-2</v>
      </c>
      <c r="AV20" s="16" t="s">
        <v>37111</v>
      </c>
      <c r="AW20" s="33">
        <f>CHOOSE(MIN(D6L1213C9,RUN_YEARS),B7L812C1,B7L812C10,B7L812C19,B7L812C28,B7L812C37)</f>
        <v>428.06466691261562</v>
      </c>
      <c r="AX20" s="16" t="s">
        <v>37112</v>
      </c>
      <c r="AY20" s="33">
        <f>IF(D6L1213C23=0,0,D6L1213C19/D6L1213C23)</f>
        <v>1.0988633119832939E-3</v>
      </c>
      <c r="AZ20" s="16" t="s">
        <v>37113</v>
      </c>
      <c r="BA20" s="33">
        <f>IF(D6L1213C5=0,0,D6L1213C19/D6L1213C5)</f>
        <v>0.40688996422754931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0.51137630574702975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56015.6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866.20086110752788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98.972377527641854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433.25841232355049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9.4606538319317082</v>
      </c>
      <c r="J22" s="16" t="s">
        <v>37156</v>
      </c>
      <c r="K22" s="21">
        <f>IF(FLOW_THRU_100PCT="Y",1,INDEX(VariabilityMatrix,D6L1215C1,D6L1215C9))</f>
        <v>0.51394663156259734</v>
      </c>
      <c r="L22" s="16" t="s">
        <v>37136</v>
      </c>
      <c r="M22" s="15">
        <f>IF(D6L1215C2&lt;&gt;0,D6L1215C2*D6L1215C4,D6L1215C3*D6L1215C4)</f>
        <v>4.8622711693010805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2.4311355846505402</v>
      </c>
      <c r="R22" s="16" t="s">
        <v>37138</v>
      </c>
      <c r="S22" s="15">
        <f>D6L1215C5-D6L1215C7</f>
        <v>2.4311355846505402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2.3365390585724426</v>
      </c>
      <c r="X22" s="16" t="s">
        <v>37140</v>
      </c>
      <c r="Y22" s="33">
        <f>D6L1215C7-D6L1215C10</f>
        <v>9.4596526078097654E-2</v>
      </c>
      <c r="Z22" s="16" t="s">
        <v>37141</v>
      </c>
      <c r="AA22" s="33">
        <f>CHOOSE(MIN(D6L1215C9,RUN_YEARS),B7L812C7,B7L812C16,B7L812C25,B7L812C34,B7L812C43)</f>
        <v>58228</v>
      </c>
      <c r="AB22" s="16" t="s">
        <v>37142</v>
      </c>
      <c r="AC22" s="33">
        <f>IF(D6L1215C12=0,0,D6L1215C10/D6L1215C12)</f>
        <v>4.0127413934403427E-5</v>
      </c>
      <c r="AD22" s="16" t="s">
        <v>37143</v>
      </c>
      <c r="AE22" s="33">
        <f>IF(D6L1215C5=0,0,D6L1215C10/D6L1215C5)</f>
        <v>0.48054478600960149</v>
      </c>
      <c r="AF22" s="16" t="s">
        <v>37144</v>
      </c>
      <c r="AG22" s="33">
        <f>CHOOSE(MIN(D6L1215C9,RUN_YEARS),B7L812C5,B7L812C14,B7L812C23,B7L812C32,B7L812C41)</f>
        <v>906.69384576546179</v>
      </c>
      <c r="AH22" s="16" t="s">
        <v>37145</v>
      </c>
      <c r="AI22" s="33">
        <f>IF(D6L1215C15=0,0,D6L1215C11/D6L1215C15)</f>
        <v>1.0433127622944882E-4</v>
      </c>
      <c r="AJ22" s="16" t="s">
        <v>37146</v>
      </c>
      <c r="AK22" s="33">
        <f>IF(D6L1215C5=0,0,D6L1215C11/D6L1215C5)</f>
        <v>1.9455213990398498E-2</v>
      </c>
      <c r="AL22" s="16" t="s">
        <v>37147</v>
      </c>
      <c r="AM22" s="33">
        <f>D6L1215C8*CHOOSE(MIN(D6L1215C9,RUN_YEARS),B7L812C4,B7L812C13,B7L812C22,B7L812C31,B7L812C40)</f>
        <v>0.45349168692755615</v>
      </c>
      <c r="AN22" s="16" t="s">
        <v>37148</v>
      </c>
      <c r="AO22" s="33">
        <f>D6L1215C8-D6L1215C18</f>
        <v>1.977643897722984</v>
      </c>
      <c r="AP22" s="16" t="s">
        <v>37149</v>
      </c>
      <c r="AQ22" s="33">
        <f>CHOOSE(MIN(D6L1215C9,RUN_YEARS),B7L812C2,B7L812C11,B7L812C20,B7L812C29,B7L812C38)</f>
        <v>104.05068312865602</v>
      </c>
      <c r="AR22" s="16" t="s">
        <v>37150</v>
      </c>
      <c r="AS22" s="33">
        <f>IF(D6L1215C20=0,0,D6L1215C18/D6L1215C20)</f>
        <v>4.3583729898901795E-3</v>
      </c>
      <c r="AT22" s="16" t="s">
        <v>37151</v>
      </c>
      <c r="AU22" s="33">
        <f>IF(D6L1215C5=0,0,D6L1215C18/D6L1215C5)</f>
        <v>9.3267461056217194E-2</v>
      </c>
      <c r="AV22" s="16" t="s">
        <v>37152</v>
      </c>
      <c r="AW22" s="33">
        <f>CHOOSE(MIN(D6L1215C9,RUN_YEARS),B7L812C1,B7L812C10,B7L812C19,B7L812C28,B7L812C37)</f>
        <v>453.7573774228112</v>
      </c>
      <c r="AX22" s="16" t="s">
        <v>37153</v>
      </c>
      <c r="AY22" s="33">
        <f>IF(D6L1215C23=0,0,D6L1215C19/D6L1215C23)</f>
        <v>4.3583729898901786E-3</v>
      </c>
      <c r="AZ22" s="16" t="s">
        <v>37154</v>
      </c>
      <c r="BA22" s="33">
        <f>IF(D6L1215C5=0,0,D6L1215C19/D6L1215C5)</f>
        <v>0.40673253894378281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277.18210541304052</v>
      </c>
      <c r="J23" s="16" t="s">
        <v>37177</v>
      </c>
      <c r="K23" s="21">
        <f>IF(FLOW_THRU_100PCT="Y",1,INDEX(VariabilityMatrix,D6L1216C1,D6L1216C9))</f>
        <v>0.24340392009607786</v>
      </c>
      <c r="L23" s="16" t="s">
        <v>37157</v>
      </c>
      <c r="M23" s="15">
        <f>IF(D6L1216C2&lt;&gt;0,D6L1216C2*D6L1216C4,D6L1216C3*D6L1216C4)</f>
        <v>67.467211038018348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33.733605519009174</v>
      </c>
      <c r="R23" s="16" t="s">
        <v>37159</v>
      </c>
      <c r="S23" s="15">
        <f>D6L1216C5-D6L1216C7</f>
        <v>33.733605519009174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32.421016490929148</v>
      </c>
      <c r="X23" s="16" t="s">
        <v>37161</v>
      </c>
      <c r="Y23" s="33">
        <f>D6L1216C7-D6L1216C10</f>
        <v>1.3125890280800263</v>
      </c>
      <c r="Z23" s="16" t="s">
        <v>37162</v>
      </c>
      <c r="AA23" s="33">
        <f>CHOOSE(MIN(D6L1216C9,RUN_YEARS),B7L812C7,B7L812C16,B7L812C25,B7L812C34,B7L812C43)</f>
        <v>58228</v>
      </c>
      <c r="AB23" s="16" t="s">
        <v>37163</v>
      </c>
      <c r="AC23" s="33">
        <f>IF(D6L1216C12=0,0,D6L1216C10/D6L1216C12)</f>
        <v>5.5679426548961239E-4</v>
      </c>
      <c r="AD23" s="16" t="s">
        <v>37164</v>
      </c>
      <c r="AE23" s="33">
        <f>IF(D6L1216C5=0,0,D6L1216C10/D6L1216C5)</f>
        <v>0.48054478600960143</v>
      </c>
      <c r="AF23" s="16" t="s">
        <v>37165</v>
      </c>
      <c r="AG23" s="33">
        <f>CHOOSE(MIN(D6L1216C9,RUN_YEARS),B7L812C5,B7L812C14,B7L812C23,B7L812C32,B7L812C41)</f>
        <v>906.69384576546179</v>
      </c>
      <c r="AH23" s="16" t="s">
        <v>37166</v>
      </c>
      <c r="AI23" s="33">
        <f>IF(D6L1216C15=0,0,D6L1216C11/D6L1216C15)</f>
        <v>1.4476650902729951E-3</v>
      </c>
      <c r="AJ23" s="16" t="s">
        <v>37167</v>
      </c>
      <c r="AK23" s="33">
        <f>IF(D6L1216C5=0,0,D6L1216C11/D6L1216C5)</f>
        <v>1.9455213990398554E-2</v>
      </c>
      <c r="AL23" s="16" t="s">
        <v>37168</v>
      </c>
      <c r="AM23" s="33">
        <f>D6L1216C8*CHOOSE(MIN(D6L1216C9,RUN_YEARS),B7L812C4,B7L812C13,B7L812C22,B7L812C31,B7L812C40)</f>
        <v>6.2924954780599629</v>
      </c>
      <c r="AN23" s="16" t="s">
        <v>37169</v>
      </c>
      <c r="AO23" s="33">
        <f>D6L1216C8-D6L1216C18</f>
        <v>27.441110040949212</v>
      </c>
      <c r="AP23" s="16" t="s">
        <v>37170</v>
      </c>
      <c r="AQ23" s="33">
        <f>CHOOSE(MIN(D6L1216C9,RUN_YEARS),B7L812C2,B7L812C11,B7L812C20,B7L812C29,B7L812C38)</f>
        <v>104.05068312865602</v>
      </c>
      <c r="AR23" s="16" t="s">
        <v>37171</v>
      </c>
      <c r="AS23" s="33">
        <f>IF(D6L1216C20=0,0,D6L1216C18/D6L1216C20)</f>
        <v>6.0475292317681881E-2</v>
      </c>
      <c r="AT23" s="16" t="s">
        <v>37172</v>
      </c>
      <c r="AU23" s="33">
        <f>IF(D6L1216C5=0,0,D6L1216C18/D6L1216C5)</f>
        <v>9.3267461056217194E-2</v>
      </c>
      <c r="AV23" s="16" t="s">
        <v>37173</v>
      </c>
      <c r="AW23" s="33">
        <f>CHOOSE(MIN(D6L1216C9,RUN_YEARS),B7L812C1,B7L812C10,B7L812C19,B7L812C28,B7L812C37)</f>
        <v>453.7573774228112</v>
      </c>
      <c r="AX23" s="16" t="s">
        <v>37174</v>
      </c>
      <c r="AY23" s="33">
        <f>IF(D6L1216C23=0,0,D6L1216C19/D6L1216C23)</f>
        <v>6.0475292317681881E-2</v>
      </c>
      <c r="AZ23" s="16" t="s">
        <v>37175</v>
      </c>
      <c r="BA23" s="33">
        <f>IF(D6L1216C5=0,0,D6L1216C19/D6L1216C5)</f>
        <v>0.40673253894378281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142.06873965505852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122.17911610335032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61.089558051675162</v>
      </c>
      <c r="R24" s="16" t="s">
        <v>37180</v>
      </c>
      <c r="S24" s="15">
        <f>D6L1217C5-D6L1217C7</f>
        <v>61.089558051675162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58.712537202726736</v>
      </c>
      <c r="X24" s="16" t="s">
        <v>37182</v>
      </c>
      <c r="Y24" s="33">
        <f>D6L1217C7-D6L1217C10</f>
        <v>2.3770208489484261</v>
      </c>
      <c r="Z24" s="16" t="s">
        <v>37183</v>
      </c>
      <c r="AA24" s="33">
        <f>CHOOSE(MIN(D6L1217C9,RUN_YEARS),B7L812C7,B7L812C16,B7L812C25,B7L812C34,B7L812C43)</f>
        <v>58228</v>
      </c>
      <c r="AB24" s="16" t="s">
        <v>37184</v>
      </c>
      <c r="AC24" s="33">
        <f>IF(D6L1217C12=0,0,D6L1217C10/D6L1217C12)</f>
        <v>1.0083213780780163E-3</v>
      </c>
      <c r="AD24" s="16" t="s">
        <v>37185</v>
      </c>
      <c r="AE24" s="33">
        <f>IF(D6L1217C5=0,0,D6L1217C10/D6L1217C5)</f>
        <v>0.48054478600960149</v>
      </c>
      <c r="AF24" s="16" t="s">
        <v>37186</v>
      </c>
      <c r="AG24" s="33">
        <f>CHOOSE(MIN(D6L1217C9,RUN_YEARS),B7L812C5,B7L812C14,B7L812C23,B7L812C32,B7L812C41)</f>
        <v>906.69384576546179</v>
      </c>
      <c r="AH24" s="16" t="s">
        <v>37187</v>
      </c>
      <c r="AI24" s="33">
        <f>IF(D6L1217C15=0,0,D6L1217C11/D6L1217C15)</f>
        <v>2.6216355830028428E-3</v>
      </c>
      <c r="AJ24" s="16" t="s">
        <v>37188</v>
      </c>
      <c r="AK24" s="33">
        <f>IF(D6L1217C5=0,0,D6L1217C11/D6L1217C5)</f>
        <v>1.9455213990398519E-2</v>
      </c>
      <c r="AL24" s="16" t="s">
        <v>37189</v>
      </c>
      <c r="AM24" s="33">
        <f>D6L1217C8*CHOOSE(MIN(D6L1217C9,RUN_YEARS),B7L812C4,B7L812C13,B7L812C22,B7L812C31,B7L812C40)</f>
        <v>11.395335953052266</v>
      </c>
      <c r="AN24" s="16" t="s">
        <v>37190</v>
      </c>
      <c r="AO24" s="33">
        <f>D6L1217C8-D6L1217C18</f>
        <v>49.694222098622895</v>
      </c>
      <c r="AP24" s="16" t="s">
        <v>37191</v>
      </c>
      <c r="AQ24" s="33">
        <f>CHOOSE(MIN(D6L1217C9,RUN_YEARS),B7L812C2,B7L812C11,B7L812C20,B7L812C29,B7L812C38)</f>
        <v>104.05068312865602</v>
      </c>
      <c r="AR24" s="16" t="s">
        <v>37192</v>
      </c>
      <c r="AS24" s="33">
        <f>IF(D6L1217C20=0,0,D6L1217C18/D6L1217C20)</f>
        <v>0.10951716615797921</v>
      </c>
      <c r="AT24" s="16" t="s">
        <v>37193</v>
      </c>
      <c r="AU24" s="33">
        <f>IF(D6L1217C5=0,0,D6L1217C18/D6L1217C5)</f>
        <v>9.3267461056217194E-2</v>
      </c>
      <c r="AV24" s="16" t="s">
        <v>37194</v>
      </c>
      <c r="AW24" s="33">
        <f>CHOOSE(MIN(D6L1217C9,RUN_YEARS),B7L812C1,B7L812C10,B7L812C19,B7L812C28,B7L812C37)</f>
        <v>453.7573774228112</v>
      </c>
      <c r="AX24" s="16" t="s">
        <v>37195</v>
      </c>
      <c r="AY24" s="33">
        <f>IF(D6L1217C23=0,0,D6L1217C19/D6L1217C23)</f>
        <v>0.1095171661579792</v>
      </c>
      <c r="AZ24" s="16" t="s">
        <v>37196</v>
      </c>
      <c r="BA24" s="33">
        <f>IF(D6L1217C5=0,0,D6L1217C19/D6L1217C5)</f>
        <v>0.40673253894378281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58.081011269248918</v>
      </c>
      <c r="J25" s="16" t="s">
        <v>37218</v>
      </c>
      <c r="K25" s="21">
        <f>IF(FLOW_THRU_100PCT="Y",1,INDEX(VariabilityMatrix,D6L1218C1,D6L1218C9))</f>
        <v>0.23353399456042659</v>
      </c>
      <c r="L25" s="16" t="s">
        <v>37198</v>
      </c>
      <c r="M25" s="15">
        <f>IF(D6L1218C2&lt;&gt;0,D6L1218C2*D6L1218C4,D6L1218C3*D6L1218C4)</f>
        <v>13.563890569816852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6.7819452849084261</v>
      </c>
      <c r="R25" s="16" t="s">
        <v>37200</v>
      </c>
      <c r="S25" s="15">
        <f>D6L1218C5-D6L1218C7</f>
        <v>6.7819452849084261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6.5185786686876357</v>
      </c>
      <c r="X25" s="16" t="s">
        <v>37202</v>
      </c>
      <c r="Y25" s="33">
        <f>D6L1218C7-D6L1218C10</f>
        <v>0.26336661622079038</v>
      </c>
      <c r="Z25" s="16" t="s">
        <v>37203</v>
      </c>
      <c r="AA25" s="33">
        <f>CHOOSE(MIN(D6L1218C9,RUN_YEARS),B7L812C7,B7L812C16,B7L812C25,B7L812C34,B7L812C43)</f>
        <v>54935</v>
      </c>
      <c r="AB25" s="16" t="s">
        <v>37204</v>
      </c>
      <c r="AC25" s="33">
        <f>IF(D6L1218C12=0,0,D6L1218C10/D6L1218C12)</f>
        <v>1.186598465220285E-4</v>
      </c>
      <c r="AD25" s="16" t="s">
        <v>37205</v>
      </c>
      <c r="AE25" s="33">
        <f>IF(D6L1218C5=0,0,D6L1218C10/D6L1218C5)</f>
        <v>0.48058325412866065</v>
      </c>
      <c r="AF25" s="16" t="s">
        <v>37206</v>
      </c>
      <c r="AG25" s="33">
        <f>CHOOSE(MIN(D6L1218C9,RUN_YEARS),B7L812C5,B7L812C14,B7L812C23,B7L812C32,B7L812C41)</f>
        <v>853.65736903938546</v>
      </c>
      <c r="AH25" s="16" t="s">
        <v>37207</v>
      </c>
      <c r="AI25" s="33">
        <f>IF(D6L1218C15=0,0,D6L1218C11/D6L1218C15)</f>
        <v>3.0851560095727275E-4</v>
      </c>
      <c r="AJ25" s="16" t="s">
        <v>37208</v>
      </c>
      <c r="AK25" s="33">
        <f>IF(D6L1218C5=0,0,D6L1218C11/D6L1218C5)</f>
        <v>1.9416745871339371E-2</v>
      </c>
      <c r="AL25" s="16" t="s">
        <v>37209</v>
      </c>
      <c r="AM25" s="33">
        <f>D6L1218C8*CHOOSE(MIN(D6L1218C9,RUN_YEARS),B7L812C4,B7L812C13,B7L812C22,B7L812C31,B7L812C40)</f>
        <v>1.262934336169254</v>
      </c>
      <c r="AN25" s="16" t="s">
        <v>37210</v>
      </c>
      <c r="AO25" s="33">
        <f>D6L1218C8-D6L1218C18</f>
        <v>5.5190109487391723</v>
      </c>
      <c r="AP25" s="16" t="s">
        <v>37211</v>
      </c>
      <c r="AQ25" s="33">
        <f>CHOOSE(MIN(D6L1218C9,RUN_YEARS),B7L812C2,B7L812C11,B7L812C20,B7L812C29,B7L812C38)</f>
        <v>97.95551611802874</v>
      </c>
      <c r="AR25" s="16" t="s">
        <v>37212</v>
      </c>
      <c r="AS25" s="33">
        <f>IF(D6L1218C20=0,0,D6L1218C18/D6L1218C20)</f>
        <v>1.2892937388513341E-2</v>
      </c>
      <c r="AT25" s="16" t="s">
        <v>37213</v>
      </c>
      <c r="AU25" s="33">
        <f>IF(D6L1218C5=0,0,D6L1218C18/D6L1218C5)</f>
        <v>9.3110035772450708E-2</v>
      </c>
      <c r="AV25" s="16" t="s">
        <v>37214</v>
      </c>
      <c r="AW25" s="33">
        <f>CHOOSE(MIN(D6L1218C9,RUN_YEARS),B7L812C1,B7L812C10,B7L812C19,B7L812C28,B7L812C37)</f>
        <v>428.06466691261562</v>
      </c>
      <c r="AX25" s="16" t="s">
        <v>37215</v>
      </c>
      <c r="AY25" s="33">
        <f>IF(D6L1218C23=0,0,D6L1218C19/D6L1218C23)</f>
        <v>1.2892937388513343E-2</v>
      </c>
      <c r="AZ25" s="16" t="s">
        <v>37216</v>
      </c>
      <c r="BA25" s="33">
        <f>IF(D6L1218C5=0,0,D6L1218C19/D6L1218C5)</f>
        <v>0.40688996422754931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1117.6726971882472</v>
      </c>
      <c r="J26" s="16" t="s">
        <v>37239</v>
      </c>
      <c r="K26" s="21">
        <f>IF(FLOW_THRU_100PCT="Y",1,INDEX(VariabilityMatrix,D6L1219C1,D6L1219C9))</f>
        <v>0.24340392009607786</v>
      </c>
      <c r="L26" s="16" t="s">
        <v>37219</v>
      </c>
      <c r="M26" s="15">
        <f>IF(D6L1219C2&lt;&gt;0,D6L1219C2*D6L1219C4,D6L1219C3*D6L1219C4)</f>
        <v>272.04591587997595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136.02295793998798</v>
      </c>
      <c r="R26" s="16" t="s">
        <v>37221</v>
      </c>
      <c r="S26" s="15">
        <f>D6L1219C5-D6L1219C7</f>
        <v>136.02295793998798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130.73024643132908</v>
      </c>
      <c r="X26" s="16" t="s">
        <v>37223</v>
      </c>
      <c r="Y26" s="33">
        <f>D6L1219C7-D6L1219C10</f>
        <v>5.2927115086588969</v>
      </c>
      <c r="Z26" s="16" t="s">
        <v>37224</v>
      </c>
      <c r="AA26" s="33">
        <f>CHOOSE(MIN(D6L1219C9,RUN_YEARS),B7L812C7,B7L812C16,B7L812C25,B7L812C34,B7L812C43)</f>
        <v>58228</v>
      </c>
      <c r="AB26" s="16" t="s">
        <v>37225</v>
      </c>
      <c r="AC26" s="33">
        <f>IF(D6L1219C12=0,0,D6L1219C10/D6L1219C12)</f>
        <v>2.2451440274666667E-3</v>
      </c>
      <c r="AD26" s="16" t="s">
        <v>37226</v>
      </c>
      <c r="AE26" s="33">
        <f>IF(D6L1219C5=0,0,D6L1219C10/D6L1219C5)</f>
        <v>0.48054478600960143</v>
      </c>
      <c r="AF26" s="16" t="s">
        <v>37227</v>
      </c>
      <c r="AG26" s="33">
        <f>CHOOSE(MIN(D6L1219C9,RUN_YEARS),B7L812C5,B7L812C14,B7L812C23,B7L812C32,B7L812C41)</f>
        <v>906.69384576546179</v>
      </c>
      <c r="AH26" s="16" t="s">
        <v>37228</v>
      </c>
      <c r="AI26" s="33">
        <f>IF(D6L1219C15=0,0,D6L1219C11/D6L1219C15)</f>
        <v>5.8373744714133469E-3</v>
      </c>
      <c r="AJ26" s="16" t="s">
        <v>37229</v>
      </c>
      <c r="AK26" s="33">
        <f>IF(D6L1219C5=0,0,D6L1219C11/D6L1219C5)</f>
        <v>1.9455213990398557E-2</v>
      </c>
      <c r="AL26" s="16" t="s">
        <v>37230</v>
      </c>
      <c r="AM26" s="33">
        <f>D6L1219C8*CHOOSE(MIN(D6L1219C9,RUN_YEARS),B7L812C4,B7L812C13,B7L812C22,B7L812C31,B7L812C40)</f>
        <v>25.373031864838595</v>
      </c>
      <c r="AN26" s="16" t="s">
        <v>37231</v>
      </c>
      <c r="AO26" s="33">
        <f>D6L1219C8-D6L1219C18</f>
        <v>110.64992607514938</v>
      </c>
      <c r="AP26" s="16" t="s">
        <v>37232</v>
      </c>
      <c r="AQ26" s="33">
        <f>CHOOSE(MIN(D6L1219C9,RUN_YEARS),B7L812C2,B7L812C11,B7L812C20,B7L812C29,B7L812C38)</f>
        <v>104.05068312865602</v>
      </c>
      <c r="AR26" s="16" t="s">
        <v>37233</v>
      </c>
      <c r="AS26" s="33">
        <f>IF(D6L1219C20=0,0,D6L1219C18/D6L1219C20)</f>
        <v>0.24385262164464108</v>
      </c>
      <c r="AT26" s="16" t="s">
        <v>37234</v>
      </c>
      <c r="AU26" s="33">
        <f>IF(D6L1219C5=0,0,D6L1219C18/D6L1219C5)</f>
        <v>9.3267461056217194E-2</v>
      </c>
      <c r="AV26" s="16" t="s">
        <v>37235</v>
      </c>
      <c r="AW26" s="33">
        <f>CHOOSE(MIN(D6L1219C9,RUN_YEARS),B7L812C1,B7L812C10,B7L812C19,B7L812C28,B7L812C37)</f>
        <v>453.7573774228112</v>
      </c>
      <c r="AX26" s="16" t="s">
        <v>37236</v>
      </c>
      <c r="AY26" s="33">
        <f>IF(D6L1219C23=0,0,D6L1219C19/D6L1219C23)</f>
        <v>0.24385262164464108</v>
      </c>
      <c r="AZ26" s="16" t="s">
        <v>37237</v>
      </c>
      <c r="BA26" s="33">
        <f>IF(D6L1219C5=0,0,D6L1219C19/D6L1219C5)</f>
        <v>0.40673253894378281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357.92037245840163</v>
      </c>
      <c r="J27" s="16" t="s">
        <v>37260</v>
      </c>
      <c r="K27" s="21">
        <f>IF(FLOW_THRU_100PCT="Y",1,INDEX(VariabilityMatrix,D6L1220C1,D6L1220C9))</f>
        <v>0.23353399456042659</v>
      </c>
      <c r="L27" s="16" t="s">
        <v>37240</v>
      </c>
      <c r="M27" s="15">
        <f>IF(D6L1220C2&lt;&gt;0,D6L1220C2*D6L1220C4,D6L1220C3*D6L1220C4)</f>
        <v>83.586574314766224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41.793287157383112</v>
      </c>
      <c r="R27" s="16" t="s">
        <v>37242</v>
      </c>
      <c r="S27" s="15">
        <f>D6L1220C5-D6L1220C7</f>
        <v>41.793287157383112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40.170307885657472</v>
      </c>
      <c r="X27" s="16" t="s">
        <v>37244</v>
      </c>
      <c r="Y27" s="33">
        <f>D6L1220C7-D6L1220C10</f>
        <v>1.6229792717256402</v>
      </c>
      <c r="Z27" s="16" t="s">
        <v>37245</v>
      </c>
      <c r="AA27" s="33">
        <f>CHOOSE(MIN(D6L1220C9,RUN_YEARS),B7L812C7,B7L812C16,B7L812C25,B7L812C34,B7L812C43)</f>
        <v>54935</v>
      </c>
      <c r="AB27" s="16" t="s">
        <v>37246</v>
      </c>
      <c r="AC27" s="33">
        <f>IF(D6L1220C12=0,0,D6L1220C10/D6L1220C12)</f>
        <v>7.3123341923468589E-4</v>
      </c>
      <c r="AD27" s="16" t="s">
        <v>37247</v>
      </c>
      <c r="AE27" s="33">
        <f>IF(D6L1220C5=0,0,D6L1220C10/D6L1220C5)</f>
        <v>0.4805832541286606</v>
      </c>
      <c r="AF27" s="16" t="s">
        <v>37248</v>
      </c>
      <c r="AG27" s="33">
        <f>CHOOSE(MIN(D6L1220C9,RUN_YEARS),B7L812C5,B7L812C14,B7L812C23,B7L812C32,B7L812C41)</f>
        <v>853.65736903938546</v>
      </c>
      <c r="AH27" s="16" t="s">
        <v>37249</v>
      </c>
      <c r="AI27" s="33">
        <f>IF(D6L1220C15=0,0,D6L1220C11/D6L1220C15)</f>
        <v>1.9012068900101772E-3</v>
      </c>
      <c r="AJ27" s="16" t="s">
        <v>37250</v>
      </c>
      <c r="AK27" s="33">
        <f>IF(D6L1220C5=0,0,D6L1220C11/D6L1220C5)</f>
        <v>1.9416745871339389E-2</v>
      </c>
      <c r="AL27" s="16" t="s">
        <v>37251</v>
      </c>
      <c r="AM27" s="33">
        <f>D6L1220C8*CHOOSE(MIN(D6L1220C9,RUN_YEARS),B7L812C4,B7L812C13,B7L812C22,B7L812C31,B7L812C40)</f>
        <v>7.7827489245444923</v>
      </c>
      <c r="AN27" s="16" t="s">
        <v>37252</v>
      </c>
      <c r="AO27" s="33">
        <f>D6L1220C8-D6L1220C18</f>
        <v>34.01053823283862</v>
      </c>
      <c r="AP27" s="16" t="s">
        <v>37253</v>
      </c>
      <c r="AQ27" s="33">
        <f>CHOOSE(MIN(D6L1220C9,RUN_YEARS),B7L812C2,B7L812C11,B7L812C20,B7L812C29,B7L812C38)</f>
        <v>97.95551611802874</v>
      </c>
      <c r="AR27" s="16" t="s">
        <v>37254</v>
      </c>
      <c r="AS27" s="33">
        <f>IF(D6L1220C20=0,0,D6L1220C18/D6L1220C20)</f>
        <v>7.9451869919881679E-2</v>
      </c>
      <c r="AT27" s="16" t="s">
        <v>37255</v>
      </c>
      <c r="AU27" s="33">
        <f>IF(D6L1220C5=0,0,D6L1220C18/D6L1220C5)</f>
        <v>9.3110035772450708E-2</v>
      </c>
      <c r="AV27" s="16" t="s">
        <v>37256</v>
      </c>
      <c r="AW27" s="33">
        <f>CHOOSE(MIN(D6L1220C9,RUN_YEARS),B7L812C1,B7L812C10,B7L812C19,B7L812C28,B7L812C37)</f>
        <v>428.06466691261562</v>
      </c>
      <c r="AX27" s="16" t="s">
        <v>37257</v>
      </c>
      <c r="AY27" s="33">
        <f>IF(D6L1220C23=0,0,D6L1220C19/D6L1220C23)</f>
        <v>7.9451869919881693E-2</v>
      </c>
      <c r="AZ27" s="16" t="s">
        <v>37258</v>
      </c>
      <c r="BA27" s="33">
        <f>IF(D6L1220C5=0,0,D6L1220C19/D6L1220C5)</f>
        <v>0.40688996422754931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0.23353399456042659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54935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853.65736903938546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97.95551611802874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428.06466691261562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0.23353399456042659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54935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853.65736903938546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97.95551611802874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428.06466691261562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0.23353399456042659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54935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853.65736903938546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97.95551611802874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428.06466691261562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0.23353399456042659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54935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853.65736903938546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97.95551611802874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428.06466691261562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0.23353399456042659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54935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853.65736903938546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97.95551611802874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428.06466691261562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99.386113199653934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85.472057351702375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42.736028675851188</v>
      </c>
      <c r="R33" s="16" t="s">
        <v>37368</v>
      </c>
      <c r="S33" s="15">
        <f>D6L1226C5-D6L1226C7</f>
        <v>42.736028675851188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41.076439459152638</v>
      </c>
      <c r="X33" s="16" t="s">
        <v>37370</v>
      </c>
      <c r="Y33" s="33">
        <f>D6L1226C7-D6L1226C10</f>
        <v>1.6595892166985493</v>
      </c>
      <c r="Z33" s="16" t="s">
        <v>37371</v>
      </c>
      <c r="AA33" s="33">
        <f>CHOOSE(MIN(D6L1226C9,RUN_YEARS),B7L812C7,B7L812C16,B7L812C25,B7L812C34,B7L812C43)</f>
        <v>54935</v>
      </c>
      <c r="AB33" s="16" t="s">
        <v>37372</v>
      </c>
      <c r="AC33" s="33">
        <f>IF(D6L1226C12=0,0,D6L1226C10/D6L1226C12)</f>
        <v>7.4772803238650474E-4</v>
      </c>
      <c r="AD33" s="16" t="s">
        <v>37373</v>
      </c>
      <c r="AE33" s="33">
        <f>IF(D6L1226C5=0,0,D6L1226C10/D6L1226C5)</f>
        <v>0.48058325412866065</v>
      </c>
      <c r="AF33" s="16" t="s">
        <v>37374</v>
      </c>
      <c r="AG33" s="33">
        <f>CHOOSE(MIN(D6L1226C9,RUN_YEARS),B7L812C5,B7L812C14,B7L812C23,B7L812C32,B7L812C41)</f>
        <v>853.65736903938546</v>
      </c>
      <c r="AH33" s="16" t="s">
        <v>37375</v>
      </c>
      <c r="AI33" s="33">
        <f>IF(D6L1226C15=0,0,D6L1226C11/D6L1226C15)</f>
        <v>1.9440928842049043E-3</v>
      </c>
      <c r="AJ33" s="16" t="s">
        <v>37376</v>
      </c>
      <c r="AK33" s="33">
        <f>IF(D6L1226C5=0,0,D6L1226C11/D6L1226C5)</f>
        <v>1.9416745871339375E-2</v>
      </c>
      <c r="AL33" s="16" t="s">
        <v>37377</v>
      </c>
      <c r="AM33" s="33">
        <f>D6L1226C8*CHOOSE(MIN(D6L1226C9,RUN_YEARS),B7L812C4,B7L812C13,B7L812C22,B7L812C31,B7L812C40)</f>
        <v>7.9583063175619664</v>
      </c>
      <c r="AN33" s="16" t="s">
        <v>37378</v>
      </c>
      <c r="AO33" s="33">
        <f>D6L1226C8-D6L1226C18</f>
        <v>34.777722358289225</v>
      </c>
      <c r="AP33" s="16" t="s">
        <v>37379</v>
      </c>
      <c r="AQ33" s="33">
        <f>CHOOSE(MIN(D6L1226C9,RUN_YEARS),B7L812C2,B7L812C11,B7L812C20,B7L812C29,B7L812C38)</f>
        <v>97.95551611802874</v>
      </c>
      <c r="AR33" s="16" t="s">
        <v>37380</v>
      </c>
      <c r="AS33" s="33">
        <f>IF(D6L1226C20=0,0,D6L1226C18/D6L1226C20)</f>
        <v>8.1244085406817004E-2</v>
      </c>
      <c r="AT33" s="16" t="s">
        <v>37381</v>
      </c>
      <c r="AU33" s="33">
        <f>IF(D6L1226C5=0,0,D6L1226C18/D6L1226C5)</f>
        <v>9.3110035772450708E-2</v>
      </c>
      <c r="AV33" s="16" t="s">
        <v>37382</v>
      </c>
      <c r="AW33" s="33">
        <f>CHOOSE(MIN(D6L1226C9,RUN_YEARS),B7L812C1,B7L812C10,B7L812C19,B7L812C28,B7L812C37)</f>
        <v>428.06466691261562</v>
      </c>
      <c r="AX33" s="16" t="s">
        <v>37383</v>
      </c>
      <c r="AY33" s="33">
        <f>IF(D6L1226C23=0,0,D6L1226C19/D6L1226C23)</f>
        <v>8.1244085406817018E-2</v>
      </c>
      <c r="AZ33" s="16" t="s">
        <v>37384</v>
      </c>
      <c r="BA33" s="33">
        <f>IF(D6L1226C5=0,0,D6L1226C19/D6L1226C5)</f>
        <v>0.40688996422754936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-92.36081887225663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-79.430304230140706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-39.715152115070353</v>
      </c>
      <c r="R34" s="16" t="s">
        <v>37388</v>
      </c>
      <c r="S34" s="15">
        <f>D6L1227C5-D6L1227C7</f>
        <v>-39.715152115070353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-38.169818548950509</v>
      </c>
      <c r="X34" s="16" t="s">
        <v>37390</v>
      </c>
      <c r="Y34" s="33">
        <f>D6L1227C7-D6L1227C10</f>
        <v>-1.5453335661198437</v>
      </c>
      <c r="Z34" s="16" t="s">
        <v>37391</v>
      </c>
      <c r="AA34" s="33">
        <f>CHOOSE(MIN(D6L1227C9,RUN_YEARS),B7L812C7,B7L812C16,B7L812C25,B7L812C34,B7L812C43)</f>
        <v>58228</v>
      </c>
      <c r="AB34" s="16" t="s">
        <v>37392</v>
      </c>
      <c r="AC34" s="33">
        <f>IF(D6L1227C12=0,0,D6L1227C10/D6L1227C12)</f>
        <v>-6.5552343458388589E-4</v>
      </c>
      <c r="AD34" s="16" t="s">
        <v>37393</v>
      </c>
      <c r="AE34" s="33">
        <f>IF(D6L1227C5=0,0,D6L1227C10/D6L1227C5)</f>
        <v>0.48054478600960149</v>
      </c>
      <c r="AF34" s="16" t="s">
        <v>37394</v>
      </c>
      <c r="AG34" s="33">
        <f>CHOOSE(MIN(D6L1227C9,RUN_YEARS),B7L812C5,B7L812C14,B7L812C23,B7L812C32,B7L812C41)</f>
        <v>906.69384576546179</v>
      </c>
      <c r="AH34" s="16" t="s">
        <v>37395</v>
      </c>
      <c r="AI34" s="33">
        <f>IF(D6L1227C15=0,0,D6L1227C11/D6L1227C15)</f>
        <v>-1.7043609299181033E-3</v>
      </c>
      <c r="AJ34" s="16" t="s">
        <v>37396</v>
      </c>
      <c r="AK34" s="33">
        <f>IF(D6L1227C5=0,0,D6L1227C11/D6L1227C5)</f>
        <v>1.9455213990398516E-2</v>
      </c>
      <c r="AL34" s="16" t="s">
        <v>37397</v>
      </c>
      <c r="AM34" s="33">
        <f>D6L1227C8*CHOOSE(MIN(D6L1227C9,RUN_YEARS),B7L812C4,B7L812C13,B7L812C22,B7L812C31,B7L812C40)</f>
        <v>-7.408262806468132</v>
      </c>
      <c r="AN34" s="16" t="s">
        <v>37398</v>
      </c>
      <c r="AO34" s="33">
        <f>D6L1227C8-D6L1227C18</f>
        <v>-32.306889308602223</v>
      </c>
      <c r="AP34" s="16" t="s">
        <v>37399</v>
      </c>
      <c r="AQ34" s="33">
        <f>CHOOSE(MIN(D6L1227C9,RUN_YEARS),B7L812C2,B7L812C11,B7L812C20,B7L812C29,B7L812C38)</f>
        <v>104.05068312865602</v>
      </c>
      <c r="AR34" s="16" t="s">
        <v>37400</v>
      </c>
      <c r="AS34" s="33">
        <f>IF(D6L1227C20=0,0,D6L1227C18/D6L1227C20)</f>
        <v>-7.119859844944991E-2</v>
      </c>
      <c r="AT34" s="16" t="s">
        <v>37401</v>
      </c>
      <c r="AU34" s="33">
        <f>IF(D6L1227C5=0,0,D6L1227C18/D6L1227C5)</f>
        <v>9.3267461056217194E-2</v>
      </c>
      <c r="AV34" s="16" t="s">
        <v>37402</v>
      </c>
      <c r="AW34" s="33">
        <f>CHOOSE(MIN(D6L1227C9,RUN_YEARS),B7L812C1,B7L812C10,B7L812C19,B7L812C28,B7L812C37)</f>
        <v>453.7573774228112</v>
      </c>
      <c r="AX34" s="16" t="s">
        <v>37403</v>
      </c>
      <c r="AY34" s="33">
        <f>IF(D6L1227C23=0,0,D6L1227C19/D6L1227C23)</f>
        <v>-7.119859844944991E-2</v>
      </c>
      <c r="AZ34" s="16" t="s">
        <v>37404</v>
      </c>
      <c r="BA34" s="33">
        <f>IF(D6L1227C5=0,0,D6L1227C19/D6L1227C5)</f>
        <v>0.40673253894378281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6640.6163140230537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4493.698216141278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2246.849108070639</v>
      </c>
      <c r="R35" s="16" t="s">
        <v>37408</v>
      </c>
      <c r="S35" s="15">
        <f>SUM(D6L1201C8:D6L1227C8)-2*SUM(D6L1209C8,D6L1211C8,D6L1222C8,D6L1224C8,D6L1227C8)</f>
        <v>2246.849108070639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2159.4385089943876</v>
      </c>
      <c r="X35" s="16" t="s">
        <v>37410</v>
      </c>
      <c r="Y35" s="33">
        <f>SUM(D6L1201C11:D6L1227C11)-2*SUM(D6L1209C11,D6L1211C11,D6L1222C11,D6L1224C11,D6L1227C11)</f>
        <v>87.410599076251387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3.7198101268442217E-2</v>
      </c>
      <c r="AD35" s="16" t="s">
        <v>37412</v>
      </c>
      <c r="AE35" s="33">
        <f>IF(D6L1228C5=0,0,D6L1228C10/D6L1228C5)</f>
        <v>0.48054818217158551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9.6715063297949738E-2</v>
      </c>
      <c r="AJ35" s="16" t="s">
        <v>37414</v>
      </c>
      <c r="AK35" s="33">
        <f>IF(D6L1228C5=0,0,D6L1228C11/D6L1228C5)</f>
        <v>1.945181782841451E-2</v>
      </c>
      <c r="AL35" s="16" t="s">
        <v>37415</v>
      </c>
      <c r="AM35" s="33">
        <f>SUM(D6L1201C18:D6L1227C18)-2*SUM(D6L1209C18,D6L1211C18,D6L1222C18,D6L1224C18,D6L1227C18)</f>
        <v>419.06852581772756</v>
      </c>
      <c r="AN35" s="16" t="s">
        <v>37416</v>
      </c>
      <c r="AO35" s="33">
        <f>SUM(D6L1201C19:D6L1227C19)-2*SUM(D6L1209C19,D6L1211C19,D6L1222C19,D6L1224C19,D6L1227C19)</f>
        <v>1827.7805822529115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4.0407430361476893</v>
      </c>
      <c r="AT35" s="16" t="s">
        <v>37418</v>
      </c>
      <c r="AU35" s="33">
        <f>IF(D6L1228C5=0,0,D6L1228C18/D6L1228C5)</f>
        <v>9.3256935748920883E-2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4.0407430361476893</v>
      </c>
      <c r="AZ35" s="16" t="s">
        <v>37420</v>
      </c>
      <c r="BA35" s="33">
        <f>IF(D6L1228C5=0,0,D6L1228C19/D6L1228C5)</f>
        <v>0.40674306425107914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55.514597387599146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27.757298693799573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13.878649346899786</v>
      </c>
      <c r="R36" s="16" t="s">
        <v>37425</v>
      </c>
      <c r="S36" s="15">
        <f>D6L1229C5-D6L1229C7</f>
        <v>13.878649346899786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13.339692932087418</v>
      </c>
      <c r="X36" s="16" t="s">
        <v>37427</v>
      </c>
      <c r="Y36" s="33">
        <f>D6L1229C7-D6L1229C10</f>
        <v>0.53895641481236822</v>
      </c>
      <c r="Z36" s="16" t="s">
        <v>37428</v>
      </c>
      <c r="AA36" s="33">
        <f>CHOOSE(MIN(D6L1229C9,RUN_YEARS),B7L812C7,B7L812C16,B7L812C25,B7L812C34,B7L812C43)</f>
        <v>54935</v>
      </c>
      <c r="AB36" s="16" t="s">
        <v>37429</v>
      </c>
      <c r="AC36" s="33">
        <f>IF(D6L1229C12=0,0,D6L1229C10/D6L1229C12)</f>
        <v>2.4282684867729895E-4</v>
      </c>
      <c r="AD36" s="16" t="s">
        <v>37430</v>
      </c>
      <c r="AE36" s="33">
        <f>IF(D6L1229C5=0,0,D6L1229C10/D6L1229C5)</f>
        <v>0.48058325412866054</v>
      </c>
      <c r="AF36" s="16" t="s">
        <v>37431</v>
      </c>
      <c r="AG36" s="33">
        <f>CHOOSE(MIN(D6L1229C9,RUN_YEARS),B7L812C5,B7L812C14,B7L812C23,B7L812C32,B7L812C41)</f>
        <v>853.65736903938546</v>
      </c>
      <c r="AH36" s="16" t="s">
        <v>37432</v>
      </c>
      <c r="AI36" s="33">
        <f>IF(D6L1229C15=0,0,D6L1229C11/D6L1229C15)</f>
        <v>6.3134980656097655E-4</v>
      </c>
      <c r="AJ36" s="16" t="s">
        <v>37433</v>
      </c>
      <c r="AK36" s="33">
        <f>IF(D6L1229C5=0,0,D6L1229C11/D6L1229C5)</f>
        <v>1.941674587133943E-2</v>
      </c>
      <c r="AL36" s="16" t="s">
        <v>37434</v>
      </c>
      <c r="AM36" s="33">
        <f>D6L1229C8*CHOOSE(MIN(D6L1229C9,RUN_YEARS),B7L812C4,B7L812C13,B7L812C22,B7L812C31,B7L812C40)</f>
        <v>2.5844830743262777</v>
      </c>
      <c r="AN36" s="16" t="s">
        <v>37435</v>
      </c>
      <c r="AO36" s="33">
        <f>D6L1229C8-D6L1229C18</f>
        <v>11.294166272573509</v>
      </c>
      <c r="AP36" s="16" t="s">
        <v>37436</v>
      </c>
      <c r="AQ36" s="33">
        <f>CHOOSE(MIN(D6L1229C9,RUN_YEARS),B7L812C2,B7L812C11,B7L812C20,B7L812C29,B7L812C38)</f>
        <v>97.95551611802874</v>
      </c>
      <c r="AR36" s="16" t="s">
        <v>37437</v>
      </c>
      <c r="AS36" s="33">
        <f>IF(D6L1229C20=0,0,D6L1229C18/D6L1229C20)</f>
        <v>2.6384252533692719E-2</v>
      </c>
      <c r="AT36" s="16" t="s">
        <v>37438</v>
      </c>
      <c r="AU36" s="33">
        <f>IF(D6L1229C5=0,0,D6L1229C18/D6L1229C5)</f>
        <v>9.3110035772450708E-2</v>
      </c>
      <c r="AV36" s="16" t="s">
        <v>37439</v>
      </c>
      <c r="AW36" s="33">
        <f>CHOOSE(MIN(D6L1229C9,RUN_YEARS),B7L812C1,B7L812C10,B7L812C19,B7L812C28,B7L812C37)</f>
        <v>428.06466691261562</v>
      </c>
      <c r="AX36" s="16" t="s">
        <v>37440</v>
      </c>
      <c r="AY36" s="33">
        <f>IF(D6L1229C23=0,0,D6L1229C19/D6L1229C23)</f>
        <v>2.6384252533692722E-2</v>
      </c>
      <c r="AZ36" s="16" t="s">
        <v>37441</v>
      </c>
      <c r="BA36" s="33">
        <f>IF(D6L1229C5=0,0,D6L1229C19/D6L1229C5)</f>
        <v>0.40688996422754931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54935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853.65736903938546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97.95551611802874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428.06466691261562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49.99209733767016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24.99604866883508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12.49802433441754</v>
      </c>
      <c r="R38" s="16" t="s">
        <v>37465</v>
      </c>
      <c r="S38" s="15">
        <f>D6L1231C5-D6L1231C7</f>
        <v>12.49802433441754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12.012682409627137</v>
      </c>
      <c r="X38" s="16" t="s">
        <v>37467</v>
      </c>
      <c r="Y38" s="33">
        <f>D6L1231C7-D6L1231C10</f>
        <v>0.4853419247904025</v>
      </c>
      <c r="Z38" s="16" t="s">
        <v>37468</v>
      </c>
      <c r="AA38" s="33">
        <f>CHOOSE(MIN(D6L1231C9,RUN_YEARS),B7L812C7,B7L812C16,B7L812C25,B7L812C34,B7L812C43)</f>
        <v>54935</v>
      </c>
      <c r="AB38" s="16" t="s">
        <v>37469</v>
      </c>
      <c r="AC38" s="33">
        <f>IF(D6L1231C12=0,0,D6L1231C10/D6L1231C12)</f>
        <v>2.1867083661831506E-4</v>
      </c>
      <c r="AD38" s="16" t="s">
        <v>37470</v>
      </c>
      <c r="AE38" s="33">
        <f>IF(D6L1231C5=0,0,D6L1231C10/D6L1231C5)</f>
        <v>0.4805832541286606</v>
      </c>
      <c r="AF38" s="16" t="s">
        <v>37471</v>
      </c>
      <c r="AG38" s="33">
        <f>CHOOSE(MIN(D6L1231C9,RUN_YEARS),B7L812C5,B7L812C14,B7L812C23,B7L812C32,B7L812C41)</f>
        <v>853.65736903938546</v>
      </c>
      <c r="AH38" s="16" t="s">
        <v>37472</v>
      </c>
      <c r="AI38" s="33">
        <f>IF(D6L1231C15=0,0,D6L1231C11/D6L1231C15)</f>
        <v>5.6854417520761787E-4</v>
      </c>
      <c r="AJ38" s="16" t="s">
        <v>37473</v>
      </c>
      <c r="AK38" s="33">
        <f>IF(D6L1231C5=0,0,D6L1231C11/D6L1231C5)</f>
        <v>1.9416745871339409E-2</v>
      </c>
      <c r="AL38" s="16" t="s">
        <v>37474</v>
      </c>
      <c r="AM38" s="33">
        <f>D6L1231C8*CHOOSE(MIN(D6L1231C9,RUN_YEARS),B7L812C4,B7L812C13,B7L812C22,B7L812C31,B7L812C40)</f>
        <v>2.3273829857251531</v>
      </c>
      <c r="AN38" s="16" t="s">
        <v>37475</v>
      </c>
      <c r="AO38" s="33">
        <f>D6L1231C8-D6L1231C18</f>
        <v>10.170641348692387</v>
      </c>
      <c r="AP38" s="16" t="s">
        <v>37476</v>
      </c>
      <c r="AQ38" s="33">
        <f>CHOOSE(MIN(D6L1231C9,RUN_YEARS),B7L812C2,B7L812C11,B7L812C20,B7L812C29,B7L812C38)</f>
        <v>97.95551611802874</v>
      </c>
      <c r="AR38" s="16" t="s">
        <v>37477</v>
      </c>
      <c r="AS38" s="33">
        <f>IF(D6L1231C20=0,0,D6L1231C18/D6L1231C20)</f>
        <v>2.3759590862865124E-2</v>
      </c>
      <c r="AT38" s="16" t="s">
        <v>37478</v>
      </c>
      <c r="AU38" s="33">
        <f>IF(D6L1231C5=0,0,D6L1231C18/D6L1231C5)</f>
        <v>9.3110035772450708E-2</v>
      </c>
      <c r="AV38" s="16" t="s">
        <v>37479</v>
      </c>
      <c r="AW38" s="33">
        <f>CHOOSE(MIN(D6L1231C9,RUN_YEARS),B7L812C1,B7L812C10,B7L812C19,B7L812C28,B7L812C37)</f>
        <v>428.06466691261562</v>
      </c>
      <c r="AX38" s="16" t="s">
        <v>37480</v>
      </c>
      <c r="AY38" s="33">
        <f>IF(D6L1231C23=0,0,D6L1231C19/D6L1231C23)</f>
        <v>2.3759590862865127E-2</v>
      </c>
      <c r="AZ38" s="16" t="s">
        <v>37481</v>
      </c>
      <c r="BA38" s="33">
        <f>IF(D6L1231C5=0,0,D6L1231C19/D6L1231C5)</f>
        <v>0.40688996422754931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54935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853.65736903938546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97.95551611802874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428.06466691261562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1978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1978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791.2</v>
      </c>
      <c r="R40" s="16" t="s">
        <v>37506</v>
      </c>
      <c r="S40" s="15">
        <f>D6L1233C5-D6L1233C7</f>
        <v>1186.8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760.47494133319253</v>
      </c>
      <c r="X40" s="16" t="s">
        <v>37508</v>
      </c>
      <c r="Y40" s="33">
        <f>D6L1233C7-D6L1233C10</f>
        <v>30.725058666807513</v>
      </c>
      <c r="Z40" s="16" t="s">
        <v>37509</v>
      </c>
      <c r="AA40" s="33">
        <f>CHOOSE(MIN(D6L1233C9,RUN_YEARS),B7L812C7,B7L812C16,B7L812C25,B7L812C34,B7L812C43)</f>
        <v>54935</v>
      </c>
      <c r="AB40" s="16" t="s">
        <v>37510</v>
      </c>
      <c r="AC40" s="33">
        <f>IF(D6L1233C12=0,0,D6L1233C10/D6L1233C12)</f>
        <v>1.384317723369787E-2</v>
      </c>
      <c r="AD40" s="16" t="s">
        <v>37511</v>
      </c>
      <c r="AE40" s="33">
        <f>IF(D6L1233C5=0,0,D6L1233C10/D6L1233C5)</f>
        <v>0.38446660330292848</v>
      </c>
      <c r="AF40" s="16" t="s">
        <v>37512</v>
      </c>
      <c r="AG40" s="33">
        <f>CHOOSE(MIN(D6L1233C9,RUN_YEARS),B7L812C5,B7L812C14,B7L812C23,B7L812C32,B7L812C41)</f>
        <v>853.65736903938546</v>
      </c>
      <c r="AH40" s="16" t="s">
        <v>37513</v>
      </c>
      <c r="AI40" s="33">
        <f>IF(D6L1233C15=0,0,D6L1233C11/D6L1233C15)</f>
        <v>3.5992260807614418E-2</v>
      </c>
      <c r="AJ40" s="16" t="s">
        <v>37514</v>
      </c>
      <c r="AK40" s="33">
        <f>IF(D6L1233C5=0,0,D6L1233C11/D6L1233C5)</f>
        <v>1.5533396697071544E-2</v>
      </c>
      <c r="AL40" s="16" t="s">
        <v>37515</v>
      </c>
      <c r="AM40" s="33">
        <f>D6L1233C8*CHOOSE(MIN(D6L1233C9,RUN_YEARS),B7L812C4,B7L812C13,B7L812C22,B7L812C31,B7L812C40)</f>
        <v>221.00598090948898</v>
      </c>
      <c r="AN40" s="16" t="s">
        <v>37516</v>
      </c>
      <c r="AO40" s="33">
        <f>D6L1233C8-D6L1233C18</f>
        <v>965.79401909051103</v>
      </c>
      <c r="AP40" s="16" t="s">
        <v>37517</v>
      </c>
      <c r="AQ40" s="33">
        <f>CHOOSE(MIN(D6L1233C9,RUN_YEARS),B7L812C2,B7L812C11,B7L812C20,B7L812C29,B7L812C38)</f>
        <v>97.95551611802874</v>
      </c>
      <c r="AR40" s="16" t="s">
        <v>37518</v>
      </c>
      <c r="AS40" s="33">
        <f>IF(D6L1233C20=0,0,D6L1233C18/D6L1233C20)</f>
        <v>2.2561871925945862</v>
      </c>
      <c r="AT40" s="16" t="s">
        <v>37519</v>
      </c>
      <c r="AU40" s="33">
        <f>IF(D6L1233C5=0,0,D6L1233C18/D6L1233C5)</f>
        <v>0.11173204292694085</v>
      </c>
      <c r="AV40" s="16" t="s">
        <v>37520</v>
      </c>
      <c r="AW40" s="33">
        <f>CHOOSE(MIN(D6L1233C9,RUN_YEARS),B7L812C1,B7L812C10,B7L812C19,B7L812C28,B7L812C37)</f>
        <v>428.06466691261562</v>
      </c>
      <c r="AX40" s="16" t="s">
        <v>37521</v>
      </c>
      <c r="AY40" s="33">
        <f>IF(D6L1233C23=0,0,D6L1233C19/D6L1233C23)</f>
        <v>2.2561871925945867</v>
      </c>
      <c r="AZ40" s="16" t="s">
        <v>37522</v>
      </c>
      <c r="BA40" s="33">
        <f>IF(D6L1233C5=0,0,D6L1233C19/D6L1233C5)</f>
        <v>0.48826795707305914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78.695244268558966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78.695244268558966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78.695244268558966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54935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853.65736903938546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14.654634017934544</v>
      </c>
      <c r="AN41" s="16" t="s">
        <v>37535</v>
      </c>
      <c r="AO41" s="33">
        <f>D6L1234C8-D6L1234C18</f>
        <v>64.040610250624425</v>
      </c>
      <c r="AP41" s="16" t="s">
        <v>37536</v>
      </c>
      <c r="AQ41" s="33">
        <f>CHOOSE(MIN(D6L1234C9,RUN_YEARS),B7L812C2,B7L812C11,B7L812C20,B7L812C29,B7L812C38)</f>
        <v>97.95551611802874</v>
      </c>
      <c r="AR41" s="16" t="s">
        <v>37537</v>
      </c>
      <c r="AS41" s="33">
        <f>IF(D6L1234C20=0,0,D6L1234C18/D6L1234C20)</f>
        <v>0.14960499008832598</v>
      </c>
      <c r="AT41" s="16" t="s">
        <v>37538</v>
      </c>
      <c r="AU41" s="33">
        <f>IF(D6L1234C5=0,0,D6L1234C18/D6L1234C5)</f>
        <v>0.18622007154490142</v>
      </c>
      <c r="AV41" s="16" t="s">
        <v>37539</v>
      </c>
      <c r="AW41" s="33">
        <f>CHOOSE(MIN(D6L1234C9,RUN_YEARS),B7L812C1,B7L812C10,B7L812C19,B7L812C28,B7L812C37)</f>
        <v>428.06466691261562</v>
      </c>
      <c r="AX41" s="16" t="s">
        <v>37540</v>
      </c>
      <c r="AY41" s="33">
        <f>IF(D6L1234C23=0,0,D6L1234C19/D6L1234C23)</f>
        <v>0.14960499008832598</v>
      </c>
      <c r="AZ41" s="16" t="s">
        <v>37541</v>
      </c>
      <c r="BA41" s="33">
        <f>IF(D6L1234C5=0,0,D6L1234C19/D6L1234C5)</f>
        <v>0.81377992845509861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3442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3442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3442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3308.3351214216996</v>
      </c>
      <c r="X42" s="16" t="s">
        <v>37548</v>
      </c>
      <c r="Y42" s="33">
        <f>D6L1235C7-D6L1235C10</f>
        <v>133.66487857830043</v>
      </c>
      <c r="Z42" s="16" t="s">
        <v>37549</v>
      </c>
      <c r="AA42" s="33">
        <f>CHOOSE(MIN(D6L1235C9,RUN_YEARS),B7L812C7,B7L812C16,B7L812C25,B7L812C34,B7L812C43)</f>
        <v>54935</v>
      </c>
      <c r="AB42" s="16" t="s">
        <v>37550</v>
      </c>
      <c r="AC42" s="33">
        <f>IF(D6L1235C12=0,0,D6L1235C10/D6L1235C12)</f>
        <v>6.0222719967629006E-2</v>
      </c>
      <c r="AD42" s="16" t="s">
        <v>37551</v>
      </c>
      <c r="AE42" s="33">
        <f>IF(D6L1235C5=0,0,D6L1235C10/D6L1235C5)</f>
        <v>0.96116650825732119</v>
      </c>
      <c r="AF42" s="16" t="s">
        <v>37552</v>
      </c>
      <c r="AG42" s="33">
        <f>CHOOSE(MIN(D6L1235C9,RUN_YEARS),B7L812C5,B7L812C14,B7L812C23,B7L812C32,B7L812C41)</f>
        <v>853.65736903938546</v>
      </c>
      <c r="AH42" s="16" t="s">
        <v>37553</v>
      </c>
      <c r="AI42" s="33">
        <f>IF(D6L1235C15=0,0,D6L1235C11/D6L1235C15)</f>
        <v>0.15657907191583501</v>
      </c>
      <c r="AJ42" s="16" t="s">
        <v>37554</v>
      </c>
      <c r="AK42" s="33">
        <f>IF(D6L1235C5=0,0,D6L1235C11/D6L1235C5)</f>
        <v>3.8833491742678798E-2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97.95551611802874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428.06466691261562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9229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9229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9229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54935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853.65736903938546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1718.6250402878952</v>
      </c>
      <c r="AN43" s="16" t="s">
        <v>37576</v>
      </c>
      <c r="AO43" s="33">
        <f>D6L1236C8-D6L1236C18</f>
        <v>7510.374959712105</v>
      </c>
      <c r="AP43" s="16" t="s">
        <v>37577</v>
      </c>
      <c r="AQ43" s="33">
        <f>CHOOSE(MIN(D6L1236C9,RUN_YEARS),B7L812C2,B7L812C11,B7L812C20,B7L812C29,B7L812C38)</f>
        <v>97.95551611802874</v>
      </c>
      <c r="AR43" s="16" t="s">
        <v>37578</v>
      </c>
      <c r="AS43" s="33">
        <f>IF(D6L1236C20=0,0,D6L1236C18/D6L1236C20)</f>
        <v>17.54495416283741</v>
      </c>
      <c r="AT43" s="16" t="s">
        <v>37579</v>
      </c>
      <c r="AU43" s="33">
        <f>IF(D6L1236C5=0,0,D6L1236C18/D6L1236C5)</f>
        <v>0.18622007154490142</v>
      </c>
      <c r="AV43" s="16" t="s">
        <v>37580</v>
      </c>
      <c r="AW43" s="33">
        <f>CHOOSE(MIN(D6L1236C9,RUN_YEARS),B7L812C1,B7L812C10,B7L812C19,B7L812C28,B7L812C37)</f>
        <v>428.06466691261562</v>
      </c>
      <c r="AX43" s="16" t="s">
        <v>37581</v>
      </c>
      <c r="AY43" s="33">
        <f>IF(D6L1236C23=0,0,D6L1236C19/D6L1236C23)</f>
        <v>17.54495416283741</v>
      </c>
      <c r="AZ43" s="16" t="s">
        <v>37582</v>
      </c>
      <c r="BA43" s="33">
        <f>IF(D6L1236C5=0,0,D6L1236C19/D6L1236C5)</f>
        <v>0.81377992845509861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14833.201938993829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14780.448591631193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4259.5766736813175</v>
      </c>
      <c r="R44" s="16" t="s">
        <v>37586</v>
      </c>
      <c r="S44" s="15">
        <f>SUM(D6L1229C8:D6L1236C8)</f>
        <v>10520.871917949877</v>
      </c>
      <c r="U44" s="21" t="str">
        <f>NULL_VALUE</f>
        <v>n/a</v>
      </c>
      <c r="V44" s="16" t="s">
        <v>37587</v>
      </c>
      <c r="W44" s="33">
        <f>SUM(D6L1229C10:D6L1236C10)</f>
        <v>4094.1624380966068</v>
      </c>
      <c r="X44" s="16" t="s">
        <v>37588</v>
      </c>
      <c r="Y44" s="33">
        <f>SUM(D6L1229C11:D6L1236C11)</f>
        <v>165.41423558471072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7.4527394886622494E-2</v>
      </c>
      <c r="AD44" s="16" t="s">
        <v>37590</v>
      </c>
      <c r="AE44" s="33">
        <f>IF(D6L1237C5=0,0,D6L1237C10/D6L1237C5)</f>
        <v>0.27699852360467286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0.19377122670521801</v>
      </c>
      <c r="AJ44" s="16" t="s">
        <v>37592</v>
      </c>
      <c r="AK44" s="33">
        <f>IF(D6L1237C5=0,0,D6L1237C11/D6L1237C5)</f>
        <v>1.1191421867829477E-2</v>
      </c>
      <c r="AL44" s="16" t="s">
        <v>37593</v>
      </c>
      <c r="AM44" s="33">
        <f>SUM(D6L1229C18:D6L1236C18)</f>
        <v>1959.1975212753703</v>
      </c>
      <c r="AN44" s="16" t="s">
        <v>37594</v>
      </c>
      <c r="AO44" s="33">
        <f>SUM(D6L1229C19:D6L1236C19)</f>
        <v>8561.6743966745071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20.00089018891688</v>
      </c>
      <c r="AT44" s="16" t="s">
        <v>37596</v>
      </c>
      <c r="AU44" s="33">
        <f>IF(D6L1237C5=0,0,D6L1237C18/D6L1237C5)</f>
        <v>0.1325533192804908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20.00089018891688</v>
      </c>
      <c r="AZ44" s="16" t="s">
        <v>37598</v>
      </c>
      <c r="BA44" s="33">
        <f>IF(D6L1237C5=0,0,D6L1237C19/D6L1237C5)</f>
        <v>0.57925673524700694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163.99482166980033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81.997410834900165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40.998705417450083</v>
      </c>
      <c r="R45" s="16" t="s">
        <v>37603</v>
      </c>
      <c r="S45" s="15">
        <f>D6L1238C5-D6L1238C7</f>
        <v>40.998705417450083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39.406582529161014</v>
      </c>
      <c r="X45" s="16" t="s">
        <v>37605</v>
      </c>
      <c r="Y45" s="33">
        <f>D6L1238C7-D6L1238C10</f>
        <v>1.5921228882890688</v>
      </c>
      <c r="Z45" s="16" t="s">
        <v>37606</v>
      </c>
      <c r="AA45" s="33">
        <f>CHOOSE(MIN(D6L1238C9,RUN_YEARS),B7L812C7,B7L812C16,B7L812C25,B7L812C34,B7L812C43)</f>
        <v>54935</v>
      </c>
      <c r="AB45" s="16" t="s">
        <v>37607</v>
      </c>
      <c r="AC45" s="33">
        <f>IF(D6L1238C12=0,0,D6L1238C10/D6L1238C12)</f>
        <v>7.1733107361720237E-4</v>
      </c>
      <c r="AD45" s="16" t="s">
        <v>37608</v>
      </c>
      <c r="AE45" s="33">
        <f>IF(D6L1238C5=0,0,D6L1238C10/D6L1238C5)</f>
        <v>0.4805832541286606</v>
      </c>
      <c r="AF45" s="16" t="s">
        <v>37609</v>
      </c>
      <c r="AG45" s="33">
        <f>CHOOSE(MIN(D6L1238C9,RUN_YEARS),B7L812C5,B7L812C14,B7L812C23,B7L812C32,B7L812C41)</f>
        <v>853.65736903938546</v>
      </c>
      <c r="AH45" s="16" t="s">
        <v>37610</v>
      </c>
      <c r="AI45" s="33">
        <f>IF(D6L1238C15=0,0,D6L1238C11/D6L1238C15)</f>
        <v>1.8650607914047217E-3</v>
      </c>
      <c r="AJ45" s="16" t="s">
        <v>37611</v>
      </c>
      <c r="AK45" s="33">
        <f>IF(D6L1238C5=0,0,D6L1238C11/D6L1238C5)</f>
        <v>1.9416745871339406E-2</v>
      </c>
      <c r="AL45" s="16" t="s">
        <v>37612</v>
      </c>
      <c r="AM45" s="33">
        <f>D6L1238C8*CHOOSE(MIN(D6L1238C9,RUN_YEARS),B7L812C4,B7L812C13,B7L812C22,B7L812C31,B7L812C40)</f>
        <v>7.6347818560858913</v>
      </c>
      <c r="AN45" s="16" t="s">
        <v>37613</v>
      </c>
      <c r="AO45" s="33">
        <f>D6L1238C8-D6L1238C18</f>
        <v>33.363923561364189</v>
      </c>
      <c r="AP45" s="16" t="s">
        <v>37614</v>
      </c>
      <c r="AQ45" s="33">
        <f>CHOOSE(MIN(D6L1238C9,RUN_YEARS),B7L812C2,B7L812C11,B7L812C20,B7L812C29,B7L812C38)</f>
        <v>97.95551611802874</v>
      </c>
      <c r="AR45" s="16" t="s">
        <v>37615</v>
      </c>
      <c r="AS45" s="33">
        <f>IF(D6L1238C20=0,0,D6L1238C18/D6L1238C20)</f>
        <v>7.7941316208130398E-2</v>
      </c>
      <c r="AT45" s="16" t="s">
        <v>37616</v>
      </c>
      <c r="AU45" s="33">
        <f>IF(D6L1238C5=0,0,D6L1238C18/D6L1238C5)</f>
        <v>9.3110035772450708E-2</v>
      </c>
      <c r="AV45" s="16" t="s">
        <v>37617</v>
      </c>
      <c r="AW45" s="33">
        <f>CHOOSE(MIN(D6L1238C9,RUN_YEARS),B7L812C1,B7L812C10,B7L812C19,B7L812C28,B7L812C37)</f>
        <v>428.06466691261562</v>
      </c>
      <c r="AX45" s="16" t="s">
        <v>37618</v>
      </c>
      <c r="AY45" s="33">
        <f>IF(D6L1238C23=0,0,D6L1238C19/D6L1238C23)</f>
        <v>7.7941316208130398E-2</v>
      </c>
      <c r="AZ45" s="16" t="s">
        <v>37619</v>
      </c>
      <c r="BA45" s="33">
        <f>IF(D6L1238C5=0,0,D6L1238C19/D6L1238C5)</f>
        <v>0.40688996422754925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4148.9553004184008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4148.9553004184008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1659.5821201673605</v>
      </c>
      <c r="R46" s="16" t="s">
        <v>37623</v>
      </c>
      <c r="S46" s="15">
        <f>D6L1239C5-D6L1239C7</f>
        <v>2489.3731802510401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1595.1347516075439</v>
      </c>
      <c r="X46" s="16" t="s">
        <v>37625</v>
      </c>
      <c r="Y46" s="33">
        <f>D6L1239C7-D6L1239C10</f>
        <v>64.447368559816596</v>
      </c>
      <c r="Z46" s="16" t="s">
        <v>37626</v>
      </c>
      <c r="AA46" s="33">
        <f>CHOOSE(MIN(D6L1239C9,RUN_YEARS),B7L812C7,B7L812C16,B7L812C25,B7L812C34,B7L812C43)</f>
        <v>54935</v>
      </c>
      <c r="AB46" s="16" t="s">
        <v>37627</v>
      </c>
      <c r="AC46" s="33">
        <f>IF(D6L1239C12=0,0,D6L1239C10/D6L1239C12)</f>
        <v>2.9036766207473266E-2</v>
      </c>
      <c r="AD46" s="16" t="s">
        <v>37628</v>
      </c>
      <c r="AE46" s="33">
        <f>IF(D6L1239C5=0,0,D6L1239C10/D6L1239C5)</f>
        <v>0.38446660330292848</v>
      </c>
      <c r="AF46" s="16" t="s">
        <v>37629</v>
      </c>
      <c r="AG46" s="33">
        <f>CHOOSE(MIN(D6L1239C9,RUN_YEARS),B7L812C5,B7L812C14,B7L812C23,B7L812C32,B7L812C41)</f>
        <v>853.65736903938546</v>
      </c>
      <c r="AH46" s="16" t="s">
        <v>37630</v>
      </c>
      <c r="AI46" s="33">
        <f>IF(D6L1239C15=0,0,D6L1239C11/D6L1239C15)</f>
        <v>7.5495592139430315E-2</v>
      </c>
      <c r="AJ46" s="16" t="s">
        <v>37631</v>
      </c>
      <c r="AK46" s="33">
        <f>IF(D6L1239C5=0,0,D6L1239C11/D6L1239C5)</f>
        <v>1.5533396697071527E-2</v>
      </c>
      <c r="AL46" s="16" t="s">
        <v>37632</v>
      </c>
      <c r="AM46" s="33">
        <f>D6L1239C8*CHOOSE(MIN(D6L1239C9,RUN_YEARS),B7L812C4,B7L812C13,B7L812C22,B7L812C31,B7L812C40)</f>
        <v>463.57125172830746</v>
      </c>
      <c r="AN46" s="16" t="s">
        <v>37633</v>
      </c>
      <c r="AO46" s="33">
        <f>D6L1239C8-D6L1239C18</f>
        <v>2025.8019285227326</v>
      </c>
      <c r="AP46" s="16" t="s">
        <v>37634</v>
      </c>
      <c r="AQ46" s="33">
        <f>CHOOSE(MIN(D6L1239C9,RUN_YEARS),B7L812C2,B7L812C11,B7L812C20,B7L812C29,B7L812C38)</f>
        <v>97.95551611802874</v>
      </c>
      <c r="AR46" s="16" t="s">
        <v>37635</v>
      </c>
      <c r="AS46" s="33">
        <f>IF(D6L1239C20=0,0,D6L1239C18/D6L1239C20)</f>
        <v>4.732467043200919</v>
      </c>
      <c r="AT46" s="16" t="s">
        <v>37636</v>
      </c>
      <c r="AU46" s="33">
        <f>IF(D6L1239C5=0,0,D6L1239C18/D6L1239C5)</f>
        <v>0.11173204292694083</v>
      </c>
      <c r="AV46" s="16" t="s">
        <v>37637</v>
      </c>
      <c r="AW46" s="33">
        <f>CHOOSE(MIN(D6L1239C9,RUN_YEARS),B7L812C1,B7L812C10,B7L812C19,B7L812C28,B7L812C37)</f>
        <v>428.06466691261562</v>
      </c>
      <c r="AX46" s="16" t="s">
        <v>37638</v>
      </c>
      <c r="AY46" s="33">
        <f>IF(D6L1239C23=0,0,D6L1239C19/D6L1239C23)</f>
        <v>4.7324670432009199</v>
      </c>
      <c r="AZ46" s="16" t="s">
        <v>37639</v>
      </c>
      <c r="BA46" s="33">
        <f>IF(D6L1239C5=0,0,D6L1239C19/D6L1239C5)</f>
        <v>0.48826795707305909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4312.9501220882012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4230.9527112533015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1700.5808255848106</v>
      </c>
      <c r="R47" s="16" t="s">
        <v>37643</v>
      </c>
      <c r="S47" s="15">
        <f>SUM(D6L1238C8:D6L1239C8)</f>
        <v>2530.37188566849</v>
      </c>
      <c r="U47" s="21" t="str">
        <f>NULL_VALUE</f>
        <v>n/a</v>
      </c>
      <c r="V47" s="16" t="s">
        <v>37644</v>
      </c>
      <c r="W47" s="33">
        <f>SUM(D6L1238C10:D6L1239C10)</f>
        <v>1634.5413341367048</v>
      </c>
      <c r="X47" s="16" t="s">
        <v>37645</v>
      </c>
      <c r="Y47" s="33">
        <f>SUM(D6L1238C11:D6L1239C11)</f>
        <v>66.039491448105665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2.9754097281090467E-2</v>
      </c>
      <c r="AD47" s="16" t="s">
        <v>37647</v>
      </c>
      <c r="AE47" s="33">
        <f>IF(D6L1240C5=0,0,D6L1240C10/D6L1240C5)</f>
        <v>0.38632937914650378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7.7360652930835036E-2</v>
      </c>
      <c r="AJ47" s="16" t="s">
        <v>37649</v>
      </c>
      <c r="AK47" s="33">
        <f>IF(D6L1240C5=0,0,D6L1240C11/D6L1240C5)</f>
        <v>1.5608657424238455E-2</v>
      </c>
      <c r="AL47" s="16" t="s">
        <v>37650</v>
      </c>
      <c r="AM47" s="33">
        <f>SUM(D6L1238C18:D6L1239C18)</f>
        <v>471.20603358439337</v>
      </c>
      <c r="AN47" s="16" t="s">
        <v>37651</v>
      </c>
      <c r="AO47" s="33">
        <f>SUM(D6L1238C19:D6L1239C19)</f>
        <v>2059.165852084097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4.8104083594090499</v>
      </c>
      <c r="AT47" s="16" t="s">
        <v>37653</v>
      </c>
      <c r="AU47" s="33">
        <f>IF(D6L1240C5=0,0,D6L1240C18/D6L1240C5)</f>
        <v>0.11137114161808057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4.8104083594090508</v>
      </c>
      <c r="AZ47" s="16" t="s">
        <v>37655</v>
      </c>
      <c r="BA47" s="33">
        <f>IF(D6L1240C5=0,0,D6L1240C19/D6L1240C5)</f>
        <v>0.48669082181117707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25786.768375105083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23505.099519025774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8207.006607336767</v>
      </c>
      <c r="R48" s="16" t="s">
        <v>37660</v>
      </c>
      <c r="S48" s="15">
        <f>SUM(D6L1228C8,D6L1237C8,D6L1240C8)</f>
        <v>15298.092911689006</v>
      </c>
      <c r="U48" s="21" t="str">
        <f>NULL_VALUE</f>
        <v>n/a</v>
      </c>
      <c r="V48" s="16" t="s">
        <v>37661</v>
      </c>
      <c r="W48" s="33">
        <f>SUM(D6L1228C10,D6L1237C10,D6L1240C10)</f>
        <v>7888.1422812276987</v>
      </c>
      <c r="X48" s="16" t="s">
        <v>37662</v>
      </c>
      <c r="Y48" s="33">
        <f>SUM(D6L1228C11,D6L1237C11,D6L1240C11)</f>
        <v>318.86432610906775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0.14147959343615518</v>
      </c>
      <c r="AD48" s="16" t="s">
        <v>37664</v>
      </c>
      <c r="AE48" s="33">
        <f>IF(D6L1241C5=0,0,D6L1241C10/D6L1241C5)</f>
        <v>0.33559280507801237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0.36784694293400277</v>
      </c>
      <c r="AJ48" s="16" t="s">
        <v>37666</v>
      </c>
      <c r="AK48" s="33">
        <f>IF(D6L1241C5=0,0,D6L1241C11/D6L1241C5)</f>
        <v>1.3565750949106547E-2</v>
      </c>
      <c r="AL48" s="16" t="s">
        <v>37667</v>
      </c>
      <c r="AM48" s="33">
        <f>SUM(D6L1228C18,D6L1237C18,D6L1240C18)</f>
        <v>2849.4720806774912</v>
      </c>
      <c r="AN48" s="16" t="s">
        <v>37668</v>
      </c>
      <c r="AO48" s="33">
        <f>SUM(D6L1228C19,D6L1237C19,D6L1240C19)</f>
        <v>12448.620831011516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28.852041584473618</v>
      </c>
      <c r="AT48" s="16" t="s">
        <v>37670</v>
      </c>
      <c r="AU48" s="33">
        <f>IF(D6L1241C5=0,0,D6L1241C18/D6L1241C5)</f>
        <v>0.12122782455658347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28.852041584473618</v>
      </c>
      <c r="AZ48" s="16" t="s">
        <v>37672</v>
      </c>
      <c r="BA48" s="33">
        <f>IF(D6L1241C5=0,0,D6L1241C19/D6L1241C5)</f>
        <v>0.52961361941629759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416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5.0623406434117211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0.74337233258090452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2.2858802175900097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0.51137630574702975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339.6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4.5832827971827674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0.60002962404021687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1.9795113827605033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0.51137630574702975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339.6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4.5832827971827674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0.60002962404021687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1.9795113827605033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0.5098076154367398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255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3.6588781214285713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0.45469475944474974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1.5461029857142856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0.24722312191303436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339.6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4.5832827971827674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0.60002962404021687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1.9795113827605033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0.51137630574702975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339.6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4.5832827971827674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0.60002962404021687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1.9795113827605033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0.5098076154367398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255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3.6588781214285713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0.45469475944474974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1.5461029857142856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0.5098076154367398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255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3.6588781214285713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0.45469475944474974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1.5461029857142856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0.5098076154367398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255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3.6588781214285713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0.45469475944474974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1.5461029857142856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0.5098076154367398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255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3.6588781214285713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0.45469475944474974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1.5461029857142856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0.5098076154367398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255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3.6588781214285713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0.45469475944474974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1.5461029857142856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0.5098076154367398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255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3.6588781214285713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0.45469475944474974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1.5461029857142856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255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3.6588781214285713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0.45469475944474974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1.5461029857142856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0.51137630574702975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339.6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4.5832827971827674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0.60002962404021687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1.9795113827605033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0.51394663156259734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416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5.0623406434117211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0.74337233258090452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2.2858802175900097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IF(FLOW_THRU_100PCT="Y",1,INDEX(VariabilityMatrix,D6L1316C1,D6L1316C9))</f>
        <v>0.24340392009607786</v>
      </c>
      <c r="L23" s="16" t="s">
        <v>37991</v>
      </c>
      <c r="M23" s="15">
        <f>IF(D6L1316C2&lt;&gt;0,D6L1316C2*D6L1316C4,D6L1316C3*D6L1316C4)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416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5.0623406434117211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0.74337233258090452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2.2858802175900097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416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5.0623406434117211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0.74337233258090452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2.2858802175900097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0.23353399456042659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255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3.6588781214285713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0.45469475944474974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1.5461029857142856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IF(FLOW_THRU_100PCT="Y",1,INDEX(VariabilityMatrix,D6L1319C1,D6L1319C9))</f>
        <v>0.24340392009607786</v>
      </c>
      <c r="L26" s="16" t="s">
        <v>38053</v>
      </c>
      <c r="M26" s="15">
        <f>IF(D6L1319C2&lt;&gt;0,D6L1319C2*D6L1319C4,D6L1319C3*D6L1319C4)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416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5.0623406434117211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0.74337233258090452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2.2858802175900097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0.23353399456042659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255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3.6588781214285713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0.45469475944474974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1.5461029857142856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0.23353399456042659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255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3.6588781214285713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0.45469475944474974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1.5461029857142856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0.23353399456042659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255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3.6588781214285713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0.45469475944474974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1.5461029857142856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0.23353399456042659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255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3.6588781214285713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0.45469475944474974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1.5461029857142856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0.23353399456042659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255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3.6588781214285713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0.45469475944474974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1.5461029857142856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0.23353399456042659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255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3.6588781214285713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0.45469475944474974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1.5461029857142856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255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3.6588781214285713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0.45469475944474974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1.5461029857142856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416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5.0623406434117211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0.74337233258090452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2.2858802175900097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255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3.6588781214285713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0.45469475944474974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1.5461029857142856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255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3.6588781214285713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0.45469475944474974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1.5461029857142856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5.0548126731719073E-2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2.5274063365859537E-2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1.2637031682929768E-2</v>
      </c>
      <c r="R38" s="16" t="s">
        <v>38299</v>
      </c>
      <c r="S38" s="15">
        <f>D6L1331C5-D6L1331C7</f>
        <v>1.2637031682929768E-2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1.2182547045271845E-2</v>
      </c>
      <c r="X38" s="16" t="s">
        <v>38301</v>
      </c>
      <c r="Y38" s="33">
        <f>D6L1331C7-D6L1331C10</f>
        <v>4.5448463765792278E-4</v>
      </c>
      <c r="Z38" s="16" t="s">
        <v>38302</v>
      </c>
      <c r="AA38" s="33">
        <f>CHOOSE(MIN(D6L1331C9,RUN_YEARS),B7L813C7,B7L813C16,B7L813C25,B7L813C34,B7L813C43)</f>
        <v>255</v>
      </c>
      <c r="AB38" s="16" t="s">
        <v>38303</v>
      </c>
      <c r="AC38" s="33">
        <f>IF(D6L1331C12=0,0,D6L1331C10/D6L1331C12)</f>
        <v>4.777469429518371E-5</v>
      </c>
      <c r="AD38" s="16" t="s">
        <v>38304</v>
      </c>
      <c r="AE38" s="33">
        <f>IF(D6L1331C5=0,0,D6L1331C10/D6L1331C5)</f>
        <v>0.48201774558056043</v>
      </c>
      <c r="AF38" s="16" t="s">
        <v>38305</v>
      </c>
      <c r="AG38" s="33">
        <f>CHOOSE(MIN(D6L1331C9,RUN_YEARS),B7L813C5,B7L813C14,B7L813C23,B7L813C32,B7L813C41)</f>
        <v>3.6588781214285713</v>
      </c>
      <c r="AH38" s="16" t="s">
        <v>38306</v>
      </c>
      <c r="AI38" s="33">
        <f>IF(D6L1331C15=0,0,D6L1331C11/D6L1331C15)</f>
        <v>1.242142051674774E-4</v>
      </c>
      <c r="AJ38" s="16" t="s">
        <v>38307</v>
      </c>
      <c r="AK38" s="33">
        <f>IF(D6L1331C5=0,0,D6L1331C11/D6L1331C5)</f>
        <v>1.7982254419439545E-2</v>
      </c>
      <c r="AL38" s="16" t="s">
        <v>38308</v>
      </c>
      <c r="AM38" s="33">
        <f>D6L1331C8*CHOOSE(MIN(D6L1331C9,RUN_YEARS),B7L813C4,B7L813C13,B7L813C22,B7L813C31,B7L813C40)</f>
        <v>2.8718505381505749E-3</v>
      </c>
      <c r="AN38" s="16" t="s">
        <v>38309</v>
      </c>
      <c r="AO38" s="33">
        <f>D6L1331C8-D6L1331C18</f>
        <v>9.7651811447791934E-3</v>
      </c>
      <c r="AP38" s="16" t="s">
        <v>38310</v>
      </c>
      <c r="AQ38" s="33">
        <f>CHOOSE(MIN(D6L1331C9,RUN_YEARS),B7L813C2,B7L813C11,B7L813C20,B7L813C29,B7L813C38)</f>
        <v>0.45469475944474974</v>
      </c>
      <c r="AR38" s="16" t="s">
        <v>38311</v>
      </c>
      <c r="AS38" s="33">
        <f>IF(D6L1331C20=0,0,D6L1331C18/D6L1331C20)</f>
        <v>6.3159965636233276E-3</v>
      </c>
      <c r="AT38" s="16" t="s">
        <v>38312</v>
      </c>
      <c r="AU38" s="33">
        <f>IF(D6L1331C5=0,0,D6L1331C18/D6L1331C5)</f>
        <v>0.11362836662148676</v>
      </c>
      <c r="AV38" s="16" t="s">
        <v>38313</v>
      </c>
      <c r="AW38" s="33">
        <f>CHOOSE(MIN(D6L1331C9,RUN_YEARS),B7L813C1,B7L813C10,B7L813C19,B7L813C28,B7L813C37)</f>
        <v>1.5461029857142856</v>
      </c>
      <c r="AX38" s="16" t="s">
        <v>38314</v>
      </c>
      <c r="AY38" s="33">
        <f>IF(D6L1331C23=0,0,D6L1331C19/D6L1331C23)</f>
        <v>6.3159965636233268E-3</v>
      </c>
      <c r="AZ38" s="16" t="s">
        <v>38315</v>
      </c>
      <c r="BA38" s="33">
        <f>IF(D6L1331C5=0,0,D6L1331C19/D6L1331C5)</f>
        <v>0.38637163337851327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255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3.6588781214285713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0.45469475944474974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1.5461029857142856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2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2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0.8</v>
      </c>
      <c r="R40" s="16" t="s">
        <v>38340</v>
      </c>
      <c r="S40" s="15">
        <f>D6L1333C5-D6L1333C7</f>
        <v>1.2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0.77122839292889678</v>
      </c>
      <c r="X40" s="16" t="s">
        <v>38342</v>
      </c>
      <c r="Y40" s="33">
        <f>D6L1333C7-D6L1333C10</f>
        <v>2.8771607071103267E-2</v>
      </c>
      <c r="Z40" s="16" t="s">
        <v>38343</v>
      </c>
      <c r="AA40" s="33">
        <f>CHOOSE(MIN(D6L1333C9,RUN_YEARS),B7L813C7,B7L813C16,B7L813C25,B7L813C34,B7L813C43)</f>
        <v>255</v>
      </c>
      <c r="AB40" s="16" t="s">
        <v>38344</v>
      </c>
      <c r="AC40" s="33">
        <f>IF(D6L1333C12=0,0,D6L1333C10/D6L1333C12)</f>
        <v>3.0244250703093992E-3</v>
      </c>
      <c r="AD40" s="16" t="s">
        <v>38345</v>
      </c>
      <c r="AE40" s="33">
        <f>IF(D6L1333C5=0,0,D6L1333C10/D6L1333C5)</f>
        <v>0.38561419646444839</v>
      </c>
      <c r="AF40" s="16" t="s">
        <v>38346</v>
      </c>
      <c r="AG40" s="33">
        <f>CHOOSE(MIN(D6L1333C9,RUN_YEARS),B7L813C5,B7L813C14,B7L813C23,B7L813C32,B7L813C41)</f>
        <v>3.6588781214285713</v>
      </c>
      <c r="AH40" s="16" t="s">
        <v>38347</v>
      </c>
      <c r="AI40" s="33">
        <f>IF(D6L1333C15=0,0,D6L1333C11/D6L1333C15)</f>
        <v>7.863505182804419E-3</v>
      </c>
      <c r="AJ40" s="16" t="s">
        <v>38348</v>
      </c>
      <c r="AK40" s="33">
        <f>IF(D6L1333C5=0,0,D6L1333C11/D6L1333C5)</f>
        <v>1.4385803535551633E-2</v>
      </c>
      <c r="AL40" s="16" t="s">
        <v>38349</v>
      </c>
      <c r="AM40" s="33">
        <f>D6L1333C8*CHOOSE(MIN(D6L1333C9,RUN_YEARS),B7L813C4,B7L813C13,B7L813C22,B7L813C31,B7L813C40)</f>
        <v>0.2727080798915682</v>
      </c>
      <c r="AN40" s="16" t="s">
        <v>38350</v>
      </c>
      <c r="AO40" s="33">
        <f>D6L1333C8-D6L1333C18</f>
        <v>0.92729192010843176</v>
      </c>
      <c r="AP40" s="16" t="s">
        <v>38351</v>
      </c>
      <c r="AQ40" s="33">
        <f>CHOOSE(MIN(D6L1333C9,RUN_YEARS),B7L813C2,B7L813C11,B7L813C20,B7L813C29,B7L813C38)</f>
        <v>0.45469475944474974</v>
      </c>
      <c r="AR40" s="16" t="s">
        <v>38352</v>
      </c>
      <c r="AS40" s="33">
        <f>IF(D6L1333C20=0,0,D6L1333C18/D6L1333C20)</f>
        <v>0.59976077187382926</v>
      </c>
      <c r="AT40" s="16" t="s">
        <v>38353</v>
      </c>
      <c r="AU40" s="33">
        <f>IF(D6L1333C5=0,0,D6L1333C18/D6L1333C5)</f>
        <v>0.1363540399457841</v>
      </c>
      <c r="AV40" s="16" t="s">
        <v>38354</v>
      </c>
      <c r="AW40" s="33">
        <f>CHOOSE(MIN(D6L1333C9,RUN_YEARS),B7L813C1,B7L813C10,B7L813C19,B7L813C28,B7L813C37)</f>
        <v>1.5461029857142856</v>
      </c>
      <c r="AX40" s="16" t="s">
        <v>38355</v>
      </c>
      <c r="AY40" s="33">
        <f>IF(D6L1333C23=0,0,D6L1333C19/D6L1333C23)</f>
        <v>0.59976077187382915</v>
      </c>
      <c r="AZ40" s="16" t="s">
        <v>38356</v>
      </c>
      <c r="BA40" s="33">
        <f>IF(D6L1333C5=0,0,D6L1333C19/D6L1333C5)</f>
        <v>0.46364596005421588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255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3.6588781214285713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0.45469475944474974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1.5461029857142856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17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17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17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16.388603349739054</v>
      </c>
      <c r="X42" s="16" t="s">
        <v>38382</v>
      </c>
      <c r="Y42" s="33">
        <f>D6L1335C7-D6L1335C10</f>
        <v>0.61139665026094647</v>
      </c>
      <c r="Z42" s="16" t="s">
        <v>38383</v>
      </c>
      <c r="AA42" s="33">
        <f>CHOOSE(MIN(D6L1335C9,RUN_YEARS),B7L813C7,B7L813C16,B7L813C25,B7L813C34,B7L813C43)</f>
        <v>255</v>
      </c>
      <c r="AB42" s="16" t="s">
        <v>38384</v>
      </c>
      <c r="AC42" s="33">
        <f>IF(D6L1335C12=0,0,D6L1335C10/D6L1335C12)</f>
        <v>6.4269032744074722E-2</v>
      </c>
      <c r="AD42" s="16" t="s">
        <v>38385</v>
      </c>
      <c r="AE42" s="33">
        <f>IF(D6L1335C5=0,0,D6L1335C10/D6L1335C5)</f>
        <v>0.96403549116112075</v>
      </c>
      <c r="AF42" s="16" t="s">
        <v>38386</v>
      </c>
      <c r="AG42" s="33">
        <f>CHOOSE(MIN(D6L1335C9,RUN_YEARS),B7L813C5,B7L813C14,B7L813C23,B7L813C32,B7L813C41)</f>
        <v>3.6588781214285713</v>
      </c>
      <c r="AH42" s="16" t="s">
        <v>38387</v>
      </c>
      <c r="AI42" s="33">
        <f>IF(D6L1335C15=0,0,D6L1335C11/D6L1335C15)</f>
        <v>0.16709948513459447</v>
      </c>
      <c r="AJ42" s="16" t="s">
        <v>38388</v>
      </c>
      <c r="AK42" s="33">
        <f>IF(D6L1335C5=0,0,D6L1335C11/D6L1335C5)</f>
        <v>3.5964508838879201E-2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0.45469475944474974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1.5461029857142856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81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81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255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3.6588781214285713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18.407795392680853</v>
      </c>
      <c r="AN43" s="16" t="s">
        <v>38410</v>
      </c>
      <c r="AO43" s="33">
        <f>D6L1336C8-D6L1336C18</f>
        <v>62.592204607319147</v>
      </c>
      <c r="AP43" s="16" t="s">
        <v>38411</v>
      </c>
      <c r="AQ43" s="33">
        <f>CHOOSE(MIN(D6L1336C9,RUN_YEARS),B7L813C2,B7L813C11,B7L813C20,B7L813C29,B7L813C38)</f>
        <v>0.45469475944474974</v>
      </c>
      <c r="AR43" s="16" t="s">
        <v>38412</v>
      </c>
      <c r="AS43" s="33">
        <f>IF(D6L1336C20=0,0,D6L1336C18/D6L1336C20)</f>
        <v>40.483852101483471</v>
      </c>
      <c r="AT43" s="16" t="s">
        <v>38413</v>
      </c>
      <c r="AU43" s="33">
        <f>IF(D6L1336C5=0,0,D6L1336C18/D6L1336C5)</f>
        <v>0.22725673324297349</v>
      </c>
      <c r="AV43" s="16" t="s">
        <v>38414</v>
      </c>
      <c r="AW43" s="33">
        <f>CHOOSE(MIN(D6L1336C9,RUN_YEARS),B7L813C1,B7L813C10,B7L813C19,B7L813C28,B7L813C37)</f>
        <v>1.5461029857142856</v>
      </c>
      <c r="AX43" s="16" t="s">
        <v>38415</v>
      </c>
      <c r="AY43" s="33">
        <f>IF(D6L1336C23=0,0,D6L1336C19/D6L1336C23)</f>
        <v>40.483852101483471</v>
      </c>
      <c r="AZ43" s="16" t="s">
        <v>38416</v>
      </c>
      <c r="BA43" s="33">
        <f>IF(D6L1336C5=0,0,D6L1336C19/D6L1336C5)</f>
        <v>0.77274326675702654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100.05054812673171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100.02527406336586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17.812637031682929</v>
      </c>
      <c r="R44" s="16" t="s">
        <v>38420</v>
      </c>
      <c r="S44" s="15">
        <f>SUM(D6L1329C8:D6L1336C8)</f>
        <v>82.212637031682931</v>
      </c>
      <c r="U44" s="21" t="str">
        <f>NULL_VALUE</f>
        <v>n/a</v>
      </c>
      <c r="V44" s="16" t="s">
        <v>38421</v>
      </c>
      <c r="W44" s="33">
        <f>SUM(D6L1329C10:D6L1336C10)</f>
        <v>17.172014289713221</v>
      </c>
      <c r="X44" s="16" t="s">
        <v>38422</v>
      </c>
      <c r="Y44" s="33">
        <f>SUM(D6L1329C11:D6L1336C11)</f>
        <v>0.6406227419697077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6.7341232508679308E-2</v>
      </c>
      <c r="AD44" s="16" t="s">
        <v>38424</v>
      </c>
      <c r="AE44" s="33">
        <f>IF(D6L1337C5=0,0,D6L1337C10/D6L1337C5)</f>
        <v>0.17167675320574255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0.17508720452256638</v>
      </c>
      <c r="AJ44" s="16" t="s">
        <v>38426</v>
      </c>
      <c r="AK44" s="33">
        <f>IF(D6L1337C5=0,0,D6L1337C11/D6L1337C5)</f>
        <v>6.4046087148321553E-3</v>
      </c>
      <c r="AL44" s="16" t="s">
        <v>38427</v>
      </c>
      <c r="AM44" s="33">
        <f>SUM(D6L1329C18:D6L1336C18)</f>
        <v>18.683375323110571</v>
      </c>
      <c r="AN44" s="16" t="s">
        <v>38428</v>
      </c>
      <c r="AO44" s="33">
        <f>SUM(D6L1329C19:D6L1336C19)</f>
        <v>63.529261708572356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41.089928869920925</v>
      </c>
      <c r="AT44" s="16" t="s">
        <v>38430</v>
      </c>
      <c r="AU44" s="33">
        <f>IF(D6L1337C5=0,0,D6L1337C18/D6L1337C5)</f>
        <v>0.18678654468144404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41.089928869920925</v>
      </c>
      <c r="AZ44" s="16" t="s">
        <v>38432</v>
      </c>
      <c r="BA44" s="33">
        <f>IF(D6L1337C5=0,0,D6L1337C19/D6L1337C5)</f>
        <v>0.63513209339798127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7.0688999497312999E-2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3.5344499748656499E-2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1.767224987432825E-2</v>
      </c>
      <c r="R45" s="16" t="s">
        <v>38437</v>
      </c>
      <c r="S45" s="15">
        <f>D6L1338C5-D6L1338C7</f>
        <v>1.767224987432825E-2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1.7036676087520089E-2</v>
      </c>
      <c r="X45" s="16" t="s">
        <v>38439</v>
      </c>
      <c r="Y45" s="33">
        <f>D6L1338C7-D6L1338C10</f>
        <v>6.3557378680816068E-4</v>
      </c>
      <c r="Z45" s="16" t="s">
        <v>38440</v>
      </c>
      <c r="AA45" s="33">
        <f>CHOOSE(MIN(D6L1338C9,RUN_YEARS),B7L813C7,B7L813C16,B7L813C25,B7L813C34,B7L813C43)</f>
        <v>255</v>
      </c>
      <c r="AB45" s="16" t="s">
        <v>38441</v>
      </c>
      <c r="AC45" s="33">
        <f>IF(D6L1338C12=0,0,D6L1338C10/D6L1338C12)</f>
        <v>6.6810494460863088E-5</v>
      </c>
      <c r="AD45" s="16" t="s">
        <v>38442</v>
      </c>
      <c r="AE45" s="33">
        <f>IF(D6L1338C5=0,0,D6L1338C10/D6L1338C5)</f>
        <v>0.48201774558056038</v>
      </c>
      <c r="AF45" s="16" t="s">
        <v>38443</v>
      </c>
      <c r="AG45" s="33">
        <f>CHOOSE(MIN(D6L1338C9,RUN_YEARS),B7L813C5,B7L813C14,B7L813C23,B7L813C32,B7L813C41)</f>
        <v>3.6588781214285713</v>
      </c>
      <c r="AH45" s="16" t="s">
        <v>38444</v>
      </c>
      <c r="AI45" s="33">
        <f>IF(D6L1338C15=0,0,D6L1338C11/D6L1338C15)</f>
        <v>1.7370728559824438E-4</v>
      </c>
      <c r="AJ45" s="16" t="s">
        <v>38445</v>
      </c>
      <c r="AK45" s="33">
        <f>IF(D6L1338C5=0,0,D6L1338C11/D6L1338C5)</f>
        <v>1.7982254419439615E-2</v>
      </c>
      <c r="AL45" s="16" t="s">
        <v>38446</v>
      </c>
      <c r="AM45" s="33">
        <f>D6L1338C8*CHOOSE(MIN(D6L1338C9,RUN_YEARS),B7L813C4,B7L813C13,B7L813C22,B7L813C31,B7L813C40)</f>
        <v>4.0161377754933869E-3</v>
      </c>
      <c r="AN45" s="16" t="s">
        <v>38447</v>
      </c>
      <c r="AO45" s="33">
        <f>D6L1338C8-D6L1338C18</f>
        <v>1.3656112098834862E-2</v>
      </c>
      <c r="AP45" s="16" t="s">
        <v>38448</v>
      </c>
      <c r="AQ45" s="33">
        <f>CHOOSE(MIN(D6L1338C9,RUN_YEARS),B7L813C2,B7L813C11,B7L813C20,B7L813C29,B7L813C38)</f>
        <v>0.45469475944474974</v>
      </c>
      <c r="AR45" s="16" t="s">
        <v>38449</v>
      </c>
      <c r="AS45" s="33">
        <f>IF(D6L1338C20=0,0,D6L1338C18/D6L1338C20)</f>
        <v>8.8326018544785771E-3</v>
      </c>
      <c r="AT45" s="16" t="s">
        <v>38450</v>
      </c>
      <c r="AU45" s="33">
        <f>IF(D6L1338C5=0,0,D6L1338C18/D6L1338C5)</f>
        <v>0.11362836662148675</v>
      </c>
      <c r="AV45" s="16" t="s">
        <v>38451</v>
      </c>
      <c r="AW45" s="33">
        <f>CHOOSE(MIN(D6L1338C9,RUN_YEARS),B7L813C1,B7L813C10,B7L813C19,B7L813C28,B7L813C37)</f>
        <v>1.5461029857142856</v>
      </c>
      <c r="AX45" s="16" t="s">
        <v>38452</v>
      </c>
      <c r="AY45" s="33">
        <f>IF(D6L1338C23=0,0,D6L1338C19/D6L1338C23)</f>
        <v>8.8326018544785754E-3</v>
      </c>
      <c r="AZ45" s="16" t="s">
        <v>38453</v>
      </c>
      <c r="BA45" s="33">
        <f>IF(D6L1338C5=0,0,D6L1338C19/D6L1338C5)</f>
        <v>0.38637163337851321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2.3788244503924041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2.3788244503924041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0.95152978015696166</v>
      </c>
      <c r="R46" s="16" t="s">
        <v>38457</v>
      </c>
      <c r="S46" s="15">
        <f>D6L1339C5-D6L1339C7</f>
        <v>1.4272946702354425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0.9173084789680499</v>
      </c>
      <c r="X46" s="16" t="s">
        <v>38459</v>
      </c>
      <c r="Y46" s="33">
        <f>D6L1339C7-D6L1339C10</f>
        <v>3.4221301188911757E-2</v>
      </c>
      <c r="Z46" s="16" t="s">
        <v>38460</v>
      </c>
      <c r="AA46" s="33">
        <f>CHOOSE(MIN(D6L1339C9,RUN_YEARS),B7L813C7,B7L813C16,B7L813C25,B7L813C34,B7L813C43)</f>
        <v>255</v>
      </c>
      <c r="AB46" s="16" t="s">
        <v>38461</v>
      </c>
      <c r="AC46" s="33">
        <f>IF(D6L1339C12=0,0,D6L1339C10/D6L1339C12)</f>
        <v>3.597288152815882E-3</v>
      </c>
      <c r="AD46" s="16" t="s">
        <v>38462</v>
      </c>
      <c r="AE46" s="33">
        <f>IF(D6L1339C5=0,0,D6L1339C10/D6L1339C5)</f>
        <v>0.38561419646444833</v>
      </c>
      <c r="AF46" s="16" t="s">
        <v>38463</v>
      </c>
      <c r="AG46" s="33">
        <f>CHOOSE(MIN(D6L1339C9,RUN_YEARS),B7L813C5,B7L813C14,B7L813C23,B7L813C32,B7L813C41)</f>
        <v>3.6588781214285713</v>
      </c>
      <c r="AH46" s="16" t="s">
        <v>38464</v>
      </c>
      <c r="AI46" s="33">
        <f>IF(D6L1339C15=0,0,D6L1339C11/D6L1339C15)</f>
        <v>9.3529491973212819E-3</v>
      </c>
      <c r="AJ46" s="16" t="s">
        <v>38465</v>
      </c>
      <c r="AK46" s="33">
        <f>IF(D6L1339C5=0,0,D6L1339C11/D6L1339C5)</f>
        <v>1.4385803535551649E-2</v>
      </c>
      <c r="AL46" s="16" t="s">
        <v>38466</v>
      </c>
      <c r="AM46" s="33">
        <f>D6L1339C8*CHOOSE(MIN(D6L1339C9,RUN_YEARS),B7L813C4,B7L813C13,B7L813C22,B7L813C31,B7L813C40)</f>
        <v>0.3243623241328138</v>
      </c>
      <c r="AN46" s="16" t="s">
        <v>38467</v>
      </c>
      <c r="AO46" s="33">
        <f>D6L1339C8-D6L1339C18</f>
        <v>1.1029323461026288</v>
      </c>
      <c r="AP46" s="16" t="s">
        <v>38468</v>
      </c>
      <c r="AQ46" s="33">
        <f>CHOOSE(MIN(D6L1339C9,RUN_YEARS),B7L813C2,B7L813C11,B7L813C20,B7L813C29,B7L813C38)</f>
        <v>0.45469475944474974</v>
      </c>
      <c r="AR46" s="16" t="s">
        <v>38469</v>
      </c>
      <c r="AS46" s="33">
        <f>IF(D6L1339C20=0,0,D6L1339C18/D6L1339C20)</f>
        <v>0.71336279425984295</v>
      </c>
      <c r="AT46" s="16" t="s">
        <v>38470</v>
      </c>
      <c r="AU46" s="33">
        <f>IF(D6L1339C5=0,0,D6L1339C18/D6L1339C5)</f>
        <v>0.1363540399457841</v>
      </c>
      <c r="AV46" s="16" t="s">
        <v>38471</v>
      </c>
      <c r="AW46" s="33">
        <f>CHOOSE(MIN(D6L1339C9,RUN_YEARS),B7L813C1,B7L813C10,B7L813C19,B7L813C28,B7L813C37)</f>
        <v>1.5461029857142856</v>
      </c>
      <c r="AX46" s="16" t="s">
        <v>38472</v>
      </c>
      <c r="AY46" s="33">
        <f>IF(D6L1339C23=0,0,D6L1339C19/D6L1339C23)</f>
        <v>0.71336279425984295</v>
      </c>
      <c r="AZ46" s="16" t="s">
        <v>38473</v>
      </c>
      <c r="BA46" s="33">
        <f>IF(D6L1339C5=0,0,D6L1339C19/D6L1339C5)</f>
        <v>0.46364596005421593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2.4495134498897171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2.4141689501410606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0.96920203003128991</v>
      </c>
      <c r="R47" s="16" t="s">
        <v>38477</v>
      </c>
      <c r="S47" s="15">
        <f>SUM(D6L1338C8:D6L1339C8)</f>
        <v>1.4449669201097708</v>
      </c>
      <c r="U47" s="21" t="str">
        <f>NULL_VALUE</f>
        <v>n/a</v>
      </c>
      <c r="V47" s="16" t="s">
        <v>38478</v>
      </c>
      <c r="W47" s="33">
        <f>SUM(D6L1338C10:D6L1339C10)</f>
        <v>0.93434515505557003</v>
      </c>
      <c r="X47" s="16" t="s">
        <v>38479</v>
      </c>
      <c r="Y47" s="33">
        <f>SUM(D6L1338C11:D6L1339C11)</f>
        <v>3.4856874975719918E-2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3.664098647276745E-3</v>
      </c>
      <c r="AD47" s="16" t="s">
        <v>38481</v>
      </c>
      <c r="AE47" s="33">
        <f>IF(D6L1340C5=0,0,D6L1340C10/D6L1340C5)</f>
        <v>0.3870255870041639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9.5266564829195269E-3</v>
      </c>
      <c r="AJ47" s="16" t="s">
        <v>38483</v>
      </c>
      <c r="AK47" s="33">
        <f>IF(D6L1340C5=0,0,D6L1340C11/D6L1340C5)</f>
        <v>1.4438457165014578E-2</v>
      </c>
      <c r="AL47" s="16" t="s">
        <v>38484</v>
      </c>
      <c r="AM47" s="33">
        <f>SUM(D6L1338C18:D6L1339C18)</f>
        <v>0.32837846190830716</v>
      </c>
      <c r="AN47" s="16" t="s">
        <v>38485</v>
      </c>
      <c r="AO47" s="33">
        <f>SUM(D6L1338C19:D6L1339C19)</f>
        <v>1.1165884582014636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0.72219539611432149</v>
      </c>
      <c r="AT47" s="16" t="s">
        <v>38487</v>
      </c>
      <c r="AU47" s="33">
        <f>IF(D6L1340C5=0,0,D6L1340C18/D6L1340C5)</f>
        <v>0.13602132605057318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0.72219539611432149</v>
      </c>
      <c r="AZ47" s="16" t="s">
        <v>38489</v>
      </c>
      <c r="BA47" s="33">
        <f>IF(D6L1340C5=0,0,D6L1340C19/D6L1340C5)</f>
        <v>0.46251462978024838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102.50006157662143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102.43944301350692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18.781839061714219</v>
      </c>
      <c r="R48" s="16" t="s">
        <v>38494</v>
      </c>
      <c r="S48" s="15">
        <f>SUM(D6L1328C8,D6L1337C8,D6L1340C8)</f>
        <v>83.657603951792709</v>
      </c>
      <c r="U48" s="21" t="str">
        <f>NULL_VALUE</f>
        <v>n/a</v>
      </c>
      <c r="V48" s="16" t="s">
        <v>38495</v>
      </c>
      <c r="W48" s="33">
        <f>SUM(D6L1328C10,D6L1337C10,D6L1340C10)</f>
        <v>18.106359444768792</v>
      </c>
      <c r="X48" s="16" t="s">
        <v>38496</v>
      </c>
      <c r="Y48" s="33">
        <f>SUM(D6L1328C11,D6L1337C11,D6L1340C11)</f>
        <v>0.67547961694542757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7.1005331155956058E-2</v>
      </c>
      <c r="AD48" s="16" t="s">
        <v>38498</v>
      </c>
      <c r="AE48" s="33">
        <f>IF(D6L1341C5=0,0,D6L1341C10/D6L1341C5)</f>
        <v>0.17675183417759718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0.18461386100548591</v>
      </c>
      <c r="AJ48" s="16" t="s">
        <v>38500</v>
      </c>
      <c r="AK48" s="33">
        <f>IF(D6L1341C5=0,0,D6L1341C11/D6L1341C5)</f>
        <v>6.5939407426918919E-3</v>
      </c>
      <c r="AL48" s="16" t="s">
        <v>38501</v>
      </c>
      <c r="AM48" s="33">
        <f>SUM(D6L1328C18,D6L1337C18,D6L1340C18)</f>
        <v>19.011753785018879</v>
      </c>
      <c r="AN48" s="16" t="s">
        <v>38502</v>
      </c>
      <c r="AO48" s="33">
        <f>SUM(D6L1328C19,D6L1337C19,D6L1340C19)</f>
        <v>64.645850166773826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41.812124266035248</v>
      </c>
      <c r="AT48" s="16" t="s">
        <v>38504</v>
      </c>
      <c r="AU48" s="33">
        <f>IF(D6L1341C5=0,0,D6L1341C18/D6L1341C5)</f>
        <v>0.18559017138068709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41.812124266035248</v>
      </c>
      <c r="AZ48" s="16" t="s">
        <v>38506</v>
      </c>
      <c r="BA48" s="33">
        <f>IF(D6L1341C5=0,0,D6L1341C19/D6L1341C5)</f>
        <v>0.63106405369902385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5025.1489179999999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4321.6280694799998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2160.8140347399999</v>
      </c>
      <c r="R8" s="16" t="s">
        <v>38515</v>
      </c>
      <c r="S8" s="15">
        <f>D6L1401C5-D6L1401C7</f>
        <v>2160.8140347399999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2072.6167723106078</v>
      </c>
      <c r="X8" s="16" t="s">
        <v>38517</v>
      </c>
      <c r="Y8" s="33">
        <f>D6L1401C7-D6L1401C10</f>
        <v>88.19726242939214</v>
      </c>
      <c r="Z8" s="16" t="s">
        <v>38518</v>
      </c>
      <c r="AA8" s="33">
        <f>CHOOSE(MIN(D6L1401C9,RUN_YEARS),B7L814C7,B7L814C16,B7L814C25,B7L814C34,B7L814C43)</f>
        <v>63939.333333333336</v>
      </c>
      <c r="AB8" s="16" t="s">
        <v>38519</v>
      </c>
      <c r="AC8" s="33">
        <f>IF(D6L1401C12=0,0,D6L1401C10/D6L1401C12)</f>
        <v>3.2415364131269345E-2</v>
      </c>
      <c r="AD8" s="16" t="s">
        <v>38520</v>
      </c>
      <c r="AE8" s="33">
        <f>IF(D6L1401C5=0,0,D6L1401C10/D6L1401C5)</f>
        <v>0.47959165827983791</v>
      </c>
      <c r="AF8" s="16" t="s">
        <v>38521</v>
      </c>
      <c r="AG8" s="33">
        <f>CHOOSE(MIN(D6L1401C9,RUN_YEARS),B7L814C5,B7L814C14,B7L814C23,B7L814C32,B7L814C41)</f>
        <v>1046.4798073510406</v>
      </c>
      <c r="AH8" s="16" t="s">
        <v>38522</v>
      </c>
      <c r="AI8" s="33">
        <f>IF(D6L1401C15=0,0,D6L1401C11/D6L1401C15)</f>
        <v>8.4279946741300529E-2</v>
      </c>
      <c r="AJ8" s="16" t="s">
        <v>38523</v>
      </c>
      <c r="AK8" s="33">
        <f>IF(D6L1401C5=0,0,D6L1401C11/D6L1401C5)</f>
        <v>2.0408341720162069E-2</v>
      </c>
      <c r="AL8" s="16" t="s">
        <v>38524</v>
      </c>
      <c r="AM8" s="33">
        <f>D6L1401C8*CHOOSE(MIN(D6L1401C9,RUN_YEARS),B7L814C4,B7L814C13,B7L814C22,B7L814C31,B7L814C40)</f>
        <v>424.20834181639009</v>
      </c>
      <c r="AN8" s="16" t="s">
        <v>38525</v>
      </c>
      <c r="AO8" s="33">
        <f>D6L1401C8-D6L1401C18</f>
        <v>1736.6056929236097</v>
      </c>
      <c r="AP8" s="16" t="s">
        <v>38526</v>
      </c>
      <c r="AQ8" s="33">
        <f>CHOOSE(MIN(D6L1401C9,RUN_YEARS),B7L814C2,B7L814C11,B7L814C20,B7L814C29,B7L814C38)</f>
        <v>114.25656577804803</v>
      </c>
      <c r="AR8" s="16" t="s">
        <v>38527</v>
      </c>
      <c r="AS8" s="33">
        <f>IF(D6L1401C20=0,0,D6L1401C18/D6L1401C20)</f>
        <v>3.7127699307928324</v>
      </c>
      <c r="AT8" s="16" t="s">
        <v>38528</v>
      </c>
      <c r="AU8" s="33">
        <f>IF(D6L1401C5=0,0,D6L1401C18/D6L1401C5)</f>
        <v>9.8159382296735445E-2</v>
      </c>
      <c r="AV8" s="16" t="s">
        <v>38529</v>
      </c>
      <c r="AW8" s="33">
        <f>CHOOSE(MIN(D6L1401C9,RUN_YEARS),B7L814C1,B7L814C10,B7L814C19,B7L814C28,B7L814C37)</f>
        <v>467.73856858746194</v>
      </c>
      <c r="AX8" s="16" t="s">
        <v>38530</v>
      </c>
      <c r="AY8" s="33">
        <f>IF(D6L1401C23=0,0,D6L1401C19/D6L1401C23)</f>
        <v>3.7127699307928328</v>
      </c>
      <c r="AZ8" s="16" t="s">
        <v>38531</v>
      </c>
      <c r="BA8" s="33">
        <f>IF(D6L1401C5=0,0,D6L1401C19/D6L1401C5)</f>
        <v>0.40184061770326451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9.4144933369375714</v>
      </c>
      <c r="J9" s="16" t="s">
        <v>38552</v>
      </c>
      <c r="K9" s="21">
        <f>IF(FLOW_THRU_100PCT="Y",1,INDEX(VariabilityMatrix,D6L1402C1,D6L1402C9))</f>
        <v>0.51137630574702975</v>
      </c>
      <c r="L9" s="16" t="s">
        <v>38532</v>
      </c>
      <c r="M9" s="15">
        <f>IF(D6L1402C2&lt;&gt;0,D6L1402C2*D6L1402C4,D6L1402C3*D6L1402C4)</f>
        <v>4.8143488231231615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2.4071744115615807</v>
      </c>
      <c r="R9" s="16" t="s">
        <v>38534</v>
      </c>
      <c r="S9" s="15">
        <f>D6L1402C5-D6L1402C7</f>
        <v>2.4071744115615807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2.3058569744154358</v>
      </c>
      <c r="X9" s="16" t="s">
        <v>38536</v>
      </c>
      <c r="Y9" s="33">
        <f>D6L1402C7-D6L1402C10</f>
        <v>0.10131743714614494</v>
      </c>
      <c r="Z9" s="16" t="s">
        <v>38537</v>
      </c>
      <c r="AA9" s="33">
        <f>CHOOSE(MIN(D6L1402C9,RUN_YEARS),B7L814C7,B7L814C16,B7L814C25,B7L814C34,B7L814C43)</f>
        <v>62537.8</v>
      </c>
      <c r="AB9" s="16" t="s">
        <v>38538</v>
      </c>
      <c r="AC9" s="33">
        <f>IF(D6L1402C12=0,0,D6L1402C10/D6L1402C12)</f>
        <v>3.687141176081403E-5</v>
      </c>
      <c r="AD9" s="16" t="s">
        <v>38539</v>
      </c>
      <c r="AE9" s="33">
        <f>IF(D6L1402C5=0,0,D6L1402C10/D6L1402C5)</f>
        <v>0.47895511088446258</v>
      </c>
      <c r="AF9" s="16" t="s">
        <v>38540</v>
      </c>
      <c r="AG9" s="33">
        <f>CHOOSE(MIN(D6L1402C9,RUN_YEARS),B7L814C5,B7L814C14,B7L814C23,B7L814C32,B7L814C41)</f>
        <v>1056.8688096077728</v>
      </c>
      <c r="AH9" s="16" t="s">
        <v>38541</v>
      </c>
      <c r="AI9" s="33">
        <f>IF(D6L1402C15=0,0,D6L1402C11/D6L1402C15)</f>
        <v>9.5865670578116558E-5</v>
      </c>
      <c r="AJ9" s="16" t="s">
        <v>38542</v>
      </c>
      <c r="AK9" s="33">
        <f>IF(D6L1402C5=0,0,D6L1402C11/D6L1402C5)</f>
        <v>2.1044889115537407E-2</v>
      </c>
      <c r="AL9" s="16" t="s">
        <v>38543</v>
      </c>
      <c r="AM9" s="33">
        <f>D6L1402C8*CHOOSE(MIN(D6L1402C9,RUN_YEARS),B7L814C4,B7L814C13,B7L814C22,B7L814C31,B7L814C40)</f>
        <v>0.45431538389734122</v>
      </c>
      <c r="AN9" s="16" t="s">
        <v>38544</v>
      </c>
      <c r="AO9" s="33">
        <f>D6L1402C8-D6L1402C18</f>
        <v>1.9528590276642395</v>
      </c>
      <c r="AP9" s="16" t="s">
        <v>38545</v>
      </c>
      <c r="AQ9" s="33">
        <f>CHOOSE(MIN(D6L1402C9,RUN_YEARS),B7L814C2,B7L814C11,B7L814C20,B7L814C29,B7L814C38)</f>
        <v>110.49626802798078</v>
      </c>
      <c r="AR9" s="16" t="s">
        <v>38546</v>
      </c>
      <c r="AS9" s="33">
        <f>IF(D6L1402C20=0,0,D6L1402C18/D6L1402C20)</f>
        <v>4.1115903007900301E-3</v>
      </c>
      <c r="AT9" s="16" t="s">
        <v>38547</v>
      </c>
      <c r="AU9" s="33">
        <f>IF(D6L1402C5=0,0,D6L1402C18/D6L1402C5)</f>
        <v>9.4366943607259848E-2</v>
      </c>
      <c r="AV9" s="16" t="s">
        <v>38548</v>
      </c>
      <c r="AW9" s="33">
        <f>CHOOSE(MIN(D6L1402C9,RUN_YEARS),B7L814C1,B7L814C10,B7L814C19,B7L814C28,B7L814C37)</f>
        <v>474.96440180068612</v>
      </c>
      <c r="AX9" s="16" t="s">
        <v>38549</v>
      </c>
      <c r="AY9" s="33">
        <f>IF(D6L1402C23=0,0,D6L1402C19/D6L1402C23)</f>
        <v>4.1115903007900292E-3</v>
      </c>
      <c r="AZ9" s="16" t="s">
        <v>38550</v>
      </c>
      <c r="BA9" s="33">
        <f>IF(D6L1402C5=0,0,D6L1402C19/D6L1402C5)</f>
        <v>0.40563305639274011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6.2028481346427062</v>
      </c>
      <c r="J10" s="16" t="s">
        <v>38573</v>
      </c>
      <c r="K10" s="21">
        <f>IF(FLOW_THRU_100PCT="Y",1,INDEX(VariabilityMatrix,D6L1403C1,D6L1403C9))</f>
        <v>0.51137630574702975</v>
      </c>
      <c r="L10" s="16" t="s">
        <v>38553</v>
      </c>
      <c r="M10" s="15">
        <f>IF(D6L1403C2&lt;&gt;0,D6L1403C2*D6L1403C4,D6L1403C3*D6L1403C4)</f>
        <v>3.1719895642034417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1.5859947821017208</v>
      </c>
      <c r="R10" s="16" t="s">
        <v>38555</v>
      </c>
      <c r="S10" s="15">
        <f>D6L1403C5-D6L1403C7</f>
        <v>1.5859947821017208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1.5192406134474177</v>
      </c>
      <c r="X10" s="16" t="s">
        <v>38557</v>
      </c>
      <c r="Y10" s="33">
        <f>D6L1403C7-D6L1403C10</f>
        <v>6.675416865430317E-2</v>
      </c>
      <c r="Z10" s="16" t="s">
        <v>38558</v>
      </c>
      <c r="AA10" s="33">
        <f>CHOOSE(MIN(D6L1403C9,RUN_YEARS),B7L814C7,B7L814C16,B7L814C25,B7L814C34,B7L814C43)</f>
        <v>62537.8</v>
      </c>
      <c r="AB10" s="16" t="s">
        <v>38559</v>
      </c>
      <c r="AC10" s="33">
        <f>IF(D6L1403C12=0,0,D6L1403C10/D6L1403C12)</f>
        <v>2.4293157313615408E-5</v>
      </c>
      <c r="AD10" s="16" t="s">
        <v>38560</v>
      </c>
      <c r="AE10" s="33">
        <f>IF(D6L1403C5=0,0,D6L1403C10/D6L1403C5)</f>
        <v>0.47895511088446263</v>
      </c>
      <c r="AF10" s="16" t="s">
        <v>38561</v>
      </c>
      <c r="AG10" s="33">
        <f>CHOOSE(MIN(D6L1403C9,RUN_YEARS),B7L814C5,B7L814C14,B7L814C23,B7L814C32,B7L814C41)</f>
        <v>1056.8688096077728</v>
      </c>
      <c r="AH10" s="16" t="s">
        <v>38562</v>
      </c>
      <c r="AI10" s="33">
        <f>IF(D6L1403C15=0,0,D6L1403C11/D6L1403C15)</f>
        <v>6.3162209015400029E-5</v>
      </c>
      <c r="AJ10" s="16" t="s">
        <v>38563</v>
      </c>
      <c r="AK10" s="33">
        <f>IF(D6L1403C5=0,0,D6L1403C11/D6L1403C5)</f>
        <v>2.1044889115537382E-2</v>
      </c>
      <c r="AL10" s="16" t="s">
        <v>38564</v>
      </c>
      <c r="AM10" s="33">
        <f>D6L1403C8*CHOOSE(MIN(D6L1403C9,RUN_YEARS),B7L814C4,B7L814C13,B7L814C22,B7L814C31,B7L814C40)</f>
        <v>0.29933096032800294</v>
      </c>
      <c r="AN10" s="16" t="s">
        <v>38565</v>
      </c>
      <c r="AO10" s="33">
        <f>D6L1403C8-D6L1403C18</f>
        <v>1.2866638217737179</v>
      </c>
      <c r="AP10" s="16" t="s">
        <v>38566</v>
      </c>
      <c r="AQ10" s="33">
        <f>CHOOSE(MIN(D6L1403C9,RUN_YEARS),B7L814C2,B7L814C11,B7L814C20,B7L814C29,B7L814C38)</f>
        <v>110.49626802798078</v>
      </c>
      <c r="AR10" s="16" t="s">
        <v>38567</v>
      </c>
      <c r="AS10" s="33">
        <f>IF(D6L1403C20=0,0,D6L1403C18/D6L1403C20)</f>
        <v>2.7089689604014853E-3</v>
      </c>
      <c r="AT10" s="16" t="s">
        <v>38568</v>
      </c>
      <c r="AU10" s="33">
        <f>IF(D6L1403C5=0,0,D6L1403C18/D6L1403C5)</f>
        <v>9.4366943607259848E-2</v>
      </c>
      <c r="AV10" s="16" t="s">
        <v>38569</v>
      </c>
      <c r="AW10" s="33">
        <f>CHOOSE(MIN(D6L1403C9,RUN_YEARS),B7L814C1,B7L814C10,B7L814C19,B7L814C28,B7L814C37)</f>
        <v>474.96440180068612</v>
      </c>
      <c r="AX10" s="16" t="s">
        <v>38570</v>
      </c>
      <c r="AY10" s="33">
        <f>IF(D6L1403C23=0,0,D6L1403C19/D6L1403C23)</f>
        <v>2.7089689604014849E-3</v>
      </c>
      <c r="AZ10" s="16" t="s">
        <v>38571</v>
      </c>
      <c r="BA10" s="33">
        <f>IF(D6L1403C5=0,0,D6L1403C19/D6L1403C5)</f>
        <v>0.40563305639274011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0.32614602723759079</v>
      </c>
      <c r="J11" s="16" t="s">
        <v>38594</v>
      </c>
      <c r="K11" s="21">
        <f>IF(FLOW_THRU_100PCT="Y",1,INDEX(VariabilityMatrix,D6L1404C1,D6L1404C9))</f>
        <v>0.5098076154367398</v>
      </c>
      <c r="L11" s="16" t="s">
        <v>38574</v>
      </c>
      <c r="M11" s="15">
        <f>IF(D6L1404C2&lt;&gt;0,D6L1404C2*D6L1404C4,D6L1404C3*D6L1404C4)</f>
        <v>0.16627172843016214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8.3135864215081068E-2</v>
      </c>
      <c r="R11" s="16" t="s">
        <v>38576</v>
      </c>
      <c r="S11" s="15">
        <f>D6L1404C5-D6L1404C7</f>
        <v>8.3135864215081068E-2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8.0107165135854752E-2</v>
      </c>
      <c r="X11" s="16" t="s">
        <v>38578</v>
      </c>
      <c r="Y11" s="33">
        <f>D6L1404C7-D6L1404C10</f>
        <v>3.0286990792263158E-3</v>
      </c>
      <c r="Z11" s="16" t="s">
        <v>38579</v>
      </c>
      <c r="AA11" s="33">
        <f>CHOOSE(MIN(D6L1404C9,RUN_YEARS),B7L814C7,B7L814C16,B7L814C25,B7L814C34,B7L814C43)</f>
        <v>65773</v>
      </c>
      <c r="AB11" s="16" t="s">
        <v>38580</v>
      </c>
      <c r="AC11" s="33">
        <f>IF(D6L1404C12=0,0,D6L1404C10/D6L1404C12)</f>
        <v>1.2179338807087217E-6</v>
      </c>
      <c r="AD11" s="16" t="s">
        <v>38581</v>
      </c>
      <c r="AE11" s="33">
        <f>IF(D6L1404C5=0,0,D6L1404C10/D6L1404C5)</f>
        <v>0.48178464187615372</v>
      </c>
      <c r="AF11" s="16" t="s">
        <v>38582</v>
      </c>
      <c r="AG11" s="33">
        <f>CHOOSE(MIN(D6L1404C9,RUN_YEARS),B7L814C5,B7L814C14,B7L814C23,B7L814C32,B7L814C41)</f>
        <v>956.44293971282139</v>
      </c>
      <c r="AH11" s="16" t="s">
        <v>38583</v>
      </c>
      <c r="AI11" s="33">
        <f>IF(D6L1404C15=0,0,D6L1404C11/D6L1404C15)</f>
        <v>3.1666280898426661E-6</v>
      </c>
      <c r="AJ11" s="16" t="s">
        <v>38584</v>
      </c>
      <c r="AK11" s="33">
        <f>IF(D6L1404C5=0,0,D6L1404C11/D6L1404C5)</f>
        <v>1.8215358123846278E-2</v>
      </c>
      <c r="AL11" s="16" t="s">
        <v>38585</v>
      </c>
      <c r="AM11" s="33">
        <f>D6L1404C8*CHOOSE(MIN(D6L1404C9,RUN_YEARS),B7L814C4,B7L814C13,B7L814C22,B7L814C31,B7L814C40)</f>
        <v>1.7801417035604443E-2</v>
      </c>
      <c r="AN11" s="16" t="s">
        <v>38586</v>
      </c>
      <c r="AO11" s="33">
        <f>D6L1404C8-D6L1404C18</f>
        <v>6.5334447179476618E-2</v>
      </c>
      <c r="AP11" s="16" t="s">
        <v>38587</v>
      </c>
      <c r="AQ11" s="33">
        <f>CHOOSE(MIN(D6L1404C9,RUN_YEARS),B7L814C2,B7L814C11,B7L814C20,B7L814C29,B7L814C38)</f>
        <v>117.28093495278245</v>
      </c>
      <c r="AR11" s="16" t="s">
        <v>38588</v>
      </c>
      <c r="AS11" s="33">
        <f>IF(D6L1404C20=0,0,D6L1404C18/D6L1404C20)</f>
        <v>1.5178440590340902E-4</v>
      </c>
      <c r="AT11" s="16" t="s">
        <v>38589</v>
      </c>
      <c r="AU11" s="33">
        <f>IF(D6L1404C5=0,0,D6L1404C18/D6L1404C5)</f>
        <v>0.1070621999522994</v>
      </c>
      <c r="AV11" s="16" t="s">
        <v>38590</v>
      </c>
      <c r="AW11" s="33">
        <f>CHOOSE(MIN(D6L1404C9,RUN_YEARS),B7L814C1,B7L814C10,B7L814C19,B7L814C28,B7L814C37)</f>
        <v>430.44242121324027</v>
      </c>
      <c r="AX11" s="16" t="s">
        <v>38591</v>
      </c>
      <c r="AY11" s="33">
        <f>IF(D6L1404C23=0,0,D6L1404C19/D6L1404C23)</f>
        <v>1.5178440590340902E-4</v>
      </c>
      <c r="AZ11" s="16" t="s">
        <v>38592</v>
      </c>
      <c r="BA11" s="33">
        <f>IF(D6L1404C5=0,0,D6L1404C19/D6L1404C5)</f>
        <v>0.39293780004770057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129.87420772381415</v>
      </c>
      <c r="J12" s="16" t="s">
        <v>38615</v>
      </c>
      <c r="K12" s="21">
        <f>IF(FLOW_THRU_100PCT="Y",1,INDEX(VariabilityMatrix,D6L1405C1,D6L1405C9))</f>
        <v>0.24722312191303436</v>
      </c>
      <c r="L12" s="16" t="s">
        <v>38595</v>
      </c>
      <c r="M12" s="15">
        <f>IF(D6L1405C2&lt;&gt;0,D6L1405C2*D6L1405C4,D6L1405C3*D6L1405C4)</f>
        <v>32.107907089463254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16.053953544731627</v>
      </c>
      <c r="R12" s="16" t="s">
        <v>38597</v>
      </c>
      <c r="S12" s="15">
        <f>D6L1405C5-D6L1405C7</f>
        <v>16.053953544731627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15.378246200301897</v>
      </c>
      <c r="X12" s="16" t="s">
        <v>38599</v>
      </c>
      <c r="Y12" s="33">
        <f>D6L1405C7-D6L1405C10</f>
        <v>0.67570734442973013</v>
      </c>
      <c r="Z12" s="16" t="s">
        <v>38600</v>
      </c>
      <c r="AA12" s="33">
        <f>CHOOSE(MIN(D6L1405C9,RUN_YEARS),B7L814C7,B7L814C16,B7L814C25,B7L814C34,B7L814C43)</f>
        <v>62537.8</v>
      </c>
      <c r="AB12" s="16" t="s">
        <v>38601</v>
      </c>
      <c r="AC12" s="33">
        <f>IF(D6L1405C12=0,0,D6L1405C10/D6L1405C12)</f>
        <v>2.4590321693922549E-4</v>
      </c>
      <c r="AD12" s="16" t="s">
        <v>38602</v>
      </c>
      <c r="AE12" s="33">
        <f>IF(D6L1405C5=0,0,D6L1405C10/D6L1405C5)</f>
        <v>0.47895511088446263</v>
      </c>
      <c r="AF12" s="16" t="s">
        <v>38603</v>
      </c>
      <c r="AG12" s="33">
        <f>CHOOSE(MIN(D6L1405C9,RUN_YEARS),B7L814C5,B7L814C14,B7L814C23,B7L814C32,B7L814C41)</f>
        <v>1056.8688096077728</v>
      </c>
      <c r="AH12" s="16" t="s">
        <v>38604</v>
      </c>
      <c r="AI12" s="33">
        <f>IF(D6L1405C15=0,0,D6L1405C11/D6L1405C15)</f>
        <v>6.3934836404198545E-4</v>
      </c>
      <c r="AJ12" s="16" t="s">
        <v>38605</v>
      </c>
      <c r="AK12" s="33">
        <f>IF(D6L1405C5=0,0,D6L1405C11/D6L1405C5)</f>
        <v>2.1044889115537362E-2</v>
      </c>
      <c r="AL12" s="16" t="s">
        <v>38606</v>
      </c>
      <c r="AM12" s="33">
        <f>D6L1405C8*CHOOSE(MIN(D6L1405C9,RUN_YEARS),B7L814C4,B7L814C13,B7L814C22,B7L814C31,B7L814C40)</f>
        <v>3.0299250576585175</v>
      </c>
      <c r="AN12" s="16" t="s">
        <v>38607</v>
      </c>
      <c r="AO12" s="33">
        <f>D6L1405C8-D6L1405C18</f>
        <v>13.02402848707311</v>
      </c>
      <c r="AP12" s="16" t="s">
        <v>38608</v>
      </c>
      <c r="AQ12" s="33">
        <f>CHOOSE(MIN(D6L1405C9,RUN_YEARS),B7L814C2,B7L814C11,B7L814C20,B7L814C29,B7L814C38)</f>
        <v>110.49626802798078</v>
      </c>
      <c r="AR12" s="16" t="s">
        <v>38609</v>
      </c>
      <c r="AS12" s="33">
        <f>IF(D6L1405C20=0,0,D6L1405C18/D6L1405C20)</f>
        <v>2.7421062373719763E-2</v>
      </c>
      <c r="AT12" s="16" t="s">
        <v>38610</v>
      </c>
      <c r="AU12" s="33">
        <f>IF(D6L1405C5=0,0,D6L1405C18/D6L1405C5)</f>
        <v>9.4366943607259848E-2</v>
      </c>
      <c r="AV12" s="16" t="s">
        <v>38611</v>
      </c>
      <c r="AW12" s="33">
        <f>CHOOSE(MIN(D6L1405C9,RUN_YEARS),B7L814C1,B7L814C10,B7L814C19,B7L814C28,B7L814C37)</f>
        <v>474.96440180068612</v>
      </c>
      <c r="AX12" s="16" t="s">
        <v>38612</v>
      </c>
      <c r="AY12" s="33">
        <f>IF(D6L1405C23=0,0,D6L1405C19/D6L1405C23)</f>
        <v>2.7421062373719766E-2</v>
      </c>
      <c r="AZ12" s="16" t="s">
        <v>38613</v>
      </c>
      <c r="BA12" s="33">
        <f>IF(D6L1405C5=0,0,D6L1405C19/D6L1405C5)</f>
        <v>0.40563305639274017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64.899834908566362</v>
      </c>
      <c r="J13" s="16" t="s">
        <v>38636</v>
      </c>
      <c r="K13" s="21">
        <f>IF(FLOW_THRU_100PCT="Y",1,INDEX(VariabilityMatrix,D6L1406C1,D6L1406C9))</f>
        <v>0.51137630574702975</v>
      </c>
      <c r="L13" s="16" t="s">
        <v>38616</v>
      </c>
      <c r="M13" s="15">
        <f>IF(D6L1406C2&lt;&gt;0,D6L1406C2*D6L1406C4,D6L1406C3*D6L1406C4)</f>
        <v>33.188237819134784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16.594118909567392</v>
      </c>
      <c r="R13" s="16" t="s">
        <v>38618</v>
      </c>
      <c r="S13" s="15">
        <f>D6L1406C5-D6L1406C7</f>
        <v>16.594118909567392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15.895676124723616</v>
      </c>
      <c r="X13" s="16" t="s">
        <v>38620</v>
      </c>
      <c r="Y13" s="33">
        <f>D6L1406C7-D6L1406C10</f>
        <v>0.69844278484377575</v>
      </c>
      <c r="Z13" s="16" t="s">
        <v>38621</v>
      </c>
      <c r="AA13" s="33">
        <f>CHOOSE(MIN(D6L1406C9,RUN_YEARS),B7L814C7,B7L814C16,B7L814C25,B7L814C34,B7L814C43)</f>
        <v>62537.8</v>
      </c>
      <c r="AB13" s="16" t="s">
        <v>38622</v>
      </c>
      <c r="AC13" s="33">
        <f>IF(D6L1406C12=0,0,D6L1406C10/D6L1406C12)</f>
        <v>2.5417709169052341E-4</v>
      </c>
      <c r="AD13" s="16" t="s">
        <v>38623</v>
      </c>
      <c r="AE13" s="33">
        <f>IF(D6L1406C5=0,0,D6L1406C10/D6L1406C5)</f>
        <v>0.47895511088446263</v>
      </c>
      <c r="AF13" s="16" t="s">
        <v>38624</v>
      </c>
      <c r="AG13" s="33">
        <f>CHOOSE(MIN(D6L1406C9,RUN_YEARS),B7L814C5,B7L814C14,B7L814C23,B7L814C32,B7L814C41)</f>
        <v>1056.8688096077728</v>
      </c>
      <c r="AH13" s="16" t="s">
        <v>38625</v>
      </c>
      <c r="AI13" s="33">
        <f>IF(D6L1406C15=0,0,D6L1406C11/D6L1406C15)</f>
        <v>6.6086043839536069E-4</v>
      </c>
      <c r="AJ13" s="16" t="s">
        <v>38626</v>
      </c>
      <c r="AK13" s="33">
        <f>IF(D6L1406C5=0,0,D6L1406C11/D6L1406C5)</f>
        <v>2.1044889115537382E-2</v>
      </c>
      <c r="AL13" s="16" t="s">
        <v>38627</v>
      </c>
      <c r="AM13" s="33">
        <f>D6L1406C8*CHOOSE(MIN(D6L1406C9,RUN_YEARS),B7L814C4,B7L814C13,B7L814C22,B7L814C31,B7L814C40)</f>
        <v>3.1318725667026208</v>
      </c>
      <c r="AN13" s="16" t="s">
        <v>38628</v>
      </c>
      <c r="AO13" s="33">
        <f>D6L1406C8-D6L1406C18</f>
        <v>13.462246342864772</v>
      </c>
      <c r="AP13" s="16" t="s">
        <v>38629</v>
      </c>
      <c r="AQ13" s="33">
        <f>CHOOSE(MIN(D6L1406C9,RUN_YEARS),B7L814C2,B7L814C11,B7L814C20,B7L814C29,B7L814C38)</f>
        <v>110.49626802798078</v>
      </c>
      <c r="AR13" s="16" t="s">
        <v>38630</v>
      </c>
      <c r="AS13" s="33">
        <f>IF(D6L1406C20=0,0,D6L1406C18/D6L1406C20)</f>
        <v>2.8343695426071243E-2</v>
      </c>
      <c r="AT13" s="16" t="s">
        <v>38631</v>
      </c>
      <c r="AU13" s="33">
        <f>IF(D6L1406C5=0,0,D6L1406C18/D6L1406C5)</f>
        <v>9.4366943607259848E-2</v>
      </c>
      <c r="AV13" s="16" t="s">
        <v>38632</v>
      </c>
      <c r="AW13" s="33">
        <f>CHOOSE(MIN(D6L1406C9,RUN_YEARS),B7L814C1,B7L814C10,B7L814C19,B7L814C28,B7L814C37)</f>
        <v>474.96440180068612</v>
      </c>
      <c r="AX13" s="16" t="s">
        <v>38633</v>
      </c>
      <c r="AY13" s="33">
        <f>IF(D6L1406C23=0,0,D6L1406C19/D6L1406C23)</f>
        <v>2.8343695426071243E-2</v>
      </c>
      <c r="AZ13" s="16" t="s">
        <v>38634</v>
      </c>
      <c r="BA13" s="33">
        <f>IF(D6L1406C5=0,0,D6L1406C19/D6L1406C5)</f>
        <v>0.40563305639274017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3.2797830828948737</v>
      </c>
      <c r="J14" s="16" t="s">
        <v>38657</v>
      </c>
      <c r="K14" s="21">
        <f>IF(FLOW_THRU_100PCT="Y",1,INDEX(VariabilityMatrix,D6L1407C1,D6L1407C9))</f>
        <v>0.5098076154367398</v>
      </c>
      <c r="L14" s="16" t="s">
        <v>38637</v>
      </c>
      <c r="M14" s="15">
        <f>IF(D6L1407C2&lt;&gt;0,D6L1407C2*D6L1407C4,D6L1407C3*D6L1407C4)</f>
        <v>1.6720583926403947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0.83602919632019734</v>
      </c>
      <c r="R14" s="16" t="s">
        <v>38639</v>
      </c>
      <c r="S14" s="15">
        <f>D6L1407C5-D6L1407C7</f>
        <v>0.83602919632019734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0.80557205389426978</v>
      </c>
      <c r="X14" s="16" t="s">
        <v>38641</v>
      </c>
      <c r="Y14" s="33">
        <f>D6L1407C7-D6L1407C10</f>
        <v>3.0457142425927564E-2</v>
      </c>
      <c r="Z14" s="16" t="s">
        <v>38642</v>
      </c>
      <c r="AA14" s="33">
        <f>CHOOSE(MIN(D6L1407C9,RUN_YEARS),B7L814C7,B7L814C16,B7L814C25,B7L814C34,B7L814C43)</f>
        <v>65773</v>
      </c>
      <c r="AB14" s="16" t="s">
        <v>38643</v>
      </c>
      <c r="AC14" s="33">
        <f>IF(D6L1407C12=0,0,D6L1407C10/D6L1407C12)</f>
        <v>1.2247762058812427E-5</v>
      </c>
      <c r="AD14" s="16" t="s">
        <v>38644</v>
      </c>
      <c r="AE14" s="33">
        <f>IF(D6L1407C5=0,0,D6L1407C10/D6L1407C5)</f>
        <v>0.48178464187615372</v>
      </c>
      <c r="AF14" s="16" t="s">
        <v>38645</v>
      </c>
      <c r="AG14" s="33">
        <f>CHOOSE(MIN(D6L1407C9,RUN_YEARS),B7L814C5,B7L814C14,B7L814C23,B7L814C32,B7L814C41)</f>
        <v>956.44293971282139</v>
      </c>
      <c r="AH14" s="16" t="s">
        <v>38646</v>
      </c>
      <c r="AI14" s="33">
        <f>IF(D6L1407C15=0,0,D6L1407C11/D6L1407C15)</f>
        <v>3.1844181352912209E-5</v>
      </c>
      <c r="AJ14" s="16" t="s">
        <v>38647</v>
      </c>
      <c r="AK14" s="33">
        <f>IF(D6L1407C5=0,0,D6L1407C11/D6L1407C5)</f>
        <v>1.8215358123846278E-2</v>
      </c>
      <c r="AL14" s="16" t="s">
        <v>38648</v>
      </c>
      <c r="AM14" s="33">
        <f>D6L1407C8*CHOOSE(MIN(D6L1407C9,RUN_YEARS),B7L814C4,B7L814C13,B7L814C22,B7L814C31,B7L814C40)</f>
        <v>0.17901424996478627</v>
      </c>
      <c r="AN14" s="16" t="s">
        <v>38649</v>
      </c>
      <c r="AO14" s="33">
        <f>D6L1407C8-D6L1407C18</f>
        <v>0.65701494635541113</v>
      </c>
      <c r="AP14" s="16" t="s">
        <v>38650</v>
      </c>
      <c r="AQ14" s="33">
        <f>CHOOSE(MIN(D6L1407C9,RUN_YEARS),B7L814C2,B7L814C11,B7L814C20,B7L814C29,B7L814C38)</f>
        <v>117.28093495278245</v>
      </c>
      <c r="AR14" s="16" t="s">
        <v>38651</v>
      </c>
      <c r="AS14" s="33">
        <f>IF(D6L1407C20=0,0,D6L1407C18/D6L1407C20)</f>
        <v>1.5263712728488888E-3</v>
      </c>
      <c r="AT14" s="16" t="s">
        <v>38652</v>
      </c>
      <c r="AU14" s="33">
        <f>IF(D6L1407C5=0,0,D6L1407C18/D6L1407C5)</f>
        <v>0.10706219995229939</v>
      </c>
      <c r="AV14" s="16" t="s">
        <v>38653</v>
      </c>
      <c r="AW14" s="33">
        <f>CHOOSE(MIN(D6L1407C9,RUN_YEARS),B7L814C1,B7L814C10,B7L814C19,B7L814C28,B7L814C37)</f>
        <v>430.44242121324027</v>
      </c>
      <c r="AX14" s="16" t="s">
        <v>38654</v>
      </c>
      <c r="AY14" s="33">
        <f>IF(D6L1407C23=0,0,D6L1407C19/D6L1407C23)</f>
        <v>1.526371272848889E-3</v>
      </c>
      <c r="AZ14" s="16" t="s">
        <v>38655</v>
      </c>
      <c r="BA14" s="33">
        <f>IF(D6L1407C5=0,0,D6L1407C19/D6L1407C5)</f>
        <v>0.39293780004770062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0.5098076154367398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65773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956.44293971282139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117.28093495278245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430.44242121324027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0.5098076154367398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65773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956.44293971282139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117.28093495278245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430.44242121324027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0.1539116083593125</v>
      </c>
      <c r="J17" s="16" t="s">
        <v>38720</v>
      </c>
      <c r="K17" s="21">
        <f>IF(FLOW_THRU_100PCT="Y",1,INDEX(VariabilityMatrix,D6L1410C1,D6L1410C9))</f>
        <v>0.5098076154367398</v>
      </c>
      <c r="L17" s="16" t="s">
        <v>38700</v>
      </c>
      <c r="M17" s="15">
        <f>IF(D6L1410C2&lt;&gt;0,D6L1410C2*D6L1410C4,D6L1410C3*D6L1410C4)</f>
        <v>7.84653100456945E-2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3.923265502284725E-2</v>
      </c>
      <c r="R17" s="16" t="s">
        <v>38702</v>
      </c>
      <c r="S17" s="15">
        <f>D6L1410C5-D6L1410C7</f>
        <v>3.923265502284725E-2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3.7803381300066288E-2</v>
      </c>
      <c r="X17" s="16" t="s">
        <v>38704</v>
      </c>
      <c r="Y17" s="33">
        <f>D6L1410C7-D6L1410C10</f>
        <v>1.4292737227809618E-3</v>
      </c>
      <c r="Z17" s="16" t="s">
        <v>38705</v>
      </c>
      <c r="AA17" s="33">
        <f>CHOOSE(MIN(D6L1410C9,RUN_YEARS),B7L814C7,B7L814C16,B7L814C25,B7L814C34,B7L814C43)</f>
        <v>65773</v>
      </c>
      <c r="AB17" s="16" t="s">
        <v>38706</v>
      </c>
      <c r="AC17" s="33">
        <f>IF(D6L1410C12=0,0,D6L1410C10/D6L1410C12)</f>
        <v>5.7475531449175629E-7</v>
      </c>
      <c r="AD17" s="16" t="s">
        <v>38707</v>
      </c>
      <c r="AE17" s="33">
        <f>IF(D6L1410C5=0,0,D6L1410C10/D6L1410C5)</f>
        <v>0.48178464187615366</v>
      </c>
      <c r="AF17" s="16" t="s">
        <v>38708</v>
      </c>
      <c r="AG17" s="33">
        <f>CHOOSE(MIN(D6L1410C9,RUN_YEARS),B7L814C5,B7L814C14,B7L814C23,B7L814C32,B7L814C41)</f>
        <v>956.44293971282139</v>
      </c>
      <c r="AH17" s="16" t="s">
        <v>38709</v>
      </c>
      <c r="AI17" s="33">
        <f>IF(D6L1410C15=0,0,D6L1410C11/D6L1410C15)</f>
        <v>1.4943638176785655E-6</v>
      </c>
      <c r="AJ17" s="16" t="s">
        <v>38710</v>
      </c>
      <c r="AK17" s="33">
        <f>IF(D6L1410C5=0,0,D6L1410C11/D6L1410C5)</f>
        <v>1.8215358123846323E-2</v>
      </c>
      <c r="AL17" s="16" t="s">
        <v>38711</v>
      </c>
      <c r="AM17" s="33">
        <f>D6L1410C8*CHOOSE(MIN(D6L1410C9,RUN_YEARS),B7L814C4,B7L814C13,B7L814C22,B7L814C31,B7L814C40)</f>
        <v>8.4006687134313106E-3</v>
      </c>
      <c r="AN17" s="16" t="s">
        <v>38712</v>
      </c>
      <c r="AO17" s="33">
        <f>D6L1410C8-D6L1410C18</f>
        <v>3.083198630941594E-2</v>
      </c>
      <c r="AP17" s="16" t="s">
        <v>38713</v>
      </c>
      <c r="AQ17" s="33">
        <f>CHOOSE(MIN(D6L1410C9,RUN_YEARS),B7L814C2,B7L814C11,B7L814C20,B7L814C29,B7L814C38)</f>
        <v>117.28093495278245</v>
      </c>
      <c r="AR17" s="16" t="s">
        <v>38714</v>
      </c>
      <c r="AS17" s="33">
        <f>IF(D6L1410C20=0,0,D6L1410C18/D6L1410C20)</f>
        <v>7.1628596044305396E-5</v>
      </c>
      <c r="AT17" s="16" t="s">
        <v>38715</v>
      </c>
      <c r="AU17" s="33">
        <f>IF(D6L1410C5=0,0,D6L1410C18/D6L1410C5)</f>
        <v>0.10706219995229939</v>
      </c>
      <c r="AV17" s="16" t="s">
        <v>38716</v>
      </c>
      <c r="AW17" s="33">
        <f>CHOOSE(MIN(D6L1410C9,RUN_YEARS),B7L814C1,B7L814C10,B7L814C19,B7L814C28,B7L814C37)</f>
        <v>430.44242121324027</v>
      </c>
      <c r="AX17" s="16" t="s">
        <v>38717</v>
      </c>
      <c r="AY17" s="33">
        <f>IF(D6L1410C23=0,0,D6L1410C19/D6L1410C23)</f>
        <v>7.1628596044305396E-5</v>
      </c>
      <c r="AZ17" s="16" t="s">
        <v>38718</v>
      </c>
      <c r="BA17" s="33">
        <f>IF(D6L1410C5=0,0,D6L1410C19/D6L1410C5)</f>
        <v>0.39293780004770062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0.5098076154367398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65773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956.44293971282139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117.28093495278245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430.44242121324027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0.5098076154367398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65773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956.44293971282139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117.28093495278245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430.44242121324027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1.5702722057071601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1.3504340969081576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0.67521704845407882</v>
      </c>
      <c r="R20" s="16" t="s">
        <v>38765</v>
      </c>
      <c r="S20" s="15">
        <f>D6L1413C5-D6L1413C7</f>
        <v>0.67521704845407882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0.6506184077562438</v>
      </c>
      <c r="X20" s="16" t="s">
        <v>38767</v>
      </c>
      <c r="Y20" s="33">
        <f>D6L1413C7-D6L1413C10</f>
        <v>2.4598640697835017E-2</v>
      </c>
      <c r="Z20" s="16" t="s">
        <v>38768</v>
      </c>
      <c r="AA20" s="33">
        <f>CHOOSE(MIN(D6L1413C9,RUN_YEARS),B7L814C7,B7L814C16,B7L814C25,B7L814C34,B7L814C43)</f>
        <v>65773</v>
      </c>
      <c r="AB20" s="16" t="s">
        <v>38769</v>
      </c>
      <c r="AC20" s="33">
        <f>IF(D6L1413C12=0,0,D6L1413C10/D6L1413C12)</f>
        <v>9.8918767238265522E-6</v>
      </c>
      <c r="AD20" s="16" t="s">
        <v>38770</v>
      </c>
      <c r="AE20" s="33">
        <f>IF(D6L1413C5=0,0,D6L1413C10/D6L1413C5)</f>
        <v>0.48178464187615372</v>
      </c>
      <c r="AF20" s="16" t="s">
        <v>38771</v>
      </c>
      <c r="AG20" s="33">
        <f>CHOOSE(MIN(D6L1413C9,RUN_YEARS),B7L814C5,B7L814C14,B7L814C23,B7L814C32,B7L814C41)</f>
        <v>956.44293971282139</v>
      </c>
      <c r="AH20" s="16" t="s">
        <v>38772</v>
      </c>
      <c r="AI20" s="33">
        <f>IF(D6L1413C15=0,0,D6L1413C11/D6L1413C15)</f>
        <v>2.5718879481948948E-5</v>
      </c>
      <c r="AJ20" s="16" t="s">
        <v>38773</v>
      </c>
      <c r="AK20" s="33">
        <f>IF(D6L1413C5=0,0,D6L1413C11/D6L1413C5)</f>
        <v>1.8215358123846274E-2</v>
      </c>
      <c r="AL20" s="16" t="s">
        <v>38774</v>
      </c>
      <c r="AM20" s="33">
        <f>D6L1413C8*CHOOSE(MIN(D6L1413C9,RUN_YEARS),B7L814C4,B7L814C13,B7L814C22,B7L814C31,B7L814C40)</f>
        <v>0.14458044530558403</v>
      </c>
      <c r="AN20" s="16" t="s">
        <v>38775</v>
      </c>
      <c r="AO20" s="33">
        <f>D6L1413C8-D6L1413C18</f>
        <v>0.53063660314849481</v>
      </c>
      <c r="AP20" s="16" t="s">
        <v>38776</v>
      </c>
      <c r="AQ20" s="33">
        <f>CHOOSE(MIN(D6L1413C9,RUN_YEARS),B7L814C2,B7L814C11,B7L814C20,B7L814C29,B7L814C38)</f>
        <v>117.28093495278245</v>
      </c>
      <c r="AR20" s="16" t="s">
        <v>38777</v>
      </c>
      <c r="AS20" s="33">
        <f>IF(D6L1413C20=0,0,D6L1413C18/D6L1413C20)</f>
        <v>1.2327702312723925E-3</v>
      </c>
      <c r="AT20" s="16" t="s">
        <v>38778</v>
      </c>
      <c r="AU20" s="33">
        <f>IF(D6L1413C5=0,0,D6L1413C18/D6L1413C5)</f>
        <v>0.1070621999522994</v>
      </c>
      <c r="AV20" s="16" t="s">
        <v>38779</v>
      </c>
      <c r="AW20" s="33">
        <f>CHOOSE(MIN(D6L1413C9,RUN_YEARS),B7L814C1,B7L814C10,B7L814C19,B7L814C28,B7L814C37)</f>
        <v>430.44242121324027</v>
      </c>
      <c r="AX20" s="16" t="s">
        <v>38780</v>
      </c>
      <c r="AY20" s="33">
        <f>IF(D6L1413C23=0,0,D6L1413C19/D6L1413C23)</f>
        <v>1.2327702312723925E-3</v>
      </c>
      <c r="AZ20" s="16" t="s">
        <v>38781</v>
      </c>
      <c r="BA20" s="33">
        <f>IF(D6L1413C5=0,0,D6L1413C19/D6L1413C5)</f>
        <v>0.39293780004770062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0.51137630574702975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62537.8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1056.8688096077728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110.49626802798078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474.96440180068612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11.051429796981882</v>
      </c>
      <c r="J22" s="16" t="s">
        <v>38824</v>
      </c>
      <c r="K22" s="21">
        <f>IF(FLOW_THRU_100PCT="Y",1,INDEX(VariabilityMatrix,D6L1415C1,D6L1415C9))</f>
        <v>0.51394663156259734</v>
      </c>
      <c r="L22" s="16" t="s">
        <v>38804</v>
      </c>
      <c r="M22" s="15">
        <f>IF(D6L1415C2&lt;&gt;0,D6L1415C2*D6L1415C4,D6L1415C3*D6L1415C4)</f>
        <v>5.6798451181093572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2.8399225590546786</v>
      </c>
      <c r="R22" s="16" t="s">
        <v>38806</v>
      </c>
      <c r="S22" s="15">
        <f>D6L1415C5-D6L1415C7</f>
        <v>2.8399225590546786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2.7240063389667086</v>
      </c>
      <c r="X22" s="16" t="s">
        <v>38808</v>
      </c>
      <c r="Y22" s="33">
        <f>D6L1415C7-D6L1415C10</f>
        <v>0.11591622008796998</v>
      </c>
      <c r="Z22" s="16" t="s">
        <v>38809</v>
      </c>
      <c r="AA22" s="33">
        <f>CHOOSE(MIN(D6L1415C9,RUN_YEARS),B7L814C7,B7L814C16,B7L814C25,B7L814C34,B7L814C43)</f>
        <v>63939.333333333336</v>
      </c>
      <c r="AB22" s="16" t="s">
        <v>38810</v>
      </c>
      <c r="AC22" s="33">
        <f>IF(D6L1415C12=0,0,D6L1415C10/D6L1415C12)</f>
        <v>4.2602983124107883E-5</v>
      </c>
      <c r="AD22" s="16" t="s">
        <v>38811</v>
      </c>
      <c r="AE22" s="33">
        <f>IF(D6L1415C5=0,0,D6L1415C10/D6L1415C5)</f>
        <v>0.47959165827983796</v>
      </c>
      <c r="AF22" s="16" t="s">
        <v>38812</v>
      </c>
      <c r="AG22" s="33">
        <f>CHOOSE(MIN(D6L1415C9,RUN_YEARS),B7L814C5,B7L814C14,B7L814C23,B7L814C32,B7L814C41)</f>
        <v>1046.4798073510406</v>
      </c>
      <c r="AH22" s="16" t="s">
        <v>38813</v>
      </c>
      <c r="AI22" s="33">
        <f>IF(D6L1415C15=0,0,D6L1415C11/D6L1415C15)</f>
        <v>1.1076775612268074E-4</v>
      </c>
      <c r="AJ22" s="16" t="s">
        <v>38814</v>
      </c>
      <c r="AK22" s="33">
        <f>IF(D6L1415C5=0,0,D6L1415C11/D6L1415C5)</f>
        <v>2.0408341720162055E-2</v>
      </c>
      <c r="AL22" s="16" t="s">
        <v>38815</v>
      </c>
      <c r="AM22" s="33">
        <f>D6L1415C8*CHOOSE(MIN(D6L1415C9,RUN_YEARS),B7L814C4,B7L814C13,B7L814C22,B7L814C31,B7L814C40)</f>
        <v>0.55753008833474293</v>
      </c>
      <c r="AN22" s="16" t="s">
        <v>38816</v>
      </c>
      <c r="AO22" s="33">
        <f>D6L1415C8-D6L1415C18</f>
        <v>2.2823924707199357</v>
      </c>
      <c r="AP22" s="16" t="s">
        <v>38817</v>
      </c>
      <c r="AQ22" s="33">
        <f>CHOOSE(MIN(D6L1415C9,RUN_YEARS),B7L814C2,B7L814C11,B7L814C20,B7L814C29,B7L814C38)</f>
        <v>114.25656577804803</v>
      </c>
      <c r="AR22" s="16" t="s">
        <v>38818</v>
      </c>
      <c r="AS22" s="33">
        <f>IF(D6L1415C20=0,0,D6L1415C18/D6L1415C20)</f>
        <v>4.879632820557438E-3</v>
      </c>
      <c r="AT22" s="16" t="s">
        <v>38819</v>
      </c>
      <c r="AU22" s="33">
        <f>IF(D6L1415C5=0,0,D6L1415C18/D6L1415C5)</f>
        <v>9.8159382296735459E-2</v>
      </c>
      <c r="AV22" s="16" t="s">
        <v>38820</v>
      </c>
      <c r="AW22" s="33">
        <f>CHOOSE(MIN(D6L1415C9,RUN_YEARS),B7L814C1,B7L814C10,B7L814C19,B7L814C28,B7L814C37)</f>
        <v>467.73856858746194</v>
      </c>
      <c r="AX22" s="16" t="s">
        <v>38821</v>
      </c>
      <c r="AY22" s="33">
        <f>IF(D6L1415C23=0,0,D6L1415C19/D6L1415C23)</f>
        <v>4.879632820557438E-3</v>
      </c>
      <c r="AZ22" s="16" t="s">
        <v>38822</v>
      </c>
      <c r="BA22" s="33">
        <f>IF(D6L1415C5=0,0,D6L1415C19/D6L1415C5)</f>
        <v>0.40184061770326457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323.78931027078733</v>
      </c>
      <c r="J23" s="16" t="s">
        <v>38845</v>
      </c>
      <c r="K23" s="21">
        <f>IF(FLOW_THRU_100PCT="Y",1,INDEX(VariabilityMatrix,D6L1416C1,D6L1416C9))</f>
        <v>0.24340392009607786</v>
      </c>
      <c r="L23" s="16" t="s">
        <v>38825</v>
      </c>
      <c r="M23" s="15">
        <f>IF(D6L1416C2&lt;&gt;0,D6L1416C2*D6L1416C4,D6L1416C3*D6L1416C4)</f>
        <v>78.811587405114878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39.405793702557439</v>
      </c>
      <c r="R23" s="16" t="s">
        <v>38827</v>
      </c>
      <c r="S23" s="15">
        <f>D6L1416C5-D6L1416C7</f>
        <v>39.405793702557439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37.797379895285438</v>
      </c>
      <c r="X23" s="16" t="s">
        <v>38829</v>
      </c>
      <c r="Y23" s="33">
        <f>D6L1416C7-D6L1416C10</f>
        <v>1.6084138072720009</v>
      </c>
      <c r="Z23" s="16" t="s">
        <v>38830</v>
      </c>
      <c r="AA23" s="33">
        <f>CHOOSE(MIN(D6L1416C9,RUN_YEARS),B7L814C7,B7L814C16,B7L814C25,B7L814C34,B7L814C43)</f>
        <v>63939.333333333336</v>
      </c>
      <c r="AB23" s="16" t="s">
        <v>38831</v>
      </c>
      <c r="AC23" s="33">
        <f>IF(D6L1416C12=0,0,D6L1416C10/D6L1416C12)</f>
        <v>5.9114441650865042E-4</v>
      </c>
      <c r="AD23" s="16" t="s">
        <v>38832</v>
      </c>
      <c r="AE23" s="33">
        <f>IF(D6L1416C5=0,0,D6L1416C10/D6L1416C5)</f>
        <v>0.47959165827983796</v>
      </c>
      <c r="AF23" s="16" t="s">
        <v>38833</v>
      </c>
      <c r="AG23" s="33">
        <f>CHOOSE(MIN(D6L1416C9,RUN_YEARS),B7L814C5,B7L814C14,B7L814C23,B7L814C32,B7L814C41)</f>
        <v>1046.4798073510406</v>
      </c>
      <c r="AH23" s="16" t="s">
        <v>38834</v>
      </c>
      <c r="AI23" s="33">
        <f>IF(D6L1416C15=0,0,D6L1416C11/D6L1416C15)</f>
        <v>1.5369754829224909E-3</v>
      </c>
      <c r="AJ23" s="16" t="s">
        <v>38835</v>
      </c>
      <c r="AK23" s="33">
        <f>IF(D6L1416C5=0,0,D6L1416C11/D6L1416C5)</f>
        <v>2.040834172016201E-2</v>
      </c>
      <c r="AL23" s="16" t="s">
        <v>38836</v>
      </c>
      <c r="AM23" s="33">
        <f>D6L1416C8*CHOOSE(MIN(D6L1416C9,RUN_YEARS),B7L814C4,B7L814C13,B7L814C22,B7L814C31,B7L814C40)</f>
        <v>7.7360967375112519</v>
      </c>
      <c r="AN23" s="16" t="s">
        <v>38837</v>
      </c>
      <c r="AO23" s="33">
        <f>D6L1416C8-D6L1416C18</f>
        <v>31.669696965046185</v>
      </c>
      <c r="AP23" s="16" t="s">
        <v>38838</v>
      </c>
      <c r="AQ23" s="33">
        <f>CHOOSE(MIN(D6L1416C9,RUN_YEARS),B7L814C2,B7L814C11,B7L814C20,B7L814C29,B7L814C38)</f>
        <v>114.25656577804803</v>
      </c>
      <c r="AR23" s="16" t="s">
        <v>38839</v>
      </c>
      <c r="AS23" s="33">
        <f>IF(D6L1416C20=0,0,D6L1416C18/D6L1416C20)</f>
        <v>6.7708115370272909E-2</v>
      </c>
      <c r="AT23" s="16" t="s">
        <v>38840</v>
      </c>
      <c r="AU23" s="33">
        <f>IF(D6L1416C5=0,0,D6L1416C18/D6L1416C5)</f>
        <v>9.8159382296735445E-2</v>
      </c>
      <c r="AV23" s="16" t="s">
        <v>38841</v>
      </c>
      <c r="AW23" s="33">
        <f>CHOOSE(MIN(D6L1416C9,RUN_YEARS),B7L814C1,B7L814C10,B7L814C19,B7L814C28,B7L814C37)</f>
        <v>467.73856858746194</v>
      </c>
      <c r="AX23" s="16" t="s">
        <v>38842</v>
      </c>
      <c r="AY23" s="33">
        <f>IF(D6L1416C23=0,0,D6L1416C19/D6L1416C23)</f>
        <v>6.7708115370272923E-2</v>
      </c>
      <c r="AZ23" s="16" t="s">
        <v>38843</v>
      </c>
      <c r="BA23" s="33">
        <f>IF(D6L1416C5=0,0,D6L1416C19/D6L1416C5)</f>
        <v>0.40184061770326451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165.95710302223313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142.72310859912048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71.36155429956024</v>
      </c>
      <c r="R24" s="16" t="s">
        <v>38848</v>
      </c>
      <c r="S24" s="15">
        <f>D6L1417C5-D6L1417C7</f>
        <v>71.36155429956024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68.448812327905586</v>
      </c>
      <c r="X24" s="16" t="s">
        <v>38850</v>
      </c>
      <c r="Y24" s="33">
        <f>D6L1417C7-D6L1417C10</f>
        <v>2.9127419716546541</v>
      </c>
      <c r="Z24" s="16" t="s">
        <v>38851</v>
      </c>
      <c r="AA24" s="33">
        <f>CHOOSE(MIN(D6L1417C9,RUN_YEARS),B7L814C7,B7L814C16,B7L814C25,B7L814C34,B7L814C43)</f>
        <v>63939.333333333336</v>
      </c>
      <c r="AB24" s="16" t="s">
        <v>38852</v>
      </c>
      <c r="AC24" s="33">
        <f>IF(D6L1417C12=0,0,D6L1417C10/D6L1417C12)</f>
        <v>1.0705274634482517E-3</v>
      </c>
      <c r="AD24" s="16" t="s">
        <v>38853</v>
      </c>
      <c r="AE24" s="33">
        <f>IF(D6L1417C5=0,0,D6L1417C10/D6L1417C5)</f>
        <v>0.47959165827983791</v>
      </c>
      <c r="AF24" s="16" t="s">
        <v>38854</v>
      </c>
      <c r="AG24" s="33">
        <f>CHOOSE(MIN(D6L1417C9,RUN_YEARS),B7L814C5,B7L814C14,B7L814C23,B7L814C32,B7L814C41)</f>
        <v>1046.4798073510406</v>
      </c>
      <c r="AH24" s="16" t="s">
        <v>38855</v>
      </c>
      <c r="AI24" s="33">
        <f>IF(D6L1417C15=0,0,D6L1417C11/D6L1417C15)</f>
        <v>2.7833714049654641E-3</v>
      </c>
      <c r="AJ24" s="16" t="s">
        <v>38856</v>
      </c>
      <c r="AK24" s="33">
        <f>IF(D6L1417C5=0,0,D6L1417C11/D6L1417C5)</f>
        <v>2.0408341720162083E-2</v>
      </c>
      <c r="AL24" s="16" t="s">
        <v>38857</v>
      </c>
      <c r="AM24" s="33">
        <f>D6L1417C8*CHOOSE(MIN(D6L1417C9,RUN_YEARS),B7L814C4,B7L814C13,B7L814C22,B7L814C31,B7L814C40)</f>
        <v>14.009612179559557</v>
      </c>
      <c r="AN24" s="16" t="s">
        <v>38858</v>
      </c>
      <c r="AO24" s="33">
        <f>D6L1417C8-D6L1417C18</f>
        <v>57.351942120000686</v>
      </c>
      <c r="AP24" s="16" t="s">
        <v>38859</v>
      </c>
      <c r="AQ24" s="33">
        <f>CHOOSE(MIN(D6L1417C9,RUN_YEARS),B7L814C2,B7L814C11,B7L814C20,B7L814C29,B7L814C38)</f>
        <v>114.25656577804803</v>
      </c>
      <c r="AR24" s="16" t="s">
        <v>38860</v>
      </c>
      <c r="AS24" s="33">
        <f>IF(D6L1417C20=0,0,D6L1417C18/D6L1417C20)</f>
        <v>0.1226153795552921</v>
      </c>
      <c r="AT24" s="16" t="s">
        <v>38861</v>
      </c>
      <c r="AU24" s="33">
        <f>IF(D6L1417C5=0,0,D6L1417C18/D6L1417C5)</f>
        <v>9.8159382296735445E-2</v>
      </c>
      <c r="AV24" s="16" t="s">
        <v>38862</v>
      </c>
      <c r="AW24" s="33">
        <f>CHOOSE(MIN(D6L1417C9,RUN_YEARS),B7L814C1,B7L814C10,B7L814C19,B7L814C28,B7L814C37)</f>
        <v>467.73856858746194</v>
      </c>
      <c r="AX24" s="16" t="s">
        <v>38863</v>
      </c>
      <c r="AY24" s="33">
        <f>IF(D6L1417C23=0,0,D6L1417C19/D6L1417C23)</f>
        <v>0.12261537955529213</v>
      </c>
      <c r="AZ24" s="16" t="s">
        <v>38864</v>
      </c>
      <c r="BA24" s="33">
        <f>IF(D6L1417C5=0,0,D6L1417C19/D6L1417C5)</f>
        <v>0.40184061770326457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67.847130862493159</v>
      </c>
      <c r="J25" s="16" t="s">
        <v>38886</v>
      </c>
      <c r="K25" s="21">
        <f>IF(FLOW_THRU_100PCT="Y",1,INDEX(VariabilityMatrix,D6L1418C1,D6L1418C9))</f>
        <v>0.23353399456042659</v>
      </c>
      <c r="L25" s="16" t="s">
        <v>38866</v>
      </c>
      <c r="M25" s="15">
        <f>IF(D6L1418C2&lt;&gt;0,D6L1418C2*D6L1418C4,D6L1418C3*D6L1418C4)</f>
        <v>15.844611489782029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7.9223057448910144</v>
      </c>
      <c r="R25" s="16" t="s">
        <v>38868</v>
      </c>
      <c r="S25" s="15">
        <f>D6L1418C5-D6L1418C7</f>
        <v>7.9223057448910144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7.6336904722714252</v>
      </c>
      <c r="X25" s="16" t="s">
        <v>38870</v>
      </c>
      <c r="Y25" s="33">
        <f>D6L1418C7-D6L1418C10</f>
        <v>0.28861527261958919</v>
      </c>
      <c r="Z25" s="16" t="s">
        <v>38871</v>
      </c>
      <c r="AA25" s="33">
        <f>CHOOSE(MIN(D6L1418C9,RUN_YEARS),B7L814C7,B7L814C16,B7L814C25,B7L814C34,B7L814C43)</f>
        <v>65773</v>
      </c>
      <c r="AB25" s="16" t="s">
        <v>38872</v>
      </c>
      <c r="AC25" s="33">
        <f>IF(D6L1418C12=0,0,D6L1418C10/D6L1418C12)</f>
        <v>1.1606115689221147E-4</v>
      </c>
      <c r="AD25" s="16" t="s">
        <v>38873</v>
      </c>
      <c r="AE25" s="33">
        <f>IF(D6L1418C5=0,0,D6L1418C10/D6L1418C5)</f>
        <v>0.48178464187615372</v>
      </c>
      <c r="AF25" s="16" t="s">
        <v>38874</v>
      </c>
      <c r="AG25" s="33">
        <f>CHOOSE(MIN(D6L1418C9,RUN_YEARS),B7L814C5,B7L814C14,B7L814C23,B7L814C32,B7L814C41)</f>
        <v>956.44293971282139</v>
      </c>
      <c r="AH25" s="16" t="s">
        <v>38875</v>
      </c>
      <c r="AI25" s="33">
        <f>IF(D6L1418C15=0,0,D6L1418C11/D6L1418C15)</f>
        <v>3.0175900791974892E-4</v>
      </c>
      <c r="AJ25" s="16" t="s">
        <v>38876</v>
      </c>
      <c r="AK25" s="33">
        <f>IF(D6L1418C5=0,0,D6L1418C11/D6L1418C5)</f>
        <v>1.8215358123846281E-2</v>
      </c>
      <c r="AL25" s="16" t="s">
        <v>38877</v>
      </c>
      <c r="AM25" s="33">
        <f>D6L1418C8*CHOOSE(MIN(D6L1418C9,RUN_YEARS),B7L814C4,B7L814C13,B7L814C22,B7L814C31,B7L814C40)</f>
        <v>1.6963589634855438</v>
      </c>
      <c r="AN25" s="16" t="s">
        <v>38878</v>
      </c>
      <c r="AO25" s="33">
        <f>D6L1418C8-D6L1418C18</f>
        <v>6.2259467814054705</v>
      </c>
      <c r="AP25" s="16" t="s">
        <v>38879</v>
      </c>
      <c r="AQ25" s="33">
        <f>CHOOSE(MIN(D6L1418C9,RUN_YEARS),B7L814C2,B7L814C11,B7L814C20,B7L814C29,B7L814C38)</f>
        <v>117.28093495278245</v>
      </c>
      <c r="AR25" s="16" t="s">
        <v>38880</v>
      </c>
      <c r="AS25" s="33">
        <f>IF(D6L1418C20=0,0,D6L1418C18/D6L1418C20)</f>
        <v>1.4464064122344366E-2</v>
      </c>
      <c r="AT25" s="16" t="s">
        <v>38881</v>
      </c>
      <c r="AU25" s="33">
        <f>IF(D6L1418C5=0,0,D6L1418C18/D6L1418C5)</f>
        <v>0.10706219995229939</v>
      </c>
      <c r="AV25" s="16" t="s">
        <v>38882</v>
      </c>
      <c r="AW25" s="33">
        <f>CHOOSE(MIN(D6L1418C9,RUN_YEARS),B7L814C1,B7L814C10,B7L814C19,B7L814C28,B7L814C37)</f>
        <v>430.44242121324027</v>
      </c>
      <c r="AX25" s="16" t="s">
        <v>38883</v>
      </c>
      <c r="AY25" s="33">
        <f>IF(D6L1418C23=0,0,D6L1418C19/D6L1418C23)</f>
        <v>1.4464064122344368E-2</v>
      </c>
      <c r="AZ25" s="16" t="s">
        <v>38884</v>
      </c>
      <c r="BA25" s="33">
        <f>IF(D6L1418C5=0,0,D6L1418C19/D6L1418C5)</f>
        <v>0.39293780004770062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1305.6054653737663</v>
      </c>
      <c r="J26" s="16" t="s">
        <v>38907</v>
      </c>
      <c r="K26" s="21">
        <f>IF(FLOW_THRU_100PCT="Y",1,INDEX(VariabilityMatrix,D6L1419C1,D6L1419C9))</f>
        <v>0.24340392009607786</v>
      </c>
      <c r="L26" s="16" t="s">
        <v>38887</v>
      </c>
      <c r="M26" s="15">
        <f>IF(D6L1419C2&lt;&gt;0,D6L1419C2*D6L1419C4,D6L1419C3*D6L1419C4)</f>
        <v>317.78948837083874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158.89474418541937</v>
      </c>
      <c r="R26" s="16" t="s">
        <v>38889</v>
      </c>
      <c r="S26" s="15">
        <f>D6L1419C5-D6L1419C7</f>
        <v>158.89474418541937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152.40918771167182</v>
      </c>
      <c r="X26" s="16" t="s">
        <v>38891</v>
      </c>
      <c r="Y26" s="33">
        <f>D6L1419C7-D6L1419C10</f>
        <v>6.4855564737475504</v>
      </c>
      <c r="Z26" s="16" t="s">
        <v>38892</v>
      </c>
      <c r="AA26" s="33">
        <f>CHOOSE(MIN(D6L1419C9,RUN_YEARS),B7L814C7,B7L814C16,B7L814C25,B7L814C34,B7L814C43)</f>
        <v>63939.333333333336</v>
      </c>
      <c r="AB26" s="16" t="s">
        <v>38893</v>
      </c>
      <c r="AC26" s="33">
        <f>IF(D6L1419C12=0,0,D6L1419C10/D6L1419C12)</f>
        <v>2.3836530624603293E-3</v>
      </c>
      <c r="AD26" s="16" t="s">
        <v>38894</v>
      </c>
      <c r="AE26" s="33">
        <f>IF(D6L1419C5=0,0,D6L1419C10/D6L1419C5)</f>
        <v>0.47959165827983791</v>
      </c>
      <c r="AF26" s="16" t="s">
        <v>38895</v>
      </c>
      <c r="AG26" s="33">
        <f>CHOOSE(MIN(D6L1419C9,RUN_YEARS),B7L814C5,B7L814C14,B7L814C23,B7L814C32,B7L814C41)</f>
        <v>1046.4798073510406</v>
      </c>
      <c r="AH26" s="16" t="s">
        <v>38896</v>
      </c>
      <c r="AI26" s="33">
        <f>IF(D6L1419C15=0,0,D6L1419C11/D6L1419C15)</f>
        <v>6.1974979623968772E-3</v>
      </c>
      <c r="AJ26" s="16" t="s">
        <v>38897</v>
      </c>
      <c r="AK26" s="33">
        <f>IF(D6L1419C5=0,0,D6L1419C11/D6L1419C5)</f>
        <v>2.0408341720162079E-2</v>
      </c>
      <c r="AL26" s="16" t="s">
        <v>38898</v>
      </c>
      <c r="AM26" s="33">
        <f>D6L1419C8*CHOOSE(MIN(D6L1419C9,RUN_YEARS),B7L814C4,B7L814C13,B7L814C22,B7L814C31,B7L814C40)</f>
        <v>31.194019878877121</v>
      </c>
      <c r="AN26" s="16" t="s">
        <v>38899</v>
      </c>
      <c r="AO26" s="33">
        <f>D6L1419C8-D6L1419C18</f>
        <v>127.70072430654224</v>
      </c>
      <c r="AP26" s="16" t="s">
        <v>38900</v>
      </c>
      <c r="AQ26" s="33">
        <f>CHOOSE(MIN(D6L1419C9,RUN_YEARS),B7L814C2,B7L814C11,B7L814C20,B7L814C29,B7L814C38)</f>
        <v>114.25656577804803</v>
      </c>
      <c r="AR26" s="16" t="s">
        <v>38901</v>
      </c>
      <c r="AS26" s="33">
        <f>IF(D6L1419C20=0,0,D6L1419C18/D6L1419C20)</f>
        <v>0.27301730685196551</v>
      </c>
      <c r="AT26" s="16" t="s">
        <v>38902</v>
      </c>
      <c r="AU26" s="33">
        <f>IF(D6L1419C5=0,0,D6L1419C18/D6L1419C5)</f>
        <v>9.8159382296735445E-2</v>
      </c>
      <c r="AV26" s="16" t="s">
        <v>38903</v>
      </c>
      <c r="AW26" s="33">
        <f>CHOOSE(MIN(D6L1419C9,RUN_YEARS),B7L814C1,B7L814C10,B7L814C19,B7L814C28,B7L814C37)</f>
        <v>467.73856858746194</v>
      </c>
      <c r="AX26" s="16" t="s">
        <v>38904</v>
      </c>
      <c r="AY26" s="33">
        <f>IF(D6L1419C23=0,0,D6L1419C19/D6L1419C23)</f>
        <v>0.27301730685196557</v>
      </c>
      <c r="AZ26" s="16" t="s">
        <v>38905</v>
      </c>
      <c r="BA26" s="33">
        <f>IF(D6L1419C5=0,0,D6L1419C19/D6L1419C5)</f>
        <v>0.40184061770326451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418.10343549225701</v>
      </c>
      <c r="J27" s="16" t="s">
        <v>38928</v>
      </c>
      <c r="K27" s="21">
        <f>IF(FLOW_THRU_100PCT="Y",1,INDEX(VariabilityMatrix,D6L1420C1,D6L1420C9))</f>
        <v>0.23353399456042659</v>
      </c>
      <c r="L27" s="16" t="s">
        <v>38908</v>
      </c>
      <c r="M27" s="15">
        <f>IF(D6L1420C2&lt;&gt;0,D6L1420C2*D6L1420C4,D6L1420C3*D6L1420C4)</f>
        <v>97.641365429944415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48.820682714972207</v>
      </c>
      <c r="R27" s="16" t="s">
        <v>38910</v>
      </c>
      <c r="S27" s="15">
        <f>D6L1420C5-D6L1420C7</f>
        <v>48.820682714972207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47.042110275964426</v>
      </c>
      <c r="X27" s="16" t="s">
        <v>38912</v>
      </c>
      <c r="Y27" s="33">
        <f>D6L1420C7-D6L1420C10</f>
        <v>1.7785724390077817</v>
      </c>
      <c r="Z27" s="16" t="s">
        <v>38913</v>
      </c>
      <c r="AA27" s="33">
        <f>CHOOSE(MIN(D6L1420C9,RUN_YEARS),B7L814C7,B7L814C16,B7L814C25,B7L814C34,B7L814C43)</f>
        <v>65773</v>
      </c>
      <c r="AB27" s="16" t="s">
        <v>38914</v>
      </c>
      <c r="AC27" s="33">
        <f>IF(D6L1420C12=0,0,D6L1420C10/D6L1420C12)</f>
        <v>7.1521916707409459E-4</v>
      </c>
      <c r="AD27" s="16" t="s">
        <v>38915</v>
      </c>
      <c r="AE27" s="33">
        <f>IF(D6L1420C5=0,0,D6L1420C10/D6L1420C5)</f>
        <v>0.48178464187615372</v>
      </c>
      <c r="AF27" s="16" t="s">
        <v>38916</v>
      </c>
      <c r="AG27" s="33">
        <f>CHOOSE(MIN(D6L1420C9,RUN_YEARS),B7L814C5,B7L814C14,B7L814C23,B7L814C32,B7L814C41)</f>
        <v>956.44293971282139</v>
      </c>
      <c r="AH27" s="16" t="s">
        <v>38917</v>
      </c>
      <c r="AI27" s="33">
        <f>IF(D6L1420C15=0,0,D6L1420C11/D6L1420C15)</f>
        <v>1.8595698343926406E-3</v>
      </c>
      <c r="AJ27" s="16" t="s">
        <v>38918</v>
      </c>
      <c r="AK27" s="33">
        <f>IF(D6L1420C5=0,0,D6L1420C11/D6L1420C5)</f>
        <v>1.8215358123846285E-2</v>
      </c>
      <c r="AL27" s="16" t="s">
        <v>38919</v>
      </c>
      <c r="AM27" s="33">
        <f>D6L1420C8*CHOOSE(MIN(D6L1420C9,RUN_YEARS),B7L814C4,B7L814C13,B7L814C22,B7L814C31,B7L814C40)</f>
        <v>10.453699389276242</v>
      </c>
      <c r="AN27" s="16" t="s">
        <v>38920</v>
      </c>
      <c r="AO27" s="33">
        <f>D6L1420C8-D6L1420C18</f>
        <v>38.366983325695969</v>
      </c>
      <c r="AP27" s="16" t="s">
        <v>38921</v>
      </c>
      <c r="AQ27" s="33">
        <f>CHOOSE(MIN(D6L1420C9,RUN_YEARS),B7L814C2,B7L814C11,B7L814C20,B7L814C29,B7L814C38)</f>
        <v>117.28093495278245</v>
      </c>
      <c r="AR27" s="16" t="s">
        <v>38922</v>
      </c>
      <c r="AS27" s="33">
        <f>IF(D6L1420C20=0,0,D6L1420C18/D6L1420C20)</f>
        <v>8.9133834015604693E-2</v>
      </c>
      <c r="AT27" s="16" t="s">
        <v>38923</v>
      </c>
      <c r="AU27" s="33">
        <f>IF(D6L1420C5=0,0,D6L1420C18/D6L1420C5)</f>
        <v>0.10706219995229939</v>
      </c>
      <c r="AV27" s="16" t="s">
        <v>38924</v>
      </c>
      <c r="AW27" s="33">
        <f>CHOOSE(MIN(D6L1420C9,RUN_YEARS),B7L814C1,B7L814C10,B7L814C19,B7L814C28,B7L814C37)</f>
        <v>430.44242121324027</v>
      </c>
      <c r="AX27" s="16" t="s">
        <v>38925</v>
      </c>
      <c r="AY27" s="33">
        <f>IF(D6L1420C23=0,0,D6L1420C19/D6L1420C23)</f>
        <v>8.9133834015604721E-2</v>
      </c>
      <c r="AZ27" s="16" t="s">
        <v>38926</v>
      </c>
      <c r="BA27" s="33">
        <f>IF(D6L1420C5=0,0,D6L1420C19/D6L1420C5)</f>
        <v>0.39293780004770062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0.23353399456042659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65773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956.44293971282139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117.28093495278245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430.44242121324027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0.23353399456042659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65773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956.44293971282139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117.28093495278245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430.44242121324027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0.23353399456042659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65773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956.44293971282139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117.28093495278245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430.44242121324027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0.23353399456042659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65773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956.44293971282139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117.28093495278245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430.44242121324027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0.23353399456042659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65773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956.44293971282139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117.28093495278245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430.44242121324027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116.09754170622722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99.843885867355411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49.921942933677705</v>
      </c>
      <c r="R33" s="16" t="s">
        <v>39036</v>
      </c>
      <c r="S33" s="15">
        <f>D6L1426C5-D6L1426C7</f>
        <v>49.921942933677705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48.103250796127391</v>
      </c>
      <c r="X33" s="16" t="s">
        <v>39038</v>
      </c>
      <c r="Y33" s="33">
        <f>D6L1426C7-D6L1426C10</f>
        <v>1.8186921375503147</v>
      </c>
      <c r="Z33" s="16" t="s">
        <v>39039</v>
      </c>
      <c r="AA33" s="33">
        <f>CHOOSE(MIN(D6L1426C9,RUN_YEARS),B7L814C7,B7L814C16,B7L814C25,B7L814C34,B7L814C43)</f>
        <v>65773</v>
      </c>
      <c r="AB33" s="16" t="s">
        <v>39040</v>
      </c>
      <c r="AC33" s="33">
        <f>IF(D6L1426C12=0,0,D6L1426C10/D6L1426C12)</f>
        <v>7.3135254277784795E-4</v>
      </c>
      <c r="AD33" s="16" t="s">
        <v>39041</v>
      </c>
      <c r="AE33" s="33">
        <f>IF(D6L1426C5=0,0,D6L1426C10/D6L1426C5)</f>
        <v>0.48178464187615372</v>
      </c>
      <c r="AF33" s="16" t="s">
        <v>39042</v>
      </c>
      <c r="AG33" s="33">
        <f>CHOOSE(MIN(D6L1426C9,RUN_YEARS),B7L814C5,B7L814C14,B7L814C23,B7L814C32,B7L814C41)</f>
        <v>956.44293971282139</v>
      </c>
      <c r="AH33" s="16" t="s">
        <v>39043</v>
      </c>
      <c r="AI33" s="33">
        <f>IF(D6L1426C15=0,0,D6L1426C11/D6L1426C15)</f>
        <v>1.9015166112224004E-3</v>
      </c>
      <c r="AJ33" s="16" t="s">
        <v>39044</v>
      </c>
      <c r="AK33" s="33">
        <f>IF(D6L1426C5=0,0,D6L1426C11/D6L1426C5)</f>
        <v>1.8215358123846295E-2</v>
      </c>
      <c r="AL33" s="16" t="s">
        <v>39045</v>
      </c>
      <c r="AM33" s="33">
        <f>D6L1426C8*CHOOSE(MIN(D6L1426C9,RUN_YEARS),B7L814C4,B7L814C13,B7L814C22,B7L814C31,B7L814C40)</f>
        <v>10.689506072745363</v>
      </c>
      <c r="AN33" s="16" t="s">
        <v>39046</v>
      </c>
      <c r="AO33" s="33">
        <f>D6L1426C8-D6L1426C18</f>
        <v>39.232436860932339</v>
      </c>
      <c r="AP33" s="16" t="s">
        <v>39047</v>
      </c>
      <c r="AQ33" s="33">
        <f>CHOOSE(MIN(D6L1426C9,RUN_YEARS),B7L814C2,B7L814C11,B7L814C20,B7L814C29,B7L814C38)</f>
        <v>117.28093495278245</v>
      </c>
      <c r="AR33" s="16" t="s">
        <v>39048</v>
      </c>
      <c r="AS33" s="33">
        <f>IF(D6L1426C20=0,0,D6L1426C18/D6L1426C20)</f>
        <v>9.1144447962057784E-2</v>
      </c>
      <c r="AT33" s="16" t="s">
        <v>39049</v>
      </c>
      <c r="AU33" s="33">
        <f>IF(D6L1426C5=0,0,D6L1426C18/D6L1426C5)</f>
        <v>0.10706219995229938</v>
      </c>
      <c r="AV33" s="16" t="s">
        <v>39050</v>
      </c>
      <c r="AW33" s="33">
        <f>CHOOSE(MIN(D6L1426C9,RUN_YEARS),B7L814C1,B7L814C10,B7L814C19,B7L814C28,B7L814C37)</f>
        <v>430.44242121324027</v>
      </c>
      <c r="AX33" s="16" t="s">
        <v>39051</v>
      </c>
      <c r="AY33" s="33">
        <f>IF(D6L1426C23=0,0,D6L1426C19/D6L1426C23)</f>
        <v>9.1144447962057798E-2</v>
      </c>
      <c r="AZ33" s="16" t="s">
        <v>39052</v>
      </c>
      <c r="BA33" s="33">
        <f>IF(D6L1426C5=0,0,D6L1426C19/D6L1426C5)</f>
        <v>0.39293780004770057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-107.89096862558912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-92.786233018006641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-46.39311650900332</v>
      </c>
      <c r="R34" s="16" t="s">
        <v>39056</v>
      </c>
      <c r="S34" s="15">
        <f>D6L1427C5-D6L1427C7</f>
        <v>-46.39311650900332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-44.499503358645256</v>
      </c>
      <c r="X34" s="16" t="s">
        <v>39058</v>
      </c>
      <c r="Y34" s="33">
        <f>D6L1427C7-D6L1427C10</f>
        <v>-1.893613150358064</v>
      </c>
      <c r="Z34" s="16" t="s">
        <v>39059</v>
      </c>
      <c r="AA34" s="33">
        <f>CHOOSE(MIN(D6L1427C9,RUN_YEARS),B7L814C7,B7L814C16,B7L814C25,B7L814C34,B7L814C43)</f>
        <v>63939.333333333336</v>
      </c>
      <c r="AB34" s="16" t="s">
        <v>39060</v>
      </c>
      <c r="AC34" s="33">
        <f>IF(D6L1427C12=0,0,D6L1427C10/D6L1427C12)</f>
        <v>-6.9596445628635352E-4</v>
      </c>
      <c r="AD34" s="16" t="s">
        <v>39061</v>
      </c>
      <c r="AE34" s="33">
        <f>IF(D6L1427C5=0,0,D6L1427C10/D6L1427C5)</f>
        <v>0.47959165827983791</v>
      </c>
      <c r="AF34" s="16" t="s">
        <v>39062</v>
      </c>
      <c r="AG34" s="33">
        <f>CHOOSE(MIN(D6L1427C9,RUN_YEARS),B7L814C5,B7L814C14,B7L814C23,B7L814C32,B7L814C41)</f>
        <v>1046.4798073510406</v>
      </c>
      <c r="AH34" s="16" t="s">
        <v>39063</v>
      </c>
      <c r="AI34" s="33">
        <f>IF(D6L1427C15=0,0,D6L1427C11/D6L1427C15)</f>
        <v>-1.8095075863445241E-3</v>
      </c>
      <c r="AJ34" s="16" t="s">
        <v>39064</v>
      </c>
      <c r="AK34" s="33">
        <f>IF(D6L1427C5=0,0,D6L1427C11/D6L1427C5)</f>
        <v>2.0408341720162065E-2</v>
      </c>
      <c r="AL34" s="16" t="s">
        <v>39065</v>
      </c>
      <c r="AM34" s="33">
        <f>D6L1427C8*CHOOSE(MIN(D6L1427C9,RUN_YEARS),B7L814C4,B7L814C13,B7L814C22,B7L814C31,B7L814C40)</f>
        <v>-9.1078393186884909</v>
      </c>
      <c r="AN34" s="16" t="s">
        <v>39066</v>
      </c>
      <c r="AO34" s="33">
        <f>D6L1427C8-D6L1427C18</f>
        <v>-37.285277190314829</v>
      </c>
      <c r="AP34" s="16" t="s">
        <v>39067</v>
      </c>
      <c r="AQ34" s="33">
        <f>CHOOSE(MIN(D6L1427C9,RUN_YEARS),B7L814C2,B7L814C11,B7L814C20,B7L814C29,B7L814C38)</f>
        <v>114.25656577804803</v>
      </c>
      <c r="AR34" s="16" t="s">
        <v>39068</v>
      </c>
      <c r="AS34" s="33">
        <f>IF(D6L1427C20=0,0,D6L1427C18/D6L1427C20)</f>
        <v>-7.9713925030629351E-2</v>
      </c>
      <c r="AT34" s="16" t="s">
        <v>39069</v>
      </c>
      <c r="AU34" s="33">
        <f>IF(D6L1427C5=0,0,D6L1427C18/D6L1427C5)</f>
        <v>9.8159382296735445E-2</v>
      </c>
      <c r="AV34" s="16" t="s">
        <v>39070</v>
      </c>
      <c r="AW34" s="33">
        <f>CHOOSE(MIN(D6L1427C9,RUN_YEARS),B7L814C1,B7L814C10,B7L814C19,B7L814C28,B7L814C37)</f>
        <v>467.73856858746194</v>
      </c>
      <c r="AX34" s="16" t="s">
        <v>39071</v>
      </c>
      <c r="AY34" s="33">
        <f>IF(D6L1427C23=0,0,D6L1427C19/D6L1427C23)</f>
        <v>-7.9713925030629365E-2</v>
      </c>
      <c r="AZ34" s="16" t="s">
        <v>39072</v>
      </c>
      <c r="BA34" s="33">
        <f>IF(D6L1427C5=0,0,D6L1427C19/D6L1427C5)</f>
        <v>0.40184061770326457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7757.2128001784949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5249.2979076022202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2624.6489538011101</v>
      </c>
      <c r="R35" s="16" t="s">
        <v>39076</v>
      </c>
      <c r="S35" s="15">
        <f>SUM(D6L1401C8:D6L1427C8)-2*SUM(D6L1409C8,D6L1411C8,D6L1422C8,D6L1424C8,D6L1427C8)</f>
        <v>2624.6489538011101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2517.94783440842</v>
      </c>
      <c r="X35" s="16" t="s">
        <v>39078</v>
      </c>
      <c r="Y35" s="33">
        <f>SUM(D6L1401C11:D6L1427C11)-2*SUM(D6L1409C11,D6L1411C11,D6L1422C11,D6L1424C11,D6L1427C11)</f>
        <v>106.70111939268978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3.9347066585523192E-2</v>
      </c>
      <c r="AD35" s="16" t="s">
        <v>39080</v>
      </c>
      <c r="AE35" s="33">
        <f>IF(D6L1428C5=0,0,D6L1428C10/D6L1428C5)</f>
        <v>0.47967325892512946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0.1023023731223606</v>
      </c>
      <c r="AJ35" s="16" t="s">
        <v>39082</v>
      </c>
      <c r="AK35" s="33">
        <f>IF(D6L1428C5=0,0,D6L1428C11/D6L1428C5)</f>
        <v>2.0326741074870491E-2</v>
      </c>
      <c r="AL35" s="16" t="s">
        <v>39083</v>
      </c>
      <c r="AM35" s="33">
        <f>SUM(D6L1401C18:D6L1427C18)-2*SUM(D6L1409C18,D6L1411C18,D6L1422C18,D6L1424C18,D6L1427C18)</f>
        <v>516.91824519447425</v>
      </c>
      <c r="AN35" s="16" t="s">
        <v>39084</v>
      </c>
      <c r="AO35" s="33">
        <f>SUM(D6L1401C19:D6L1427C19)-2*SUM(D6L1409C19,D6L1411C19,D6L1422C19,D6L1424C19,D6L1427C19)</f>
        <v>2107.7307086066367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4.5210145080886095</v>
      </c>
      <c r="AT35" s="16" t="s">
        <v>39086</v>
      </c>
      <c r="AU35" s="33">
        <f>IF(D6L1428C5=0,0,D6L1428C18/D6L1428C5)</f>
        <v>9.8473787217497194E-2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4.5210145080886086</v>
      </c>
      <c r="AZ35" s="16" t="s">
        <v>39088</v>
      </c>
      <c r="BA35" s="33">
        <f>IF(D6L1428C5=0,0,D6L1428C19/D6L1428C5)</f>
        <v>0.40152621278250294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64.849183432335352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32.424591716167676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16.212295858083838</v>
      </c>
      <c r="R36" s="16" t="s">
        <v>39093</v>
      </c>
      <c r="S36" s="15">
        <f>D6L1429C5-D6L1429C7</f>
        <v>16.212295858083838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15.621670307954345</v>
      </c>
      <c r="X36" s="16" t="s">
        <v>39095</v>
      </c>
      <c r="Y36" s="33">
        <f>D6L1429C7-D6L1429C10</f>
        <v>0.59062555012949325</v>
      </c>
      <c r="Z36" s="16" t="s">
        <v>39096</v>
      </c>
      <c r="AA36" s="33">
        <f>CHOOSE(MIN(D6L1429C9,RUN_YEARS),B7L814C7,B7L814C16,B7L814C25,B7L814C34,B7L814C43)</f>
        <v>65773</v>
      </c>
      <c r="AB36" s="16" t="s">
        <v>39097</v>
      </c>
      <c r="AC36" s="33">
        <f>IF(D6L1429C12=0,0,D6L1429C10/D6L1429C12)</f>
        <v>2.3750886089967532E-4</v>
      </c>
      <c r="AD36" s="16" t="s">
        <v>39098</v>
      </c>
      <c r="AE36" s="33">
        <f>IF(D6L1429C5=0,0,D6L1429C10/D6L1429C5)</f>
        <v>0.48178464187615372</v>
      </c>
      <c r="AF36" s="16" t="s">
        <v>39099</v>
      </c>
      <c r="AG36" s="33">
        <f>CHOOSE(MIN(D6L1429C9,RUN_YEARS),B7L814C5,B7L814C14,B7L814C23,B7L814C32,B7L814C41)</f>
        <v>956.44293971282139</v>
      </c>
      <c r="AH36" s="16" t="s">
        <v>39100</v>
      </c>
      <c r="AI36" s="33">
        <f>IF(D6L1429C15=0,0,D6L1429C11/D6L1429C15)</f>
        <v>6.175230383391535E-4</v>
      </c>
      <c r="AJ36" s="16" t="s">
        <v>39101</v>
      </c>
      <c r="AK36" s="33">
        <f>IF(D6L1429C5=0,0,D6L1429C11/D6L1429C5)</f>
        <v>1.8215358123846268E-2</v>
      </c>
      <c r="AL36" s="16" t="s">
        <v>39102</v>
      </c>
      <c r="AM36" s="33">
        <f>D6L1429C8*CHOOSE(MIN(D6L1429C9,RUN_YEARS),B7L814C4,B7L814C13,B7L814C22,B7L814C31,B7L814C40)</f>
        <v>3.471448121688014</v>
      </c>
      <c r="AN36" s="16" t="s">
        <v>39103</v>
      </c>
      <c r="AO36" s="33">
        <f>D6L1429C8-D6L1429C18</f>
        <v>12.740847736395825</v>
      </c>
      <c r="AP36" s="16" t="s">
        <v>39104</v>
      </c>
      <c r="AQ36" s="33">
        <f>CHOOSE(MIN(D6L1429C9,RUN_YEARS),B7L814C2,B7L814C11,B7L814C20,B7L814C29,B7L814C38)</f>
        <v>117.28093495278245</v>
      </c>
      <c r="AR36" s="16" t="s">
        <v>39105</v>
      </c>
      <c r="AS36" s="33">
        <f>IF(D6L1429C20=0,0,D6L1429C18/D6L1429C20)</f>
        <v>2.9599424007709579E-2</v>
      </c>
      <c r="AT36" s="16" t="s">
        <v>39106</v>
      </c>
      <c r="AU36" s="33">
        <f>IF(D6L1429C5=0,0,D6L1429C18/D6L1429C5)</f>
        <v>0.10706219995229939</v>
      </c>
      <c r="AV36" s="16" t="s">
        <v>39107</v>
      </c>
      <c r="AW36" s="33">
        <f>CHOOSE(MIN(D6L1429C9,RUN_YEARS),B7L814C1,B7L814C10,B7L814C19,B7L814C28,B7L814C37)</f>
        <v>430.44242121324027</v>
      </c>
      <c r="AX36" s="16" t="s">
        <v>39108</v>
      </c>
      <c r="AY36" s="33">
        <f>IF(D6L1429C23=0,0,D6L1429C19/D6L1429C23)</f>
        <v>2.9599424007709582E-2</v>
      </c>
      <c r="AZ36" s="16" t="s">
        <v>39109</v>
      </c>
      <c r="BA36" s="33">
        <f>IF(D6L1429C5=0,0,D6L1429C19/D6L1429C5)</f>
        <v>0.39293780004770062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65773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956.44293971282139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117.28093495278245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430.44242121324027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45.442765931815444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22.721382965907722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11.360691482953861</v>
      </c>
      <c r="R38" s="16" t="s">
        <v>39133</v>
      </c>
      <c r="S38" s="15">
        <f>D6L1431C5-D6L1431C7</f>
        <v>11.360691482953861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10.946813355160792</v>
      </c>
      <c r="X38" s="16" t="s">
        <v>39135</v>
      </c>
      <c r="Y38" s="33">
        <f>D6L1431C7-D6L1431C10</f>
        <v>0.41387812779306898</v>
      </c>
      <c r="Z38" s="16" t="s">
        <v>39136</v>
      </c>
      <c r="AA38" s="33">
        <f>CHOOSE(MIN(D6L1431C9,RUN_YEARS),B7L814C7,B7L814C16,B7L814C25,B7L814C34,B7L814C43)</f>
        <v>65773</v>
      </c>
      <c r="AB38" s="16" t="s">
        <v>39137</v>
      </c>
      <c r="AC38" s="33">
        <f>IF(D6L1431C12=0,0,D6L1431C10/D6L1431C12)</f>
        <v>1.6643323788120951E-4</v>
      </c>
      <c r="AD38" s="16" t="s">
        <v>39138</v>
      </c>
      <c r="AE38" s="33">
        <f>IF(D6L1431C5=0,0,D6L1431C10/D6L1431C5)</f>
        <v>0.48178464187615377</v>
      </c>
      <c r="AF38" s="16" t="s">
        <v>39139</v>
      </c>
      <c r="AG38" s="33">
        <f>CHOOSE(MIN(D6L1431C9,RUN_YEARS),B7L814C5,B7L814C14,B7L814C23,B7L814C32,B7L814C41)</f>
        <v>956.44293971282139</v>
      </c>
      <c r="AH38" s="16" t="s">
        <v>39140</v>
      </c>
      <c r="AI38" s="33">
        <f>IF(D6L1431C15=0,0,D6L1431C11/D6L1431C15)</f>
        <v>4.3272641849114254E-4</v>
      </c>
      <c r="AJ38" s="16" t="s">
        <v>39141</v>
      </c>
      <c r="AK38" s="33">
        <f>IF(D6L1431C5=0,0,D6L1431C11/D6L1431C5)</f>
        <v>1.8215358123846247E-2</v>
      </c>
      <c r="AL38" s="16" t="s">
        <v>39142</v>
      </c>
      <c r="AM38" s="33">
        <f>D6L1431C8*CHOOSE(MIN(D6L1431C9,RUN_YEARS),B7L814C4,B7L814C13,B7L814C22,B7L814C31,B7L814C40)</f>
        <v>2.4326012462887818</v>
      </c>
      <c r="AN38" s="16" t="s">
        <v>39143</v>
      </c>
      <c r="AO38" s="33">
        <f>D6L1431C8-D6L1431C18</f>
        <v>8.9280902366650796</v>
      </c>
      <c r="AP38" s="16" t="s">
        <v>39144</v>
      </c>
      <c r="AQ38" s="33">
        <f>CHOOSE(MIN(D6L1431C9,RUN_YEARS),B7L814C2,B7L814C11,B7L814C20,B7L814C29,B7L814C38)</f>
        <v>117.28093495278245</v>
      </c>
      <c r="AR38" s="16" t="s">
        <v>39145</v>
      </c>
      <c r="AS38" s="33">
        <f>IF(D6L1431C20=0,0,D6L1431C18/D6L1431C20)</f>
        <v>2.0741659735814284E-2</v>
      </c>
      <c r="AT38" s="16" t="s">
        <v>39146</v>
      </c>
      <c r="AU38" s="33">
        <f>IF(D6L1431C5=0,0,D6L1431C18/D6L1431C5)</f>
        <v>0.10706219995229939</v>
      </c>
      <c r="AV38" s="16" t="s">
        <v>39147</v>
      </c>
      <c r="AW38" s="33">
        <f>CHOOSE(MIN(D6L1431C9,RUN_YEARS),B7L814C1,B7L814C10,B7L814C19,B7L814C28,B7L814C37)</f>
        <v>430.44242121324027</v>
      </c>
      <c r="AX38" s="16" t="s">
        <v>39148</v>
      </c>
      <c r="AY38" s="33">
        <f>IF(D6L1431C23=0,0,D6L1431C19/D6L1431C23)</f>
        <v>2.0741659735814287E-2</v>
      </c>
      <c r="AZ38" s="16" t="s">
        <v>39149</v>
      </c>
      <c r="BA38" s="33">
        <f>IF(D6L1431C5=0,0,D6L1431C19/D6L1431C5)</f>
        <v>0.39293780004770062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65773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956.44293971282139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117.28093495278245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430.44242121324027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1798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1798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719.2</v>
      </c>
      <c r="R40" s="16" t="s">
        <v>39174</v>
      </c>
      <c r="S40" s="15">
        <f>D6L1433C5-D6L1433C7</f>
        <v>1078.8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692.99902887465953</v>
      </c>
      <c r="X40" s="16" t="s">
        <v>39176</v>
      </c>
      <c r="Y40" s="33">
        <f>D6L1433C7-D6L1433C10</f>
        <v>26.200971125340516</v>
      </c>
      <c r="Z40" s="16" t="s">
        <v>39177</v>
      </c>
      <c r="AA40" s="33">
        <f>CHOOSE(MIN(D6L1433C9,RUN_YEARS),B7L814C7,B7L814C16,B7L814C25,B7L814C34,B7L814C43)</f>
        <v>65773</v>
      </c>
      <c r="AB40" s="16" t="s">
        <v>39178</v>
      </c>
      <c r="AC40" s="33">
        <f>IF(D6L1433C12=0,0,D6L1433C10/D6L1433C12)</f>
        <v>1.0536223509261543E-2</v>
      </c>
      <c r="AD40" s="16" t="s">
        <v>39179</v>
      </c>
      <c r="AE40" s="33">
        <f>IF(D6L1433C5=0,0,D6L1433C10/D6L1433C5)</f>
        <v>0.38542771350092297</v>
      </c>
      <c r="AF40" s="16" t="s">
        <v>39180</v>
      </c>
      <c r="AG40" s="33">
        <f>CHOOSE(MIN(D6L1433C9,RUN_YEARS),B7L814C5,B7L814C14,B7L814C23,B7L814C32,B7L814C41)</f>
        <v>956.44293971282139</v>
      </c>
      <c r="AH40" s="16" t="s">
        <v>39181</v>
      </c>
      <c r="AI40" s="33">
        <f>IF(D6L1433C15=0,0,D6L1433C11/D6L1433C15)</f>
        <v>2.7394181124079958E-2</v>
      </c>
      <c r="AJ40" s="16" t="s">
        <v>39182</v>
      </c>
      <c r="AK40" s="33">
        <f>IF(D6L1433C5=0,0,D6L1433C11/D6L1433C5)</f>
        <v>1.4572286499077039E-2</v>
      </c>
      <c r="AL40" s="16" t="s">
        <v>39183</v>
      </c>
      <c r="AM40" s="33">
        <f>D6L1433C8*CHOOSE(MIN(D6L1433C9,RUN_YEARS),B7L814C4,B7L814C13,B7L814C22,B7L814C31,B7L814C40)</f>
        <v>230.99740261708115</v>
      </c>
      <c r="AN40" s="16" t="s">
        <v>39184</v>
      </c>
      <c r="AO40" s="33">
        <f>D6L1433C8-D6L1433C18</f>
        <v>847.80259738291875</v>
      </c>
      <c r="AP40" s="16" t="s">
        <v>39185</v>
      </c>
      <c r="AQ40" s="33">
        <f>CHOOSE(MIN(D6L1433C9,RUN_YEARS),B7L814C2,B7L814C11,B7L814C20,B7L814C29,B7L814C38)</f>
        <v>117.28093495278245</v>
      </c>
      <c r="AR40" s="16" t="s">
        <v>39186</v>
      </c>
      <c r="AS40" s="33">
        <f>IF(D6L1433C20=0,0,D6L1433C18/D6L1433C20)</f>
        <v>1.9696074448083245</v>
      </c>
      <c r="AT40" s="16" t="s">
        <v>39187</v>
      </c>
      <c r="AU40" s="33">
        <f>IF(D6L1433C5=0,0,D6L1433C18/D6L1433C5)</f>
        <v>0.12847463994275926</v>
      </c>
      <c r="AV40" s="16" t="s">
        <v>39188</v>
      </c>
      <c r="AW40" s="33">
        <f>CHOOSE(MIN(D6L1433C9,RUN_YEARS),B7L814C1,B7L814C10,B7L814C19,B7L814C28,B7L814C37)</f>
        <v>430.44242121324027</v>
      </c>
      <c r="AX40" s="16" t="s">
        <v>39189</v>
      </c>
      <c r="AY40" s="33">
        <f>IF(D6L1433C23=0,0,D6L1433C19/D6L1433C23)</f>
        <v>1.9696074448083247</v>
      </c>
      <c r="AZ40" s="16" t="s">
        <v>39190</v>
      </c>
      <c r="BA40" s="33">
        <f>IF(D6L1433C5=0,0,D6L1433C19/D6L1433C5)</f>
        <v>0.47152536005724066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89.531966430131007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89.531966430131007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89.531966430131007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65773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956.44293971282139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19.170978584130484</v>
      </c>
      <c r="AN41" s="16" t="s">
        <v>39203</v>
      </c>
      <c r="AO41" s="33">
        <f>D6L1434C8-D6L1434C18</f>
        <v>70.360987846000526</v>
      </c>
      <c r="AP41" s="16" t="s">
        <v>39204</v>
      </c>
      <c r="AQ41" s="33">
        <f>CHOOSE(MIN(D6L1434C9,RUN_YEARS),B7L814C2,B7L814C11,B7L814C20,B7L814C29,B7L814C38)</f>
        <v>117.28093495278245</v>
      </c>
      <c r="AR41" s="16" t="s">
        <v>39205</v>
      </c>
      <c r="AS41" s="33">
        <f>IF(D6L1434C20=0,0,D6L1434C18/D6L1434C20)</f>
        <v>0.16346202042001765</v>
      </c>
      <c r="AT41" s="16" t="s">
        <v>39206</v>
      </c>
      <c r="AU41" s="33">
        <f>IF(D6L1434C5=0,0,D6L1434C18/D6L1434C5)</f>
        <v>0.21412439990459878</v>
      </c>
      <c r="AV41" s="16" t="s">
        <v>39207</v>
      </c>
      <c r="AW41" s="33">
        <f>CHOOSE(MIN(D6L1434C9,RUN_YEARS),B7L814C1,B7L814C10,B7L814C19,B7L814C28,B7L814C37)</f>
        <v>430.44242121324027</v>
      </c>
      <c r="AX41" s="16" t="s">
        <v>39208</v>
      </c>
      <c r="AY41" s="33">
        <f>IF(D6L1434C23=0,0,D6L1434C19/D6L1434C23)</f>
        <v>0.16346202042001767</v>
      </c>
      <c r="AZ41" s="16" t="s">
        <v>39209</v>
      </c>
      <c r="BA41" s="33">
        <f>IF(D6L1434C5=0,0,D6L1434C19/D6L1434C5)</f>
        <v>0.78587560009540125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4134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4134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4134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3983.3954190320392</v>
      </c>
      <c r="X42" s="16" t="s">
        <v>39216</v>
      </c>
      <c r="Y42" s="33">
        <f>D6L1435C7-D6L1435C10</f>
        <v>150.60458096796083</v>
      </c>
      <c r="Z42" s="16" t="s">
        <v>39217</v>
      </c>
      <c r="AA42" s="33">
        <f>CHOOSE(MIN(D6L1435C9,RUN_YEARS),B7L814C7,B7L814C16,B7L814C25,B7L814C34,B7L814C43)</f>
        <v>65773</v>
      </c>
      <c r="AB42" s="16" t="s">
        <v>39218</v>
      </c>
      <c r="AC42" s="33">
        <f>IF(D6L1435C12=0,0,D6L1435C10/D6L1435C12)</f>
        <v>6.0562775288219163E-2</v>
      </c>
      <c r="AD42" s="16" t="s">
        <v>39219</v>
      </c>
      <c r="AE42" s="33">
        <f>IF(D6L1435C5=0,0,D6L1435C10/D6L1435C5)</f>
        <v>0.96356928375230744</v>
      </c>
      <c r="AF42" s="16" t="s">
        <v>39220</v>
      </c>
      <c r="AG42" s="33">
        <f>CHOOSE(MIN(D6L1435C9,RUN_YEARS),B7L814C5,B7L814C14,B7L814C23,B7L814C32,B7L814C41)</f>
        <v>956.44293971282139</v>
      </c>
      <c r="AH42" s="16" t="s">
        <v>39221</v>
      </c>
      <c r="AI42" s="33">
        <f>IF(D6L1435C15=0,0,D6L1435C11/D6L1435C15)</f>
        <v>0.15746321574936911</v>
      </c>
      <c r="AJ42" s="16" t="s">
        <v>39222</v>
      </c>
      <c r="AK42" s="33">
        <f>IF(D6L1435C5=0,0,D6L1435C11/D6L1435C5)</f>
        <v>3.6430716247692507E-2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117.28093495278245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430.44242121324027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11210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11210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11210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65773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956.44293971282139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2400.3345229305523</v>
      </c>
      <c r="AN43" s="16" t="s">
        <v>39244</v>
      </c>
      <c r="AO43" s="33">
        <f>D6L1436C8-D6L1436C18</f>
        <v>8809.6654770694477</v>
      </c>
      <c r="AP43" s="16" t="s">
        <v>39245</v>
      </c>
      <c r="AQ43" s="33">
        <f>CHOOSE(MIN(D6L1436C9,RUN_YEARS),B7L814C2,B7L814C11,B7L814C20,B7L814C29,B7L814C38)</f>
        <v>117.28093495278245</v>
      </c>
      <c r="AR43" s="16" t="s">
        <v>39246</v>
      </c>
      <c r="AS43" s="33">
        <f>IF(D6L1436C20=0,0,D6L1436C18/D6L1436C20)</f>
        <v>20.466536388859215</v>
      </c>
      <c r="AT43" s="16" t="s">
        <v>39247</v>
      </c>
      <c r="AU43" s="33">
        <f>IF(D6L1436C5=0,0,D6L1436C18/D6L1436C5)</f>
        <v>0.21412439990459878</v>
      </c>
      <c r="AV43" s="16" t="s">
        <v>39248</v>
      </c>
      <c r="AW43" s="33">
        <f>CHOOSE(MIN(D6L1436C9,RUN_YEARS),B7L814C1,B7L814C10,B7L814C19,B7L814C28,B7L814C37)</f>
        <v>430.44242121324027</v>
      </c>
      <c r="AX43" s="16" t="s">
        <v>39249</v>
      </c>
      <c r="AY43" s="33">
        <f>IF(D6L1436C23=0,0,D6L1436C19/D6L1436C23)</f>
        <v>20.466536388859215</v>
      </c>
      <c r="AZ43" s="16" t="s">
        <v>39250</v>
      </c>
      <c r="BA43" s="33">
        <f>IF(D6L1436C5=0,0,D6L1436C19/D6L1436C5)</f>
        <v>0.78587560009540125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17341.823915794281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17286.677941112204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4880.7729873410381</v>
      </c>
      <c r="R44" s="16" t="s">
        <v>39254</v>
      </c>
      <c r="S44" s="15">
        <f>SUM(D6L1429C8:D6L1436C8)</f>
        <v>12405.904953771169</v>
      </c>
      <c r="U44" s="21" t="str">
        <f>NULL_VALUE</f>
        <v>n/a</v>
      </c>
      <c r="V44" s="16" t="s">
        <v>39255</v>
      </c>
      <c r="W44" s="33">
        <f>SUM(D6L1429C10:D6L1436C10)</f>
        <v>4702.9629315698139</v>
      </c>
      <c r="X44" s="16" t="s">
        <v>39256</v>
      </c>
      <c r="Y44" s="33">
        <f>SUM(D6L1429C11:D6L1436C11)</f>
        <v>177.81005577122392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7.1502940896261594E-2</v>
      </c>
      <c r="AD44" s="16" t="s">
        <v>39258</v>
      </c>
      <c r="AE44" s="33">
        <f>IF(D6L1437C5=0,0,D6L1437C10/D6L1437C5)</f>
        <v>0.27205706889378373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0.18590764633027937</v>
      </c>
      <c r="AJ44" s="16" t="s">
        <v>39260</v>
      </c>
      <c r="AK44" s="33">
        <f>IF(D6L1437C5=0,0,D6L1437C11/D6L1437C5)</f>
        <v>1.0285958723644956E-2</v>
      </c>
      <c r="AL44" s="16" t="s">
        <v>39261</v>
      </c>
      <c r="AM44" s="33">
        <f>SUM(D6L1429C18:D6L1436C18)</f>
        <v>2656.4069534997407</v>
      </c>
      <c r="AN44" s="16" t="s">
        <v>39262</v>
      </c>
      <c r="AO44" s="33">
        <f>SUM(D6L1429C19:D6L1436C19)</f>
        <v>9749.4980002714274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22.649946937831082</v>
      </c>
      <c r="AT44" s="16" t="s">
        <v>39264</v>
      </c>
      <c r="AU44" s="33">
        <f>IF(D6L1437C5=0,0,D6L1437C18/D6L1437C5)</f>
        <v>0.15366786854876932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22.649946937831082</v>
      </c>
      <c r="AZ44" s="16" t="s">
        <v>39266</v>
      </c>
      <c r="BA44" s="33">
        <f>IF(D6L1437C5=0,0,D6L1437C19/D6L1437C5)</f>
        <v>0.56398910383380207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173.45260767686213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86.726303838431065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43.363151919215532</v>
      </c>
      <c r="R45" s="16" t="s">
        <v>39271</v>
      </c>
      <c r="S45" s="15">
        <f>D6L1438C5-D6L1438C7</f>
        <v>43.363151919215532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41.783401236041009</v>
      </c>
      <c r="X45" s="16" t="s">
        <v>39273</v>
      </c>
      <c r="Y45" s="33">
        <f>D6L1438C7-D6L1438C10</f>
        <v>1.5797506831745238</v>
      </c>
      <c r="Z45" s="16" t="s">
        <v>39274</v>
      </c>
      <c r="AA45" s="33">
        <f>CHOOSE(MIN(D6L1438C9,RUN_YEARS),B7L814C7,B7L814C16,B7L814C25,B7L814C34,B7L814C43)</f>
        <v>65773</v>
      </c>
      <c r="AB45" s="16" t="s">
        <v>39275</v>
      </c>
      <c r="AC45" s="33">
        <f>IF(D6L1438C12=0,0,D6L1438C10/D6L1438C12)</f>
        <v>6.3526676958692793E-4</v>
      </c>
      <c r="AD45" s="16" t="s">
        <v>39276</v>
      </c>
      <c r="AE45" s="33">
        <f>IF(D6L1438C5=0,0,D6L1438C10/D6L1438C5)</f>
        <v>0.48178464187615372</v>
      </c>
      <c r="AF45" s="16" t="s">
        <v>39277</v>
      </c>
      <c r="AG45" s="33">
        <f>CHOOSE(MIN(D6L1438C9,RUN_YEARS),B7L814C5,B7L814C14,B7L814C23,B7L814C32,B7L814C41)</f>
        <v>956.44293971282139</v>
      </c>
      <c r="AH45" s="16" t="s">
        <v>39278</v>
      </c>
      <c r="AI45" s="33">
        <f>IF(D6L1438C15=0,0,D6L1438C11/D6L1438C15)</f>
        <v>1.651693600926005E-3</v>
      </c>
      <c r="AJ45" s="16" t="s">
        <v>39279</v>
      </c>
      <c r="AK45" s="33">
        <f>IF(D6L1438C5=0,0,D6L1438C11/D6L1438C5)</f>
        <v>1.8215358123846254E-2</v>
      </c>
      <c r="AL45" s="16" t="s">
        <v>39280</v>
      </c>
      <c r="AM45" s="33">
        <f>D6L1438C8*CHOOSE(MIN(D6L1438C9,RUN_YEARS),B7L814C4,B7L814C13,B7L814C22,B7L814C31,B7L814C40)</f>
        <v>9.2851088826739758</v>
      </c>
      <c r="AN45" s="16" t="s">
        <v>39281</v>
      </c>
      <c r="AO45" s="33">
        <f>D6L1438C8-D6L1438C18</f>
        <v>34.078043036541558</v>
      </c>
      <c r="AP45" s="16" t="s">
        <v>39282</v>
      </c>
      <c r="AQ45" s="33">
        <f>CHOOSE(MIN(D6L1438C9,RUN_YEARS),B7L814C2,B7L814C11,B7L814C20,B7L814C29,B7L814C38)</f>
        <v>117.28093495278245</v>
      </c>
      <c r="AR45" s="16" t="s">
        <v>39283</v>
      </c>
      <c r="AS45" s="33">
        <f>IF(D6L1438C20=0,0,D6L1438C18/D6L1438C20)</f>
        <v>7.9169806127587408E-2</v>
      </c>
      <c r="AT45" s="16" t="s">
        <v>39284</v>
      </c>
      <c r="AU45" s="33">
        <f>IF(D6L1438C5=0,0,D6L1438C18/D6L1438C5)</f>
        <v>0.10706219995229938</v>
      </c>
      <c r="AV45" s="16" t="s">
        <v>39285</v>
      </c>
      <c r="AW45" s="33">
        <f>CHOOSE(MIN(D6L1438C9,RUN_YEARS),B7L814C1,B7L814C10,B7L814C19,B7L814C28,B7L814C37)</f>
        <v>430.44242121324027</v>
      </c>
      <c r="AX45" s="16" t="s">
        <v>39286</v>
      </c>
      <c r="AY45" s="33">
        <f>IF(D6L1438C23=0,0,D6L1438C19/D6L1438C23)</f>
        <v>7.9169806127587422E-2</v>
      </c>
      <c r="AZ45" s="16" t="s">
        <v>39287</v>
      </c>
      <c r="BA45" s="33">
        <f>IF(D6L1438C5=0,0,D6L1438C19/D6L1438C5)</f>
        <v>0.39293780004770062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4947.8597038381859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4947.8597038381859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1979.1438815352744</v>
      </c>
      <c r="R46" s="16" t="s">
        <v>39291</v>
      </c>
      <c r="S46" s="15">
        <f>D6L1439C5-D6L1439C7</f>
        <v>2968.7158223029114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1907.0422523737059</v>
      </c>
      <c r="X46" s="16" t="s">
        <v>39293</v>
      </c>
      <c r="Y46" s="33">
        <f>D6L1439C7-D6L1439C10</f>
        <v>72.101629161568553</v>
      </c>
      <c r="Z46" s="16" t="s">
        <v>39294</v>
      </c>
      <c r="AA46" s="33">
        <f>CHOOSE(MIN(D6L1439C9,RUN_YEARS),B7L814C7,B7L814C16,B7L814C25,B7L814C34,B7L814C43)</f>
        <v>65773</v>
      </c>
      <c r="AB46" s="16" t="s">
        <v>39295</v>
      </c>
      <c r="AC46" s="33">
        <f>IF(D6L1439C12=0,0,D6L1439C10/D6L1439C12)</f>
        <v>2.8994302409403643E-2</v>
      </c>
      <c r="AD46" s="16" t="s">
        <v>39296</v>
      </c>
      <c r="AE46" s="33">
        <f>IF(D6L1439C5=0,0,D6L1439C10/D6L1439C5)</f>
        <v>0.38542771350092297</v>
      </c>
      <c r="AF46" s="16" t="s">
        <v>39297</v>
      </c>
      <c r="AG46" s="33">
        <f>CHOOSE(MIN(D6L1439C9,RUN_YEARS),B7L814C5,B7L814C14,B7L814C23,B7L814C32,B7L814C41)</f>
        <v>956.44293971282139</v>
      </c>
      <c r="AH46" s="16" t="s">
        <v>39298</v>
      </c>
      <c r="AI46" s="33">
        <f>IF(D6L1439C15=0,0,D6L1439C11/D6L1439C15)</f>
        <v>7.5385186264449358E-2</v>
      </c>
      <c r="AJ46" s="16" t="s">
        <v>39299</v>
      </c>
      <c r="AK46" s="33">
        <f>IF(D6L1439C5=0,0,D6L1439C11/D6L1439C5)</f>
        <v>1.4572286499077047E-2</v>
      </c>
      <c r="AL46" s="16" t="s">
        <v>39300</v>
      </c>
      <c r="AM46" s="33">
        <f>D6L1439C8*CHOOSE(MIN(D6L1439C9,RUN_YEARS),B7L814C4,B7L814C13,B7L814C22,B7L814C31,B7L814C40)</f>
        <v>635.67449393789843</v>
      </c>
      <c r="AN46" s="16" t="s">
        <v>39301</v>
      </c>
      <c r="AO46" s="33">
        <f>D6L1439C8-D6L1439C18</f>
        <v>2333.0413283650132</v>
      </c>
      <c r="AP46" s="16" t="s">
        <v>39302</v>
      </c>
      <c r="AQ46" s="33">
        <f>CHOOSE(MIN(D6L1439C9,RUN_YEARS),B7L814C2,B7L814C11,B7L814C20,B7L814C29,B7L814C38)</f>
        <v>117.28093495278245</v>
      </c>
      <c r="AR46" s="16" t="s">
        <v>39303</v>
      </c>
      <c r="AS46" s="33">
        <f>IF(D6L1439C20=0,0,D6L1439C18/D6L1439C20)</f>
        <v>5.420100839013795</v>
      </c>
      <c r="AT46" s="16" t="s">
        <v>39304</v>
      </c>
      <c r="AU46" s="33">
        <f>IF(D6L1439C5=0,0,D6L1439C18/D6L1439C5)</f>
        <v>0.12847463994275926</v>
      </c>
      <c r="AV46" s="16" t="s">
        <v>39305</v>
      </c>
      <c r="AW46" s="33">
        <f>CHOOSE(MIN(D6L1439C9,RUN_YEARS),B7L814C1,B7L814C10,B7L814C19,B7L814C28,B7L814C37)</f>
        <v>430.44242121324027</v>
      </c>
      <c r="AX46" s="16" t="s">
        <v>39306</v>
      </c>
      <c r="AY46" s="33">
        <f>IF(D6L1439C23=0,0,D6L1439C19/D6L1439C23)</f>
        <v>5.4201008390137959</v>
      </c>
      <c r="AZ46" s="16" t="s">
        <v>39307</v>
      </c>
      <c r="BA46" s="33">
        <f>IF(D6L1439C5=0,0,D6L1439C19/D6L1439C5)</f>
        <v>0.47152536005724077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5121.3123115150483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5034.5860076766166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2022.5070334544901</v>
      </c>
      <c r="R47" s="16" t="s">
        <v>39311</v>
      </c>
      <c r="S47" s="15">
        <f>SUM(D6L1438C8:D6L1439C8)</f>
        <v>3012.0789742221268</v>
      </c>
      <c r="U47" s="21" t="str">
        <f>NULL_VALUE</f>
        <v>n/a</v>
      </c>
      <c r="V47" s="16" t="s">
        <v>39312</v>
      </c>
      <c r="W47" s="33">
        <f>SUM(D6L1438C10:D6L1439C10)</f>
        <v>1948.825653609747</v>
      </c>
      <c r="X47" s="16" t="s">
        <v>39313</v>
      </c>
      <c r="Y47" s="33">
        <f>SUM(D6L1438C11:D6L1439C11)</f>
        <v>73.681379844743077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2.962956917899057E-2</v>
      </c>
      <c r="AD47" s="16" t="s">
        <v>39315</v>
      </c>
      <c r="AE47" s="33">
        <f>IF(D6L1440C5=0,0,D6L1440C10/D6L1440C5)</f>
        <v>0.38708756800225957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7.7036879865375357E-2</v>
      </c>
      <c r="AJ47" s="16" t="s">
        <v>39317</v>
      </c>
      <c r="AK47" s="33">
        <f>IF(D6L1440C5=0,0,D6L1440C11/D6L1440C5)</f>
        <v>1.463504243097555E-2</v>
      </c>
      <c r="AL47" s="16" t="s">
        <v>39318</v>
      </c>
      <c r="AM47" s="33">
        <f>SUM(D6L1438C18:D6L1439C18)</f>
        <v>644.9596028205724</v>
      </c>
      <c r="AN47" s="16" t="s">
        <v>39319</v>
      </c>
      <c r="AO47" s="33">
        <f>SUM(D6L1438C19:D6L1439C19)</f>
        <v>2367.1193714015549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5.4992706451413822</v>
      </c>
      <c r="AT47" s="16" t="s">
        <v>39321</v>
      </c>
      <c r="AU47" s="33">
        <f>IF(D6L1440C5=0,0,D6L1440C18/D6L1440C5)</f>
        <v>0.12810578701747341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5.4992706451413831</v>
      </c>
      <c r="AZ47" s="16" t="s">
        <v>39323</v>
      </c>
      <c r="BA47" s="33">
        <f>IF(D6L1440C5=0,0,D6L1440C19/D6L1440C5)</f>
        <v>0.47017160254929158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30220.349027487824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27570.561856391039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9527.928974596638</v>
      </c>
      <c r="R48" s="16" t="s">
        <v>39328</v>
      </c>
      <c r="S48" s="15">
        <f>SUM(D6L1428C8,D6L1437C8,D6L1440C8)</f>
        <v>18042.632881794405</v>
      </c>
      <c r="U48" s="21" t="str">
        <f>NULL_VALUE</f>
        <v>n/a</v>
      </c>
      <c r="V48" s="16" t="s">
        <v>39329</v>
      </c>
      <c r="W48" s="33">
        <f>SUM(D6L1428C10,D6L1437C10,D6L1440C10)</f>
        <v>9169.7364195879818</v>
      </c>
      <c r="X48" s="16" t="s">
        <v>39330</v>
      </c>
      <c r="Y48" s="33">
        <f>SUM(D6L1428C11,D6L1437C11,D6L1440C11)</f>
        <v>358.19255500865677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0.14047957666077535</v>
      </c>
      <c r="AD48" s="16" t="s">
        <v>39332</v>
      </c>
      <c r="AE48" s="33">
        <f>IF(D6L1441C5=0,0,D6L1441C10/D6L1441C5)</f>
        <v>0.33259156876639334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0.36524689931801535</v>
      </c>
      <c r="AJ48" s="16" t="s">
        <v>39334</v>
      </c>
      <c r="AK48" s="33">
        <f>IF(D6L1441C5=0,0,D6L1441C11/D6L1441C5)</f>
        <v>1.2991848221099105E-2</v>
      </c>
      <c r="AL48" s="16" t="s">
        <v>39335</v>
      </c>
      <c r="AM48" s="33">
        <f>SUM(D6L1428C18,D6L1437C18,D6L1440C18)</f>
        <v>3818.2848015147874</v>
      </c>
      <c r="AN48" s="16" t="s">
        <v>39336</v>
      </c>
      <c r="AO48" s="33">
        <f>SUM(D6L1428C19,D6L1437C19,D6L1440C19)</f>
        <v>14224.34808027962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32.670232091061074</v>
      </c>
      <c r="AT48" s="16" t="s">
        <v>39338</v>
      </c>
      <c r="AU48" s="33">
        <f>IF(D6L1441C5=0,0,D6L1441C18/D6L1441C5)</f>
        <v>0.13849136703863305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32.670232091061074</v>
      </c>
      <c r="AZ48" s="16" t="s">
        <v>39340</v>
      </c>
      <c r="BA48" s="33">
        <f>IF(D6L1441C5=0,0,D6L1441C19/D6L1441C5)</f>
        <v>0.51592521597387475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2462.4735793333334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2117.7272782266668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1058.8636391133334</v>
      </c>
      <c r="R8" s="16" t="s">
        <v>39349</v>
      </c>
      <c r="S8" s="15">
        <f>D6L1501C5-D6L1501C7</f>
        <v>1058.8636391133334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976.84218271265831</v>
      </c>
      <c r="X8" s="16" t="s">
        <v>39351</v>
      </c>
      <c r="Y8" s="33">
        <f>D6L1501C7-D6L1501C10</f>
        <v>82.021456400675106</v>
      </c>
      <c r="Z8" s="16" t="s">
        <v>39352</v>
      </c>
      <c r="AA8" s="33">
        <f>CHOOSE(MIN(D6L1501C9,RUN_YEARS),B7L815C7,B7L815C16,B7L815C25,B7L815C34,B7L815C43)</f>
        <v>6731</v>
      </c>
      <c r="AB8" s="16" t="s">
        <v>39353</v>
      </c>
      <c r="AC8" s="33">
        <f>IF(D6L1501C12=0,0,D6L1501C10/D6L1501C12)</f>
        <v>0.14512586283058362</v>
      </c>
      <c r="AD8" s="16" t="s">
        <v>39354</v>
      </c>
      <c r="AE8" s="33">
        <f>IF(D6L1501C5=0,0,D6L1501C10/D6L1501C5)</f>
        <v>0.46126911276821353</v>
      </c>
      <c r="AF8" s="16" t="s">
        <v>39355</v>
      </c>
      <c r="AG8" s="33">
        <f>CHOOSE(MIN(D6L1501C9,RUN_YEARS),B7L815C5,B7L815C14,B7L815C23,B7L815C32,B7L815C41)</f>
        <v>217.37485920815183</v>
      </c>
      <c r="AH8" s="16" t="s">
        <v>39356</v>
      </c>
      <c r="AI8" s="33">
        <f>IF(D6L1501C15=0,0,D6L1501C11/D6L1501C15)</f>
        <v>0.37732724335951723</v>
      </c>
      <c r="AJ8" s="16" t="s">
        <v>39357</v>
      </c>
      <c r="AK8" s="33">
        <f>IF(D6L1501C5=0,0,D6L1501C11/D6L1501C5)</f>
        <v>3.8730887231786464E-2</v>
      </c>
      <c r="AL8" s="16" t="s">
        <v>39358</v>
      </c>
      <c r="AM8" s="33">
        <f>D6L1501C8*CHOOSE(MIN(D6L1501C9,RUN_YEARS),B7L815C4,B7L815C13,B7L815C22,B7L815C31,B7L815C40)</f>
        <v>112.61735369737664</v>
      </c>
      <c r="AN8" s="16" t="s">
        <v>39359</v>
      </c>
      <c r="AO8" s="33">
        <f>D6L1501C8-D6L1501C18</f>
        <v>946.24628541595678</v>
      </c>
      <c r="AP8" s="16" t="s">
        <v>39360</v>
      </c>
      <c r="AQ8" s="33">
        <f>CHOOSE(MIN(D6L1501C9,RUN_YEARS),B7L815C2,B7L815C11,B7L815C20,B7L815C29,B7L815C38)</f>
        <v>12.027978775485741</v>
      </c>
      <c r="AR8" s="16" t="s">
        <v>39361</v>
      </c>
      <c r="AS8" s="33">
        <f>IF(D6L1501C20=0,0,D6L1501C18/D6L1501C20)</f>
        <v>9.3629491537599332</v>
      </c>
      <c r="AT8" s="16" t="s">
        <v>39362</v>
      </c>
      <c r="AU8" s="33">
        <f>IF(D6L1501C5=0,0,D6L1501C18/D6L1501C5)</f>
        <v>5.3178402552230268E-2</v>
      </c>
      <c r="AV8" s="16" t="s">
        <v>39363</v>
      </c>
      <c r="AW8" s="33">
        <f>CHOOSE(MIN(D6L1501C9,RUN_YEARS),B7L815C1,B7L815C10,B7L815C19,B7L815C28,B7L815C37)</f>
        <v>101.06284567784579</v>
      </c>
      <c r="AX8" s="16" t="s">
        <v>39364</v>
      </c>
      <c r="AY8" s="33">
        <f>IF(D6L1501C23=0,0,D6L1501C19/D6L1501C23)</f>
        <v>9.3629491537599314</v>
      </c>
      <c r="AZ8" s="16" t="s">
        <v>39365</v>
      </c>
      <c r="BA8" s="33">
        <f>IF(D6L1501C5=0,0,D6L1501C19/D6L1501C5)</f>
        <v>0.44682159744776972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4.6133838983313646</v>
      </c>
      <c r="J9" s="16" t="s">
        <v>39386</v>
      </c>
      <c r="K9" s="21">
        <f>IF(FLOW_THRU_100PCT="Y",1,INDEX(VariabilityMatrix,D6L1502C1,D6L1502C9))</f>
        <v>0.51137630574702975</v>
      </c>
      <c r="L9" s="16" t="s">
        <v>39366</v>
      </c>
      <c r="M9" s="15">
        <f>IF(D6L1502C2&lt;&gt;0,D6L1502C2*D6L1502C4,D6L1502C3*D6L1502C4)</f>
        <v>2.3591752149215237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1.1795876074607619</v>
      </c>
      <c r="R9" s="16" t="s">
        <v>39368</v>
      </c>
      <c r="S9" s="15">
        <f>D6L1502C5-D6L1502C7</f>
        <v>1.1795876074607619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1.1016382290363702</v>
      </c>
      <c r="X9" s="16" t="s">
        <v>39370</v>
      </c>
      <c r="Y9" s="33">
        <f>D6L1502C7-D6L1502C10</f>
        <v>7.7949378424391647E-2</v>
      </c>
      <c r="Z9" s="16" t="s">
        <v>39371</v>
      </c>
      <c r="AA9" s="33">
        <f>CHOOSE(MIN(D6L1502C9,RUN_YEARS),B7L815C7,B7L815C16,B7L815C25,B7L815C34,B7L815C43)</f>
        <v>6475</v>
      </c>
      <c r="AB9" s="16" t="s">
        <v>39372</v>
      </c>
      <c r="AC9" s="33">
        <f>IF(D6L1502C12=0,0,D6L1502C10/D6L1502C12)</f>
        <v>1.7013717822955525E-4</v>
      </c>
      <c r="AD9" s="16" t="s">
        <v>39373</v>
      </c>
      <c r="AE9" s="33">
        <f>IF(D6L1502C5=0,0,D6L1502C10/D6L1502C5)</f>
        <v>0.46695905504119811</v>
      </c>
      <c r="AF9" s="16" t="s">
        <v>39374</v>
      </c>
      <c r="AG9" s="33">
        <f>CHOOSE(MIN(D6L1502C9,RUN_YEARS),B7L815C5,B7L815C14,B7L815C23,B7L815C32,B7L815C41)</f>
        <v>176.21386739338448</v>
      </c>
      <c r="AH9" s="16" t="s">
        <v>39375</v>
      </c>
      <c r="AI9" s="33">
        <f>IF(D6L1502C15=0,0,D6L1502C11/D6L1502C15)</f>
        <v>4.4235666339684492E-4</v>
      </c>
      <c r="AJ9" s="16" t="s">
        <v>39376</v>
      </c>
      <c r="AK9" s="33">
        <f>IF(D6L1502C5=0,0,D6L1502C11/D6L1502C5)</f>
        <v>3.3040944958801874E-2</v>
      </c>
      <c r="AL9" s="16" t="s">
        <v>39377</v>
      </c>
      <c r="AM9" s="33">
        <f>D6L1502C8*CHOOSE(MIN(D6L1502C9,RUN_YEARS),B7L815C4,B7L815C13,B7L815C22,B7L815C31,B7L815C40)</f>
        <v>0.14370788684274891</v>
      </c>
      <c r="AN9" s="16" t="s">
        <v>39378</v>
      </c>
      <c r="AO9" s="33">
        <f>D6L1502C8-D6L1502C18</f>
        <v>1.035879720618013</v>
      </c>
      <c r="AP9" s="16" t="s">
        <v>39379</v>
      </c>
      <c r="AQ9" s="33">
        <f>CHOOSE(MIN(D6L1502C9,RUN_YEARS),B7L815C2,B7L815C11,B7L815C20,B7L815C29,B7L815C38)</f>
        <v>11.440494156832758</v>
      </c>
      <c r="AR9" s="16" t="s">
        <v>39380</v>
      </c>
      <c r="AS9" s="33">
        <f>IF(D6L1502C20=0,0,D6L1502C18/D6L1502C20)</f>
        <v>1.2561335627003518E-2</v>
      </c>
      <c r="AT9" s="16" t="s">
        <v>39381</v>
      </c>
      <c r="AU9" s="33">
        <f>IF(D6L1502C5=0,0,D6L1502C18/D6L1502C5)</f>
        <v>6.0914461093780709E-2</v>
      </c>
      <c r="AV9" s="16" t="s">
        <v>39382</v>
      </c>
      <c r="AW9" s="33">
        <f>CHOOSE(MIN(D6L1502C9,RUN_YEARS),B7L815C1,B7L815C10,B7L815C19,B7L815C28,B7L815C37)</f>
        <v>82.465730665706275</v>
      </c>
      <c r="AX9" s="16" t="s">
        <v>39383</v>
      </c>
      <c r="AY9" s="33">
        <f>IF(D6L1502C23=0,0,D6L1502C19/D6L1502C23)</f>
        <v>1.2561335627003522E-2</v>
      </c>
      <c r="AZ9" s="16" t="s">
        <v>39384</v>
      </c>
      <c r="BA9" s="33">
        <f>IF(D6L1502C5=0,0,D6L1502C19/D6L1502C5)</f>
        <v>0.43908553890621932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3.0395814924931375</v>
      </c>
      <c r="J10" s="16" t="s">
        <v>39407</v>
      </c>
      <c r="K10" s="21">
        <f>IF(FLOW_THRU_100PCT="Y",1,INDEX(VariabilityMatrix,D6L1503C1,D6L1503C9))</f>
        <v>0.51137630574702975</v>
      </c>
      <c r="L10" s="16" t="s">
        <v>39387</v>
      </c>
      <c r="M10" s="15">
        <f>IF(D6L1503C2&lt;&gt;0,D6L1503C2*D6L1503C4,D6L1503C3*D6L1503C4)</f>
        <v>1.5543699546481837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0.77718497732409186</v>
      </c>
      <c r="R10" s="16" t="s">
        <v>39389</v>
      </c>
      <c r="S10" s="15">
        <f>D6L1503C5-D6L1503C7</f>
        <v>0.77718497732409186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0.72582712520694592</v>
      </c>
      <c r="X10" s="16" t="s">
        <v>39391</v>
      </c>
      <c r="Y10" s="33">
        <f>D6L1503C7-D6L1503C10</f>
        <v>5.1357852117145941E-2</v>
      </c>
      <c r="Z10" s="16" t="s">
        <v>39392</v>
      </c>
      <c r="AA10" s="33">
        <f>CHOOSE(MIN(D6L1503C9,RUN_YEARS),B7L815C7,B7L815C16,B7L815C25,B7L815C34,B7L815C43)</f>
        <v>6475</v>
      </c>
      <c r="AB10" s="16" t="s">
        <v>39393</v>
      </c>
      <c r="AC10" s="33">
        <f>IF(D6L1503C12=0,0,D6L1503C10/D6L1503C12)</f>
        <v>1.1209685331381404E-4</v>
      </c>
      <c r="AD10" s="16" t="s">
        <v>39394</v>
      </c>
      <c r="AE10" s="33">
        <f>IF(D6L1503C5=0,0,D6L1503C10/D6L1503C5)</f>
        <v>0.46695905504119817</v>
      </c>
      <c r="AF10" s="16" t="s">
        <v>39395</v>
      </c>
      <c r="AG10" s="33">
        <f>CHOOSE(MIN(D6L1503C9,RUN_YEARS),B7L815C5,B7L815C14,B7L815C23,B7L815C32,B7L815C41)</f>
        <v>176.21386739338448</v>
      </c>
      <c r="AH10" s="16" t="s">
        <v>39396</v>
      </c>
      <c r="AI10" s="33">
        <f>IF(D6L1503C15=0,0,D6L1503C11/D6L1503C15)</f>
        <v>2.91451818615917E-4</v>
      </c>
      <c r="AJ10" s="16" t="s">
        <v>39397</v>
      </c>
      <c r="AK10" s="33">
        <f>IF(D6L1503C5=0,0,D6L1503C11/D6L1503C5)</f>
        <v>3.3040944958801832E-2</v>
      </c>
      <c r="AL10" s="16" t="s">
        <v>39398</v>
      </c>
      <c r="AM10" s="33">
        <f>D6L1503C8*CHOOSE(MIN(D6L1503C9,RUN_YEARS),B7L815C4,B7L815C13,B7L815C22,B7L815C31,B7L815C40)</f>
        <v>9.4683608127758487E-2</v>
      </c>
      <c r="AN10" s="16" t="s">
        <v>39399</v>
      </c>
      <c r="AO10" s="33">
        <f>D6L1503C8-D6L1503C18</f>
        <v>0.68250136919633342</v>
      </c>
      <c r="AP10" s="16" t="s">
        <v>39400</v>
      </c>
      <c r="AQ10" s="33">
        <f>CHOOSE(MIN(D6L1503C9,RUN_YEARS),B7L815C2,B7L815C11,B7L815C20,B7L815C29,B7L815C38)</f>
        <v>11.440494156832758</v>
      </c>
      <c r="AR10" s="16" t="s">
        <v>39401</v>
      </c>
      <c r="AS10" s="33">
        <f>IF(D6L1503C20=0,0,D6L1503C18/D6L1503C20)</f>
        <v>8.2761816779749284E-3</v>
      </c>
      <c r="AT10" s="16" t="s">
        <v>39402</v>
      </c>
      <c r="AU10" s="33">
        <f>IF(D6L1503C5=0,0,D6L1503C18/D6L1503C5)</f>
        <v>6.0914461093780715E-2</v>
      </c>
      <c r="AV10" s="16" t="s">
        <v>39403</v>
      </c>
      <c r="AW10" s="33">
        <f>CHOOSE(MIN(D6L1503C9,RUN_YEARS),B7L815C1,B7L815C10,B7L815C19,B7L815C28,B7L815C37)</f>
        <v>82.465730665706275</v>
      </c>
      <c r="AX10" s="16" t="s">
        <v>39404</v>
      </c>
      <c r="AY10" s="33">
        <f>IF(D6L1503C23=0,0,D6L1503C19/D6L1503C23)</f>
        <v>8.2761816779749284E-3</v>
      </c>
      <c r="AZ10" s="16" t="s">
        <v>39405</v>
      </c>
      <c r="BA10" s="33">
        <f>IF(D6L1503C5=0,0,D6L1503C19/D6L1503C5)</f>
        <v>0.43908553890621932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0.15982132831930873</v>
      </c>
      <c r="J11" s="16" t="s">
        <v>39428</v>
      </c>
      <c r="K11" s="21">
        <f>IF(FLOW_THRU_100PCT="Y",1,INDEX(VariabilityMatrix,D6L1504C1,D6L1504C9))</f>
        <v>0.5098076154367398</v>
      </c>
      <c r="L11" s="16" t="s">
        <v>39408</v>
      </c>
      <c r="M11" s="15">
        <f>IF(D6L1504C2&lt;&gt;0,D6L1504C2*D6L1504C4,D6L1504C3*D6L1504C4)</f>
        <v>8.1478130286399081E-2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4.073906514319954E-2</v>
      </c>
      <c r="R11" s="16" t="s">
        <v>39410</v>
      </c>
      <c r="S11" s="15">
        <f>D6L1504C5-D6L1504C7</f>
        <v>4.073906514319954E-2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3.7126850897024929E-2</v>
      </c>
      <c r="X11" s="16" t="s">
        <v>39412</v>
      </c>
      <c r="Y11" s="33">
        <f>D6L1504C7-D6L1504C10</f>
        <v>3.612214246174611E-3</v>
      </c>
      <c r="Z11" s="16" t="s">
        <v>39413</v>
      </c>
      <c r="AA11" s="33">
        <f>CHOOSE(MIN(D6L1504C9,RUN_YEARS),B7L815C7,B7L815C16,B7L815C25,B7L815C34,B7L815C43)</f>
        <v>10286</v>
      </c>
      <c r="AB11" s="16" t="s">
        <v>39414</v>
      </c>
      <c r="AC11" s="33">
        <f>IF(D6L1504C12=0,0,D6L1504C10/D6L1504C12)</f>
        <v>3.6094546856917102E-6</v>
      </c>
      <c r="AD11" s="16" t="s">
        <v>39415</v>
      </c>
      <c r="AE11" s="33">
        <f>IF(D6L1504C5=0,0,D6L1504C10/D6L1504C5)</f>
        <v>0.45566645634260966</v>
      </c>
      <c r="AF11" s="16" t="s">
        <v>39416</v>
      </c>
      <c r="AG11" s="33">
        <f>CHOOSE(MIN(D6L1504C9,RUN_YEARS),B7L815C5,B7L815C14,B7L815C23,B7L815C32,B7L815C41)</f>
        <v>384.90943718257876</v>
      </c>
      <c r="AH11" s="16" t="s">
        <v>39417</v>
      </c>
      <c r="AI11" s="33">
        <f>IF(D6L1504C15=0,0,D6L1504C11/D6L1504C15)</f>
        <v>9.3845821827984588E-6</v>
      </c>
      <c r="AJ11" s="16" t="s">
        <v>39418</v>
      </c>
      <c r="AK11" s="33">
        <f>IF(D6L1504C5=0,0,D6L1504C11/D6L1504C5)</f>
        <v>4.4333543657390333E-2</v>
      </c>
      <c r="AL11" s="16" t="s">
        <v>39419</v>
      </c>
      <c r="AM11" s="33">
        <f>D6L1504C8*CHOOSE(MIN(D6L1504C9,RUN_YEARS),B7L815C4,B7L815C13,B7L815C22,B7L815C31,B7L815C40)</f>
        <v>3.7384926077743377E-3</v>
      </c>
      <c r="AN11" s="16" t="s">
        <v>39420</v>
      </c>
      <c r="AO11" s="33">
        <f>D6L1504C8-D6L1504C18</f>
        <v>3.70005725354252E-2</v>
      </c>
      <c r="AP11" s="16" t="s">
        <v>39421</v>
      </c>
      <c r="AQ11" s="33">
        <f>CHOOSE(MIN(D6L1504C9,RUN_YEARS),B7L815C2,B7L815C11,B7L815C20,B7L815C29,B7L815C38)</f>
        <v>18.341138414308613</v>
      </c>
      <c r="AR11" s="16" t="s">
        <v>39422</v>
      </c>
      <c r="AS11" s="33">
        <f>IF(D6L1504C20=0,0,D6L1504C18/D6L1504C20)</f>
        <v>2.0383100128930923E-4</v>
      </c>
      <c r="AT11" s="16" t="s">
        <v>39423</v>
      </c>
      <c r="AU11" s="33">
        <f>IF(D6L1504C5=0,0,D6L1504C18/D6L1504C5)</f>
        <v>4.5883387292189666E-2</v>
      </c>
      <c r="AV11" s="16" t="s">
        <v>39424</v>
      </c>
      <c r="AW11" s="33">
        <f>CHOOSE(MIN(D6L1504C9,RUN_YEARS),B7L815C1,B7L815C10,B7L815C19,B7L815C28,B7L815C37)</f>
        <v>181.52573603319615</v>
      </c>
      <c r="AX11" s="16" t="s">
        <v>39425</v>
      </c>
      <c r="AY11" s="33">
        <f>IF(D6L1504C23=0,0,D6L1504C19/D6L1504C23)</f>
        <v>2.0383100128930915E-4</v>
      </c>
      <c r="AZ11" s="16" t="s">
        <v>39426</v>
      </c>
      <c r="BA11" s="33">
        <f>IF(D6L1504C5=0,0,D6L1504C19/D6L1504C5)</f>
        <v>0.45411661270781029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63.642254264581268</v>
      </c>
      <c r="J12" s="16" t="s">
        <v>39449</v>
      </c>
      <c r="K12" s="21">
        <f>IF(FLOW_THRU_100PCT="Y",1,INDEX(VariabilityMatrix,D6L1505C1,D6L1505C9))</f>
        <v>0.24722312191303436</v>
      </c>
      <c r="L12" s="16" t="s">
        <v>39429</v>
      </c>
      <c r="M12" s="15">
        <f>IF(D6L1505C2&lt;&gt;0,D6L1505C2*D6L1505C4,D6L1505C3*D6L1505C4)</f>
        <v>15.733836784872906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7.8669183924364532</v>
      </c>
      <c r="R12" s="16" t="s">
        <v>39431</v>
      </c>
      <c r="S12" s="15">
        <f>D6L1505C5-D6L1505C7</f>
        <v>7.8669183924364532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7.3470575572366963</v>
      </c>
      <c r="X12" s="16" t="s">
        <v>39433</v>
      </c>
      <c r="Y12" s="33">
        <f>D6L1505C7-D6L1505C10</f>
        <v>0.5198608351997569</v>
      </c>
      <c r="Z12" s="16" t="s">
        <v>39434</v>
      </c>
      <c r="AA12" s="33">
        <f>CHOOSE(MIN(D6L1505C9,RUN_YEARS),B7L815C7,B7L815C16,B7L815C25,B7L815C34,B7L815C43)</f>
        <v>6475</v>
      </c>
      <c r="AB12" s="16" t="s">
        <v>39435</v>
      </c>
      <c r="AC12" s="33">
        <f>IF(D6L1505C12=0,0,D6L1505C10/D6L1505C12)</f>
        <v>1.1346807038203391E-3</v>
      </c>
      <c r="AD12" s="16" t="s">
        <v>39436</v>
      </c>
      <c r="AE12" s="33">
        <f>IF(D6L1505C5=0,0,D6L1505C10/D6L1505C5)</f>
        <v>0.46695905504119817</v>
      </c>
      <c r="AF12" s="16" t="s">
        <v>39437</v>
      </c>
      <c r="AG12" s="33">
        <f>CHOOSE(MIN(D6L1505C9,RUN_YEARS),B7L815C5,B7L815C14,B7L815C23,B7L815C32,B7L815C41)</f>
        <v>176.21386739338448</v>
      </c>
      <c r="AH12" s="16" t="s">
        <v>39438</v>
      </c>
      <c r="AI12" s="33">
        <f>IF(D6L1505C15=0,0,D6L1505C11/D6L1505C15)</f>
        <v>2.9501698299328845E-3</v>
      </c>
      <c r="AJ12" s="16" t="s">
        <v>39439</v>
      </c>
      <c r="AK12" s="33">
        <f>IF(D6L1505C5=0,0,D6L1505C11/D6L1505C5)</f>
        <v>3.3040944958801804E-2</v>
      </c>
      <c r="AL12" s="16" t="s">
        <v>39440</v>
      </c>
      <c r="AM12" s="33">
        <f>D6L1505C8*CHOOSE(MIN(D6L1505C9,RUN_YEARS),B7L815C4,B7L815C13,B7L815C22,B7L815C31,B7L815C40)</f>
        <v>0.95841818868803652</v>
      </c>
      <c r="AN12" s="16" t="s">
        <v>39441</v>
      </c>
      <c r="AO12" s="33">
        <f>D6L1505C8-D6L1505C18</f>
        <v>6.9085002037484164</v>
      </c>
      <c r="AP12" s="16" t="s">
        <v>39442</v>
      </c>
      <c r="AQ12" s="33">
        <f>CHOOSE(MIN(D6L1505C9,RUN_YEARS),B7L815C2,B7L815C11,B7L815C20,B7L815C29,B7L815C38)</f>
        <v>11.440494156832758</v>
      </c>
      <c r="AR12" s="16" t="s">
        <v>39443</v>
      </c>
      <c r="AS12" s="33">
        <f>IF(D6L1505C20=0,0,D6L1505C18/D6L1505C20)</f>
        <v>8.3774195025975148E-2</v>
      </c>
      <c r="AT12" s="16" t="s">
        <v>39444</v>
      </c>
      <c r="AU12" s="33">
        <f>IF(D6L1505C5=0,0,D6L1505C18/D6L1505C5)</f>
        <v>6.0914461093780715E-2</v>
      </c>
      <c r="AV12" s="16" t="s">
        <v>39445</v>
      </c>
      <c r="AW12" s="33">
        <f>CHOOSE(MIN(D6L1505C9,RUN_YEARS),B7L815C1,B7L815C10,B7L815C19,B7L815C28,B7L815C37)</f>
        <v>82.465730665706275</v>
      </c>
      <c r="AX12" s="16" t="s">
        <v>39446</v>
      </c>
      <c r="AY12" s="33">
        <f>IF(D6L1505C23=0,0,D6L1505C19/D6L1505C23)</f>
        <v>8.3774195025975148E-2</v>
      </c>
      <c r="AZ12" s="16" t="s">
        <v>39447</v>
      </c>
      <c r="BA12" s="33">
        <f>IF(D6L1505C5=0,0,D6L1505C19/D6L1505C5)</f>
        <v>0.43908553890621926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31.802864228160139</v>
      </c>
      <c r="J13" s="16" t="s">
        <v>39470</v>
      </c>
      <c r="K13" s="21">
        <f>IF(FLOW_THRU_100PCT="Y",1,INDEX(VariabilityMatrix,D6L1506C1,D6L1506C9))</f>
        <v>0.51137630574702975</v>
      </c>
      <c r="L13" s="16" t="s">
        <v>39450</v>
      </c>
      <c r="M13" s="15">
        <f>IF(D6L1506C2&lt;&gt;0,D6L1506C2*D6L1506C4,D6L1506C3*D6L1506C4)</f>
        <v>16.263231221170894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8.1316156105854471</v>
      </c>
      <c r="R13" s="16" t="s">
        <v>39452</v>
      </c>
      <c r="S13" s="15">
        <f>D6L1506C5-D6L1506C7</f>
        <v>8.1316156105854471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7.5942630829544724</v>
      </c>
      <c r="X13" s="16" t="s">
        <v>39454</v>
      </c>
      <c r="Y13" s="33">
        <f>D6L1506C7-D6L1506C10</f>
        <v>0.53735252763097474</v>
      </c>
      <c r="Z13" s="16" t="s">
        <v>39455</v>
      </c>
      <c r="AA13" s="33">
        <f>CHOOSE(MIN(D6L1506C9,RUN_YEARS),B7L815C7,B7L815C16,B7L815C25,B7L815C34,B7L815C43)</f>
        <v>6475</v>
      </c>
      <c r="AB13" s="16" t="s">
        <v>39456</v>
      </c>
      <c r="AC13" s="33">
        <f>IF(D6L1506C12=0,0,D6L1506C10/D6L1506C12)</f>
        <v>1.1728591633906522E-3</v>
      </c>
      <c r="AD13" s="16" t="s">
        <v>39457</v>
      </c>
      <c r="AE13" s="33">
        <f>IF(D6L1506C5=0,0,D6L1506C10/D6L1506C5)</f>
        <v>0.46695905504119817</v>
      </c>
      <c r="AF13" s="16" t="s">
        <v>39458</v>
      </c>
      <c r="AG13" s="33">
        <f>CHOOSE(MIN(D6L1506C9,RUN_YEARS),B7L815C5,B7L815C14,B7L815C23,B7L815C32,B7L815C41)</f>
        <v>176.21386739338448</v>
      </c>
      <c r="AH13" s="16" t="s">
        <v>39459</v>
      </c>
      <c r="AI13" s="33">
        <f>IF(D6L1506C15=0,0,D6L1506C11/D6L1506C15)</f>
        <v>3.0494338248156986E-3</v>
      </c>
      <c r="AJ13" s="16" t="s">
        <v>39460</v>
      </c>
      <c r="AK13" s="33">
        <f>IF(D6L1506C5=0,0,D6L1506C11/D6L1506C5)</f>
        <v>3.3040944958801811E-2</v>
      </c>
      <c r="AL13" s="16" t="s">
        <v>39461</v>
      </c>
      <c r="AM13" s="33">
        <f>D6L1506C8*CHOOSE(MIN(D6L1506C9,RUN_YEARS),B7L815C4,B7L815C13,B7L815C22,B7L815C31,B7L815C40)</f>
        <v>0.99066596548117425</v>
      </c>
      <c r="AN13" s="16" t="s">
        <v>39462</v>
      </c>
      <c r="AO13" s="33">
        <f>D6L1506C8-D6L1506C18</f>
        <v>7.1409496451042731</v>
      </c>
      <c r="AP13" s="16" t="s">
        <v>39463</v>
      </c>
      <c r="AQ13" s="33">
        <f>CHOOSE(MIN(D6L1506C9,RUN_YEARS),B7L815C2,B7L815C11,B7L815C20,B7L815C29,B7L815C38)</f>
        <v>11.440494156832758</v>
      </c>
      <c r="AR13" s="16" t="s">
        <v>39464</v>
      </c>
      <c r="AS13" s="33">
        <f>IF(D6L1506C20=0,0,D6L1506C18/D6L1506C20)</f>
        <v>8.6592934876812619E-2</v>
      </c>
      <c r="AT13" s="16" t="s">
        <v>39465</v>
      </c>
      <c r="AU13" s="33">
        <f>IF(D6L1506C5=0,0,D6L1506C18/D6L1506C5)</f>
        <v>6.0914461093780715E-2</v>
      </c>
      <c r="AV13" s="16" t="s">
        <v>39466</v>
      </c>
      <c r="AW13" s="33">
        <f>CHOOSE(MIN(D6L1506C9,RUN_YEARS),B7L815C1,B7L815C10,B7L815C19,B7L815C28,B7L815C37)</f>
        <v>82.465730665706275</v>
      </c>
      <c r="AX13" s="16" t="s">
        <v>39467</v>
      </c>
      <c r="AY13" s="33">
        <f>IF(D6L1506C23=0,0,D6L1506C19/D6L1506C23)</f>
        <v>8.6592934876812619E-2</v>
      </c>
      <c r="AZ13" s="16" t="s">
        <v>39468</v>
      </c>
      <c r="BA13" s="33">
        <f>IF(D6L1506C5=0,0,D6L1506C19/D6L1506C5)</f>
        <v>0.43908553890621932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1.6071920095031609</v>
      </c>
      <c r="J14" s="16" t="s">
        <v>39491</v>
      </c>
      <c r="K14" s="21">
        <f>IF(FLOW_THRU_100PCT="Y",1,INDEX(VariabilityMatrix,D6L1507C1,D6L1507C9))</f>
        <v>0.5098076154367398</v>
      </c>
      <c r="L14" s="16" t="s">
        <v>39471</v>
      </c>
      <c r="M14" s="15">
        <f>IF(D6L1507C2&lt;&gt;0,D6L1507C2*D6L1507C4,D6L1507C3*D6L1507C4)</f>
        <v>0.81935872591378855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0.40967936295689428</v>
      </c>
      <c r="R14" s="16" t="s">
        <v>39473</v>
      </c>
      <c r="S14" s="15">
        <f>D6L1507C5-D6L1507C7</f>
        <v>0.40967936295689428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0.37335428711053159</v>
      </c>
      <c r="X14" s="16" t="s">
        <v>39475</v>
      </c>
      <c r="Y14" s="33">
        <f>D6L1507C7-D6L1507C10</f>
        <v>3.6325075846362687E-2</v>
      </c>
      <c r="Z14" s="16" t="s">
        <v>39476</v>
      </c>
      <c r="AA14" s="33">
        <f>CHOOSE(MIN(D6L1507C9,RUN_YEARS),B7L815C7,B7L815C16,B7L815C25,B7L815C34,B7L815C43)</f>
        <v>10286</v>
      </c>
      <c r="AB14" s="16" t="s">
        <v>39477</v>
      </c>
      <c r="AC14" s="33">
        <f>IF(D6L1507C12=0,0,D6L1507C10/D6L1507C12)</f>
        <v>3.6297325210045845E-5</v>
      </c>
      <c r="AD14" s="16" t="s">
        <v>39478</v>
      </c>
      <c r="AE14" s="33">
        <f>IF(D6L1507C5=0,0,D6L1507C10/D6L1507C5)</f>
        <v>0.45566645634260966</v>
      </c>
      <c r="AF14" s="16" t="s">
        <v>39479</v>
      </c>
      <c r="AG14" s="33">
        <f>CHOOSE(MIN(D6L1507C9,RUN_YEARS),B7L815C5,B7L815C14,B7L815C23,B7L815C32,B7L815C41)</f>
        <v>384.90943718257876</v>
      </c>
      <c r="AH14" s="16" t="s">
        <v>39480</v>
      </c>
      <c r="AI14" s="33">
        <f>IF(D6L1507C15=0,0,D6L1507C11/D6L1507C15)</f>
        <v>9.4373045546119393E-5</v>
      </c>
      <c r="AJ14" s="16" t="s">
        <v>39481</v>
      </c>
      <c r="AK14" s="33">
        <f>IF(D6L1507C5=0,0,D6L1507C11/D6L1507C5)</f>
        <v>4.433354365739036E-2</v>
      </c>
      <c r="AL14" s="16" t="s">
        <v>39482</v>
      </c>
      <c r="AM14" s="33">
        <f>D6L1507C8*CHOOSE(MIN(D6L1507C9,RUN_YEARS),B7L815C4,B7L815C13,B7L815C22,B7L815C31,B7L815C40)</f>
        <v>3.7594953752337443E-2</v>
      </c>
      <c r="AN14" s="16" t="s">
        <v>39483</v>
      </c>
      <c r="AO14" s="33">
        <f>D6L1507C8-D6L1507C18</f>
        <v>0.37208440920455682</v>
      </c>
      <c r="AP14" s="16" t="s">
        <v>39484</v>
      </c>
      <c r="AQ14" s="33">
        <f>CHOOSE(MIN(D6L1507C9,RUN_YEARS),B7L815C2,B7L815C11,B7L815C20,B7L815C29,B7L815C38)</f>
        <v>18.341138414308613</v>
      </c>
      <c r="AR14" s="16" t="s">
        <v>39485</v>
      </c>
      <c r="AS14" s="33">
        <f>IF(D6L1507C20=0,0,D6L1507C18/D6L1507C20)</f>
        <v>2.0497611927408062E-3</v>
      </c>
      <c r="AT14" s="16" t="s">
        <v>39486</v>
      </c>
      <c r="AU14" s="33">
        <f>IF(D6L1507C5=0,0,D6L1507C18/D6L1507C5)</f>
        <v>4.5883387292189666E-2</v>
      </c>
      <c r="AV14" s="16" t="s">
        <v>39487</v>
      </c>
      <c r="AW14" s="33">
        <f>CHOOSE(MIN(D6L1507C9,RUN_YEARS),B7L815C1,B7L815C10,B7L815C19,B7L815C28,B7L815C37)</f>
        <v>181.52573603319615</v>
      </c>
      <c r="AX14" s="16" t="s">
        <v>39488</v>
      </c>
      <c r="AY14" s="33">
        <f>IF(D6L1507C23=0,0,D6L1507C19/D6L1507C23)</f>
        <v>2.0497611927408057E-3</v>
      </c>
      <c r="AZ14" s="16" t="s">
        <v>39489</v>
      </c>
      <c r="BA14" s="33">
        <f>IF(D6L1507C5=0,0,D6L1507C19/D6L1507C5)</f>
        <v>0.45411661270781034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0.5098076154367398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10286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384.90943718257876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18.341138414308613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181.52573603319615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0.5098076154367398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10286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384.90943718257876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18.341138414308613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181.52573603319615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7.5421301004617608E-2</v>
      </c>
      <c r="J17" s="16" t="s">
        <v>39554</v>
      </c>
      <c r="K17" s="21">
        <f>IF(FLOW_THRU_100PCT="Y",1,INDEX(VariabilityMatrix,D6L1510C1,D6L1510C9))</f>
        <v>0.5098076154367398</v>
      </c>
      <c r="L17" s="16" t="s">
        <v>39534</v>
      </c>
      <c r="M17" s="15">
        <f>IF(D6L1510C2&lt;&gt;0,D6L1510C2*D6L1510C4,D6L1510C3*D6L1510C4)</f>
        <v>3.8450353618300688E-2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1.9225176809150344E-2</v>
      </c>
      <c r="R17" s="16" t="s">
        <v>39536</v>
      </c>
      <c r="S17" s="15">
        <f>D6L1510C5-D6L1510C7</f>
        <v>1.9225176809150344E-2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1.7520536378371313E-2</v>
      </c>
      <c r="X17" s="16" t="s">
        <v>39538</v>
      </c>
      <c r="Y17" s="33">
        <f>D6L1510C7-D6L1510C10</f>
        <v>1.7046404307790308E-3</v>
      </c>
      <c r="Z17" s="16" t="s">
        <v>39539</v>
      </c>
      <c r="AA17" s="33">
        <f>CHOOSE(MIN(D6L1510C9,RUN_YEARS),B7L815C7,B7L815C16,B7L815C25,B7L815C34,B7L815C43)</f>
        <v>10286</v>
      </c>
      <c r="AB17" s="16" t="s">
        <v>39540</v>
      </c>
      <c r="AC17" s="33">
        <f>IF(D6L1510C12=0,0,D6L1510C10/D6L1510C12)</f>
        <v>1.7033381662814809E-6</v>
      </c>
      <c r="AD17" s="16" t="s">
        <v>39541</v>
      </c>
      <c r="AE17" s="33">
        <f>IF(D6L1510C5=0,0,D6L1510C10/D6L1510C5)</f>
        <v>0.45566645634260966</v>
      </c>
      <c r="AF17" s="16" t="s">
        <v>39542</v>
      </c>
      <c r="AG17" s="33">
        <f>CHOOSE(MIN(D6L1510C9,RUN_YEARS),B7L815C5,B7L815C14,B7L815C23,B7L815C32,B7L815C41)</f>
        <v>384.90943718257876</v>
      </c>
      <c r="AH17" s="16" t="s">
        <v>39543</v>
      </c>
      <c r="AI17" s="33">
        <f>IF(D6L1510C15=0,0,D6L1510C11/D6L1510C15)</f>
        <v>4.4286792323318587E-6</v>
      </c>
      <c r="AJ17" s="16" t="s">
        <v>39544</v>
      </c>
      <c r="AK17" s="33">
        <f>IF(D6L1510C5=0,0,D6L1510C11/D6L1510C5)</f>
        <v>4.4333543657390354E-2</v>
      </c>
      <c r="AL17" s="16" t="s">
        <v>39545</v>
      </c>
      <c r="AM17" s="33">
        <f>D6L1510C8*CHOOSE(MIN(D6L1510C9,RUN_YEARS),B7L815C4,B7L815C13,B7L815C22,B7L815C31,B7L815C40)</f>
        <v>1.7642324665901367E-3</v>
      </c>
      <c r="AN17" s="16" t="s">
        <v>39546</v>
      </c>
      <c r="AO17" s="33">
        <f>D6L1510C8-D6L1510C18</f>
        <v>1.7460944342560208E-2</v>
      </c>
      <c r="AP17" s="16" t="s">
        <v>39547</v>
      </c>
      <c r="AQ17" s="33">
        <f>CHOOSE(MIN(D6L1510C9,RUN_YEARS),B7L815C2,B7L815C11,B7L815C20,B7L815C29,B7L815C38)</f>
        <v>18.341138414308613</v>
      </c>
      <c r="AR17" s="16" t="s">
        <v>39548</v>
      </c>
      <c r="AS17" s="33">
        <f>IF(D6L1510C20=0,0,D6L1510C18/D6L1510C20)</f>
        <v>9.61899107207976E-5</v>
      </c>
      <c r="AT17" s="16" t="s">
        <v>39549</v>
      </c>
      <c r="AU17" s="33">
        <f>IF(D6L1510C5=0,0,D6L1510C18/D6L1510C5)</f>
        <v>4.5883387292189666E-2</v>
      </c>
      <c r="AV17" s="16" t="s">
        <v>39550</v>
      </c>
      <c r="AW17" s="33">
        <f>CHOOSE(MIN(D6L1510C9,RUN_YEARS),B7L815C1,B7L815C10,B7L815C19,B7L815C28,B7L815C37)</f>
        <v>181.52573603319615</v>
      </c>
      <c r="AX17" s="16" t="s">
        <v>39551</v>
      </c>
      <c r="AY17" s="33">
        <f>IF(D6L1510C23=0,0,D6L1510C19/D6L1510C23)</f>
        <v>9.6189910720797587E-5</v>
      </c>
      <c r="AZ17" s="16" t="s">
        <v>39552</v>
      </c>
      <c r="BA17" s="33">
        <f>IF(D6L1510C5=0,0,D6L1510C19/D6L1510C5)</f>
        <v>0.45411661270781034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0.5098076154367398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10286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384.90943718257876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18.341138414308613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181.52573603319615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0.5098076154367398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10286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384.90943718257876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18.341138414308613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181.52573603319615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0.76948044366699475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0.66175318155361551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0.33087659077680776</v>
      </c>
      <c r="R20" s="16" t="s">
        <v>39599</v>
      </c>
      <c r="S20" s="15">
        <f>D6L1513C5-D6L1513C7</f>
        <v>0.33087659077680776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0.3015387272119836</v>
      </c>
      <c r="X20" s="16" t="s">
        <v>39601</v>
      </c>
      <c r="Y20" s="33">
        <f>D6L1513C7-D6L1513C10</f>
        <v>2.9337863564824151E-2</v>
      </c>
      <c r="Z20" s="16" t="s">
        <v>39602</v>
      </c>
      <c r="AA20" s="33">
        <f>CHOOSE(MIN(D6L1513C9,RUN_YEARS),B7L815C7,B7L815C16,B7L815C25,B7L815C34,B7L815C43)</f>
        <v>10286</v>
      </c>
      <c r="AB20" s="16" t="s">
        <v>39603</v>
      </c>
      <c r="AC20" s="33">
        <f>IF(D6L1513C12=0,0,D6L1513C10/D6L1513C12)</f>
        <v>2.9315450827530973E-5</v>
      </c>
      <c r="AD20" s="16" t="s">
        <v>39604</v>
      </c>
      <c r="AE20" s="33">
        <f>IF(D6L1513C5=0,0,D6L1513C10/D6L1513C5)</f>
        <v>0.45566645634260966</v>
      </c>
      <c r="AF20" s="16" t="s">
        <v>39605</v>
      </c>
      <c r="AG20" s="33">
        <f>CHOOSE(MIN(D6L1513C9,RUN_YEARS),B7L815C5,B7L815C14,B7L815C23,B7L815C32,B7L815C41)</f>
        <v>384.90943718257876</v>
      </c>
      <c r="AH20" s="16" t="s">
        <v>39606</v>
      </c>
      <c r="AI20" s="33">
        <f>IF(D6L1513C15=0,0,D6L1513C11/D6L1513C15)</f>
        <v>7.6220172151580601E-5</v>
      </c>
      <c r="AJ20" s="16" t="s">
        <v>39607</v>
      </c>
      <c r="AK20" s="33">
        <f>IF(D6L1513C5=0,0,D6L1513C11/D6L1513C5)</f>
        <v>4.4333543657390312E-2</v>
      </c>
      <c r="AL20" s="16" t="s">
        <v>39608</v>
      </c>
      <c r="AM20" s="33">
        <f>D6L1513C8*CHOOSE(MIN(D6L1513C9,RUN_YEARS),B7L815C4,B7L815C13,B7L815C22,B7L815C31,B7L815C40)</f>
        <v>3.0363477521063244E-2</v>
      </c>
      <c r="AN20" s="16" t="s">
        <v>39609</v>
      </c>
      <c r="AO20" s="33">
        <f>D6L1513C8-D6L1513C18</f>
        <v>0.30051311325574454</v>
      </c>
      <c r="AP20" s="16" t="s">
        <v>39610</v>
      </c>
      <c r="AQ20" s="33">
        <f>CHOOSE(MIN(D6L1513C9,RUN_YEARS),B7L815C2,B7L815C11,B7L815C20,B7L815C29,B7L815C38)</f>
        <v>18.341138414308613</v>
      </c>
      <c r="AR20" s="16" t="s">
        <v>39611</v>
      </c>
      <c r="AS20" s="33">
        <f>IF(D6L1513C20=0,0,D6L1513C18/D6L1513C20)</f>
        <v>1.655484890587574E-3</v>
      </c>
      <c r="AT20" s="16" t="s">
        <v>39612</v>
      </c>
      <c r="AU20" s="33">
        <f>IF(D6L1513C5=0,0,D6L1513C18/D6L1513C5)</f>
        <v>4.5883387292189666E-2</v>
      </c>
      <c r="AV20" s="16" t="s">
        <v>39613</v>
      </c>
      <c r="AW20" s="33">
        <f>CHOOSE(MIN(D6L1513C9,RUN_YEARS),B7L815C1,B7L815C10,B7L815C19,B7L815C28,B7L815C37)</f>
        <v>181.52573603319615</v>
      </c>
      <c r="AX20" s="16" t="s">
        <v>39614</v>
      </c>
      <c r="AY20" s="33">
        <f>IF(D6L1513C23=0,0,D6L1513C19/D6L1513C23)</f>
        <v>1.6554848905875738E-3</v>
      </c>
      <c r="AZ20" s="16" t="s">
        <v>39615</v>
      </c>
      <c r="BA20" s="33">
        <f>IF(D6L1513C5=0,0,D6L1513C19/D6L1513C5)</f>
        <v>0.45411661270781034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0.51137630574702975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6475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176.21386739338448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11.440494156832758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82.465730665706275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5.4155318246282125</v>
      </c>
      <c r="J22" s="16" t="s">
        <v>39658</v>
      </c>
      <c r="K22" s="21">
        <f>IF(FLOW_THRU_100PCT="Y",1,INDEX(VariabilityMatrix,D6L1515C1,D6L1515C9))</f>
        <v>0.51394663156259734</v>
      </c>
      <c r="L22" s="16" t="s">
        <v>39638</v>
      </c>
      <c r="M22" s="15">
        <f>IF(D6L1515C2&lt;&gt;0,D6L1515C2*D6L1515C4,D6L1515C3*D6L1515C4)</f>
        <v>2.7832943393877163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1.3916471696938582</v>
      </c>
      <c r="R22" s="16" t="s">
        <v>39640</v>
      </c>
      <c r="S22" s="15">
        <f>D6L1515C5-D6L1515C7</f>
        <v>1.3916471696938582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1.2838477105021628</v>
      </c>
      <c r="X22" s="16" t="s">
        <v>39642</v>
      </c>
      <c r="Y22" s="33">
        <f>D6L1515C7-D6L1515C10</f>
        <v>0.10779945919169531</v>
      </c>
      <c r="Z22" s="16" t="s">
        <v>39643</v>
      </c>
      <c r="AA22" s="33">
        <f>CHOOSE(MIN(D6L1515C9,RUN_YEARS),B7L815C7,B7L815C16,B7L815C25,B7L815C34,B7L815C43)</f>
        <v>6731</v>
      </c>
      <c r="AB22" s="16" t="s">
        <v>39644</v>
      </c>
      <c r="AC22" s="33">
        <f>IF(D6L1515C12=0,0,D6L1515C10/D6L1515C12)</f>
        <v>1.9073654887864549E-4</v>
      </c>
      <c r="AD22" s="16" t="s">
        <v>39645</v>
      </c>
      <c r="AE22" s="33">
        <f>IF(D6L1515C5=0,0,D6L1515C10/D6L1515C5)</f>
        <v>0.46126911276821353</v>
      </c>
      <c r="AF22" s="16" t="s">
        <v>39646</v>
      </c>
      <c r="AG22" s="33">
        <f>CHOOSE(MIN(D6L1515C9,RUN_YEARS),B7L815C5,B7L815C14,B7L815C23,B7L815C32,B7L815C41)</f>
        <v>217.37485920815183</v>
      </c>
      <c r="AH22" s="16" t="s">
        <v>39647</v>
      </c>
      <c r="AI22" s="33">
        <f>IF(D6L1515C15=0,0,D6L1515C11/D6L1515C15)</f>
        <v>4.9591502708447852E-4</v>
      </c>
      <c r="AJ22" s="16" t="s">
        <v>39648</v>
      </c>
      <c r="AK22" s="33">
        <f>IF(D6L1515C5=0,0,D6L1515C11/D6L1515C5)</f>
        <v>3.8730887231786491E-2</v>
      </c>
      <c r="AL22" s="16" t="s">
        <v>39649</v>
      </c>
      <c r="AM22" s="33">
        <f>D6L1515C8*CHOOSE(MIN(D6L1515C9,RUN_YEARS),B7L815C4,B7L815C13,B7L815C22,B7L815C31,B7L815C40)</f>
        <v>0.14801114680130378</v>
      </c>
      <c r="AN22" s="16" t="s">
        <v>39650</v>
      </c>
      <c r="AO22" s="33">
        <f>D6L1515C8-D6L1515C18</f>
        <v>1.2436360228925545</v>
      </c>
      <c r="AP22" s="16" t="s">
        <v>39651</v>
      </c>
      <c r="AQ22" s="33">
        <f>CHOOSE(MIN(D6L1515C9,RUN_YEARS),B7L815C2,B7L815C11,B7L815C20,B7L815C29,B7L815C38)</f>
        <v>12.027978775485741</v>
      </c>
      <c r="AR22" s="16" t="s">
        <v>39652</v>
      </c>
      <c r="AS22" s="33">
        <f>IF(D6L1515C20=0,0,D6L1515C18/D6L1515C20)</f>
        <v>1.2305570999423922E-2</v>
      </c>
      <c r="AT22" s="16" t="s">
        <v>39653</v>
      </c>
      <c r="AU22" s="33">
        <f>IF(D6L1515C5=0,0,D6L1515C18/D6L1515C5)</f>
        <v>5.3178402552230268E-2</v>
      </c>
      <c r="AV22" s="16" t="s">
        <v>39654</v>
      </c>
      <c r="AW22" s="33">
        <f>CHOOSE(MIN(D6L1515C9,RUN_YEARS),B7L815C1,B7L815C10,B7L815C19,B7L815C28,B7L815C37)</f>
        <v>101.06284567784579</v>
      </c>
      <c r="AX22" s="16" t="s">
        <v>39655</v>
      </c>
      <c r="AY22" s="33">
        <f>IF(D6L1515C23=0,0,D6L1515C19/D6L1515C23)</f>
        <v>1.2305570999423924E-2</v>
      </c>
      <c r="AZ22" s="16" t="s">
        <v>39656</v>
      </c>
      <c r="BA22" s="33">
        <f>IF(D6L1515C5=0,0,D6L1515C19/D6L1515C5)</f>
        <v>0.44682159744776978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158.66646637204732</v>
      </c>
      <c r="J23" s="16" t="s">
        <v>39679</v>
      </c>
      <c r="K23" s="21">
        <f>IF(FLOW_THRU_100PCT="Y",1,INDEX(VariabilityMatrix,D6L1516C1,D6L1516C9))</f>
        <v>0.24340392009607786</v>
      </c>
      <c r="L23" s="16" t="s">
        <v>39659</v>
      </c>
      <c r="M23" s="15">
        <f>IF(D6L1516C2&lt;&gt;0,D6L1516C2*D6L1516C4,D6L1516C3*D6L1516C4)</f>
        <v>38.620039902748829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19.310019951374414</v>
      </c>
      <c r="R23" s="16" t="s">
        <v>39661</v>
      </c>
      <c r="S23" s="15">
        <f>D6L1516C5-D6L1516C7</f>
        <v>19.310019951374414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17.814231541013957</v>
      </c>
      <c r="X23" s="16" t="s">
        <v>39663</v>
      </c>
      <c r="Y23" s="33">
        <f>D6L1516C7-D6L1516C10</f>
        <v>1.4957884103604577</v>
      </c>
      <c r="Z23" s="16" t="s">
        <v>39664</v>
      </c>
      <c r="AA23" s="33">
        <f>CHOOSE(MIN(D6L1516C9,RUN_YEARS),B7L815C7,B7L815C16,B7L815C25,B7L815C34,B7L815C43)</f>
        <v>6731</v>
      </c>
      <c r="AB23" s="16" t="s">
        <v>39665</v>
      </c>
      <c r="AC23" s="33">
        <f>IF(D6L1516C12=0,0,D6L1516C10/D6L1516C12)</f>
        <v>2.6465950885476092E-3</v>
      </c>
      <c r="AD23" s="16" t="s">
        <v>39666</v>
      </c>
      <c r="AE23" s="33">
        <f>IF(D6L1516C5=0,0,D6L1516C10/D6L1516C5)</f>
        <v>0.46126911276821353</v>
      </c>
      <c r="AF23" s="16" t="s">
        <v>39667</v>
      </c>
      <c r="AG23" s="33">
        <f>CHOOSE(MIN(D6L1516C9,RUN_YEARS),B7L815C5,B7L815C14,B7L815C23,B7L815C32,B7L815C41)</f>
        <v>217.37485920815183</v>
      </c>
      <c r="AH23" s="16" t="s">
        <v>39668</v>
      </c>
      <c r="AI23" s="33">
        <f>IF(D6L1516C15=0,0,D6L1516C11/D6L1516C15)</f>
        <v>6.8811472302237782E-3</v>
      </c>
      <c r="AJ23" s="16" t="s">
        <v>39669</v>
      </c>
      <c r="AK23" s="33">
        <f>IF(D6L1516C5=0,0,D6L1516C11/D6L1516C5)</f>
        <v>3.873088723178645E-2</v>
      </c>
      <c r="AL23" s="16" t="s">
        <v>39670</v>
      </c>
      <c r="AM23" s="33">
        <f>D6L1516C8*CHOOSE(MIN(D6L1516C9,RUN_YEARS),B7L815C4,B7L815C13,B7L815C22,B7L815C31,B7L815C40)</f>
        <v>2.0537520285315729</v>
      </c>
      <c r="AN23" s="16" t="s">
        <v>39671</v>
      </c>
      <c r="AO23" s="33">
        <f>D6L1516C8-D6L1516C18</f>
        <v>17.256267922842842</v>
      </c>
      <c r="AP23" s="16" t="s">
        <v>39672</v>
      </c>
      <c r="AQ23" s="33">
        <f>CHOOSE(MIN(D6L1516C9,RUN_YEARS),B7L815C2,B7L815C11,B7L815C20,B7L815C29,B7L815C38)</f>
        <v>12.027978775485741</v>
      </c>
      <c r="AR23" s="16" t="s">
        <v>39673</v>
      </c>
      <c r="AS23" s="33">
        <f>IF(D6L1516C20=0,0,D6L1516C18/D6L1516C20)</f>
        <v>0.17074789263158088</v>
      </c>
      <c r="AT23" s="16" t="s">
        <v>39674</v>
      </c>
      <c r="AU23" s="33">
        <f>IF(D6L1516C5=0,0,D6L1516C18/D6L1516C5)</f>
        <v>5.3178402552230261E-2</v>
      </c>
      <c r="AV23" s="16" t="s">
        <v>39675</v>
      </c>
      <c r="AW23" s="33">
        <f>CHOOSE(MIN(D6L1516C9,RUN_YEARS),B7L815C1,B7L815C10,B7L815C19,B7L815C28,B7L815C37)</f>
        <v>101.06284567784579</v>
      </c>
      <c r="AX23" s="16" t="s">
        <v>39676</v>
      </c>
      <c r="AY23" s="33">
        <f>IF(D6L1516C23=0,0,D6L1516C19/D6L1516C23)</f>
        <v>0.17074789263158088</v>
      </c>
      <c r="AZ23" s="16" t="s">
        <v>39677</v>
      </c>
      <c r="BA23" s="33">
        <f>IF(D6L1516C5=0,0,D6L1516C19/D6L1516C5)</f>
        <v>0.44682159744776972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81.323954406827227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69.938600789871415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34.969300394935708</v>
      </c>
      <c r="R24" s="16" t="s">
        <v>39682</v>
      </c>
      <c r="S24" s="15">
        <f>D6L1517C5-D6L1517C7</f>
        <v>34.969300394935708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32.260516334594264</v>
      </c>
      <c r="X24" s="16" t="s">
        <v>39684</v>
      </c>
      <c r="Y24" s="33">
        <f>D6L1517C7-D6L1517C10</f>
        <v>2.7087840603414435</v>
      </c>
      <c r="Z24" s="16" t="s">
        <v>39685</v>
      </c>
      <c r="AA24" s="33">
        <f>CHOOSE(MIN(D6L1517C9,RUN_YEARS),B7L815C7,B7L815C16,B7L815C25,B7L815C34,B7L815C43)</f>
        <v>6731</v>
      </c>
      <c r="AB24" s="16" t="s">
        <v>39686</v>
      </c>
      <c r="AC24" s="33">
        <f>IF(D6L1517C12=0,0,D6L1517C10/D6L1517C12)</f>
        <v>4.7928266727966518E-3</v>
      </c>
      <c r="AD24" s="16" t="s">
        <v>39687</v>
      </c>
      <c r="AE24" s="33">
        <f>IF(D6L1517C5=0,0,D6L1517C10/D6L1517C5)</f>
        <v>0.46126911276821353</v>
      </c>
      <c r="AF24" s="16" t="s">
        <v>39688</v>
      </c>
      <c r="AG24" s="33">
        <f>CHOOSE(MIN(D6L1517C9,RUN_YEARS),B7L815C5,B7L815C14,B7L815C23,B7L815C32,B7L815C41)</f>
        <v>217.37485920815183</v>
      </c>
      <c r="AH24" s="16" t="s">
        <v>39689</v>
      </c>
      <c r="AI24" s="33">
        <f>IF(D6L1517C15=0,0,D6L1517C11/D6L1517C15)</f>
        <v>1.2461349349271301E-2</v>
      </c>
      <c r="AJ24" s="16" t="s">
        <v>39690</v>
      </c>
      <c r="AK24" s="33">
        <f>IF(D6L1517C5=0,0,D6L1517C11/D6L1517C5)</f>
        <v>3.8730887231786491E-2</v>
      </c>
      <c r="AL24" s="16" t="s">
        <v>39691</v>
      </c>
      <c r="AM24" s="33">
        <f>D6L1517C8*CHOOSE(MIN(D6L1517C9,RUN_YEARS),B7L815C4,B7L815C13,B7L815C22,B7L815C31,B7L815C40)</f>
        <v>3.719223066743512</v>
      </c>
      <c r="AN24" s="16" t="s">
        <v>39692</v>
      </c>
      <c r="AO24" s="33">
        <f>D6L1517C8-D6L1517C18</f>
        <v>31.250077328192194</v>
      </c>
      <c r="AP24" s="16" t="s">
        <v>39693</v>
      </c>
      <c r="AQ24" s="33">
        <f>CHOOSE(MIN(D6L1517C9,RUN_YEARS),B7L815C2,B7L815C11,B7L815C20,B7L815C29,B7L815C38)</f>
        <v>12.027978775485741</v>
      </c>
      <c r="AR24" s="16" t="s">
        <v>39694</v>
      </c>
      <c r="AS24" s="33">
        <f>IF(D6L1517C20=0,0,D6L1517C18/D6L1517C20)</f>
        <v>0.30921430243322939</v>
      </c>
      <c r="AT24" s="16" t="s">
        <v>39695</v>
      </c>
      <c r="AU24" s="33">
        <f>IF(D6L1517C5=0,0,D6L1517C18/D6L1517C5)</f>
        <v>5.3178402552230268E-2</v>
      </c>
      <c r="AV24" s="16" t="s">
        <v>39696</v>
      </c>
      <c r="AW24" s="33">
        <f>CHOOSE(MIN(D6L1517C9,RUN_YEARS),B7L815C1,B7L815C10,B7L815C19,B7L815C28,B7L815C37)</f>
        <v>101.06284567784579</v>
      </c>
      <c r="AX24" s="16" t="s">
        <v>39697</v>
      </c>
      <c r="AY24" s="33">
        <f>IF(D6L1517C23=0,0,D6L1517C19/D6L1517C23)</f>
        <v>0.30921430243322939</v>
      </c>
      <c r="AZ24" s="16" t="s">
        <v>39698</v>
      </c>
      <c r="BA24" s="33">
        <f>IF(D6L1517C5=0,0,D6L1517C19/D6L1517C5)</f>
        <v>0.44682159744776972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33.247127579445916</v>
      </c>
      <c r="J25" s="16" t="s">
        <v>39720</v>
      </c>
      <c r="K25" s="21">
        <f>IF(FLOW_THRU_100PCT="Y",1,INDEX(VariabilityMatrix,D6L1518C1,D6L1518C9))</f>
        <v>0.23353399456042659</v>
      </c>
      <c r="L25" s="16" t="s">
        <v>39700</v>
      </c>
      <c r="M25" s="15">
        <f>IF(D6L1518C2&lt;&gt;0,D6L1518C2*D6L1518C4,D6L1518C3*D6L1518C4)</f>
        <v>7.7643345112881317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3.8821672556440658</v>
      </c>
      <c r="R25" s="16" t="s">
        <v>39702</v>
      </c>
      <c r="S25" s="15">
        <f>D6L1518C5-D6L1518C7</f>
        <v>3.8821672556440658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3.5379467926172912</v>
      </c>
      <c r="X25" s="16" t="s">
        <v>39704</v>
      </c>
      <c r="Y25" s="33">
        <f>D6L1518C7-D6L1518C10</f>
        <v>0.34422046302677467</v>
      </c>
      <c r="Z25" s="16" t="s">
        <v>39705</v>
      </c>
      <c r="AA25" s="33">
        <f>CHOOSE(MIN(D6L1518C9,RUN_YEARS),B7L815C7,B7L815C16,B7L815C25,B7L815C34,B7L815C43)</f>
        <v>10286</v>
      </c>
      <c r="AB25" s="16" t="s">
        <v>39706</v>
      </c>
      <c r="AC25" s="33">
        <f>IF(D6L1518C12=0,0,D6L1518C10/D6L1518C12)</f>
        <v>3.4395749490737809E-4</v>
      </c>
      <c r="AD25" s="16" t="s">
        <v>39707</v>
      </c>
      <c r="AE25" s="33">
        <f>IF(D6L1518C5=0,0,D6L1518C10/D6L1518C5)</f>
        <v>0.45566645634260966</v>
      </c>
      <c r="AF25" s="16" t="s">
        <v>39708</v>
      </c>
      <c r="AG25" s="33">
        <f>CHOOSE(MIN(D6L1518C9,RUN_YEARS),B7L815C5,B7L815C14,B7L815C23,B7L815C32,B7L815C41)</f>
        <v>384.90943718257876</v>
      </c>
      <c r="AH25" s="16" t="s">
        <v>39709</v>
      </c>
      <c r="AI25" s="33">
        <f>IF(D6L1518C15=0,0,D6L1518C11/D6L1518C15)</f>
        <v>8.9428948675918389E-4</v>
      </c>
      <c r="AJ25" s="16" t="s">
        <v>39710</v>
      </c>
      <c r="AK25" s="33">
        <f>IF(D6L1518C5=0,0,D6L1518C11/D6L1518C5)</f>
        <v>4.4333543657390312E-2</v>
      </c>
      <c r="AL25" s="16" t="s">
        <v>39711</v>
      </c>
      <c r="AM25" s="33">
        <f>D6L1518C8*CHOOSE(MIN(D6L1518C9,RUN_YEARS),B7L815C4,B7L815C13,B7L815C22,B7L815C31,B7L815C40)</f>
        <v>0.3562539674475475</v>
      </c>
      <c r="AN25" s="16" t="s">
        <v>39712</v>
      </c>
      <c r="AO25" s="33">
        <f>D6L1518C8-D6L1518C18</f>
        <v>3.5259132881965183</v>
      </c>
      <c r="AP25" s="16" t="s">
        <v>39713</v>
      </c>
      <c r="AQ25" s="33">
        <f>CHOOSE(MIN(D6L1518C9,RUN_YEARS),B7L815C2,B7L815C11,B7L815C20,B7L815C29,B7L815C38)</f>
        <v>18.341138414308613</v>
      </c>
      <c r="AR25" s="16" t="s">
        <v>39714</v>
      </c>
      <c r="AS25" s="33">
        <f>IF(D6L1518C20=0,0,D6L1518C18/D6L1518C20)</f>
        <v>1.9423765275639618E-2</v>
      </c>
      <c r="AT25" s="16" t="s">
        <v>39715</v>
      </c>
      <c r="AU25" s="33">
        <f>IF(D6L1518C5=0,0,D6L1518C18/D6L1518C5)</f>
        <v>4.5883387292189666E-2</v>
      </c>
      <c r="AV25" s="16" t="s">
        <v>39716</v>
      </c>
      <c r="AW25" s="33">
        <f>CHOOSE(MIN(D6L1518C9,RUN_YEARS),B7L815C1,B7L815C10,B7L815C19,B7L815C28,B7L815C37)</f>
        <v>181.52573603319615</v>
      </c>
      <c r="AX25" s="16" t="s">
        <v>39717</v>
      </c>
      <c r="AY25" s="33">
        <f>IF(D6L1518C23=0,0,D6L1518C19/D6L1518C23)</f>
        <v>1.9423765275639614E-2</v>
      </c>
      <c r="AZ25" s="16" t="s">
        <v>39718</v>
      </c>
      <c r="BA25" s="33">
        <f>IF(D6L1518C5=0,0,D6L1518C19/D6L1518C5)</f>
        <v>0.45411661270781034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639.78580853593337</v>
      </c>
      <c r="J26" s="16" t="s">
        <v>39741</v>
      </c>
      <c r="K26" s="21">
        <f>IF(FLOW_THRU_100PCT="Y",1,INDEX(VariabilityMatrix,D6L1519C1,D6L1519C9))</f>
        <v>0.24340392009607786</v>
      </c>
      <c r="L26" s="16" t="s">
        <v>39721</v>
      </c>
      <c r="M26" s="15">
        <f>IF(D6L1519C2&lt;&gt;0,D6L1519C2*D6L1519C4,D6L1519C3*D6L1519C4)</f>
        <v>155.72637381948491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77.863186909742453</v>
      </c>
      <c r="R26" s="16" t="s">
        <v>39723</v>
      </c>
      <c r="S26" s="15">
        <f>D6L1519C5-D6L1519C7</f>
        <v>77.863186909742453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71.831766286324964</v>
      </c>
      <c r="X26" s="16" t="s">
        <v>39725</v>
      </c>
      <c r="Y26" s="33">
        <f>D6L1519C7-D6L1519C10</f>
        <v>6.031420623417489</v>
      </c>
      <c r="Z26" s="16" t="s">
        <v>39726</v>
      </c>
      <c r="AA26" s="33">
        <f>CHOOSE(MIN(D6L1519C9,RUN_YEARS),B7L815C7,B7L815C16,B7L815C25,B7L815C34,B7L815C43)</f>
        <v>6731</v>
      </c>
      <c r="AB26" s="16" t="s">
        <v>39727</v>
      </c>
      <c r="AC26" s="33">
        <f>IF(D6L1519C12=0,0,D6L1519C10/D6L1519C12)</f>
        <v>1.0671782244291333E-2</v>
      </c>
      <c r="AD26" s="16" t="s">
        <v>39728</v>
      </c>
      <c r="AE26" s="33">
        <f>IF(D6L1519C5=0,0,D6L1519C10/D6L1519C5)</f>
        <v>0.46126911276821358</v>
      </c>
      <c r="AF26" s="16" t="s">
        <v>39729</v>
      </c>
      <c r="AG26" s="33">
        <f>CHOOSE(MIN(D6L1519C9,RUN_YEARS),B7L815C5,B7L815C14,B7L815C23,B7L815C32,B7L815C41)</f>
        <v>217.37485920815183</v>
      </c>
      <c r="AH26" s="16" t="s">
        <v>39730</v>
      </c>
      <c r="AI26" s="33">
        <f>IF(D6L1519C15=0,0,D6L1519C11/D6L1519C15)</f>
        <v>2.7746633835157433E-2</v>
      </c>
      <c r="AJ26" s="16" t="s">
        <v>39731</v>
      </c>
      <c r="AK26" s="33">
        <f>IF(D6L1519C5=0,0,D6L1519C11/D6L1519C5)</f>
        <v>3.8730887231786436E-2</v>
      </c>
      <c r="AL26" s="16" t="s">
        <v>39732</v>
      </c>
      <c r="AM26" s="33">
        <f>D6L1519C8*CHOOSE(MIN(D6L1519C9,RUN_YEARS),B7L815C4,B7L815C13,B7L815C22,B7L815C31,B7L815C40)</f>
        <v>8.2812797949716614</v>
      </c>
      <c r="AN26" s="16" t="s">
        <v>39733</v>
      </c>
      <c r="AO26" s="33">
        <f>D6L1519C8-D6L1519C18</f>
        <v>69.581907114770786</v>
      </c>
      <c r="AP26" s="16" t="s">
        <v>39734</v>
      </c>
      <c r="AQ26" s="33">
        <f>CHOOSE(MIN(D6L1519C9,RUN_YEARS),B7L815C2,B7L815C11,B7L815C20,B7L815C29,B7L815C38)</f>
        <v>12.027978775485741</v>
      </c>
      <c r="AR26" s="16" t="s">
        <v>39735</v>
      </c>
      <c r="AS26" s="33">
        <f>IF(D6L1519C20=0,0,D6L1519C18/D6L1519C20)</f>
        <v>0.68850136415685759</v>
      </c>
      <c r="AT26" s="16" t="s">
        <v>39736</v>
      </c>
      <c r="AU26" s="33">
        <f>IF(D6L1519C5=0,0,D6L1519C18/D6L1519C5)</f>
        <v>5.3178402552230275E-2</v>
      </c>
      <c r="AV26" s="16" t="s">
        <v>39737</v>
      </c>
      <c r="AW26" s="33">
        <f>CHOOSE(MIN(D6L1519C9,RUN_YEARS),B7L815C1,B7L815C10,B7L815C19,B7L815C28,B7L815C37)</f>
        <v>101.06284567784579</v>
      </c>
      <c r="AX26" s="16" t="s">
        <v>39738</v>
      </c>
      <c r="AY26" s="33">
        <f>IF(D6L1519C23=0,0,D6L1519C19/D6L1519C23)</f>
        <v>0.68850136415685748</v>
      </c>
      <c r="AZ26" s="16" t="s">
        <v>39739</v>
      </c>
      <c r="BA26" s="33">
        <f>IF(D6L1519C5=0,0,D6L1519C19/D6L1519C5)</f>
        <v>0.44682159744776967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204.88321443376211</v>
      </c>
      <c r="J27" s="16" t="s">
        <v>39762</v>
      </c>
      <c r="K27" s="21">
        <f>IF(FLOW_THRU_100PCT="Y",1,INDEX(VariabilityMatrix,D6L1520C1,D6L1520C9))</f>
        <v>0.23353399456042659</v>
      </c>
      <c r="L27" s="16" t="s">
        <v>39742</v>
      </c>
      <c r="M27" s="15">
        <f>IF(D6L1520C2&lt;&gt;0,D6L1520C2*D6L1520C4,D6L1520C3*D6L1520C4)</f>
        <v>47.847195485096911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23.923597742548456</v>
      </c>
      <c r="R27" s="16" t="s">
        <v>39744</v>
      </c>
      <c r="S27" s="15">
        <f>D6L1520C5-D6L1520C7</f>
        <v>23.923597742548456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21.802362012626222</v>
      </c>
      <c r="X27" s="16" t="s">
        <v>39746</v>
      </c>
      <c r="Y27" s="33">
        <f>D6L1520C7-D6L1520C10</f>
        <v>2.1212357299222333</v>
      </c>
      <c r="Z27" s="16" t="s">
        <v>39747</v>
      </c>
      <c r="AA27" s="33">
        <f>CHOOSE(MIN(D6L1520C9,RUN_YEARS),B7L815C7,B7L815C16,B7L815C25,B7L815C34,B7L815C43)</f>
        <v>10286</v>
      </c>
      <c r="AB27" s="16" t="s">
        <v>39748</v>
      </c>
      <c r="AC27" s="33">
        <f>IF(D6L1520C12=0,0,D6L1520C10/D6L1520C12)</f>
        <v>2.1196152063607059E-3</v>
      </c>
      <c r="AD27" s="16" t="s">
        <v>39749</v>
      </c>
      <c r="AE27" s="33">
        <f>IF(D6L1520C5=0,0,D6L1520C10/D6L1520C5)</f>
        <v>0.45566645634260966</v>
      </c>
      <c r="AF27" s="16" t="s">
        <v>39750</v>
      </c>
      <c r="AG27" s="33">
        <f>CHOOSE(MIN(D6L1520C9,RUN_YEARS),B7L815C5,B7L815C14,B7L815C23,B7L815C32,B7L815C41)</f>
        <v>384.90943718257876</v>
      </c>
      <c r="AH27" s="16" t="s">
        <v>39751</v>
      </c>
      <c r="AI27" s="33">
        <f>IF(D6L1520C15=0,0,D6L1520C11/D6L1520C15)</f>
        <v>5.5109995365378427E-3</v>
      </c>
      <c r="AJ27" s="16" t="s">
        <v>39752</v>
      </c>
      <c r="AK27" s="33">
        <f>IF(D6L1520C5=0,0,D6L1520C11/D6L1520C5)</f>
        <v>4.4333543657390326E-2</v>
      </c>
      <c r="AL27" s="16" t="s">
        <v>39753</v>
      </c>
      <c r="AM27" s="33">
        <f>D6L1520C8*CHOOSE(MIN(D6L1520C9,RUN_YEARS),B7L815C4,B7L815C13,B7L815C22,B7L815C31,B7L815C40)</f>
        <v>2.1953914012878104</v>
      </c>
      <c r="AN27" s="16" t="s">
        <v>39754</v>
      </c>
      <c r="AO27" s="33">
        <f>D6L1520C8-D6L1520C18</f>
        <v>21.728206341260645</v>
      </c>
      <c r="AP27" s="16" t="s">
        <v>39755</v>
      </c>
      <c r="AQ27" s="33">
        <f>CHOOSE(MIN(D6L1520C9,RUN_YEARS),B7L815C2,B7L815C11,B7L815C20,B7L815C29,B7L815C38)</f>
        <v>18.341138414308613</v>
      </c>
      <c r="AR27" s="16" t="s">
        <v>39756</v>
      </c>
      <c r="AS27" s="33">
        <f>IF(D6L1520C20=0,0,D6L1520C18/D6L1520C20)</f>
        <v>0.11969766280020562</v>
      </c>
      <c r="AT27" s="16" t="s">
        <v>39757</v>
      </c>
      <c r="AU27" s="33">
        <f>IF(D6L1520C5=0,0,D6L1520C18/D6L1520C5)</f>
        <v>4.5883387292189666E-2</v>
      </c>
      <c r="AV27" s="16" t="s">
        <v>39758</v>
      </c>
      <c r="AW27" s="33">
        <f>CHOOSE(MIN(D6L1520C9,RUN_YEARS),B7L815C1,B7L815C10,B7L815C19,B7L815C28,B7L815C37)</f>
        <v>181.52573603319615</v>
      </c>
      <c r="AX27" s="16" t="s">
        <v>39759</v>
      </c>
      <c r="AY27" s="33">
        <f>IF(D6L1520C23=0,0,D6L1520C19/D6L1520C23)</f>
        <v>0.11969766280020561</v>
      </c>
      <c r="AZ27" s="16" t="s">
        <v>39760</v>
      </c>
      <c r="BA27" s="33">
        <f>IF(D6L1520C5=0,0,D6L1520C19/D6L1520C5)</f>
        <v>0.45411661270781034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0.23353399456042659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10286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384.90943718257876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18.341138414308613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181.52573603319615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0.23353399456042659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10286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384.90943718257876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18.341138414308613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181.52573603319615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0.23353399456042659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10286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384.90943718257876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18.341138414308613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181.52573603319615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0.23353399456042659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10286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384.90943718257876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18.341138414308613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181.52573603319615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0.23353399456042659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10286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384.90943718257876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18.341138414308613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181.52573603319615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56.89127501338146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48.926496511508056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24.463248255754028</v>
      </c>
      <c r="R33" s="16" t="s">
        <v>39870</v>
      </c>
      <c r="S33" s="15">
        <f>D6L1526C5-D6L1526C7</f>
        <v>24.463248255754028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22.29416328665793</v>
      </c>
      <c r="X33" s="16" t="s">
        <v>39872</v>
      </c>
      <c r="Y33" s="33">
        <f>D6L1526C7-D6L1526C10</f>
        <v>2.1690849690960974</v>
      </c>
      <c r="Z33" s="16" t="s">
        <v>39873</v>
      </c>
      <c r="AA33" s="33">
        <f>CHOOSE(MIN(D6L1526C9,RUN_YEARS),B7L815C7,B7L815C16,B7L815C25,B7L815C34,B7L815C43)</f>
        <v>10286</v>
      </c>
      <c r="AB33" s="16" t="s">
        <v>39874</v>
      </c>
      <c r="AC33" s="33">
        <f>IF(D6L1526C12=0,0,D6L1526C10/D6L1526C12)</f>
        <v>2.1674278909836605E-3</v>
      </c>
      <c r="AD33" s="16" t="s">
        <v>39875</v>
      </c>
      <c r="AE33" s="33">
        <f>IF(D6L1526C5=0,0,D6L1526C10/D6L1526C5)</f>
        <v>0.45566645634260966</v>
      </c>
      <c r="AF33" s="16" t="s">
        <v>39876</v>
      </c>
      <c r="AG33" s="33">
        <f>CHOOSE(MIN(D6L1526C9,RUN_YEARS),B7L815C5,B7L815C14,B7L815C23,B7L815C32,B7L815C41)</f>
        <v>384.90943718257876</v>
      </c>
      <c r="AH33" s="16" t="s">
        <v>39877</v>
      </c>
      <c r="AI33" s="33">
        <f>IF(D6L1526C15=0,0,D6L1526C11/D6L1526C15)</f>
        <v>5.6353125165575224E-3</v>
      </c>
      <c r="AJ33" s="16" t="s">
        <v>39878</v>
      </c>
      <c r="AK33" s="33">
        <f>IF(D6L1526C5=0,0,D6L1526C11/D6L1526C5)</f>
        <v>4.4333543657390319E-2</v>
      </c>
      <c r="AL33" s="16" t="s">
        <v>39879</v>
      </c>
      <c r="AM33" s="33">
        <f>D6L1526C8*CHOOSE(MIN(D6L1526C9,RUN_YEARS),B7L815C4,B7L815C13,B7L815C22,B7L815C31,B7L815C40)</f>
        <v>2.2449133882874905</v>
      </c>
      <c r="AN33" s="16" t="s">
        <v>39880</v>
      </c>
      <c r="AO33" s="33">
        <f>D6L1526C8-D6L1526C18</f>
        <v>22.218334867466538</v>
      </c>
      <c r="AP33" s="16" t="s">
        <v>39881</v>
      </c>
      <c r="AQ33" s="33">
        <f>CHOOSE(MIN(D6L1526C9,RUN_YEARS),B7L815C2,B7L815C11,B7L815C20,B7L815C29,B7L815C38)</f>
        <v>18.341138414308613</v>
      </c>
      <c r="AR33" s="16" t="s">
        <v>39882</v>
      </c>
      <c r="AS33" s="33">
        <f>IF(D6L1526C20=0,0,D6L1526C18/D6L1526C20)</f>
        <v>0.12239771259433652</v>
      </c>
      <c r="AT33" s="16" t="s">
        <v>39883</v>
      </c>
      <c r="AU33" s="33">
        <f>IF(D6L1526C5=0,0,D6L1526C18/D6L1526C5)</f>
        <v>4.5883387292189659E-2</v>
      </c>
      <c r="AV33" s="16" t="s">
        <v>39884</v>
      </c>
      <c r="AW33" s="33">
        <f>CHOOSE(MIN(D6L1526C9,RUN_YEARS),B7L815C1,B7L815C10,B7L815C19,B7L815C28,B7L815C37)</f>
        <v>181.52573603319615</v>
      </c>
      <c r="AX33" s="16" t="s">
        <v>39885</v>
      </c>
      <c r="AY33" s="33">
        <f>IF(D6L1526C23=0,0,D6L1526C19/D6L1526C23)</f>
        <v>0.12239771259433652</v>
      </c>
      <c r="AZ33" s="16" t="s">
        <v>39886</v>
      </c>
      <c r="BA33" s="33">
        <f>IF(D6L1526C5=0,0,D6L1526C19/D6L1526C5)</f>
        <v>0.45411661270781034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-52.86980824340116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-45.468035089324999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-22.7340175446625</v>
      </c>
      <c r="R34" s="16" t="s">
        <v>39890</v>
      </c>
      <c r="S34" s="15">
        <f>D6L1527C5-D6L1527C7</f>
        <v>-22.7340175446625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-20.973000204966944</v>
      </c>
      <c r="X34" s="16" t="s">
        <v>39892</v>
      </c>
      <c r="Y34" s="33">
        <f>D6L1527C7-D6L1527C10</f>
        <v>-1.761017339695556</v>
      </c>
      <c r="Z34" s="16" t="s">
        <v>39893</v>
      </c>
      <c r="AA34" s="33">
        <f>CHOOSE(MIN(D6L1527C9,RUN_YEARS),B7L815C7,B7L815C16,B7L815C25,B7L815C34,B7L815C43)</f>
        <v>6731</v>
      </c>
      <c r="AB34" s="16" t="s">
        <v>39894</v>
      </c>
      <c r="AC34" s="33">
        <f>IF(D6L1527C12=0,0,D6L1527C10/D6L1527C12)</f>
        <v>-3.1158817716486322E-3</v>
      </c>
      <c r="AD34" s="16" t="s">
        <v>39895</v>
      </c>
      <c r="AE34" s="33">
        <f>IF(D6L1527C5=0,0,D6L1527C10/D6L1527C5)</f>
        <v>0.46126911276821353</v>
      </c>
      <c r="AF34" s="16" t="s">
        <v>39896</v>
      </c>
      <c r="AG34" s="33">
        <f>CHOOSE(MIN(D6L1527C9,RUN_YEARS),B7L815C5,B7L815C14,B7L815C23,B7L815C32,B7L815C41)</f>
        <v>217.37485920815183</v>
      </c>
      <c r="AH34" s="16" t="s">
        <v>39897</v>
      </c>
      <c r="AI34" s="33">
        <f>IF(D6L1527C15=0,0,D6L1527C11/D6L1527C15)</f>
        <v>-8.101292606286439E-3</v>
      </c>
      <c r="AJ34" s="16" t="s">
        <v>39898</v>
      </c>
      <c r="AK34" s="33">
        <f>IF(D6L1527C5=0,0,D6L1527C11/D6L1527C5)</f>
        <v>3.873088723178645E-2</v>
      </c>
      <c r="AL34" s="16" t="s">
        <v>39899</v>
      </c>
      <c r="AM34" s="33">
        <f>D6L1527C8*CHOOSE(MIN(D6L1527C9,RUN_YEARS),B7L815C4,B7L815C13,B7L815C22,B7L815C31,B7L815C40)</f>
        <v>-2.417917473239056</v>
      </c>
      <c r="AN34" s="16" t="s">
        <v>39900</v>
      </c>
      <c r="AO34" s="33">
        <f>D6L1527C8-D6L1527C18</f>
        <v>-20.316100071423442</v>
      </c>
      <c r="AP34" s="16" t="s">
        <v>39901</v>
      </c>
      <c r="AQ34" s="33">
        <f>CHOOSE(MIN(D6L1527C9,RUN_YEARS),B7L815C2,B7L815C11,B7L815C20,B7L815C29,B7L815C38)</f>
        <v>12.027978775485741</v>
      </c>
      <c r="AR34" s="16" t="s">
        <v>39902</v>
      </c>
      <c r="AS34" s="33">
        <f>IF(D6L1527C20=0,0,D6L1527C18/D6L1527C20)</f>
        <v>-0.20102442134060136</v>
      </c>
      <c r="AT34" s="16" t="s">
        <v>39903</v>
      </c>
      <c r="AU34" s="33">
        <f>IF(D6L1527C5=0,0,D6L1527C18/D6L1527C5)</f>
        <v>5.3178402552230268E-2</v>
      </c>
      <c r="AV34" s="16" t="s">
        <v>39904</v>
      </c>
      <c r="AW34" s="33">
        <f>CHOOSE(MIN(D6L1527C9,RUN_YEARS),B7L815C1,B7L815C10,B7L815C19,B7L815C28,B7L815C37)</f>
        <v>101.06284567784579</v>
      </c>
      <c r="AX34" s="16" t="s">
        <v>39905</v>
      </c>
      <c r="AY34" s="33">
        <f>IF(D6L1527C23=0,0,D6L1527C19/D6L1527C23)</f>
        <v>-0.20102442134060133</v>
      </c>
      <c r="AZ34" s="16" t="s">
        <v>39906</v>
      </c>
      <c r="BA34" s="33">
        <f>IF(D6L1527C5=0,0,D6L1527C19/D6L1527C5)</f>
        <v>0.44682159744776967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3801.2667647088201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2572.313302242364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1286.156651121182</v>
      </c>
      <c r="R35" s="16" t="s">
        <v>39910</v>
      </c>
      <c r="S35" s="15">
        <f>SUM(D6L1501C8:D6L1527C8)-2*SUM(D6L1509C8,D6L1511C8,D6L1522C8,D6L1524C8,D6L1527C8)</f>
        <v>1286.156651121182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1186.1383432779944</v>
      </c>
      <c r="X35" s="16" t="s">
        <v>39912</v>
      </c>
      <c r="Y35" s="33">
        <f>SUM(D6L1501C11:D6L1527C11)-2*SUM(D6L1509C11,D6L1511C11,D6L1522C11,D6L1524C11,D6L1527C11)</f>
        <v>100.01830784318726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0.17383538521664216</v>
      </c>
      <c r="AD35" s="16" t="s">
        <v>39914</v>
      </c>
      <c r="AE35" s="33">
        <f>IF(D6L1528C5=0,0,D6L1528C10/D6L1528C5)</f>
        <v>0.46111736942929987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0.45197200156326933</v>
      </c>
      <c r="AJ35" s="16" t="s">
        <v>39916</v>
      </c>
      <c r="AK35" s="33">
        <f>IF(D6L1528C5=0,0,D6L1528C11/D6L1528C5)</f>
        <v>3.8882630570700016E-2</v>
      </c>
      <c r="AL35" s="16" t="s">
        <v>39917</v>
      </c>
      <c r="AM35" s="33">
        <f>SUM(D6L1501C18:D6L1527C18)-2*SUM(D6L1509C18,D6L1511C18,D6L1522C18,D6L1524C18,D6L1527C18)</f>
        <v>136.29503277017412</v>
      </c>
      <c r="AN35" s="16" t="s">
        <v>39918</v>
      </c>
      <c r="AO35" s="33">
        <f>SUM(D6L1501C19:D6L1527C19)-2*SUM(D6L1509C19,D6L1511C19,D6L1522C19,D6L1524C19,D6L1527C19)</f>
        <v>1149.8616183510078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11.201471760194913</v>
      </c>
      <c r="AT35" s="16" t="s">
        <v>39920</v>
      </c>
      <c r="AU35" s="33">
        <f>IF(D6L1528C5=0,0,D6L1528C18/D6L1528C5)</f>
        <v>5.2985393595469721E-2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11.201471760194911</v>
      </c>
      <c r="AZ35" s="16" t="s">
        <v>39922</v>
      </c>
      <c r="BA35" s="33">
        <f>IF(D6L1528C5=0,0,D6L1528C19/D6L1528C5)</f>
        <v>0.44701460640453022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31.778043486723746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15.889021743361873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7.9445108716809365</v>
      </c>
      <c r="R36" s="16" t="s">
        <v>39927</v>
      </c>
      <c r="S36" s="15">
        <f>D6L1529C5-D6L1529C7</f>
        <v>7.9445108716809365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7.2400942325483788</v>
      </c>
      <c r="X36" s="16" t="s">
        <v>39929</v>
      </c>
      <c r="Y36" s="33">
        <f>D6L1529C7-D6L1529C10</f>
        <v>0.7044166391325577</v>
      </c>
      <c r="Z36" s="16" t="s">
        <v>39930</v>
      </c>
      <c r="AA36" s="33">
        <f>CHOOSE(MIN(D6L1529C9,RUN_YEARS),B7L815C7,B7L815C16,B7L815C25,B7L815C34,B7L815C43)</f>
        <v>10286</v>
      </c>
      <c r="AB36" s="16" t="s">
        <v>39931</v>
      </c>
      <c r="AC36" s="33">
        <f>IF(D6L1529C12=0,0,D6L1529C10/D6L1529C12)</f>
        <v>7.0387849820614226E-4</v>
      </c>
      <c r="AD36" s="16" t="s">
        <v>39932</v>
      </c>
      <c r="AE36" s="33">
        <f>IF(D6L1529C5=0,0,D6L1529C10/D6L1529C5)</f>
        <v>0.45566645634260966</v>
      </c>
      <c r="AF36" s="16" t="s">
        <v>39933</v>
      </c>
      <c r="AG36" s="33">
        <f>CHOOSE(MIN(D6L1529C9,RUN_YEARS),B7L815C5,B7L815C14,B7L815C23,B7L815C32,B7L815C41)</f>
        <v>384.90943718257876</v>
      </c>
      <c r="AH36" s="16" t="s">
        <v>39934</v>
      </c>
      <c r="AI36" s="33">
        <f>IF(D6L1529C15=0,0,D6L1529C11/D6L1529C15)</f>
        <v>1.8300840953359718E-3</v>
      </c>
      <c r="AJ36" s="16" t="s">
        <v>39935</v>
      </c>
      <c r="AK36" s="33">
        <f>IF(D6L1529C5=0,0,D6L1529C11/D6L1529C5)</f>
        <v>4.4333543657390326E-2</v>
      </c>
      <c r="AL36" s="16" t="s">
        <v>39936</v>
      </c>
      <c r="AM36" s="33">
        <f>D6L1529C8*CHOOSE(MIN(D6L1529C9,RUN_YEARS),B7L815C4,B7L815C13,B7L815C22,B7L815C31,B7L815C40)</f>
        <v>0.72904213834469545</v>
      </c>
      <c r="AN36" s="16" t="s">
        <v>39937</v>
      </c>
      <c r="AO36" s="33">
        <f>D6L1529C8-D6L1529C18</f>
        <v>7.2154687333362411</v>
      </c>
      <c r="AP36" s="16" t="s">
        <v>39938</v>
      </c>
      <c r="AQ36" s="33">
        <f>CHOOSE(MIN(D6L1529C9,RUN_YEARS),B7L815C2,B7L815C11,B7L815C20,B7L815C29,B7L815C38)</f>
        <v>18.341138414308613</v>
      </c>
      <c r="AR36" s="16" t="s">
        <v>39939</v>
      </c>
      <c r="AS36" s="33">
        <f>IF(D6L1529C20=0,0,D6L1529C18/D6L1529C20)</f>
        <v>3.9749012404592193E-2</v>
      </c>
      <c r="AT36" s="16" t="s">
        <v>39940</v>
      </c>
      <c r="AU36" s="33">
        <f>IF(D6L1529C5=0,0,D6L1529C18/D6L1529C5)</f>
        <v>4.5883387292189666E-2</v>
      </c>
      <c r="AV36" s="16" t="s">
        <v>39941</v>
      </c>
      <c r="AW36" s="33">
        <f>CHOOSE(MIN(D6L1529C9,RUN_YEARS),B7L815C1,B7L815C10,B7L815C19,B7L815C28,B7L815C37)</f>
        <v>181.52573603319615</v>
      </c>
      <c r="AX36" s="16" t="s">
        <v>39942</v>
      </c>
      <c r="AY36" s="33">
        <f>IF(D6L1529C23=0,0,D6L1529C19/D6L1529C23)</f>
        <v>3.9749012404592186E-2</v>
      </c>
      <c r="AZ36" s="16" t="s">
        <v>39943</v>
      </c>
      <c r="BA36" s="33">
        <f>IF(D6L1529C5=0,0,D6L1529C19/D6L1529C5)</f>
        <v>0.45411661270781034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10286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384.90943718257876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18.341138414308613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181.52573603319615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1.3142512950246958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0.65712564751234792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0.32856282375617396</v>
      </c>
      <c r="R38" s="16" t="s">
        <v>39967</v>
      </c>
      <c r="S38" s="15">
        <f>D6L1531C5-D6L1531C7</f>
        <v>0.32856282375617396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0.29943011517379436</v>
      </c>
      <c r="X38" s="16" t="s">
        <v>39969</v>
      </c>
      <c r="Y38" s="33">
        <f>D6L1531C7-D6L1531C10</f>
        <v>2.9132708582379596E-2</v>
      </c>
      <c r="Z38" s="16" t="s">
        <v>39970</v>
      </c>
      <c r="AA38" s="33">
        <f>CHOOSE(MIN(D6L1531C9,RUN_YEARS),B7L815C7,B7L815C16,B7L815C25,B7L815C34,B7L815C43)</f>
        <v>10286</v>
      </c>
      <c r="AB38" s="16" t="s">
        <v>39971</v>
      </c>
      <c r="AC38" s="33">
        <f>IF(D6L1531C12=0,0,D6L1531C10/D6L1531C12)</f>
        <v>2.9110452573769626E-5</v>
      </c>
      <c r="AD38" s="16" t="s">
        <v>39972</v>
      </c>
      <c r="AE38" s="33">
        <f>IF(D6L1531C5=0,0,D6L1531C10/D6L1531C5)</f>
        <v>0.4556664563426096</v>
      </c>
      <c r="AF38" s="16" t="s">
        <v>39973</v>
      </c>
      <c r="AG38" s="33">
        <f>CHOOSE(MIN(D6L1531C9,RUN_YEARS),B7L815C5,B7L815C14,B7L815C23,B7L815C32,B7L815C41)</f>
        <v>384.90943718257876</v>
      </c>
      <c r="AH38" s="16" t="s">
        <v>39974</v>
      </c>
      <c r="AI38" s="33">
        <f>IF(D6L1531C15=0,0,D6L1531C11/D6L1531C15)</f>
        <v>7.5687176691801214E-5</v>
      </c>
      <c r="AJ38" s="16" t="s">
        <v>39975</v>
      </c>
      <c r="AK38" s="33">
        <f>IF(D6L1531C5=0,0,D6L1531C11/D6L1531C5)</f>
        <v>4.4333543657390374E-2</v>
      </c>
      <c r="AL38" s="16" t="s">
        <v>39976</v>
      </c>
      <c r="AM38" s="33">
        <f>D6L1531C8*CHOOSE(MIN(D6L1531C9,RUN_YEARS),B7L815C4,B7L815C13,B7L815C22,B7L815C31,B7L815C40)</f>
        <v>3.015115058443997E-2</v>
      </c>
      <c r="AN38" s="16" t="s">
        <v>39977</v>
      </c>
      <c r="AO38" s="33">
        <f>D6L1531C8-D6L1531C18</f>
        <v>0.298411673171734</v>
      </c>
      <c r="AP38" s="16" t="s">
        <v>39978</v>
      </c>
      <c r="AQ38" s="33">
        <f>CHOOSE(MIN(D6L1531C9,RUN_YEARS),B7L815C2,B7L815C11,B7L815C20,B7L815C29,B7L815C38)</f>
        <v>18.341138414308613</v>
      </c>
      <c r="AR38" s="16" t="s">
        <v>39979</v>
      </c>
      <c r="AS38" s="33">
        <f>IF(D6L1531C20=0,0,D6L1531C18/D6L1531C20)</f>
        <v>1.6439083498174748E-3</v>
      </c>
      <c r="AT38" s="16" t="s">
        <v>39980</v>
      </c>
      <c r="AU38" s="33">
        <f>IF(D6L1531C5=0,0,D6L1531C18/D6L1531C5)</f>
        <v>4.5883387292189666E-2</v>
      </c>
      <c r="AV38" s="16" t="s">
        <v>39981</v>
      </c>
      <c r="AW38" s="33">
        <f>CHOOSE(MIN(D6L1531C9,RUN_YEARS),B7L815C1,B7L815C10,B7L815C19,B7L815C28,B7L815C37)</f>
        <v>181.52573603319615</v>
      </c>
      <c r="AX38" s="16" t="s">
        <v>39982</v>
      </c>
      <c r="AY38" s="33">
        <f>IF(D6L1531C23=0,0,D6L1531C19/D6L1531C23)</f>
        <v>1.6439083498174748E-3</v>
      </c>
      <c r="AZ38" s="16" t="s">
        <v>39983</v>
      </c>
      <c r="BA38" s="33">
        <f>IF(D6L1531C5=0,0,D6L1531C19/D6L1531C5)</f>
        <v>0.45411661270781034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10286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384.90943718257876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18.341138414308613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181.52573603319615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52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52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20.8</v>
      </c>
      <c r="R40" s="16" t="s">
        <v>40008</v>
      </c>
      <c r="S40" s="15">
        <f>D6L1533C5-D6L1533C7</f>
        <v>31.2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18.955724583852561</v>
      </c>
      <c r="X40" s="16" t="s">
        <v>40010</v>
      </c>
      <c r="Y40" s="33">
        <f>D6L1533C7-D6L1533C10</f>
        <v>1.8442754161474397</v>
      </c>
      <c r="Z40" s="16" t="s">
        <v>40011</v>
      </c>
      <c r="AA40" s="33">
        <f>CHOOSE(MIN(D6L1533C9,RUN_YEARS),B7L815C7,B7L815C16,B7L815C25,B7L815C34,B7L815C43)</f>
        <v>10286</v>
      </c>
      <c r="AB40" s="16" t="s">
        <v>40012</v>
      </c>
      <c r="AC40" s="33">
        <f>IF(D6L1533C12=0,0,D6L1533C10/D6L1533C12)</f>
        <v>1.8428664771390785E-3</v>
      </c>
      <c r="AD40" s="16" t="s">
        <v>40013</v>
      </c>
      <c r="AE40" s="33">
        <f>IF(D6L1533C5=0,0,D6L1533C10/D6L1533C5)</f>
        <v>0.36453316507408773</v>
      </c>
      <c r="AF40" s="16" t="s">
        <v>40014</v>
      </c>
      <c r="AG40" s="33">
        <f>CHOOSE(MIN(D6L1533C9,RUN_YEARS),B7L815C5,B7L815C14,B7L815C23,B7L815C32,B7L815C41)</f>
        <v>384.90943718257876</v>
      </c>
      <c r="AH40" s="16" t="s">
        <v>40015</v>
      </c>
      <c r="AI40" s="33">
        <f>IF(D6L1533C15=0,0,D6L1533C11/D6L1533C15)</f>
        <v>4.7914528405616158E-3</v>
      </c>
      <c r="AJ40" s="16" t="s">
        <v>40016</v>
      </c>
      <c r="AK40" s="33">
        <f>IF(D6L1533C5=0,0,D6L1533C11/D6L1533C5)</f>
        <v>3.5466834925912301E-2</v>
      </c>
      <c r="AL40" s="16" t="s">
        <v>40017</v>
      </c>
      <c r="AM40" s="33">
        <f>D6L1533C8*CHOOSE(MIN(D6L1533C9,RUN_YEARS),B7L815C4,B7L815C13,B7L815C22,B7L815C31,B7L815C40)</f>
        <v>2.8631233670326353</v>
      </c>
      <c r="AN40" s="16" t="s">
        <v>40018</v>
      </c>
      <c r="AO40" s="33">
        <f>D6L1533C8-D6L1533C18</f>
        <v>28.336876632967364</v>
      </c>
      <c r="AP40" s="16" t="s">
        <v>40019</v>
      </c>
      <c r="AQ40" s="33">
        <f>CHOOSE(MIN(D6L1533C9,RUN_YEARS),B7L815C2,B7L815C11,B7L815C20,B7L815C29,B7L815C38)</f>
        <v>18.341138414308613</v>
      </c>
      <c r="AR40" s="16" t="s">
        <v>40020</v>
      </c>
      <c r="AS40" s="33">
        <f>IF(D6L1533C20=0,0,D6L1533C18/D6L1533C20)</f>
        <v>0.15610390709439306</v>
      </c>
      <c r="AT40" s="16" t="s">
        <v>40021</v>
      </c>
      <c r="AU40" s="33">
        <f>IF(D6L1533C5=0,0,D6L1533C18/D6L1533C5)</f>
        <v>5.5060064750627601E-2</v>
      </c>
      <c r="AV40" s="16" t="s">
        <v>40022</v>
      </c>
      <c r="AW40" s="33">
        <f>CHOOSE(MIN(D6L1533C9,RUN_YEARS),B7L815C1,B7L815C10,B7L815C19,B7L815C28,B7L815C37)</f>
        <v>181.52573603319615</v>
      </c>
      <c r="AX40" s="16" t="s">
        <v>40023</v>
      </c>
      <c r="AY40" s="33">
        <f>IF(D6L1533C23=0,0,D6L1533C19/D6L1533C23)</f>
        <v>0.15610390709439304</v>
      </c>
      <c r="AZ40" s="16" t="s">
        <v>40024</v>
      </c>
      <c r="BA40" s="33">
        <f>IF(D6L1533C5=0,0,D6L1533C19/D6L1533C5)</f>
        <v>0.54493993524937234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30.188011735807862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30.188011735807862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30.188011735807862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10286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384.90943718257876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2.7702564681104778</v>
      </c>
      <c r="AN41" s="16" t="s">
        <v>40037</v>
      </c>
      <c r="AO41" s="33">
        <f>D6L1534C8-D6L1534C18</f>
        <v>27.417755267697384</v>
      </c>
      <c r="AP41" s="16" t="s">
        <v>40038</v>
      </c>
      <c r="AQ41" s="33">
        <f>CHOOSE(MIN(D6L1534C9,RUN_YEARS),B7L815C2,B7L815C11,B7L815C20,B7L815C29,B7L815C38)</f>
        <v>18.341138414308613</v>
      </c>
      <c r="AR41" s="16" t="s">
        <v>40039</v>
      </c>
      <c r="AS41" s="33">
        <f>IF(D6L1534C20=0,0,D6L1534C18/D6L1534C20)</f>
        <v>0.15104059549266016</v>
      </c>
      <c r="AT41" s="16" t="s">
        <v>40040</v>
      </c>
      <c r="AU41" s="33">
        <f>IF(D6L1534C5=0,0,D6L1534C18/D6L1534C5)</f>
        <v>9.1766774584379332E-2</v>
      </c>
      <c r="AV41" s="16" t="s">
        <v>40041</v>
      </c>
      <c r="AW41" s="33">
        <f>CHOOSE(MIN(D6L1534C9,RUN_YEARS),B7L815C1,B7L815C10,B7L815C19,B7L815C28,B7L815C37)</f>
        <v>181.52573603319615</v>
      </c>
      <c r="AX41" s="16" t="s">
        <v>40042</v>
      </c>
      <c r="AY41" s="33">
        <f>IF(D6L1534C23=0,0,D6L1534C19/D6L1534C23)</f>
        <v>0.15104059549266016</v>
      </c>
      <c r="AZ41" s="16" t="s">
        <v>40043</v>
      </c>
      <c r="BA41" s="33">
        <f>IF(D6L1534C5=0,0,D6L1534C19/D6L1534C5)</f>
        <v>0.90823322541562068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108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108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108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98.423954570003687</v>
      </c>
      <c r="X42" s="16" t="s">
        <v>40050</v>
      </c>
      <c r="Y42" s="33">
        <f>D6L1535C7-D6L1535C10</f>
        <v>9.5760454299963129</v>
      </c>
      <c r="Z42" s="16" t="s">
        <v>40051</v>
      </c>
      <c r="AA42" s="33">
        <f>CHOOSE(MIN(D6L1535C9,RUN_YEARS),B7L815C7,B7L815C16,B7L815C25,B7L815C34,B7L815C43)</f>
        <v>10286</v>
      </c>
      <c r="AB42" s="16" t="s">
        <v>40052</v>
      </c>
      <c r="AC42" s="33">
        <f>IF(D6L1535C12=0,0,D6L1535C10/D6L1535C12)</f>
        <v>9.568729785145216E-3</v>
      </c>
      <c r="AD42" s="16" t="s">
        <v>40053</v>
      </c>
      <c r="AE42" s="33">
        <f>IF(D6L1535C5=0,0,D6L1535C10/D6L1535C5)</f>
        <v>0.91133291268521932</v>
      </c>
      <c r="AF42" s="16" t="s">
        <v>40054</v>
      </c>
      <c r="AG42" s="33">
        <f>CHOOSE(MIN(D6L1535C9,RUN_YEARS),B7L815C5,B7L815C14,B7L815C23,B7L815C32,B7L815C41)</f>
        <v>384.90943718257876</v>
      </c>
      <c r="AH42" s="16" t="s">
        <v>40055</v>
      </c>
      <c r="AI42" s="33">
        <f>IF(D6L1535C15=0,0,D6L1535C11/D6L1535C15)</f>
        <v>2.4878697441377596E-2</v>
      </c>
      <c r="AJ42" s="16" t="s">
        <v>40056</v>
      </c>
      <c r="AK42" s="33">
        <f>IF(D6L1535C5=0,0,D6L1535C11/D6L1535C5)</f>
        <v>8.8667087314780679E-2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18.341138414308613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181.52573603319615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430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430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430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10286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384.90943718257876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39.459713071283112</v>
      </c>
      <c r="AN43" s="16" t="s">
        <v>40078</v>
      </c>
      <c r="AO43" s="33">
        <f>D6L1536C8-D6L1536C18</f>
        <v>390.54028692871691</v>
      </c>
      <c r="AP43" s="16" t="s">
        <v>40079</v>
      </c>
      <c r="AQ43" s="33">
        <f>CHOOSE(MIN(D6L1536C9,RUN_YEARS),B7L815C2,B7L815C11,B7L815C20,B7L815C29,B7L815C38)</f>
        <v>18.341138414308613</v>
      </c>
      <c r="AR43" s="16" t="s">
        <v>40080</v>
      </c>
      <c r="AS43" s="33">
        <f>IF(D6L1536C20=0,0,D6L1536C18/D6L1536C20)</f>
        <v>2.1514320529034938</v>
      </c>
      <c r="AT43" s="16" t="s">
        <v>40081</v>
      </c>
      <c r="AU43" s="33">
        <f>IF(D6L1536C5=0,0,D6L1536C18/D6L1536C5)</f>
        <v>9.1766774584379332E-2</v>
      </c>
      <c r="AV43" s="16" t="s">
        <v>40082</v>
      </c>
      <c r="AW43" s="33">
        <f>CHOOSE(MIN(D6L1536C9,RUN_YEARS),B7L815C1,B7L815C10,B7L815C19,B7L815C28,B7L815C37)</f>
        <v>181.52573603319615</v>
      </c>
      <c r="AX43" s="16" t="s">
        <v>40083</v>
      </c>
      <c r="AY43" s="33">
        <f>IF(D6L1536C23=0,0,D6L1536C19/D6L1536C23)</f>
        <v>2.1514320529034938</v>
      </c>
      <c r="AZ43" s="16" t="s">
        <v>40084</v>
      </c>
      <c r="BA43" s="33">
        <f>IF(D6L1536C5=0,0,D6L1536C19/D6L1536C5)</f>
        <v>0.90823322541562068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653.28030651755626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636.73415912668202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137.0730736954371</v>
      </c>
      <c r="R44" s="16" t="s">
        <v>40088</v>
      </c>
      <c r="S44" s="15">
        <f>SUM(D6L1529C8:D6L1536C8)</f>
        <v>499.66108543124494</v>
      </c>
      <c r="U44" s="21" t="str">
        <f>NULL_VALUE</f>
        <v>n/a</v>
      </c>
      <c r="V44" s="16" t="s">
        <v>40089</v>
      </c>
      <c r="W44" s="33">
        <f>SUM(D6L1529C10:D6L1536C10)</f>
        <v>124.91920350157842</v>
      </c>
      <c r="X44" s="16" t="s">
        <v>40090</v>
      </c>
      <c r="Y44" s="33">
        <f>SUM(D6L1529C11:D6L1536C11)</f>
        <v>12.15387019385869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1.2144585213064206E-2</v>
      </c>
      <c r="AD44" s="16" t="s">
        <v>40092</v>
      </c>
      <c r="AE44" s="33">
        <f>IF(D6L1537C5=0,0,D6L1537C10/D6L1537C5)</f>
        <v>0.19618737539212971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3.1575921553966983E-2</v>
      </c>
      <c r="AJ44" s="16" t="s">
        <v>40094</v>
      </c>
      <c r="AK44" s="33">
        <f>IF(D6L1537C5=0,0,D6L1537C11/D6L1537C5)</f>
        <v>1.9087824988890861E-2</v>
      </c>
      <c r="AL44" s="16" t="s">
        <v>40095</v>
      </c>
      <c r="AM44" s="33">
        <f>SUM(D6L1529C18:D6L1536C18)</f>
        <v>45.852286195355362</v>
      </c>
      <c r="AN44" s="16" t="s">
        <v>40096</v>
      </c>
      <c r="AO44" s="33">
        <f>SUM(D6L1529C19:D6L1536C19)</f>
        <v>453.80879923588964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2.4999694762449565</v>
      </c>
      <c r="AT44" s="16" t="s">
        <v>40098</v>
      </c>
      <c r="AU44" s="33">
        <f>IF(D6L1537C5=0,0,D6L1537C18/D6L1537C5)</f>
        <v>7.201166379740713E-2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2.4999694762449565</v>
      </c>
      <c r="AZ44" s="16" t="s">
        <v>40100</v>
      </c>
      <c r="BA44" s="33">
        <f>IF(D6L1537C5=0,0,D6L1537C19/D6L1537C5)</f>
        <v>0.71271313582157247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55.693774505704589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27.846887252852294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13.923443626426147</v>
      </c>
      <c r="R45" s="16" t="s">
        <v>40105</v>
      </c>
      <c r="S45" s="15">
        <f>D6L1538C5-D6L1538C7</f>
        <v>13.923443626426147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12.688892434679394</v>
      </c>
      <c r="X45" s="16" t="s">
        <v>40107</v>
      </c>
      <c r="Y45" s="33">
        <f>D6L1538C7-D6L1538C10</f>
        <v>1.2345511917467533</v>
      </c>
      <c r="Z45" s="16" t="s">
        <v>40108</v>
      </c>
      <c r="AA45" s="33">
        <f>CHOOSE(MIN(D6L1538C9,RUN_YEARS),B7L815C7,B7L815C16,B7L815C25,B7L815C34,B7L815C43)</f>
        <v>10286</v>
      </c>
      <c r="AB45" s="16" t="s">
        <v>40109</v>
      </c>
      <c r="AC45" s="33">
        <f>IF(D6L1538C12=0,0,D6L1538C10/D6L1538C12)</f>
        <v>1.2336080531479092E-3</v>
      </c>
      <c r="AD45" s="16" t="s">
        <v>40110</v>
      </c>
      <c r="AE45" s="33">
        <f>IF(D6L1538C5=0,0,D6L1538C10/D6L1538C5)</f>
        <v>0.45566645634260966</v>
      </c>
      <c r="AF45" s="16" t="s">
        <v>40111</v>
      </c>
      <c r="AG45" s="33">
        <f>CHOOSE(MIN(D6L1538C9,RUN_YEARS),B7L815C5,B7L815C14,B7L815C23,B7L815C32,B7L815C41)</f>
        <v>384.90943718257876</v>
      </c>
      <c r="AH45" s="16" t="s">
        <v>40112</v>
      </c>
      <c r="AI45" s="33">
        <f>IF(D6L1538C15=0,0,D6L1538C11/D6L1538C15)</f>
        <v>3.2073809381845675E-3</v>
      </c>
      <c r="AJ45" s="16" t="s">
        <v>40113</v>
      </c>
      <c r="AK45" s="33">
        <f>IF(D6L1538C5=0,0,D6L1538C11/D6L1538C5)</f>
        <v>4.4333543657390326E-2</v>
      </c>
      <c r="AL45" s="16" t="s">
        <v>40114</v>
      </c>
      <c r="AM45" s="33">
        <f>D6L1538C8*CHOOSE(MIN(D6L1538C9,RUN_YEARS),B7L815C4,B7L815C13,B7L815C22,B7L815C31,B7L815C40)</f>
        <v>1.2777095127045615</v>
      </c>
      <c r="AN45" s="16" t="s">
        <v>40115</v>
      </c>
      <c r="AO45" s="33">
        <f>D6L1538C8-D6L1538C18</f>
        <v>12.645734113721586</v>
      </c>
      <c r="AP45" s="16" t="s">
        <v>40116</v>
      </c>
      <c r="AQ45" s="33">
        <f>CHOOSE(MIN(D6L1538C9,RUN_YEARS),B7L815C2,B7L815C11,B7L815C20,B7L815C29,B7L815C38)</f>
        <v>18.341138414308613</v>
      </c>
      <c r="AR45" s="16" t="s">
        <v>40117</v>
      </c>
      <c r="AS45" s="33">
        <f>IF(D6L1538C20=0,0,D6L1538C18/D6L1538C20)</f>
        <v>6.9663588150437383E-2</v>
      </c>
      <c r="AT45" s="16" t="s">
        <v>40118</v>
      </c>
      <c r="AU45" s="33">
        <f>IF(D6L1538C5=0,0,D6L1538C18/D6L1538C5)</f>
        <v>4.5883387292189666E-2</v>
      </c>
      <c r="AV45" s="16" t="s">
        <v>40119</v>
      </c>
      <c r="AW45" s="33">
        <f>CHOOSE(MIN(D6L1538C9,RUN_YEARS),B7L815C1,B7L815C10,B7L815C19,B7L815C28,B7L815C37)</f>
        <v>181.52573603319615</v>
      </c>
      <c r="AX45" s="16" t="s">
        <v>40120</v>
      </c>
      <c r="AY45" s="33">
        <f>IF(D6L1538C23=0,0,D6L1538C19/D6L1538C23)</f>
        <v>6.9663588150437369E-2</v>
      </c>
      <c r="AZ45" s="16" t="s">
        <v>40121</v>
      </c>
      <c r="BA45" s="33">
        <f>IF(D6L1538C5=0,0,D6L1538C19/D6L1538C5)</f>
        <v>0.45411661270781034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2252.3661426095441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2252.3661426095441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900.94645704381765</v>
      </c>
      <c r="R46" s="16" t="s">
        <v>40125</v>
      </c>
      <c r="S46" s="15">
        <f>D6L1539C5-D6L1539C7</f>
        <v>1351.4196855657265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821.06215887117116</v>
      </c>
      <c r="X46" s="16" t="s">
        <v>40127</v>
      </c>
      <c r="Y46" s="33">
        <f>D6L1539C7-D6L1539C10</f>
        <v>79.884298172646481</v>
      </c>
      <c r="Z46" s="16" t="s">
        <v>40128</v>
      </c>
      <c r="AA46" s="33">
        <f>CHOOSE(MIN(D6L1539C9,RUN_YEARS),B7L815C7,B7L815C16,B7L815C25,B7L815C34,B7L815C43)</f>
        <v>10286</v>
      </c>
      <c r="AB46" s="16" t="s">
        <v>40129</v>
      </c>
      <c r="AC46" s="33">
        <f>IF(D6L1539C12=0,0,D6L1539C10/D6L1539C12)</f>
        <v>7.9823270354965115E-2</v>
      </c>
      <c r="AD46" s="16" t="s">
        <v>40130</v>
      </c>
      <c r="AE46" s="33">
        <f>IF(D6L1539C5=0,0,D6L1539C10/D6L1539C5)</f>
        <v>0.36453316507408773</v>
      </c>
      <c r="AF46" s="16" t="s">
        <v>40131</v>
      </c>
      <c r="AG46" s="33">
        <f>CHOOSE(MIN(D6L1539C9,RUN_YEARS),B7L815C5,B7L815C14,B7L815C23,B7L815C32,B7L815C41)</f>
        <v>384.90943718257876</v>
      </c>
      <c r="AH46" s="16" t="s">
        <v>40132</v>
      </c>
      <c r="AI46" s="33">
        <f>IF(D6L1539C15=0,0,D6L1539C11/D6L1539C15)</f>
        <v>0.20754050292290963</v>
      </c>
      <c r="AJ46" s="16" t="s">
        <v>40133</v>
      </c>
      <c r="AK46" s="33">
        <f>IF(D6L1539C5=0,0,D6L1539C11/D6L1539C5)</f>
        <v>3.5466834925912273E-2</v>
      </c>
      <c r="AL46" s="16" t="s">
        <v>40134</v>
      </c>
      <c r="AM46" s="33">
        <f>D6L1539C8*CHOOSE(MIN(D6L1539C9,RUN_YEARS),B7L815C4,B7L815C13,B7L815C22,B7L815C31,B7L815C40)</f>
        <v>124.01542565420282</v>
      </c>
      <c r="AN46" s="16" t="s">
        <v>40135</v>
      </c>
      <c r="AO46" s="33">
        <f>D6L1539C8-D6L1539C18</f>
        <v>1227.4042599115237</v>
      </c>
      <c r="AP46" s="16" t="s">
        <v>40136</v>
      </c>
      <c r="AQ46" s="33">
        <f>CHOOSE(MIN(D6L1539C9,RUN_YEARS),B7L815C2,B7L815C11,B7L815C20,B7L815C29,B7L815C38)</f>
        <v>18.341138414308613</v>
      </c>
      <c r="AR46" s="16" t="s">
        <v>40137</v>
      </c>
      <c r="AS46" s="33">
        <f>IF(D6L1539C20=0,0,D6L1539C18/D6L1539C20)</f>
        <v>6.7615991359322445</v>
      </c>
      <c r="AT46" s="16" t="s">
        <v>40138</v>
      </c>
      <c r="AU46" s="33">
        <f>IF(D6L1539C5=0,0,D6L1539C18/D6L1539C5)</f>
        <v>5.5060064750627601E-2</v>
      </c>
      <c r="AV46" s="16" t="s">
        <v>40139</v>
      </c>
      <c r="AW46" s="33">
        <f>CHOOSE(MIN(D6L1539C9,RUN_YEARS),B7L815C1,B7L815C10,B7L815C19,B7L815C28,B7L815C37)</f>
        <v>181.52573603319615</v>
      </c>
      <c r="AX46" s="16" t="s">
        <v>40140</v>
      </c>
      <c r="AY46" s="33">
        <f>IF(D6L1539C23=0,0,D6L1539C19/D6L1539C23)</f>
        <v>6.7615991359322436</v>
      </c>
      <c r="AZ46" s="16" t="s">
        <v>40141</v>
      </c>
      <c r="BA46" s="33">
        <f>IF(D6L1539C5=0,0,D6L1539C19/D6L1539C5)</f>
        <v>0.54493993524937245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2308.0599171152485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2280.2130298623965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914.86990067024374</v>
      </c>
      <c r="R47" s="16" t="s">
        <v>40145</v>
      </c>
      <c r="S47" s="15">
        <f>SUM(D6L1538C8:D6L1539C8)</f>
        <v>1365.3431291921527</v>
      </c>
      <c r="U47" s="21" t="str">
        <f>NULL_VALUE</f>
        <v>n/a</v>
      </c>
      <c r="V47" s="16" t="s">
        <v>40146</v>
      </c>
      <c r="W47" s="33">
        <f>SUM(D6L1538C10:D6L1539C10)</f>
        <v>833.75105130585052</v>
      </c>
      <c r="X47" s="16" t="s">
        <v>40147</v>
      </c>
      <c r="Y47" s="33">
        <f>SUM(D6L1538C11:D6L1539C11)</f>
        <v>81.118849364393242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8.1056878408113028E-2</v>
      </c>
      <c r="AD47" s="16" t="s">
        <v>40149</v>
      </c>
      <c r="AE47" s="33">
        <f>IF(D6L1540C5=0,0,D6L1540C10/D6L1540C5)</f>
        <v>0.36564612182580358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0.21074788386109419</v>
      </c>
      <c r="AJ47" s="16" t="s">
        <v>40151</v>
      </c>
      <c r="AK47" s="33">
        <f>IF(D6L1540C5=0,0,D6L1540C11/D6L1540C5)</f>
        <v>3.5575118772691386E-2</v>
      </c>
      <c r="AL47" s="16" t="s">
        <v>40152</v>
      </c>
      <c r="AM47" s="33">
        <f>SUM(D6L1538C18:D6L1539C18)</f>
        <v>125.29313516690738</v>
      </c>
      <c r="AN47" s="16" t="s">
        <v>40153</v>
      </c>
      <c r="AO47" s="33">
        <f>SUM(D6L1538C19:D6L1539C19)</f>
        <v>1240.0499940252453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6.8312627240826815</v>
      </c>
      <c r="AT47" s="16" t="s">
        <v>40155</v>
      </c>
      <c r="AU47" s="33">
        <f>IF(D6L1540C5=0,0,D6L1540C18/D6L1540C5)</f>
        <v>5.494799543991221E-2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6.8312627240826806</v>
      </c>
      <c r="AZ47" s="16" t="s">
        <v>40157</v>
      </c>
      <c r="BA47" s="33">
        <f>IF(D6L1540C5=0,0,D6L1540C19/D6L1540C5)</f>
        <v>0.5438307639615928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6762.6069883416239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5489.2604912314418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2338.0996254868628</v>
      </c>
      <c r="R48" s="16" t="s">
        <v>40162</v>
      </c>
      <c r="S48" s="15">
        <f>SUM(D6L1528C8,D6L1537C8,D6L1540C8)</f>
        <v>3151.1608657445795</v>
      </c>
      <c r="U48" s="21" t="str">
        <f>NULL_VALUE</f>
        <v>n/a</v>
      </c>
      <c r="V48" s="16" t="s">
        <v>40163</v>
      </c>
      <c r="W48" s="33">
        <f>SUM(D6L1528C10,D6L1537C10,D6L1540C10)</f>
        <v>2144.8085980854235</v>
      </c>
      <c r="X48" s="16" t="s">
        <v>40164</v>
      </c>
      <c r="Y48" s="33">
        <f>SUM(D6L1528C11,D6L1537C11,D6L1540C11)</f>
        <v>193.29102740143918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0.26703684883781942</v>
      </c>
      <c r="AD48" s="16" t="s">
        <v>40166</v>
      </c>
      <c r="AE48" s="33">
        <f>IF(D6L1541C5=0,0,D6L1541C10/D6L1541C5)</f>
        <v>0.39072815026933883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0.69429580697833049</v>
      </c>
      <c r="AJ48" s="16" t="s">
        <v>40168</v>
      </c>
      <c r="AK48" s="33">
        <f>IF(D6L1541C5=0,0,D6L1541C11/D6L1541C5)</f>
        <v>3.5212580585345286E-2</v>
      </c>
      <c r="AL48" s="16" t="s">
        <v>40169</v>
      </c>
      <c r="AM48" s="33">
        <f>SUM(D6L1528C18,D6L1537C18,D6L1540C18)</f>
        <v>307.44045413243686</v>
      </c>
      <c r="AN48" s="16" t="s">
        <v>40170</v>
      </c>
      <c r="AO48" s="33">
        <f>SUM(D6L1528C19,D6L1537C19,D6L1540C19)</f>
        <v>2843.7204116121429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20.53270396052255</v>
      </c>
      <c r="AT48" s="16" t="s">
        <v>40172</v>
      </c>
      <c r="AU48" s="33">
        <f>IF(D6L1541C5=0,0,D6L1541C18/D6L1541C5)</f>
        <v>5.6007627006140988E-2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20.532703960522547</v>
      </c>
      <c r="AZ48" s="16" t="s">
        <v>40174</v>
      </c>
      <c r="BA48" s="33">
        <f>IF(D6L1541C5=0,0,D6L1541C19/D6L1541C5)</f>
        <v>0.51805164213917498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16349.406187333332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14060.489321106665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7030.2446605533323</v>
      </c>
      <c r="R8" s="16" t="s">
        <v>40182</v>
      </c>
      <c r="S8" s="15">
        <f>D6L1601C5-D6L1601C7</f>
        <v>7030.2446605533323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6756.694832001489</v>
      </c>
      <c r="X8" s="16" t="s">
        <v>40184</v>
      </c>
      <c r="Y8" s="33">
        <f>D6L1601C7-D6L1601C10</f>
        <v>273.54982855184335</v>
      </c>
      <c r="Z8" s="16" t="s">
        <v>40185</v>
      </c>
      <c r="AA8" s="33">
        <f>CHOOSE(MIN(D6L1601C9,RUN_YEARS),B7L812C7,B7L812C16,B7L812C25,B7L812C34,B7L812C43)</f>
        <v>58228</v>
      </c>
      <c r="AB8" s="16" t="s">
        <v>40186</v>
      </c>
      <c r="AC8" s="33">
        <f>IF(D6L1601C12=0,0,D6L1601C10/D6L1601C12)</f>
        <v>0.11603858679675566</v>
      </c>
      <c r="AD8" s="16" t="s">
        <v>40187</v>
      </c>
      <c r="AE8" s="33">
        <f>IF(D6L1601C5=0,0,D6L1601C10/D6L1601C5)</f>
        <v>0.48054478600960149</v>
      </c>
      <c r="AF8" s="16" t="s">
        <v>40188</v>
      </c>
      <c r="AG8" s="33">
        <f>CHOOSE(MIN(D6L1601C9,RUN_YEARS),B7L812C5,B7L812C14,B7L812C23,B7L812C32,B7L812C41)</f>
        <v>906.69384576546179</v>
      </c>
      <c r="AH8" s="16" t="s">
        <v>40189</v>
      </c>
      <c r="AI8" s="33">
        <f>IF(D6L1601C15=0,0,D6L1601C11/D6L1601C15)</f>
        <v>0.3017003256715648</v>
      </c>
      <c r="AJ8" s="16" t="s">
        <v>40190</v>
      </c>
      <c r="AK8" s="33">
        <f>IF(D6L1601C5=0,0,D6L1601C11/D6L1601C5)</f>
        <v>1.9455213990398519E-2</v>
      </c>
      <c r="AL8" s="16" t="s">
        <v>40191</v>
      </c>
      <c r="AM8" s="33">
        <f>D6L1601C8*CHOOSE(MIN(D6L1601C9,RUN_YEARS),B7L812C4,B7L812C13,B7L812C22,B7L812C31,B7L812C40)</f>
        <v>1311.3861401876736</v>
      </c>
      <c r="AN8" s="16" t="s">
        <v>40192</v>
      </c>
      <c r="AO8" s="33">
        <f>D6L1601C8-D6L1601C18</f>
        <v>5718.8585203656585</v>
      </c>
      <c r="AP8" s="16" t="s">
        <v>40193</v>
      </c>
      <c r="AQ8" s="33">
        <f>CHOOSE(MIN(D6L1601C9,RUN_YEARS),B7L812C2,B7L812C11,B7L812C20,B7L812C29,B7L812C38)</f>
        <v>104.05068312865602</v>
      </c>
      <c r="AR8" s="16" t="s">
        <v>40194</v>
      </c>
      <c r="AS8" s="33">
        <f>IF(D6L1601C20=0,0,D6L1601C18/D6L1601C20)</f>
        <v>12.60334003349289</v>
      </c>
      <c r="AT8" s="16" t="s">
        <v>40195</v>
      </c>
      <c r="AU8" s="33">
        <f>IF(D6L1601C5=0,0,D6L1601C18/D6L1601C5)</f>
        <v>9.3267461056217194E-2</v>
      </c>
      <c r="AV8" s="16" t="s">
        <v>40196</v>
      </c>
      <c r="AW8" s="33">
        <f>CHOOSE(MIN(D6L1601C9,RUN_YEARS),B7L812C1,B7L812C10,B7L812C19,B7L812C28,B7L812C37)</f>
        <v>453.7573774228112</v>
      </c>
      <c r="AX8" s="16" t="s">
        <v>40197</v>
      </c>
      <c r="AY8" s="33">
        <f>IF(D6L1601C23=0,0,D6L1601C19/D6L1601C23)</f>
        <v>12.603340033492888</v>
      </c>
      <c r="AZ8" s="16" t="s">
        <v>40198</v>
      </c>
      <c r="BA8" s="33">
        <f>IF(D6L1601C5=0,0,D6L1601C19/D6L1601C5)</f>
        <v>0.40673253894378281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30.630211785802352</v>
      </c>
      <c r="J9" s="16" t="s">
        <v>40219</v>
      </c>
      <c r="K9" s="21">
        <f>IF(FLOW_THRU_100PCT="Y",1,INDEX(VariabilityMatrix,D6L1602C1,D6L1602C9))</f>
        <v>0.51137630574702975</v>
      </c>
      <c r="L9" s="16" t="s">
        <v>40199</v>
      </c>
      <c r="M9" s="15">
        <f>IF(D6L1602C2&lt;&gt;0,D6L1602C2*D6L1602C4,D6L1602C3*D6L1602C4)</f>
        <v>15.663564547272738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7.8317822736363691</v>
      </c>
      <c r="R9" s="16" t="s">
        <v>40201</v>
      </c>
      <c r="S9" s="15">
        <f>D6L1602C5-D6L1602C7</f>
        <v>7.8317822736363691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7.5290738383176103</v>
      </c>
      <c r="X9" s="16" t="s">
        <v>40203</v>
      </c>
      <c r="Y9" s="33">
        <f>D6L1602C7-D6L1602C10</f>
        <v>0.3027084353187588</v>
      </c>
      <c r="Z9" s="16" t="s">
        <v>40204</v>
      </c>
      <c r="AA9" s="33">
        <f>CHOOSE(MIN(D6L1602C9,RUN_YEARS),B7L812C7,B7L812C16,B7L812C25,B7L812C34,B7L812C43)</f>
        <v>56015.6</v>
      </c>
      <c r="AB9" s="16" t="s">
        <v>40205</v>
      </c>
      <c r="AC9" s="33">
        <f>IF(D6L1602C12=0,0,D6L1602C10/D6L1602C12)</f>
        <v>1.3441030424234696E-4</v>
      </c>
      <c r="AD9" s="16" t="s">
        <v>40206</v>
      </c>
      <c r="AE9" s="33">
        <f>IF(D6L1602C5=0,0,D6L1602C10/D6L1602C5)</f>
        <v>0.48067435835532946</v>
      </c>
      <c r="AF9" s="16" t="s">
        <v>40207</v>
      </c>
      <c r="AG9" s="33">
        <f>CHOOSE(MIN(D6L1602C9,RUN_YEARS),B7L812C5,B7L812C14,B7L812C23,B7L812C32,B7L812C41)</f>
        <v>866.20086110752788</v>
      </c>
      <c r="AH9" s="16" t="s">
        <v>40208</v>
      </c>
      <c r="AI9" s="33">
        <f>IF(D6L1602C15=0,0,D6L1602C11/D6L1602C15)</f>
        <v>3.4946679103010193E-4</v>
      </c>
      <c r="AJ9" s="16" t="s">
        <v>40209</v>
      </c>
      <c r="AK9" s="33">
        <f>IF(D6L1602C5=0,0,D6L1602C11/D6L1602C5)</f>
        <v>1.9325641644670523E-2</v>
      </c>
      <c r="AL9" s="16" t="s">
        <v>40210</v>
      </c>
      <c r="AM9" s="33">
        <f>D6L1602C8*CHOOSE(MIN(D6L1602C9,RUN_YEARS),B7L812C4,B7L812C13,B7L812C22,B7L812C31,B7L812C40)</f>
        <v>1.4563796884380789</v>
      </c>
      <c r="AN9" s="16" t="s">
        <v>40211</v>
      </c>
      <c r="AO9" s="33">
        <f>D6L1602C8-D6L1602C18</f>
        <v>6.3754025851982901</v>
      </c>
      <c r="AP9" s="16" t="s">
        <v>40212</v>
      </c>
      <c r="AQ9" s="33">
        <f>CHOOSE(MIN(D6L1602C9,RUN_YEARS),B7L812C2,B7L812C11,B7L812C20,B7L812C29,B7L812C38)</f>
        <v>98.972377527641854</v>
      </c>
      <c r="AR9" s="16" t="s">
        <v>40213</v>
      </c>
      <c r="AS9" s="33">
        <f>IF(D6L1602C20=0,0,D6L1602C18/D6L1602C20)</f>
        <v>1.4715011650915717E-2</v>
      </c>
      <c r="AT9" s="16" t="s">
        <v>40214</v>
      </c>
      <c r="AU9" s="33">
        <f>IF(D6L1602C5=0,0,D6L1602C18/D6L1602C5)</f>
        <v>9.2978816159164507E-2</v>
      </c>
      <c r="AV9" s="16" t="s">
        <v>40215</v>
      </c>
      <c r="AW9" s="33">
        <f>CHOOSE(MIN(D6L1602C9,RUN_YEARS),B7L812C1,B7L812C10,B7L812C19,B7L812C28,B7L812C37)</f>
        <v>433.25841232355049</v>
      </c>
      <c r="AX9" s="16" t="s">
        <v>40216</v>
      </c>
      <c r="AY9" s="33">
        <f>IF(D6L1602C23=0,0,D6L1602C19/D6L1602C23)</f>
        <v>1.4715011650915715E-2</v>
      </c>
      <c r="AZ9" s="16" t="s">
        <v>40217</v>
      </c>
      <c r="BA9" s="33">
        <f>IF(D6L1602C5=0,0,D6L1602C19/D6L1602C5)</f>
        <v>0.40702118384083547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20.181070317808334</v>
      </c>
      <c r="J10" s="16" t="s">
        <v>40240</v>
      </c>
      <c r="K10" s="21">
        <f>IF(FLOW_THRU_100PCT="Y",1,INDEX(VariabilityMatrix,D6L1603C1,D6L1603C9))</f>
        <v>0.51137630574702975</v>
      </c>
      <c r="L10" s="16" t="s">
        <v>40220</v>
      </c>
      <c r="M10" s="15">
        <f>IF(D6L1603C2&lt;&gt;0,D6L1603C2*D6L1603C4,D6L1603C3*D6L1603C4)</f>
        <v>10.320121185141861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5.1600605925709306</v>
      </c>
      <c r="R10" s="16" t="s">
        <v>40222</v>
      </c>
      <c r="S10" s="15">
        <f>D6L1603C5-D6L1603C7</f>
        <v>5.1600605925709306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4.9606176288173067</v>
      </c>
      <c r="X10" s="16" t="s">
        <v>40224</v>
      </c>
      <c r="Y10" s="33">
        <f>D6L1603C7-D6L1603C10</f>
        <v>0.19944296375362391</v>
      </c>
      <c r="Z10" s="16" t="s">
        <v>40225</v>
      </c>
      <c r="AA10" s="33">
        <f>CHOOSE(MIN(D6L1603C9,RUN_YEARS),B7L812C7,B7L812C16,B7L812C25,B7L812C34,B7L812C43)</f>
        <v>56015.6</v>
      </c>
      <c r="AB10" s="16" t="s">
        <v>40226</v>
      </c>
      <c r="AC10" s="33">
        <f>IF(D6L1603C12=0,0,D6L1603C10/D6L1603C12)</f>
        <v>8.8557787987940983E-5</v>
      </c>
      <c r="AD10" s="16" t="s">
        <v>40227</v>
      </c>
      <c r="AE10" s="33">
        <f>IF(D6L1603C5=0,0,D6L1603C10/D6L1603C5)</f>
        <v>0.48067435835532951</v>
      </c>
      <c r="AF10" s="16" t="s">
        <v>40228</v>
      </c>
      <c r="AG10" s="33">
        <f>CHOOSE(MIN(D6L1603C9,RUN_YEARS),B7L812C5,B7L812C14,B7L812C23,B7L812C32,B7L812C41)</f>
        <v>866.20086110752788</v>
      </c>
      <c r="AH10" s="16" t="s">
        <v>40229</v>
      </c>
      <c r="AI10" s="33">
        <f>IF(D6L1603C15=0,0,D6L1603C11/D6L1603C15)</f>
        <v>2.3025024876864627E-4</v>
      </c>
      <c r="AJ10" s="16" t="s">
        <v>40230</v>
      </c>
      <c r="AK10" s="33">
        <f>IF(D6L1603C5=0,0,D6L1603C11/D6L1603C5)</f>
        <v>1.9325641644670509E-2</v>
      </c>
      <c r="AL10" s="16" t="s">
        <v>40231</v>
      </c>
      <c r="AM10" s="33">
        <f>D6L1603C8*CHOOSE(MIN(D6L1603C9,RUN_YEARS),B7L812C4,B7L812C13,B7L812C22,B7L812C31,B7L812C40)</f>
        <v>0.95955265041360405</v>
      </c>
      <c r="AN10" s="16" t="s">
        <v>40232</v>
      </c>
      <c r="AO10" s="33">
        <f>D6L1603C8-D6L1603C18</f>
        <v>4.2005079421573264</v>
      </c>
      <c r="AP10" s="16" t="s">
        <v>40233</v>
      </c>
      <c r="AQ10" s="33">
        <f>CHOOSE(MIN(D6L1603C9,RUN_YEARS),B7L812C2,B7L812C11,B7L812C20,B7L812C29,B7L812C38)</f>
        <v>98.972377527641854</v>
      </c>
      <c r="AR10" s="16" t="s">
        <v>40234</v>
      </c>
      <c r="AS10" s="33">
        <f>IF(D6L1603C20=0,0,D6L1603C18/D6L1603C20)</f>
        <v>9.6951561070220023E-3</v>
      </c>
      <c r="AT10" s="16" t="s">
        <v>40235</v>
      </c>
      <c r="AU10" s="33">
        <f>IF(D6L1603C5=0,0,D6L1603C18/D6L1603C5)</f>
        <v>9.2978816159164507E-2</v>
      </c>
      <c r="AV10" s="16" t="s">
        <v>40236</v>
      </c>
      <c r="AW10" s="33">
        <f>CHOOSE(MIN(D6L1603C9,RUN_YEARS),B7L812C1,B7L812C10,B7L812C19,B7L812C28,B7L812C37)</f>
        <v>433.25841232355049</v>
      </c>
      <c r="AX10" s="16" t="s">
        <v>40237</v>
      </c>
      <c r="AY10" s="33">
        <f>IF(D6L1603C23=0,0,D6L1603C19/D6L1603C23)</f>
        <v>9.6951561070220005E-3</v>
      </c>
      <c r="AZ10" s="16" t="s">
        <v>40238</v>
      </c>
      <c r="BA10" s="33">
        <f>IF(D6L1603C5=0,0,D6L1603C19/D6L1603C5)</f>
        <v>0.40702118384083547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1.0611215633017885</v>
      </c>
      <c r="J11" s="16" t="s">
        <v>40261</v>
      </c>
      <c r="K11" s="21">
        <f>IF(FLOW_THRU_100PCT="Y",1,INDEX(VariabilityMatrix,D6L1604C1,D6L1604C9))</f>
        <v>0.5098076154367398</v>
      </c>
      <c r="L11" s="16" t="s">
        <v>40241</v>
      </c>
      <c r="M11" s="15">
        <f>IF(D6L1604C2&lt;&gt;0,D6L1604C2*D6L1604C4,D6L1604C3*D6L1604C4)</f>
        <v>0.54096785387539037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0.27048392693769518</v>
      </c>
      <c r="R11" s="16" t="s">
        <v>40243</v>
      </c>
      <c r="S11" s="15">
        <f>D6L1604C5-D6L1604C7</f>
        <v>0.27048392693769518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0.25998009159443286</v>
      </c>
      <c r="X11" s="16" t="s">
        <v>40245</v>
      </c>
      <c r="Y11" s="33">
        <f>D6L1604C7-D6L1604C10</f>
        <v>1.0503835343262324E-2</v>
      </c>
      <c r="Z11" s="16" t="s">
        <v>40246</v>
      </c>
      <c r="AA11" s="33">
        <f>CHOOSE(MIN(D6L1604C9,RUN_YEARS),B7L812C7,B7L812C16,B7L812C25,B7L812C34,B7L812C43)</f>
        <v>54935</v>
      </c>
      <c r="AB11" s="16" t="s">
        <v>40247</v>
      </c>
      <c r="AC11" s="33">
        <f>IF(D6L1604C12=0,0,D6L1604C10/D6L1604C12)</f>
        <v>4.7325037151985598E-6</v>
      </c>
      <c r="AD11" s="16" t="s">
        <v>40248</v>
      </c>
      <c r="AE11" s="33">
        <f>IF(D6L1604C5=0,0,D6L1604C10/D6L1604C5)</f>
        <v>0.4805832541286606</v>
      </c>
      <c r="AF11" s="16" t="s">
        <v>40249</v>
      </c>
      <c r="AG11" s="33">
        <f>CHOOSE(MIN(D6L1604C9,RUN_YEARS),B7L812C5,B7L812C14,B7L812C23,B7L812C32,B7L812C41)</f>
        <v>853.65736903938546</v>
      </c>
      <c r="AH11" s="16" t="s">
        <v>40250</v>
      </c>
      <c r="AI11" s="33">
        <f>IF(D6L1604C15=0,0,D6L1604C11/D6L1604C15)</f>
        <v>1.2304509659516224E-5</v>
      </c>
      <c r="AJ11" s="16" t="s">
        <v>40251</v>
      </c>
      <c r="AK11" s="33">
        <f>IF(D6L1604C5=0,0,D6L1604C11/D6L1604C5)</f>
        <v>1.9416745871339406E-2</v>
      </c>
      <c r="AL11" s="16" t="s">
        <v>40252</v>
      </c>
      <c r="AM11" s="33">
        <f>D6L1604C8*CHOOSE(MIN(D6L1604C9,RUN_YEARS),B7L812C4,B7L812C13,B7L812C22,B7L812C31,B7L812C40)</f>
        <v>5.0369536226083485E-2</v>
      </c>
      <c r="AN11" s="16" t="s">
        <v>40253</v>
      </c>
      <c r="AO11" s="33">
        <f>D6L1604C8-D6L1604C18</f>
        <v>0.22011439071161171</v>
      </c>
      <c r="AP11" s="16" t="s">
        <v>40254</v>
      </c>
      <c r="AQ11" s="33">
        <f>CHOOSE(MIN(D6L1604C9,RUN_YEARS),B7L812C2,B7L812C11,B7L812C20,B7L812C29,B7L812C38)</f>
        <v>97.95551611802874</v>
      </c>
      <c r="AR11" s="16" t="s">
        <v>40255</v>
      </c>
      <c r="AS11" s="33">
        <f>IF(D6L1604C20=0,0,D6L1604C18/D6L1604C20)</f>
        <v>5.1420826740774996E-4</v>
      </c>
      <c r="AT11" s="16" t="s">
        <v>40256</v>
      </c>
      <c r="AU11" s="33">
        <f>IF(D6L1604C5=0,0,D6L1604C18/D6L1604C5)</f>
        <v>9.3110035772450708E-2</v>
      </c>
      <c r="AV11" s="16" t="s">
        <v>40257</v>
      </c>
      <c r="AW11" s="33">
        <f>CHOOSE(MIN(D6L1604C9,RUN_YEARS),B7L812C1,B7L812C10,B7L812C19,B7L812C28,B7L812C37)</f>
        <v>428.06466691261562</v>
      </c>
      <c r="AX11" s="16" t="s">
        <v>40258</v>
      </c>
      <c r="AY11" s="33">
        <f>IF(D6L1604C23=0,0,D6L1604C19/D6L1604C23)</f>
        <v>5.1420826740775007E-4</v>
      </c>
      <c r="AZ11" s="16" t="s">
        <v>40259</v>
      </c>
      <c r="BA11" s="33">
        <f>IF(D6L1604C5=0,0,D6L1604C19/D6L1604C5)</f>
        <v>0.40688996422754931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422.54791051641848</v>
      </c>
      <c r="J12" s="16" t="s">
        <v>40282</v>
      </c>
      <c r="K12" s="21">
        <f>IF(FLOW_THRU_100PCT="Y",1,INDEX(VariabilityMatrix,D6L1605C1,D6L1605C9))</f>
        <v>0.24722312191303436</v>
      </c>
      <c r="L12" s="16" t="s">
        <v>40262</v>
      </c>
      <c r="M12" s="15">
        <f>IF(D6L1605C2&lt;&gt;0,D6L1605C2*D6L1605C4,D6L1605C3*D6L1605C4)</f>
        <v>104.46361359569846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52.231806797849231</v>
      </c>
      <c r="R12" s="16" t="s">
        <v>40264</v>
      </c>
      <c r="S12" s="15">
        <f>D6L1605C5-D6L1605C7</f>
        <v>52.231806797849231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50.21298043659143</v>
      </c>
      <c r="X12" s="16" t="s">
        <v>40266</v>
      </c>
      <c r="Y12" s="33">
        <f>D6L1605C7-D6L1605C10</f>
        <v>2.0188263612578012</v>
      </c>
      <c r="Z12" s="16" t="s">
        <v>40267</v>
      </c>
      <c r="AA12" s="33">
        <f>CHOOSE(MIN(D6L1605C9,RUN_YEARS),B7L812C7,B7L812C16,B7L812C25,B7L812C34,B7L812C43)</f>
        <v>56015.6</v>
      </c>
      <c r="AB12" s="16" t="s">
        <v>40268</v>
      </c>
      <c r="AC12" s="33">
        <f>IF(D6L1605C12=0,0,D6L1605C10/D6L1605C12)</f>
        <v>8.9641065054362412E-4</v>
      </c>
      <c r="AD12" s="16" t="s">
        <v>40269</v>
      </c>
      <c r="AE12" s="33">
        <f>IF(D6L1605C5=0,0,D6L1605C10/D6L1605C5)</f>
        <v>0.48067435835532946</v>
      </c>
      <c r="AF12" s="16" t="s">
        <v>40270</v>
      </c>
      <c r="AG12" s="33">
        <f>CHOOSE(MIN(D6L1605C9,RUN_YEARS),B7L812C5,B7L812C14,B7L812C23,B7L812C32,B7L812C41)</f>
        <v>866.20086110752788</v>
      </c>
      <c r="AH12" s="16" t="s">
        <v>40271</v>
      </c>
      <c r="AI12" s="33">
        <f>IF(D6L1605C15=0,0,D6L1605C11/D6L1605C15)</f>
        <v>2.3306676914134233E-3</v>
      </c>
      <c r="AJ12" s="16" t="s">
        <v>40272</v>
      </c>
      <c r="AK12" s="33">
        <f>IF(D6L1605C5=0,0,D6L1605C11/D6L1605C5)</f>
        <v>1.9325641644670533E-2</v>
      </c>
      <c r="AL12" s="16" t="s">
        <v>40273</v>
      </c>
      <c r="AM12" s="33">
        <f>D6L1605C8*CHOOSE(MIN(D6L1605C9,RUN_YEARS),B7L812C4,B7L812C13,B7L812C22,B7L812C31,B7L812C40)</f>
        <v>9.7129031238364458</v>
      </c>
      <c r="AN12" s="16" t="s">
        <v>40274</v>
      </c>
      <c r="AO12" s="33">
        <f>D6L1605C8-D6L1605C18</f>
        <v>42.518903674012783</v>
      </c>
      <c r="AP12" s="16" t="s">
        <v>40275</v>
      </c>
      <c r="AQ12" s="33">
        <f>CHOOSE(MIN(D6L1605C9,RUN_YEARS),B7L812C2,B7L812C11,B7L812C20,B7L812C29,B7L812C38)</f>
        <v>98.972377527641854</v>
      </c>
      <c r="AR12" s="16" t="s">
        <v>40276</v>
      </c>
      <c r="AS12" s="33">
        <f>IF(D6L1605C20=0,0,D6L1605C18/D6L1605C20)</f>
        <v>9.8137514390050321E-2</v>
      </c>
      <c r="AT12" s="16" t="s">
        <v>40277</v>
      </c>
      <c r="AU12" s="33">
        <f>IF(D6L1605C5=0,0,D6L1605C18/D6L1605C5)</f>
        <v>9.2978816159164507E-2</v>
      </c>
      <c r="AV12" s="16" t="s">
        <v>40278</v>
      </c>
      <c r="AW12" s="33">
        <f>CHOOSE(MIN(D6L1605C9,RUN_YEARS),B7L812C1,B7L812C10,B7L812C19,B7L812C28,B7L812C37)</f>
        <v>433.25841232355049</v>
      </c>
      <c r="AX12" s="16" t="s">
        <v>40279</v>
      </c>
      <c r="AY12" s="33">
        <f>IF(D6L1605C23=0,0,D6L1605C19/D6L1605C23)</f>
        <v>9.8137514390050307E-2</v>
      </c>
      <c r="AZ12" s="16" t="s">
        <v>40280</v>
      </c>
      <c r="BA12" s="33">
        <f>IF(D6L1605C5=0,0,D6L1605C19/D6L1605C5)</f>
        <v>0.40702118384083547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211.15270009417591</v>
      </c>
      <c r="J13" s="16" t="s">
        <v>40303</v>
      </c>
      <c r="K13" s="21">
        <f>IF(FLOW_THRU_100PCT="Y",1,INDEX(VariabilityMatrix,D6L1606C1,D6L1606C9))</f>
        <v>0.51137630574702975</v>
      </c>
      <c r="L13" s="16" t="s">
        <v>40283</v>
      </c>
      <c r="M13" s="15">
        <f>IF(D6L1606C2&lt;&gt;0,D6L1606C2*D6L1606C4,D6L1606C3*D6L1606C4)</f>
        <v>107.97848772267018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53.98924386133509</v>
      </c>
      <c r="R13" s="16" t="s">
        <v>40285</v>
      </c>
      <c r="S13" s="15">
        <f>D6L1606C5-D6L1606C7</f>
        <v>53.98924386133509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51.902490302273307</v>
      </c>
      <c r="X13" s="16" t="s">
        <v>40287</v>
      </c>
      <c r="Y13" s="33">
        <f>D6L1606C7-D6L1606C10</f>
        <v>2.0867535590617834</v>
      </c>
      <c r="Z13" s="16" t="s">
        <v>40288</v>
      </c>
      <c r="AA13" s="33">
        <f>CHOOSE(MIN(D6L1606C9,RUN_YEARS),B7L812C7,B7L812C16,B7L812C25,B7L812C34,B7L812C43)</f>
        <v>56015.6</v>
      </c>
      <c r="AB13" s="16" t="s">
        <v>40289</v>
      </c>
      <c r="AC13" s="33">
        <f>IF(D6L1606C12=0,0,D6L1606C10/D6L1606C12)</f>
        <v>9.2657206746465817E-4</v>
      </c>
      <c r="AD13" s="16" t="s">
        <v>40290</v>
      </c>
      <c r="AE13" s="33">
        <f>IF(D6L1606C5=0,0,D6L1606C10/D6L1606C5)</f>
        <v>0.48067435835532946</v>
      </c>
      <c r="AF13" s="16" t="s">
        <v>40291</v>
      </c>
      <c r="AG13" s="33">
        <f>CHOOSE(MIN(D6L1606C9,RUN_YEARS),B7L812C5,B7L812C14,B7L812C23,B7L812C32,B7L812C41)</f>
        <v>866.20086110752788</v>
      </c>
      <c r="AH13" s="16" t="s">
        <v>40292</v>
      </c>
      <c r="AI13" s="33">
        <f>IF(D6L1606C15=0,0,D6L1606C11/D6L1606C15)</f>
        <v>2.409087375408115E-3</v>
      </c>
      <c r="AJ13" s="16" t="s">
        <v>40293</v>
      </c>
      <c r="AK13" s="33">
        <f>IF(D6L1606C5=0,0,D6L1606C11/D6L1606C5)</f>
        <v>1.9325641644670558E-2</v>
      </c>
      <c r="AL13" s="16" t="s">
        <v>40294</v>
      </c>
      <c r="AM13" s="33">
        <f>D6L1606C8*CHOOSE(MIN(D6L1606C9,RUN_YEARS),B7L812C4,B7L812C13,B7L812C22,B7L812C31,B7L812C40)</f>
        <v>10.039711959110752</v>
      </c>
      <c r="AN13" s="16" t="s">
        <v>40295</v>
      </c>
      <c r="AO13" s="33">
        <f>D6L1606C8-D6L1606C18</f>
        <v>43.949531902224336</v>
      </c>
      <c r="AP13" s="16" t="s">
        <v>40296</v>
      </c>
      <c r="AQ13" s="33">
        <f>CHOOSE(MIN(D6L1606C9,RUN_YEARS),B7L812C2,B7L812C11,B7L812C20,B7L812C29,B7L812C38)</f>
        <v>98.972377527641854</v>
      </c>
      <c r="AR13" s="16" t="s">
        <v>40297</v>
      </c>
      <c r="AS13" s="33">
        <f>IF(D6L1606C20=0,0,D6L1606C18/D6L1606C20)</f>
        <v>0.10143953504912798</v>
      </c>
      <c r="AT13" s="16" t="s">
        <v>40298</v>
      </c>
      <c r="AU13" s="33">
        <f>IF(D6L1606C5=0,0,D6L1606C18/D6L1606C5)</f>
        <v>9.2978816159164507E-2</v>
      </c>
      <c r="AV13" s="16" t="s">
        <v>40299</v>
      </c>
      <c r="AW13" s="33">
        <f>CHOOSE(MIN(D6L1606C9,RUN_YEARS),B7L812C1,B7L812C10,B7L812C19,B7L812C28,B7L812C37)</f>
        <v>433.25841232355049</v>
      </c>
      <c r="AX13" s="16" t="s">
        <v>40300</v>
      </c>
      <c r="AY13" s="33">
        <f>IF(D6L1606C23=0,0,D6L1606C19/D6L1606C23)</f>
        <v>0.10143953504912796</v>
      </c>
      <c r="AZ13" s="16" t="s">
        <v>40301</v>
      </c>
      <c r="BA13" s="33">
        <f>IF(D6L1606C5=0,0,D6L1606C19/D6L1606C5)</f>
        <v>0.40702118384083547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10.670829203989896</v>
      </c>
      <c r="J14" s="16" t="s">
        <v>40324</v>
      </c>
      <c r="K14" s="21">
        <f>IF(FLOW_THRU_100PCT="Y",1,INDEX(VariabilityMatrix,D6L1607C1,D6L1607C9))</f>
        <v>0.5098076154367398</v>
      </c>
      <c r="L14" s="16" t="s">
        <v>40304</v>
      </c>
      <c r="M14" s="15">
        <f>IF(D6L1607C2&lt;&gt;0,D6L1607C2*D6L1607C4,D6L1607C3*D6L1607C4)</f>
        <v>5.4400699912188131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2.7200349956094065</v>
      </c>
      <c r="R14" s="16" t="s">
        <v>40306</v>
      </c>
      <c r="S14" s="15">
        <f>D6L1607C5-D6L1607C7</f>
        <v>2.7200349956094065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2.6144065390676112</v>
      </c>
      <c r="X14" s="16" t="s">
        <v>40308</v>
      </c>
      <c r="Y14" s="33">
        <f>D6L1607C7-D6L1607C10</f>
        <v>0.10562845654179531</v>
      </c>
      <c r="Z14" s="16" t="s">
        <v>40309</v>
      </c>
      <c r="AA14" s="33">
        <f>CHOOSE(MIN(D6L1607C9,RUN_YEARS),B7L812C7,B7L812C16,B7L812C25,B7L812C34,B7L812C43)</f>
        <v>54935</v>
      </c>
      <c r="AB14" s="16" t="s">
        <v>40310</v>
      </c>
      <c r="AC14" s="33">
        <f>IF(D6L1607C12=0,0,D6L1607C10/D6L1607C12)</f>
        <v>4.7590908147221469E-5</v>
      </c>
      <c r="AD14" s="16" t="s">
        <v>40311</v>
      </c>
      <c r="AE14" s="33">
        <f>IF(D6L1607C5=0,0,D6L1607C10/D6L1607C5)</f>
        <v>0.4805832541286606</v>
      </c>
      <c r="AF14" s="16" t="s">
        <v>40312</v>
      </c>
      <c r="AG14" s="33">
        <f>CHOOSE(MIN(D6L1607C9,RUN_YEARS),B7L812C5,B7L812C14,B7L812C23,B7L812C32,B7L812C41)</f>
        <v>853.65736903938546</v>
      </c>
      <c r="AH14" s="16" t="s">
        <v>40313</v>
      </c>
      <c r="AI14" s="33">
        <f>IF(D6L1607C15=0,0,D6L1607C11/D6L1607C15)</f>
        <v>1.2373636118277555E-4</v>
      </c>
      <c r="AJ14" s="16" t="s">
        <v>40314</v>
      </c>
      <c r="AK14" s="33">
        <f>IF(D6L1607C5=0,0,D6L1607C11/D6L1607C5)</f>
        <v>1.9416745871339409E-2</v>
      </c>
      <c r="AL14" s="16" t="s">
        <v>40315</v>
      </c>
      <c r="AM14" s="33">
        <f>D6L1607C8*CHOOSE(MIN(D6L1607C9,RUN_YEARS),B7L812C4,B7L812C13,B7L812C22,B7L812C31,B7L812C40)</f>
        <v>0.50652511148701929</v>
      </c>
      <c r="AN14" s="16" t="s">
        <v>40316</v>
      </c>
      <c r="AO14" s="33">
        <f>D6L1607C8-D6L1607C18</f>
        <v>2.213509884122387</v>
      </c>
      <c r="AP14" s="16" t="s">
        <v>40317</v>
      </c>
      <c r="AQ14" s="33">
        <f>CHOOSE(MIN(D6L1607C9,RUN_YEARS),B7L812C2,B7L812C11,B7L812C20,B7L812C29,B7L812C38)</f>
        <v>97.95551611802874</v>
      </c>
      <c r="AR14" s="16" t="s">
        <v>40318</v>
      </c>
      <c r="AS14" s="33">
        <f>IF(D6L1607C20=0,0,D6L1607C18/D6L1607C20)</f>
        <v>5.1709707789880472E-3</v>
      </c>
      <c r="AT14" s="16" t="s">
        <v>40319</v>
      </c>
      <c r="AU14" s="33">
        <f>IF(D6L1607C5=0,0,D6L1607C18/D6L1607C5)</f>
        <v>9.3110035772450708E-2</v>
      </c>
      <c r="AV14" s="16" t="s">
        <v>40320</v>
      </c>
      <c r="AW14" s="33">
        <f>CHOOSE(MIN(D6L1607C9,RUN_YEARS),B7L812C1,B7L812C10,B7L812C19,B7L812C28,B7L812C37)</f>
        <v>428.06466691261562</v>
      </c>
      <c r="AX14" s="16" t="s">
        <v>40321</v>
      </c>
      <c r="AY14" s="33">
        <f>IF(D6L1607C23=0,0,D6L1607C19/D6L1607C23)</f>
        <v>5.1709707789880472E-3</v>
      </c>
      <c r="AZ14" s="16" t="s">
        <v>40322</v>
      </c>
      <c r="BA14" s="33">
        <f>IF(D6L1607C5=0,0,D6L1607C19/D6L1607C5)</f>
        <v>0.40688996422754925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0.5098076154367398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54935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853.65736903938546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97.95551611802874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428.06466691261562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0.5098076154367398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54935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853.65736903938546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97.95551611802874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428.06466691261562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0.50075399616488903</v>
      </c>
      <c r="J17" s="16" t="s">
        <v>40387</v>
      </c>
      <c r="K17" s="21">
        <f>IF(FLOW_THRU_100PCT="Y",1,INDEX(VariabilityMatrix,D6L1610C1,D6L1610C9))</f>
        <v>0.5098076154367398</v>
      </c>
      <c r="L17" s="16" t="s">
        <v>40367</v>
      </c>
      <c r="M17" s="15">
        <f>IF(D6L1610C2&lt;&gt;0,D6L1610C2*D6L1610C4,D6L1610C3*D6L1610C4)</f>
        <v>0.25528820070524044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0.12764410035262022</v>
      </c>
      <c r="R17" s="16" t="s">
        <v>40369</v>
      </c>
      <c r="S17" s="15">
        <f>D6L1610C5-D6L1610C7</f>
        <v>0.12764410035262022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0.12268723423557508</v>
      </c>
      <c r="X17" s="16" t="s">
        <v>40371</v>
      </c>
      <c r="Y17" s="33">
        <f>D6L1610C7-D6L1610C10</f>
        <v>4.9568661170451417E-3</v>
      </c>
      <c r="Z17" s="16" t="s">
        <v>40372</v>
      </c>
      <c r="AA17" s="33">
        <f>CHOOSE(MIN(D6L1610C9,RUN_YEARS),B7L812C7,B7L812C16,B7L812C25,B7L812C34,B7L812C43)</f>
        <v>54935</v>
      </c>
      <c r="AB17" s="16" t="s">
        <v>40373</v>
      </c>
      <c r="AC17" s="33">
        <f>IF(D6L1610C12=0,0,D6L1610C10/D6L1610C12)</f>
        <v>2.2333163599813432E-6</v>
      </c>
      <c r="AD17" s="16" t="s">
        <v>40374</v>
      </c>
      <c r="AE17" s="33">
        <f>IF(D6L1610C5=0,0,D6L1610C10/D6L1610C5)</f>
        <v>0.4805832541286606</v>
      </c>
      <c r="AF17" s="16" t="s">
        <v>40375</v>
      </c>
      <c r="AG17" s="33">
        <f>CHOOSE(MIN(D6L1610C9,RUN_YEARS),B7L812C5,B7L812C14,B7L812C23,B7L812C32,B7L812C41)</f>
        <v>853.65736903938546</v>
      </c>
      <c r="AH17" s="16" t="s">
        <v>40376</v>
      </c>
      <c r="AI17" s="33">
        <f>IF(D6L1610C15=0,0,D6L1610C11/D6L1610C15)</f>
        <v>5.8066225359514761E-6</v>
      </c>
      <c r="AJ17" s="16" t="s">
        <v>40377</v>
      </c>
      <c r="AK17" s="33">
        <f>IF(D6L1610C5=0,0,D6L1610C11/D6L1610C5)</f>
        <v>1.9416745871339403E-2</v>
      </c>
      <c r="AL17" s="16" t="s">
        <v>40378</v>
      </c>
      <c r="AM17" s="33">
        <f>D6L1610C8*CHOOSE(MIN(D6L1610C9,RUN_YEARS),B7L812C4,B7L812C13,B7L812C22,B7L812C31,B7L812C40)</f>
        <v>2.3769893499949513E-2</v>
      </c>
      <c r="AN17" s="16" t="s">
        <v>40379</v>
      </c>
      <c r="AO17" s="33">
        <f>D6L1610C8-D6L1610C18</f>
        <v>0.10387420685267071</v>
      </c>
      <c r="AP17" s="16" t="s">
        <v>40380</v>
      </c>
      <c r="AQ17" s="33">
        <f>CHOOSE(MIN(D6L1610C9,RUN_YEARS),B7L812C2,B7L812C11,B7L812C20,B7L812C29,B7L812C38)</f>
        <v>97.95551611802874</v>
      </c>
      <c r="AR17" s="16" t="s">
        <v>40381</v>
      </c>
      <c r="AS17" s="33">
        <f>IF(D6L1610C20=0,0,D6L1610C18/D6L1610C20)</f>
        <v>2.4266008124860115E-4</v>
      </c>
      <c r="AT17" s="16" t="s">
        <v>40382</v>
      </c>
      <c r="AU17" s="33">
        <f>IF(D6L1610C5=0,0,D6L1610C18/D6L1610C5)</f>
        <v>9.3110035772450708E-2</v>
      </c>
      <c r="AV17" s="16" t="s">
        <v>40383</v>
      </c>
      <c r="AW17" s="33">
        <f>CHOOSE(MIN(D6L1610C9,RUN_YEARS),B7L812C1,B7L812C10,B7L812C19,B7L812C28,B7L812C37)</f>
        <v>428.06466691261562</v>
      </c>
      <c r="AX17" s="16" t="s">
        <v>40384</v>
      </c>
      <c r="AY17" s="33">
        <f>IF(D6L1610C23=0,0,D6L1610C19/D6L1610C23)</f>
        <v>2.4266008124860117E-4</v>
      </c>
      <c r="AZ17" s="16" t="s">
        <v>40385</v>
      </c>
      <c r="BA17" s="33">
        <f>IF(D6L1610C5=0,0,D6L1610C19/D6L1610C5)</f>
        <v>0.40688996422754931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0.5098076154367398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54935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853.65736903938546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97.95551611802874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428.06466691261562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0.5098076154367398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54935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853.65736903938546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97.95551611802874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428.06466691261562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5.1089069268824794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4.3936599571189321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2.196829978559466</v>
      </c>
      <c r="R20" s="16" t="s">
        <v>40432</v>
      </c>
      <c r="S20" s="15">
        <f>D6L1613C5-D6L1613C7</f>
        <v>2.196829978559466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2.1115193997270079</v>
      </c>
      <c r="X20" s="16" t="s">
        <v>40434</v>
      </c>
      <c r="Y20" s="33">
        <f>D6L1613C7-D6L1613C10</f>
        <v>8.5310578832458184E-2</v>
      </c>
      <c r="Z20" s="16" t="s">
        <v>40435</v>
      </c>
      <c r="AA20" s="33">
        <f>CHOOSE(MIN(D6L1613C9,RUN_YEARS),B7L812C7,B7L812C16,B7L812C25,B7L812C34,B7L812C43)</f>
        <v>54935</v>
      </c>
      <c r="AB20" s="16" t="s">
        <v>40436</v>
      </c>
      <c r="AC20" s="33">
        <f>IF(D6L1613C12=0,0,D6L1613C10/D6L1613C12)</f>
        <v>3.8436686988750483E-5</v>
      </c>
      <c r="AD20" s="16" t="s">
        <v>40437</v>
      </c>
      <c r="AE20" s="33">
        <f>IF(D6L1613C5=0,0,D6L1613C10/D6L1613C5)</f>
        <v>0.4805832541286606</v>
      </c>
      <c r="AF20" s="16" t="s">
        <v>40438</v>
      </c>
      <c r="AG20" s="33">
        <f>CHOOSE(MIN(D6L1613C9,RUN_YEARS),B7L812C5,B7L812C14,B7L812C23,B7L812C32,B7L812C41)</f>
        <v>853.65736903938546</v>
      </c>
      <c r="AH20" s="16" t="s">
        <v>40439</v>
      </c>
      <c r="AI20" s="33">
        <f>IF(D6L1613C15=0,0,D6L1613C11/D6L1613C15)</f>
        <v>9.9935386170750879E-5</v>
      </c>
      <c r="AJ20" s="16" t="s">
        <v>40440</v>
      </c>
      <c r="AK20" s="33">
        <f>IF(D6L1613C5=0,0,D6L1613C11/D6L1613C5)</f>
        <v>1.9416745871339382E-2</v>
      </c>
      <c r="AL20" s="16" t="s">
        <v>40441</v>
      </c>
      <c r="AM20" s="33">
        <f>D6L1613C8*CHOOSE(MIN(D6L1613C9,RUN_YEARS),B7L812C4,B7L812C13,B7L812C22,B7L812C31,B7L812C40)</f>
        <v>0.40909383577932801</v>
      </c>
      <c r="AN20" s="16" t="s">
        <v>40442</v>
      </c>
      <c r="AO20" s="33">
        <f>D6L1613C8-D6L1613C18</f>
        <v>1.7877361427801381</v>
      </c>
      <c r="AP20" s="16" t="s">
        <v>40443</v>
      </c>
      <c r="AQ20" s="33">
        <f>CHOOSE(MIN(D6L1613C9,RUN_YEARS),B7L812C2,B7L812C11,B7L812C20,B7L812C29,B7L812C38)</f>
        <v>97.95551611802874</v>
      </c>
      <c r="AR20" s="16" t="s">
        <v>40444</v>
      </c>
      <c r="AS20" s="33">
        <f>IF(D6L1613C20=0,0,D6L1613C18/D6L1613C20)</f>
        <v>4.1763226002137733E-3</v>
      </c>
      <c r="AT20" s="16" t="s">
        <v>40445</v>
      </c>
      <c r="AU20" s="33">
        <f>IF(D6L1613C5=0,0,D6L1613C18/D6L1613C5)</f>
        <v>9.3110035772450708E-2</v>
      </c>
      <c r="AV20" s="16" t="s">
        <v>40446</v>
      </c>
      <c r="AW20" s="33">
        <f>CHOOSE(MIN(D6L1613C9,RUN_YEARS),B7L812C1,B7L812C10,B7L812C19,B7L812C28,B7L812C37)</f>
        <v>428.06466691261562</v>
      </c>
      <c r="AX20" s="16" t="s">
        <v>40447</v>
      </c>
      <c r="AY20" s="33">
        <f>IF(D6L1613C23=0,0,D6L1613C19/D6L1613C23)</f>
        <v>4.1763226002137742E-3</v>
      </c>
      <c r="AZ20" s="16" t="s">
        <v>40448</v>
      </c>
      <c r="BA20" s="33">
        <f>IF(D6L1613C5=0,0,D6L1613C19/D6L1613C5)</f>
        <v>0.40688996422754931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0.51137630574702975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56015.6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866.20086110752788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98.972377527641854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433.25841232355049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35.956011980947927</v>
      </c>
      <c r="J22" s="16" t="s">
        <v>40491</v>
      </c>
      <c r="K22" s="21">
        <f>IF(FLOW_THRU_100PCT="Y",1,INDEX(VariabilityMatrix,D6L1615C1,D6L1615C9))</f>
        <v>0.51394663156259734</v>
      </c>
      <c r="L22" s="16" t="s">
        <v>40471</v>
      </c>
      <c r="M22" s="15">
        <f>IF(D6L1615C2&lt;&gt;0,D6L1615C2*D6L1615C4,D6L1615C3*D6L1615C4)</f>
        <v>18.479471242032581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9.2397356210162904</v>
      </c>
      <c r="R22" s="16" t="s">
        <v>40473</v>
      </c>
      <c r="S22" s="15">
        <f>D6L1615C5-D6L1615C7</f>
        <v>9.2397356210162904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8.8802135535731317</v>
      </c>
      <c r="X22" s="16" t="s">
        <v>40475</v>
      </c>
      <c r="Y22" s="33">
        <f>D6L1615C7-D6L1615C10</f>
        <v>0.35952206744315873</v>
      </c>
      <c r="Z22" s="16" t="s">
        <v>40476</v>
      </c>
      <c r="AA22" s="33">
        <f>CHOOSE(MIN(D6L1615C9,RUN_YEARS),B7L812C7,B7L812C16,B7L812C25,B7L812C34,B7L812C43)</f>
        <v>58228</v>
      </c>
      <c r="AB22" s="16" t="s">
        <v>40477</v>
      </c>
      <c r="AC22" s="33">
        <f>IF(D6L1615C12=0,0,D6L1615C10/D6L1615C12)</f>
        <v>1.5250761753062326E-4</v>
      </c>
      <c r="AD22" s="16" t="s">
        <v>40478</v>
      </c>
      <c r="AE22" s="33">
        <f>IF(D6L1615C5=0,0,D6L1615C10/D6L1615C5)</f>
        <v>0.48054478600960149</v>
      </c>
      <c r="AF22" s="16" t="s">
        <v>40479</v>
      </c>
      <c r="AG22" s="33">
        <f>CHOOSE(MIN(D6L1615C9,RUN_YEARS),B7L812C5,B7L812C14,B7L812C23,B7L812C32,B7L812C41)</f>
        <v>906.69384576546179</v>
      </c>
      <c r="AH22" s="16" t="s">
        <v>40480</v>
      </c>
      <c r="AI22" s="33">
        <f>IF(D6L1615C15=0,0,D6L1615C11/D6L1615C15)</f>
        <v>3.9651980557961985E-4</v>
      </c>
      <c r="AJ22" s="16" t="s">
        <v>40481</v>
      </c>
      <c r="AK22" s="33">
        <f>IF(D6L1615C5=0,0,D6L1615C11/D6L1615C5)</f>
        <v>1.9455213990398484E-2</v>
      </c>
      <c r="AL22" s="16" t="s">
        <v>40482</v>
      </c>
      <c r="AM22" s="33">
        <f>D6L1615C8*CHOOSE(MIN(D6L1615C9,RUN_YEARS),B7L812C4,B7L812C13,B7L812C22,B7L812C31,B7L812C40)</f>
        <v>1.7235333644057593</v>
      </c>
      <c r="AN22" s="16" t="s">
        <v>40483</v>
      </c>
      <c r="AO22" s="33">
        <f>D6L1615C8-D6L1615C18</f>
        <v>7.5162022566105309</v>
      </c>
      <c r="AP22" s="16" t="s">
        <v>40484</v>
      </c>
      <c r="AQ22" s="33">
        <f>CHOOSE(MIN(D6L1615C9,RUN_YEARS),B7L812C2,B7L812C11,B7L812C20,B7L812C29,B7L812C38)</f>
        <v>104.05068312865602</v>
      </c>
      <c r="AR22" s="16" t="s">
        <v>40485</v>
      </c>
      <c r="AS22" s="33">
        <f>IF(D6L1615C20=0,0,D6L1615C18/D6L1615C20)</f>
        <v>1.6564363756023152E-2</v>
      </c>
      <c r="AT22" s="16" t="s">
        <v>40486</v>
      </c>
      <c r="AU22" s="33">
        <f>IF(D6L1615C5=0,0,D6L1615C18/D6L1615C5)</f>
        <v>9.3267461056217194E-2</v>
      </c>
      <c r="AV22" s="16" t="s">
        <v>40487</v>
      </c>
      <c r="AW22" s="33">
        <f>CHOOSE(MIN(D6L1615C9,RUN_YEARS),B7L812C1,B7L812C10,B7L812C19,B7L812C28,B7L812C37)</f>
        <v>453.7573774228112</v>
      </c>
      <c r="AX22" s="16" t="s">
        <v>40488</v>
      </c>
      <c r="AY22" s="33">
        <f>IF(D6L1615C23=0,0,D6L1615C19/D6L1615C23)</f>
        <v>1.6564363756023149E-2</v>
      </c>
      <c r="AZ22" s="16" t="s">
        <v>40489</v>
      </c>
      <c r="BA22" s="33">
        <f>IF(D6L1615C5=0,0,D6L1615C19/D6L1615C5)</f>
        <v>0.40673253894378281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1053.4539451699493</v>
      </c>
      <c r="J23" s="16" t="s">
        <v>40512</v>
      </c>
      <c r="K23" s="21">
        <f>IF(FLOW_THRU_100PCT="Y",1,INDEX(VariabilityMatrix,D6L1616C1,D6L1616C9))</f>
        <v>0.24340392009607786</v>
      </c>
      <c r="L23" s="16" t="s">
        <v>40492</v>
      </c>
      <c r="M23" s="15">
        <f>IF(D6L1616C2&lt;&gt;0,D6L1616C2*D6L1616C4,D6L1616C3*D6L1616C4)</f>
        <v>256.41481989504433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128.20740994752217</v>
      </c>
      <c r="R23" s="16" t="s">
        <v>40494</v>
      </c>
      <c r="S23" s="15">
        <f>D6L1616C5-D6L1616C7</f>
        <v>128.20740994752217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123.21880475615458</v>
      </c>
      <c r="X23" s="16" t="s">
        <v>40496</v>
      </c>
      <c r="Y23" s="33">
        <f>D6L1616C7-D6L1616C10</f>
        <v>4.9886051913675828</v>
      </c>
      <c r="Z23" s="16" t="s">
        <v>40497</v>
      </c>
      <c r="AA23" s="33">
        <f>CHOOSE(MIN(D6L1616C9,RUN_YEARS),B7L812C7,B7L812C16,B7L812C25,B7L812C34,B7L812C43)</f>
        <v>58228</v>
      </c>
      <c r="AB23" s="16" t="s">
        <v>40498</v>
      </c>
      <c r="AC23" s="33">
        <f>IF(D6L1616C12=0,0,D6L1616C10/D6L1616C12)</f>
        <v>2.1161435178291299E-3</v>
      </c>
      <c r="AD23" s="16" t="s">
        <v>40499</v>
      </c>
      <c r="AE23" s="33">
        <f>IF(D6L1616C5=0,0,D6L1616C10/D6L1616C5)</f>
        <v>0.48054478600960149</v>
      </c>
      <c r="AF23" s="16" t="s">
        <v>40500</v>
      </c>
      <c r="AG23" s="33">
        <f>CHOOSE(MIN(D6L1616C9,RUN_YEARS),B7L812C5,B7L812C14,B7L812C23,B7L812C32,B7L812C41)</f>
        <v>906.69384576546179</v>
      </c>
      <c r="AH23" s="16" t="s">
        <v>40501</v>
      </c>
      <c r="AI23" s="33">
        <f>IF(D6L1616C15=0,0,D6L1616C11/D6L1616C15)</f>
        <v>5.5019731463557386E-3</v>
      </c>
      <c r="AJ23" s="16" t="s">
        <v>40502</v>
      </c>
      <c r="AK23" s="33">
        <f>IF(D6L1616C5=0,0,D6L1616C11/D6L1616C5)</f>
        <v>1.9455213990398519E-2</v>
      </c>
      <c r="AL23" s="16" t="s">
        <v>40503</v>
      </c>
      <c r="AM23" s="33">
        <f>D6L1616C8*CHOOSE(MIN(D6L1616C9,RUN_YEARS),B7L812C4,B7L812C13,B7L812C22,B7L812C31,B7L812C40)</f>
        <v>23.915159228797993</v>
      </c>
      <c r="AN23" s="16" t="s">
        <v>40504</v>
      </c>
      <c r="AO23" s="33">
        <f>D6L1616C8-D6L1616C18</f>
        <v>104.29225071872418</v>
      </c>
      <c r="AP23" s="16" t="s">
        <v>40505</v>
      </c>
      <c r="AQ23" s="33">
        <f>CHOOSE(MIN(D6L1616C9,RUN_YEARS),B7L812C2,B7L812C11,B7L812C20,B7L812C29,B7L812C38)</f>
        <v>104.05068312865602</v>
      </c>
      <c r="AR23" s="16" t="s">
        <v>40506</v>
      </c>
      <c r="AS23" s="33">
        <f>IF(D6L1616C20=0,0,D6L1616C18/D6L1616C20)</f>
        <v>0.22984144370515577</v>
      </c>
      <c r="AT23" s="16" t="s">
        <v>40507</v>
      </c>
      <c r="AU23" s="33">
        <f>IF(D6L1616C5=0,0,D6L1616C18/D6L1616C5)</f>
        <v>9.3267461056217194E-2</v>
      </c>
      <c r="AV23" s="16" t="s">
        <v>40508</v>
      </c>
      <c r="AW23" s="33">
        <f>CHOOSE(MIN(D6L1616C9,RUN_YEARS),B7L812C1,B7L812C10,B7L812C19,B7L812C28,B7L812C37)</f>
        <v>453.7573774228112</v>
      </c>
      <c r="AX23" s="16" t="s">
        <v>40509</v>
      </c>
      <c r="AY23" s="33">
        <f>IF(D6L1616C23=0,0,D6L1616C19/D6L1616C23)</f>
        <v>0.22984144370515577</v>
      </c>
      <c r="AZ23" s="16" t="s">
        <v>40510</v>
      </c>
      <c r="BA23" s="33">
        <f>IF(D6L1616C5=0,0,D6L1616C19/D6L1616C5)</f>
        <v>0.40673253894378281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539.94421484000554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464.35202476240477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232.17601238120238</v>
      </c>
      <c r="R24" s="16" t="s">
        <v>40515</v>
      </c>
      <c r="S24" s="15">
        <f>D6L1617C5-D6L1617C7</f>
        <v>232.17601238120238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223.14194437257498</v>
      </c>
      <c r="X24" s="16" t="s">
        <v>40517</v>
      </c>
      <c r="Y24" s="33">
        <f>D6L1617C7-D6L1617C10</f>
        <v>9.0340680086274006</v>
      </c>
      <c r="Z24" s="16" t="s">
        <v>40518</v>
      </c>
      <c r="AA24" s="33">
        <f>CHOOSE(MIN(D6L1617C9,RUN_YEARS),B7L812C7,B7L812C16,B7L812C25,B7L812C34,B7L812C43)</f>
        <v>58228</v>
      </c>
      <c r="AB24" s="16" t="s">
        <v>40519</v>
      </c>
      <c r="AC24" s="33">
        <f>IF(D6L1617C12=0,0,D6L1617C10/D6L1617C12)</f>
        <v>3.8322103519367826E-3</v>
      </c>
      <c r="AD24" s="16" t="s">
        <v>40520</v>
      </c>
      <c r="AE24" s="33">
        <f>IF(D6L1617C5=0,0,D6L1617C10/D6L1617C5)</f>
        <v>0.48054478600960154</v>
      </c>
      <c r="AF24" s="16" t="s">
        <v>40521</v>
      </c>
      <c r="AG24" s="33">
        <f>CHOOSE(MIN(D6L1617C9,RUN_YEARS),B7L812C5,B7L812C14,B7L812C23,B7L812C32,B7L812C41)</f>
        <v>906.69384576546179</v>
      </c>
      <c r="AH24" s="16" t="s">
        <v>40522</v>
      </c>
      <c r="AI24" s="33">
        <f>IF(D6L1617C15=0,0,D6L1617C11/D6L1617C15)</f>
        <v>9.9637469150356175E-3</v>
      </c>
      <c r="AJ24" s="16" t="s">
        <v>40523</v>
      </c>
      <c r="AK24" s="33">
        <f>IF(D6L1617C5=0,0,D6L1617C11/D6L1617C5)</f>
        <v>1.9455213990398484E-2</v>
      </c>
      <c r="AL24" s="16" t="s">
        <v>40524</v>
      </c>
      <c r="AM24" s="33">
        <f>D6L1617C8*CHOOSE(MIN(D6L1617C9,RUN_YEARS),B7L812C4,B7L812C13,B7L812C22,B7L812C31,B7L812C40)</f>
        <v>43.308934385903186</v>
      </c>
      <c r="AN24" s="16" t="s">
        <v>40525</v>
      </c>
      <c r="AO24" s="33">
        <f>D6L1617C8-D6L1617C18</f>
        <v>188.86707799529921</v>
      </c>
      <c r="AP24" s="16" t="s">
        <v>40526</v>
      </c>
      <c r="AQ24" s="33">
        <f>CHOOSE(MIN(D6L1617C9,RUN_YEARS),B7L812C2,B7L812C11,B7L812C20,B7L812C29,B7L812C38)</f>
        <v>104.05068312865602</v>
      </c>
      <c r="AR24" s="16" t="s">
        <v>40527</v>
      </c>
      <c r="AS24" s="33">
        <f>IF(D6L1617C20=0,0,D6L1617C18/D6L1617C20)</f>
        <v>0.41622921718209954</v>
      </c>
      <c r="AT24" s="16" t="s">
        <v>40528</v>
      </c>
      <c r="AU24" s="33">
        <f>IF(D6L1617C5=0,0,D6L1617C18/D6L1617C5)</f>
        <v>9.3267461056217194E-2</v>
      </c>
      <c r="AV24" s="16" t="s">
        <v>40529</v>
      </c>
      <c r="AW24" s="33">
        <f>CHOOSE(MIN(D6L1617C9,RUN_YEARS),B7L812C1,B7L812C10,B7L812C19,B7L812C28,B7L812C37)</f>
        <v>453.7573774228112</v>
      </c>
      <c r="AX24" s="16" t="s">
        <v>40530</v>
      </c>
      <c r="AY24" s="33">
        <f>IF(D6L1617C23=0,0,D6L1617C19/D6L1617C23)</f>
        <v>0.4162292171820996</v>
      </c>
      <c r="AZ24" s="16" t="s">
        <v>40531</v>
      </c>
      <c r="BA24" s="33">
        <f>IF(D6L1617C5=0,0,D6L1617C19/D6L1617C5)</f>
        <v>0.40673253894378286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220.74177685415606</v>
      </c>
      <c r="J25" s="16" t="s">
        <v>40553</v>
      </c>
      <c r="K25" s="21">
        <f>IF(FLOW_THRU_100PCT="Y",1,INDEX(VariabilityMatrix,D6L1618C1,D6L1618C9))</f>
        <v>0.23353399456042659</v>
      </c>
      <c r="L25" s="16" t="s">
        <v>40533</v>
      </c>
      <c r="M25" s="15">
        <f>IF(D6L1618C2&lt;&gt;0,D6L1618C2*D6L1618C4,D6L1618C3*D6L1618C4)</f>
        <v>51.550708915117383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25.775354457558691</v>
      </c>
      <c r="R25" s="16" t="s">
        <v>40535</v>
      </c>
      <c r="S25" s="15">
        <f>D6L1618C5-D6L1618C7</f>
        <v>25.775354457558691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24.774407443066465</v>
      </c>
      <c r="X25" s="16" t="s">
        <v>40537</v>
      </c>
      <c r="Y25" s="33">
        <f>D6L1618C7-D6L1618C10</f>
        <v>1.0009470144922261</v>
      </c>
      <c r="Z25" s="16" t="s">
        <v>40538</v>
      </c>
      <c r="AA25" s="33">
        <f>CHOOSE(MIN(D6L1618C9,RUN_YEARS),B7L812C7,B7L812C16,B7L812C25,B7L812C34,B7L812C43)</f>
        <v>54935</v>
      </c>
      <c r="AB25" s="16" t="s">
        <v>40539</v>
      </c>
      <c r="AC25" s="33">
        <f>IF(D6L1618C12=0,0,D6L1618C10/D6L1618C12)</f>
        <v>4.5097674420799971E-4</v>
      </c>
      <c r="AD25" s="16" t="s">
        <v>40540</v>
      </c>
      <c r="AE25" s="33">
        <f>IF(D6L1618C5=0,0,D6L1618C10/D6L1618C5)</f>
        <v>0.4805832541286606</v>
      </c>
      <c r="AF25" s="16" t="s">
        <v>40541</v>
      </c>
      <c r="AG25" s="33">
        <f>CHOOSE(MIN(D6L1618C9,RUN_YEARS),B7L812C5,B7L812C14,B7L812C23,B7L812C32,B7L812C41)</f>
        <v>853.65736903938546</v>
      </c>
      <c r="AH25" s="16" t="s">
        <v>40542</v>
      </c>
      <c r="AI25" s="33">
        <f>IF(D6L1618C15=0,0,D6L1618C11/D6L1618C15)</f>
        <v>1.1725395349407978E-3</v>
      </c>
      <c r="AJ25" s="16" t="s">
        <v>40543</v>
      </c>
      <c r="AK25" s="33">
        <f>IF(D6L1618C5=0,0,D6L1618C11/D6L1618C5)</f>
        <v>1.9416745871339427E-2</v>
      </c>
      <c r="AL25" s="16" t="s">
        <v>40544</v>
      </c>
      <c r="AM25" s="33">
        <f>D6L1618C8*CHOOSE(MIN(D6L1618C9,RUN_YEARS),B7L812C4,B7L812C13,B7L812C22,B7L812C31,B7L812C40)</f>
        <v>4.7998883511817736</v>
      </c>
      <c r="AN25" s="16" t="s">
        <v>40545</v>
      </c>
      <c r="AO25" s="33">
        <f>D6L1618C8-D6L1618C18</f>
        <v>20.975466106376917</v>
      </c>
      <c r="AP25" s="16" t="s">
        <v>40546</v>
      </c>
      <c r="AQ25" s="33">
        <f>CHOOSE(MIN(D6L1618C9,RUN_YEARS),B7L812C2,B7L812C11,B7L812C20,B7L812C29,B7L812C38)</f>
        <v>97.95551611802874</v>
      </c>
      <c r="AR25" s="16" t="s">
        <v>40547</v>
      </c>
      <c r="AS25" s="33">
        <f>IF(D6L1618C20=0,0,D6L1618C18/D6L1618C20)</f>
        <v>4.9000694819455431E-2</v>
      </c>
      <c r="AT25" s="16" t="s">
        <v>40548</v>
      </c>
      <c r="AU25" s="33">
        <f>IF(D6L1618C5=0,0,D6L1618C18/D6L1618C5)</f>
        <v>9.3110035772450722E-2</v>
      </c>
      <c r="AV25" s="16" t="s">
        <v>40549</v>
      </c>
      <c r="AW25" s="33">
        <f>CHOOSE(MIN(D6L1618C9,RUN_YEARS),B7L812C1,B7L812C10,B7L812C19,B7L812C28,B7L812C37)</f>
        <v>428.06466691261562</v>
      </c>
      <c r="AX25" s="16" t="s">
        <v>40550</v>
      </c>
      <c r="AY25" s="33">
        <f>IF(D6L1618C23=0,0,D6L1618C19/D6L1618C23)</f>
        <v>4.9000694819455425E-2</v>
      </c>
      <c r="AZ25" s="16" t="s">
        <v>40551</v>
      </c>
      <c r="BA25" s="33">
        <f>IF(D6L1618C5=0,0,D6L1618C19/D6L1618C5)</f>
        <v>0.40688996422754925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4247.8092534407288</v>
      </c>
      <c r="J26" s="16" t="s">
        <v>40574</v>
      </c>
      <c r="K26" s="21">
        <f>IF(FLOW_THRU_100PCT="Y",1,INDEX(VariabilityMatrix,D6L1619C1,D6L1619C9))</f>
        <v>0.24340392009607786</v>
      </c>
      <c r="L26" s="16" t="s">
        <v>40554</v>
      </c>
      <c r="M26" s="15">
        <f>IF(D6L1619C2&lt;&gt;0,D6L1619C2*D6L1619C4,D6L1619C3*D6L1619C4)</f>
        <v>1033.9334241078673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516.96671205393363</v>
      </c>
      <c r="R26" s="16" t="s">
        <v>40556</v>
      </c>
      <c r="S26" s="15">
        <f>D6L1619C5-D6L1619C7</f>
        <v>516.96671205393363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496.8513160360896</v>
      </c>
      <c r="X26" s="16" t="s">
        <v>40558</v>
      </c>
      <c r="Y26" s="33">
        <f>D6L1619C7-D6L1619C10</f>
        <v>20.115396017844034</v>
      </c>
      <c r="Z26" s="16" t="s">
        <v>40559</v>
      </c>
      <c r="AA26" s="33">
        <f>CHOOSE(MIN(D6L1619C9,RUN_YEARS),B7L812C7,B7L812C16,B7L812C25,B7L812C34,B7L812C43)</f>
        <v>58228</v>
      </c>
      <c r="AB26" s="16" t="s">
        <v>40560</v>
      </c>
      <c r="AC26" s="33">
        <f>IF(D6L1619C12=0,0,D6L1619C10/D6L1619C12)</f>
        <v>8.5328590375092668E-3</v>
      </c>
      <c r="AD26" s="16" t="s">
        <v>40561</v>
      </c>
      <c r="AE26" s="33">
        <f>IF(D6L1619C5=0,0,D6L1619C10/D6L1619C5)</f>
        <v>0.48054478600960149</v>
      </c>
      <c r="AF26" s="16" t="s">
        <v>40562</v>
      </c>
      <c r="AG26" s="33">
        <f>CHOOSE(MIN(D6L1619C9,RUN_YEARS),B7L812C5,B7L812C14,B7L812C23,B7L812C32,B7L812C41)</f>
        <v>906.69384576546179</v>
      </c>
      <c r="AH26" s="16" t="s">
        <v>40563</v>
      </c>
      <c r="AI26" s="33">
        <f>IF(D6L1619C15=0,0,D6L1619C11/D6L1619C15)</f>
        <v>2.218543349752411E-2</v>
      </c>
      <c r="AJ26" s="16" t="s">
        <v>40564</v>
      </c>
      <c r="AK26" s="33">
        <f>IF(D6L1619C5=0,0,D6L1619C11/D6L1619C5)</f>
        <v>1.945521399039853E-2</v>
      </c>
      <c r="AL26" s="16" t="s">
        <v>40565</v>
      </c>
      <c r="AM26" s="33">
        <f>D6L1619C8*CHOOSE(MIN(D6L1619C9,RUN_YEARS),B7L812C4,B7L812C13,B7L812C22,B7L812C31,B7L812C40)</f>
        <v>96.432345367701799</v>
      </c>
      <c r="AN26" s="16" t="s">
        <v>40566</v>
      </c>
      <c r="AO26" s="33">
        <f>D6L1619C8-D6L1619C18</f>
        <v>420.53436668623181</v>
      </c>
      <c r="AP26" s="16" t="s">
        <v>40567</v>
      </c>
      <c r="AQ26" s="33">
        <f>CHOOSE(MIN(D6L1619C9,RUN_YEARS),B7L812C2,B7L812C11,B7L812C20,B7L812C29,B7L812C38)</f>
        <v>104.05068312865602</v>
      </c>
      <c r="AR26" s="16" t="s">
        <v>40568</v>
      </c>
      <c r="AS26" s="33">
        <f>IF(D6L1619C20=0,0,D6L1619C18/D6L1619C20)</f>
        <v>0.92678243398426963</v>
      </c>
      <c r="AT26" s="16" t="s">
        <v>40569</v>
      </c>
      <c r="AU26" s="33">
        <f>IF(D6L1619C5=0,0,D6L1619C18/D6L1619C5)</f>
        <v>9.3267461056217194E-2</v>
      </c>
      <c r="AV26" s="16" t="s">
        <v>40570</v>
      </c>
      <c r="AW26" s="33">
        <f>CHOOSE(MIN(D6L1619C9,RUN_YEARS),B7L812C1,B7L812C10,B7L812C19,B7L812C28,B7L812C37)</f>
        <v>453.7573774228112</v>
      </c>
      <c r="AX26" s="16" t="s">
        <v>40571</v>
      </c>
      <c r="AY26" s="33">
        <f>IF(D6L1619C23=0,0,D6L1619C19/D6L1619C23)</f>
        <v>0.92678243398426952</v>
      </c>
      <c r="AZ26" s="16" t="s">
        <v>40572</v>
      </c>
      <c r="BA26" s="33">
        <f>IF(D6L1619C5=0,0,D6L1619C19/D6L1619C5)</f>
        <v>0.40673253894378281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1360.3065315531071</v>
      </c>
      <c r="J27" s="16" t="s">
        <v>40595</v>
      </c>
      <c r="K27" s="21">
        <f>IF(FLOW_THRU_100PCT="Y",1,INDEX(VariabilityMatrix,D6L1620C1,D6L1620C9))</f>
        <v>0.23353399456042659</v>
      </c>
      <c r="L27" s="16" t="s">
        <v>40575</v>
      </c>
      <c r="M27" s="15">
        <f>IF(D6L1620C2&lt;&gt;0,D6L1620C2*D6L1620C4,D6L1620C3*D6L1620C4)</f>
        <v>317.67781814023607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158.83890907011804</v>
      </c>
      <c r="R27" s="16" t="s">
        <v>40577</v>
      </c>
      <c r="S27" s="15">
        <f>D6L1620C5-D6L1620C7</f>
        <v>158.83890907011804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152.67063960632748</v>
      </c>
      <c r="X27" s="16" t="s">
        <v>40579</v>
      </c>
      <c r="Y27" s="33">
        <f>D6L1620C7-D6L1620C10</f>
        <v>6.1682694637905513</v>
      </c>
      <c r="Z27" s="16" t="s">
        <v>40580</v>
      </c>
      <c r="AA27" s="33">
        <f>CHOOSE(MIN(D6L1620C9,RUN_YEARS),B7L812C7,B7L812C16,B7L812C25,B7L812C34,B7L812C43)</f>
        <v>54935</v>
      </c>
      <c r="AB27" s="16" t="s">
        <v>40581</v>
      </c>
      <c r="AC27" s="33">
        <f>IF(D6L1620C12=0,0,D6L1620C10/D6L1620C12)</f>
        <v>2.779114218737189E-3</v>
      </c>
      <c r="AD27" s="16" t="s">
        <v>40582</v>
      </c>
      <c r="AE27" s="33">
        <f>IF(D6L1620C5=0,0,D6L1620C10/D6L1620C5)</f>
        <v>0.48058325412866054</v>
      </c>
      <c r="AF27" s="16" t="s">
        <v>40583</v>
      </c>
      <c r="AG27" s="33">
        <f>CHOOSE(MIN(D6L1620C9,RUN_YEARS),B7L812C5,B7L812C14,B7L812C23,B7L812C32,B7L812C41)</f>
        <v>853.65736903938546</v>
      </c>
      <c r="AH27" s="16" t="s">
        <v>40584</v>
      </c>
      <c r="AI27" s="33">
        <f>IF(D6L1620C15=0,0,D6L1620C11/D6L1620C15)</f>
        <v>7.2256969687166887E-3</v>
      </c>
      <c r="AJ27" s="16" t="s">
        <v>40585</v>
      </c>
      <c r="AK27" s="33">
        <f>IF(D6L1620C5=0,0,D6L1620C11/D6L1620C5)</f>
        <v>1.9416745871339444E-2</v>
      </c>
      <c r="AL27" s="16" t="s">
        <v>40586</v>
      </c>
      <c r="AM27" s="33">
        <f>D6L1620C8*CHOOSE(MIN(D6L1620C9,RUN_YEARS),B7L812C4,B7L812C13,B7L812C22,B7L812C31,B7L812C40)</f>
        <v>29.578993011151471</v>
      </c>
      <c r="AN27" s="16" t="s">
        <v>40587</v>
      </c>
      <c r="AO27" s="33">
        <f>D6L1620C8-D6L1620C18</f>
        <v>129.25991605896655</v>
      </c>
      <c r="AP27" s="16" t="s">
        <v>40588</v>
      </c>
      <c r="AQ27" s="33">
        <f>CHOOSE(MIN(D6L1620C9,RUN_YEARS),B7L812C2,B7L812C11,B7L812C20,B7L812C29,B7L812C38)</f>
        <v>97.95551611802874</v>
      </c>
      <c r="AR27" s="16" t="s">
        <v>40589</v>
      </c>
      <c r="AS27" s="33">
        <f>IF(D6L1620C20=0,0,D6L1620C18/D6L1620C20)</f>
        <v>0.30196352572438184</v>
      </c>
      <c r="AT27" s="16" t="s">
        <v>40590</v>
      </c>
      <c r="AU27" s="33">
        <f>IF(D6L1620C5=0,0,D6L1620C18/D6L1620C5)</f>
        <v>9.3110035772450708E-2</v>
      </c>
      <c r="AV27" s="16" t="s">
        <v>40591</v>
      </c>
      <c r="AW27" s="33">
        <f>CHOOSE(MIN(D6L1620C9,RUN_YEARS),B7L812C1,B7L812C10,B7L812C19,B7L812C28,B7L812C37)</f>
        <v>428.06466691261562</v>
      </c>
      <c r="AX27" s="16" t="s">
        <v>40592</v>
      </c>
      <c r="AY27" s="33">
        <f>IF(D6L1620C23=0,0,D6L1620C19/D6L1620C23)</f>
        <v>0.30196352572438184</v>
      </c>
      <c r="AZ27" s="16" t="s">
        <v>40593</v>
      </c>
      <c r="BA27" s="33">
        <f>IF(D6L1620C5=0,0,D6L1620C19/D6L1620C5)</f>
        <v>0.40688996422754925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0.23353399456042659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54935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853.65736903938546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97.95551611802874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428.06466691261562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0.23353399456042659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54935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853.65736903938546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97.95551611802874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428.06466691261562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0.23353399456042659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54935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853.65736903938546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97.95551611802874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428.06466691261562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0.23353399456042659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54935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853.65736903938546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97.95551611802874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428.06466691261562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0.23353399456042659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54935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853.65736903938546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97.95551611802874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428.06466691261562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377.72529683785598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324.84375528055614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162.42187764027807</v>
      </c>
      <c r="R33" s="16" t="s">
        <v>40703</v>
      </c>
      <c r="S33" s="15">
        <f>D6L1626C5-D6L1626C7</f>
        <v>162.42187764027807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156.11446899610394</v>
      </c>
      <c r="X33" s="16" t="s">
        <v>40705</v>
      </c>
      <c r="Y33" s="33">
        <f>D6L1626C7-D6L1626C10</f>
        <v>6.3074086441741315</v>
      </c>
      <c r="Z33" s="16" t="s">
        <v>40706</v>
      </c>
      <c r="AA33" s="33">
        <f>CHOOSE(MIN(D6L1626C9,RUN_YEARS),B7L812C7,B7L812C16,B7L812C25,B7L812C34,B7L812C43)</f>
        <v>54935</v>
      </c>
      <c r="AB33" s="16" t="s">
        <v>40707</v>
      </c>
      <c r="AC33" s="33">
        <f>IF(D6L1626C12=0,0,D6L1626C10/D6L1626C12)</f>
        <v>2.8418033857486838E-3</v>
      </c>
      <c r="AD33" s="16" t="s">
        <v>40708</v>
      </c>
      <c r="AE33" s="33">
        <f>IF(D6L1626C5=0,0,D6L1626C10/D6L1626C5)</f>
        <v>0.4805832541286606</v>
      </c>
      <c r="AF33" s="16" t="s">
        <v>40709</v>
      </c>
      <c r="AG33" s="33">
        <f>CHOOSE(MIN(D6L1626C9,RUN_YEARS),B7L812C5,B7L812C14,B7L812C23,B7L812C32,B7L812C41)</f>
        <v>853.65736903938546</v>
      </c>
      <c r="AH33" s="16" t="s">
        <v>40710</v>
      </c>
      <c r="AI33" s="33">
        <f>IF(D6L1626C15=0,0,D6L1626C11/D6L1626C15)</f>
        <v>7.3886888029465652E-3</v>
      </c>
      <c r="AJ33" s="16" t="s">
        <v>40711</v>
      </c>
      <c r="AK33" s="33">
        <f>IF(D6L1626C5=0,0,D6L1626C11/D6L1626C5)</f>
        <v>1.941674587133942E-2</v>
      </c>
      <c r="AL33" s="16" t="s">
        <v>40712</v>
      </c>
      <c r="AM33" s="33">
        <f>D6L1626C8*CHOOSE(MIN(D6L1626C9,RUN_YEARS),B7L812C4,B7L812C13,B7L812C22,B7L812C31,B7L812C40)</f>
        <v>30.246213674629807</v>
      </c>
      <c r="AN33" s="16" t="s">
        <v>40713</v>
      </c>
      <c r="AO33" s="33">
        <f>D6L1626C8-D6L1626C18</f>
        <v>132.17566396564825</v>
      </c>
      <c r="AP33" s="16" t="s">
        <v>40714</v>
      </c>
      <c r="AQ33" s="33">
        <f>CHOOSE(MIN(D6L1626C9,RUN_YEARS),B7L812C2,B7L812C11,B7L812C20,B7L812C29,B7L812C38)</f>
        <v>97.95551611802874</v>
      </c>
      <c r="AR33" s="16" t="s">
        <v>40715</v>
      </c>
      <c r="AS33" s="33">
        <f>IF(D6L1626C20=0,0,D6L1626C18/D6L1626C20)</f>
        <v>0.30877499168281125</v>
      </c>
      <c r="AT33" s="16" t="s">
        <v>40716</v>
      </c>
      <c r="AU33" s="33">
        <f>IF(D6L1626C5=0,0,D6L1626C18/D6L1626C5)</f>
        <v>9.3110035772450708E-2</v>
      </c>
      <c r="AV33" s="16" t="s">
        <v>40717</v>
      </c>
      <c r="AW33" s="33">
        <f>CHOOSE(MIN(D6L1626C9,RUN_YEARS),B7L812C1,B7L812C10,B7L812C19,B7L812C28,B7L812C37)</f>
        <v>428.06466691261562</v>
      </c>
      <c r="AX33" s="16" t="s">
        <v>40718</v>
      </c>
      <c r="AY33" s="33">
        <f>IF(D6L1626C23=0,0,D6L1626C19/D6L1626C23)</f>
        <v>0.30877499168281125</v>
      </c>
      <c r="AZ33" s="16" t="s">
        <v>40719</v>
      </c>
      <c r="BA33" s="33">
        <f>IF(D6L1626C5=0,0,D6L1626C19/D6L1626C5)</f>
        <v>0.40688996422754925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-351.02507384132275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-301.88156350353756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-150.94078175176878</v>
      </c>
      <c r="R34" s="16" t="s">
        <v>40723</v>
      </c>
      <c r="S34" s="15">
        <f>D6L1627C5-D6L1627C7</f>
        <v>-150.94078175176878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-145.06761133405138</v>
      </c>
      <c r="X34" s="16" t="s">
        <v>40725</v>
      </c>
      <c r="Y34" s="33">
        <f>D6L1627C7-D6L1627C10</f>
        <v>-5.8731704177174038</v>
      </c>
      <c r="Z34" s="16" t="s">
        <v>40726</v>
      </c>
      <c r="AA34" s="33">
        <f>CHOOSE(MIN(D6L1627C9,RUN_YEARS),B7L812C7,B7L812C16,B7L812C25,B7L812C34,B7L812C43)</f>
        <v>58228</v>
      </c>
      <c r="AB34" s="16" t="s">
        <v>40727</v>
      </c>
      <c r="AC34" s="33">
        <f>IF(D6L1627C12=0,0,D6L1627C10/D6L1627C12)</f>
        <v>-2.4913720432446825E-3</v>
      </c>
      <c r="AD34" s="16" t="s">
        <v>40728</v>
      </c>
      <c r="AE34" s="33">
        <f>IF(D6L1627C5=0,0,D6L1627C10/D6L1627C5)</f>
        <v>0.48054478600960149</v>
      </c>
      <c r="AF34" s="16" t="s">
        <v>40729</v>
      </c>
      <c r="AG34" s="33">
        <f>CHOOSE(MIN(D6L1627C9,RUN_YEARS),B7L812C5,B7L812C14,B7L812C23,B7L812C32,B7L812C41)</f>
        <v>906.69384576546179</v>
      </c>
      <c r="AH34" s="16" t="s">
        <v>40730</v>
      </c>
      <c r="AI34" s="33">
        <f>IF(D6L1627C15=0,0,D6L1627C11/D6L1627C15)</f>
        <v>-6.4775673124361768E-3</v>
      </c>
      <c r="AJ34" s="16" t="s">
        <v>40731</v>
      </c>
      <c r="AK34" s="33">
        <f>IF(D6L1627C5=0,0,D6L1627C11/D6L1627C5)</f>
        <v>1.9455213990398523E-2</v>
      </c>
      <c r="AL34" s="16" t="s">
        <v>40732</v>
      </c>
      <c r="AM34" s="33">
        <f>D6L1627C8*CHOOSE(MIN(D6L1627C9,RUN_YEARS),B7L812C4,B7L812C13,B7L812C22,B7L812C31,B7L812C40)</f>
        <v>-28.155726967656147</v>
      </c>
      <c r="AN34" s="16" t="s">
        <v>40733</v>
      </c>
      <c r="AO34" s="33">
        <f>D6L1627C8-D6L1627C18</f>
        <v>-122.78505478411263</v>
      </c>
      <c r="AP34" s="16" t="s">
        <v>40734</v>
      </c>
      <c r="AQ34" s="33">
        <f>CHOOSE(MIN(D6L1627C9,RUN_YEARS),B7L812C2,B7L812C11,B7L812C20,B7L812C29,B7L812C38)</f>
        <v>104.05068312865602</v>
      </c>
      <c r="AR34" s="16" t="s">
        <v>40735</v>
      </c>
      <c r="AS34" s="33">
        <f>IF(D6L1627C20=0,0,D6L1627C18/D6L1627C20)</f>
        <v>-0.2705962721344396</v>
      </c>
      <c r="AT34" s="16" t="s">
        <v>40736</v>
      </c>
      <c r="AU34" s="33">
        <f>IF(D6L1627C5=0,0,D6L1627C18/D6L1627C5)</f>
        <v>9.3267461056217194E-2</v>
      </c>
      <c r="AV34" s="16" t="s">
        <v>40737</v>
      </c>
      <c r="AW34" s="33">
        <f>CHOOSE(MIN(D6L1627C9,RUN_YEARS),B7L812C1,B7L812C10,B7L812C19,B7L812C28,B7L812C37)</f>
        <v>453.7573774228112</v>
      </c>
      <c r="AX34" s="16" t="s">
        <v>40738</v>
      </c>
      <c r="AY34" s="33">
        <f>IF(D6L1627C23=0,0,D6L1627C19/D6L1627C23)</f>
        <v>-0.2705962721344396</v>
      </c>
      <c r="AZ34" s="16" t="s">
        <v>40739</v>
      </c>
      <c r="BA34" s="33">
        <f>IF(D6L1627C5=0,0,D6L1627C19/D6L1627C5)</f>
        <v>0.40673253894378281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25238.221796255952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17078.67868000716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8539.3393400035802</v>
      </c>
      <c r="R35" s="16" t="s">
        <v>40743</v>
      </c>
      <c r="S35" s="15">
        <f>SUM(D6L1601C8:D6L1627C8)-2*SUM(D6L1609C8,D6L1611C8,D6L1622C8,D6L1624C8,D6L1627C8)</f>
        <v>8539.3393400035802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8207.127993570055</v>
      </c>
      <c r="X35" s="16" t="s">
        <v>40745</v>
      </c>
      <c r="Y35" s="33">
        <f>SUM(D6L1601C11:D6L1627C11)-2*SUM(D6L1609C11,D6L1611C11,D6L1622C11,D6L1624C11,D6L1627C11)</f>
        <v>332.21134643352639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0.14137451793894976</v>
      </c>
      <c r="AD35" s="16" t="s">
        <v>40747</v>
      </c>
      <c r="AE35" s="33">
        <f>IF(D6L1628C5=0,0,D6L1628C10/D6L1628C5)</f>
        <v>0.48054818217158551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0.36757374664126946</v>
      </c>
      <c r="AJ35" s="16" t="s">
        <v>40749</v>
      </c>
      <c r="AK35" s="33">
        <f>IF(D6L1628C5=0,0,D6L1628C11/D6L1628C5)</f>
        <v>1.9451817828414528E-2</v>
      </c>
      <c r="AL35" s="16" t="s">
        <v>40750</v>
      </c>
      <c r="AM35" s="33">
        <f>SUM(D6L1601C18:D6L1627C18)-2*SUM(D6L1609C18,D6L1611C18,D6L1622C18,D6L1624C18,D6L1627C18)</f>
        <v>1592.705240337893</v>
      </c>
      <c r="AN35" s="16" t="s">
        <v>40751</v>
      </c>
      <c r="AO35" s="33">
        <f>SUM(D6L1601C19:D6L1627C19)-2*SUM(D6L1609C19,D6L1611C19,D6L1622C19,D6L1624C19,D6L1627C19)</f>
        <v>6946.6340996656882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15.357184355406501</v>
      </c>
      <c r="AT35" s="16" t="s">
        <v>40753</v>
      </c>
      <c r="AU35" s="33">
        <f>IF(D6L1628C5=0,0,D6L1628C18/D6L1628C5)</f>
        <v>9.3256935748920897E-2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15.357184355406499</v>
      </c>
      <c r="AZ35" s="16" t="s">
        <v>40755</v>
      </c>
      <c r="BA35" s="33">
        <f>IF(D6L1628C5=0,0,D6L1628C19/D6L1628C5)</f>
        <v>0.40674306425107914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210.98790466773147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105.49395233386574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52.746976166932868</v>
      </c>
      <c r="R36" s="16" t="s">
        <v>40760</v>
      </c>
      <c r="S36" s="15">
        <f>D6L1629C5-D6L1629C7</f>
        <v>52.746976166932868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50.698626903503005</v>
      </c>
      <c r="X36" s="16" t="s">
        <v>40762</v>
      </c>
      <c r="Y36" s="33">
        <f>D6L1629C7-D6L1629C10</f>
        <v>2.0483492634298628</v>
      </c>
      <c r="Z36" s="16" t="s">
        <v>40763</v>
      </c>
      <c r="AA36" s="33">
        <f>CHOOSE(MIN(D6L1629C9,RUN_YEARS),B7L812C7,B7L812C16,B7L812C25,B7L812C34,B7L812C43)</f>
        <v>54935</v>
      </c>
      <c r="AB36" s="16" t="s">
        <v>40764</v>
      </c>
      <c r="AC36" s="33">
        <f>IF(D6L1629C12=0,0,D6L1629C10/D6L1629C12)</f>
        <v>9.2288389739697834E-4</v>
      </c>
      <c r="AD36" s="16" t="s">
        <v>40765</v>
      </c>
      <c r="AE36" s="33">
        <f>IF(D6L1629C5=0,0,D6L1629C10/D6L1629C5)</f>
        <v>0.4805832541286606</v>
      </c>
      <c r="AF36" s="16" t="s">
        <v>40766</v>
      </c>
      <c r="AG36" s="33">
        <f>CHOOSE(MIN(D6L1629C9,RUN_YEARS),B7L812C5,B7L812C14,B7L812C23,B7L812C32,B7L812C41)</f>
        <v>853.65736903938546</v>
      </c>
      <c r="AH36" s="16" t="s">
        <v>40767</v>
      </c>
      <c r="AI36" s="33">
        <f>IF(D6L1629C15=0,0,D6L1629C11/D6L1629C15)</f>
        <v>2.399498133232137E-3</v>
      </c>
      <c r="AJ36" s="16" t="s">
        <v>40768</v>
      </c>
      <c r="AK36" s="33">
        <f>IF(D6L1629C5=0,0,D6L1629C11/D6L1629C5)</f>
        <v>1.9416745871339399E-2</v>
      </c>
      <c r="AL36" s="16" t="s">
        <v>40769</v>
      </c>
      <c r="AM36" s="33">
        <f>D6L1629C8*CHOOSE(MIN(D6L1629C9,RUN_YEARS),B7L812C4,B7L812C13,B7L812C22,B7L812C31,B7L812C40)</f>
        <v>9.8225456755834486</v>
      </c>
      <c r="AN36" s="16" t="s">
        <v>40770</v>
      </c>
      <c r="AO36" s="33">
        <f>D6L1629C8-D6L1629C18</f>
        <v>42.924430491349419</v>
      </c>
      <c r="AP36" s="16" t="s">
        <v>40771</v>
      </c>
      <c r="AQ36" s="33">
        <f>CHOOSE(MIN(D6L1629C9,RUN_YEARS),B7L812C2,B7L812C11,B7L812C20,B7L812C29,B7L812C38)</f>
        <v>97.95551611802874</v>
      </c>
      <c r="AR36" s="16" t="s">
        <v>40772</v>
      </c>
      <c r="AS36" s="33">
        <f>IF(D6L1629C20=0,0,D6L1629C18/D6L1629C20)</f>
        <v>0.10027557471850844</v>
      </c>
      <c r="AT36" s="16" t="s">
        <v>40773</v>
      </c>
      <c r="AU36" s="33">
        <f>IF(D6L1629C5=0,0,D6L1629C18/D6L1629C5)</f>
        <v>9.3110035772450708E-2</v>
      </c>
      <c r="AV36" s="16" t="s">
        <v>40774</v>
      </c>
      <c r="AW36" s="33">
        <f>CHOOSE(MIN(D6L1629C9,RUN_YEARS),B7L812C1,B7L812C10,B7L812C19,B7L812C28,B7L812C37)</f>
        <v>428.06466691261562</v>
      </c>
      <c r="AX36" s="16" t="s">
        <v>40775</v>
      </c>
      <c r="AY36" s="33">
        <f>IF(D6L1629C23=0,0,D6L1629C19/D6L1629C23)</f>
        <v>0.10027557471850845</v>
      </c>
      <c r="AZ36" s="16" t="s">
        <v>40776</v>
      </c>
      <c r="BA36" s="33">
        <f>IF(D6L1629C5=0,0,D6L1629C19/D6L1629C5)</f>
        <v>0.40688996422754931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54935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853.65736903938546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97.95551611802874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428.06466691261562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304.67883387543668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152.33941693771834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76.16970846885917</v>
      </c>
      <c r="R38" s="16" t="s">
        <v>40800</v>
      </c>
      <c r="S38" s="15">
        <f>D6L1631C5-D6L1631C7</f>
        <v>76.16970846885917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73.211772723991473</v>
      </c>
      <c r="X38" s="16" t="s">
        <v>40802</v>
      </c>
      <c r="Y38" s="33">
        <f>D6L1631C7-D6L1631C10</f>
        <v>2.9579357448676973</v>
      </c>
      <c r="Z38" s="16" t="s">
        <v>40803</v>
      </c>
      <c r="AA38" s="33">
        <f>CHOOSE(MIN(D6L1631C9,RUN_YEARS),B7L812C7,B7L812C16,B7L812C25,B7L812C34,B7L812C43)</f>
        <v>54935</v>
      </c>
      <c r="AB38" s="16" t="s">
        <v>40804</v>
      </c>
      <c r="AC38" s="33">
        <f>IF(D6L1631C12=0,0,D6L1631C10/D6L1631C12)</f>
        <v>1.3326981473376076E-3</v>
      </c>
      <c r="AD38" s="16" t="s">
        <v>40805</v>
      </c>
      <c r="AE38" s="33">
        <f>IF(D6L1631C5=0,0,D6L1631C10/D6L1631C5)</f>
        <v>0.4805832541286606</v>
      </c>
      <c r="AF38" s="16" t="s">
        <v>40806</v>
      </c>
      <c r="AG38" s="33">
        <f>CHOOSE(MIN(D6L1631C9,RUN_YEARS),B7L812C5,B7L812C14,B7L812C23,B7L812C32,B7L812C41)</f>
        <v>853.65736903938546</v>
      </c>
      <c r="AH38" s="16" t="s">
        <v>40807</v>
      </c>
      <c r="AI38" s="33">
        <f>IF(D6L1631C15=0,0,D6L1631C11/D6L1631C15)</f>
        <v>3.4650151830777744E-3</v>
      </c>
      <c r="AJ38" s="16" t="s">
        <v>40808</v>
      </c>
      <c r="AK38" s="33">
        <f>IF(D6L1631C5=0,0,D6L1631C11/D6L1631C5)</f>
        <v>1.941674587133942E-2</v>
      </c>
      <c r="AL38" s="16" t="s">
        <v>40809</v>
      </c>
      <c r="AM38" s="33">
        <f>D6L1631C8*CHOOSE(MIN(D6L1631C9,RUN_YEARS),B7L812C4,B7L812C13,B7L812C22,B7L812C31,B7L812C40)</f>
        <v>14.184328560625238</v>
      </c>
      <c r="AN38" s="16" t="s">
        <v>40810</v>
      </c>
      <c r="AO38" s="33">
        <f>D6L1631C8-D6L1631C18</f>
        <v>61.985379908233931</v>
      </c>
      <c r="AP38" s="16" t="s">
        <v>40811</v>
      </c>
      <c r="AQ38" s="33">
        <f>CHOOSE(MIN(D6L1631C9,RUN_YEARS),B7L812C2,B7L812C11,B7L812C20,B7L812C29,B7L812C38)</f>
        <v>97.95551611802874</v>
      </c>
      <c r="AR38" s="16" t="s">
        <v>40812</v>
      </c>
      <c r="AS38" s="33">
        <f>IF(D6L1631C20=0,0,D6L1631C18/D6L1631C20)</f>
        <v>0.14480377545593481</v>
      </c>
      <c r="AT38" s="16" t="s">
        <v>40813</v>
      </c>
      <c r="AU38" s="33">
        <f>IF(D6L1631C5=0,0,D6L1631C18/D6L1631C5)</f>
        <v>9.3110035772450708E-2</v>
      </c>
      <c r="AV38" s="16" t="s">
        <v>40814</v>
      </c>
      <c r="AW38" s="33">
        <f>CHOOSE(MIN(D6L1631C9,RUN_YEARS),B7L812C1,B7L812C10,B7L812C19,B7L812C28,B7L812C37)</f>
        <v>428.06466691261562</v>
      </c>
      <c r="AX38" s="16" t="s">
        <v>40815</v>
      </c>
      <c r="AY38" s="33">
        <f>IF(D6L1631C23=0,0,D6L1631C19/D6L1631C23)</f>
        <v>0.14480377545593484</v>
      </c>
      <c r="AZ38" s="16" t="s">
        <v>40816</v>
      </c>
      <c r="BA38" s="33">
        <f>IF(D6L1631C5=0,0,D6L1631C19/D6L1631C5)</f>
        <v>0.40688996422754931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54935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853.65736903938546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97.95551611802874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428.06466691261562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12055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12055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4822</v>
      </c>
      <c r="R40" s="16" t="s">
        <v>40840</v>
      </c>
      <c r="S40" s="15">
        <f>D6L1633C5-D6L1633C7</f>
        <v>7233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4634.744902816803</v>
      </c>
      <c r="X40" s="16" t="s">
        <v>40842</v>
      </c>
      <c r="Y40" s="33">
        <f>D6L1633C7-D6L1633C10</f>
        <v>187.25509718319699</v>
      </c>
      <c r="Z40" s="16" t="s">
        <v>40843</v>
      </c>
      <c r="AA40" s="33">
        <f>CHOOSE(MIN(D6L1633C9,RUN_YEARS),B7L812C7,B7L812C16,B7L812C25,B7L812C34,B7L812C43)</f>
        <v>54935</v>
      </c>
      <c r="AB40" s="16" t="s">
        <v>40844</v>
      </c>
      <c r="AC40" s="33">
        <f>IF(D6L1633C12=0,0,D6L1633C10/D6L1633C12)</f>
        <v>8.436779653803228E-2</v>
      </c>
      <c r="AD40" s="16" t="s">
        <v>40845</v>
      </c>
      <c r="AE40" s="33">
        <f>IF(D6L1633C5=0,0,D6L1633C10/D6L1633C5)</f>
        <v>0.38446660330292848</v>
      </c>
      <c r="AF40" s="16" t="s">
        <v>40846</v>
      </c>
      <c r="AG40" s="33">
        <f>CHOOSE(MIN(D6L1633C9,RUN_YEARS),B7L812C5,B7L812C14,B7L812C23,B7L812C32,B7L812C41)</f>
        <v>853.65736903938546</v>
      </c>
      <c r="AH40" s="16" t="s">
        <v>40847</v>
      </c>
      <c r="AI40" s="33">
        <f>IF(D6L1633C15=0,0,D6L1633C11/D6L1633C15)</f>
        <v>0.21935627099888311</v>
      </c>
      <c r="AJ40" s="16" t="s">
        <v>40848</v>
      </c>
      <c r="AK40" s="33">
        <f>IF(D6L1633C5=0,0,D6L1633C11/D6L1633C5)</f>
        <v>1.5533396697071504E-2</v>
      </c>
      <c r="AL40" s="16" t="s">
        <v>40849</v>
      </c>
      <c r="AM40" s="33">
        <f>D6L1633C8*CHOOSE(MIN(D6L1633C9,RUN_YEARS),B7L812C4,B7L812C13,B7L812C22,B7L812C31,B7L812C40)</f>
        <v>1346.9297774842719</v>
      </c>
      <c r="AN40" s="16" t="s">
        <v>40850</v>
      </c>
      <c r="AO40" s="33">
        <f>D6L1633C8-D6L1633C18</f>
        <v>5886.0702225157283</v>
      </c>
      <c r="AP40" s="16" t="s">
        <v>40851</v>
      </c>
      <c r="AQ40" s="33">
        <f>CHOOSE(MIN(D6L1633C9,RUN_YEARS),B7L812C2,B7L812C11,B7L812C20,B7L812C29,B7L812C38)</f>
        <v>97.95551611802874</v>
      </c>
      <c r="AR40" s="16" t="s">
        <v>40852</v>
      </c>
      <c r="AS40" s="33">
        <f>IF(D6L1633C20=0,0,D6L1633C18/D6L1633C20)</f>
        <v>13.750422955878532</v>
      </c>
      <c r="AT40" s="16" t="s">
        <v>40853</v>
      </c>
      <c r="AU40" s="33">
        <f>IF(D6L1633C5=0,0,D6L1633C18/D6L1633C5)</f>
        <v>0.11173204292694085</v>
      </c>
      <c r="AV40" s="16" t="s">
        <v>40854</v>
      </c>
      <c r="AW40" s="33">
        <f>CHOOSE(MIN(D6L1633C9,RUN_YEARS),B7L812C1,B7L812C10,B7L812C19,B7L812C28,B7L812C37)</f>
        <v>428.06466691261562</v>
      </c>
      <c r="AX40" s="16" t="s">
        <v>40855</v>
      </c>
      <c r="AY40" s="33">
        <f>IF(D6L1633C23=0,0,D6L1633C19/D6L1633C23)</f>
        <v>13.750422955878534</v>
      </c>
      <c r="AZ40" s="16" t="s">
        <v>40856</v>
      </c>
      <c r="BA40" s="33">
        <f>IF(D6L1633C5=0,0,D6L1633C19/D6L1633C5)</f>
        <v>0.4882679570730592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670.3286708515285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670.3286708515285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670.3286708515285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54935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853.65736903938546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124.82865304457032</v>
      </c>
      <c r="AN41" s="16" t="s">
        <v>40869</v>
      </c>
      <c r="AO41" s="33">
        <f>D6L1634C8-D6L1634C18</f>
        <v>545.50001780695823</v>
      </c>
      <c r="AP41" s="16" t="s">
        <v>40870</v>
      </c>
      <c r="AQ41" s="33">
        <f>CHOOSE(MIN(D6L1634C9,RUN_YEARS),B7L812C2,B7L812C11,B7L812C20,B7L812C29,B7L812C38)</f>
        <v>97.95551611802874</v>
      </c>
      <c r="AR41" s="16" t="s">
        <v>40871</v>
      </c>
      <c r="AS41" s="33">
        <f>IF(D6L1634C20=0,0,D6L1634C18/D6L1634C20)</f>
        <v>1.2743402106540029</v>
      </c>
      <c r="AT41" s="16" t="s">
        <v>40872</v>
      </c>
      <c r="AU41" s="33">
        <f>IF(D6L1634C5=0,0,D6L1634C18/D6L1634C5)</f>
        <v>0.18622007154490142</v>
      </c>
      <c r="AV41" s="16" t="s">
        <v>40873</v>
      </c>
      <c r="AW41" s="33">
        <f>CHOOSE(MIN(D6L1634C9,RUN_YEARS),B7L812C1,B7L812C10,B7L812C19,B7L812C28,B7L812C37)</f>
        <v>428.06466691261562</v>
      </c>
      <c r="AX41" s="16" t="s">
        <v>40874</v>
      </c>
      <c r="AY41" s="33">
        <f>IF(D6L1634C23=0,0,D6L1634C19/D6L1634C23)</f>
        <v>1.2743402106540029</v>
      </c>
      <c r="AZ41" s="16" t="s">
        <v>40875</v>
      </c>
      <c r="BA41" s="33">
        <f>IF(D6L1634C5=0,0,D6L1634C19/D6L1634C5)</f>
        <v>0.81377992845509861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54935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853.65736903938546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97.95551611802874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428.06466691261562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6207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6207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6207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54935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853.65736903938546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1155.8679840792031</v>
      </c>
      <c r="AN43" s="16" t="s">
        <v>40910</v>
      </c>
      <c r="AO43" s="33">
        <f>D6L1636C8-D6L1636C18</f>
        <v>5051.1320159207971</v>
      </c>
      <c r="AP43" s="16" t="s">
        <v>40911</v>
      </c>
      <c r="AQ43" s="33">
        <f>CHOOSE(MIN(D6L1636C9,RUN_YEARS),B7L812C2,B7L812C11,B7L812C20,B7L812C29,B7L812C38)</f>
        <v>97.95551611802874</v>
      </c>
      <c r="AR43" s="16" t="s">
        <v>40912</v>
      </c>
      <c r="AS43" s="33">
        <f>IF(D6L1636C20=0,0,D6L1636C18/D6L1636C20)</f>
        <v>11.799927455708289</v>
      </c>
      <c r="AT43" s="16" t="s">
        <v>40913</v>
      </c>
      <c r="AU43" s="33">
        <f>IF(D6L1636C5=0,0,D6L1636C18/D6L1636C5)</f>
        <v>0.18622007154490142</v>
      </c>
      <c r="AV43" s="16" t="s">
        <v>40914</v>
      </c>
      <c r="AW43" s="33">
        <f>CHOOSE(MIN(D6L1636C9,RUN_YEARS),B7L812C1,B7L812C10,B7L812C19,B7L812C28,B7L812C37)</f>
        <v>428.06466691261562</v>
      </c>
      <c r="AX43" s="16" t="s">
        <v>40915</v>
      </c>
      <c r="AY43" s="33">
        <f>IF(D6L1636C23=0,0,D6L1636C19/D6L1636C23)</f>
        <v>11.799927455708291</v>
      </c>
      <c r="AZ43" s="16" t="s">
        <v>40916</v>
      </c>
      <c r="BA43" s="33">
        <f>IF(D6L1636C5=0,0,D6L1636C19/D6L1636C5)</f>
        <v>0.81377992845509861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19447.995409394694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19190.162040123112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4950.9166846357921</v>
      </c>
      <c r="R44" s="16" t="s">
        <v>40920</v>
      </c>
      <c r="S44" s="15">
        <f>SUM(D6L1629C8:D6L1636C8)</f>
        <v>14239.245355487321</v>
      </c>
      <c r="U44" s="21" t="str">
        <f>NULL_VALUE</f>
        <v>n/a</v>
      </c>
      <c r="V44" s="16" t="s">
        <v>40921</v>
      </c>
      <c r="W44" s="33">
        <f>SUM(D6L1629C10:D6L1636C10)</f>
        <v>4758.6553024442974</v>
      </c>
      <c r="X44" s="16" t="s">
        <v>40922</v>
      </c>
      <c r="Y44" s="33">
        <f>SUM(D6L1629C11:D6L1636C11)</f>
        <v>192.26138219149456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8.6623378582766863E-2</v>
      </c>
      <c r="AD44" s="16" t="s">
        <v>40924</v>
      </c>
      <c r="AE44" s="33">
        <f>IF(D6L1637C5=0,0,D6L1637C10/D6L1637C5)</f>
        <v>0.24797369050322876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0.22522078431519302</v>
      </c>
      <c r="AJ44" s="16" t="s">
        <v>40926</v>
      </c>
      <c r="AK44" s="33">
        <f>IF(D6L1637C5=0,0,D6L1637C11/D6L1637C5)</f>
        <v>1.0018747199190462E-2</v>
      </c>
      <c r="AL44" s="16" t="s">
        <v>40927</v>
      </c>
      <c r="AM44" s="33">
        <f>SUM(D6L1629C18:D6L1636C18)</f>
        <v>2651.6332888442539</v>
      </c>
      <c r="AN44" s="16" t="s">
        <v>40928</v>
      </c>
      <c r="AO44" s="33">
        <f>SUM(D6L1629C19:D6L1636C19)</f>
        <v>11587.612066643067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27.069769972415266</v>
      </c>
      <c r="AT44" s="16" t="s">
        <v>40930</v>
      </c>
      <c r="AU44" s="33">
        <f>IF(D6L1637C5=0,0,D6L1637C18/D6L1637C5)</f>
        <v>0.13817670133791338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27.069769972415273</v>
      </c>
      <c r="AZ44" s="16" t="s">
        <v>40932</v>
      </c>
      <c r="BA44" s="33">
        <f>IF(D6L1637C5=0,0,D6L1637C19/D6L1637C5)</f>
        <v>0.60383086095966743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783.64983745588381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391.82491872794191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195.91245936397095</v>
      </c>
      <c r="R45" s="16" t="s">
        <v>40937</v>
      </c>
      <c r="S45" s="15">
        <f>D6L1638C5-D6L1638C7</f>
        <v>195.91245936397095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188.3044944909723</v>
      </c>
      <c r="X45" s="16" t="s">
        <v>40939</v>
      </c>
      <c r="Y45" s="33">
        <f>D6L1638C7-D6L1638C10</f>
        <v>7.6079648729986502</v>
      </c>
      <c r="Z45" s="16" t="s">
        <v>40940</v>
      </c>
      <c r="AA45" s="33">
        <f>CHOOSE(MIN(D6L1638C9,RUN_YEARS),B7L812C7,B7L812C16,B7L812C25,B7L812C34,B7L812C43)</f>
        <v>54935</v>
      </c>
      <c r="AB45" s="16" t="s">
        <v>40941</v>
      </c>
      <c r="AC45" s="33">
        <f>IF(D6L1638C12=0,0,D6L1638C10/D6L1638C12)</f>
        <v>3.4277690814776061E-3</v>
      </c>
      <c r="AD45" s="16" t="s">
        <v>40942</v>
      </c>
      <c r="AE45" s="33">
        <f>IF(D6L1638C5=0,0,D6L1638C10/D6L1638C5)</f>
        <v>0.48058325412866065</v>
      </c>
      <c r="AF45" s="16" t="s">
        <v>40943</v>
      </c>
      <c r="AG45" s="33">
        <f>CHOOSE(MIN(D6L1638C9,RUN_YEARS),B7L812C5,B7L812C14,B7L812C23,B7L812C32,B7L812C41)</f>
        <v>853.65736903938546</v>
      </c>
      <c r="AH45" s="16" t="s">
        <v>40944</v>
      </c>
      <c r="AI45" s="33">
        <f>IF(D6L1638C15=0,0,D6L1638C11/D6L1638C15)</f>
        <v>8.9121996118417379E-3</v>
      </c>
      <c r="AJ45" s="16" t="s">
        <v>40945</v>
      </c>
      <c r="AK45" s="33">
        <f>IF(D6L1638C5=0,0,D6L1638C11/D6L1638C5)</f>
        <v>1.9416745871339371E-2</v>
      </c>
      <c r="AL45" s="16" t="s">
        <v>40946</v>
      </c>
      <c r="AM45" s="33">
        <f>D6L1638C8*CHOOSE(MIN(D6L1638C9,RUN_YEARS),B7L812C4,B7L812C13,B7L812C22,B7L812C31,B7L812C40)</f>
        <v>36.482832199296261</v>
      </c>
      <c r="AN45" s="16" t="s">
        <v>40947</v>
      </c>
      <c r="AO45" s="33">
        <f>D6L1638C8-D6L1638C18</f>
        <v>159.42962716467468</v>
      </c>
      <c r="AP45" s="16" t="s">
        <v>40948</v>
      </c>
      <c r="AQ45" s="33">
        <f>CHOOSE(MIN(D6L1638C9,RUN_YEARS),B7L812C2,B7L812C11,B7L812C20,B7L812C29,B7L812C38)</f>
        <v>97.95551611802874</v>
      </c>
      <c r="AR45" s="16" t="s">
        <v>40949</v>
      </c>
      <c r="AS45" s="33">
        <f>IF(D6L1638C20=0,0,D6L1638C18/D6L1638C20)</f>
        <v>0.37244285615663847</v>
      </c>
      <c r="AT45" s="16" t="s">
        <v>40950</v>
      </c>
      <c r="AU45" s="33">
        <f>IF(D6L1638C5=0,0,D6L1638C18/D6L1638C5)</f>
        <v>9.3110035772450708E-2</v>
      </c>
      <c r="AV45" s="16" t="s">
        <v>40951</v>
      </c>
      <c r="AW45" s="33">
        <f>CHOOSE(MIN(D6L1638C9,RUN_YEARS),B7L812C1,B7L812C10,B7L812C19,B7L812C28,B7L812C37)</f>
        <v>428.06466691261562</v>
      </c>
      <c r="AX45" s="16" t="s">
        <v>40952</v>
      </c>
      <c r="AY45" s="33">
        <f>IF(D6L1638C23=0,0,D6L1638C19/D6L1638C23)</f>
        <v>0.37244285615663852</v>
      </c>
      <c r="AZ45" s="16" t="s">
        <v>40953</v>
      </c>
      <c r="BA45" s="33">
        <f>IF(D6L1638C5=0,0,D6L1638C19/D6L1638C5)</f>
        <v>0.40688996422754925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36852.367773567064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36852.367773567064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14740.947109426827</v>
      </c>
      <c r="R46" s="16" t="s">
        <v>40957</v>
      </c>
      <c r="S46" s="15">
        <f>D6L1639C5-D6L1639C7</f>
        <v>22111.420664140238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14168.504661573636</v>
      </c>
      <c r="X46" s="16" t="s">
        <v>40959</v>
      </c>
      <c r="Y46" s="33">
        <f>D6L1639C7-D6L1639C10</f>
        <v>572.44244785319097</v>
      </c>
      <c r="Z46" s="16" t="s">
        <v>40960</v>
      </c>
      <c r="AA46" s="33">
        <f>CHOOSE(MIN(D6L1639C9,RUN_YEARS),B7L812C7,B7L812C16,B7L812C25,B7L812C34,B7L812C43)</f>
        <v>54935</v>
      </c>
      <c r="AB46" s="16" t="s">
        <v>40961</v>
      </c>
      <c r="AC46" s="33">
        <f>IF(D6L1639C12=0,0,D6L1639C10/D6L1639C12)</f>
        <v>0.25791398309954738</v>
      </c>
      <c r="AD46" s="16" t="s">
        <v>40962</v>
      </c>
      <c r="AE46" s="33">
        <f>IF(D6L1639C5=0,0,D6L1639C10/D6L1639C5)</f>
        <v>0.38446660330292853</v>
      </c>
      <c r="AF46" s="16" t="s">
        <v>40963</v>
      </c>
      <c r="AG46" s="33">
        <f>CHOOSE(MIN(D6L1639C9,RUN_YEARS),B7L812C5,B7L812C14,B7L812C23,B7L812C32,B7L812C41)</f>
        <v>853.65736903938546</v>
      </c>
      <c r="AH46" s="16" t="s">
        <v>40964</v>
      </c>
      <c r="AI46" s="33">
        <f>IF(D6L1639C15=0,0,D6L1639C11/D6L1639C15)</f>
        <v>0.6705763560588206</v>
      </c>
      <c r="AJ46" s="16" t="s">
        <v>40965</v>
      </c>
      <c r="AK46" s="33">
        <f>IF(D6L1639C5=0,0,D6L1639C11/D6L1639C5)</f>
        <v>1.5533396697071504E-2</v>
      </c>
      <c r="AL46" s="16" t="s">
        <v>40966</v>
      </c>
      <c r="AM46" s="33">
        <f>D6L1639C8*CHOOSE(MIN(D6L1639C9,RUN_YEARS),B7L812C4,B7L812C13,B7L812C22,B7L812C31,B7L812C40)</f>
        <v>4117.5903380356067</v>
      </c>
      <c r="AN46" s="16" t="s">
        <v>40967</v>
      </c>
      <c r="AO46" s="33">
        <f>D6L1639C8-D6L1639C18</f>
        <v>17993.830326104631</v>
      </c>
      <c r="AP46" s="16" t="s">
        <v>40968</v>
      </c>
      <c r="AQ46" s="33">
        <f>CHOOSE(MIN(D6L1639C9,RUN_YEARS),B7L812C2,B7L812C11,B7L812C20,B7L812C29,B7L812C38)</f>
        <v>97.95551611802874</v>
      </c>
      <c r="AR46" s="16" t="s">
        <v>40969</v>
      </c>
      <c r="AS46" s="33">
        <f>IF(D6L1639C20=0,0,D6L1639C18/D6L1639C20)</f>
        <v>42.035308487111969</v>
      </c>
      <c r="AT46" s="16" t="s">
        <v>40970</v>
      </c>
      <c r="AU46" s="33">
        <f>IF(D6L1639C5=0,0,D6L1639C18/D6L1639C5)</f>
        <v>0.11173204292694085</v>
      </c>
      <c r="AV46" s="16" t="s">
        <v>40971</v>
      </c>
      <c r="AW46" s="33">
        <f>CHOOSE(MIN(D6L1639C9,RUN_YEARS),B7L812C1,B7L812C10,B7L812C19,B7L812C28,B7L812C37)</f>
        <v>428.06466691261562</v>
      </c>
      <c r="AX46" s="16" t="s">
        <v>40972</v>
      </c>
      <c r="AY46" s="33">
        <f>IF(D6L1639C23=0,0,D6L1639C19/D6L1639C23)</f>
        <v>42.035308487111976</v>
      </c>
      <c r="AZ46" s="16" t="s">
        <v>40973</v>
      </c>
      <c r="BA46" s="33">
        <f>IF(D6L1639C5=0,0,D6L1639C19/D6L1639C5)</f>
        <v>0.48826795707305914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37636.017611022951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37244.192692295008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14936.859568790798</v>
      </c>
      <c r="R47" s="16" t="s">
        <v>40977</v>
      </c>
      <c r="S47" s="15">
        <f>SUM(D6L1638C8:D6L1639C8)</f>
        <v>22307.33312350421</v>
      </c>
      <c r="U47" s="21" t="str">
        <f>NULL_VALUE</f>
        <v>n/a</v>
      </c>
      <c r="V47" s="16" t="s">
        <v>40978</v>
      </c>
      <c r="W47" s="33">
        <f>SUM(D6L1638C10:D6L1639C10)</f>
        <v>14356.809156064608</v>
      </c>
      <c r="X47" s="16" t="s">
        <v>40979</v>
      </c>
      <c r="Y47" s="33">
        <f>SUM(D6L1638C11:D6L1639C11)</f>
        <v>580.05041272618962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0.26134175218102501</v>
      </c>
      <c r="AD47" s="16" t="s">
        <v>40981</v>
      </c>
      <c r="AE47" s="33">
        <f>IF(D6L1640C5=0,0,D6L1640C10/D6L1640C5)</f>
        <v>0.38547779179100616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0.67948855567066235</v>
      </c>
      <c r="AJ47" s="16" t="s">
        <v>40983</v>
      </c>
      <c r="AK47" s="33">
        <f>IF(D6L1640C5=0,0,D6L1640C11/D6L1640C5)</f>
        <v>1.5574251199870661E-2</v>
      </c>
      <c r="AL47" s="16" t="s">
        <v>40984</v>
      </c>
      <c r="AM47" s="33">
        <f>SUM(D6L1638C18:D6L1639C18)</f>
        <v>4154.073170234903</v>
      </c>
      <c r="AN47" s="16" t="s">
        <v>40985</v>
      </c>
      <c r="AO47" s="33">
        <f>SUM(D6L1638C19:D6L1639C19)</f>
        <v>18153.259953269306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42.407751343268608</v>
      </c>
      <c r="AT47" s="16" t="s">
        <v>40987</v>
      </c>
      <c r="AU47" s="33">
        <f>IF(D6L1640C5=0,0,D6L1640C18/D6L1640C5)</f>
        <v>0.11153613140591145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42.407751343268615</v>
      </c>
      <c r="AZ47" s="16" t="s">
        <v>40989</v>
      </c>
      <c r="BA47" s="33">
        <f>IF(D6L1640C5=0,0,D6L1640C19/D6L1640C5)</f>
        <v>0.48741182560321167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82322.23481667359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73513.033412425284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28427.115593430171</v>
      </c>
      <c r="R48" s="16" t="s">
        <v>40994</v>
      </c>
      <c r="S48" s="15">
        <f>SUM(D6L1628C8,D6L1637C8,D6L1640C8)</f>
        <v>45085.917818995105</v>
      </c>
      <c r="U48" s="21" t="str">
        <f>NULL_VALUE</f>
        <v>n/a</v>
      </c>
      <c r="V48" s="16" t="s">
        <v>40995</v>
      </c>
      <c r="W48" s="33">
        <f>SUM(D6L1628C10,D6L1637C10,D6L1640C10)</f>
        <v>27322.592452078963</v>
      </c>
      <c r="X48" s="16" t="s">
        <v>40996</v>
      </c>
      <c r="Y48" s="33">
        <f>SUM(D6L1628C11,D6L1637C11,D6L1640C11)</f>
        <v>1104.5231413512106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0.4893396487027416</v>
      </c>
      <c r="AD48" s="16" t="s">
        <v>40998</v>
      </c>
      <c r="AE48" s="33">
        <f>IF(D6L1641C5=0,0,D6L1641C10/D6L1641C5)</f>
        <v>0.37167004521215768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1.2722830866271249</v>
      </c>
      <c r="AJ48" s="16" t="s">
        <v>41000</v>
      </c>
      <c r="AK48" s="33">
        <f>IF(D6L1641C5=0,0,D6L1641C11/D6L1641C5)</f>
        <v>1.5024861444018748E-2</v>
      </c>
      <c r="AL48" s="16" t="s">
        <v>41001</v>
      </c>
      <c r="AM48" s="33">
        <f>SUM(D6L1628C18,D6L1637C18,D6L1640C18)</f>
        <v>8398.4116994170508</v>
      </c>
      <c r="AN48" s="16" t="s">
        <v>41002</v>
      </c>
      <c r="AO48" s="33">
        <f>SUM(D6L1628C19,D6L1637C19,D6L1640C19)</f>
        <v>36687.506119578058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84.834705671090376</v>
      </c>
      <c r="AT48" s="16" t="s">
        <v>41004</v>
      </c>
      <c r="AU48" s="33">
        <f>IF(D6L1641C5=0,0,D6L1641C18/D6L1641C5)</f>
        <v>0.11424384642516382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84.83470567109039</v>
      </c>
      <c r="AZ48" s="16" t="s">
        <v>41006</v>
      </c>
      <c r="BA48" s="33">
        <f>IF(D6L1641C5=0,0,D6L1641C19/D6L1641C5)</f>
        <v>0.49906124691865972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1557296.3333333335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35292.890129373984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2782.8149226675232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17213.039899912845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0.51137630574702975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1587832.7999999998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35656.873574013327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2805.4968139656207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17494.033136146423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0.51137630574702975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1587832.7999999998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35656.873574013327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2805.4968139656207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17494.033136146423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0.5098076154367398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1481300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33234.699096198892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2641.3307731980699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16200.551609585253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0.24722312191303436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1587832.7999999998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35656.873574013327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2805.4968139656207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17494.033136146423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0.51137630574702975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1587832.7999999998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35656.873574013327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2805.4968139656207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17494.033136146423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0.5098076154367398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1481300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33234.699096198892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2641.3307731980699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16200.551609585253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0.5098076154367398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1481300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33234.699096198892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2641.3307731980699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16200.551609585253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0.5098076154367398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1481300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33234.699096198892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2641.3307731980699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16200.551609585253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0.5098076154367398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1481300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33234.699096198892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2641.3307731980699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16200.551609585253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0.5098076154367398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1481300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33234.699096198892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2641.3307731980699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16200.551609585253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0.5098076154367398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1481300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33234.699096198892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2641.3307731980699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16200.551609585253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1481300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33234.699096198892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2641.3307731980699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16200.551609585253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0.51137630574702975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1587832.7999999998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35656.873574013327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2805.4968139656207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17494.033136146423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0.51394663156259734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1557296.3333333335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35292.890129373984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2782.8149226675232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17213.039899912845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0.24340392009607786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1557296.3333333335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35292.890129373984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2782.8149226675232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17213.039899912845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1557296.3333333335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35292.890129373984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2782.8149226675232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17213.039899912845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0.23353399456042659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1481300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33234.699096198892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2641.3307731980699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16200.551609585253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0.24340392009607786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1557296.3333333335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35292.890129373984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2782.8149226675232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17213.039899912845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0.23353399456042659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1481300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33234.699096198892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2641.3307731980699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16200.551609585253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0.23353399456042659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1481300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33234.699096198892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2641.3307731980699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16200.551609585253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0.23353399456042659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1481300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33234.699096198892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2641.3307731980699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16200.551609585253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0.23353399456042659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1481300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33234.699096198892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2641.3307731980699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16200.551609585253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0.23353399456042659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1481300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33234.699096198892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2641.3307731980699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16200.551609585253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0.23353399456042659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1481300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33234.699096198892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2641.3307731980699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16200.551609585253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1481300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33234.699096198892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2641.3307731980699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16200.551609585253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1557296.3333333335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35292.890129373984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2782.8149226675232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17213.039899912845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1481300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33234.699096198892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2641.3307731980699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16200.551609585253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1481300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33234.699096198892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2641.3307731980699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16200.551609585253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1481300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33234.699096198892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2641.3307731980699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16200.551609585253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1481300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33234.699096198892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2641.3307731980699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16200.551609585253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1481300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33234.699096198892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2641.3307731980699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16200.551609585253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1481300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33234.699096198892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2641.3307731980699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16200.551609585253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1481300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33234.699096198892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2641.3307731980699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16200.551609585253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1481300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33234.699096198892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2641.3307731980699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16200.551609585253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9564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9564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34789</v>
      </c>
      <c r="R9" s="16" t="s">
        <v>41826</v>
      </c>
      <c r="S9" s="21">
        <f>IF(D6L1802C7=0,0,D6L1802C5/D6L1802C7)</f>
        <v>0.27491448446347982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18450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18450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56927</v>
      </c>
      <c r="R10" s="16" t="s">
        <v>41830</v>
      </c>
      <c r="S10" s="21">
        <f>IF(D6L1803C7=0,0,D6L1803C5/D6L1803C7)</f>
        <v>0.32409928504927366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6992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6992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243445</v>
      </c>
      <c r="R11" s="16" t="s">
        <v>41834</v>
      </c>
      <c r="S11" s="21">
        <f>IF(D6L1804C7=0,0,D6L1804C5/D6L1804C7)</f>
        <v>2.8721066359958101E-2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2585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2585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51167</v>
      </c>
      <c r="R12" s="16" t="s">
        <v>41838</v>
      </c>
      <c r="S12" s="21">
        <f>IF(D6L1805C7=0,0,D6L1805C5/D6L1805C7)</f>
        <v>5.0520843512420116E-2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5949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5949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655061</v>
      </c>
      <c r="R13" s="16" t="s">
        <v>41842</v>
      </c>
      <c r="S13" s="21">
        <f>IF(D6L1806C7=0,0,D6L1806C5/D6L1806C7)</f>
        <v>9.0815969810445138E-3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935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935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158490</v>
      </c>
      <c r="R14" s="16" t="s">
        <v>41846</v>
      </c>
      <c r="S14" s="21">
        <f>IF(D6L1807C7=0,0,D6L1807C5/D6L1807C7)</f>
        <v>5.8994258312827308E-3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285338</v>
      </c>
      <c r="R15" s="16" t="s">
        <v>41850</v>
      </c>
      <c r="S15" s="21">
        <f>IF(D6L1808C7=0,0,D6L1808C5/D6L1808C7)</f>
        <v>3.5046155787171704E-6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12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12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31518</v>
      </c>
      <c r="R16" s="16" t="s">
        <v>41854</v>
      </c>
      <c r="S16" s="21">
        <f>IF(D6L1809C7=0,0,D6L1809C5/D6L1809C7)</f>
        <v>3.8073481819912432E-4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4045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79477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79477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482441</v>
      </c>
      <c r="R18" s="16" t="s">
        <v>41862</v>
      </c>
      <c r="S18" s="21">
        <f>IF(D6L1811C7=0,0,D6L1811C5/D6L1811C7)</f>
        <v>0.16473931527378477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77549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77549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446479</v>
      </c>
      <c r="R19" s="16" t="s">
        <v>41866</v>
      </c>
      <c r="S19" s="21">
        <f>IF(D6L1812C7=0,0,D6L1812C5/D6L1812C7)</f>
        <v>0.17369013996178992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2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2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46</v>
      </c>
      <c r="R20" s="16" t="s">
        <v>41870</v>
      </c>
      <c r="S20" s="21">
        <f>IF(D6L1813C7=0,0,D6L1813C5/D6L1813C7)</f>
        <v>4.3478260869565216E-2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28483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28483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108415</v>
      </c>
      <c r="R21" s="16" t="s">
        <v>41874</v>
      </c>
      <c r="S21" s="21">
        <f>IF(D6L1814C7=0,0,D6L1814C5/D6L1814C7)</f>
        <v>0.2627219480699165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578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578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245890</v>
      </c>
      <c r="R22" s="16" t="s">
        <v>41878</v>
      </c>
      <c r="S22" s="21">
        <f>IF(D6L1815C7=0,0,D6L1815C5/D6L1815C7)</f>
        <v>2.3506445971775997E-3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2277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2277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713212</v>
      </c>
      <c r="R23" s="16" t="s">
        <v>41883</v>
      </c>
      <c r="S23" s="21">
        <f>IF(D6L1816C7=0,0,D6L1816C5/D6L1816C7)</f>
        <v>3.1925991149896523E-3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19760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446479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232854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232854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3983502</v>
      </c>
      <c r="R26" s="16" t="s">
        <v>41896</v>
      </c>
      <c r="S26" s="21">
        <f>SUM(D6L1801C8:D6L1818C8)</f>
        <v>1.3437938495184607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29.411966362468306</v>
      </c>
      <c r="F9" s="16" t="s">
        <v>41934</v>
      </c>
      <c r="G9" s="6">
        <f>D6L237C10</f>
        <v>740.67479669951854</v>
      </c>
      <c r="H9" s="16" t="s">
        <v>41935</v>
      </c>
      <c r="I9" s="6">
        <f>D6L240C10</f>
        <v>13.808736604631537</v>
      </c>
      <c r="J9" s="16" t="s">
        <v>41936</v>
      </c>
      <c r="K9" s="6">
        <f>D6L228C11</f>
        <v>1.0556082775919842</v>
      </c>
      <c r="L9" s="16" t="s">
        <v>41937</v>
      </c>
      <c r="M9" s="6">
        <f>D6L237C11</f>
        <v>26.294444095720397</v>
      </c>
      <c r="N9" s="16" t="s">
        <v>41938</v>
      </c>
      <c r="O9" s="6">
        <f>D6L240C11</f>
        <v>0.49021926262507032</v>
      </c>
      <c r="P9" s="16" t="s">
        <v>41939</v>
      </c>
      <c r="Q9" s="6">
        <f>D6L228C18</f>
        <v>6.7790789947347871</v>
      </c>
      <c r="R9" s="16" t="s">
        <v>41940</v>
      </c>
      <c r="S9" s="6">
        <f>D6L237C18</f>
        <v>634.41388797201341</v>
      </c>
      <c r="T9" s="16" t="s">
        <v>41941</v>
      </c>
      <c r="U9" s="6">
        <f>D6L240C18</f>
        <v>4.7857542905691854</v>
      </c>
      <c r="V9" s="16" t="s">
        <v>41942</v>
      </c>
      <c r="W9" s="6">
        <f>D6L228C19</f>
        <v>23.688495645325503</v>
      </c>
      <c r="X9" s="16" t="s">
        <v>41943</v>
      </c>
      <c r="Y9" s="6">
        <f>D6L237C19</f>
        <v>2189.4713872118718</v>
      </c>
      <c r="Z9" s="16" t="s">
        <v>41944</v>
      </c>
      <c r="AA9" s="6">
        <f>D6L240C19</f>
        <v>16.516460758642658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6939.5034279452566</v>
      </c>
      <c r="F10" s="16" t="s">
        <v>41946</v>
      </c>
      <c r="G10" s="6">
        <f>D6L337C10</f>
        <v>10586.591800066728</v>
      </c>
      <c r="H10" s="16" t="s">
        <v>41947</v>
      </c>
      <c r="I10" s="6">
        <f>D6L340C10</f>
        <v>988.19760679953549</v>
      </c>
      <c r="J10" s="16" t="s">
        <v>41948</v>
      </c>
      <c r="K10" s="6">
        <f>D6L328C11</f>
        <v>299.84260736796818</v>
      </c>
      <c r="L10" s="16" t="s">
        <v>41949</v>
      </c>
      <c r="M10" s="6">
        <f>D6L337C11</f>
        <v>431.97410683667044</v>
      </c>
      <c r="N10" s="16" t="s">
        <v>41950</v>
      </c>
      <c r="O10" s="6">
        <f>D6L340C11</f>
        <v>40.322304537393649</v>
      </c>
      <c r="P10" s="16" t="s">
        <v>41951</v>
      </c>
      <c r="Q10" s="6">
        <f>D6L328C18</f>
        <v>1411.5015748210405</v>
      </c>
      <c r="R10" s="16" t="s">
        <v>41952</v>
      </c>
      <c r="S10" s="6">
        <f>D6L337C18</f>
        <v>6794.9679818876111</v>
      </c>
      <c r="T10" s="16" t="s">
        <v>41953</v>
      </c>
      <c r="U10" s="6">
        <f>D6L340C18</f>
        <v>303.19744640868845</v>
      </c>
      <c r="V10" s="16" t="s">
        <v>41954</v>
      </c>
      <c r="W10" s="6">
        <f>D6L328C19</f>
        <v>5827.8444604921842</v>
      </c>
      <c r="X10" s="16" t="s">
        <v>41955</v>
      </c>
      <c r="Y10" s="6">
        <f>D6L337C19</f>
        <v>26607.546280638056</v>
      </c>
      <c r="Z10" s="16" t="s">
        <v>41956</v>
      </c>
      <c r="AA10" s="6">
        <f>D6L340C19</f>
        <v>1187.2521120032393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10955.07259056988</v>
      </c>
      <c r="F11" s="16" t="s">
        <v>41958</v>
      </c>
      <c r="G11" s="6">
        <f>D6L437C10</f>
        <v>10091.754711316707</v>
      </c>
      <c r="H11" s="16" t="s">
        <v>41959</v>
      </c>
      <c r="I11" s="6">
        <f>D6L440C10</f>
        <v>28776.980308443177</v>
      </c>
      <c r="J11" s="16" t="s">
        <v>41960</v>
      </c>
      <c r="K11" s="6">
        <f>D6L428C11</f>
        <v>801.71957354410324</v>
      </c>
      <c r="L11" s="16" t="s">
        <v>41961</v>
      </c>
      <c r="M11" s="6">
        <f>D6L437C11</f>
        <v>765.86773759186985</v>
      </c>
      <c r="N11" s="16" t="s">
        <v>41962</v>
      </c>
      <c r="O11" s="6">
        <f>D6L440C11</f>
        <v>2183.8977892356656</v>
      </c>
      <c r="P11" s="16" t="s">
        <v>41963</v>
      </c>
      <c r="Q11" s="6">
        <f>D6L428C18</f>
        <v>1369.7651043472206</v>
      </c>
      <c r="R11" s="16" t="s">
        <v>41964</v>
      </c>
      <c r="S11" s="6">
        <f>D6L437C18</f>
        <v>3230.5181993458045</v>
      </c>
      <c r="T11" s="16" t="s">
        <v>41965</v>
      </c>
      <c r="U11" s="6">
        <f>D6L440C18</f>
        <v>5247.0139462372817</v>
      </c>
      <c r="V11" s="16" t="s">
        <v>41966</v>
      </c>
      <c r="W11" s="6">
        <f>D6L428C19</f>
        <v>10387.027059766757</v>
      </c>
      <c r="X11" s="16" t="s">
        <v>41967</v>
      </c>
      <c r="Y11" s="6">
        <f>D6L437C19</f>
        <v>25254.133268394646</v>
      </c>
      <c r="Z11" s="16" t="s">
        <v>41968</v>
      </c>
      <c r="AA11" s="6">
        <f>D6L440C19</f>
        <v>41017.812401191652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8345.9557654068103</v>
      </c>
      <c r="F12" s="16" t="s">
        <v>41970</v>
      </c>
      <c r="G12" s="6">
        <f>D6L537C10</f>
        <v>3644.825022378026</v>
      </c>
      <c r="H12" s="16" t="s">
        <v>41971</v>
      </c>
      <c r="I12" s="6">
        <f>D6L540C10</f>
        <v>9228.0777320904326</v>
      </c>
      <c r="J12" s="16" t="s">
        <v>41972</v>
      </c>
      <c r="K12" s="6">
        <f>D6L528C11</f>
        <v>591.19396435363058</v>
      </c>
      <c r="L12" s="16" t="s">
        <v>41973</v>
      </c>
      <c r="M12" s="6">
        <f>D6L537C11</f>
        <v>241.22910180782446</v>
      </c>
      <c r="N12" s="16" t="s">
        <v>41974</v>
      </c>
      <c r="O12" s="6">
        <f>D6L540C11</f>
        <v>610.75110301799373</v>
      </c>
      <c r="P12" s="16" t="s">
        <v>41975</v>
      </c>
      <c r="Q12" s="6">
        <f>D6L528C18</f>
        <v>1087.3419507739832</v>
      </c>
      <c r="R12" s="16" t="s">
        <v>41976</v>
      </c>
      <c r="S12" s="6">
        <f>D6L537C18</f>
        <v>635.24520872920402</v>
      </c>
      <c r="T12" s="16" t="s">
        <v>41977</v>
      </c>
      <c r="U12" s="6">
        <f>D6L540C18</f>
        <v>1900.4967108559731</v>
      </c>
      <c r="V12" s="16" t="s">
        <v>41978</v>
      </c>
      <c r="W12" s="6">
        <f>D6L528C19</f>
        <v>7849.8077789864592</v>
      </c>
      <c r="X12" s="16" t="s">
        <v>41979</v>
      </c>
      <c r="Y12" s="6">
        <f>D6L537C19</f>
        <v>4266.4702145832835</v>
      </c>
      <c r="Z12" s="16" t="s">
        <v>41980</v>
      </c>
      <c r="AA12" s="6">
        <f>D6L540C19</f>
        <v>12764.224740870117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13148.46286601202</v>
      </c>
      <c r="F13" s="16" t="s">
        <v>41982</v>
      </c>
      <c r="G13" s="6">
        <f>D6L637C10</f>
        <v>9902.9752706000691</v>
      </c>
      <c r="H13" s="16" t="s">
        <v>41983</v>
      </c>
      <c r="I13" s="6">
        <f>D6L640C10</f>
        <v>12413.925294074239</v>
      </c>
      <c r="J13" s="16" t="s">
        <v>41984</v>
      </c>
      <c r="K13" s="6">
        <f>D6L628C11</f>
        <v>525.39070324120735</v>
      </c>
      <c r="L13" s="16" t="s">
        <v>41985</v>
      </c>
      <c r="M13" s="6">
        <f>D6L637C11</f>
        <v>395.22207049669339</v>
      </c>
      <c r="N13" s="16" t="s">
        <v>41986</v>
      </c>
      <c r="O13" s="6">
        <f>D6L640C11</f>
        <v>495.43264762873577</v>
      </c>
      <c r="P13" s="16" t="s">
        <v>41987</v>
      </c>
      <c r="Q13" s="6">
        <f>D6L628C18</f>
        <v>2712.6234854730264</v>
      </c>
      <c r="R13" s="16" t="s">
        <v>41988</v>
      </c>
      <c r="S13" s="6">
        <f>D6L637C18</f>
        <v>3645.6034896776373</v>
      </c>
      <c r="T13" s="16" t="s">
        <v>41989</v>
      </c>
      <c r="U13" s="6">
        <f>D6L640C18</f>
        <v>3807.6410198255512</v>
      </c>
      <c r="V13" s="16" t="s">
        <v>41990</v>
      </c>
      <c r="W13" s="6">
        <f>D6L628C19</f>
        <v>10961.230083780201</v>
      </c>
      <c r="X13" s="16" t="s">
        <v>41991</v>
      </c>
      <c r="Y13" s="6">
        <f>D6L637C19</f>
        <v>14766.984435480261</v>
      </c>
      <c r="Z13" s="16" t="s">
        <v>41992</v>
      </c>
      <c r="AA13" s="6">
        <f>D6L640C19</f>
        <v>15423.338230519419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1993.495136353549</v>
      </c>
      <c r="F14" s="16" t="s">
        <v>41994</v>
      </c>
      <c r="G14" s="6">
        <f>D6L737C10</f>
        <v>2312.3879371092644</v>
      </c>
      <c r="H14" s="16" t="s">
        <v>41995</v>
      </c>
      <c r="I14" s="6">
        <f>D6L740C10</f>
        <v>7459.1990614672823</v>
      </c>
      <c r="J14" s="16" t="s">
        <v>41996</v>
      </c>
      <c r="K14" s="6">
        <f>D6L728C11</f>
        <v>141.82145422475276</v>
      </c>
      <c r="L14" s="16" t="s">
        <v>41997</v>
      </c>
      <c r="M14" s="6">
        <f>D6L737C11</f>
        <v>178.93183330348231</v>
      </c>
      <c r="N14" s="16" t="s">
        <v>41998</v>
      </c>
      <c r="O14" s="6">
        <f>D6L740C11</f>
        <v>577.1904193171232</v>
      </c>
      <c r="P14" s="16" t="s">
        <v>41999</v>
      </c>
      <c r="Q14" s="6">
        <f>D6L728C18</f>
        <v>248.15772224504983</v>
      </c>
      <c r="R14" s="16" t="s">
        <v>42000</v>
      </c>
      <c r="S14" s="6">
        <f>D6L737C18</f>
        <v>373.31884232828645</v>
      </c>
      <c r="T14" s="16" t="s">
        <v>42001</v>
      </c>
      <c r="U14" s="6">
        <f>D6L740C18</f>
        <v>1289.3388692541521</v>
      </c>
      <c r="V14" s="16" t="s">
        <v>42002</v>
      </c>
      <c r="W14" s="6">
        <f>D6L728C19</f>
        <v>1887.158868333252</v>
      </c>
      <c r="X14" s="16" t="s">
        <v>42003</v>
      </c>
      <c r="Y14" s="6">
        <f>D6L737C19</f>
        <v>3106.0844843071673</v>
      </c>
      <c r="Z14" s="16" t="s">
        <v>42004</v>
      </c>
      <c r="AA14" s="6">
        <f>D6L740C19</f>
        <v>10727.547079669666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5747.0076790185922</v>
      </c>
      <c r="F15" s="16" t="s">
        <v>42006</v>
      </c>
      <c r="G15" s="6">
        <f>D6L837C10</f>
        <v>2609.5333460303546</v>
      </c>
      <c r="H15" s="16" t="s">
        <v>42007</v>
      </c>
      <c r="I15" s="6">
        <f>D6L840C10</f>
        <v>6351.6930828851009</v>
      </c>
      <c r="J15" s="16" t="s">
        <v>42008</v>
      </c>
      <c r="K15" s="6">
        <f>D6L828C11</f>
        <v>1032.8646287233291</v>
      </c>
      <c r="L15" s="16" t="s">
        <v>42009</v>
      </c>
      <c r="M15" s="6">
        <f>D6L837C11</f>
        <v>473.03057206612527</v>
      </c>
      <c r="N15" s="16" t="s">
        <v>42010</v>
      </c>
      <c r="O15" s="6">
        <f>D6L840C11</f>
        <v>1151.372530707888</v>
      </c>
      <c r="P15" s="16" t="s">
        <v>42011</v>
      </c>
      <c r="Q15" s="6">
        <f>D6L828C18</f>
        <v>343.21989362227157</v>
      </c>
      <c r="R15" s="16" t="s">
        <v>42012</v>
      </c>
      <c r="S15" s="6">
        <f>D6L837C18</f>
        <v>180.98009458088518</v>
      </c>
      <c r="T15" s="16" t="s">
        <v>42013</v>
      </c>
      <c r="U15" s="6">
        <f>D6L840C18</f>
        <v>567.6262382937291</v>
      </c>
      <c r="V15" s="16" t="s">
        <v>42014</v>
      </c>
      <c r="W15" s="6">
        <f>D6L828C19</f>
        <v>6436.6524141196496</v>
      </c>
      <c r="X15" s="16" t="s">
        <v>42015</v>
      </c>
      <c r="Y15" s="6">
        <f>D6L837C19</f>
        <v>3385.8551390177772</v>
      </c>
      <c r="Z15" s="16" t="s">
        <v>42016</v>
      </c>
      <c r="AA15" s="6">
        <f>D6L840C19</f>
        <v>10619.401102750557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59.000260224711923</v>
      </c>
      <c r="F16" s="16" t="s">
        <v>42018</v>
      </c>
      <c r="G16" s="6">
        <f>D6L937C10</f>
        <v>4021.489389005621</v>
      </c>
      <c r="H16" s="16" t="s">
        <v>42019</v>
      </c>
      <c r="I16" s="6">
        <f>D6L940C10</f>
        <v>37.280440134966881</v>
      </c>
      <c r="J16" s="16" t="s">
        <v>42020</v>
      </c>
      <c r="K16" s="6">
        <f>D6L928C11</f>
        <v>1.8111889681543649</v>
      </c>
      <c r="L16" s="16" t="s">
        <v>42021</v>
      </c>
      <c r="M16" s="6">
        <f>D6L937C11</f>
        <v>121.5137061623344</v>
      </c>
      <c r="N16" s="16" t="s">
        <v>42022</v>
      </c>
      <c r="O16" s="6">
        <f>D6L940C11</f>
        <v>1.1264693276445499</v>
      </c>
      <c r="P16" s="16" t="s">
        <v>42023</v>
      </c>
      <c r="Q16" s="6">
        <f>D6L928C18</f>
        <v>15.268709093500888</v>
      </c>
      <c r="R16" s="16" t="s">
        <v>42024</v>
      </c>
      <c r="S16" s="6">
        <f>D6L937C18</f>
        <v>2174.7555666220414</v>
      </c>
      <c r="T16" s="16" t="s">
        <v>42025</v>
      </c>
      <c r="U16" s="6">
        <f>D6L940C18</f>
        <v>14.516852933385497</v>
      </c>
      <c r="V16" s="16" t="s">
        <v>42026</v>
      </c>
      <c r="W16" s="6">
        <f>D6L928C19</f>
        <v>45.542740099365396</v>
      </c>
      <c r="X16" s="16" t="s">
        <v>42027</v>
      </c>
      <c r="Y16" s="6">
        <f>D6L937C19</f>
        <v>6384.2857176834677</v>
      </c>
      <c r="Z16" s="16" t="s">
        <v>42028</v>
      </c>
      <c r="AA16" s="6">
        <f>D6L940C19</f>
        <v>42.616162602714937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99.160349477209849</v>
      </c>
      <c r="F17" s="16" t="s">
        <v>42030</v>
      </c>
      <c r="G17" s="6">
        <f>D6L1037C10</f>
        <v>471.04552917492276</v>
      </c>
      <c r="H17" s="16" t="s">
        <v>42031</v>
      </c>
      <c r="I17" s="6">
        <f>D6L1040C10</f>
        <v>-75.635002227425716</v>
      </c>
      <c r="J17" s="16" t="s">
        <v>42032</v>
      </c>
      <c r="K17" s="6">
        <f>D6L1028C11</f>
        <v>2.9981432361129268</v>
      </c>
      <c r="L17" s="16" t="s">
        <v>42033</v>
      </c>
      <c r="M17" s="6">
        <f>D6L1037C11</f>
        <v>13.664927767669143</v>
      </c>
      <c r="N17" s="16" t="s">
        <v>42034</v>
      </c>
      <c r="O17" s="6">
        <f>D6L1040C11</f>
        <v>-2.1941548706674157</v>
      </c>
      <c r="P17" s="16" t="s">
        <v>42035</v>
      </c>
      <c r="Q17" s="6">
        <f>D6L1028C18</f>
        <v>26.448747865704778</v>
      </c>
      <c r="R17" s="16" t="s">
        <v>42036</v>
      </c>
      <c r="S17" s="6">
        <f>D6L1037C18</f>
        <v>348.56612734497338</v>
      </c>
      <c r="T17" s="16" t="s">
        <v>42037</v>
      </c>
      <c r="U17" s="6">
        <f>D6L1040C18</f>
        <v>-30.975747316274198</v>
      </c>
      <c r="V17" s="16" t="s">
        <v>42038</v>
      </c>
      <c r="W17" s="6">
        <f>D6L1028C19</f>
        <v>75.70974484761804</v>
      </c>
      <c r="X17" s="16" t="s">
        <v>42039</v>
      </c>
      <c r="Y17" s="6">
        <f>D6L1037C19</f>
        <v>960.76269067840451</v>
      </c>
      <c r="Z17" s="16" t="s">
        <v>42040</v>
      </c>
      <c r="AA17" s="6">
        <f>D6L1040C19</f>
        <v>-85.379329781818925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77.271940611767988</v>
      </c>
      <c r="F18" s="16" t="s">
        <v>42042</v>
      </c>
      <c r="G18" s="6">
        <f>D6L1137C10</f>
        <v>7407.9863064883475</v>
      </c>
      <c r="H18" s="16" t="s">
        <v>42043</v>
      </c>
      <c r="I18" s="6">
        <f>D6L1140C10</f>
        <v>282.21095961703901</v>
      </c>
      <c r="J18" s="16" t="s">
        <v>42044</v>
      </c>
      <c r="K18" s="6">
        <f>D6L1128C11</f>
        <v>3.2393133042930358</v>
      </c>
      <c r="L18" s="16" t="s">
        <v>42045</v>
      </c>
      <c r="M18" s="6">
        <f>D6L1137C11</f>
        <v>312.09502057092413</v>
      </c>
      <c r="N18" s="16" t="s">
        <v>42046</v>
      </c>
      <c r="O18" s="6">
        <f>D6L1140C11</f>
        <v>11.889416584082712</v>
      </c>
      <c r="P18" s="16" t="s">
        <v>42047</v>
      </c>
      <c r="Q18" s="6">
        <f>D6L1128C18</f>
        <v>11.801927584177493</v>
      </c>
      <c r="R18" s="16" t="s">
        <v>42048</v>
      </c>
      <c r="S18" s="6">
        <f>D6L1137C18</f>
        <v>3681.2255100709435</v>
      </c>
      <c r="T18" s="16" t="s">
        <v>42049</v>
      </c>
      <c r="U18" s="6">
        <f>D6L1140C18</f>
        <v>64.081183084065927</v>
      </c>
      <c r="V18" s="16" t="s">
        <v>42050</v>
      </c>
      <c r="W18" s="6">
        <f>D6L1128C19</f>
        <v>68.709326331883531</v>
      </c>
      <c r="X18" s="16" t="s">
        <v>42051</v>
      </c>
      <c r="Y18" s="6">
        <f>D6L1137C19</f>
        <v>21557.330728287452</v>
      </c>
      <c r="Z18" s="16" t="s">
        <v>42052</v>
      </c>
      <c r="AA18" s="6">
        <f>D6L1140C19</f>
        <v>375.26069876021438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2159.4385089943876</v>
      </c>
      <c r="F19" s="16" t="s">
        <v>42054</v>
      </c>
      <c r="G19" s="6">
        <f>D6L1237C10</f>
        <v>4094.1624380966068</v>
      </c>
      <c r="H19" s="16" t="s">
        <v>42055</v>
      </c>
      <c r="I19" s="6">
        <f>D6L1240C10</f>
        <v>1634.5413341367048</v>
      </c>
      <c r="J19" s="16" t="s">
        <v>42056</v>
      </c>
      <c r="K19" s="6">
        <f>D6L1228C11</f>
        <v>87.410599076251387</v>
      </c>
      <c r="L19" s="16" t="s">
        <v>42057</v>
      </c>
      <c r="M19" s="6">
        <f>D6L1237C11</f>
        <v>165.41423558471072</v>
      </c>
      <c r="N19" s="16" t="s">
        <v>42058</v>
      </c>
      <c r="O19" s="6">
        <f>D6L1240C11</f>
        <v>66.039491448105665</v>
      </c>
      <c r="P19" s="16" t="s">
        <v>42059</v>
      </c>
      <c r="Q19" s="6">
        <f>D6L1228C18</f>
        <v>419.06852581772756</v>
      </c>
      <c r="R19" s="16" t="s">
        <v>42060</v>
      </c>
      <c r="S19" s="6">
        <f>D6L1237C18</f>
        <v>1959.1975212753703</v>
      </c>
      <c r="T19" s="16" t="s">
        <v>42061</v>
      </c>
      <c r="U19" s="6">
        <f>D6L1240C18</f>
        <v>471.20603358439337</v>
      </c>
      <c r="V19" s="16" t="s">
        <v>42062</v>
      </c>
      <c r="W19" s="6">
        <f>D6L1228C19</f>
        <v>1827.7805822529115</v>
      </c>
      <c r="X19" s="16" t="s">
        <v>42063</v>
      </c>
      <c r="Y19" s="6">
        <f>D6L1237C19</f>
        <v>8561.6743966745071</v>
      </c>
      <c r="Z19" s="16" t="s">
        <v>42064</v>
      </c>
      <c r="AA19" s="6">
        <f>D6L1240C19</f>
        <v>2059.165852084097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17.172014289713221</v>
      </c>
      <c r="H20" s="16" t="s">
        <v>42067</v>
      </c>
      <c r="I20" s="6">
        <f>D6L1340C10</f>
        <v>0.93434515505557003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0.6406227419697077</v>
      </c>
      <c r="N20" s="16" t="s">
        <v>42070</v>
      </c>
      <c r="O20" s="6">
        <f>D6L1340C11</f>
        <v>3.4856874975719918E-2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18.683375323110571</v>
      </c>
      <c r="T20" s="16" t="s">
        <v>42073</v>
      </c>
      <c r="U20" s="6">
        <f>D6L1340C18</f>
        <v>0.32837846190830716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63.529261708572356</v>
      </c>
      <c r="Z20" s="16" t="s">
        <v>42076</v>
      </c>
      <c r="AA20" s="6">
        <f>D6L1340C19</f>
        <v>1.1165884582014636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2517.94783440842</v>
      </c>
      <c r="F21" s="16" t="s">
        <v>42078</v>
      </c>
      <c r="G21" s="6">
        <f>D6L1437C10</f>
        <v>4702.9629315698139</v>
      </c>
      <c r="H21" s="16" t="s">
        <v>42079</v>
      </c>
      <c r="I21" s="6">
        <f>D6L1440C10</f>
        <v>1948.825653609747</v>
      </c>
      <c r="J21" s="16" t="s">
        <v>42080</v>
      </c>
      <c r="K21" s="6">
        <f>D6L1428C11</f>
        <v>106.70111939268978</v>
      </c>
      <c r="L21" s="16" t="s">
        <v>42081</v>
      </c>
      <c r="M21" s="6">
        <f>D6L1437C11</f>
        <v>177.81005577122392</v>
      </c>
      <c r="N21" s="16" t="s">
        <v>42082</v>
      </c>
      <c r="O21" s="6">
        <f>D6L1440C11</f>
        <v>73.681379844743077</v>
      </c>
      <c r="P21" s="16" t="s">
        <v>42083</v>
      </c>
      <c r="Q21" s="6">
        <f>D6L1428C18</f>
        <v>516.91824519447425</v>
      </c>
      <c r="R21" s="16" t="s">
        <v>42084</v>
      </c>
      <c r="S21" s="6">
        <f>D6L1437C18</f>
        <v>2656.4069534997407</v>
      </c>
      <c r="T21" s="16" t="s">
        <v>42085</v>
      </c>
      <c r="U21" s="6">
        <f>D6L1440C18</f>
        <v>644.9596028205724</v>
      </c>
      <c r="V21" s="16" t="s">
        <v>42086</v>
      </c>
      <c r="W21" s="6">
        <f>D6L1428C19</f>
        <v>2107.7307086066367</v>
      </c>
      <c r="X21" s="16" t="s">
        <v>42087</v>
      </c>
      <c r="Y21" s="6">
        <f>D6L1437C19</f>
        <v>9749.4980002714274</v>
      </c>
      <c r="Z21" s="16" t="s">
        <v>42088</v>
      </c>
      <c r="AA21" s="6">
        <f>D6L1440C19</f>
        <v>2367.1193714015549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1186.1383432779944</v>
      </c>
      <c r="F22" s="16" t="s">
        <v>42090</v>
      </c>
      <c r="G22" s="6">
        <f>D6L1537C10</f>
        <v>124.91920350157842</v>
      </c>
      <c r="H22" s="16" t="s">
        <v>42091</v>
      </c>
      <c r="I22" s="6">
        <f>D6L1540C10</f>
        <v>833.75105130585052</v>
      </c>
      <c r="J22" s="16" t="s">
        <v>42092</v>
      </c>
      <c r="K22" s="6">
        <f>D6L1528C11</f>
        <v>100.01830784318726</v>
      </c>
      <c r="L22" s="16" t="s">
        <v>42093</v>
      </c>
      <c r="M22" s="6">
        <f>D6L1537C11</f>
        <v>12.15387019385869</v>
      </c>
      <c r="N22" s="16" t="s">
        <v>42094</v>
      </c>
      <c r="O22" s="6">
        <f>D6L1540C11</f>
        <v>81.118849364393242</v>
      </c>
      <c r="P22" s="16" t="s">
        <v>42095</v>
      </c>
      <c r="Q22" s="6">
        <f>D6L1528C18</f>
        <v>136.29503277017412</v>
      </c>
      <c r="R22" s="16" t="s">
        <v>42096</v>
      </c>
      <c r="S22" s="6">
        <f>D6L1537C18</f>
        <v>45.852286195355362</v>
      </c>
      <c r="T22" s="16" t="s">
        <v>42097</v>
      </c>
      <c r="U22" s="6">
        <f>D6L1540C18</f>
        <v>125.29313516690738</v>
      </c>
      <c r="V22" s="16" t="s">
        <v>42098</v>
      </c>
      <c r="W22" s="6">
        <f>D6L1528C19</f>
        <v>1149.8616183510078</v>
      </c>
      <c r="X22" s="16" t="s">
        <v>42099</v>
      </c>
      <c r="Y22" s="6">
        <f>D6L1537C19</f>
        <v>453.80879923588964</v>
      </c>
      <c r="Z22" s="16" t="s">
        <v>42100</v>
      </c>
      <c r="AA22" s="6">
        <f>D6L1540C19</f>
        <v>1240.0499940252453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8207.127993570055</v>
      </c>
      <c r="F23" s="16" t="s">
        <v>42102</v>
      </c>
      <c r="G23" s="6">
        <f>D6L1637C10</f>
        <v>4758.6553024442974</v>
      </c>
      <c r="H23" s="16" t="s">
        <v>42103</v>
      </c>
      <c r="I23" s="6">
        <f>D6L1640C10</f>
        <v>14356.809156064608</v>
      </c>
      <c r="J23" s="16" t="s">
        <v>42104</v>
      </c>
      <c r="K23" s="6">
        <f>D6L1628C11</f>
        <v>332.21134643352639</v>
      </c>
      <c r="L23" s="16" t="s">
        <v>42105</v>
      </c>
      <c r="M23" s="6">
        <f>D6L1637C11</f>
        <v>192.26138219149456</v>
      </c>
      <c r="N23" s="16" t="s">
        <v>42106</v>
      </c>
      <c r="O23" s="6">
        <f>D6L1640C11</f>
        <v>580.05041272618962</v>
      </c>
      <c r="P23" s="16" t="s">
        <v>42107</v>
      </c>
      <c r="Q23" s="6">
        <f>D6L1628C18</f>
        <v>1592.705240337893</v>
      </c>
      <c r="R23" s="16" t="s">
        <v>42108</v>
      </c>
      <c r="S23" s="6">
        <f>D6L1637C18</f>
        <v>2651.6332888442539</v>
      </c>
      <c r="T23" s="16" t="s">
        <v>42109</v>
      </c>
      <c r="U23" s="6">
        <f>D6L1640C18</f>
        <v>4154.073170234903</v>
      </c>
      <c r="V23" s="16" t="s">
        <v>42110</v>
      </c>
      <c r="W23" s="6">
        <f>D6L1628C19</f>
        <v>6946.6340996656882</v>
      </c>
      <c r="X23" s="16" t="s">
        <v>42111</v>
      </c>
      <c r="Y23" s="6">
        <f>D6L1637C19</f>
        <v>11587.612066643067</v>
      </c>
      <c r="Z23" s="16" t="s">
        <v>42112</v>
      </c>
      <c r="AA23" s="6">
        <f>D6L1640C19</f>
        <v>18153.259953269306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61464.994662233134</v>
      </c>
      <c r="F25" s="16" t="s">
        <v>42126</v>
      </c>
      <c r="G25" s="6">
        <f>SUM(D6L1901C2:D6L1916C2)</f>
        <v>65487.135998771562</v>
      </c>
      <c r="H25" s="16" t="s">
        <v>42127</v>
      </c>
      <c r="I25" s="6">
        <f>SUM(D6L1901C3:D6L1916C3)</f>
        <v>84250.599760160942</v>
      </c>
      <c r="J25" s="16" t="s">
        <v>42128</v>
      </c>
      <c r="K25" s="6">
        <f>SUM(D6L1901C4:D6L1916C4)</f>
        <v>4028.2785579867978</v>
      </c>
      <c r="L25" s="16" t="s">
        <v>42129</v>
      </c>
      <c r="M25" s="6">
        <f>SUM(D6L1901C5:D6L1916C5)</f>
        <v>3508.1036871825718</v>
      </c>
      <c r="N25" s="16" t="s">
        <v>42130</v>
      </c>
      <c r="O25" s="6">
        <f>SUM(D6L1901C6:D6L1916C6)</f>
        <v>5871.2037350068922</v>
      </c>
      <c r="P25" s="16" t="s">
        <v>42131</v>
      </c>
      <c r="Q25" s="6">
        <f>SUM(D6L1901C7:D6L1916C7)</f>
        <v>9897.8952389409787</v>
      </c>
      <c r="R25" s="16" t="s">
        <v>42132</v>
      </c>
      <c r="S25" s="6">
        <f>SUM(D6L1901C8:D6L1916C8)</f>
        <v>29031.368333697232</v>
      </c>
      <c r="T25" s="16" t="s">
        <v>42133</v>
      </c>
      <c r="U25" s="6">
        <f>SUM(D6L1901C9:D6L1916C9)</f>
        <v>18563.582594135809</v>
      </c>
      <c r="V25" s="16" t="s">
        <v>42134</v>
      </c>
      <c r="W25" s="6">
        <f>SUM(D6L1901C10:D6L1916C10)</f>
        <v>55595.377981278936</v>
      </c>
      <c r="X25" s="16" t="s">
        <v>42135</v>
      </c>
      <c r="Y25" s="6">
        <f>SUM(D6L1901C11:D6L1916C11)</f>
        <v>138895.04687081586</v>
      </c>
      <c r="Z25" s="16" t="s">
        <v>42136</v>
      </c>
      <c r="AA25" s="6">
        <f>SUM(D6L1901C12:D6L1916C12)</f>
        <v>115909.30141858282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61464.994662233134</v>
      </c>
      <c r="F26" s="16" t="s">
        <v>42138</v>
      </c>
      <c r="G26" s="6">
        <f>SUM(D6L1917C2:D6L1918C2)</f>
        <v>65487.135998771562</v>
      </c>
      <c r="H26" s="16" t="s">
        <v>42139</v>
      </c>
      <c r="I26" s="6">
        <f>SUM(D6L1917C3:D6L1918C3)</f>
        <v>84250.599760160942</v>
      </c>
      <c r="J26" s="16" t="s">
        <v>42140</v>
      </c>
      <c r="K26" s="6">
        <f>SUM(D6L1917C4:D6L1918C4)</f>
        <v>4028.2785579867978</v>
      </c>
      <c r="L26" s="16" t="s">
        <v>42141</v>
      </c>
      <c r="M26" s="6">
        <f>SUM(D6L1917C5:D6L1918C5)</f>
        <v>3508.1036871825718</v>
      </c>
      <c r="N26" s="16" t="s">
        <v>42142</v>
      </c>
      <c r="O26" s="6">
        <f>SUM(D6L1917C6:D6L1918C6)</f>
        <v>5871.2037350068922</v>
      </c>
      <c r="P26" s="16" t="s">
        <v>42143</v>
      </c>
      <c r="Q26" s="6">
        <f>SUM(D6L1917C7:D6L1918C7)</f>
        <v>9897.8952389409787</v>
      </c>
      <c r="R26" s="16" t="s">
        <v>42144</v>
      </c>
      <c r="S26" s="6">
        <f>SUM(D6L1917C8:D6L1918C8)</f>
        <v>29031.368333697232</v>
      </c>
      <c r="T26" s="16" t="s">
        <v>42145</v>
      </c>
      <c r="U26" s="6">
        <f>SUM(D6L1917C9:D6L1918C9)</f>
        <v>18563.582594135809</v>
      </c>
      <c r="V26" s="16" t="s">
        <v>42146</v>
      </c>
      <c r="W26" s="6">
        <f>SUM(D6L1917C10:D6L1918C10)</f>
        <v>55595.377981278936</v>
      </c>
      <c r="X26" s="16" t="s">
        <v>42147</v>
      </c>
      <c r="Y26" s="6">
        <f>SUM(D6L1917C11:D6L1918C11)</f>
        <v>138895.04687081586</v>
      </c>
      <c r="Z26" s="16" t="s">
        <v>42148</v>
      </c>
      <c r="AA26" s="6">
        <f>SUM(D6L1917C12:D6L1918C12)</f>
        <v>115909.30141858282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1481300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33234.699096198892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2641.3307731980699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16200.551609585253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4.1493954406422152E-2</v>
      </c>
      <c r="F31" s="16" t="s">
        <v>42153</v>
      </c>
      <c r="G31" s="6">
        <f>IF(D6L1920C1=0,0,D6L1918C2/D6L1920C1)</f>
        <v>4.4209232430143498E-2</v>
      </c>
      <c r="H31" s="16" t="s">
        <v>42154</v>
      </c>
      <c r="I31" s="6">
        <f>IF(D6L1920C1=0,0,D6L1918C3/D6L1920C1)</f>
        <v>5.6876122163073611E-2</v>
      </c>
      <c r="J31" s="16" t="s">
        <v>42155</v>
      </c>
      <c r="K31" s="6">
        <f>IF(D6L1921C1=0,0,D6L1918C4/D6L1921C1)</f>
        <v>0.12120701157326015</v>
      </c>
      <c r="L31" s="16" t="s">
        <v>42156</v>
      </c>
      <c r="M31" s="6">
        <f>IF(D6L1921C1=0,0,D6L1918C5/D6L1921C1)</f>
        <v>0.10555545206015719</v>
      </c>
      <c r="N31" s="16" t="s">
        <v>42157</v>
      </c>
      <c r="O31" s="6">
        <f>IF(D6L1921C1=0,0,D6L1918C6/D6L1921C1)</f>
        <v>0.17665885037841042</v>
      </c>
      <c r="P31" s="16" t="s">
        <v>42158</v>
      </c>
      <c r="Q31" s="6">
        <f>IF(D6L1922C1=0,0,D6L1918C7/D6L1922C1)</f>
        <v>3.7473137932500622</v>
      </c>
      <c r="R31" s="16" t="s">
        <v>42159</v>
      </c>
      <c r="S31" s="6">
        <f>IF(D6L1922C1=0,0,D6L1918C8/D6L1922C1)</f>
        <v>10.991189982065986</v>
      </c>
      <c r="T31" s="16" t="s">
        <v>42160</v>
      </c>
      <c r="U31" s="6">
        <f>IF(D6L1922C1=0,0,D6L1918C9/D6L1922C1)</f>
        <v>7.0281173348309567</v>
      </c>
      <c r="V31" s="16" t="s">
        <v>42161</v>
      </c>
      <c r="W31" s="6">
        <f>IF(D6L1923C1=0,0,D6L1918C10/D6L1923C1)</f>
        <v>3.4316966064529097</v>
      </c>
      <c r="X31" s="16" t="s">
        <v>42162</v>
      </c>
      <c r="Y31" s="6">
        <f>IF(D6L1923C1=0,0,D6L1918C11/D6L1923C1)</f>
        <v>8.5734763987071236</v>
      </c>
      <c r="Z31" s="16" t="s">
        <v>42163</v>
      </c>
      <c r="AA31" s="6">
        <f>IF(D6L1923C1=0,0,D6L1918C12/D6L1923C1)</f>
        <v>7.1546515335936878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0.51137630574702975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0.51137630574702975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0.5098076154367398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0.51137630574702975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0.51137630574702975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0.5098076154367398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0.5098076154367398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0.5098076154367398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0.5098076154367398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0.5098076154367398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0.5098076154367398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0.51137630574702975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0.51394663156259734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0.51394663156259734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0.5098076154367398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0.51394663156259734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0.5098076154367398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0.5098076154367398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0.5098076154367398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0.5098076154367398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0.5098076154367398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0.5098076154367398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23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23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23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23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71.840498401850624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71.840498401850624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71.840498401850624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71.840498401850624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0.51137630574702975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0.51137630574702975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0.5098076154367398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0.51137630574702975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0.51137630574702975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0.5098076154367398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0.5098076154367398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0.5098076154367398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0.5098076154367398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0.5098076154367398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0.5098076154367398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0.51137630574702975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0.51394663156259734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0.51394663156259734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0.5098076154367398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0.51394663156259734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0.5098076154367398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0.5098076154367398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0.5098076154367398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0.5098076154367398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0.5098076154367398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0.5098076154367398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1316.525970178415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1316.525970178415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1316.525970178415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1316.525970178415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0.51137630574702975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1251.362760043871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0.51137630574702975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1251.362760043871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0.51137630574702975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1251.362760043871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0.51137630574702975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1251.362760043871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0.51137630574702975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1251.362760043871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0.51137630574702975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1251.362760043871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0.5098076154367398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1423.2933452996854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0.5098076154367398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1423.2933452996854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0.5098076154367398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1423.2933452996854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0.51137630574702975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1251.362760043871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0.51137630574702975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1251.362760043871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0.51137630574702975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1251.362760043871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0.51137630574702975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1251.362760043871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0.51137630574702975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1251.362760043871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0.51137630574702975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1251.362760043871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0.5098076154367398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1423.2933452996854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0.5098076154367398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1423.2933452996854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0.5098076154367398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1423.2933452996854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0.5098076154367398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1423.2933452996854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0.5098076154367398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1423.2933452996854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0.5098076154367398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1423.2933452996854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0.5098076154367398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1423.2933452996854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0.5098076154367398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1423.2933452996854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0.5098076154367398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1423.2933452996854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0.5098076154367398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1423.2933452996854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0.5098076154367398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1423.2933452996854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0.5098076154367398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1423.2933452996854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0.5098076154367398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1423.2933452996854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0.5098076154367398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1423.2933452996854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0.5098076154367398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1423.2933452996854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0.5098076154367398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1423.2933452996854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0.5098076154367398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1423.2933452996854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0.5098076154367398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1423.2933452996854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1423.2933452996854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1423.2933452996854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1423.2933452996854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0.51137630574702975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1251.362760043871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0.51137630574702975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1251.362760043871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0.51137630574702975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1251.362760043871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0.51394663156259734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1316.525970178415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0.51394663156259734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1316.525970178415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0.51394663156259734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1316.525970178415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0.51394663156259734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1316.525970178415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0.51394663156259734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1316.525970178415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0.51394663156259734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1316.525970178415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1316.525970178415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1316.525970178415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1316.525970178415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0.5098076154367398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1423.2933452996854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0.5098076154367398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1423.2933452996854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0.5098076154367398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1423.2933452996854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1316.525970178415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1316.525970178415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1316.525970178415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0.51394663156259734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1316.525970178415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0.51394663156259734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1316.525970178415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0.51394663156259734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1316.525970178415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0.5098076154367398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1423.2933452996854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0.5098076154367398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1423.2933452996854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0.5098076154367398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1423.2933452996854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0.5098076154367398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1423.2933452996854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0.5098076154367398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1423.2933452996854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0.5098076154367398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1423.2933452996854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0.5098076154367398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1423.2933452996854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0.5098076154367398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1423.2933452996854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0.5098076154367398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1423.2933452996854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0.5098076154367398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1423.2933452996854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0.5098076154367398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1423.2933452996854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0.5098076154367398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1423.2933452996854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0.5098076154367398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1423.2933452996854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0.5098076154367398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1423.2933452996854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0.5098076154367398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1423.2933452996854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0.5098076154367398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1423.2933452996854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0.5098076154367398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1423.2933452996854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0.5098076154367398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1423.2933452996854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1423.2933452996854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1423.2933452996854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1423.2933452996854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1423.2933452996854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1423.2933452996854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1423.2933452996854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1423.2933452996854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1423.2933452996854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1423.2933452996854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1423.2933452996854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1423.2933452996854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1423.2933452996854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1423.2933452996854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1423.2933452996854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1423.2933452996854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1423.2933452996854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1423.2933452996854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1423.2933452996854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1423.2933452996854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1423.2933452996854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1423.2933452996854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1423.2933452996854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1423.2933452996854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1423.2933452996854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1423.2933452996854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1423.2933452996854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1423.2933452996854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1423.2933452996854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1423.2933452996854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1423.2933452996854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1423.2933452996854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1423.2933452996854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9666.4451694937143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9666.4451694937143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9666.4451694937143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9666.4451694937143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0.51137630574702975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9187.9915634866811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0.51137630574702975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9187.9915634866811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0.51137630574702975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9187.9915634866811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0.51137630574702975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9187.9915634866811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0.51137630574702975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9187.9915634866811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0.51137630574702975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9187.9915634866811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0.5098076154367398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10450.372718876322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0.5098076154367398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10450.372718876322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0.5098076154367398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10450.372718876322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0.51137630574702975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9187.9915634866811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0.51137630574702975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9187.9915634866811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0.51137630574702975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9187.9915634866811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0.51137630574702975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9187.9915634866811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0.51137630574702975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9187.9915634866811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0.51137630574702975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9187.9915634866811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0.5098076154367398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10450.372718876322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0.5098076154367398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10450.372718876322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0.5098076154367398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10450.372718876322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0.5098076154367398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10450.372718876322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0.5098076154367398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10450.372718876322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0.5098076154367398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10450.372718876322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0.5098076154367398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10450.372718876322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0.5098076154367398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10450.372718876322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0.5098076154367398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10450.372718876322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0.5098076154367398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10450.372718876322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0.5098076154367398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10450.372718876322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0.5098076154367398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10450.372718876322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0.5098076154367398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10450.372718876322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0.5098076154367398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10450.372718876322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0.5098076154367398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10450.372718876322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0.5098076154367398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10450.372718876322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0.5098076154367398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10450.372718876322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0.5098076154367398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10450.372718876322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10450.372718876322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10450.372718876322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10450.372718876322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0.51137630574702975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9187.9915634866811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0.51137630574702975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9187.9915634866811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0.51137630574702975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9187.9915634866811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0.51394663156259734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9666.4451694937143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0.51394663156259734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9666.4451694937143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0.51394663156259734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9666.4451694937143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0.51394663156259734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9666.4451694937143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0.51394663156259734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9666.4451694937143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0.51394663156259734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9666.4451694937143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9666.4451694937143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9666.4451694937143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9666.4451694937143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0.5098076154367398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10450.372718876322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0.5098076154367398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10450.372718876322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0.5098076154367398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10450.372718876322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9666.4451694937143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9666.4451694937143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9666.4451694937143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0.51394663156259734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9666.4451694937143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0.51394663156259734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9666.4451694937143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0.51394663156259734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9666.4451694937143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0.5098076154367398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10450.372718876322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0.5098076154367398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10450.372718876322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0.5098076154367398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10450.372718876322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0.5098076154367398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10450.372718876322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0.5098076154367398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10450.372718876322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0.5098076154367398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10450.372718876322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0.5098076154367398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10450.372718876322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0.5098076154367398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10450.372718876322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0.5098076154367398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10450.372718876322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0.5098076154367398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10450.372718876322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0.5098076154367398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10450.372718876322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0.5098076154367398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10450.372718876322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0.5098076154367398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10450.372718876322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0.5098076154367398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10450.372718876322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0.5098076154367398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10450.372718876322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0.5098076154367398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10450.372718876322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0.5098076154367398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10450.372718876322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0.5098076154367398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10450.372718876322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10450.372718876322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10450.372718876322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10450.372718876322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10450.372718876322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10450.372718876322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10450.372718876322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10450.372718876322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10450.372718876322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10450.372718876322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10450.372718876322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10450.372718876322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10450.372718876322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10450.372718876322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10450.372718876322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10450.372718876322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10450.372718876322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10450.372718876322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10450.372718876322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10450.372718876322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10450.372718876322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10450.372718876322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10450.372718876322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10450.372718876322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10450.372718876322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10450.372718876322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10450.372718876322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0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10450.372718876322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10450.372718876322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10450.372718876322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10450.372718876322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10450.372718876322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10450.372718876322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661824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661824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4728.8370000000004</v>
      </c>
      <c r="R8" s="16" t="s">
        <v>43792</v>
      </c>
      <c r="S8" s="21">
        <f>IF(D7L701C7=0,0,D7L701C5/D7L701C7)</f>
        <v>139.95491914819647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4728.8370000000004</v>
      </c>
      <c r="R9" s="16" t="s">
        <v>43796</v>
      </c>
      <c r="S9" s="21">
        <f>IF(D7L702C7=0,0,D7L702C5/D7L702C7)</f>
        <v>0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1324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1324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4728.8370000000004</v>
      </c>
      <c r="R10" s="16" t="s">
        <v>43801</v>
      </c>
      <c r="S10" s="21">
        <f>IF(D7L703C7=0,0,D7L703C5/D7L703C7)</f>
        <v>0.27998427520339564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4728.8370000000004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4728.8370000000004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4728.8370000000004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1747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1747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4728.8370000000004</v>
      </c>
      <c r="R14" s="16" t="s">
        <v>43821</v>
      </c>
      <c r="S14" s="21">
        <f>IF(D7L707C7=0,0,D7L707C5/D7L707C7)</f>
        <v>0.36943544469813611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0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0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4188.5680000000002</v>
      </c>
      <c r="R15" s="16" t="s">
        <v>43826</v>
      </c>
      <c r="S15" s="21">
        <f>IF(D7L708C7=0,0,D7L708C5/D7L708C7)</f>
        <v>0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</v>
      </c>
      <c r="J16" s="16" t="s">
        <v>43832</v>
      </c>
      <c r="K16" s="21">
        <f>IF(FLOW_THRU_100PCT="Y",1,INDEX(VariabilityMatrix,D7L709C1,D7L709C6))</f>
        <v>0.51137630574702975</v>
      </c>
      <c r="L16" s="16" t="s">
        <v>43828</v>
      </c>
      <c r="M16" s="15">
        <f>IF(D7L709C2&lt;&gt;0,D7L709C2*D7L709C4,D7L709C3*D7L709C4)</f>
        <v>0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4188.5680000000002</v>
      </c>
      <c r="R16" s="16" t="s">
        <v>43830</v>
      </c>
      <c r="S16" s="21">
        <f>IF(D7L709C7=0,0,D7L709C5/D7L709C7)</f>
        <v>0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0.5098076154367398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4728.8370000000004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0</v>
      </c>
      <c r="J18" s="16" t="s">
        <v>43842</v>
      </c>
      <c r="K18" s="21">
        <f>IF(FLOW_THRU_100PCT="Y",1,INDEX(VariabilityMatrix,D7L711C1,D7L711C6))</f>
        <v>0.51137630574702975</v>
      </c>
      <c r="L18" s="16" t="s">
        <v>43838</v>
      </c>
      <c r="M18" s="15">
        <f>IF(D7L711C2&lt;&gt;0,D7L711C2*D7L711C4,D7L711C3*D7L711C4)</f>
        <v>0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4188.5680000000002</v>
      </c>
      <c r="R18" s="16" t="s">
        <v>43840</v>
      </c>
      <c r="S18" s="21">
        <f>IF(D7L711C7=0,0,D7L711C5/D7L711C7)</f>
        <v>0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IF(FLOW_THRU_100PCT="Y",1,INDEX(VariabilityMatrix,D7L712C1,D7L712C6))</f>
        <v>0.5098076154367398</v>
      </c>
      <c r="L19" s="16" t="s">
        <v>43843</v>
      </c>
      <c r="M19" s="15">
        <f>IF(D7L712C2&lt;&gt;0,D7L712C2*D7L712C4,D7L712C3*D7L712C4)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4728.8370000000004</v>
      </c>
      <c r="R19" s="16" t="s">
        <v>43845</v>
      </c>
      <c r="S19" s="21">
        <f>IF(D7L712C7=0,0,D7L712C5/D7L712C7)</f>
        <v>0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0.5098076154367398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4728.8370000000004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0.5098076154367398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4728.8370000000004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0.5098076154367398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4728.8370000000004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0.5098076154367398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4728.8370000000004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0.5098076154367398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4728.8370000000004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4728.8370000000004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0.51137630574702975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4188.5680000000002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0</v>
      </c>
      <c r="J27" s="16" t="s">
        <v>43886</v>
      </c>
      <c r="K27" s="21">
        <f>IF(FLOW_THRU_100PCT="Y",1,INDEX(VariabilityMatrix,D7L720C1,D7L720C6))</f>
        <v>0.51394663156259734</v>
      </c>
      <c r="L27" s="16" t="s">
        <v>43882</v>
      </c>
      <c r="M27" s="15">
        <f>IF(D7L720C2&lt;&gt;0,D7L720C2*D7L720C4,D7L720C3*D7L720C4)</f>
        <v>0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4442.688666666666</v>
      </c>
      <c r="R27" s="16" t="s">
        <v>43884</v>
      </c>
      <c r="S27" s="21">
        <f>IF(D7L720C7=0,0,D7L720C5/D7L720C7)</f>
        <v>0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664895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664895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140.60433886809798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2816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1408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4728.8370000000004</v>
      </c>
      <c r="R29" s="16" t="s">
        <v>43893</v>
      </c>
      <c r="S29" s="21">
        <f>IF(D7L722C7=0,0,D7L722C5/D7L722C7)</f>
        <v>0.29774762801086185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4728.8370000000004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2816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1408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0.29774762801086185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3138.5258268697226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1569.2629134348613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4728.8370000000004</v>
      </c>
      <c r="R32" s="16" t="s">
        <v>43907</v>
      </c>
      <c r="S32" s="21">
        <f>IF(D7L725C7=0,0,D7L725C5/D7L725C7)</f>
        <v>0.33184965213113948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1423.2933452996854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1423.2933452996854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1423.2933452996854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1423.2933452996854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1423.2933452996854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1423.2933452996854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1423.2933452996854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24646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24646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11288.495000000001</v>
      </c>
      <c r="R8" s="16" t="s">
        <v>44024</v>
      </c>
      <c r="S8" s="21">
        <f>IF(D7L801C7=0,0,D7L801C5/D7L801C7)</f>
        <v>2.1832848400074587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11288.495000000001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11288.495000000001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11288.495000000001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7926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7926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11288.495000000001</v>
      </c>
      <c r="R12" s="16" t="s">
        <v>44044</v>
      </c>
      <c r="S12" s="21">
        <f>IF(D7L805C7=0,0,D7L805C5/D7L805C7)</f>
        <v>0.70213079777242227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11288.495000000001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11288.495000000001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11288.495000000001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11288.495000000001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6431.5871103199997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6431.5871103199997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11149.0486</v>
      </c>
      <c r="R17" s="16" t="s">
        <v>44069</v>
      </c>
      <c r="S17" s="21">
        <f>IF(D7L810C7=0,0,D7L810C5/D7L810C7)</f>
        <v>0.57687317914463121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307.17537230238952</v>
      </c>
      <c r="J18" s="16" t="s">
        <v>44075</v>
      </c>
      <c r="K18" s="21">
        <f>IF(FLOW_THRU_100PCT="Y",1,INDEX(VariabilityMatrix,D7L811C1,D7L811C6))</f>
        <v>0.51137630574702975</v>
      </c>
      <c r="L18" s="16" t="s">
        <v>44071</v>
      </c>
      <c r="M18" s="15">
        <f>IF(D7L811C2&lt;&gt;0,D7L811C2*D7L811C4,D7L811C3*D7L811C4)</f>
        <v>157.08220710446443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11149.0486</v>
      </c>
      <c r="R18" s="16" t="s">
        <v>44073</v>
      </c>
      <c r="S18" s="21">
        <f>IF(D7L811C7=0,0,D7L811C5/D7L811C7)</f>
        <v>1.4089292525324934E-2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16.151294561304457</v>
      </c>
      <c r="J19" s="16" t="s">
        <v>44080</v>
      </c>
      <c r="K19" s="21">
        <f>IF(FLOW_THRU_100PCT="Y",1,INDEX(VariabilityMatrix,D7L812C1,D7L812C6))</f>
        <v>0.5098076154367398</v>
      </c>
      <c r="L19" s="16" t="s">
        <v>44076</v>
      </c>
      <c r="M19" s="15">
        <f>IF(D7L812C2&lt;&gt;0,D7L812C2*D7L812C4,D7L812C3*D7L812C4)</f>
        <v>8.2340529665150104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11288.495000000001</v>
      </c>
      <c r="R19" s="16" t="s">
        <v>44078</v>
      </c>
      <c r="S19" s="21">
        <f>IF(D7L812C7=0,0,D7L812C5/D7L812C7)</f>
        <v>7.2941990641932429E-4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3213.9479345081227</v>
      </c>
      <c r="J20" s="16" t="s">
        <v>44085</v>
      </c>
      <c r="K20" s="21">
        <f>IF(FLOW_THRU_100PCT="Y",1,INDEX(VariabilityMatrix,D7L813C1,D7L813C6))</f>
        <v>0.51137630574702975</v>
      </c>
      <c r="L20" s="16" t="s">
        <v>44081</v>
      </c>
      <c r="M20" s="15">
        <f>IF(D7L813C2&lt;&gt;0,D7L813C2*D7L813C4,D7L813C3*D7L813C4)</f>
        <v>1643.5368216120605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11149.0486</v>
      </c>
      <c r="R20" s="16" t="s">
        <v>44083</v>
      </c>
      <c r="S20" s="21">
        <f>IF(D7L813C7=0,0,D7L813C5/D7L813C7)</f>
        <v>0.14741498405631315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162.42032171199423</v>
      </c>
      <c r="J21" s="16" t="s">
        <v>44090</v>
      </c>
      <c r="K21" s="21">
        <f>IF(FLOW_THRU_100PCT="Y",1,INDEX(VariabilityMatrix,D7L814C1,D7L814C6))</f>
        <v>0.5098076154367398</v>
      </c>
      <c r="L21" s="16" t="s">
        <v>44086</v>
      </c>
      <c r="M21" s="15">
        <f>IF(D7L814C2&lt;&gt;0,D7L814C2*D7L814C4,D7L814C3*D7L814C4)</f>
        <v>82.80311691045992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11288.495000000001</v>
      </c>
      <c r="R21" s="16" t="s">
        <v>44088</v>
      </c>
      <c r="S21" s="21">
        <f>IF(D7L814C7=0,0,D7L814C5/D7L814C7)</f>
        <v>7.3351777106212927E-3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0.5098076154367398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11288.495000000001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0.5098076154367398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11288.495000000001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7.6219592311773834</v>
      </c>
      <c r="J24" s="16" t="s">
        <v>44105</v>
      </c>
      <c r="K24" s="21">
        <f>IF(FLOW_THRU_100PCT="Y",1,INDEX(VariabilityMatrix,D7L817C1,D7L817C6))</f>
        <v>0.5098076154367398</v>
      </c>
      <c r="L24" s="16" t="s">
        <v>44101</v>
      </c>
      <c r="M24" s="15">
        <f>IF(D7L817C2&lt;&gt;0,D7L817C2*D7L817C4,D7L817C3*D7L817C4)</f>
        <v>3.8857328606025883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11288.495000000001</v>
      </c>
      <c r="R24" s="16" t="s">
        <v>44103</v>
      </c>
      <c r="S24" s="21">
        <f>IF(D7L817C7=0,0,D7L817C5/D7L817C7)</f>
        <v>3.4422062999563607E-4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0.5098076154367398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11288.495000000001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0.5098076154367398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11288.495000000001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77.762495378580681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77.762495378580681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11288.495000000001</v>
      </c>
      <c r="R27" s="16" t="s">
        <v>44118</v>
      </c>
      <c r="S27" s="21">
        <f>IF(D7L820C7=0,0,D7L820C5/D7L820C7)</f>
        <v>6.8886503806380459E-3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0.51137630574702975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11149.0486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547.28521296566817</v>
      </c>
      <c r="J29" s="16" t="s">
        <v>44129</v>
      </c>
      <c r="K29" s="21">
        <f>IF(FLOW_THRU_100PCT="Y",1,INDEX(VariabilityMatrix,D7L822C1,D7L822C6))</f>
        <v>0.51394663156259734</v>
      </c>
      <c r="L29" s="16" t="s">
        <v>44125</v>
      </c>
      <c r="M29" s="15">
        <f>IF(D7L822C2&lt;&gt;0,D7L822C2*D7L822C4,D7L822C3*D7L822C4)</f>
        <v>281.27539170772388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10686.193333333335</v>
      </c>
      <c r="R29" s="16" t="s">
        <v>44127</v>
      </c>
      <c r="S29" s="21">
        <f>IF(D7L822C7=0,0,D7L822C5/D7L822C7)</f>
        <v>2.6321383390130553E-2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43335.951700979225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41258.166928860403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3.6654119455239553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2887.9700445125122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1443.9850222562561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11288.495000000001</v>
      </c>
      <c r="R31" s="16" t="s">
        <v>44136</v>
      </c>
      <c r="S31" s="21">
        <f>IF(D7L824C7=0,0,D7L824C5/D7L824C7)</f>
        <v>0.1279165222871832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11288.495000000001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2887.9700445125122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1443.9850222562561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0.1279165222871832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8956.8020524271942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4478.4010262135971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11288.495000000001</v>
      </c>
      <c r="R34" s="16" t="s">
        <v>44150</v>
      </c>
      <c r="S34" s="21">
        <f>IF(D7L827C7=0,0,D7L827C5/D7L827C7)</f>
        <v>0.39672259466063431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2834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2834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2701.9630000000002</v>
      </c>
      <c r="R8" s="16" t="s">
        <v>44182</v>
      </c>
      <c r="S8" s="21">
        <f>IF(D7L901C7=0,0,D7L901C5/D7L901C7)</f>
        <v>1.0488670644268629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2701.9630000000002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2701.9630000000002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2701.9630000000002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1025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1025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2701.9630000000002</v>
      </c>
      <c r="R12" s="16" t="s">
        <v>44202</v>
      </c>
      <c r="S12" s="21">
        <f>IF(D7L905C7=0,0,D7L905C5/D7L905C7)</f>
        <v>0.37935382534845957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2701.9630000000002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2701.9630000000002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2701.9630000000002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2701.9630000000002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567.95858308000004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567.95858308000004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4218.9293999999991</v>
      </c>
      <c r="R17" s="16" t="s">
        <v>44227</v>
      </c>
      <c r="S17" s="21">
        <f>IF(D7L910C7=0,0,D7L910C5/D7L910C7)</f>
        <v>0.13462149498875239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27.125946709171814</v>
      </c>
      <c r="J18" s="16" t="s">
        <v>44233</v>
      </c>
      <c r="K18" s="21">
        <f>IF(FLOW_THRU_100PCT="Y",1,INDEX(VariabilityMatrix,D7L911C1,D7L911C6))</f>
        <v>0.51137630574702975</v>
      </c>
      <c r="L18" s="16" t="s">
        <v>44229</v>
      </c>
      <c r="M18" s="15">
        <f>IF(D7L911C2&lt;&gt;0,D7L911C2*D7L911C4,D7L911C3*D7L911C4)</f>
        <v>13.871566418027081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4218.9293999999991</v>
      </c>
      <c r="R18" s="16" t="s">
        <v>44231</v>
      </c>
      <c r="S18" s="21">
        <f>IF(D7L911C7=0,0,D7L911C5/D7L911C7)</f>
        <v>3.2879351851744861E-3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1.4262834688543584</v>
      </c>
      <c r="J19" s="16" t="s">
        <v>44238</v>
      </c>
      <c r="K19" s="21">
        <f>IF(FLOW_THRU_100PCT="Y",1,INDEX(VariabilityMatrix,D7L912C1,D7L912C6))</f>
        <v>0.5098076154367398</v>
      </c>
      <c r="L19" s="16" t="s">
        <v>44234</v>
      </c>
      <c r="M19" s="15">
        <f>IF(D7L912C2&lt;&gt;0,D7L912C2*D7L912C4,D7L912C3*D7L912C4)</f>
        <v>0.72713017419348203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2701.9630000000002</v>
      </c>
      <c r="R19" s="16" t="s">
        <v>44236</v>
      </c>
      <c r="S19" s="21">
        <f>IF(D7L912C7=0,0,D7L912C5/D7L912C7)</f>
        <v>2.6911181766496508E-4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283.81630904868592</v>
      </c>
      <c r="J20" s="16" t="s">
        <v>44243</v>
      </c>
      <c r="K20" s="21">
        <f>IF(FLOW_THRU_100PCT="Y",1,INDEX(VariabilityMatrix,D7L913C1,D7L913C6))</f>
        <v>0.51137630574702975</v>
      </c>
      <c r="L20" s="16" t="s">
        <v>44239</v>
      </c>
      <c r="M20" s="15">
        <f>IF(D7L913C2&lt;&gt;0,D7L913C2*D7L913C4,D7L913C3*D7L913C4)</f>
        <v>145.13693563207428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4218.9293999999991</v>
      </c>
      <c r="R20" s="16" t="s">
        <v>44241</v>
      </c>
      <c r="S20" s="21">
        <f>IF(D7L913C7=0,0,D7L913C5/D7L913C7)</f>
        <v>3.4401366287872541E-2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14.342962973310684</v>
      </c>
      <c r="J21" s="16" t="s">
        <v>44248</v>
      </c>
      <c r="K21" s="21">
        <f>IF(FLOW_THRU_100PCT="Y",1,INDEX(VariabilityMatrix,D7L914C1,D7L914C6))</f>
        <v>0.5098076154367398</v>
      </c>
      <c r="L21" s="16" t="s">
        <v>44244</v>
      </c>
      <c r="M21" s="15">
        <f>IF(D7L914C2&lt;&gt;0,D7L914C2*D7L914C4,D7L914C3*D7L914C4)</f>
        <v>7.3121517517209709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2701.9630000000002</v>
      </c>
      <c r="R21" s="16" t="s">
        <v>44246</v>
      </c>
      <c r="S21" s="21">
        <f>IF(D7L914C7=0,0,D7L914C5/D7L914C7)</f>
        <v>2.7062368180915024E-3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0.5098076154367398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2701.9630000000002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0.5098076154367398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2701.9630000000002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0.67307759204362982</v>
      </c>
      <c r="J24" s="16" t="s">
        <v>44263</v>
      </c>
      <c r="K24" s="21">
        <f>IF(FLOW_THRU_100PCT="Y",1,INDEX(VariabilityMatrix,D7L917C1,D7L917C6))</f>
        <v>0.5098076154367398</v>
      </c>
      <c r="L24" s="16" t="s">
        <v>44259</v>
      </c>
      <c r="M24" s="15">
        <f>IF(D7L917C2&lt;&gt;0,D7L917C2*D7L917C4,D7L917C3*D7L917C4)</f>
        <v>0.34314008220366565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2701.9630000000002</v>
      </c>
      <c r="R24" s="16" t="s">
        <v>44261</v>
      </c>
      <c r="S24" s="21">
        <f>IF(D7L917C7=0,0,D7L917C5/D7L917C7)</f>
        <v>1.2699658811155654E-4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0.5098076154367398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2701.9630000000002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0.5098076154367398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2701.9630000000002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6.8670261219219171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6.8670261219219171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2701.9630000000002</v>
      </c>
      <c r="R27" s="16" t="s">
        <v>44276</v>
      </c>
      <c r="S27" s="21">
        <f>IF(D7L920C7=0,0,D7L920C5/D7L920C7)</f>
        <v>2.5414952469452455E-3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0.51137630574702975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4218.9293999999991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48.329491424885866</v>
      </c>
      <c r="J29" s="16" t="s">
        <v>44287</v>
      </c>
      <c r="K29" s="21">
        <f>IF(FLOW_THRU_100PCT="Y",1,INDEX(VariabilityMatrix,D7L922C1,D7L922C6))</f>
        <v>0.51394663156259734</v>
      </c>
      <c r="L29" s="16" t="s">
        <v>44283</v>
      </c>
      <c r="M29" s="15">
        <f>IF(D7L922C2&lt;&gt;0,D7L922C2*D7L922C4,D7L922C3*D7L922C4)</f>
        <v>24.838779322953524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3714.7176666666669</v>
      </c>
      <c r="R29" s="16" t="s">
        <v>44285</v>
      </c>
      <c r="S29" s="21">
        <f>IF(D7L922C7=0,0,D7L922C5/D7L922C7)</f>
        <v>6.6865860482048806E-3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4809.539680418874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4626.0553125830957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1.61286211275614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255.02995548748777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127.51497774374388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2701.9630000000002</v>
      </c>
      <c r="R31" s="16" t="s">
        <v>44294</v>
      </c>
      <c r="S31" s="21">
        <f>IF(D7L924C7=0,0,D7L924C5/D7L924C7)</f>
        <v>4.7193458142744324E-2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2701.9630000000002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255.02995548748777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127.51497774374388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4.7193458142744324E-2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790.95447443476871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395.47723721738436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2701.9630000000002</v>
      </c>
      <c r="R34" s="16" t="s">
        <v>44306</v>
      </c>
      <c r="S34" s="21">
        <f>IF(D7L927C7=0,0,D7L927C5/D7L927C7)</f>
        <v>0.14636663685527312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42.552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42.552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42.552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42.552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42.552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42.552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42.552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42.552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42.552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2944.9674075400007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2944.9674075400007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172.68440000000001</v>
      </c>
      <c r="R17" s="16" t="s">
        <v>44384</v>
      </c>
      <c r="S17" s="21">
        <f>IF(D7L1010C7=0,0,D7L1010C5/D7L1010C7)</f>
        <v>17.054044300122076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140.65291261902752</v>
      </c>
      <c r="J18" s="16" t="s">
        <v>44390</v>
      </c>
      <c r="K18" s="21">
        <f>IF(FLOW_THRU_100PCT="Y",1,INDEX(VariabilityMatrix,D7L1011C1,D7L1011C6))</f>
        <v>0.51137630574702975</v>
      </c>
      <c r="L18" s="16" t="s">
        <v>44386</v>
      </c>
      <c r="M18" s="15">
        <f>IF(D7L1011C2&lt;&gt;0,D7L1011C2*D7L1011C4,D7L1011C3*D7L1011C4)</f>
        <v>71.926566847678075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172.68440000000001</v>
      </c>
      <c r="R18" s="16" t="s">
        <v>44388</v>
      </c>
      <c r="S18" s="21">
        <f>IF(D7L1011C7=0,0,D7L1011C5/D7L1011C7)</f>
        <v>0.41652035069570886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7.3955363204671141</v>
      </c>
      <c r="J19" s="16" t="s">
        <v>44395</v>
      </c>
      <c r="K19" s="21">
        <f>IF(FLOW_THRU_100PCT="Y",1,INDEX(VariabilityMatrix,D7L1012C1,D7L1012C6))</f>
        <v>0.5098076154367398</v>
      </c>
      <c r="L19" s="16" t="s">
        <v>44391</v>
      </c>
      <c r="M19" s="15">
        <f>IF(D7L1012C2&lt;&gt;0,D7L1012C2*D7L1012C4,D7L1012C3*D7L1012C4)</f>
        <v>3.77030073641314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42.552</v>
      </c>
      <c r="R19" s="16" t="s">
        <v>44393</v>
      </c>
      <c r="S19" s="21">
        <f>IF(D7L1012C7=0,0,D7L1012C5/D7L1012C7)</f>
        <v>8.8604548233059313E-2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1471.6386102381502</v>
      </c>
      <c r="J20" s="16" t="s">
        <v>44400</v>
      </c>
      <c r="K20" s="21">
        <f>IF(FLOW_THRU_100PCT="Y",1,INDEX(VariabilityMatrix,D7L1013C1,D7L1013C6))</f>
        <v>0.51137630574702975</v>
      </c>
      <c r="L20" s="16" t="s">
        <v>44396</v>
      </c>
      <c r="M20" s="15">
        <f>IF(D7L1013C2&lt;&gt;0,D7L1013C2*D7L1013C4,D7L1013C3*D7L1013C4)</f>
        <v>752.56111589827822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172.68440000000001</v>
      </c>
      <c r="R20" s="16" t="s">
        <v>44398</v>
      </c>
      <c r="S20" s="21">
        <f>IF(D7L1013C7=0,0,D7L1013C5/D7L1013C7)</f>
        <v>4.3580144813212902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74.370842773236717</v>
      </c>
      <c r="J21" s="16" t="s">
        <v>44405</v>
      </c>
      <c r="K21" s="21">
        <f>IF(FLOW_THRU_100PCT="Y",1,INDEX(VariabilityMatrix,D7L1014C1,D7L1014C6))</f>
        <v>0.5098076154367398</v>
      </c>
      <c r="L21" s="16" t="s">
        <v>44401</v>
      </c>
      <c r="M21" s="15">
        <f>IF(D7L1014C2&lt;&gt;0,D7L1014C2*D7L1014C4,D7L1014C3*D7L1014C4)</f>
        <v>37.914822012244507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42.552</v>
      </c>
      <c r="R21" s="16" t="s">
        <v>44403</v>
      </c>
      <c r="S21" s="21">
        <f>IF(D7L1014C7=0,0,D7L1014C5/D7L1014C7)</f>
        <v>0.89102326593919223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0.5098076154367398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42.552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0.5098076154367398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42.552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3.4900283759507733</v>
      </c>
      <c r="J24" s="16" t="s">
        <v>44420</v>
      </c>
      <c r="K24" s="21">
        <f>IF(FLOW_THRU_100PCT="Y",1,INDEX(VariabilityMatrix,D7L1017C1,D7L1017C6))</f>
        <v>0.5098076154367398</v>
      </c>
      <c r="L24" s="16" t="s">
        <v>44416</v>
      </c>
      <c r="M24" s="15">
        <f>IF(D7L1017C2&lt;&gt;0,D7L1017C2*D7L1017C4,D7L1017C3*D7L1017C4)</f>
        <v>1.7792430441500213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42.552</v>
      </c>
      <c r="R24" s="16" t="s">
        <v>44418</v>
      </c>
      <c r="S24" s="21">
        <f>IF(D7L1017C7=0,0,D7L1017C5/D7L1017C7)</f>
        <v>4.1813382312230245E-2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0.5098076154367398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42.552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0.5098076154367398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42.552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35.606765560469242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35.606765560469242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42.552</v>
      </c>
      <c r="R27" s="16" t="s">
        <v>44433</v>
      </c>
      <c r="S27" s="21">
        <f>IF(D7L1020C7=0,0,D7L1020C5/D7L1020C7)</f>
        <v>0.83678242057880337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0.51137630574702975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172.68440000000001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250.59710568582966</v>
      </c>
      <c r="J29" s="16" t="s">
        <v>44444</v>
      </c>
      <c r="K29" s="21">
        <f>IF(FLOW_THRU_100PCT="Y",1,INDEX(VariabilityMatrix,D7L1022C1,D7L1022C6))</f>
        <v>0.51394663156259734</v>
      </c>
      <c r="L29" s="16" t="s">
        <v>44440</v>
      </c>
      <c r="M29" s="15">
        <f>IF(D7L1022C2&lt;&gt;0,D7L1022C2*D7L1022C4,D7L1022C3*D7L1022C4)</f>
        <v>128.79353834656837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157.49766666666667</v>
      </c>
      <c r="R29" s="16" t="s">
        <v>44442</v>
      </c>
      <c r="S29" s="21">
        <f>IF(D7L1022C7=0,0,D7L1022C5/D7L1022C7)</f>
        <v>0.81774886620480114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4928.7192091131319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3977.3197599858026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24.504551615407166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380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190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42.552</v>
      </c>
      <c r="R31" s="16" t="s">
        <v>44451</v>
      </c>
      <c r="S31" s="21">
        <f>IF(D7L1024C7=0,0,D7L1024C5/D7L1024C7)</f>
        <v>4.4651250235006579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42.552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380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190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4.4651250235006579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1176.9471850761458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588.47359253807292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42.552</v>
      </c>
      <c r="R34" s="16" t="s">
        <v>44465</v>
      </c>
      <c r="S34" s="21">
        <f>IF(D7L1027C7=0,0,D7L1027C5/D7L1027C7)</f>
        <v>13.829516651110945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80198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80198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4954.7309999999998</v>
      </c>
      <c r="R8" s="16" t="s">
        <v>44493</v>
      </c>
      <c r="S8" s="21">
        <f>IF(D7L1101C7=0,0,D7L1101C5/D7L1101C7)</f>
        <v>16.186146129830259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4954.7309999999998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4954.7309999999998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4954.7309999999998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32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32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4954.7309999999998</v>
      </c>
      <c r="R12" s="16" t="s">
        <v>44513</v>
      </c>
      <c r="S12" s="21">
        <f>IF(D7L1105C7=0,0,D7L1105C5/D7L1105C7)</f>
        <v>6.4584737294517101E-3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4954.7309999999998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4954.7309999999998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4954.7309999999998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4954.7309999999998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0.84113480000000007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0.84113480000000007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4474.4411999999993</v>
      </c>
      <c r="R17" s="16" t="s">
        <v>44538</v>
      </c>
      <c r="S17" s="21">
        <f>IF(D7L1110C7=0,0,D7L1110C5/D7L1110C7)</f>
        <v>1.8798655796393082E-4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4.0172960563950234E-2</v>
      </c>
      <c r="J18" s="16" t="s">
        <v>44544</v>
      </c>
      <c r="K18" s="21">
        <f>IF(FLOW_THRU_100PCT="Y",1,INDEX(VariabilityMatrix,D7L1111C1,D7L1111C6))</f>
        <v>0.51137630574702975</v>
      </c>
      <c r="L18" s="16" t="s">
        <v>44540</v>
      </c>
      <c r="M18" s="15">
        <f>IF(D7L1111C2&lt;&gt;0,D7L1111C2*D7L1111C4,D7L1111C3*D7L1111C4)</f>
        <v>2.0543500164113982E-2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4474.4411999999993</v>
      </c>
      <c r="R18" s="16" t="s">
        <v>44542</v>
      </c>
      <c r="S18" s="21">
        <f>IF(D7L1111C7=0,0,D7L1111C5/D7L1111C7)</f>
        <v>4.5912996161652509E-6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2.1122960301299533E-3</v>
      </c>
      <c r="J19" s="16" t="s">
        <v>44549</v>
      </c>
      <c r="K19" s="21">
        <f>IF(FLOW_THRU_100PCT="Y",1,INDEX(VariabilityMatrix,D7L1112C1,D7L1112C6))</f>
        <v>0.5098076154367398</v>
      </c>
      <c r="L19" s="16" t="s">
        <v>44545</v>
      </c>
      <c r="M19" s="15">
        <f>IF(D7L1112C2&lt;&gt;0,D7L1112C2*D7L1112C4,D7L1112C3*D7L1112C4)</f>
        <v>1.0768646022170435E-3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4954.7309999999998</v>
      </c>
      <c r="R19" s="16" t="s">
        <v>44547</v>
      </c>
      <c r="S19" s="21">
        <f>IF(D7L1112C7=0,0,D7L1112C5/D7L1112C7)</f>
        <v>2.1734067948735127E-7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0.42032602633417482</v>
      </c>
      <c r="J20" s="16" t="s">
        <v>44554</v>
      </c>
      <c r="K20" s="21">
        <f>IF(FLOW_THRU_100PCT="Y",1,INDEX(VariabilityMatrix,D7L1113C1,D7L1113C6))</f>
        <v>0.51137630574702975</v>
      </c>
      <c r="L20" s="16" t="s">
        <v>44550</v>
      </c>
      <c r="M20" s="15">
        <f>IF(D7L1113C2&lt;&gt;0,D7L1113C2*D7L1113C4,D7L1113C3*D7L1113C4)</f>
        <v>0.21494477055609906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4474.4411999999993</v>
      </c>
      <c r="R20" s="16" t="s">
        <v>44552</v>
      </c>
      <c r="S20" s="21">
        <f>IF(D7L1113C7=0,0,D7L1113C5/D7L1113C7)</f>
        <v>4.8038349583429346E-5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2.1241628617598967E-2</v>
      </c>
      <c r="J21" s="16" t="s">
        <v>44559</v>
      </c>
      <c r="K21" s="21">
        <f>IF(FLOW_THRU_100PCT="Y",1,INDEX(VariabilityMatrix,D7L1114C1,D7L1114C6))</f>
        <v>0.5098076154367398</v>
      </c>
      <c r="L21" s="16" t="s">
        <v>44555</v>
      </c>
      <c r="M21" s="15">
        <f>IF(D7L1114C2&lt;&gt;0,D7L1114C2*D7L1114C4,D7L1114C3*D7L1114C4)</f>
        <v>1.0829144033530941E-2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4954.7309999999998</v>
      </c>
      <c r="R21" s="16" t="s">
        <v>44557</v>
      </c>
      <c r="S21" s="21">
        <f>IF(D7L1114C7=0,0,D7L1114C5/D7L1114C7)</f>
        <v>2.1856169454065096E-6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0.5098076154367398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4954.7309999999998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0.5098076154367398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4954.7309999999998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9.9681385691525884E-4</v>
      </c>
      <c r="J24" s="16" t="s">
        <v>44574</v>
      </c>
      <c r="K24" s="21">
        <f>IF(FLOW_THRU_100PCT="Y",1,INDEX(VariabilityMatrix,D7L1117C1,D7L1117C6))</f>
        <v>0.5098076154367398</v>
      </c>
      <c r="L24" s="16" t="s">
        <v>44570</v>
      </c>
      <c r="M24" s="15">
        <f>IF(D7L1117C2&lt;&gt;0,D7L1117C2*D7L1117C4,D7L1117C3*D7L1117C4)</f>
        <v>5.0818329542826762E-4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4954.7309999999998</v>
      </c>
      <c r="R24" s="16" t="s">
        <v>44572</v>
      </c>
      <c r="S24" s="21">
        <f>IF(D7L1117C7=0,0,D7L1117C5/D7L1117C7)</f>
        <v>1.02565264477177E-7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0.5098076154367398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4954.7309999999998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0.5098076154367398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4954.7309999999998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1.0169922272032948E-2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1.0169922272032948E-2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4954.7309999999998</v>
      </c>
      <c r="R27" s="16" t="s">
        <v>44587</v>
      </c>
      <c r="S27" s="21">
        <f>IF(D7L1120C7=0,0,D7L1120C5/D7L1120C7)</f>
        <v>2.0525679945153325E-6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0.51137630574702975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4474.4411999999993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7.1574967462102942E-2</v>
      </c>
      <c r="J29" s="16" t="s">
        <v>44598</v>
      </c>
      <c r="K29" s="21">
        <f>IF(FLOW_THRU_100PCT="Y",1,INDEX(VariabilityMatrix,D7L1122C1,D7L1122C6))</f>
        <v>0.51394663156259734</v>
      </c>
      <c r="L29" s="16" t="s">
        <v>44594</v>
      </c>
      <c r="M29" s="15">
        <f>IF(D7L1122C2&lt;&gt;0,D7L1122C2*D7L1122C4,D7L1122C3*D7L1122C4)</f>
        <v>3.6785713431350314E-2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4827.4546666666656</v>
      </c>
      <c r="R29" s="16" t="s">
        <v>44596</v>
      </c>
      <c r="S29" s="21">
        <f>IF(D7L1122C7=0,0,D7L1122C5/D7L1122C7)</f>
        <v>7.620105411937648E-6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80231.407729415136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80231.135992898344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16.19285739796317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62381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62381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62381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62381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62381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62381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62381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2341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2341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1108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1108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7214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7214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487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487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209.75236321999995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209.75236321999995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10.01786326737691</v>
      </c>
      <c r="J18" s="16" t="s">
        <v>44727</v>
      </c>
      <c r="K18" s="21">
        <f>IF(FLOW_THRU_100PCT="Y",1,INDEX(VariabilityMatrix,D7L1311C1,D7L1311C6))</f>
        <v>0.51137630574702975</v>
      </c>
      <c r="L18" s="16" t="s">
        <v>44724</v>
      </c>
      <c r="M18" s="15">
        <f>IF(D7L1311C2&lt;&gt;0,D7L1311C2*D7L1311C4,D7L1311C3*D7L1311C4)</f>
        <v>5.1228979091500735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0.5267396904039422</v>
      </c>
      <c r="J19" s="16" t="s">
        <v>44731</v>
      </c>
      <c r="K19" s="21">
        <f>IF(FLOW_THRU_100PCT="Y",1,INDEX(VariabilityMatrix,D7L1312C1,D7L1312C6))</f>
        <v>0.5098076154367398</v>
      </c>
      <c r="L19" s="16" t="s">
        <v>44728</v>
      </c>
      <c r="M19" s="15">
        <f>IF(D7L1312C2&lt;&gt;0,D7L1312C2*D7L1312C4,D7L1312C3*D7L1312C4)</f>
        <v>0.26853590552072032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104.81599066697166</v>
      </c>
      <c r="J20" s="16" t="s">
        <v>44735</v>
      </c>
      <c r="K20" s="21">
        <f>IF(FLOW_THRU_100PCT="Y",1,INDEX(VariabilityMatrix,D7L1313C1,D7L1313C6))</f>
        <v>0.51137630574702975</v>
      </c>
      <c r="L20" s="16" t="s">
        <v>44732</v>
      </c>
      <c r="M20" s="15">
        <f>IF(D7L1313C2&lt;&gt;0,D7L1313C2*D7L1313C4,D7L1313C3*D7L1313C4)</f>
        <v>53.600414090491114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5.2969890214778452</v>
      </c>
      <c r="J21" s="16" t="s">
        <v>44739</v>
      </c>
      <c r="K21" s="21">
        <f>IF(FLOW_THRU_100PCT="Y",1,INDEX(VariabilityMatrix,D7L1314C1,D7L1314C6))</f>
        <v>0.5098076154367398</v>
      </c>
      <c r="L21" s="16" t="s">
        <v>44736</v>
      </c>
      <c r="M21" s="15">
        <f>IF(D7L1314C2&lt;&gt;0,D7L1314C2*D7L1314C4,D7L1314C3*D7L1314C4)</f>
        <v>2.7004453420342101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0.5098076154367398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0.5098076154367398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0.24857378648275921</v>
      </c>
      <c r="J24" s="16" t="s">
        <v>44751</v>
      </c>
      <c r="K24" s="21">
        <f>IF(FLOW_THRU_100PCT="Y",1,INDEX(VariabilityMatrix,D7L1317C1,D7L1317C6))</f>
        <v>0.5098076154367398</v>
      </c>
      <c r="L24" s="16" t="s">
        <v>44748</v>
      </c>
      <c r="M24" s="15">
        <f>IF(D7L1317C2&lt;&gt;0,D7L1317C2*D7L1317C4,D7L1317C3*D7L1317C4)</f>
        <v>0.12672480934685679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0.5098076154367398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0.5098076154367398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2.5360563257192807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2.5360563257192807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0.5098076154367398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17.848528645552051</v>
      </c>
      <c r="J29" s="16" t="s">
        <v>44770</v>
      </c>
      <c r="K29" s="21">
        <f>IF(FLOW_THRU_100PCT="Y",1,INDEX(VariabilityMatrix,D7L1322C1,D7L1322C6))</f>
        <v>0.51137630574702975</v>
      </c>
      <c r="L29" s="16" t="s">
        <v>44767</v>
      </c>
      <c r="M29" s="15">
        <f>IF(D7L1322C2&lt;&gt;0,D7L1322C2*D7L1322C4,D7L1322C3*D7L1322C4)</f>
        <v>9.1273146417824442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11501.043104623983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11433.234752244045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139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69.5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139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69.5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495.9373214178085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247.96866070890425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8781389.6802362539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14271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14271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783967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174712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85108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45762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-22925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7538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15126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-655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369726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1458359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2106569.4360436713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558907.14347164973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249857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11501.043104623983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139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495.9373214178085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-249857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1484131.0431046239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139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495.9373214178085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7047401.6371316295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1458220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2664980.6421939032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11170602.279325534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1485.4391298904065</v>
      </c>
      <c r="J8" s="16" t="s">
        <v>44958</v>
      </c>
      <c r="K8" s="21">
        <f>IF(FLOW_THRU_100PCT="Y",1,INDEX(VariabilityMatrix,D8L201C1,D8L201C6))</f>
        <v>0.51137630574702975</v>
      </c>
      <c r="L8" s="16" t="s">
        <v>44956</v>
      </c>
      <c r="M8" s="15">
        <f>IF(D8L201C2&lt;&gt;0,D8L201C2*D8L201C4,D8L201C3*D8L201C4)</f>
        <v>759.6183746554384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0.51137630574702975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0.51137630574702975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0.51137630574702975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3416.3784487600001</v>
      </c>
      <c r="J12" s="16" t="s">
        <v>44971</v>
      </c>
      <c r="K12" s="21">
        <f>IF(FLOW_THRU_100PCT="Y",1,INDEX(VariabilityMatrix,D8L205C1,D8L205C6))</f>
        <v>0.51137630574702975</v>
      </c>
      <c r="L12" s="16" t="s">
        <v>44969</v>
      </c>
      <c r="M12" s="15">
        <f>IF(D8L205C2&lt;&gt;0,D8L205C2*D8L205C4,D8L205C3*D8L205C4)</f>
        <v>1747.0549901606571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3306.6409169879935</v>
      </c>
      <c r="J13" s="16" t="s">
        <v>44974</v>
      </c>
      <c r="K13" s="21">
        <f>IF(FLOW_THRU_100PCT="Y",1,INDEX(VariabilityMatrix,D8L206C1,D8L206C6))</f>
        <v>0.51137630574702975</v>
      </c>
      <c r="L13" s="16" t="s">
        <v>44972</v>
      </c>
      <c r="M13" s="15">
        <f>IF(D8L206C2&lt;&gt;0,D8L206C2*D8L206C4,D8L206C3*D8L206C4)</f>
        <v>1690.9378165612909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0.51137630574702975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0.51137630574702975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0.51137630574702975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173.86332458371859</v>
      </c>
      <c r="J17" s="16" t="s">
        <v>44986</v>
      </c>
      <c r="K17" s="21">
        <f>IF(FLOW_THRU_100PCT="Y",1,INDEX(VariabilityMatrix,D8L210C1,D8L210C6))</f>
        <v>0.5098076154367398</v>
      </c>
      <c r="L17" s="16" t="s">
        <v>44984</v>
      </c>
      <c r="M17" s="15">
        <f>IF(D8L210C2&lt;&gt;0,D8L210C2*D8L210C4,D8L210C3*D8L210C4)</f>
        <v>88.636846917929475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0.5098076154367398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0.5098076154367398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0.5098076154367398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48742.066780599991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0.79999865861935704</v>
      </c>
      <c r="L21" s="16" t="s">
        <v>44996</v>
      </c>
      <c r="M21" s="15">
        <f>IF(D8L214C2&lt;&gt;0,D8L214C2*D8L214C4,D8L214C3*D8L214C4)</f>
        <v>38993.588042815114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19980.075711180001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0.79999865861935704</v>
      </c>
      <c r="L22" s="16" t="s">
        <v>44998</v>
      </c>
      <c r="M22" s="15">
        <f>IF(D8L215C2&lt;&gt;0,D8L215C2*D8L215C4,D8L215C3*D8L215C4)</f>
        <v>15984.033768057197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0.51137630574702975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0.51137630574702975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0.51137630574702975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511.75780678000001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0.51137630574702975</v>
      </c>
      <c r="L26" s="16" t="s">
        <v>45009</v>
      </c>
      <c r="M26" s="15">
        <f>IF(D8L219C2&lt;&gt;0,D8L219C2*D8L219C4,D8L219C3*D8L219C4)</f>
        <v>261.70081666835864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0.51137630574702975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0.51137630574702975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0.51137630574702975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0.51137630574702975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34597.082655610197</v>
      </c>
      <c r="J31" s="16" t="s">
        <v>45025</v>
      </c>
      <c r="K31" s="21">
        <f>IF(FLOW_THRU_100PCT="Y",1,INDEX(VariabilityMatrix,D8L224C1,D8L224C6))</f>
        <v>0.51137630574702975</v>
      </c>
      <c r="L31" s="16" t="s">
        <v>45023</v>
      </c>
      <c r="M31" s="15">
        <f>IF(D8L224C2&lt;&gt;0,D8L224C2*D8L224C4,D8L224C3*D8L224C4)</f>
        <v>17692.128318050578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0.51137630574702975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0.51137630574702975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0.51137630574702975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1748.4008483418893</v>
      </c>
      <c r="J35" s="16" t="s">
        <v>45037</v>
      </c>
      <c r="K35" s="21">
        <f>IF(FLOW_THRU_100PCT="Y",1,INDEX(VariabilityMatrix,D8L228C1,D8L228C6))</f>
        <v>0.5098076154367398</v>
      </c>
      <c r="L35" s="16" t="s">
        <v>45035</v>
      </c>
      <c r="M35" s="15">
        <f>IF(D8L228C2&lt;&gt;0,D8L228C2*D8L228C4,D8L228C3*D8L228C4)</f>
        <v>891.34806732075151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0.5098076154367398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0.5098076154367398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0.5098076154367398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0.5098076154367398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0.5098076154367398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0.5098076154367398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0.5098076154367398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0.5098076154367398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0.5098076154367398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0.5098076154367398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0.5098076154367398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82.047861039507652</v>
      </c>
      <c r="J47" s="16" t="s">
        <v>45073</v>
      </c>
      <c r="K47" s="21">
        <f>IF(FLOW_THRU_100PCT="Y",1,INDEX(VariabilityMatrix,D8L240C1,D8L240C6))</f>
        <v>0.5098076154367398</v>
      </c>
      <c r="L47" s="16" t="s">
        <v>45071</v>
      </c>
      <c r="M47" s="15">
        <f>IF(D8L240C2&lt;&gt;0,D8L240C2*D8L240C4,D8L240C3*D8L240C4)</f>
        <v>41.828624388236385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0.5098076154367398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0.5098076154367398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0.5098076154367398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0.5098076154367398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0.5098076154367398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0.5098076154367398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0.5098076154367398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0.5098076154367398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0.5098076154367398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0.5098076154367398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0.5098076154367398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837.08744974769058</v>
      </c>
      <c r="J59" s="16" t="s">
        <v>45109</v>
      </c>
      <c r="K59" s="21">
        <f>IF(FLOW_THRU_100PCT="Y",1,D8L442C4)</f>
        <v>0.77759634531998767</v>
      </c>
      <c r="L59" s="16" t="s">
        <v>45107</v>
      </c>
      <c r="M59" s="15">
        <f>IF(D8L252C2&lt;&gt;0,D8L252C2*D8L252C4,D8L252C3*D8L252C4)</f>
        <v>650.91614163703298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0.77759634531998767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0.77759634531998767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0.77759634531998767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0.51394663156259734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0.51394663156259734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0.51394663156259734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0.77759634531998767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0.8016396554126316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0.8016396554126316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0.77759634531998767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0.77759634531998767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0.77759634531998767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5891.3436480620112</v>
      </c>
      <c r="J72" s="16" t="s">
        <v>45139</v>
      </c>
      <c r="K72" s="21">
        <f>IF(FLOW_THRU_100PCT="Y",1,INDEX(VariabilityMatrix,D8L265C1,D8L265C6))</f>
        <v>0.51394663156259734</v>
      </c>
      <c r="L72" s="16" t="s">
        <v>45137</v>
      </c>
      <c r="M72" s="15">
        <f>IF(D8L265C2&lt;&gt;0,D8L265C2*D8L265C4,D8L265C3*D8L265C4)</f>
        <v>3027.8362232991744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0.51394663156259734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0.51394663156259734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0.51394663156259734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0.5098076154367398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0.5098076154367398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0.5098076154367398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0.51394663156259734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0.51394663156259734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0.51394663156259734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0.5098076154367398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0.5098076154367398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0.5098076154367398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0.5098076154367398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0.5098076154367398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0.5098076154367398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0.5098076154367398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0.5098076154367398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0.5098076154367398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0.5098076154367398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0.5098076154367398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0.5098076154367398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0.5098076154367398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0.5098076154367398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0.5098076154367398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0.77759634531998767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0.77759634531998767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0.77759634531998767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0.5098076154367398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0.5098076154367398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0.5098076154367398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0.77759634531998767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0.77759634531998767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0.77759634531998767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3397.011120693568</v>
      </c>
      <c r="J106" s="16" t="s">
        <v>45235</v>
      </c>
      <c r="K106" s="21">
        <f>IF(FLOW_THRU_100PCT="Y",1,INDEX(VariabilityMatrix,D8L299C1,D8L299C6))</f>
        <v>0.79899234835817701</v>
      </c>
      <c r="L106" s="16" t="s">
        <v>45233</v>
      </c>
      <c r="M106" s="15">
        <f>IF(D8L299C2&lt;&gt;0,D8L299C2*D8L299C4,D8L299C3*D8L299C4)</f>
        <v>2714.1858927217968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1252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0.79899234835817701</v>
      </c>
      <c r="L107" s="16" t="s">
        <v>45236</v>
      </c>
      <c r="M107" s="15">
        <f>IF(D8L300C2&lt;&gt;0,D8L300C2*D8L300C4,D8L300C3*D8L300C4)</f>
        <v>1000.3384201444376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1088.2756116381463</v>
      </c>
      <c r="J108" s="16" t="s">
        <v>45240</v>
      </c>
      <c r="K108" s="21">
        <f>IF(FLOW_THRU_100PCT="Y",1,INDEX(VariabilityMatrix,D8L301C1,D8L301C6))</f>
        <v>0.79899234835817701</v>
      </c>
      <c r="L108" s="16" t="s">
        <v>45238</v>
      </c>
      <c r="M108" s="15">
        <f>IF(D8L301C2&lt;&gt;0,D8L301C2*D8L301C4,D8L301C3*D8L301C4)</f>
        <v>869.523886603694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27.050610503381598</v>
      </c>
      <c r="J109" s="16" t="s">
        <v>45243</v>
      </c>
      <c r="K109" s="21">
        <f>IF(FLOW_THRU_100PCT="Y",1,INDEX(VariabilityMatrix,D8L302C1,D8L302C6))</f>
        <v>0.79899234835817701</v>
      </c>
      <c r="L109" s="16" t="s">
        <v>45241</v>
      </c>
      <c r="M109" s="15">
        <f>IF(D8L302C2&lt;&gt;0,D8L302C2*D8L302C4,D8L302C3*D8L302C4)</f>
        <v>21.613230810619232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0.79899234835817701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0.79899234835817701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856.1859198402251</v>
      </c>
      <c r="J112" s="16" t="s">
        <v>45252</v>
      </c>
      <c r="K112" s="21">
        <f>IF(FLOW_THRU_100PCT="Y",1,INDEX(VariabilityMatrix,D8L305C1,D8L305C6))</f>
        <v>0.79899234835817701</v>
      </c>
      <c r="L112" s="16" t="s">
        <v>45250</v>
      </c>
      <c r="M112" s="15">
        <f>IF(D8L305C2&lt;&gt;0,D8L305C2*D8L305C4,D8L305C3*D8L305C4)</f>
        <v>684.08599872434729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146883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0.79899234835817701</v>
      </c>
      <c r="L113" s="16" t="s">
        <v>45253</v>
      </c>
      <c r="M113" s="15">
        <f>IF(D8L306C2&lt;&gt;0,D8L306C2*D8L306C4,D8L306C3*D8L306C4)</f>
        <v>117358.39310389411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145289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0.79899234835817701</v>
      </c>
      <c r="L114" s="16" t="s">
        <v>45256</v>
      </c>
      <c r="M114" s="15">
        <f>IF(D8L307C2&lt;&gt;0,D8L307C2*D8L307C4,D8L307C3*D8L307C4)</f>
        <v>116084.79930061118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303038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0.79899234835817701</v>
      </c>
      <c r="L115" s="16" t="s">
        <v>45259</v>
      </c>
      <c r="M115" s="15">
        <f>IF(D8L308C2&lt;&gt;0,D8L308C2*D8L308C4,D8L308C3*D8L308C4)</f>
        <v>242125.04326176524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28267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0.79899234835817701</v>
      </c>
      <c r="L116" s="16" t="s">
        <v>45262</v>
      </c>
      <c r="M116" s="15">
        <f>IF(D8L309C2&lt;&gt;0,D8L309C2*D8L309C4,D8L309C3*D8L309C4)</f>
        <v>22585.116711040588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28748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0.79899234835817701</v>
      </c>
      <c r="L117" s="16" t="s">
        <v>45265</v>
      </c>
      <c r="M117" s="15">
        <f>IF(D8L310C2&lt;&gt;0,D8L310C2*D8L310C4,D8L310C3*D8L310C4)</f>
        <v>22969.432030600874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0.79899234835817701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127394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0.79899234835817701</v>
      </c>
      <c r="L119" s="16" t="s">
        <v>45271</v>
      </c>
      <c r="M119" s="15">
        <f>IF(D8L312C2&lt;&gt;0,D8L312C2*D8L312C4,D8L312C3*D8L312C4)</f>
        <v>101786.8312267416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199392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0.79899234835817701</v>
      </c>
      <c r="L120" s="16" t="s">
        <v>45274</v>
      </c>
      <c r="M120" s="15">
        <f>IF(D8L313C2&lt;&gt;0,D8L313C2*D8L313C4,D8L313C3*D8L313C4)</f>
        <v>159312.68232383364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223115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0.79899234835817701</v>
      </c>
      <c r="L121" s="16" t="s">
        <v>45277</v>
      </c>
      <c r="M121" s="15">
        <f>IF(D8L314C2&lt;&gt;0,D8L314C2*D8L314C4,D8L314C3*D8L314C4)</f>
        <v>178267.17780393467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0.79899234835817701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116249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0.79899234835817701</v>
      </c>
      <c r="L123" s="16" t="s">
        <v>45283</v>
      </c>
      <c r="M123" s="15">
        <f>IF(D8L316C2&lt;&gt;0,D8L316C2*D8L316C4,D8L316C3*D8L316C4)</f>
        <v>92882.061504289726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8875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0.79899234835817701</v>
      </c>
      <c r="L124" s="16" t="s">
        <v>45286</v>
      </c>
      <c r="M124" s="15">
        <f>IF(D8L317C2&lt;&gt;0,D8L317C2*D8L317C4,D8L317C3*D8L317C4)</f>
        <v>7091.0570916788211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6516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0.79899234835817701</v>
      </c>
      <c r="L125" s="16" t="s">
        <v>45289</v>
      </c>
      <c r="M125" s="15">
        <f>IF(D8L318C2&lt;&gt;0,D8L318C2*D8L318C4,D8L318C3*D8L318C4)</f>
        <v>5206.2341419018812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139264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28789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32770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0.79899234835817701</v>
      </c>
      <c r="L128" s="16" t="s">
        <v>45296</v>
      </c>
      <c r="M128" s="15">
        <f>IF(D8L321C2&lt;&gt;0,D8L321C2*D8L321C4,D8L321C3*D8L321C4)</f>
        <v>26182.979255697461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0.79899234835817701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197333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0.79899234835817701</v>
      </c>
      <c r="L130" s="16" t="s">
        <v>45302</v>
      </c>
      <c r="M130" s="15">
        <f>IF(D8L323C2&lt;&gt;0,D8L323C2*D8L323C4,D8L323C3*D8L323C4)</f>
        <v>157667.55707856413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249857</v>
      </c>
      <c r="J131" s="16" t="s">
        <v>45109</v>
      </c>
      <c r="K131" s="21">
        <f>IF(FLOW_THRU_100PCT="Y",1,D8L442C4)</f>
        <v>0.77759634531998767</v>
      </c>
      <c r="L131" s="16" t="s">
        <v>45305</v>
      </c>
      <c r="M131" s="15">
        <f>IF(D8L324C2&lt;&gt;0,D8L324C2*D8L324C4,D8L324C3*D8L324C4)</f>
        <v>194287.89005261616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1634354.90029856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1305759.0258822388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1634354.90029856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-24897.192454301257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1142350.8502414741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-24897.192454301257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-163408.17564076465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25093</v>
      </c>
      <c r="J135" s="16" t="s">
        <v>45315</v>
      </c>
      <c r="K135" s="21">
        <f>IF(FLOW_THRU_100PCT="Y",1,D8L449C4)</f>
        <v>0.73828801074327255</v>
      </c>
      <c r="L135" s="16" t="s">
        <v>45313</v>
      </c>
      <c r="M135" s="15">
        <f>IF(D8L328C2&lt;&gt;0,D8L328C2*D8L328C4,D8L328C3*D8L328C4)</f>
        <v>18525.861053580938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0.73828801074327255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0.73828801074327255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0.73828801074327255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0.73828801074327255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0.73828801074327255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0.73828801074327255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0.73828801074327255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27599</v>
      </c>
      <c r="J143" s="16" t="s">
        <v>45315</v>
      </c>
      <c r="K143" s="21">
        <f>IF(FLOW_THRU_100PCT="Y",1,D8L449C4)</f>
        <v>0.73828801074327255</v>
      </c>
      <c r="L143" s="16" t="s">
        <v>45330</v>
      </c>
      <c r="M143" s="15">
        <f>IF(D8L336C2&lt;&gt;0,D8L336C2*D8L336C4,D8L336C3*D8L336C4)</f>
        <v>20376.010808503579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0.73828801074327255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IF(FLOW_THRU_100PCT="Y",1,D8L449C4)</f>
        <v>0.73828801074327255</v>
      </c>
      <c r="L145" s="16" t="s">
        <v>45334</v>
      </c>
      <c r="M145" s="15">
        <f>IF(D8L338C2&lt;&gt;0,D8L338C2*D8L338C4,D8L338C3*D8L338C4)</f>
        <v>0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0.73828801074327255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0.73828801074327255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-22925</v>
      </c>
      <c r="J148" s="16" t="s">
        <v>45315</v>
      </c>
      <c r="K148" s="21">
        <f>IF(FLOW_THRU_100PCT="Y",1,D8L449C4)</f>
        <v>0.73828801074327255</v>
      </c>
      <c r="L148" s="16" t="s">
        <v>45340</v>
      </c>
      <c r="M148" s="15">
        <f>IF(D8L341C2&lt;&gt;0,D8L341C2*D8L341C4,D8L341C3*D8L341C4)</f>
        <v>-16925.252646289522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0.73828801074327255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0.73828801074327255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18162</v>
      </c>
      <c r="J151" s="16" t="s">
        <v>45315</v>
      </c>
      <c r="K151" s="21">
        <f>IF(FLOW_THRU_100PCT="Y",1,D8L449C4)</f>
        <v>0.73828801074327255</v>
      </c>
      <c r="L151" s="16" t="s">
        <v>45345</v>
      </c>
      <c r="M151" s="15">
        <f>IF(D8L344C2&lt;&gt;0,D8L344C2*D8L344C4,D8L344C3*D8L344C4)</f>
        <v>13408.786851119316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-121</v>
      </c>
      <c r="J152" s="16" t="s">
        <v>45315</v>
      </c>
      <c r="K152" s="21">
        <f>IF(FLOW_THRU_100PCT="Y",1,D8L449C4)</f>
        <v>0.73828801074327255</v>
      </c>
      <c r="L152" s="16" t="s">
        <v>45347</v>
      </c>
      <c r="M152" s="15">
        <f>IF(D8L345C2&lt;&gt;0,D8L345C2*D8L345C4,D8L345C3*D8L345C4)</f>
        <v>-89.332849299935972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41</v>
      </c>
      <c r="J153" s="16" t="s">
        <v>45315</v>
      </c>
      <c r="K153" s="21">
        <f>IF(FLOW_THRU_100PCT="Y",1,D8L449C4)</f>
        <v>0.73828801074327255</v>
      </c>
      <c r="L153" s="16" t="s">
        <v>45349</v>
      </c>
      <c r="M153" s="15">
        <f>IF(D8L346C2&lt;&gt;0,D8L346C2*D8L346C4,D8L346C3*D8L346C4)</f>
        <v>30.269808440474176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0.73828801074327255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0.73828801074327255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0.73828801074327255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0.73828801074327255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0.73828801074327255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0.73828801074327255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0.73828801074327255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47849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35326.343026054848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47849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35326.343026054848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64676.145228114801</v>
      </c>
      <c r="J164" s="16" t="s">
        <v>45373</v>
      </c>
      <c r="K164" s="21">
        <f>IF(FLOW_THRU_100PCT="Y",1,D8L456C4)</f>
        <v>0.60899415269760715</v>
      </c>
      <c r="L164" s="16" t="s">
        <v>45371</v>
      </c>
      <c r="M164" s="15">
        <f>IF(D8L357C2&lt;&gt;0,D8L357C2*D8L357C4,D8L357C3*D8L357C4)</f>
        <v>39387.394262943162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0.60899415269760715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0.60899415269760715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0.60899415269760715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36372.701611389944</v>
      </c>
      <c r="J168" s="16" t="s">
        <v>45373</v>
      </c>
      <c r="K168" s="21">
        <f>IF(FLOW_THRU_100PCT="Y",1,D8L456C4)</f>
        <v>0.60899415269760715</v>
      </c>
      <c r="L168" s="16" t="s">
        <v>45380</v>
      </c>
      <c r="M168" s="15">
        <f>IF(D8L361C2&lt;&gt;0,D8L361C2*D8L361C4,D8L361C3*D8L361C4)</f>
        <v>22150.762599151309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IF(FLOW_THRU_100PCT="Y",1,D8L456C4)</f>
        <v>0.60899415269760715</v>
      </c>
      <c r="L169" s="16" t="s">
        <v>45382</v>
      </c>
      <c r="M169" s="15">
        <f>IF(D8L362C2&lt;&gt;0,D8L362C2*D8L362C4,D8L362C3*D8L362C4)</f>
        <v>0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0.60899415269760715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0.60899415269760715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0.60899415269760715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0.60899415269760715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0.60899415269760715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101048.84683950475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61538.156862094474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101048.84683950475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61538.156862094474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406205.20333927381</v>
      </c>
      <c r="F8" s="16" t="s">
        <v>45463</v>
      </c>
      <c r="G8" s="15">
        <f>D1L234C7</f>
        <v>298233.35179315391</v>
      </c>
      <c r="H8" s="16" t="s">
        <v>45464</v>
      </c>
      <c r="I8" s="15">
        <f>D1L251C7</f>
        <v>783599.78013863112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591240.05868071667</v>
      </c>
      <c r="F9" s="16" t="s">
        <v>45466</v>
      </c>
      <c r="G9" s="15">
        <f>D3L217C7</f>
        <v>77981.943990286585</v>
      </c>
      <c r="H9" s="16" t="s">
        <v>45467</v>
      </c>
      <c r="I9" s="15">
        <f>D3L224C7</f>
        <v>130281.7154806786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1.8732823537071462E-3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58729.269221548639</v>
      </c>
      <c r="F14" s="16" t="s">
        <v>45479</v>
      </c>
      <c r="G14" s="15">
        <f>D3L217C20</f>
        <v>-55.559014523293612</v>
      </c>
      <c r="H14" s="16" t="s">
        <v>45480</v>
      </c>
      <c r="I14" s="15">
        <f>D3L224C20</f>
        <v>436.41771342396265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722626.73838754219</v>
      </c>
      <c r="F15" s="16" t="s">
        <v>45482</v>
      </c>
      <c r="G15" s="15">
        <f>D3L217C16</f>
        <v>95311.264877016933</v>
      </c>
      <c r="H15" s="16" t="s">
        <v>45483</v>
      </c>
      <c r="I15" s="15">
        <f>D3L224C16</f>
        <v>159233.20780971827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705349.77051701653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87792.062162374379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11272.362500124902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114444.30838757905</v>
      </c>
      <c r="F23" s="16" t="s">
        <v>45496</v>
      </c>
      <c r="G23" s="15">
        <f>D2L236C7</f>
        <v>85143.774160226239</v>
      </c>
      <c r="H23" s="16" t="s">
        <v>45497</v>
      </c>
      <c r="I23" s="15">
        <f>D2L255C7</f>
        <v>231793.51600949978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204529.83839518772</v>
      </c>
      <c r="F24" s="16" t="s">
        <v>45499</v>
      </c>
      <c r="G24" s="15">
        <f>D3L217C32</f>
        <v>5975.9904636772917</v>
      </c>
      <c r="H24" s="16" t="s">
        <v>45500</v>
      </c>
      <c r="I24" s="15">
        <f>D3L224C32</f>
        <v>9983.87895281286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365470.8609884762</v>
      </c>
      <c r="F25" s="16" t="s">
        <v>45502</v>
      </c>
      <c r="G25" s="15">
        <f>D4L213C7</f>
        <v>5701.0788396951621</v>
      </c>
      <c r="H25" s="16" t="s">
        <v>45503</v>
      </c>
      <c r="I25" s="15">
        <f>D4L220C7</f>
        <v>14392.810532567279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23</v>
      </c>
      <c r="H26" s="16" t="s">
        <v>45506</v>
      </c>
      <c r="I26" s="15">
        <f>D7L146C5</f>
        <v>71.840498401850624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41258.166928860403</v>
      </c>
      <c r="F27" s="16" t="s">
        <v>45508</v>
      </c>
      <c r="G27" s="15">
        <f>D7L826C5</f>
        <v>1443.9850222562561</v>
      </c>
      <c r="H27" s="16" t="s">
        <v>45509</v>
      </c>
      <c r="I27" s="15">
        <f>D7L827C5</f>
        <v>4478.4010262135971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4626.0553125830957</v>
      </c>
      <c r="F28" s="16" t="s">
        <v>45511</v>
      </c>
      <c r="G28" s="15">
        <f>D7L926C5</f>
        <v>127.51497774374388</v>
      </c>
      <c r="H28" s="16" t="s">
        <v>45512</v>
      </c>
      <c r="I28" s="15">
        <f>D7L927C5</f>
        <v>395.47723721738436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3977.3197599858026</v>
      </c>
      <c r="F29" s="16" t="s">
        <v>45514</v>
      </c>
      <c r="G29" s="15">
        <f>D7L1026C5</f>
        <v>190</v>
      </c>
      <c r="H29" s="16" t="s">
        <v>45515</v>
      </c>
      <c r="I29" s="15">
        <f>D7L1027C5</f>
        <v>588.47359253807292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0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664895</v>
      </c>
      <c r="F34" s="16" t="s">
        <v>45525</v>
      </c>
      <c r="G34" s="15">
        <f>D7L724C5</f>
        <v>1408</v>
      </c>
      <c r="H34" s="16" t="s">
        <v>45526</v>
      </c>
      <c r="I34" s="15">
        <f>D7L725C5</f>
        <v>1569.2629134348613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80231.135992898344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61464.994662233134</v>
      </c>
      <c r="F37" s="16" t="s">
        <v>45530</v>
      </c>
      <c r="G37" s="15">
        <f>D6L1919C2</f>
        <v>65487.135998771562</v>
      </c>
      <c r="H37" s="16" t="s">
        <v>45531</v>
      </c>
      <c r="I37" s="15">
        <f>D6L1919C3</f>
        <v>84250.599760160942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4028.2785579867978</v>
      </c>
      <c r="F38" s="16" t="s">
        <v>45533</v>
      </c>
      <c r="G38" s="15">
        <f>D6L1919C5</f>
        <v>3508.1036871825718</v>
      </c>
      <c r="H38" s="16" t="s">
        <v>45534</v>
      </c>
      <c r="I38" s="15">
        <f>D6L1919C6</f>
        <v>5871.2037350068922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9897.8952389409787</v>
      </c>
      <c r="F39" s="16" t="s">
        <v>45536</v>
      </c>
      <c r="G39" s="15">
        <f>D6L1919C8</f>
        <v>29031.368333697232</v>
      </c>
      <c r="H39" s="16" t="s">
        <v>45537</v>
      </c>
      <c r="I39" s="15">
        <f>D6L1919C9</f>
        <v>18563.582594135809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55595.377981278936</v>
      </c>
      <c r="F40" s="16" t="s">
        <v>45539</v>
      </c>
      <c r="G40" s="15">
        <f>D6L1919C11</f>
        <v>138895.04687081586</v>
      </c>
      <c r="H40" s="16" t="s">
        <v>45540</v>
      </c>
      <c r="I40" s="15">
        <f>D6L1919C12</f>
        <v>115909.30141858282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232854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4193634.6970146075</v>
      </c>
      <c r="F42" s="16" t="s">
        <v>45543</v>
      </c>
      <c r="G42" s="15">
        <f>SUM(D8L401C2:D8L434C2)</f>
        <v>1041260</v>
      </c>
      <c r="H42" s="16" t="s">
        <v>45544</v>
      </c>
      <c r="I42" s="15">
        <f>SUM(D8L401C3:D8L434C3)</f>
        <v>1561419.4712863066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4193634.6970146075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1305759.0258822388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7047401.6371316295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-24897.192454301257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7072298.8295859303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5499393.722896846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0.77759634531998767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0.77759634531998767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1041260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1458220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47849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1410371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1041260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0.73828801074327255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0.73828801074327255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1561419.4712863066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2664980.6421939032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101048.84683950475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2563931.7953543984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1561419.4712863066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0.60899415269760715</v>
      </c>
      <c r="J63" s="16" t="s">
        <v>45568</v>
      </c>
      <c r="K63" s="21">
        <f>D8L456C3</f>
        <v>0.60899415269760715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1142350.8502414741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35326.343026054848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61538.156862094474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4193634.6970146075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1041260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1561419.4712863066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1.2724011347613797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1.0339265342239736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1.0394116750775491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1239215.3501296234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6796314.1683009136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1.1823363840226104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11170602.279325534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8035529.5184305366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0.71934612991303382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0.28065387008696618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1.3901513588748942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9.6989710372806059E-4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7.1295996931266647E-4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1.8732823537071462E-3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1.4096989527612258E-3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1.8642450302747493E-4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3.1145291870484358E-4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2.3795960564892867E-3</v>
      </c>
      <c r="F10" s="16" t="s">
        <v>45637</v>
      </c>
      <c r="G10" s="21">
        <f>D8L703C1* D8L607C1</f>
        <v>3.0278007225506727E-3</v>
      </c>
      <c r="H10" s="16" t="s">
        <v>45638</v>
      </c>
      <c r="I10" s="21">
        <f>SUM(D8L701C3:D8L702C3)</f>
        <v>8.9938447234014143E-4</v>
      </c>
      <c r="J10" s="16" t="s">
        <v>45639</v>
      </c>
      <c r="K10" s="21">
        <f>D8L703C3*D8L608C1</f>
        <v>9.2989747042149966E-4</v>
      </c>
      <c r="L10" s="16" t="s">
        <v>45640</v>
      </c>
      <c r="M10" s="21">
        <f>SUM(D8L701C5:D8L702C5)</f>
        <v>2.1847352724119898E-3</v>
      </c>
      <c r="N10" s="16" t="s">
        <v>45641</v>
      </c>
      <c r="O10" s="21">
        <f>D8L703C5* D8L609C1</f>
        <v>2.2708393490987518E-3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0.73674537397429229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-6.9697524718370294E-4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5.474761319992201E-3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0.73674537397429229</v>
      </c>
      <c r="F17" s="16" t="s">
        <v>45662</v>
      </c>
      <c r="G17" s="21">
        <f>D8L710C1* D8L607C1</f>
        <v>0.93743564987508654</v>
      </c>
      <c r="H17" s="16" t="s">
        <v>45663</v>
      </c>
      <c r="I17" s="21">
        <f>SUM(D8L708C3:D8L709C3)</f>
        <v>-6.9697524718370294E-4</v>
      </c>
      <c r="J17" s="16" t="s">
        <v>45664</v>
      </c>
      <c r="K17" s="21">
        <f>D8L710C3*D8L608C1</f>
        <v>-7.2062120176054334E-4</v>
      </c>
      <c r="L17" s="16" t="s">
        <v>45665</v>
      </c>
      <c r="M17" s="21">
        <f>SUM(D8L708C5:D8L709C5)</f>
        <v>5.474761319992201E-3</v>
      </c>
      <c r="N17" s="16" t="s">
        <v>45666</v>
      </c>
      <c r="O17" s="21">
        <f>D8L710C5* D8L609C1</f>
        <v>5.6905308342628672E-3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8.848453034582775</v>
      </c>
      <c r="F18" s="16" t="s">
        <v>45668</v>
      </c>
      <c r="G18" s="21">
        <f>D8L711C1* D8L607C1</f>
        <v>11.258781682085896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3.8393952328291605</v>
      </c>
      <c r="F19" s="16" t="s">
        <v>45674</v>
      </c>
      <c r="G19" s="21">
        <f>D8L712C1* D8L607C1</f>
        <v>4.8852508510492552</v>
      </c>
      <c r="H19" s="16" t="s">
        <v>45675</v>
      </c>
      <c r="I19" s="21">
        <f>D3L217C18</f>
        <v>0.50750492636666056</v>
      </c>
      <c r="J19" s="16" t="s">
        <v>45676</v>
      </c>
      <c r="K19" s="21">
        <f>D8L712C3*D8L608C1</f>
        <v>0.52472280961987428</v>
      </c>
      <c r="L19" s="16" t="s">
        <v>45677</v>
      </c>
      <c r="M19" s="21">
        <f>D3L224C18</f>
        <v>0.84787078955328088</v>
      </c>
      <c r="N19" s="16" t="s">
        <v>45678</v>
      </c>
      <c r="O19" s="21">
        <f>D8L712C5* D8L609C1</f>
        <v>0.88128679761889972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1.6601454200745511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1.6601454200745511</v>
      </c>
      <c r="F22" s="16" t="s">
        <v>45684</v>
      </c>
      <c r="G22" s="21">
        <f>D8L715C1* D8L607C1</f>
        <v>2.1123709163717663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7.7498399277111458</v>
      </c>
      <c r="F26" s="16" t="s">
        <v>45696</v>
      </c>
      <c r="G26" s="21">
        <f>D8L719C1* D8L607C1</f>
        <v>9.8609051182387102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0.55343046886224634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0.41228409870394461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1.1223930554635522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0.99042384751253976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2.8937005277028163E-2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4.834404601191096E-2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1.7697712648681774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2.7605825255533931E-2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6.9693021912201031E-2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3.3136255812429631</v>
      </c>
      <c r="F30" s="16" t="s">
        <v>45707</v>
      </c>
      <c r="G30" s="21">
        <f>D8L723C1* D8L607C1</f>
        <v>4.2162609497478831</v>
      </c>
      <c r="H30" s="16" t="s">
        <v>45708</v>
      </c>
      <c r="I30" s="21">
        <f>SUM(D8L720C3:D8L722C3)</f>
        <v>0.46882692923650671</v>
      </c>
      <c r="J30" s="16" t="s">
        <v>45709</v>
      </c>
      <c r="K30" s="21">
        <f>D8L723C3*D8L608C1</f>
        <v>0.48473260209636954</v>
      </c>
      <c r="L30" s="16" t="s">
        <v>45710</v>
      </c>
      <c r="M30" s="21">
        <f>SUM(D8L720C5:D8L722C5)</f>
        <v>1.240430123387664</v>
      </c>
      <c r="N30" s="16" t="s">
        <v>45711</v>
      </c>
      <c r="O30" s="21">
        <f>D8L723C5* D8L609C1</f>
        <v>1.2893175523670226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3.6654119455239553</v>
      </c>
      <c r="F32" s="16" t="s">
        <v>45719</v>
      </c>
      <c r="G32" s="21">
        <f>D8L725C1* D8L607C1</f>
        <v>4.6638743188525975</v>
      </c>
      <c r="H32" s="16" t="s">
        <v>45720</v>
      </c>
      <c r="I32" s="21">
        <f>D7L826C8</f>
        <v>0.1279165222871832</v>
      </c>
      <c r="J32" s="16" t="s">
        <v>45721</v>
      </c>
      <c r="K32" s="21">
        <f>D8L725C3*D8L608C1</f>
        <v>0.13225628655837102</v>
      </c>
      <c r="L32" s="16" t="s">
        <v>45722</v>
      </c>
      <c r="M32" s="21">
        <f>D7L827C8</f>
        <v>0.39672259466063431</v>
      </c>
      <c r="N32" s="16" t="s">
        <v>45723</v>
      </c>
      <c r="O32" s="21">
        <f>D8L725C5* D8L609C1</f>
        <v>0.41235809665732143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1.61286211275614</v>
      </c>
      <c r="F33" s="16" t="s">
        <v>45725</v>
      </c>
      <c r="G33" s="21">
        <f>D8L726C1* D8L607C1</f>
        <v>2.0522075824845487</v>
      </c>
      <c r="H33" s="16" t="s">
        <v>45726</v>
      </c>
      <c r="I33" s="21">
        <f>D7L926C8</f>
        <v>4.7193458142744324E-2</v>
      </c>
      <c r="J33" s="16" t="s">
        <v>45727</v>
      </c>
      <c r="K33" s="21">
        <f>D8L726C3*D8L608C1</f>
        <v>4.8794568615571805E-2</v>
      </c>
      <c r="L33" s="16" t="s">
        <v>45728</v>
      </c>
      <c r="M33" s="21">
        <f>D7L927C8</f>
        <v>0.14636663685527312</v>
      </c>
      <c r="N33" s="16" t="s">
        <v>45729</v>
      </c>
      <c r="O33" s="21">
        <f>D8L726C5* D8L609C1</f>
        <v>0.15213519118920676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24.504551615407166</v>
      </c>
      <c r="F34" s="16" t="s">
        <v>45731</v>
      </c>
      <c r="G34" s="21">
        <f>D8L727C1* D8L607C1</f>
        <v>31.17961928226288</v>
      </c>
      <c r="H34" s="16" t="s">
        <v>45732</v>
      </c>
      <c r="I34" s="21">
        <f>D7L1026C8</f>
        <v>4.4651250235006579</v>
      </c>
      <c r="J34" s="16" t="s">
        <v>45733</v>
      </c>
      <c r="K34" s="21">
        <f>D8L727C3*D8L608C1</f>
        <v>4.6166112404247741</v>
      </c>
      <c r="L34" s="16" t="s">
        <v>45734</v>
      </c>
      <c r="M34" s="21">
        <f>D7L1027C8</f>
        <v>13.829516651110945</v>
      </c>
      <c r="N34" s="16" t="s">
        <v>45735</v>
      </c>
      <c r="O34" s="21">
        <f>D8L727C5* D8L609C1</f>
        <v>14.374561067844084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16.19285739796317</v>
      </c>
      <c r="F36" s="16" t="s">
        <v>45739</v>
      </c>
      <c r="G36" s="21">
        <f>D8L729C1* D8L607C1</f>
        <v>20.603810128197541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140.60433886809798</v>
      </c>
      <c r="F37" s="16" t="s">
        <v>45741</v>
      </c>
      <c r="G37" s="21">
        <f>D8L730C1* D8L607C1</f>
        <v>178.90512032814144</v>
      </c>
      <c r="H37" s="16" t="s">
        <v>45742</v>
      </c>
      <c r="I37" s="21">
        <f>D7L724C8</f>
        <v>0.29774762801086185</v>
      </c>
      <c r="J37" s="16" t="s">
        <v>45743</v>
      </c>
      <c r="K37" s="21">
        <f>D8L730C3*D8L608C1</f>
        <v>0.30784917310267934</v>
      </c>
      <c r="L37" s="16" t="s">
        <v>45744</v>
      </c>
      <c r="M37" s="21">
        <f>D7L725C8</f>
        <v>0.33184965213113948</v>
      </c>
      <c r="N37" s="16" t="s">
        <v>45745</v>
      </c>
      <c r="O37" s="21">
        <f>D8L730C5* D8L609C1</f>
        <v>0.34492840279552966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</v>
      </c>
      <c r="J39" s="16" t="s">
        <v>45755</v>
      </c>
      <c r="K39" s="21">
        <f>D8L732C3*D8L608C1</f>
        <v>0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2.4579521426930885E-3</v>
      </c>
      <c r="F9" s="16" t="s">
        <v>45826</v>
      </c>
      <c r="G9" s="21">
        <f>D8L802C1*D8L607C1</f>
        <v>3.1275010955518507E-3</v>
      </c>
      <c r="H9" s="16" t="s">
        <v>45827</v>
      </c>
      <c r="I9" s="21">
        <f>D6L228C16</f>
        <v>6.3906755710020236E-3</v>
      </c>
      <c r="J9" s="16" t="s">
        <v>45828</v>
      </c>
      <c r="K9" s="21">
        <f>D8L802C3*D8L607C1</f>
        <v>8.1315028484348038E-3</v>
      </c>
      <c r="L9" s="16" t="s">
        <v>45829</v>
      </c>
      <c r="M9" s="21">
        <f>D6L228C21</f>
        <v>0.31710736770529091</v>
      </c>
      <c r="N9" s="16" t="s">
        <v>45830</v>
      </c>
      <c r="O9" s="21">
        <f>D8L802C5*D8L607C1</f>
        <v>0.40348777450940626</v>
      </c>
      <c r="P9" s="16" t="s">
        <v>45831</v>
      </c>
      <c r="Q9" s="21">
        <f>D6L228C24</f>
        <v>0.31710736770529097</v>
      </c>
      <c r="R9" s="16" t="s">
        <v>45832</v>
      </c>
      <c r="S9" s="21">
        <f>D8L802C7*D8L607C1</f>
        <v>0.40348777450940632</v>
      </c>
      <c r="T9" s="16" t="s">
        <v>45833</v>
      </c>
      <c r="U9" s="21">
        <f>D6L237C13</f>
        <v>5.9760754937834316E-2</v>
      </c>
      <c r="V9" s="16" t="s">
        <v>45834</v>
      </c>
      <c r="W9" s="21">
        <f>D8L802C9*D8L608C1</f>
        <v>6.178823023548325E-2</v>
      </c>
      <c r="X9" s="16" t="s">
        <v>45835</v>
      </c>
      <c r="Y9" s="21">
        <f>D6L237C16</f>
        <v>0.15537796283836899</v>
      </c>
      <c r="Z9" s="16" t="s">
        <v>45836</v>
      </c>
      <c r="AA9" s="21">
        <f>D8L802C11*D8L608C1</f>
        <v>0.16064939861225622</v>
      </c>
      <c r="AB9" s="16" t="s">
        <v>45837</v>
      </c>
      <c r="AC9" s="21">
        <f>D6L237C21</f>
        <v>28.706577759870346</v>
      </c>
      <c r="AD9" s="16" t="s">
        <v>45838</v>
      </c>
      <c r="AE9" s="21">
        <f>D8L802C13*D8L608C1</f>
        <v>29.680492452693748</v>
      </c>
      <c r="AF9" s="16" t="s">
        <v>45839</v>
      </c>
      <c r="AG9" s="21">
        <f>D6L237C24</f>
        <v>28.706577759870346</v>
      </c>
      <c r="AH9" s="16" t="s">
        <v>45840</v>
      </c>
      <c r="AI9" s="21">
        <f>D8L802C15*D8L608C1</f>
        <v>29.680492452693748</v>
      </c>
      <c r="AJ9" s="16" t="s">
        <v>45841</v>
      </c>
      <c r="AK9" s="21">
        <f>D6L240C13</f>
        <v>1.1141468940319135E-3</v>
      </c>
      <c r="AL9" s="16" t="s">
        <v>45842</v>
      </c>
      <c r="AM9" s="21">
        <f>D8L802C17*D8L609C1</f>
        <v>1.1580572894081596E-3</v>
      </c>
      <c r="AN9" s="16" t="s">
        <v>45843</v>
      </c>
      <c r="AO9" s="21">
        <f>D6L240C16</f>
        <v>2.8967819244829708E-3</v>
      </c>
      <c r="AP9" s="16" t="s">
        <v>45844</v>
      </c>
      <c r="AQ9" s="21">
        <f>D8L802C19*D8L609C1</f>
        <v>3.0109489524612109E-3</v>
      </c>
      <c r="AR9" s="16" t="s">
        <v>45845</v>
      </c>
      <c r="AS9" s="21">
        <f>D6L240C21</f>
        <v>0.21655047325811055</v>
      </c>
      <c r="AT9" s="16" t="s">
        <v>45846</v>
      </c>
      <c r="AU9" s="21">
        <f>D8L802C21*D8L609C1</f>
        <v>0.22508509014804867</v>
      </c>
      <c r="AV9" s="16" t="s">
        <v>45847</v>
      </c>
      <c r="AW9" s="21">
        <f>D6L240C24</f>
        <v>0.21655047325811053</v>
      </c>
      <c r="AX9" s="16" t="s">
        <v>45848</v>
      </c>
      <c r="AY9" s="21">
        <f>D8L802C23*D8L609C1</f>
        <v>0.22508509014804864</v>
      </c>
      <c r="AZ9" s="16" t="s">
        <v>45849</v>
      </c>
      <c r="BA9" s="21">
        <f>D6L1802C8</f>
        <v>0.27491448446347982</v>
      </c>
      <c r="BB9" s="16" t="s">
        <v>45850</v>
      </c>
      <c r="BC9" s="21">
        <f>D8L802C25*D8L608C1</f>
        <v>0.28424138012929612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2.5472455002177343E-2</v>
      </c>
      <c r="F10" s="16" t="s">
        <v>45852</v>
      </c>
      <c r="G10" s="21">
        <f>D8L803C1*D8L607C1</f>
        <v>3.2411180649928636E-2</v>
      </c>
      <c r="H10" s="16" t="s">
        <v>45853</v>
      </c>
      <c r="I10" s="21">
        <f>D6L328C16</f>
        <v>6.6228383005661168E-2</v>
      </c>
      <c r="J10" s="16" t="s">
        <v>45854</v>
      </c>
      <c r="K10" s="21">
        <f>D8L803C3*D8L607C1</f>
        <v>8.4269069689814541E-2</v>
      </c>
      <c r="L10" s="16" t="s">
        <v>45855</v>
      </c>
      <c r="M10" s="21">
        <f>D6L328C21</f>
        <v>2.9002411361311045</v>
      </c>
      <c r="N10" s="16" t="s">
        <v>45856</v>
      </c>
      <c r="O10" s="21">
        <f>D8L803C5*D8L607C1</f>
        <v>3.6902701126948503</v>
      </c>
      <c r="P10" s="16" t="s">
        <v>45857</v>
      </c>
      <c r="Q10" s="21">
        <f>D6L328C24</f>
        <v>2.9002411361311049</v>
      </c>
      <c r="R10" s="16" t="s">
        <v>45858</v>
      </c>
      <c r="S10" s="21">
        <f>D8L803C7*D8L607C1</f>
        <v>3.6902701126948512</v>
      </c>
      <c r="T10" s="16" t="s">
        <v>45859</v>
      </c>
      <c r="U10" s="21">
        <f>D6L337C13</f>
        <v>3.9561846216186823E-2</v>
      </c>
      <c r="V10" s="16" t="s">
        <v>45860</v>
      </c>
      <c r="W10" s="21">
        <f>D8L803C9*D8L608C1</f>
        <v>4.0904042545803869E-2</v>
      </c>
      <c r="X10" s="16" t="s">
        <v>45861</v>
      </c>
      <c r="Y10" s="21">
        <f>D6L337C16</f>
        <v>0.10286080016208579</v>
      </c>
      <c r="Z10" s="16" t="s">
        <v>45862</v>
      </c>
      <c r="AA10" s="21">
        <f>D8L803C11*D8L608C1</f>
        <v>0.10635051061909011</v>
      </c>
      <c r="AB10" s="16" t="s">
        <v>45863</v>
      </c>
      <c r="AC10" s="21">
        <f>D6L337C21</f>
        <v>14.240591510802426</v>
      </c>
      <c r="AD10" s="16" t="s">
        <v>45864</v>
      </c>
      <c r="AE10" s="21">
        <f>D8L803C13*D8L608C1</f>
        <v>14.723725426063293</v>
      </c>
      <c r="AF10" s="16" t="s">
        <v>45865</v>
      </c>
      <c r="AG10" s="21">
        <f>D6L337C24</f>
        <v>14.240591510802426</v>
      </c>
      <c r="AH10" s="16" t="s">
        <v>45866</v>
      </c>
      <c r="AI10" s="21">
        <f>D8L803C15*D8L608C1</f>
        <v>14.723725426063293</v>
      </c>
      <c r="AJ10" s="16" t="s">
        <v>45867</v>
      </c>
      <c r="AK10" s="21">
        <f>D6L340C13</f>
        <v>3.6928713687780666E-3</v>
      </c>
      <c r="AL10" s="16" t="s">
        <v>45868</v>
      </c>
      <c r="AM10" s="21">
        <f>D8L803C17*D8L609C1</f>
        <v>3.8384136152675315E-3</v>
      </c>
      <c r="AN10" s="16" t="s">
        <v>45869</v>
      </c>
      <c r="AO10" s="21">
        <f>D6L340C16</f>
        <v>9.6014655588229896E-3</v>
      </c>
      <c r="AP10" s="16" t="s">
        <v>45870</v>
      </c>
      <c r="AQ10" s="21">
        <f>D8L803C19*D8L609C1</f>
        <v>9.9798753996955987E-3</v>
      </c>
      <c r="AR10" s="16" t="s">
        <v>45871</v>
      </c>
      <c r="AS10" s="21">
        <f>D6L340C21</f>
        <v>0.63542771547027987</v>
      </c>
      <c r="AT10" s="16" t="s">
        <v>45872</v>
      </c>
      <c r="AU10" s="21">
        <f>D8L803C21*D8L609C1</f>
        <v>0.66047098612766386</v>
      </c>
      <c r="AV10" s="16" t="s">
        <v>45873</v>
      </c>
      <c r="AW10" s="21">
        <f>D6L340C24</f>
        <v>0.63542771547027976</v>
      </c>
      <c r="AX10" s="16" t="s">
        <v>45874</v>
      </c>
      <c r="AY10" s="21">
        <f>D8L803C23*D8L609C1</f>
        <v>0.66047098612766375</v>
      </c>
      <c r="AZ10" s="16" t="s">
        <v>45875</v>
      </c>
      <c r="BA10" s="21">
        <f>D6L1803C8</f>
        <v>0.32409928504927366</v>
      </c>
      <c r="BB10" s="16" t="s">
        <v>45876</v>
      </c>
      <c r="BC10" s="21">
        <f>D8L803C25*D8L608C1</f>
        <v>0.33509485053546323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2.9910850348057554E-2</v>
      </c>
      <c r="F11" s="16" t="s">
        <v>45878</v>
      </c>
      <c r="G11" s="21">
        <f>D8L804C1*D8L607C1</f>
        <v>3.8058599924546244E-2</v>
      </c>
      <c r="H11" s="16" t="s">
        <v>45879</v>
      </c>
      <c r="I11" s="21">
        <f>D6L428C16</f>
        <v>7.7768210904949661E-2</v>
      </c>
      <c r="J11" s="16" t="s">
        <v>45880</v>
      </c>
      <c r="K11" s="21">
        <f>D8L804C3*D8L607C1</f>
        <v>9.895235980382025E-2</v>
      </c>
      <c r="L11" s="16" t="s">
        <v>45881</v>
      </c>
      <c r="M11" s="21">
        <f>D6L428C21</f>
        <v>2.0930570555813244</v>
      </c>
      <c r="N11" s="16" t="s">
        <v>45882</v>
      </c>
      <c r="O11" s="21">
        <f>D8L804C5*D8L607C1</f>
        <v>2.6632081726419892</v>
      </c>
      <c r="P11" s="16" t="s">
        <v>45883</v>
      </c>
      <c r="Q11" s="21">
        <f>D6L428C24</f>
        <v>2.0930570555813239</v>
      </c>
      <c r="R11" s="16" t="s">
        <v>45884</v>
      </c>
      <c r="S11" s="21">
        <f>D8L804C7*D8L607C1</f>
        <v>2.6632081726419887</v>
      </c>
      <c r="T11" s="16" t="s">
        <v>45885</v>
      </c>
      <c r="U11" s="21">
        <f>D6L437C13</f>
        <v>3.2283697524333993E-2</v>
      </c>
      <c r="V11" s="16" t="s">
        <v>45886</v>
      </c>
      <c r="W11" s="21">
        <f>D8L804C9*D8L608C1</f>
        <v>3.3378971493269724E-2</v>
      </c>
      <c r="X11" s="16" t="s">
        <v>45887</v>
      </c>
      <c r="Y11" s="21">
        <f>D6L437C16</f>
        <v>8.3937613563268426E-2</v>
      </c>
      <c r="Z11" s="16" t="s">
        <v>45888</v>
      </c>
      <c r="AA11" s="21">
        <f>D8L804C11*D8L608C1</f>
        <v>8.6785325882501319E-2</v>
      </c>
      <c r="AB11" s="16" t="s">
        <v>45889</v>
      </c>
      <c r="AC11" s="21">
        <f>D6L437C21</f>
        <v>5.7957415031262185</v>
      </c>
      <c r="AD11" s="16" t="s">
        <v>45890</v>
      </c>
      <c r="AE11" s="21">
        <f>D8L804C13*D8L608C1</f>
        <v>5.9923709255853348</v>
      </c>
      <c r="AF11" s="16" t="s">
        <v>45891</v>
      </c>
      <c r="AG11" s="21">
        <f>D6L437C24</f>
        <v>5.7957415031262185</v>
      </c>
      <c r="AH11" s="16" t="s">
        <v>45892</v>
      </c>
      <c r="AI11" s="21">
        <f>D8L804C15*D8L608C1</f>
        <v>5.9923709255853348</v>
      </c>
      <c r="AJ11" s="16" t="s">
        <v>45893</v>
      </c>
      <c r="AK11" s="21">
        <f>D6L440C13</f>
        <v>9.2058056751983947E-2</v>
      </c>
      <c r="AL11" s="16" t="s">
        <v>45894</v>
      </c>
      <c r="AM11" s="21">
        <f>D8L804C17*D8L609C1</f>
        <v>9.5686218972963713E-2</v>
      </c>
      <c r="AN11" s="16" t="s">
        <v>45895</v>
      </c>
      <c r="AO11" s="21">
        <f>D6L440C16</f>
        <v>0.23935094755515854</v>
      </c>
      <c r="AP11" s="16" t="s">
        <v>45896</v>
      </c>
      <c r="AQ11" s="21">
        <f>D8L804C19*D8L609C1</f>
        <v>0.24878416932970593</v>
      </c>
      <c r="AR11" s="16" t="s">
        <v>45897</v>
      </c>
      <c r="AS11" s="21">
        <f>D6L440C21</f>
        <v>9.4134546283774956</v>
      </c>
      <c r="AT11" s="16" t="s">
        <v>45898</v>
      </c>
      <c r="AU11" s="21">
        <f>D8L804C21*D8L609C1</f>
        <v>9.7844546435483597</v>
      </c>
      <c r="AV11" s="16" t="s">
        <v>45899</v>
      </c>
      <c r="AW11" s="21">
        <f>D6L440C24</f>
        <v>9.4134546283774974</v>
      </c>
      <c r="AX11" s="16" t="s">
        <v>45900</v>
      </c>
      <c r="AY11" s="21">
        <f>D8L804C23*D8L609C1</f>
        <v>9.7844546435483615</v>
      </c>
      <c r="AZ11" s="16" t="s">
        <v>45901</v>
      </c>
      <c r="BA11" s="21">
        <f>D6L1804C8</f>
        <v>2.8721066359958101E-2</v>
      </c>
      <c r="BB11" s="16" t="s">
        <v>45902</v>
      </c>
      <c r="BC11" s="21">
        <f>D8L804C25*D8L608C1</f>
        <v>2.9695472600768238E-2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6.6546507942985195E-2</v>
      </c>
      <c r="F12" s="16" t="s">
        <v>45904</v>
      </c>
      <c r="G12" s="21">
        <f>D8L805C1*D8L607C1</f>
        <v>8.4673852221061538E-2</v>
      </c>
      <c r="H12" s="16" t="s">
        <v>45905</v>
      </c>
      <c r="I12" s="21">
        <f>D6L528C16</f>
        <v>0.17302092065176164</v>
      </c>
      <c r="J12" s="16" t="s">
        <v>45906</v>
      </c>
      <c r="K12" s="21">
        <f>D8L805C3*D8L607C1</f>
        <v>0.22015201577476015</v>
      </c>
      <c r="L12" s="16" t="s">
        <v>45907</v>
      </c>
      <c r="M12" s="21">
        <f>D6L528C21</f>
        <v>4.8540842663640218</v>
      </c>
      <c r="N12" s="16" t="s">
        <v>45908</v>
      </c>
      <c r="O12" s="21">
        <f>D8L805C5*D8L607C1</f>
        <v>6.176342328748941</v>
      </c>
      <c r="P12" s="16" t="s">
        <v>45909</v>
      </c>
      <c r="Q12" s="21">
        <f>D6L528C24</f>
        <v>4.8540842663640218</v>
      </c>
      <c r="R12" s="16" t="s">
        <v>45910</v>
      </c>
      <c r="S12" s="21">
        <f>D8L805C7*D8L607C1</f>
        <v>6.176342328748941</v>
      </c>
      <c r="T12" s="16" t="s">
        <v>45911</v>
      </c>
      <c r="U12" s="21">
        <f>D6L537C13</f>
        <v>3.1470552875467558E-2</v>
      </c>
      <c r="V12" s="16" t="s">
        <v>45912</v>
      </c>
      <c r="W12" s="21">
        <f>D8L805C9*D8L608C1</f>
        <v>3.2538239664644482E-2</v>
      </c>
      <c r="X12" s="16" t="s">
        <v>45913</v>
      </c>
      <c r="Y12" s="21">
        <f>D6L537C16</f>
        <v>8.1823437476215746E-2</v>
      </c>
      <c r="Z12" s="16" t="s">
        <v>45914</v>
      </c>
      <c r="AA12" s="21">
        <f>D8L805C11*D8L608C1</f>
        <v>8.4599423128075751E-2</v>
      </c>
      <c r="AB12" s="16" t="s">
        <v>45915</v>
      </c>
      <c r="AC12" s="21">
        <f>D6L537C21</f>
        <v>3.0760211589118289</v>
      </c>
      <c r="AD12" s="16" t="s">
        <v>45916</v>
      </c>
      <c r="AE12" s="21">
        <f>D8L805C13*D8L608C1</f>
        <v>3.1803798960333181</v>
      </c>
      <c r="AF12" s="16" t="s">
        <v>45917</v>
      </c>
      <c r="AG12" s="21">
        <f>D6L537C24</f>
        <v>3.0760211589118294</v>
      </c>
      <c r="AH12" s="16" t="s">
        <v>45918</v>
      </c>
      <c r="AI12" s="21">
        <f>D8L805C15*D8L608C1</f>
        <v>3.1803798960333185</v>
      </c>
      <c r="AJ12" s="16" t="s">
        <v>45919</v>
      </c>
      <c r="AK12" s="21">
        <f>D6L540C13</f>
        <v>7.9678093303145764E-2</v>
      </c>
      <c r="AL12" s="16" t="s">
        <v>45920</v>
      </c>
      <c r="AM12" s="21">
        <f>D8L805C17*D8L609C1</f>
        <v>8.2818340427207982E-2</v>
      </c>
      <c r="AN12" s="16" t="s">
        <v>45921</v>
      </c>
      <c r="AO12" s="21">
        <f>D6L540C16</f>
        <v>0.20716304258817947</v>
      </c>
      <c r="AP12" s="16" t="s">
        <v>45922</v>
      </c>
      <c r="AQ12" s="21">
        <f>D8L805C19*D8L609C1</f>
        <v>0.21532768511074127</v>
      </c>
      <c r="AR12" s="16" t="s">
        <v>45923</v>
      </c>
      <c r="AS12" s="21">
        <f>D6L540C21</f>
        <v>9.2026952973483382</v>
      </c>
      <c r="AT12" s="16" t="s">
        <v>45924</v>
      </c>
      <c r="AU12" s="21">
        <f>D8L805C21*D8L609C1</f>
        <v>9.565388934245119</v>
      </c>
      <c r="AV12" s="16" t="s">
        <v>45925</v>
      </c>
      <c r="AW12" s="21">
        <f>D6L540C24</f>
        <v>9.20269529734834</v>
      </c>
      <c r="AX12" s="16" t="s">
        <v>45926</v>
      </c>
      <c r="AY12" s="21">
        <f>D8L805C23*D8L609C1</f>
        <v>9.5653889342451208</v>
      </c>
      <c r="AZ12" s="16" t="s">
        <v>45927</v>
      </c>
      <c r="BA12" s="21">
        <f>D6L1805C8</f>
        <v>5.0520843512420116E-2</v>
      </c>
      <c r="BB12" s="16" t="s">
        <v>45928</v>
      </c>
      <c r="BC12" s="21">
        <f>D8L805C25*D8L608C1</f>
        <v>5.2234840638868255E-2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4.4013235498616472E-2</v>
      </c>
      <c r="F13" s="16" t="s">
        <v>45930</v>
      </c>
      <c r="G13" s="21">
        <f>D8L806C1*D8L607C1</f>
        <v>5.6002490792959443E-2</v>
      </c>
      <c r="H13" s="16" t="s">
        <v>45931</v>
      </c>
      <c r="I13" s="21">
        <f>D6L628C16</f>
        <v>0.11443441229640273</v>
      </c>
      <c r="J13" s="16" t="s">
        <v>45932</v>
      </c>
      <c r="K13" s="21">
        <f>D8L806C3*D8L607C1</f>
        <v>0.14560647606169441</v>
      </c>
      <c r="L13" s="16" t="s">
        <v>45933</v>
      </c>
      <c r="M13" s="21">
        <f>D6L628C21</f>
        <v>5.0826712023457121</v>
      </c>
      <c r="N13" s="16" t="s">
        <v>45934</v>
      </c>
      <c r="O13" s="21">
        <f>D8L806C5*D8L607C1</f>
        <v>6.4671966054836707</v>
      </c>
      <c r="P13" s="16" t="s">
        <v>45935</v>
      </c>
      <c r="Q13" s="21">
        <f>D6L628C24</f>
        <v>5.0826712023457112</v>
      </c>
      <c r="R13" s="16" t="s">
        <v>45936</v>
      </c>
      <c r="S13" s="21">
        <f>D8L806C7*D8L607C1</f>
        <v>6.4671966054836689</v>
      </c>
      <c r="T13" s="16" t="s">
        <v>45937</v>
      </c>
      <c r="U13" s="21">
        <f>D6L637C13</f>
        <v>3.295181253922274E-2</v>
      </c>
      <c r="V13" s="16" t="s">
        <v>45938</v>
      </c>
      <c r="W13" s="21">
        <f>D8L806C9*D8L608C1</f>
        <v>3.4069753335076641E-2</v>
      </c>
      <c r="X13" s="16" t="s">
        <v>45939</v>
      </c>
      <c r="Y13" s="21">
        <f>D6L637C16</f>
        <v>8.5674712601979008E-2</v>
      </c>
      <c r="Z13" s="16" t="s">
        <v>45940</v>
      </c>
      <c r="AA13" s="21">
        <f>D8L806C11*D8L608C1</f>
        <v>8.8581358671199151E-2</v>
      </c>
      <c r="AB13" s="16" t="s">
        <v>45941</v>
      </c>
      <c r="AC13" s="21">
        <f>D6L637C21</f>
        <v>6.803043950043163</v>
      </c>
      <c r="AD13" s="16" t="s">
        <v>45942</v>
      </c>
      <c r="AE13" s="21">
        <f>D8L806C13*D8L608C1</f>
        <v>7.0338476534414989</v>
      </c>
      <c r="AF13" s="16" t="s">
        <v>45943</v>
      </c>
      <c r="AG13" s="21">
        <f>D6L637C24</f>
        <v>6.8030439500431612</v>
      </c>
      <c r="AH13" s="16" t="s">
        <v>45944</v>
      </c>
      <c r="AI13" s="21">
        <f>D8L806C15*D8L608C1</f>
        <v>7.0338476534414971</v>
      </c>
      <c r="AJ13" s="16" t="s">
        <v>45945</v>
      </c>
      <c r="AK13" s="21">
        <f>D6L640C13</f>
        <v>4.1306913123439801E-2</v>
      </c>
      <c r="AL13" s="16" t="s">
        <v>45946</v>
      </c>
      <c r="AM13" s="21">
        <f>D8L806C17*D8L609C1</f>
        <v>4.2934887761917361E-2</v>
      </c>
      <c r="AN13" s="16" t="s">
        <v>45947</v>
      </c>
      <c r="AO13" s="21">
        <f>D6L640C16</f>
        <v>0.10739797412094322</v>
      </c>
      <c r="AP13" s="16" t="s">
        <v>45948</v>
      </c>
      <c r="AQ13" s="21">
        <f>D8L806C19*D8L609C1</f>
        <v>0.11163070818098486</v>
      </c>
      <c r="AR13" s="16" t="s">
        <v>45949</v>
      </c>
      <c r="AS13" s="21">
        <f>D6L640C21</f>
        <v>7.1054214418010986</v>
      </c>
      <c r="AT13" s="16" t="s">
        <v>45950</v>
      </c>
      <c r="AU13" s="21">
        <f>D8L806C21*D8L609C1</f>
        <v>7.3854580029544135</v>
      </c>
      <c r="AV13" s="16" t="s">
        <v>45951</v>
      </c>
      <c r="AW13" s="21">
        <f>D6L640C24</f>
        <v>7.1054214418010977</v>
      </c>
      <c r="AX13" s="16" t="s">
        <v>45952</v>
      </c>
      <c r="AY13" s="21">
        <f>D8L806C23*D8L609C1</f>
        <v>7.3854580029544126</v>
      </c>
      <c r="AZ13" s="16" t="s">
        <v>45953</v>
      </c>
      <c r="BA13" s="21">
        <f>D6L1806C8</f>
        <v>9.0815969810445138E-3</v>
      </c>
      <c r="BB13" s="16" t="s">
        <v>45954</v>
      </c>
      <c r="BC13" s="21">
        <f>D8L806C25*D8L608C1</f>
        <v>9.3897040918302557E-3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2.683796950783008E-2</v>
      </c>
      <c r="F14" s="16" t="s">
        <v>45956</v>
      </c>
      <c r="G14" s="21">
        <f>D8L807C1*D8L607C1</f>
        <v>3.41486628564543E-2</v>
      </c>
      <c r="H14" s="16" t="s">
        <v>45957</v>
      </c>
      <c r="I14" s="21">
        <f>D6L728C16</f>
        <v>6.9778720720358234E-2</v>
      </c>
      <c r="J14" s="16" t="s">
        <v>45958</v>
      </c>
      <c r="K14" s="21">
        <f>D8L807C3*D8L607C1</f>
        <v>8.8786523426781214E-2</v>
      </c>
      <c r="L14" s="16" t="s">
        <v>45959</v>
      </c>
      <c r="M14" s="21">
        <f>D6L728C21</f>
        <v>1.8686400880656824</v>
      </c>
      <c r="N14" s="16" t="s">
        <v>45960</v>
      </c>
      <c r="O14" s="21">
        <f>D8L807C5*D8L607C1</f>
        <v>2.3776597685153789</v>
      </c>
      <c r="P14" s="16" t="s">
        <v>45961</v>
      </c>
      <c r="Q14" s="21">
        <f>D6L728C24</f>
        <v>1.8686400880656824</v>
      </c>
      <c r="R14" s="16" t="s">
        <v>45962</v>
      </c>
      <c r="S14" s="21">
        <f>D8L807C7*D8L607C1</f>
        <v>2.3776597685153789</v>
      </c>
      <c r="T14" s="16" t="s">
        <v>45963</v>
      </c>
      <c r="U14" s="21">
        <f>D6L737C13</f>
        <v>3.8610585024365748E-2</v>
      </c>
      <c r="V14" s="16" t="s">
        <v>45964</v>
      </c>
      <c r="W14" s="21">
        <f>D8L807C9*D8L608C1</f>
        <v>3.9920508358602537E-2</v>
      </c>
      <c r="X14" s="16" t="s">
        <v>45965</v>
      </c>
      <c r="Y14" s="21">
        <f>D6L737C16</f>
        <v>0.10038752106335092</v>
      </c>
      <c r="Z14" s="16" t="s">
        <v>45966</v>
      </c>
      <c r="AA14" s="21">
        <f>D8L807C11*D8L608C1</f>
        <v>0.10379332173236656</v>
      </c>
      <c r="AB14" s="16" t="s">
        <v>45967</v>
      </c>
      <c r="AC14" s="21">
        <f>D6L737C21</f>
        <v>3.4957939703697156</v>
      </c>
      <c r="AD14" s="16" t="s">
        <v>45968</v>
      </c>
      <c r="AE14" s="21">
        <f>D8L807C13*D8L608C1</f>
        <v>3.6143941441454244</v>
      </c>
      <c r="AF14" s="16" t="s">
        <v>45969</v>
      </c>
      <c r="AG14" s="21">
        <f>D6L737C24</f>
        <v>3.4957939703697156</v>
      </c>
      <c r="AH14" s="16" t="s">
        <v>45970</v>
      </c>
      <c r="AI14" s="21">
        <f>D8L807C15*D8L608C1</f>
        <v>3.6143941441454244</v>
      </c>
      <c r="AJ14" s="16" t="s">
        <v>45971</v>
      </c>
      <c r="AK14" s="21">
        <f>D6L740C13</f>
        <v>0.12454832294986277</v>
      </c>
      <c r="AL14" s="16" t="s">
        <v>45972</v>
      </c>
      <c r="AM14" s="21">
        <f>D8L807C17*D8L609C1</f>
        <v>0.12945698098541641</v>
      </c>
      <c r="AN14" s="16" t="s">
        <v>45973</v>
      </c>
      <c r="AO14" s="21">
        <f>D6L740C16</f>
        <v>0.32382563966964278</v>
      </c>
      <c r="AP14" s="16" t="s">
        <v>45974</v>
      </c>
      <c r="AQ14" s="21">
        <f>D8L807C19*D8L609C1</f>
        <v>0.33658815056208224</v>
      </c>
      <c r="AR14" s="16" t="s">
        <v>45975</v>
      </c>
      <c r="AS14" s="21">
        <f>D6L740C21</f>
        <v>12.073494648144246</v>
      </c>
      <c r="AT14" s="16" t="s">
        <v>45976</v>
      </c>
      <c r="AU14" s="21">
        <f>D8L807C21*D8L609C1</f>
        <v>12.549331296267434</v>
      </c>
      <c r="AV14" s="16" t="s">
        <v>45977</v>
      </c>
      <c r="AW14" s="21">
        <f>D6L740C24</f>
        <v>12.073494648144246</v>
      </c>
      <c r="AX14" s="16" t="s">
        <v>45978</v>
      </c>
      <c r="AY14" s="21">
        <f>D8L807C23*D8L609C1</f>
        <v>12.549331296267434</v>
      </c>
      <c r="AZ14" s="16" t="s">
        <v>45979</v>
      </c>
      <c r="BA14" s="21">
        <f>D6L1807C8</f>
        <v>5.8994258312827308E-3</v>
      </c>
      <c r="BB14" s="16" t="s">
        <v>45980</v>
      </c>
      <c r="BC14" s="21">
        <f>D8L807C25*D8L608C1</f>
        <v>6.0995729036495382E-3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7.9173914665727693E-2</v>
      </c>
      <c r="F15" s="16" t="s">
        <v>45982</v>
      </c>
      <c r="G15" s="21">
        <f>D8L808C1*D8L607C1</f>
        <v>0.10074097886417256</v>
      </c>
      <c r="H15" s="16" t="s">
        <v>45983</v>
      </c>
      <c r="I15" s="21">
        <f>D6L828C16</f>
        <v>0.20585217813089185</v>
      </c>
      <c r="J15" s="16" t="s">
        <v>45984</v>
      </c>
      <c r="K15" s="21">
        <f>D8L808C3*D8L607C1</f>
        <v>0.26192654504684848</v>
      </c>
      <c r="L15" s="16" t="s">
        <v>45985</v>
      </c>
      <c r="M15" s="21">
        <f>D6L828C21</f>
        <v>2.6466958438051842</v>
      </c>
      <c r="N15" s="16" t="s">
        <v>45986</v>
      </c>
      <c r="O15" s="21">
        <f>D8L808C5*D8L607C1</f>
        <v>3.3676587950259438</v>
      </c>
      <c r="P15" s="16" t="s">
        <v>45987</v>
      </c>
      <c r="Q15" s="21">
        <f>D6L828C24</f>
        <v>2.6466958438051837</v>
      </c>
      <c r="R15" s="16" t="s">
        <v>45988</v>
      </c>
      <c r="S15" s="21">
        <f>D8L808C7*D8L607C1</f>
        <v>3.3676587950259433</v>
      </c>
      <c r="T15" s="16" t="s">
        <v>45989</v>
      </c>
      <c r="U15" s="21">
        <f>D6L837C13</f>
        <v>3.5687878257003522E-2</v>
      </c>
      <c r="V15" s="16" t="s">
        <v>45990</v>
      </c>
      <c r="W15" s="21">
        <f>D8L808C9*D8L608C1</f>
        <v>3.689864428007076E-2</v>
      </c>
      <c r="X15" s="16" t="s">
        <v>45991</v>
      </c>
      <c r="Y15" s="21">
        <f>D6L837C16</f>
        <v>9.2788483468209157E-2</v>
      </c>
      <c r="Z15" s="16" t="s">
        <v>45992</v>
      </c>
      <c r="AA15" s="21">
        <f>D8L808C11*D8L608C1</f>
        <v>9.5936475128183971E-2</v>
      </c>
      <c r="AB15" s="16" t="s">
        <v>45993</v>
      </c>
      <c r="AC15" s="21">
        <f>D6L837C21</f>
        <v>1.3880621767664851</v>
      </c>
      <c r="AD15" s="16" t="s">
        <v>45994</v>
      </c>
      <c r="AE15" s="21">
        <f>D8L808C13*D8L608C1</f>
        <v>1.4351543157115567</v>
      </c>
      <c r="AF15" s="16" t="s">
        <v>45995</v>
      </c>
      <c r="AG15" s="21">
        <f>D6L837C24</f>
        <v>1.3880621767664851</v>
      </c>
      <c r="AH15" s="16" t="s">
        <v>45996</v>
      </c>
      <c r="AI15" s="21">
        <f>D8L808C15*D8L608C1</f>
        <v>1.4351543157115567</v>
      </c>
      <c r="AJ15" s="16" t="s">
        <v>45997</v>
      </c>
      <c r="AK15" s="21">
        <f>D6L840C13</f>
        <v>8.6865511725565864E-2</v>
      </c>
      <c r="AL15" s="16" t="s">
        <v>45998</v>
      </c>
      <c r="AM15" s="21">
        <f>D8L808C17*D8L609C1</f>
        <v>9.0289027049138895E-2</v>
      </c>
      <c r="AN15" s="16" t="s">
        <v>45999</v>
      </c>
      <c r="AO15" s="21">
        <f>D6L840C16</f>
        <v>0.22585033048647135</v>
      </c>
      <c r="AP15" s="16" t="s">
        <v>46000</v>
      </c>
      <c r="AQ15" s="21">
        <f>D8L808C19*D8L609C1</f>
        <v>0.23475147032776122</v>
      </c>
      <c r="AR15" s="16" t="s">
        <v>46001</v>
      </c>
      <c r="AS15" s="21">
        <f>D6L840C21</f>
        <v>4.3535202793455818</v>
      </c>
      <c r="AT15" s="16" t="s">
        <v>46002</v>
      </c>
      <c r="AU15" s="21">
        <f>D8L808C21*D8L609C1</f>
        <v>4.5250998060386705</v>
      </c>
      <c r="AV15" s="16" t="s">
        <v>46003</v>
      </c>
      <c r="AW15" s="21">
        <f>D6L840C24</f>
        <v>4.3535202793455818</v>
      </c>
      <c r="AX15" s="16" t="s">
        <v>46004</v>
      </c>
      <c r="AY15" s="21">
        <f>D8L808C23*D8L609C1</f>
        <v>4.5250998060386705</v>
      </c>
      <c r="AZ15" s="16" t="s">
        <v>46005</v>
      </c>
      <c r="BA15" s="21">
        <f>D6L1808C8</f>
        <v>3.5046155787171704E-6</v>
      </c>
      <c r="BB15" s="16" t="s">
        <v>46006</v>
      </c>
      <c r="BC15" s="21">
        <f>D8L808C25*D8L608C1</f>
        <v>3.6235150390903896E-6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1.8025514524549124E-3</v>
      </c>
      <c r="F16" s="16" t="s">
        <v>46008</v>
      </c>
      <c r="G16" s="21">
        <f>D8L809C1*D8L607C1</f>
        <v>2.2935685135694038E-3</v>
      </c>
      <c r="H16" s="16" t="s">
        <v>46009</v>
      </c>
      <c r="I16" s="21">
        <f>D6L928C16</f>
        <v>4.6866337763827801E-3</v>
      </c>
      <c r="J16" s="16" t="s">
        <v>46010</v>
      </c>
      <c r="K16" s="21">
        <f>D8L809C3*D8L607C1</f>
        <v>5.9632781352804594E-3</v>
      </c>
      <c r="L16" s="16" t="s">
        <v>46011</v>
      </c>
      <c r="M16" s="21">
        <f>D6L928C21</f>
        <v>0.26112328975490767</v>
      </c>
      <c r="N16" s="16" t="s">
        <v>46012</v>
      </c>
      <c r="O16" s="21">
        <f>D8L809C5*D8L607C1</f>
        <v>0.3322535701967691</v>
      </c>
      <c r="P16" s="16" t="s">
        <v>46013</v>
      </c>
      <c r="Q16" s="21">
        <f>D6L928C24</f>
        <v>0.26112328975490762</v>
      </c>
      <c r="R16" s="16" t="s">
        <v>46014</v>
      </c>
      <c r="S16" s="21">
        <f>D8L809C7*D8L607C1</f>
        <v>0.33225357019676899</v>
      </c>
      <c r="T16" s="16" t="s">
        <v>46015</v>
      </c>
      <c r="U16" s="21">
        <f>D6L937C13</f>
        <v>0.13030131189468364</v>
      </c>
      <c r="V16" s="16" t="s">
        <v>46016</v>
      </c>
      <c r="W16" s="21">
        <f>D8L809C9*D8L608C1</f>
        <v>0.13472198381210729</v>
      </c>
      <c r="X16" s="16" t="s">
        <v>46017</v>
      </c>
      <c r="Y16" s="21">
        <f>D6L937C16</f>
        <v>0.33878341092617809</v>
      </c>
      <c r="Z16" s="16" t="s">
        <v>46018</v>
      </c>
      <c r="AA16" s="21">
        <f>D8L809C11*D8L608C1</f>
        <v>0.35027715791147956</v>
      </c>
      <c r="AB16" s="16" t="s">
        <v>46019</v>
      </c>
      <c r="AC16" s="21">
        <f>D6L937C21</f>
        <v>39.517780438567563</v>
      </c>
      <c r="AD16" s="16" t="s">
        <v>46020</v>
      </c>
      <c r="AE16" s="21">
        <f>D8L809C13*D8L608C1</f>
        <v>40.8584817690721</v>
      </c>
      <c r="AF16" s="16" t="s">
        <v>46021</v>
      </c>
      <c r="AG16" s="21">
        <f>D6L937C24</f>
        <v>39.517780438567563</v>
      </c>
      <c r="AH16" s="16" t="s">
        <v>46022</v>
      </c>
      <c r="AI16" s="21">
        <f>D8L809C15*D8L608C1</f>
        <v>40.8584817690721</v>
      </c>
      <c r="AJ16" s="16" t="s">
        <v>46023</v>
      </c>
      <c r="AK16" s="21">
        <f>D6L940C13</f>
        <v>1.2079331281783E-3</v>
      </c>
      <c r="AL16" s="16" t="s">
        <v>46024</v>
      </c>
      <c r="AM16" s="21">
        <f>D8L809C17*D8L609C1</f>
        <v>1.2555397961414706E-3</v>
      </c>
      <c r="AN16" s="16" t="s">
        <v>46025</v>
      </c>
      <c r="AO16" s="21">
        <f>D6L940C16</f>
        <v>3.1406261332635795E-3</v>
      </c>
      <c r="AP16" s="16" t="s">
        <v>46026</v>
      </c>
      <c r="AQ16" s="21">
        <f>D8L809C19*D8L609C1</f>
        <v>3.2644034699678228E-3</v>
      </c>
      <c r="AR16" s="16" t="s">
        <v>46027</v>
      </c>
      <c r="AS16" s="21">
        <f>D6L940C21</f>
        <v>0.26378771742682211</v>
      </c>
      <c r="AT16" s="16" t="s">
        <v>46028</v>
      </c>
      <c r="AU16" s="21">
        <f>D8L809C21*D8L609C1</f>
        <v>0.27418403323549634</v>
      </c>
      <c r="AV16" s="16" t="s">
        <v>46029</v>
      </c>
      <c r="AW16" s="21">
        <f>D6L940C24</f>
        <v>0.26378771742682211</v>
      </c>
      <c r="AX16" s="16" t="s">
        <v>46030</v>
      </c>
      <c r="AY16" s="21">
        <f>D8L809C23*D8L609C1</f>
        <v>0.27418403323549634</v>
      </c>
      <c r="AZ16" s="16" t="s">
        <v>46031</v>
      </c>
      <c r="BA16" s="21">
        <f>D6L1809C8</f>
        <v>3.8073481819912432E-4</v>
      </c>
      <c r="BB16" s="16" t="s">
        <v>46032</v>
      </c>
      <c r="BC16" s="21">
        <f>D8L809C25*D8L608C1</f>
        <v>3.9365183103901529E-4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7.7234740631557421E-3</v>
      </c>
      <c r="F17" s="16" t="s">
        <v>46034</v>
      </c>
      <c r="G17" s="21">
        <f>D8L810C1*D8L607C1</f>
        <v>9.8273571622594508E-3</v>
      </c>
      <c r="H17" s="16" t="s">
        <v>46035</v>
      </c>
      <c r="I17" s="21">
        <f>D6L1028C16</f>
        <v>2.008103256420489E-2</v>
      </c>
      <c r="J17" s="16" t="s">
        <v>46036</v>
      </c>
      <c r="K17" s="21">
        <f>D8L810C3*D8L607C1</f>
        <v>2.555112862187452E-2</v>
      </c>
      <c r="L17" s="16" t="s">
        <v>46037</v>
      </c>
      <c r="M17" s="21">
        <f>D6L1028C21</f>
        <v>1.1532848134524685</v>
      </c>
      <c r="N17" s="16" t="s">
        <v>46038</v>
      </c>
      <c r="O17" s="21">
        <f>D8L810C5*D8L607C1</f>
        <v>1.4674409053399871</v>
      </c>
      <c r="P17" s="16" t="s">
        <v>46039</v>
      </c>
      <c r="Q17" s="21">
        <f>D6L1028C24</f>
        <v>1.1532848134524685</v>
      </c>
      <c r="R17" s="16" t="s">
        <v>46040</v>
      </c>
      <c r="S17" s="21">
        <f>D8L810C7*D8L607C1</f>
        <v>1.4674409053399871</v>
      </c>
      <c r="T17" s="16" t="s">
        <v>46041</v>
      </c>
      <c r="U17" s="21">
        <f>D6L1037C13</f>
        <v>4.0401880879571389E-2</v>
      </c>
      <c r="V17" s="16" t="s">
        <v>46042</v>
      </c>
      <c r="W17" s="21">
        <f>D8L810C9*D8L608C1</f>
        <v>4.1772576673945072E-2</v>
      </c>
      <c r="X17" s="16" t="s">
        <v>46043</v>
      </c>
      <c r="Y17" s="21">
        <f>D6L1037C16</f>
        <v>0.10504489028688606</v>
      </c>
      <c r="Z17" s="16" t="s">
        <v>46044</v>
      </c>
      <c r="AA17" s="21">
        <f>D8L810C11*D8L608C1</f>
        <v>0.10860869935225766</v>
      </c>
      <c r="AB17" s="16" t="s">
        <v>46045</v>
      </c>
      <c r="AC17" s="21">
        <f>D6L1037C21</f>
        <v>16.76656553023415</v>
      </c>
      <c r="AD17" s="16" t="s">
        <v>46046</v>
      </c>
      <c r="AE17" s="21">
        <f>D8L810C13*D8L608C1</f>
        <v>17.335396989514134</v>
      </c>
      <c r="AF17" s="16" t="s">
        <v>46047</v>
      </c>
      <c r="AG17" s="21">
        <f>D6L1037C24</f>
        <v>16.76656553023415</v>
      </c>
      <c r="AH17" s="16" t="s">
        <v>46048</v>
      </c>
      <c r="AI17" s="21">
        <f>D8L810C15*D8L608C1</f>
        <v>17.335396989514134</v>
      </c>
      <c r="AJ17" s="16" t="s">
        <v>46049</v>
      </c>
      <c r="AK17" s="21">
        <f>D6L1040C13</f>
        <v>-6.487263249629103E-3</v>
      </c>
      <c r="AL17" s="16" t="s">
        <v>46050</v>
      </c>
      <c r="AM17" s="21">
        <f>D8L810C17*D8L609C1</f>
        <v>-6.7429371609660105E-3</v>
      </c>
      <c r="AN17" s="16" t="s">
        <v>46051</v>
      </c>
      <c r="AO17" s="21">
        <f>D6L1040C16</f>
        <v>-1.6866884449035741E-2</v>
      </c>
      <c r="AP17" s="16" t="s">
        <v>46052</v>
      </c>
      <c r="AQ17" s="21">
        <f>D8L810C19*D8L609C1</f>
        <v>-1.7531636618511703E-2</v>
      </c>
      <c r="AR17" s="16" t="s">
        <v>46053</v>
      </c>
      <c r="AS17" s="21">
        <f>D6L1040C21</f>
        <v>-1.489980971995831</v>
      </c>
      <c r="AT17" s="16" t="s">
        <v>46054</v>
      </c>
      <c r="AU17" s="21">
        <f>D8L810C21*D8L609C1</f>
        <v>-1.5487036179358615</v>
      </c>
      <c r="AV17" s="16" t="s">
        <v>46055</v>
      </c>
      <c r="AW17" s="21">
        <f>D6L1040C24</f>
        <v>-1.4899809719958312</v>
      </c>
      <c r="AX17" s="16" t="s">
        <v>46056</v>
      </c>
      <c r="AY17" s="21">
        <f>D8L810C23*D8L609C1</f>
        <v>-1.5487036179358618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4.910737237795663E-4</v>
      </c>
      <c r="F18" s="16" t="s">
        <v>46060</v>
      </c>
      <c r="G18" s="21">
        <f>D8L811C1*D8L607C1</f>
        <v>6.2484276338861655E-4</v>
      </c>
      <c r="H18" s="16" t="s">
        <v>46061</v>
      </c>
      <c r="I18" s="21">
        <f>D6L1128C16</f>
        <v>1.2767916818268712E-3</v>
      </c>
      <c r="J18" s="16" t="s">
        <v>46062</v>
      </c>
      <c r="K18" s="21">
        <f>D8L811C3*D8L607C1</f>
        <v>1.6245911848104015E-3</v>
      </c>
      <c r="L18" s="16" t="s">
        <v>46063</v>
      </c>
      <c r="M18" s="21">
        <f>D6L1128C21</f>
        <v>4.1983104929881332E-2</v>
      </c>
      <c r="N18" s="16" t="s">
        <v>46064</v>
      </c>
      <c r="O18" s="21">
        <f>D8L811C5*D8L607C1</f>
        <v>5.3419350353587081E-2</v>
      </c>
      <c r="P18" s="16" t="s">
        <v>46065</v>
      </c>
      <c r="Q18" s="21">
        <f>D6L1128C24</f>
        <v>4.1983104929881332E-2</v>
      </c>
      <c r="R18" s="16" t="s">
        <v>46066</v>
      </c>
      <c r="S18" s="21">
        <f>D8L811C7*D8L607C1</f>
        <v>5.3419350353587081E-2</v>
      </c>
      <c r="T18" s="16" t="s">
        <v>46067</v>
      </c>
      <c r="U18" s="21">
        <f>D6L1137C13</f>
        <v>4.4737999024605624E-2</v>
      </c>
      <c r="V18" s="16" t="s">
        <v>46068</v>
      </c>
      <c r="W18" s="21">
        <f>D8L811C9*D8L608C1</f>
        <v>4.6255804279626007E-2</v>
      </c>
      <c r="X18" s="16" t="s">
        <v>46069</v>
      </c>
      <c r="Y18" s="21">
        <f>D6L1137C16</f>
        <v>0.11631879746397444</v>
      </c>
      <c r="Z18" s="16" t="s">
        <v>46070</v>
      </c>
      <c r="AA18" s="21">
        <f>D8L811C11*D8L608C1</f>
        <v>0.12026509112702743</v>
      </c>
      <c r="AB18" s="16" t="s">
        <v>46071</v>
      </c>
      <c r="AC18" s="21">
        <f>D6L1137C21</f>
        <v>12.46777738887252</v>
      </c>
      <c r="AD18" s="16" t="s">
        <v>46072</v>
      </c>
      <c r="AE18" s="21">
        <f>D8L811C13*D8L608C1</f>
        <v>12.890765865152988</v>
      </c>
      <c r="AF18" s="16" t="s">
        <v>46073</v>
      </c>
      <c r="AG18" s="21">
        <f>D6L1137C24</f>
        <v>12.467777388872518</v>
      </c>
      <c r="AH18" s="16" t="s">
        <v>46074</v>
      </c>
      <c r="AI18" s="21">
        <f>D8L811C15*D8L608C1</f>
        <v>12.890765865152986</v>
      </c>
      <c r="AJ18" s="16" t="s">
        <v>46075</v>
      </c>
      <c r="AK18" s="21">
        <f>D6L1140C13</f>
        <v>1.7043165461877153E-3</v>
      </c>
      <c r="AL18" s="16" t="s">
        <v>46076</v>
      </c>
      <c r="AM18" s="21">
        <f>D8L811C17*D8L609C1</f>
        <v>1.7714865161353561E-3</v>
      </c>
      <c r="AN18" s="16" t="s">
        <v>46077</v>
      </c>
      <c r="AO18" s="21">
        <f>D6L1140C16</f>
        <v>4.4312230200880594E-3</v>
      </c>
      <c r="AP18" s="16" t="s">
        <v>46078</v>
      </c>
      <c r="AQ18" s="21">
        <f>D8L811C19*D8L609C1</f>
        <v>4.6058649419519256E-3</v>
      </c>
      <c r="AR18" s="16" t="s">
        <v>46079</v>
      </c>
      <c r="AS18" s="21">
        <f>D6L1140C21</f>
        <v>0.21703368166986331</v>
      </c>
      <c r="AT18" s="16" t="s">
        <v>46080</v>
      </c>
      <c r="AU18" s="21">
        <f>D8L811C21*D8L609C1</f>
        <v>0.22558734261272018</v>
      </c>
      <c r="AV18" s="16" t="s">
        <v>46081</v>
      </c>
      <c r="AW18" s="21">
        <f>D6L1140C24</f>
        <v>0.21703368166986334</v>
      </c>
      <c r="AX18" s="16" t="s">
        <v>46082</v>
      </c>
      <c r="AY18" s="21">
        <f>D8L811C23*D8L609C1</f>
        <v>0.2255873426127202</v>
      </c>
      <c r="AZ18" s="16" t="s">
        <v>46083</v>
      </c>
      <c r="BA18" s="21">
        <f>D6L1811C8</f>
        <v>0.16473931527378477</v>
      </c>
      <c r="BB18" s="16" t="s">
        <v>46084</v>
      </c>
      <c r="BC18" s="21">
        <f>D8L811C25*D8L608C1</f>
        <v>0.17032834929145482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3.7198101268442217E-2</v>
      </c>
      <c r="F19" s="16" t="s">
        <v>46086</v>
      </c>
      <c r="G19" s="21">
        <f>D8L812C1*D8L607C1</f>
        <v>4.7330906264934594E-2</v>
      </c>
      <c r="H19" s="16" t="s">
        <v>46087</v>
      </c>
      <c r="I19" s="21">
        <f>D6L1228C16</f>
        <v>9.6715063297949738E-2</v>
      </c>
      <c r="J19" s="16" t="s">
        <v>46088</v>
      </c>
      <c r="K19" s="21">
        <f>D8L812C3*D8L607C1</f>
        <v>0.12306035628882991</v>
      </c>
      <c r="L19" s="16" t="s">
        <v>46089</v>
      </c>
      <c r="M19" s="21">
        <f>D6L1228C21</f>
        <v>4.0407430361476893</v>
      </c>
      <c r="N19" s="16" t="s">
        <v>46090</v>
      </c>
      <c r="O19" s="21">
        <f>D8L812C5*D8L607C1</f>
        <v>5.1414460244734626</v>
      </c>
      <c r="P19" s="16" t="s">
        <v>46091</v>
      </c>
      <c r="Q19" s="21">
        <f>D6L1228C24</f>
        <v>4.0407430361476893</v>
      </c>
      <c r="R19" s="16" t="s">
        <v>46092</v>
      </c>
      <c r="S19" s="21">
        <f>D8L812C7*D8L607C1</f>
        <v>5.1414460244734626</v>
      </c>
      <c r="T19" s="16" t="s">
        <v>46093</v>
      </c>
      <c r="U19" s="21">
        <f>D6L1237C13</f>
        <v>7.4527394886622494E-2</v>
      </c>
      <c r="V19" s="16" t="s">
        <v>46094</v>
      </c>
      <c r="W19" s="21">
        <f>D8L812C9*D8L608C1</f>
        <v>7.7055851099867095E-2</v>
      </c>
      <c r="X19" s="16" t="s">
        <v>46095</v>
      </c>
      <c r="Y19" s="21">
        <f>D6L1237C16</f>
        <v>0.19377122670521801</v>
      </c>
      <c r="Z19" s="16" t="s">
        <v>46096</v>
      </c>
      <c r="AA19" s="21">
        <f>D8L812C11*D8L608C1</f>
        <v>0.20034521285965395</v>
      </c>
      <c r="AB19" s="16" t="s">
        <v>46097</v>
      </c>
      <c r="AC19" s="21">
        <f>D6L1237C21</f>
        <v>20.00089018891688</v>
      </c>
      <c r="AD19" s="16" t="s">
        <v>46098</v>
      </c>
      <c r="AE19" s="21">
        <f>D8L812C13*D8L608C1</f>
        <v>20.679451074421106</v>
      </c>
      <c r="AF19" s="16" t="s">
        <v>46099</v>
      </c>
      <c r="AG19" s="21">
        <f>D6L1237C24</f>
        <v>20.00089018891688</v>
      </c>
      <c r="AH19" s="16" t="s">
        <v>46100</v>
      </c>
      <c r="AI19" s="21">
        <f>D8L812C15*D8L608C1</f>
        <v>20.679451074421106</v>
      </c>
      <c r="AJ19" s="16" t="s">
        <v>46101</v>
      </c>
      <c r="AK19" s="21">
        <f>D6L1240C13</f>
        <v>2.9754097281090467E-2</v>
      </c>
      <c r="AL19" s="16" t="s">
        <v>46102</v>
      </c>
      <c r="AM19" s="21">
        <f>D8L812C17*D8L609C1</f>
        <v>3.0926756095358589E-2</v>
      </c>
      <c r="AN19" s="16" t="s">
        <v>46103</v>
      </c>
      <c r="AO19" s="21">
        <f>D6L1240C16</f>
        <v>7.7360652930835036E-2</v>
      </c>
      <c r="AP19" s="16" t="s">
        <v>46104</v>
      </c>
      <c r="AQ19" s="21">
        <f>D8L812C19*D8L609C1</f>
        <v>8.0409565847932143E-2</v>
      </c>
      <c r="AR19" s="16" t="s">
        <v>46105</v>
      </c>
      <c r="AS19" s="21">
        <f>D6L1240C21</f>
        <v>4.8104083594090499</v>
      </c>
      <c r="AT19" s="16" t="s">
        <v>46106</v>
      </c>
      <c r="AU19" s="21">
        <f>D8L812C21*D8L609C1</f>
        <v>4.999994610660405</v>
      </c>
      <c r="AV19" s="16" t="s">
        <v>46107</v>
      </c>
      <c r="AW19" s="21">
        <f>D6L1240C24</f>
        <v>4.8104083594090508</v>
      </c>
      <c r="AX19" s="16" t="s">
        <v>46108</v>
      </c>
      <c r="AY19" s="21">
        <f>D8L812C23*D8L609C1</f>
        <v>4.9999946106604058</v>
      </c>
      <c r="AZ19" s="16" t="s">
        <v>46109</v>
      </c>
      <c r="BA19" s="21">
        <f>D6L1812C8</f>
        <v>0.17369013996178992</v>
      </c>
      <c r="BB19" s="16" t="s">
        <v>46110</v>
      </c>
      <c r="BC19" s="21">
        <f>D8L812C25*D8L608C1</f>
        <v>0.17958284443957034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6.7341232508679308E-2</v>
      </c>
      <c r="V20" s="16" t="s">
        <v>46120</v>
      </c>
      <c r="W20" s="21">
        <f>D8L813C9*D8L608C1</f>
        <v>6.9625887138069581E-2</v>
      </c>
      <c r="X20" s="16" t="s">
        <v>46121</v>
      </c>
      <c r="Y20" s="21">
        <f>D6L1337C16</f>
        <v>0.17508720452256638</v>
      </c>
      <c r="Z20" s="16" t="s">
        <v>46122</v>
      </c>
      <c r="AA20" s="21">
        <f>D8L813C11*D8L608C1</f>
        <v>0.18102730655898108</v>
      </c>
      <c r="AB20" s="16" t="s">
        <v>46123</v>
      </c>
      <c r="AC20" s="21">
        <f>D6L1337C21</f>
        <v>41.089928869920925</v>
      </c>
      <c r="AD20" s="16" t="s">
        <v>46124</v>
      </c>
      <c r="AE20" s="21">
        <f>D8L813C13*D8L608C1</f>
        <v>42.483967747986938</v>
      </c>
      <c r="AF20" s="16" t="s">
        <v>46125</v>
      </c>
      <c r="AG20" s="21">
        <f>D6L1337C24</f>
        <v>41.089928869920925</v>
      </c>
      <c r="AH20" s="16" t="s">
        <v>46126</v>
      </c>
      <c r="AI20" s="21">
        <f>D8L813C15*D8L608C1</f>
        <v>42.483967747986938</v>
      </c>
      <c r="AJ20" s="16" t="s">
        <v>46127</v>
      </c>
      <c r="AK20" s="21">
        <f>D6L1340C13</f>
        <v>3.664098647276745E-3</v>
      </c>
      <c r="AL20" s="16" t="s">
        <v>46128</v>
      </c>
      <c r="AM20" s="21">
        <f>D8L813C17*D8L609C1</f>
        <v>3.8085069126153029E-3</v>
      </c>
      <c r="AN20" s="16" t="s">
        <v>46129</v>
      </c>
      <c r="AO20" s="21">
        <f>D6L1340C16</f>
        <v>9.5266564829195269E-3</v>
      </c>
      <c r="AP20" s="16" t="s">
        <v>46130</v>
      </c>
      <c r="AQ20" s="21">
        <f>D8L813C19*D8L609C1</f>
        <v>9.9021179727997784E-3</v>
      </c>
      <c r="AR20" s="16" t="s">
        <v>46131</v>
      </c>
      <c r="AS20" s="21">
        <f>D6L1340C21</f>
        <v>0.72219539611432149</v>
      </c>
      <c r="AT20" s="16" t="s">
        <v>46132</v>
      </c>
      <c r="AU20" s="21">
        <f>D8L813C21*D8L609C1</f>
        <v>0.75065832640848096</v>
      </c>
      <c r="AV20" s="16" t="s">
        <v>46133</v>
      </c>
      <c r="AW20" s="21">
        <f>D6L1340C24</f>
        <v>0.72219539611432149</v>
      </c>
      <c r="AX20" s="16" t="s">
        <v>46134</v>
      </c>
      <c r="AY20" s="21">
        <f>D8L813C23*D8L609C1</f>
        <v>0.75065832640848096</v>
      </c>
      <c r="AZ20" s="16" t="s">
        <v>46135</v>
      </c>
      <c r="BA20" s="21">
        <f>D6L1813C8</f>
        <v>4.3478260869565216E-2</v>
      </c>
      <c r="BB20" s="16" t="s">
        <v>46136</v>
      </c>
      <c r="BC20" s="21">
        <f>D8L813C25*D8L608C1</f>
        <v>4.4953327574955376E-2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3.9347066585523192E-2</v>
      </c>
      <c r="F21" s="16" t="s">
        <v>46138</v>
      </c>
      <c r="G21" s="21">
        <f>D8L814C1*D8L607C1</f>
        <v>5.0065252172951276E-2</v>
      </c>
      <c r="H21" s="16" t="s">
        <v>46139</v>
      </c>
      <c r="I21" s="21">
        <f>D6L1428C16</f>
        <v>0.1023023731223606</v>
      </c>
      <c r="J21" s="16" t="s">
        <v>46140</v>
      </c>
      <c r="K21" s="21">
        <f>D8L814C3*D8L607C1</f>
        <v>0.1301696556496737</v>
      </c>
      <c r="L21" s="16" t="s">
        <v>46141</v>
      </c>
      <c r="M21" s="21">
        <f>D6L1428C21</f>
        <v>4.5210145080886095</v>
      </c>
      <c r="N21" s="16" t="s">
        <v>46142</v>
      </c>
      <c r="O21" s="21">
        <f>D8L814C5*D8L607C1</f>
        <v>5.7525439903646074</v>
      </c>
      <c r="P21" s="16" t="s">
        <v>46143</v>
      </c>
      <c r="Q21" s="21">
        <f>D6L1428C24</f>
        <v>4.5210145080886086</v>
      </c>
      <c r="R21" s="16" t="s">
        <v>46144</v>
      </c>
      <c r="S21" s="21">
        <f>D8L814C7*D8L607C1</f>
        <v>5.7525439903646065</v>
      </c>
      <c r="T21" s="16" t="s">
        <v>46145</v>
      </c>
      <c r="U21" s="21">
        <f>D6L1437C13</f>
        <v>7.1502940896261594E-2</v>
      </c>
      <c r="V21" s="16" t="s">
        <v>46146</v>
      </c>
      <c r="W21" s="21">
        <f>D8L814C9*D8L608C1</f>
        <v>7.3928787867693371E-2</v>
      </c>
      <c r="X21" s="16" t="s">
        <v>46147</v>
      </c>
      <c r="Y21" s="21">
        <f>D6L1437C16</f>
        <v>0.18590764633027937</v>
      </c>
      <c r="Z21" s="16" t="s">
        <v>46148</v>
      </c>
      <c r="AA21" s="21">
        <f>D8L814C11*D8L608C1</f>
        <v>0.19221484845600198</v>
      </c>
      <c r="AB21" s="16" t="s">
        <v>46149</v>
      </c>
      <c r="AC21" s="21">
        <f>D6L1437C21</f>
        <v>22.649946937831082</v>
      </c>
      <c r="AD21" s="16" t="s">
        <v>46150</v>
      </c>
      <c r="AE21" s="21">
        <f>D8L814C13*D8L608C1</f>
        <v>23.418381137788593</v>
      </c>
      <c r="AF21" s="16" t="s">
        <v>46151</v>
      </c>
      <c r="AG21" s="21">
        <f>D6L1437C24</f>
        <v>22.649946937831082</v>
      </c>
      <c r="AH21" s="16" t="s">
        <v>46152</v>
      </c>
      <c r="AI21" s="21">
        <f>D8L814C15*D8L608C1</f>
        <v>23.418381137788593</v>
      </c>
      <c r="AJ21" s="16" t="s">
        <v>46153</v>
      </c>
      <c r="AK21" s="21">
        <f>D6L1440C13</f>
        <v>2.962956917899057E-2</v>
      </c>
      <c r="AL21" s="16" t="s">
        <v>46154</v>
      </c>
      <c r="AM21" s="21">
        <f>D8L814C17*D8L609C1</f>
        <v>3.0797320132160709E-2</v>
      </c>
      <c r="AN21" s="16" t="s">
        <v>46155</v>
      </c>
      <c r="AO21" s="21">
        <f>D6L1440C16</f>
        <v>7.7036879865375357E-2</v>
      </c>
      <c r="AP21" s="16" t="s">
        <v>46156</v>
      </c>
      <c r="AQ21" s="21">
        <f>D8L814C19*D8L609C1</f>
        <v>8.0073032343617706E-2</v>
      </c>
      <c r="AR21" s="16" t="s">
        <v>46157</v>
      </c>
      <c r="AS21" s="21">
        <f>D6L1440C21</f>
        <v>5.4992706451413822</v>
      </c>
      <c r="AT21" s="16" t="s">
        <v>46158</v>
      </c>
      <c r="AU21" s="21">
        <f>D8L814C21*D8L609C1</f>
        <v>5.7160061129711979</v>
      </c>
      <c r="AV21" s="16" t="s">
        <v>46159</v>
      </c>
      <c r="AW21" s="21">
        <f>D6L1440C24</f>
        <v>5.4992706451413831</v>
      </c>
      <c r="AX21" s="16" t="s">
        <v>46160</v>
      </c>
      <c r="AY21" s="21">
        <f>D8L814C23*D8L609C1</f>
        <v>5.7160061129711988</v>
      </c>
      <c r="AZ21" s="16" t="s">
        <v>46161</v>
      </c>
      <c r="BA21" s="21">
        <f>D6L1814C8</f>
        <v>0.2627219480699165</v>
      </c>
      <c r="BB21" s="16" t="s">
        <v>46162</v>
      </c>
      <c r="BC21" s="21">
        <f>D8L814C25*D8L608C1</f>
        <v>0.27163519323249952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2.3506445971775997E-3</v>
      </c>
      <c r="BB22" s="16" t="s">
        <v>46164</v>
      </c>
      <c r="BC22" s="21">
        <f>D8L815C25*D8L608C1</f>
        <v>2.4303938215521443E-3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3.1925991149896523E-3</v>
      </c>
      <c r="BB23" s="16" t="s">
        <v>46166</v>
      </c>
      <c r="BC23" s="21">
        <f>D8L816C25*D8L608C1</f>
        <v>3.3009129381277764E-3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0.17383538521664216</v>
      </c>
      <c r="F24" s="16" t="s">
        <v>46168</v>
      </c>
      <c r="G24" s="21">
        <f>D8L817C1*D8L607C1</f>
        <v>0.22118834141133706</v>
      </c>
      <c r="H24" s="16" t="s">
        <v>46169</v>
      </c>
      <c r="I24" s="21">
        <f>D6L1528C16</f>
        <v>0.45197200156326933</v>
      </c>
      <c r="J24" s="16" t="s">
        <v>46170</v>
      </c>
      <c r="K24" s="21">
        <f>D8L817C3*D8L607C1</f>
        <v>0.57508968766947599</v>
      </c>
      <c r="L24" s="16" t="s">
        <v>46171</v>
      </c>
      <c r="M24" s="21">
        <f>D6L1528C21</f>
        <v>11.201471760194913</v>
      </c>
      <c r="N24" s="16" t="s">
        <v>46172</v>
      </c>
      <c r="O24" s="21">
        <f>D8L817C5*D8L607C1</f>
        <v>14.252765378669556</v>
      </c>
      <c r="P24" s="16" t="s">
        <v>46173</v>
      </c>
      <c r="Q24" s="21">
        <f>D6L1528C24</f>
        <v>11.201471760194911</v>
      </c>
      <c r="R24" s="16" t="s">
        <v>46174</v>
      </c>
      <c r="S24" s="21">
        <f>D8L817C7*D8L607C1</f>
        <v>14.252765378669555</v>
      </c>
      <c r="T24" s="16" t="s">
        <v>46175</v>
      </c>
      <c r="U24" s="21">
        <f>D6L1537C13</f>
        <v>1.2144585213064206E-2</v>
      </c>
      <c r="V24" s="16" t="s">
        <v>46176</v>
      </c>
      <c r="W24" s="21">
        <f>D8L817C9*D8L608C1</f>
        <v>1.2556608898931194E-2</v>
      </c>
      <c r="X24" s="16" t="s">
        <v>46177</v>
      </c>
      <c r="Y24" s="21">
        <f>D6L1537C16</f>
        <v>3.1575921553966983E-2</v>
      </c>
      <c r="Z24" s="16" t="s">
        <v>46178</v>
      </c>
      <c r="AA24" s="21">
        <f>D8L817C11*D8L608C1</f>
        <v>3.2647183137221147E-2</v>
      </c>
      <c r="AB24" s="16" t="s">
        <v>46179</v>
      </c>
      <c r="AC24" s="21">
        <f>D6L1537C21</f>
        <v>2.4999694762449565</v>
      </c>
      <c r="AD24" s="16" t="s">
        <v>46180</v>
      </c>
      <c r="AE24" s="21">
        <f>D8L817C13*D8L608C1</f>
        <v>2.5847847762396703</v>
      </c>
      <c r="AF24" s="16" t="s">
        <v>46181</v>
      </c>
      <c r="AG24" s="21">
        <f>D6L1537C24</f>
        <v>2.4999694762449565</v>
      </c>
      <c r="AH24" s="16" t="s">
        <v>46182</v>
      </c>
      <c r="AI24" s="21">
        <f>D8L817C15*D8L608C1</f>
        <v>2.5847847762396703</v>
      </c>
      <c r="AJ24" s="16" t="s">
        <v>46183</v>
      </c>
      <c r="AK24" s="21">
        <f>D6L1540C13</f>
        <v>8.1056878408113028E-2</v>
      </c>
      <c r="AL24" s="16" t="s">
        <v>46184</v>
      </c>
      <c r="AM24" s="21">
        <f>D8L817C17*D8L609C1</f>
        <v>8.4251465762733985E-2</v>
      </c>
      <c r="AN24" s="16" t="s">
        <v>46185</v>
      </c>
      <c r="AO24" s="21">
        <f>D6L1540C16</f>
        <v>0.21074788386109419</v>
      </c>
      <c r="AP24" s="16" t="s">
        <v>46186</v>
      </c>
      <c r="AQ24" s="21">
        <f>D8L817C19*D8L609C1</f>
        <v>0.21905381098310869</v>
      </c>
      <c r="AR24" s="16" t="s">
        <v>46187</v>
      </c>
      <c r="AS24" s="21">
        <f>D6L1540C21</f>
        <v>6.8312627240826815</v>
      </c>
      <c r="AT24" s="16" t="s">
        <v>46188</v>
      </c>
      <c r="AU24" s="21">
        <f>D8L817C21*D8L609C1</f>
        <v>7.1004942309336005</v>
      </c>
      <c r="AV24" s="16" t="s">
        <v>46189</v>
      </c>
      <c r="AW24" s="21">
        <f>D6L1540C24</f>
        <v>6.8312627240826806</v>
      </c>
      <c r="AX24" s="16" t="s">
        <v>46190</v>
      </c>
      <c r="AY24" s="21">
        <f>D8L817C23*D8L609C1</f>
        <v>7.1004942309335997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0.14137451793894976</v>
      </c>
      <c r="F25" s="16" t="s">
        <v>46194</v>
      </c>
      <c r="G25" s="21">
        <f>D8L818C1*D8L607C1</f>
        <v>0.1798850970518627</v>
      </c>
      <c r="H25" s="16" t="s">
        <v>46195</v>
      </c>
      <c r="I25" s="21">
        <f>D6L1628C16</f>
        <v>0.36757374664126946</v>
      </c>
      <c r="J25" s="16" t="s">
        <v>46196</v>
      </c>
      <c r="K25" s="21">
        <f>D8L818C3*D8L607C1</f>
        <v>0.46770125233484316</v>
      </c>
      <c r="L25" s="16" t="s">
        <v>46197</v>
      </c>
      <c r="M25" s="21">
        <f>D6L1628C21</f>
        <v>15.357184355406501</v>
      </c>
      <c r="N25" s="16" t="s">
        <v>46198</v>
      </c>
      <c r="O25" s="21">
        <f>D8L818C5*D8L607C1</f>
        <v>19.54049880055894</v>
      </c>
      <c r="P25" s="16" t="s">
        <v>46199</v>
      </c>
      <c r="Q25" s="21">
        <f>D6L1628C24</f>
        <v>15.357184355406499</v>
      </c>
      <c r="R25" s="16" t="s">
        <v>46200</v>
      </c>
      <c r="S25" s="21">
        <f>D8L818C7*D8L607C1</f>
        <v>19.540498800558936</v>
      </c>
      <c r="T25" s="16" t="s">
        <v>46201</v>
      </c>
      <c r="U25" s="21">
        <f>D6L1637C13</f>
        <v>8.6623378582766863E-2</v>
      </c>
      <c r="V25" s="16" t="s">
        <v>46202</v>
      </c>
      <c r="W25" s="21">
        <f>D8L818C9*D8L608C1</f>
        <v>8.9562209600851331E-2</v>
      </c>
      <c r="X25" s="16" t="s">
        <v>46203</v>
      </c>
      <c r="Y25" s="21">
        <f>D6L1637C16</f>
        <v>0.22522078431519302</v>
      </c>
      <c r="Z25" s="16" t="s">
        <v>46204</v>
      </c>
      <c r="AA25" s="21">
        <f>D8L818C11*D8L608C1</f>
        <v>0.2328617449622126</v>
      </c>
      <c r="AB25" s="16" t="s">
        <v>46205</v>
      </c>
      <c r="AC25" s="21">
        <f>D6L1637C21</f>
        <v>27.069769972415266</v>
      </c>
      <c r="AD25" s="16" t="s">
        <v>46206</v>
      </c>
      <c r="AE25" s="21">
        <f>D8L818C13*D8L608C1</f>
        <v>27.988153449819507</v>
      </c>
      <c r="AF25" s="16" t="s">
        <v>46207</v>
      </c>
      <c r="AG25" s="21">
        <f>D6L1637C24</f>
        <v>27.069769972415273</v>
      </c>
      <c r="AH25" s="16" t="s">
        <v>46208</v>
      </c>
      <c r="AI25" s="21">
        <f>D8L818C15*D8L608C1</f>
        <v>27.988153449819514</v>
      </c>
      <c r="AJ25" s="16" t="s">
        <v>46209</v>
      </c>
      <c r="AK25" s="21">
        <f>D6L1640C13</f>
        <v>0.26134175218102501</v>
      </c>
      <c r="AL25" s="16" t="s">
        <v>46210</v>
      </c>
      <c r="AM25" s="21">
        <f>D8L818C17*D8L609C1</f>
        <v>0.2716416684021809</v>
      </c>
      <c r="AN25" s="16" t="s">
        <v>46211</v>
      </c>
      <c r="AO25" s="21">
        <f>D6L1640C16</f>
        <v>0.67948855567066235</v>
      </c>
      <c r="AP25" s="16" t="s">
        <v>46212</v>
      </c>
      <c r="AQ25" s="21">
        <f>D8L818C19*D8L609C1</f>
        <v>0.70626833784566756</v>
      </c>
      <c r="AR25" s="16" t="s">
        <v>46213</v>
      </c>
      <c r="AS25" s="21">
        <f>D6L1640C21</f>
        <v>42.407751343268608</v>
      </c>
      <c r="AT25" s="16" t="s">
        <v>46214</v>
      </c>
      <c r="AU25" s="21">
        <f>D8L818C21*D8L609C1</f>
        <v>44.079111859979001</v>
      </c>
      <c r="AV25" s="16" t="s">
        <v>46215</v>
      </c>
      <c r="AW25" s="21">
        <f>D6L1640C24</f>
        <v>42.407751343268615</v>
      </c>
      <c r="AX25" s="16" t="s">
        <v>46216</v>
      </c>
      <c r="AY25" s="21">
        <f>D8L818C23*D8L609C1</f>
        <v>44.079111859979015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4.1493954406422152E-2</v>
      </c>
      <c r="F27" s="16" t="s">
        <v>46244</v>
      </c>
      <c r="G27" s="21">
        <f>D8L820C1*D8L607C1</f>
        <v>5.2796954672468498E-2</v>
      </c>
      <c r="H27" s="16" t="s">
        <v>46245</v>
      </c>
      <c r="I27" s="21">
        <f>D6L1924C4</f>
        <v>0.12120701157326015</v>
      </c>
      <c r="J27" s="16" t="s">
        <v>46246</v>
      </c>
      <c r="K27" s="21">
        <f>D8L820C3*D8L607C1</f>
        <v>0.15422393906685189</v>
      </c>
      <c r="L27" s="16" t="s">
        <v>46247</v>
      </c>
      <c r="M27" s="21">
        <f>D6L1924C7</f>
        <v>3.7473137932500622</v>
      </c>
      <c r="N27" s="16" t="s">
        <v>46248</v>
      </c>
      <c r="O27" s="21">
        <f>D8L820C5*D8L607C1</f>
        <v>4.7680863228383492</v>
      </c>
      <c r="P27" s="16" t="s">
        <v>46249</v>
      </c>
      <c r="Q27" s="21">
        <f>D6L1924C10</f>
        <v>3.4316966064529097</v>
      </c>
      <c r="R27" s="16" t="s">
        <v>46250</v>
      </c>
      <c r="S27" s="21">
        <f>D8L820C7*D8L607C1</f>
        <v>4.3664946562074585</v>
      </c>
      <c r="T27" s="16" t="s">
        <v>46251</v>
      </c>
      <c r="U27" s="21">
        <f>D6L1924C2</f>
        <v>4.4209232430143498E-2</v>
      </c>
      <c r="V27" s="16" t="s">
        <v>46252</v>
      </c>
      <c r="W27" s="21">
        <f>D8L820C9*D8L608C1</f>
        <v>4.5709098467200365E-2</v>
      </c>
      <c r="X27" s="16" t="s">
        <v>46253</v>
      </c>
      <c r="Y27" s="21">
        <f>D6L1924C5</f>
        <v>0.10555545206015719</v>
      </c>
      <c r="Z27" s="16" t="s">
        <v>46254</v>
      </c>
      <c r="AA27" s="21">
        <f>D8L820C11*D8L608C1</f>
        <v>0.10913658271700312</v>
      </c>
      <c r="AB27" s="16" t="s">
        <v>46255</v>
      </c>
      <c r="AC27" s="21">
        <f>D6L1924C8</f>
        <v>10.991189982065986</v>
      </c>
      <c r="AD27" s="16" t="s">
        <v>46256</v>
      </c>
      <c r="AE27" s="21">
        <f>D8L820C13*D8L608C1</f>
        <v>11.364082965154743</v>
      </c>
      <c r="AF27" s="16" t="s">
        <v>46257</v>
      </c>
      <c r="AG27" s="21">
        <f>D6L1924C11</f>
        <v>8.5734763987071236</v>
      </c>
      <c r="AH27" s="16" t="s">
        <v>46258</v>
      </c>
      <c r="AI27" s="21">
        <f>D8L820C15*D8L608C1</f>
        <v>8.8643447391662917</v>
      </c>
      <c r="AJ27" s="16" t="s">
        <v>46259</v>
      </c>
      <c r="AK27" s="21">
        <f>D6L1924C3</f>
        <v>5.6876122163073611E-2</v>
      </c>
      <c r="AL27" s="16" t="s">
        <v>46260</v>
      </c>
      <c r="AM27" s="21">
        <f>D8L820C17*D8L609C1</f>
        <v>5.9117705409435659E-2</v>
      </c>
      <c r="AN27" s="16" t="s">
        <v>46261</v>
      </c>
      <c r="AO27" s="21">
        <f>D6L1924C6</f>
        <v>0.17665885037841042</v>
      </c>
      <c r="AP27" s="16" t="s">
        <v>46262</v>
      </c>
      <c r="AQ27" s="21">
        <f>D8L820C19*D8L609C1</f>
        <v>0.18362127158909769</v>
      </c>
      <c r="AR27" s="16" t="s">
        <v>46263</v>
      </c>
      <c r="AS27" s="21">
        <f>D6L1924C9</f>
        <v>7.0281173348309567</v>
      </c>
      <c r="AT27" s="16" t="s">
        <v>46264</v>
      </c>
      <c r="AU27" s="21">
        <f>D8L820C21*D8L609C1</f>
        <v>7.3051072116382043</v>
      </c>
      <c r="AV27" s="16" t="s">
        <v>46265</v>
      </c>
      <c r="AW27" s="21">
        <f>D6L1924C12</f>
        <v>7.1546515335936878</v>
      </c>
      <c r="AX27" s="16" t="s">
        <v>46266</v>
      </c>
      <c r="AY27" s="21">
        <f>D8L820C23*D8L609C1</f>
        <v>7.4366283351287699</v>
      </c>
      <c r="AZ27" s="16" t="s">
        <v>46267</v>
      </c>
      <c r="BA27" s="21">
        <f>D6L1819C5/D6L1819C7</f>
        <v>5.8454595981124145E-2</v>
      </c>
      <c r="BB27" s="16" t="s">
        <v>46268</v>
      </c>
      <c r="BC27" s="21">
        <f>D8L820C25*D8L608C1</f>
        <v>6.0437757832226303E-2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3.0278007225506727E-3</v>
      </c>
      <c r="F8" s="16" t="s">
        <v>46298</v>
      </c>
      <c r="G8" s="6">
        <f>D8L703C4</f>
        <v>9.2989747042149966E-4</v>
      </c>
      <c r="H8" s="16" t="s">
        <v>46299</v>
      </c>
      <c r="I8" s="6">
        <f>D8L703C6</f>
        <v>2.2708393490987518E-3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0.93743564987508654</v>
      </c>
      <c r="F10" s="16" t="s">
        <v>46304</v>
      </c>
      <c r="G10" s="6">
        <f>D8L710C4</f>
        <v>-7.2062120176054334E-4</v>
      </c>
      <c r="H10" s="16" t="s">
        <v>46305</v>
      </c>
      <c r="I10" s="6">
        <f>D8L710C6</f>
        <v>5.6905308342628672E-3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11.258781682085896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4.8852508510492552</v>
      </c>
      <c r="F12" s="16" t="s">
        <v>46308</v>
      </c>
      <c r="G12" s="6">
        <f>D8L712C4</f>
        <v>0.52472280961987428</v>
      </c>
      <c r="H12" s="16" t="s">
        <v>46309</v>
      </c>
      <c r="I12" s="6">
        <f>D8L712C6</f>
        <v>0.88128679761889972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2.1123709163717663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9.8609051182387102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4.2162609497478831</v>
      </c>
      <c r="F18" s="16" t="s">
        <v>46318</v>
      </c>
      <c r="G18" s="6">
        <f>D8L723C4</f>
        <v>0.48473260209636954</v>
      </c>
      <c r="H18" s="16" t="s">
        <v>46319</v>
      </c>
      <c r="I18" s="6">
        <f>D8L723C6</f>
        <v>1.2893175523670226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4.6638743188525975</v>
      </c>
      <c r="F20" s="16" t="s">
        <v>46324</v>
      </c>
      <c r="G20" s="6">
        <f>D8L725C4</f>
        <v>0.13225628655837102</v>
      </c>
      <c r="H20" s="16" t="s">
        <v>46325</v>
      </c>
      <c r="I20" s="6">
        <f>D8L725C6</f>
        <v>0.41235809665732143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2.0522075824845487</v>
      </c>
      <c r="F21" s="16" t="s">
        <v>46327</v>
      </c>
      <c r="G21" s="6">
        <f>D8L726C4</f>
        <v>4.8794568615571805E-2</v>
      </c>
      <c r="H21" s="16" t="s">
        <v>46328</v>
      </c>
      <c r="I21" s="6">
        <f>D8L726C6</f>
        <v>0.15213519118920676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31.17961928226288</v>
      </c>
      <c r="F22" s="16" t="s">
        <v>46330</v>
      </c>
      <c r="G22" s="6">
        <f>D8L727C4</f>
        <v>4.6166112404247741</v>
      </c>
      <c r="H22" s="16" t="s">
        <v>46331</v>
      </c>
      <c r="I22" s="6">
        <f>D8L727C6</f>
        <v>14.374561067844084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178.90512032814144</v>
      </c>
      <c r="F27" s="16" t="s">
        <v>46341</v>
      </c>
      <c r="G27" s="6">
        <f>D8L730C4</f>
        <v>0.30784917310267934</v>
      </c>
      <c r="H27" s="16" t="s">
        <v>46342</v>
      </c>
      <c r="I27" s="6">
        <f>D8L730C6</f>
        <v>0.34492840279552966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20.603810128197541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3.1275010955518507E-3</v>
      </c>
      <c r="F9" s="16" t="s">
        <v>46384</v>
      </c>
      <c r="G9" s="6">
        <f>D8L802C10</f>
        <v>6.178823023548325E-2</v>
      </c>
      <c r="H9" s="16" t="s">
        <v>46385</v>
      </c>
      <c r="I9" s="6">
        <f>D8L802C18</f>
        <v>1.1580572894081596E-3</v>
      </c>
      <c r="J9" s="16" t="s">
        <v>46386</v>
      </c>
      <c r="K9" s="6">
        <f>D8L802C4</f>
        <v>8.1315028484348038E-3</v>
      </c>
      <c r="L9" s="16" t="s">
        <v>46387</v>
      </c>
      <c r="M9" s="6">
        <f>D8L802C12</f>
        <v>0.16064939861225622</v>
      </c>
      <c r="N9" s="16" t="s">
        <v>46388</v>
      </c>
      <c r="O9" s="6">
        <f>D8L802C20</f>
        <v>3.0109489524612109E-3</v>
      </c>
      <c r="P9" s="16" t="s">
        <v>46389</v>
      </c>
      <c r="Q9" s="6">
        <f>D8L802C6</f>
        <v>0.40348777450940626</v>
      </c>
      <c r="R9" s="16" t="s">
        <v>46390</v>
      </c>
      <c r="S9" s="6">
        <f>D8L802C14</f>
        <v>29.680492452693748</v>
      </c>
      <c r="T9" s="16" t="s">
        <v>46391</v>
      </c>
      <c r="U9" s="6">
        <f>D8L802C22</f>
        <v>0.22508509014804867</v>
      </c>
      <c r="V9" s="16" t="s">
        <v>46392</v>
      </c>
      <c r="W9" s="6">
        <f>D8L802C8</f>
        <v>0.40348777450940632</v>
      </c>
      <c r="X9" s="16" t="s">
        <v>46393</v>
      </c>
      <c r="Y9" s="6">
        <f>D8L802C16</f>
        <v>29.680492452693748</v>
      </c>
      <c r="Z9" s="16" t="s">
        <v>46394</v>
      </c>
      <c r="AA9" s="6">
        <f>D8L802C24</f>
        <v>0.22508509014804864</v>
      </c>
      <c r="AB9" s="16" t="s">
        <v>46395</v>
      </c>
      <c r="AC9" s="6">
        <f>D8L802C26</f>
        <v>0.28424138012929612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3.2411180649928636E-2</v>
      </c>
      <c r="F10" s="16" t="s">
        <v>46397</v>
      </c>
      <c r="G10" s="6">
        <f>D8L803C10</f>
        <v>4.0904042545803869E-2</v>
      </c>
      <c r="H10" s="16" t="s">
        <v>46398</v>
      </c>
      <c r="I10" s="6">
        <f>D8L803C18</f>
        <v>3.8384136152675315E-3</v>
      </c>
      <c r="J10" s="16" t="s">
        <v>46399</v>
      </c>
      <c r="K10" s="6">
        <f>D8L803C4</f>
        <v>8.4269069689814541E-2</v>
      </c>
      <c r="L10" s="16" t="s">
        <v>46400</v>
      </c>
      <c r="M10" s="6">
        <f>D8L803C12</f>
        <v>0.10635051061909011</v>
      </c>
      <c r="N10" s="16" t="s">
        <v>46401</v>
      </c>
      <c r="O10" s="6">
        <f>D8L803C20</f>
        <v>9.9798753996955987E-3</v>
      </c>
      <c r="P10" s="16" t="s">
        <v>46402</v>
      </c>
      <c r="Q10" s="6">
        <f>D8L803C6</f>
        <v>3.6902701126948503</v>
      </c>
      <c r="R10" s="16" t="s">
        <v>46403</v>
      </c>
      <c r="S10" s="6">
        <f>D8L803C14</f>
        <v>14.723725426063293</v>
      </c>
      <c r="T10" s="16" t="s">
        <v>46404</v>
      </c>
      <c r="U10" s="6">
        <f>D8L803C22</f>
        <v>0.66047098612766386</v>
      </c>
      <c r="V10" s="16" t="s">
        <v>46405</v>
      </c>
      <c r="W10" s="6">
        <f>D8L803C8</f>
        <v>3.6902701126948512</v>
      </c>
      <c r="X10" s="16" t="s">
        <v>46406</v>
      </c>
      <c r="Y10" s="6">
        <f>D8L803C16</f>
        <v>14.723725426063293</v>
      </c>
      <c r="Z10" s="16" t="s">
        <v>46407</v>
      </c>
      <c r="AA10" s="6">
        <f>D8L803C24</f>
        <v>0.66047098612766375</v>
      </c>
      <c r="AB10" s="16" t="s">
        <v>46408</v>
      </c>
      <c r="AC10" s="6">
        <f>D8L803C26</f>
        <v>0.33509485053546323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3.8058599924546244E-2</v>
      </c>
      <c r="F11" s="16" t="s">
        <v>46410</v>
      </c>
      <c r="G11" s="6">
        <f>D8L804C10</f>
        <v>3.3378971493269724E-2</v>
      </c>
      <c r="H11" s="16" t="s">
        <v>46411</v>
      </c>
      <c r="I11" s="6">
        <f>D8L804C18</f>
        <v>9.5686218972963713E-2</v>
      </c>
      <c r="J11" s="16" t="s">
        <v>46412</v>
      </c>
      <c r="K11" s="6">
        <f>D8L804C4</f>
        <v>9.895235980382025E-2</v>
      </c>
      <c r="L11" s="16" t="s">
        <v>46413</v>
      </c>
      <c r="M11" s="6">
        <f>D8L804C12</f>
        <v>8.6785325882501319E-2</v>
      </c>
      <c r="N11" s="16" t="s">
        <v>46414</v>
      </c>
      <c r="O11" s="6">
        <f>D8L804C20</f>
        <v>0.24878416932970593</v>
      </c>
      <c r="P11" s="16" t="s">
        <v>46415</v>
      </c>
      <c r="Q11" s="6">
        <f>D8L804C6</f>
        <v>2.6632081726419892</v>
      </c>
      <c r="R11" s="16" t="s">
        <v>46416</v>
      </c>
      <c r="S11" s="6">
        <f>D8L804C14</f>
        <v>5.9923709255853348</v>
      </c>
      <c r="T11" s="16" t="s">
        <v>46417</v>
      </c>
      <c r="U11" s="6">
        <f>D8L804C22</f>
        <v>9.7844546435483597</v>
      </c>
      <c r="V11" s="16" t="s">
        <v>46418</v>
      </c>
      <c r="W11" s="6">
        <f>D8L804C8</f>
        <v>2.6632081726419887</v>
      </c>
      <c r="X11" s="16" t="s">
        <v>46419</v>
      </c>
      <c r="Y11" s="6">
        <f>D8L804C16</f>
        <v>5.9923709255853348</v>
      </c>
      <c r="Z11" s="16" t="s">
        <v>46420</v>
      </c>
      <c r="AA11" s="6">
        <f>D8L804C24</f>
        <v>9.7844546435483615</v>
      </c>
      <c r="AB11" s="16" t="s">
        <v>46421</v>
      </c>
      <c r="AC11" s="6">
        <f>D8L804C26</f>
        <v>2.9695472600768238E-2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8.4673852221061538E-2</v>
      </c>
      <c r="F12" s="16" t="s">
        <v>46423</v>
      </c>
      <c r="G12" s="6">
        <f>D8L805C10</f>
        <v>3.2538239664644482E-2</v>
      </c>
      <c r="H12" s="16" t="s">
        <v>46424</v>
      </c>
      <c r="I12" s="6">
        <f>D8L805C18</f>
        <v>8.2818340427207982E-2</v>
      </c>
      <c r="J12" s="16" t="s">
        <v>46425</v>
      </c>
      <c r="K12" s="6">
        <f>D8L805C4</f>
        <v>0.22015201577476015</v>
      </c>
      <c r="L12" s="16" t="s">
        <v>46426</v>
      </c>
      <c r="M12" s="6">
        <f>D8L805C12</f>
        <v>8.4599423128075751E-2</v>
      </c>
      <c r="N12" s="16" t="s">
        <v>46427</v>
      </c>
      <c r="O12" s="6">
        <f>D8L805C20</f>
        <v>0.21532768511074127</v>
      </c>
      <c r="P12" s="16" t="s">
        <v>46428</v>
      </c>
      <c r="Q12" s="6">
        <f>D8L805C6</f>
        <v>6.176342328748941</v>
      </c>
      <c r="R12" s="16" t="s">
        <v>46429</v>
      </c>
      <c r="S12" s="6">
        <f>D8L805C14</f>
        <v>3.1803798960333181</v>
      </c>
      <c r="T12" s="16" t="s">
        <v>46430</v>
      </c>
      <c r="U12" s="6">
        <f>D8L805C22</f>
        <v>9.565388934245119</v>
      </c>
      <c r="V12" s="16" t="s">
        <v>46431</v>
      </c>
      <c r="W12" s="6">
        <f>D8L805C8</f>
        <v>6.176342328748941</v>
      </c>
      <c r="X12" s="16" t="s">
        <v>46432</v>
      </c>
      <c r="Y12" s="6">
        <f>D8L805C16</f>
        <v>3.1803798960333185</v>
      </c>
      <c r="Z12" s="16" t="s">
        <v>46433</v>
      </c>
      <c r="AA12" s="6">
        <f>D8L805C24</f>
        <v>9.5653889342451208</v>
      </c>
      <c r="AB12" s="16" t="s">
        <v>46434</v>
      </c>
      <c r="AC12" s="6">
        <f>D8L805C26</f>
        <v>5.2234840638868255E-2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5.6002490792959443E-2</v>
      </c>
      <c r="F13" s="16" t="s">
        <v>46436</v>
      </c>
      <c r="G13" s="6">
        <f>D8L806C10</f>
        <v>3.4069753335076641E-2</v>
      </c>
      <c r="H13" s="16" t="s">
        <v>46437</v>
      </c>
      <c r="I13" s="6">
        <f>D8L806C18</f>
        <v>4.2934887761917361E-2</v>
      </c>
      <c r="J13" s="16" t="s">
        <v>46438</v>
      </c>
      <c r="K13" s="6">
        <f>D8L806C4</f>
        <v>0.14560647606169441</v>
      </c>
      <c r="L13" s="16" t="s">
        <v>46439</v>
      </c>
      <c r="M13" s="6">
        <f>D8L806C12</f>
        <v>8.8581358671199151E-2</v>
      </c>
      <c r="N13" s="16" t="s">
        <v>46440</v>
      </c>
      <c r="O13" s="6">
        <f>D8L806C20</f>
        <v>0.11163070818098486</v>
      </c>
      <c r="P13" s="16" t="s">
        <v>46441</v>
      </c>
      <c r="Q13" s="6">
        <f>D8L806C6</f>
        <v>6.4671966054836707</v>
      </c>
      <c r="R13" s="16" t="s">
        <v>46442</v>
      </c>
      <c r="S13" s="6">
        <f>D8L806C14</f>
        <v>7.0338476534414989</v>
      </c>
      <c r="T13" s="16" t="s">
        <v>46443</v>
      </c>
      <c r="U13" s="6">
        <f>D8L806C22</f>
        <v>7.3854580029544135</v>
      </c>
      <c r="V13" s="16" t="s">
        <v>46444</v>
      </c>
      <c r="W13" s="6">
        <f>D8L806C8</f>
        <v>6.4671966054836689</v>
      </c>
      <c r="X13" s="16" t="s">
        <v>46445</v>
      </c>
      <c r="Y13" s="6">
        <f>D8L806C16</f>
        <v>7.0338476534414971</v>
      </c>
      <c r="Z13" s="16" t="s">
        <v>46446</v>
      </c>
      <c r="AA13" s="6">
        <f>D8L806C24</f>
        <v>7.3854580029544126</v>
      </c>
      <c r="AB13" s="16" t="s">
        <v>46447</v>
      </c>
      <c r="AC13" s="6">
        <f>D8L806C26</f>
        <v>9.3897040918302557E-3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3.41486628564543E-2</v>
      </c>
      <c r="F14" s="16" t="s">
        <v>46449</v>
      </c>
      <c r="G14" s="6">
        <f>D8L807C10</f>
        <v>3.9920508358602537E-2</v>
      </c>
      <c r="H14" s="16" t="s">
        <v>46450</v>
      </c>
      <c r="I14" s="6">
        <f>D8L807C18</f>
        <v>0.12945698098541641</v>
      </c>
      <c r="J14" s="16" t="s">
        <v>46451</v>
      </c>
      <c r="K14" s="6">
        <f>D8L807C4</f>
        <v>8.8786523426781214E-2</v>
      </c>
      <c r="L14" s="16" t="s">
        <v>46452</v>
      </c>
      <c r="M14" s="6">
        <f>D8L807C12</f>
        <v>0.10379332173236656</v>
      </c>
      <c r="N14" s="16" t="s">
        <v>46453</v>
      </c>
      <c r="O14" s="6">
        <f>D8L807C20</f>
        <v>0.33658815056208224</v>
      </c>
      <c r="P14" s="16" t="s">
        <v>46454</v>
      </c>
      <c r="Q14" s="6">
        <f>D8L807C6</f>
        <v>2.3776597685153789</v>
      </c>
      <c r="R14" s="16" t="s">
        <v>46455</v>
      </c>
      <c r="S14" s="6">
        <f>D8L807C14</f>
        <v>3.6143941441454244</v>
      </c>
      <c r="T14" s="16" t="s">
        <v>46456</v>
      </c>
      <c r="U14" s="6">
        <f>D8L807C22</f>
        <v>12.549331296267434</v>
      </c>
      <c r="V14" s="16" t="s">
        <v>46457</v>
      </c>
      <c r="W14" s="6">
        <f>D8L807C8</f>
        <v>2.3776597685153789</v>
      </c>
      <c r="X14" s="16" t="s">
        <v>46458</v>
      </c>
      <c r="Y14" s="6">
        <f>D8L807C16</f>
        <v>3.6143941441454244</v>
      </c>
      <c r="Z14" s="16" t="s">
        <v>46459</v>
      </c>
      <c r="AA14" s="6">
        <f>D8L807C24</f>
        <v>12.549331296267434</v>
      </c>
      <c r="AB14" s="16" t="s">
        <v>46460</v>
      </c>
      <c r="AC14" s="6">
        <f>D8L807C26</f>
        <v>6.0995729036495382E-3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0.10074097886417256</v>
      </c>
      <c r="F15" s="16" t="s">
        <v>46462</v>
      </c>
      <c r="G15" s="6">
        <f>D8L808C10</f>
        <v>3.689864428007076E-2</v>
      </c>
      <c r="H15" s="16" t="s">
        <v>46463</v>
      </c>
      <c r="I15" s="6">
        <f>D8L808C18</f>
        <v>9.0289027049138895E-2</v>
      </c>
      <c r="J15" s="16" t="s">
        <v>46464</v>
      </c>
      <c r="K15" s="6">
        <f>D8L808C4</f>
        <v>0.26192654504684848</v>
      </c>
      <c r="L15" s="16" t="s">
        <v>46465</v>
      </c>
      <c r="M15" s="6">
        <f>D8L808C12</f>
        <v>9.5936475128183971E-2</v>
      </c>
      <c r="N15" s="16" t="s">
        <v>46466</v>
      </c>
      <c r="O15" s="6">
        <f>D8L808C20</f>
        <v>0.23475147032776122</v>
      </c>
      <c r="P15" s="16" t="s">
        <v>46467</v>
      </c>
      <c r="Q15" s="6">
        <f>D8L808C6</f>
        <v>3.3676587950259438</v>
      </c>
      <c r="R15" s="16" t="s">
        <v>46468</v>
      </c>
      <c r="S15" s="6">
        <f>D8L808C14</f>
        <v>1.4351543157115567</v>
      </c>
      <c r="T15" s="16" t="s">
        <v>46469</v>
      </c>
      <c r="U15" s="6">
        <f>D8L808C22</f>
        <v>4.5250998060386705</v>
      </c>
      <c r="V15" s="16" t="s">
        <v>46470</v>
      </c>
      <c r="W15" s="6">
        <f>D8L808C8</f>
        <v>3.3676587950259433</v>
      </c>
      <c r="X15" s="16" t="s">
        <v>46471</v>
      </c>
      <c r="Y15" s="6">
        <f>D8L808C16</f>
        <v>1.4351543157115567</v>
      </c>
      <c r="Z15" s="16" t="s">
        <v>46472</v>
      </c>
      <c r="AA15" s="6">
        <f>D8L808C24</f>
        <v>4.5250998060386705</v>
      </c>
      <c r="AB15" s="16" t="s">
        <v>46473</v>
      </c>
      <c r="AC15" s="6">
        <f>D8L808C26</f>
        <v>3.6235150390903896E-6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2.2935685135694038E-3</v>
      </c>
      <c r="F16" s="16" t="s">
        <v>46475</v>
      </c>
      <c r="G16" s="6">
        <f>D8L809C10</f>
        <v>0.13472198381210729</v>
      </c>
      <c r="H16" s="16" t="s">
        <v>46476</v>
      </c>
      <c r="I16" s="6">
        <f>D8L809C18</f>
        <v>1.2555397961414706E-3</v>
      </c>
      <c r="J16" s="16" t="s">
        <v>46477</v>
      </c>
      <c r="K16" s="6">
        <f>D8L809C4</f>
        <v>5.9632781352804594E-3</v>
      </c>
      <c r="L16" s="16" t="s">
        <v>46478</v>
      </c>
      <c r="M16" s="6">
        <f>D8L809C12</f>
        <v>0.35027715791147956</v>
      </c>
      <c r="N16" s="16" t="s">
        <v>46479</v>
      </c>
      <c r="O16" s="6">
        <f>D8L809C20</f>
        <v>3.2644034699678228E-3</v>
      </c>
      <c r="P16" s="16" t="s">
        <v>46480</v>
      </c>
      <c r="Q16" s="6">
        <f>D8L809C6</f>
        <v>0.3322535701967691</v>
      </c>
      <c r="R16" s="16" t="s">
        <v>46481</v>
      </c>
      <c r="S16" s="6">
        <f>D8L809C14</f>
        <v>40.8584817690721</v>
      </c>
      <c r="T16" s="16" t="s">
        <v>46482</v>
      </c>
      <c r="U16" s="6">
        <f>D8L809C22</f>
        <v>0.27418403323549634</v>
      </c>
      <c r="V16" s="16" t="s">
        <v>46483</v>
      </c>
      <c r="W16" s="6">
        <f>D8L809C8</f>
        <v>0.33225357019676899</v>
      </c>
      <c r="X16" s="16" t="s">
        <v>46484</v>
      </c>
      <c r="Y16" s="6">
        <f>D8L809C16</f>
        <v>40.8584817690721</v>
      </c>
      <c r="Z16" s="16" t="s">
        <v>46485</v>
      </c>
      <c r="AA16" s="6">
        <f>D8L809C24</f>
        <v>0.27418403323549634</v>
      </c>
      <c r="AB16" s="16" t="s">
        <v>46486</v>
      </c>
      <c r="AC16" s="6">
        <f>D8L809C26</f>
        <v>3.9365183103901529E-4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9.8273571622594508E-3</v>
      </c>
      <c r="F17" s="16" t="s">
        <v>46488</v>
      </c>
      <c r="G17" s="6">
        <f>D8L810C10</f>
        <v>4.1772576673945072E-2</v>
      </c>
      <c r="H17" s="16" t="s">
        <v>46489</v>
      </c>
      <c r="I17" s="6">
        <f>D8L810C18</f>
        <v>-6.7429371609660105E-3</v>
      </c>
      <c r="J17" s="16" t="s">
        <v>46490</v>
      </c>
      <c r="K17" s="6">
        <f>D8L810C4</f>
        <v>2.555112862187452E-2</v>
      </c>
      <c r="L17" s="16" t="s">
        <v>46491</v>
      </c>
      <c r="M17" s="6">
        <f>D8L810C12</f>
        <v>0.10860869935225766</v>
      </c>
      <c r="N17" s="16" t="s">
        <v>46492</v>
      </c>
      <c r="O17" s="6">
        <f>D8L810C20</f>
        <v>-1.7531636618511703E-2</v>
      </c>
      <c r="P17" s="16" t="s">
        <v>46493</v>
      </c>
      <c r="Q17" s="6">
        <f>D8L810C6</f>
        <v>1.4674409053399871</v>
      </c>
      <c r="R17" s="16" t="s">
        <v>46494</v>
      </c>
      <c r="S17" s="6">
        <f>D8L810C14</f>
        <v>17.335396989514134</v>
      </c>
      <c r="T17" s="16" t="s">
        <v>46495</v>
      </c>
      <c r="U17" s="6">
        <f>D8L810C22</f>
        <v>-1.5487036179358615</v>
      </c>
      <c r="V17" s="16" t="s">
        <v>46496</v>
      </c>
      <c r="W17" s="6">
        <f>D8L810C8</f>
        <v>1.4674409053399871</v>
      </c>
      <c r="X17" s="16" t="s">
        <v>46497</v>
      </c>
      <c r="Y17" s="6">
        <f>D8L810C16</f>
        <v>17.335396989514134</v>
      </c>
      <c r="Z17" s="16" t="s">
        <v>46498</v>
      </c>
      <c r="AA17" s="6">
        <f>D8L810C24</f>
        <v>-1.5487036179358618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6.2484276338861655E-4</v>
      </c>
      <c r="F18" s="16" t="s">
        <v>46501</v>
      </c>
      <c r="G18" s="6">
        <f>D8L811C10</f>
        <v>4.6255804279626007E-2</v>
      </c>
      <c r="H18" s="16" t="s">
        <v>46502</v>
      </c>
      <c r="I18" s="6">
        <f>D8L811C18</f>
        <v>1.7714865161353561E-3</v>
      </c>
      <c r="J18" s="16" t="s">
        <v>46503</v>
      </c>
      <c r="K18" s="6">
        <f>D8L811C4</f>
        <v>1.6245911848104015E-3</v>
      </c>
      <c r="L18" s="16" t="s">
        <v>46504</v>
      </c>
      <c r="M18" s="6">
        <f>D8L811C12</f>
        <v>0.12026509112702743</v>
      </c>
      <c r="N18" s="16" t="s">
        <v>46505</v>
      </c>
      <c r="O18" s="6">
        <f>D8L811C20</f>
        <v>4.6058649419519256E-3</v>
      </c>
      <c r="P18" s="16" t="s">
        <v>46506</v>
      </c>
      <c r="Q18" s="6">
        <f>D8L811C6</f>
        <v>5.3419350353587081E-2</v>
      </c>
      <c r="R18" s="16" t="s">
        <v>46507</v>
      </c>
      <c r="S18" s="6">
        <f>D8L811C14</f>
        <v>12.890765865152988</v>
      </c>
      <c r="T18" s="16" t="s">
        <v>46508</v>
      </c>
      <c r="U18" s="6">
        <f>D8L811C22</f>
        <v>0.22558734261272018</v>
      </c>
      <c r="V18" s="16" t="s">
        <v>46509</v>
      </c>
      <c r="W18" s="6">
        <f>D8L811C8</f>
        <v>5.3419350353587081E-2</v>
      </c>
      <c r="X18" s="16" t="s">
        <v>46510</v>
      </c>
      <c r="Y18" s="6">
        <f>D8L811C16</f>
        <v>12.890765865152986</v>
      </c>
      <c r="Z18" s="16" t="s">
        <v>46511</v>
      </c>
      <c r="AA18" s="6">
        <f>D8L811C24</f>
        <v>0.2255873426127202</v>
      </c>
      <c r="AB18" s="16" t="s">
        <v>46512</v>
      </c>
      <c r="AC18" s="6">
        <f>D8L811C26</f>
        <v>0.17032834929145482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0.22721600331679731</v>
      </c>
      <c r="F19" s="16" t="s">
        <v>46514</v>
      </c>
      <c r="G19" s="6">
        <f>D8L812C10+D8L818C10</f>
        <v>0.16661806070071844</v>
      </c>
      <c r="H19" s="16" t="s">
        <v>46515</v>
      </c>
      <c r="I19" s="6">
        <f>D8L812C18+D8L818C18</f>
        <v>0.30256842449753951</v>
      </c>
      <c r="J19" s="16" t="s">
        <v>46516</v>
      </c>
      <c r="K19" s="6">
        <f>D8L812C4+D8L818C4</f>
        <v>0.59076160862367311</v>
      </c>
      <c r="L19" s="16" t="s">
        <v>46517</v>
      </c>
      <c r="M19" s="6">
        <f>D8L812C12+D8L818C12</f>
        <v>0.43320695782186658</v>
      </c>
      <c r="N19" s="16" t="s">
        <v>46518</v>
      </c>
      <c r="O19" s="6">
        <f>D8L812C20+D8L818C20</f>
        <v>0.78667790369359969</v>
      </c>
      <c r="P19" s="16" t="s">
        <v>46519</v>
      </c>
      <c r="Q19" s="6">
        <f>D8L812C6+D8L818C6</f>
        <v>24.681944825032403</v>
      </c>
      <c r="R19" s="16" t="s">
        <v>46520</v>
      </c>
      <c r="S19" s="6">
        <f>D8L812C14+D8L818C14</f>
        <v>48.667604524240616</v>
      </c>
      <c r="T19" s="16" t="s">
        <v>46521</v>
      </c>
      <c r="U19" s="6">
        <f>D8L812C22+D8L818C22</f>
        <v>49.079106470639402</v>
      </c>
      <c r="V19" s="16" t="s">
        <v>46522</v>
      </c>
      <c r="W19" s="6">
        <f>D8L812C8+D8L818C8</f>
        <v>24.681944825032399</v>
      </c>
      <c r="X19" s="16" t="s">
        <v>46523</v>
      </c>
      <c r="Y19" s="6">
        <f>D8L812C16+D8L818C16</f>
        <v>48.667604524240616</v>
      </c>
      <c r="Z19" s="16" t="s">
        <v>46524</v>
      </c>
      <c r="AA19" s="6">
        <f>D8L812C24+D8L818C24</f>
        <v>49.079106470639424</v>
      </c>
      <c r="AB19" s="16" t="s">
        <v>46525</v>
      </c>
      <c r="AC19" s="6">
        <f>D8L812C26+D8L818C26</f>
        <v>0.17958284443957034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6.9625887138069581E-2</v>
      </c>
      <c r="H20" s="16" t="s">
        <v>46528</v>
      </c>
      <c r="I20" s="6">
        <f>D8L813C18</f>
        <v>3.8085069126153029E-3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0.18102730655898108</v>
      </c>
      <c r="N20" s="16" t="s">
        <v>46531</v>
      </c>
      <c r="O20" s="6">
        <f>D8L813C20</f>
        <v>9.9021179727997784E-3</v>
      </c>
      <c r="P20" s="16" t="s">
        <v>46532</v>
      </c>
      <c r="Q20" s="6">
        <f>D8L813C6</f>
        <v>0</v>
      </c>
      <c r="R20" s="16" t="s">
        <v>46533</v>
      </c>
      <c r="S20" s="6">
        <f>D8L813C14</f>
        <v>42.483967747986938</v>
      </c>
      <c r="T20" s="16" t="s">
        <v>46534</v>
      </c>
      <c r="U20" s="6">
        <f>D8L813C22</f>
        <v>0.75065832640848096</v>
      </c>
      <c r="V20" s="16" t="s">
        <v>46535</v>
      </c>
      <c r="W20" s="6">
        <f>D8L813C8</f>
        <v>0</v>
      </c>
      <c r="X20" s="16" t="s">
        <v>46536</v>
      </c>
      <c r="Y20" s="6">
        <f>D8L813C16</f>
        <v>42.483967747986938</v>
      </c>
      <c r="Z20" s="16" t="s">
        <v>46537</v>
      </c>
      <c r="AA20" s="6">
        <f>D8L813C24</f>
        <v>0.75065832640848096</v>
      </c>
      <c r="AB20" s="16" t="s">
        <v>46538</v>
      </c>
      <c r="AC20" s="6">
        <f>D8L813C26</f>
        <v>4.4953327574955376E-2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5.0065252172951276E-2</v>
      </c>
      <c r="F21" s="16" t="s">
        <v>46540</v>
      </c>
      <c r="G21" s="6">
        <f>D8L814C10</f>
        <v>7.3928787867693371E-2</v>
      </c>
      <c r="H21" s="16" t="s">
        <v>46541</v>
      </c>
      <c r="I21" s="6">
        <f>D8L814C18</f>
        <v>3.0797320132160709E-2</v>
      </c>
      <c r="J21" s="16" t="s">
        <v>46542</v>
      </c>
      <c r="K21" s="6">
        <f>D8L814C4</f>
        <v>0.1301696556496737</v>
      </c>
      <c r="L21" s="16" t="s">
        <v>46543</v>
      </c>
      <c r="M21" s="6">
        <f>D8L814C12</f>
        <v>0.19221484845600198</v>
      </c>
      <c r="N21" s="16" t="s">
        <v>46544</v>
      </c>
      <c r="O21" s="6">
        <f>D8L814C20</f>
        <v>8.0073032343617706E-2</v>
      </c>
      <c r="P21" s="16" t="s">
        <v>46545</v>
      </c>
      <c r="Q21" s="6">
        <f>D8L814C6</f>
        <v>5.7525439903646074</v>
      </c>
      <c r="R21" s="16" t="s">
        <v>46546</v>
      </c>
      <c r="S21" s="6">
        <f>D8L814C14</f>
        <v>23.418381137788593</v>
      </c>
      <c r="T21" s="16" t="s">
        <v>46547</v>
      </c>
      <c r="U21" s="6">
        <f>D8L814C22</f>
        <v>5.7160061129711979</v>
      </c>
      <c r="V21" s="16" t="s">
        <v>46548</v>
      </c>
      <c r="W21" s="6">
        <f>D8L814C8</f>
        <v>5.7525439903646065</v>
      </c>
      <c r="X21" s="16" t="s">
        <v>46549</v>
      </c>
      <c r="Y21" s="6">
        <f>D8L814C16</f>
        <v>23.418381137788593</v>
      </c>
      <c r="Z21" s="16" t="s">
        <v>46550</v>
      </c>
      <c r="AA21" s="6">
        <f>D8L814C24</f>
        <v>5.7160061129711988</v>
      </c>
      <c r="AB21" s="16" t="s">
        <v>46551</v>
      </c>
      <c r="AC21" s="6">
        <f>D8L814C26</f>
        <v>0.27163519323249952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2.4303938215521443E-3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3.3009129381277764E-3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0.22118834141133706</v>
      </c>
      <c r="F24" s="16" t="s">
        <v>46555</v>
      </c>
      <c r="G24" s="6">
        <f>D8L817C10</f>
        <v>1.2556608898931194E-2</v>
      </c>
      <c r="H24" s="16" t="s">
        <v>46556</v>
      </c>
      <c r="I24" s="6">
        <f>D8L817C18</f>
        <v>8.4251465762733985E-2</v>
      </c>
      <c r="J24" s="16" t="s">
        <v>46557</v>
      </c>
      <c r="K24" s="6">
        <f>D8L817C4</f>
        <v>0.57508968766947599</v>
      </c>
      <c r="L24" s="16" t="s">
        <v>46558</v>
      </c>
      <c r="M24" s="6">
        <f>D8L817C12</f>
        <v>3.2647183137221147E-2</v>
      </c>
      <c r="N24" s="16" t="s">
        <v>46559</v>
      </c>
      <c r="O24" s="6">
        <f>D8L817C20</f>
        <v>0.21905381098310869</v>
      </c>
      <c r="P24" s="16" t="s">
        <v>46560</v>
      </c>
      <c r="Q24" s="6">
        <f>D8L817C6</f>
        <v>14.252765378669556</v>
      </c>
      <c r="R24" s="16" t="s">
        <v>46561</v>
      </c>
      <c r="S24" s="6">
        <f>D8L817C14</f>
        <v>2.5847847762396703</v>
      </c>
      <c r="T24" s="16" t="s">
        <v>46562</v>
      </c>
      <c r="U24" s="6">
        <f>D8L817C22</f>
        <v>7.1004942309336005</v>
      </c>
      <c r="V24" s="16" t="s">
        <v>46563</v>
      </c>
      <c r="W24" s="6">
        <f>D8L817C8</f>
        <v>14.252765378669555</v>
      </c>
      <c r="X24" s="16" t="s">
        <v>46564</v>
      </c>
      <c r="Y24" s="6">
        <f>D8L817C16</f>
        <v>2.5847847762396703</v>
      </c>
      <c r="Z24" s="16" t="s">
        <v>46565</v>
      </c>
      <c r="AA24" s="6">
        <f>D8L817C24</f>
        <v>7.1004942309335997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0.1798850970518627</v>
      </c>
      <c r="F25" s="16" t="s">
        <v>46568</v>
      </c>
      <c r="G25" s="6">
        <f>D8L818C10</f>
        <v>8.9562209600851331E-2</v>
      </c>
      <c r="H25" s="16" t="s">
        <v>46569</v>
      </c>
      <c r="I25" s="6">
        <f>D8L818C18</f>
        <v>0.2716416684021809</v>
      </c>
      <c r="J25" s="16" t="s">
        <v>46570</v>
      </c>
      <c r="K25" s="6">
        <f>D8L818C4</f>
        <v>0.46770125233484316</v>
      </c>
      <c r="L25" s="16" t="s">
        <v>46571</v>
      </c>
      <c r="M25" s="6">
        <f>D8L818C12</f>
        <v>0.2328617449622126</v>
      </c>
      <c r="N25" s="16" t="s">
        <v>46572</v>
      </c>
      <c r="O25" s="6">
        <f>D8L818C20</f>
        <v>0.70626833784566756</v>
      </c>
      <c r="P25" s="16" t="s">
        <v>46573</v>
      </c>
      <c r="Q25" s="6">
        <f>D8L818C6</f>
        <v>19.54049880055894</v>
      </c>
      <c r="R25" s="16" t="s">
        <v>46574</v>
      </c>
      <c r="S25" s="6">
        <f>D8L818C14</f>
        <v>27.988153449819507</v>
      </c>
      <c r="T25" s="16" t="s">
        <v>46575</v>
      </c>
      <c r="U25" s="6">
        <f>D8L818C22</f>
        <v>44.079111859979001</v>
      </c>
      <c r="V25" s="16" t="s">
        <v>46576</v>
      </c>
      <c r="W25" s="6">
        <f>D8L818C8</f>
        <v>19.540498800558936</v>
      </c>
      <c r="X25" s="16" t="s">
        <v>46577</v>
      </c>
      <c r="Y25" s="6">
        <f>D8L818C16</f>
        <v>27.988153449819514</v>
      </c>
      <c r="Z25" s="16" t="s">
        <v>46578</v>
      </c>
      <c r="AA25" s="6">
        <f>D8L818C24</f>
        <v>44.079111859979015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5.2796954672468498E-2</v>
      </c>
      <c r="F27" s="16" t="s">
        <v>46594</v>
      </c>
      <c r="G27" s="6">
        <f>D8L820C10</f>
        <v>4.5709098467200365E-2</v>
      </c>
      <c r="H27" s="16" t="s">
        <v>46595</v>
      </c>
      <c r="I27" s="6">
        <f>D8L820C18</f>
        <v>5.9117705409435659E-2</v>
      </c>
      <c r="J27" s="16" t="s">
        <v>46596</v>
      </c>
      <c r="K27" s="6">
        <f>D8L820C4</f>
        <v>0.15422393906685189</v>
      </c>
      <c r="L27" s="16" t="s">
        <v>46597</v>
      </c>
      <c r="M27" s="6">
        <f>D8L820C12</f>
        <v>0.10913658271700312</v>
      </c>
      <c r="N27" s="16" t="s">
        <v>46598</v>
      </c>
      <c r="O27" s="6">
        <f>D8L820C20</f>
        <v>0.18362127158909769</v>
      </c>
      <c r="P27" s="16" t="s">
        <v>46599</v>
      </c>
      <c r="Q27" s="6">
        <f>D8L820C6</f>
        <v>4.7680863228383492</v>
      </c>
      <c r="R27" s="16" t="s">
        <v>46600</v>
      </c>
      <c r="S27" s="6">
        <f>D8L820C14</f>
        <v>11.364082965154743</v>
      </c>
      <c r="T27" s="16" t="s">
        <v>46601</v>
      </c>
      <c r="U27" s="6">
        <f>D8L820C22</f>
        <v>7.3051072116382043</v>
      </c>
      <c r="V27" s="16" t="s">
        <v>46602</v>
      </c>
      <c r="W27" s="6">
        <f>D8L820C8</f>
        <v>4.3664946562074585</v>
      </c>
      <c r="X27" s="16" t="s">
        <v>46603</v>
      </c>
      <c r="Y27" s="6">
        <f>D8L820C16</f>
        <v>8.8643447391662917</v>
      </c>
      <c r="Z27" s="16" t="s">
        <v>46604</v>
      </c>
      <c r="AA27" s="6">
        <f>D8L820C24</f>
        <v>7.4366283351287699</v>
      </c>
      <c r="AB27" s="16" t="s">
        <v>46605</v>
      </c>
      <c r="AC27" s="6">
        <f>D8L820C26</f>
        <v>6.0437757832226303E-2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0.22721600331679731</v>
      </c>
      <c r="F28" s="16" t="s">
        <v>46607</v>
      </c>
      <c r="G28" s="6">
        <f>E1L212C2</f>
        <v>0.16661806070071844</v>
      </c>
      <c r="H28" s="16" t="s">
        <v>46608</v>
      </c>
      <c r="I28" s="6">
        <f>E1L212C3</f>
        <v>0.30256842449753951</v>
      </c>
      <c r="J28" s="16" t="s">
        <v>46609</v>
      </c>
      <c r="K28" s="6">
        <f>E1L212C4</f>
        <v>0.59076160862367311</v>
      </c>
      <c r="L28" s="16" t="s">
        <v>46610</v>
      </c>
      <c r="M28" s="6">
        <f>E1L212C5</f>
        <v>0.43320695782186658</v>
      </c>
      <c r="N28" s="16" t="s">
        <v>46611</v>
      </c>
      <c r="O28" s="6">
        <f>E1L212C6</f>
        <v>0.78667790369359969</v>
      </c>
      <c r="P28" s="16" t="s">
        <v>46612</v>
      </c>
      <c r="Q28" s="6">
        <f>E1L212C7</f>
        <v>24.681944825032403</v>
      </c>
      <c r="R28" s="16" t="s">
        <v>46613</v>
      </c>
      <c r="S28" s="6">
        <f>E1L212C8</f>
        <v>48.667604524240616</v>
      </c>
      <c r="T28" s="16" t="s">
        <v>46614</v>
      </c>
      <c r="U28" s="6">
        <f>E1L212C9</f>
        <v>49.079106470639402</v>
      </c>
      <c r="V28" s="16" t="s">
        <v>46615</v>
      </c>
      <c r="W28" s="6">
        <f>E1L212C10</f>
        <v>24.681944825032399</v>
      </c>
      <c r="X28" s="16" t="s">
        <v>46616</v>
      </c>
      <c r="Y28" s="6">
        <f>E1L212C11</f>
        <v>48.667604524240616</v>
      </c>
      <c r="Z28" s="16" t="s">
        <v>46617</v>
      </c>
      <c r="AA28" s="6">
        <f>E1L212C12</f>
        <v>49.079106470639424</v>
      </c>
      <c r="AB28" s="16" t="s">
        <v>46618</v>
      </c>
      <c r="AC28" s="6">
        <f>E1L212C13</f>
        <v>0.17958284443957034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4.0740445742439256E-2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3.1673053208722345E-2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2.5113004886776564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8.2599028253724782E-2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0.41470897303029569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9.5663520052149849E-3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1.244003863721943E-2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2.1434620094145235E-3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7.1841635102270181E-3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0.15586935285406867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2.0809273501940719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0.5430970106633678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3.5506442073018854E-2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5.3978262161745075E-2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3.2849257204589762E-2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2.6903578585962318E-2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0.17195735461600434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4.1817161674595378E-3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0.19669764508510393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1.0174552404741621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1.3542726014443254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0.41291941120203041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4.7256400580346122E-2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7.9923448269122996E-2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5.5634208764431092E-2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6.5480499825039812E-2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0.12145549472462927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3.42567023876479E-2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0.8792095170439751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0.12844722302165984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0.192825144881663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0.39925658646490669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0.13845131328341351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8.9984059162479313E-2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2.9207028751322178E-2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5.6488843821234667E-2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3.2152053773539489E-2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7.1057580517135347E-3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8.5684775629813071E-3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8.3801154952120344E-2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5.2866308194148691E-2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2.2599386791942896E-2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2.880619244000804E-3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2.8642241838434432E-2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5.1709465437767159E-2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1.3225251985217779E-2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1.867242285262205E-2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7.4834149668299335E-2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2.508951860872036E-2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1.6213023466090923E-2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4.5040043560047496E-2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4.3204064333561207E-2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0.42744687689992322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2.342291518773313E-2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4.4205237424147253E-2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0.1317757916511961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2.6793860444710674E-2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0.23790562049382127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0.10592373868414733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1.3448171672090696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2.4417359235743757E-2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0.15186131419488538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0.44987594767502237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2.4718954756266038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0.40999757319887059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1.0204034771198951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0.11638569092668595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1.4390260176603984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2.2775114836972703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2.397244089044007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8.821992110731558E-2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3.1585700434175704E-2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0.18353578488437131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4.3720001811019094E-2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4.2502426273880289E-2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0.41680585118308283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2.814548834228451E-2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1.900920245398773</v>
      </c>
      <c r="H9" s="16" t="s">
        <v>46774</v>
      </c>
      <c r="I9" s="6">
        <f>B3L818C3</f>
        <v>1.8077842444398255</v>
      </c>
      <c r="J9" s="16" t="s">
        <v>12040</v>
      </c>
      <c r="K9" s="6">
        <f>B3L836C3</f>
        <v>1.8313538270454899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560.81578840141708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889.94606176996433</v>
      </c>
      <c r="AZ9" s="16" t="s">
        <v>46780</v>
      </c>
      <c r="BA9" s="6">
        <f>B6L202C35</f>
        <v>9.3611594740446744</v>
      </c>
      <c r="BB9" s="16" t="s">
        <v>46781</v>
      </c>
      <c r="BC9" s="6">
        <f>B6L202C36</f>
        <v>5.1486377107245724</v>
      </c>
      <c r="BD9" s="16" t="s">
        <v>46782</v>
      </c>
      <c r="BE9" s="6">
        <f>B6L202C37</f>
        <v>14.041739211067013</v>
      </c>
      <c r="BF9" s="16" t="s">
        <v>46783</v>
      </c>
      <c r="BG9" s="6">
        <f>B6L202C38</f>
        <v>11.23339136885361</v>
      </c>
      <c r="BH9" s="16" t="s">
        <v>46784</v>
      </c>
      <c r="BI9" s="6">
        <f>B6L202C39</f>
        <v>2.340289868511169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1.9036900552761318</v>
      </c>
      <c r="H10" s="16" t="s">
        <v>46786</v>
      </c>
      <c r="I10" s="6">
        <f>B3L819C3</f>
        <v>1.7235981591377012</v>
      </c>
      <c r="J10" s="16" t="s">
        <v>12079</v>
      </c>
      <c r="K10" s="6">
        <f>B3L837C3</f>
        <v>1.8694259627293413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560.81578840141708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949.82342091275643</v>
      </c>
      <c r="AZ10" s="16" t="s">
        <v>46792</v>
      </c>
      <c r="BA10" s="6">
        <f>B6L203C35</f>
        <v>9.3611594740446762</v>
      </c>
      <c r="BB10" s="16" t="s">
        <v>46793</v>
      </c>
      <c r="BC10" s="6">
        <f>B6L203C36</f>
        <v>5.1486377107245715</v>
      </c>
      <c r="BD10" s="16" t="s">
        <v>46794</v>
      </c>
      <c r="BE10" s="6">
        <f>B6L203C37</f>
        <v>14.041739211067014</v>
      </c>
      <c r="BF10" s="16" t="s">
        <v>46795</v>
      </c>
      <c r="BG10" s="6">
        <f>B6L203C38</f>
        <v>11.23339136885361</v>
      </c>
      <c r="BH10" s="16" t="s">
        <v>46796</v>
      </c>
      <c r="BI10" s="6">
        <f>B6L203C39</f>
        <v>2.3402898685111686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1.9788815314687971</v>
      </c>
      <c r="H11" s="16" t="s">
        <v>46798</v>
      </c>
      <c r="I11" s="6">
        <f>B3L820C3</f>
        <v>1.9127329582953583</v>
      </c>
      <c r="J11" s="16" t="s">
        <v>12118</v>
      </c>
      <c r="K11" s="6">
        <f>B3L838C3</f>
        <v>1.9493658016701607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560.81578840141708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1399.4049351281424</v>
      </c>
      <c r="AZ11" s="16" t="s">
        <v>46804</v>
      </c>
      <c r="BA11" s="6">
        <f>B6L204C35</f>
        <v>9.3611594740446744</v>
      </c>
      <c r="BB11" s="16" t="s">
        <v>46805</v>
      </c>
      <c r="BC11" s="6">
        <f>B6L204C36</f>
        <v>5.1486377107245715</v>
      </c>
      <c r="BD11" s="16" t="s">
        <v>46806</v>
      </c>
      <c r="BE11" s="6">
        <f>B6L204C37</f>
        <v>14.041739211067014</v>
      </c>
      <c r="BF11" s="16" t="s">
        <v>46807</v>
      </c>
      <c r="BG11" s="6">
        <f>B6L204C38</f>
        <v>11.233391368853612</v>
      </c>
      <c r="BH11" s="16" t="s">
        <v>46808</v>
      </c>
      <c r="BI11" s="6">
        <f>B6L204C39</f>
        <v>2.3402898685111686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2.1658158017765308</v>
      </c>
      <c r="H12" s="16" t="s">
        <v>46810</v>
      </c>
      <c r="I12" s="6">
        <f>B3L821C3</f>
        <v>1.7684039538259486</v>
      </c>
      <c r="J12" s="16" t="s">
        <v>12157</v>
      </c>
      <c r="K12" s="6">
        <f>B3L839C3</f>
        <v>2.0262835369923189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560.81578840141697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1138.1192015776344</v>
      </c>
      <c r="AZ12" s="16" t="s">
        <v>46816</v>
      </c>
      <c r="BA12" s="6">
        <f>B6L205C35</f>
        <v>9.3611594740446762</v>
      </c>
      <c r="BB12" s="16" t="s">
        <v>46817</v>
      </c>
      <c r="BC12" s="6">
        <f>B6L205C36</f>
        <v>5.1486377107245724</v>
      </c>
      <c r="BD12" s="16" t="s">
        <v>46818</v>
      </c>
      <c r="BE12" s="6">
        <f>B6L205C37</f>
        <v>14.041739211067013</v>
      </c>
      <c r="BF12" s="16" t="s">
        <v>46819</v>
      </c>
      <c r="BG12" s="6">
        <f>B6L205C38</f>
        <v>11.23339136885361</v>
      </c>
      <c r="BH12" s="16" t="s">
        <v>46820</v>
      </c>
      <c r="BI12" s="6">
        <f>B6L205C39</f>
        <v>2.340289868511169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2.0338445088113479</v>
      </c>
      <c r="H13" s="16" t="s">
        <v>46822</v>
      </c>
      <c r="I13" s="6">
        <f>B3L822C3</f>
        <v>1.8953324190291014</v>
      </c>
      <c r="J13" s="16" t="s">
        <v>12196</v>
      </c>
      <c r="K13" s="6">
        <f>B3L840C3</f>
        <v>1.9368156925060096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560.81578840141708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1777.687273642026</v>
      </c>
      <c r="AZ13" s="16" t="s">
        <v>46828</v>
      </c>
      <c r="BA13" s="6">
        <f>B6L206C35</f>
        <v>9.3611594740446762</v>
      </c>
      <c r="BB13" s="16" t="s">
        <v>46829</v>
      </c>
      <c r="BC13" s="6">
        <f>B6L206C36</f>
        <v>5.1486377107245724</v>
      </c>
      <c r="BD13" s="16" t="s">
        <v>46830</v>
      </c>
      <c r="BE13" s="6">
        <f>B6L206C37</f>
        <v>14.041739211067011</v>
      </c>
      <c r="BF13" s="16" t="s">
        <v>46831</v>
      </c>
      <c r="BG13" s="6">
        <f>B6L206C38</f>
        <v>11.23339136885361</v>
      </c>
      <c r="BH13" s="16" t="s">
        <v>46832</v>
      </c>
      <c r="BI13" s="6">
        <f>B6L206C39</f>
        <v>2.340289868511169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28.9</v>
      </c>
      <c r="F14" s="16" t="s">
        <v>16179</v>
      </c>
      <c r="G14" s="6">
        <f>B3L807C3</f>
        <v>2.011148796131502</v>
      </c>
      <c r="H14" s="16" t="s">
        <v>46834</v>
      </c>
      <c r="I14" s="6">
        <f>B3L823C3</f>
        <v>1.8415579284942427</v>
      </c>
      <c r="J14" s="16" t="s">
        <v>12235</v>
      </c>
      <c r="K14" s="6">
        <f>B3L841C3</f>
        <v>1.8851539165414963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560.81578840141708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6033.7087075820818</v>
      </c>
      <c r="AZ14" s="16" t="s">
        <v>46840</v>
      </c>
      <c r="BA14" s="6">
        <f>B6L207C35</f>
        <v>9.3611594740446762</v>
      </c>
      <c r="BB14" s="16" t="s">
        <v>46841</v>
      </c>
      <c r="BC14" s="6">
        <f>B6L207C36</f>
        <v>5.1486377107245715</v>
      </c>
      <c r="BD14" s="16" t="s">
        <v>46842</v>
      </c>
      <c r="BE14" s="6">
        <f>B6L207C37</f>
        <v>14.041739211067014</v>
      </c>
      <c r="BF14" s="16" t="s">
        <v>46843</v>
      </c>
      <c r="BG14" s="6">
        <f>B6L207C38</f>
        <v>11.23339136885361</v>
      </c>
      <c r="BH14" s="16" t="s">
        <v>46844</v>
      </c>
      <c r="BI14" s="6">
        <f>B6L207C39</f>
        <v>2.340289868511169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2.0461439444817549</v>
      </c>
      <c r="H15" s="16" t="s">
        <v>46846</v>
      </c>
      <c r="I15" s="6">
        <f>B3L824C3</f>
        <v>1.8443410251438175</v>
      </c>
      <c r="J15" s="16" t="s">
        <v>12274</v>
      </c>
      <c r="K15" s="6">
        <f>B3L842C3</f>
        <v>1.8822080799806771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560.81578840141708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1292.4967784792818</v>
      </c>
      <c r="AZ15" s="16" t="s">
        <v>46852</v>
      </c>
      <c r="BA15" s="6">
        <f>B6L208C35</f>
        <v>9.3611594740446762</v>
      </c>
      <c r="BB15" s="16" t="s">
        <v>46853</v>
      </c>
      <c r="BC15" s="6">
        <f>B6L208C36</f>
        <v>5.1486377107245715</v>
      </c>
      <c r="BD15" s="16" t="s">
        <v>46854</v>
      </c>
      <c r="BE15" s="6">
        <f>B6L208C37</f>
        <v>14.041739211067013</v>
      </c>
      <c r="BF15" s="16" t="s">
        <v>46855</v>
      </c>
      <c r="BG15" s="6">
        <f>B6L208C38</f>
        <v>11.23339136885361</v>
      </c>
      <c r="BH15" s="16" t="s">
        <v>46856</v>
      </c>
      <c r="BI15" s="6">
        <f>B6L208C39</f>
        <v>2.340289868511169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47.5</v>
      </c>
      <c r="F16" s="16" t="s">
        <v>16243</v>
      </c>
      <c r="G16" s="6">
        <f>B3L809C3</f>
        <v>1.9248471997006362</v>
      </c>
      <c r="H16" s="16" t="s">
        <v>46858</v>
      </c>
      <c r="I16" s="6">
        <f>B3L825C3</f>
        <v>1.3978799840333527</v>
      </c>
      <c r="J16" s="16" t="s">
        <v>12313</v>
      </c>
      <c r="K16" s="6">
        <f>B3L843C3</f>
        <v>1.6168839584251316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560.81578840141708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1384.2156575996278</v>
      </c>
      <c r="AZ16" s="16" t="s">
        <v>46864</v>
      </c>
      <c r="BA16" s="6">
        <f>B6L209C35</f>
        <v>9.3611594740446744</v>
      </c>
      <c r="BB16" s="16" t="s">
        <v>46865</v>
      </c>
      <c r="BC16" s="6">
        <f>B6L209C36</f>
        <v>5.1486377107245715</v>
      </c>
      <c r="BD16" s="16" t="s">
        <v>46866</v>
      </c>
      <c r="BE16" s="6">
        <f>B6L209C37</f>
        <v>14.041739211067013</v>
      </c>
      <c r="BF16" s="16" t="s">
        <v>46867</v>
      </c>
      <c r="BG16" s="6">
        <f>B6L209C38</f>
        <v>11.23339136885361</v>
      </c>
      <c r="BH16" s="16" t="s">
        <v>46868</v>
      </c>
      <c r="BI16" s="6">
        <f>B6L209C39</f>
        <v>2.340289868511169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2.0386431194264731</v>
      </c>
      <c r="H17" s="16" t="s">
        <v>46870</v>
      </c>
      <c r="I17" s="6">
        <f>B3L826C3</f>
        <v>1.9493975903614458</v>
      </c>
      <c r="J17" s="16" t="s">
        <v>12352</v>
      </c>
      <c r="K17" s="6">
        <f>B3L844C3</f>
        <v>2.0148832435206572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560.81578840141708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1228.1232361241766</v>
      </c>
      <c r="AZ17" s="16" t="s">
        <v>46876</v>
      </c>
      <c r="BA17" s="6">
        <f>B6L210C35</f>
        <v>9.3611594740446744</v>
      </c>
      <c r="BB17" s="16" t="s">
        <v>46877</v>
      </c>
      <c r="BC17" s="6">
        <f>B6L210C36</f>
        <v>5.1486377107245724</v>
      </c>
      <c r="BD17" s="16" t="s">
        <v>46878</v>
      </c>
      <c r="BE17" s="6">
        <f>B6L210C37</f>
        <v>14.041739211067013</v>
      </c>
      <c r="BF17" s="16" t="s">
        <v>46879</v>
      </c>
      <c r="BG17" s="6">
        <f>B6L210C38</f>
        <v>11.23339136885361</v>
      </c>
      <c r="BH17" s="16" t="s">
        <v>46880</v>
      </c>
      <c r="BI17" s="6">
        <f>B6L210C39</f>
        <v>2.340289868511169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58.3</v>
      </c>
      <c r="F18" s="16" t="s">
        <v>16307</v>
      </c>
      <c r="G18" s="6">
        <f>B3L811C3</f>
        <v>1.1036859294807706</v>
      </c>
      <c r="H18" s="16" t="s">
        <v>46882</v>
      </c>
      <c r="I18" s="6">
        <f>B3L827C3</f>
        <v>1.0986991632923557</v>
      </c>
      <c r="J18" s="16" t="s">
        <v>12391</v>
      </c>
      <c r="K18" s="6">
        <f>B3L845C3</f>
        <v>1.0999691070931472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560.81578840141708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3073.5797410654836</v>
      </c>
      <c r="AZ18" s="16" t="s">
        <v>46888</v>
      </c>
      <c r="BA18" s="6">
        <f>B6L211C35</f>
        <v>9.3611594740446762</v>
      </c>
      <c r="BB18" s="16" t="s">
        <v>46889</v>
      </c>
      <c r="BC18" s="6">
        <f>B6L211C36</f>
        <v>5.1486377107245724</v>
      </c>
      <c r="BD18" s="16" t="s">
        <v>46890</v>
      </c>
      <c r="BE18" s="6">
        <f>B6L211C37</f>
        <v>14.041739211067013</v>
      </c>
      <c r="BF18" s="16" t="s">
        <v>46891</v>
      </c>
      <c r="BG18" s="6">
        <f>B6L211C38</f>
        <v>11.233391368853608</v>
      </c>
      <c r="BH18" s="16" t="s">
        <v>46892</v>
      </c>
      <c r="BI18" s="6">
        <f>B6L211C39</f>
        <v>2.3402898685111686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1.5369012981199641</v>
      </c>
      <c r="H19" s="16" t="s">
        <v>46894</v>
      </c>
      <c r="I19" s="6">
        <f>B3L828C3</f>
        <v>1.5041268579282836</v>
      </c>
      <c r="J19" s="16" t="s">
        <v>12430</v>
      </c>
      <c r="K19" s="6">
        <f>B3L846C3</f>
        <v>1.5076492873895004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560.81578840141697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21852.627358642534</v>
      </c>
      <c r="AZ19" s="16" t="s">
        <v>46900</v>
      </c>
      <c r="BA19" s="6">
        <f>B6L212C35</f>
        <v>9.3611594740446762</v>
      </c>
      <c r="BB19" s="16" t="s">
        <v>46901</v>
      </c>
      <c r="BC19" s="6">
        <f>B6L212C36</f>
        <v>5.1486377107245724</v>
      </c>
      <c r="BD19" s="16" t="s">
        <v>46902</v>
      </c>
      <c r="BE19" s="6">
        <f>B6L212C37</f>
        <v>14.041739211067013</v>
      </c>
      <c r="BF19" s="16" t="s">
        <v>46903</v>
      </c>
      <c r="BG19" s="6">
        <f>B6L212C38</f>
        <v>11.233391368853612</v>
      </c>
      <c r="BH19" s="16" t="s">
        <v>46904</v>
      </c>
      <c r="BI19" s="6">
        <f>B6L212C39</f>
        <v>2.340289868511169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32.5</v>
      </c>
      <c r="F20" s="16" t="s">
        <v>16371</v>
      </c>
      <c r="G20" s="6">
        <f>B3L813C3</f>
        <v>2.0238095238095237</v>
      </c>
      <c r="H20" s="16" t="s">
        <v>46906</v>
      </c>
      <c r="I20" s="6">
        <f>B3L829C3</f>
        <v>1.069767441860465</v>
      </c>
      <c r="J20" s="16" t="s">
        <v>12469</v>
      </c>
      <c r="K20" s="6">
        <f>B3L847C3</f>
        <v>1.7810650887573964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560.81578840141708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1024.2424242424245</v>
      </c>
      <c r="AZ20" s="16" t="s">
        <v>46912</v>
      </c>
      <c r="BA20" s="6">
        <f>B6L213C35</f>
        <v>9.3611594740446762</v>
      </c>
      <c r="BB20" s="16" t="s">
        <v>46913</v>
      </c>
      <c r="BC20" s="6">
        <f>B6L213C36</f>
        <v>5.1486377107245715</v>
      </c>
      <c r="BD20" s="16" t="s">
        <v>46914</v>
      </c>
      <c r="BE20" s="6">
        <f>B6L213C37</f>
        <v>14.041739211067013</v>
      </c>
      <c r="BF20" s="16" t="s">
        <v>46915</v>
      </c>
      <c r="BG20" s="6">
        <f>B6L213C38</f>
        <v>11.233391368853612</v>
      </c>
      <c r="BH20" s="16" t="s">
        <v>46916</v>
      </c>
      <c r="BI20" s="6">
        <f>B6L213C39</f>
        <v>2.340289868511169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1.9523583365490218</v>
      </c>
      <c r="H21" s="16" t="s">
        <v>46918</v>
      </c>
      <c r="I21" s="6">
        <f>B3L830C3</f>
        <v>1.7780821019139619</v>
      </c>
      <c r="J21" s="16" t="s">
        <v>12508</v>
      </c>
      <c r="K21" s="6">
        <f>B3L848C3</f>
        <v>1.8401047938982908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560.81578840141708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1157.7618857488255</v>
      </c>
      <c r="AZ21" s="16" t="s">
        <v>46924</v>
      </c>
      <c r="BA21" s="6">
        <f>B6L214C35</f>
        <v>9.3611594740446744</v>
      </c>
      <c r="BB21" s="16" t="s">
        <v>46925</v>
      </c>
      <c r="BC21" s="6">
        <f>B6L214C36</f>
        <v>5.1486377107245715</v>
      </c>
      <c r="BD21" s="16" t="s">
        <v>46926</v>
      </c>
      <c r="BE21" s="6">
        <f>B6L214C37</f>
        <v>14.041739211067011</v>
      </c>
      <c r="BF21" s="16" t="s">
        <v>46927</v>
      </c>
      <c r="BG21" s="6">
        <f>B6L214C38</f>
        <v>11.23339136885361</v>
      </c>
      <c r="BH21" s="16" t="s">
        <v>46928</v>
      </c>
      <c r="BI21" s="6">
        <f>B6L214C39</f>
        <v>2.3402898685111686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1.9789780363940732</v>
      </c>
      <c r="J22" s="16" t="s">
        <v>46930</v>
      </c>
      <c r="K22" s="6">
        <f>B3L849C3</f>
        <v>1.9789780363940732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1.95796969755203</v>
      </c>
      <c r="J23" s="16" t="s">
        <v>46932</v>
      </c>
      <c r="K23" s="6">
        <f>B3L850C3</f>
        <v>1.95796969755203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38.1</v>
      </c>
      <c r="F24" s="16" t="s">
        <v>16435</v>
      </c>
      <c r="G24" s="6">
        <f>B3L815C3</f>
        <v>1.5511989141909215</v>
      </c>
      <c r="H24" s="16" t="s">
        <v>46934</v>
      </c>
      <c r="I24" s="6">
        <f>B3L833C3</f>
        <v>1.329923273657289</v>
      </c>
      <c r="J24" s="16" t="s">
        <v>12547</v>
      </c>
      <c r="K24" s="6">
        <f>B3L852C3</f>
        <v>1.9395020794076876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560.81578840141697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2184.2916920745938</v>
      </c>
      <c r="AZ24" s="16" t="s">
        <v>46940</v>
      </c>
      <c r="BA24" s="6">
        <f>B6L215C35</f>
        <v>9.3611594740446744</v>
      </c>
      <c r="BB24" s="16" t="s">
        <v>46941</v>
      </c>
      <c r="BC24" s="6">
        <f>B6L215C36</f>
        <v>5.1486377107245715</v>
      </c>
      <c r="BD24" s="16" t="s">
        <v>46942</v>
      </c>
      <c r="BE24" s="6">
        <f>B6L215C37</f>
        <v>14.041739211067016</v>
      </c>
      <c r="BF24" s="16" t="s">
        <v>46943</v>
      </c>
      <c r="BG24" s="6">
        <f>B6L215C38</f>
        <v>11.23339136885361</v>
      </c>
      <c r="BH24" s="16" t="s">
        <v>46944</v>
      </c>
      <c r="BI24" s="6">
        <f>B6L215C39</f>
        <v>2.3402898685111686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34.6</v>
      </c>
      <c r="F25" s="16" t="s">
        <v>16468</v>
      </c>
      <c r="G25" s="6">
        <f>B3L816C3</f>
        <v>1.8069482056161408</v>
      </c>
      <c r="H25" s="16" t="s">
        <v>46946</v>
      </c>
      <c r="I25" s="6">
        <f>B3L834C3</f>
        <v>1.6685495318232357</v>
      </c>
      <c r="J25" s="16" t="s">
        <v>46947</v>
      </c>
      <c r="K25" s="6">
        <f>B3L853C3</f>
        <v>1.7071454303801301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560.81578840141708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1868.985648020823</v>
      </c>
      <c r="AZ25" s="16" t="s">
        <v>46953</v>
      </c>
      <c r="BA25" s="6">
        <f>IF(B6L216C3=0,0,B6L216C29/B6L216C3)</f>
        <v>9.3611594740446762</v>
      </c>
      <c r="BB25" s="16" t="s">
        <v>46954</v>
      </c>
      <c r="BC25" s="6">
        <f>IF(B6L216C8=0,0,B6L216C30/B6L216C8)</f>
        <v>5.1486377107245715</v>
      </c>
      <c r="BD25" s="16" t="s">
        <v>46955</v>
      </c>
      <c r="BE25" s="6">
        <f>IF(B6L216C13=0,0,B6L216C31/B6L216C13)</f>
        <v>14.041739211067011</v>
      </c>
      <c r="BF25" s="16" t="s">
        <v>46956</v>
      </c>
      <c r="BG25" s="6">
        <f>IF(B6L216C18=0,0,B6L216C32/B6L216C18)</f>
        <v>11.233391368853612</v>
      </c>
      <c r="BH25" s="16" t="s">
        <v>46957</v>
      </c>
      <c r="BI25" s="6">
        <f>IF(B6L216C24=0,0,B6L216C33/B6L216C24)</f>
        <v>2.340289868511169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16.021197287275466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4.5599999999999996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2.3655036242659908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1.3042099666507063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2.5903318520041578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6858.2322823904178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1104.8274577158902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5509.5661347886689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187121.94565204249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451769.56986079214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638891.51551283465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79714.472999999998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8.0147492854005904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1.1823363840226104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1.3901513588748942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2015</v>
      </c>
      <c r="B8" s="11">
        <f>RRICC</f>
        <v>125600</v>
      </c>
      <c r="C8" s="7">
        <f>RR_ID</f>
        <v>3</v>
      </c>
      <c r="D8" s="1" t="str">
        <f>RR_SHORT_NAME</f>
        <v>CSXT</v>
      </c>
      <c r="E8" s="1" t="str">
        <f>RR_NAME</f>
        <v>CSX Transportation Company</v>
      </c>
      <c r="F8" s="1" t="s">
        <v>47008</v>
      </c>
      <c r="G8" s="6">
        <f>E1L101C1</f>
        <v>3.0278007225506727E-3</v>
      </c>
    </row>
    <row r="9" spans="1:7" x14ac:dyDescent="0.2">
      <c r="A9" s="11">
        <f>CURRENT_YEAR</f>
        <v>2015</v>
      </c>
      <c r="B9" s="11">
        <f>RRICC</f>
        <v>125600</v>
      </c>
      <c r="C9" s="7">
        <f>RR_ID</f>
        <v>3</v>
      </c>
      <c r="D9" s="1" t="str">
        <f>RR_SHORT_NAME</f>
        <v>CSXT</v>
      </c>
      <c r="E9" s="1" t="str">
        <f>RR_NAME</f>
        <v>CSX Transportation Company</v>
      </c>
      <c r="F9" s="1" t="s">
        <v>47009</v>
      </c>
      <c r="G9" s="6">
        <f>E1L101C2</f>
        <v>9.2989747042149966E-4</v>
      </c>
    </row>
    <row r="10" spans="1:7" x14ac:dyDescent="0.2">
      <c r="A10" s="11">
        <f>CURRENT_YEAR</f>
        <v>2015</v>
      </c>
      <c r="B10" s="11">
        <f>RRICC</f>
        <v>125600</v>
      </c>
      <c r="C10" s="7">
        <f>RR_ID</f>
        <v>3</v>
      </c>
      <c r="D10" s="1" t="str">
        <f>RR_SHORT_NAME</f>
        <v>CSXT</v>
      </c>
      <c r="E10" s="1" t="str">
        <f>RR_NAME</f>
        <v>CSX Transportation Company</v>
      </c>
      <c r="F10" s="1" t="s">
        <v>47010</v>
      </c>
      <c r="G10" s="6">
        <f>E1L101C3</f>
        <v>2.2708393490987518E-3</v>
      </c>
    </row>
    <row r="11" spans="1:7" x14ac:dyDescent="0.2">
      <c r="A11" s="11">
        <f>CURRENT_YEAR</f>
        <v>2015</v>
      </c>
      <c r="B11" s="11">
        <f>RRICC</f>
        <v>125600</v>
      </c>
      <c r="C11" s="7">
        <f>RR_ID</f>
        <v>3</v>
      </c>
      <c r="D11" s="1" t="str">
        <f>RR_SHORT_NAME</f>
        <v>CSXT</v>
      </c>
      <c r="E11" s="1" t="str">
        <f>RR_NAME</f>
        <v>CSX Transportation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2015</v>
      </c>
      <c r="B12" s="11">
        <f>RRICC</f>
        <v>125600</v>
      </c>
      <c r="C12" s="7">
        <f>RR_ID</f>
        <v>3</v>
      </c>
      <c r="D12" s="1" t="str">
        <f>RR_SHORT_NAME</f>
        <v>CSXT</v>
      </c>
      <c r="E12" s="1" t="str">
        <f>RR_NAME</f>
        <v>CSX Transportation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2015</v>
      </c>
      <c r="B13" s="11">
        <f>RRICC</f>
        <v>125600</v>
      </c>
      <c r="C13" s="7">
        <f>RR_ID</f>
        <v>3</v>
      </c>
      <c r="D13" s="1" t="str">
        <f>RR_SHORT_NAME</f>
        <v>CSXT</v>
      </c>
      <c r="E13" s="1" t="str">
        <f>RR_NAME</f>
        <v>CSX Transportation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2015</v>
      </c>
      <c r="B14" s="11">
        <f>RRICC</f>
        <v>125600</v>
      </c>
      <c r="C14" s="7">
        <f>RR_ID</f>
        <v>3</v>
      </c>
      <c r="D14" s="1" t="str">
        <f>RR_SHORT_NAME</f>
        <v>CSXT</v>
      </c>
      <c r="E14" s="1" t="str">
        <f>RR_NAME</f>
        <v>CSX Transportation Company</v>
      </c>
      <c r="F14" s="1" t="s">
        <v>47014</v>
      </c>
      <c r="G14" s="6">
        <f>E1L103C1</f>
        <v>0.93743564987508654</v>
      </c>
    </row>
    <row r="15" spans="1:7" x14ac:dyDescent="0.2">
      <c r="A15" s="11">
        <f>CURRENT_YEAR</f>
        <v>2015</v>
      </c>
      <c r="B15" s="11">
        <f>RRICC</f>
        <v>125600</v>
      </c>
      <c r="C15" s="7">
        <f>RR_ID</f>
        <v>3</v>
      </c>
      <c r="D15" s="1" t="str">
        <f>RR_SHORT_NAME</f>
        <v>CSXT</v>
      </c>
      <c r="E15" s="1" t="str">
        <f>RR_NAME</f>
        <v>CSX Transportation Company</v>
      </c>
      <c r="F15" s="1" t="s">
        <v>47015</v>
      </c>
      <c r="G15" s="6">
        <f>E1L103C2</f>
        <v>-7.2062120176054334E-4</v>
      </c>
    </row>
    <row r="16" spans="1:7" x14ac:dyDescent="0.2">
      <c r="A16" s="11">
        <f>CURRENT_YEAR</f>
        <v>2015</v>
      </c>
      <c r="B16" s="11">
        <f>RRICC</f>
        <v>125600</v>
      </c>
      <c r="C16" s="7">
        <f>RR_ID</f>
        <v>3</v>
      </c>
      <c r="D16" s="1" t="str">
        <f>RR_SHORT_NAME</f>
        <v>CSXT</v>
      </c>
      <c r="E16" s="1" t="str">
        <f>RR_NAME</f>
        <v>CSX Transportation Company</v>
      </c>
      <c r="F16" s="1" t="s">
        <v>47016</v>
      </c>
      <c r="G16" s="6">
        <f>E1L103C3</f>
        <v>5.6905308342628672E-3</v>
      </c>
    </row>
    <row r="17" spans="1:7" x14ac:dyDescent="0.2">
      <c r="A17" s="11">
        <f>CURRENT_YEAR</f>
        <v>2015</v>
      </c>
      <c r="B17" s="11">
        <f>RRICC</f>
        <v>125600</v>
      </c>
      <c r="C17" s="7">
        <f>RR_ID</f>
        <v>3</v>
      </c>
      <c r="D17" s="1" t="str">
        <f>RR_SHORT_NAME</f>
        <v>CSXT</v>
      </c>
      <c r="E17" s="1" t="str">
        <f>RR_NAME</f>
        <v>CSX Transportation Company</v>
      </c>
      <c r="F17" s="1" t="s">
        <v>47017</v>
      </c>
      <c r="G17" s="6">
        <f>E1L104C1</f>
        <v>11.258781682085896</v>
      </c>
    </row>
    <row r="18" spans="1:7" x14ac:dyDescent="0.2">
      <c r="A18" s="11">
        <f>CURRENT_YEAR</f>
        <v>2015</v>
      </c>
      <c r="B18" s="11">
        <f>RRICC</f>
        <v>125600</v>
      </c>
      <c r="C18" s="7">
        <f>RR_ID</f>
        <v>3</v>
      </c>
      <c r="D18" s="1" t="str">
        <f>RR_SHORT_NAME</f>
        <v>CSXT</v>
      </c>
      <c r="E18" s="1" t="str">
        <f>RR_NAME</f>
        <v>CSX Transportation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2015</v>
      </c>
      <c r="B19" s="11">
        <f>RRICC</f>
        <v>125600</v>
      </c>
      <c r="C19" s="7">
        <f>RR_ID</f>
        <v>3</v>
      </c>
      <c r="D19" s="1" t="str">
        <f>RR_SHORT_NAME</f>
        <v>CSXT</v>
      </c>
      <c r="E19" s="1" t="str">
        <f>RR_NAME</f>
        <v>CSX Transportation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2015</v>
      </c>
      <c r="B20" s="11">
        <f>RRICC</f>
        <v>125600</v>
      </c>
      <c r="C20" s="7">
        <f>RR_ID</f>
        <v>3</v>
      </c>
      <c r="D20" s="1" t="str">
        <f>RR_SHORT_NAME</f>
        <v>CSXT</v>
      </c>
      <c r="E20" s="1" t="str">
        <f>RR_NAME</f>
        <v>CSX Transportation Company</v>
      </c>
      <c r="F20" s="1" t="s">
        <v>47020</v>
      </c>
      <c r="G20" s="6">
        <f>E1L105C1</f>
        <v>4.8852508510492552</v>
      </c>
    </row>
    <row r="21" spans="1:7" x14ac:dyDescent="0.2">
      <c r="A21" s="11">
        <f>CURRENT_YEAR</f>
        <v>2015</v>
      </c>
      <c r="B21" s="11">
        <f>RRICC</f>
        <v>125600</v>
      </c>
      <c r="C21" s="7">
        <f>RR_ID</f>
        <v>3</v>
      </c>
      <c r="D21" s="1" t="str">
        <f>RR_SHORT_NAME</f>
        <v>CSXT</v>
      </c>
      <c r="E21" s="1" t="str">
        <f>RR_NAME</f>
        <v>CSX Transportation Company</v>
      </c>
      <c r="F21" s="1" t="s">
        <v>47021</v>
      </c>
      <c r="G21" s="6">
        <f>E1L105C2</f>
        <v>0.52472280961987428</v>
      </c>
    </row>
    <row r="22" spans="1:7" x14ac:dyDescent="0.2">
      <c r="A22" s="11">
        <f>CURRENT_YEAR</f>
        <v>2015</v>
      </c>
      <c r="B22" s="11">
        <f>RRICC</f>
        <v>125600</v>
      </c>
      <c r="C22" s="7">
        <f>RR_ID</f>
        <v>3</v>
      </c>
      <c r="D22" s="1" t="str">
        <f>RR_SHORT_NAME</f>
        <v>CSXT</v>
      </c>
      <c r="E22" s="1" t="str">
        <f>RR_NAME</f>
        <v>CSX Transportation Company</v>
      </c>
      <c r="F22" s="1" t="s">
        <v>47022</v>
      </c>
      <c r="G22" s="6">
        <f>E1L105C3</f>
        <v>0.88128679761889972</v>
      </c>
    </row>
    <row r="23" spans="1:7" x14ac:dyDescent="0.2">
      <c r="A23" s="11">
        <f>CURRENT_YEAR</f>
        <v>2015</v>
      </c>
      <c r="B23" s="11">
        <f>RRICC</f>
        <v>125600</v>
      </c>
      <c r="C23" s="7">
        <f>RR_ID</f>
        <v>3</v>
      </c>
      <c r="D23" s="1" t="str">
        <f>RR_SHORT_NAME</f>
        <v>CSXT</v>
      </c>
      <c r="E23" s="1" t="str">
        <f>RR_NAME</f>
        <v>CSX Transportation Company</v>
      </c>
      <c r="F23" s="1" t="s">
        <v>47023</v>
      </c>
      <c r="G23" s="6">
        <f>E1L106C1</f>
        <v>2.1123709163717663</v>
      </c>
    </row>
    <row r="24" spans="1:7" x14ac:dyDescent="0.2">
      <c r="A24" s="11">
        <f>CURRENT_YEAR</f>
        <v>2015</v>
      </c>
      <c r="B24" s="11">
        <f>RRICC</f>
        <v>125600</v>
      </c>
      <c r="C24" s="7">
        <f>RR_ID</f>
        <v>3</v>
      </c>
      <c r="D24" s="1" t="str">
        <f>RR_SHORT_NAME</f>
        <v>CSXT</v>
      </c>
      <c r="E24" s="1" t="str">
        <f>RR_NAME</f>
        <v>CSX Transportation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2015</v>
      </c>
      <c r="B25" s="11">
        <f>RRICC</f>
        <v>125600</v>
      </c>
      <c r="C25" s="7">
        <f>RR_ID</f>
        <v>3</v>
      </c>
      <c r="D25" s="1" t="str">
        <f>RR_SHORT_NAME</f>
        <v>CSXT</v>
      </c>
      <c r="E25" s="1" t="str">
        <f>RR_NAME</f>
        <v>CSX Transportation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2015</v>
      </c>
      <c r="B26" s="11">
        <f>RRICC</f>
        <v>125600</v>
      </c>
      <c r="C26" s="7">
        <f>RR_ID</f>
        <v>3</v>
      </c>
      <c r="D26" s="1" t="str">
        <f>RR_SHORT_NAME</f>
        <v>CSXT</v>
      </c>
      <c r="E26" s="1" t="str">
        <f>RR_NAME</f>
        <v>CSX Transportation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2015</v>
      </c>
      <c r="B27" s="11">
        <f>RRICC</f>
        <v>125600</v>
      </c>
      <c r="C27" s="7">
        <f>RR_ID</f>
        <v>3</v>
      </c>
      <c r="D27" s="1" t="str">
        <f>RR_SHORT_NAME</f>
        <v>CSXT</v>
      </c>
      <c r="E27" s="1" t="str">
        <f>RR_NAME</f>
        <v>CSX Transportation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2015</v>
      </c>
      <c r="B28" s="11">
        <f>RRICC</f>
        <v>125600</v>
      </c>
      <c r="C28" s="7">
        <f>RR_ID</f>
        <v>3</v>
      </c>
      <c r="D28" s="1" t="str">
        <f>RR_SHORT_NAME</f>
        <v>CSXT</v>
      </c>
      <c r="E28" s="1" t="str">
        <f>RR_NAME</f>
        <v>CSX Transportation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2015</v>
      </c>
      <c r="B29" s="11">
        <f>RRICC</f>
        <v>125600</v>
      </c>
      <c r="C29" s="7">
        <f>RR_ID</f>
        <v>3</v>
      </c>
      <c r="D29" s="1" t="str">
        <f>RR_SHORT_NAME</f>
        <v>CSXT</v>
      </c>
      <c r="E29" s="1" t="str">
        <f>RR_NAME</f>
        <v>CSX Transportation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2015</v>
      </c>
      <c r="B30" s="11">
        <f>RRICC</f>
        <v>125600</v>
      </c>
      <c r="C30" s="7">
        <f>RR_ID</f>
        <v>3</v>
      </c>
      <c r="D30" s="1" t="str">
        <f>RR_SHORT_NAME</f>
        <v>CSXT</v>
      </c>
      <c r="E30" s="1" t="str">
        <f>RR_NAME</f>
        <v>CSX Transportation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2015</v>
      </c>
      <c r="B31" s="11">
        <f>RRICC</f>
        <v>125600</v>
      </c>
      <c r="C31" s="7">
        <f>RR_ID</f>
        <v>3</v>
      </c>
      <c r="D31" s="1" t="str">
        <f>RR_SHORT_NAME</f>
        <v>CSXT</v>
      </c>
      <c r="E31" s="1" t="str">
        <f>RR_NAME</f>
        <v>CSX Transportation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2015</v>
      </c>
      <c r="B32" s="11">
        <f>RRICC</f>
        <v>125600</v>
      </c>
      <c r="C32" s="7">
        <f>RR_ID</f>
        <v>3</v>
      </c>
      <c r="D32" s="1" t="str">
        <f>RR_SHORT_NAME</f>
        <v>CSXT</v>
      </c>
      <c r="E32" s="1" t="str">
        <f>RR_NAME</f>
        <v>CSX Transportation Company</v>
      </c>
      <c r="F32" s="1" t="s">
        <v>47032</v>
      </c>
      <c r="G32" s="6">
        <f>E1L109C1</f>
        <v>9.8609051182387102</v>
      </c>
    </row>
    <row r="33" spans="1:7" x14ac:dyDescent="0.2">
      <c r="A33" s="11">
        <f>CURRENT_YEAR</f>
        <v>2015</v>
      </c>
      <c r="B33" s="11">
        <f>RRICC</f>
        <v>125600</v>
      </c>
      <c r="C33" s="7">
        <f>RR_ID</f>
        <v>3</v>
      </c>
      <c r="D33" s="1" t="str">
        <f>RR_SHORT_NAME</f>
        <v>CSXT</v>
      </c>
      <c r="E33" s="1" t="str">
        <f>RR_NAME</f>
        <v>CSX Transportation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2015</v>
      </c>
      <c r="B34" s="11">
        <f>RRICC</f>
        <v>125600</v>
      </c>
      <c r="C34" s="7">
        <f>RR_ID</f>
        <v>3</v>
      </c>
      <c r="D34" s="1" t="str">
        <f>RR_SHORT_NAME</f>
        <v>CSXT</v>
      </c>
      <c r="E34" s="1" t="str">
        <f>RR_NAME</f>
        <v>CSX Transportation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2015</v>
      </c>
      <c r="B35" s="11">
        <f>RRICC</f>
        <v>125600</v>
      </c>
      <c r="C35" s="7">
        <f>RR_ID</f>
        <v>3</v>
      </c>
      <c r="D35" s="1" t="str">
        <f>RR_SHORT_NAME</f>
        <v>CSXT</v>
      </c>
      <c r="E35" s="1" t="str">
        <f>RR_NAME</f>
        <v>CSX Transportation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2015</v>
      </c>
      <c r="B36" s="11">
        <f>RRICC</f>
        <v>125600</v>
      </c>
      <c r="C36" s="7">
        <f>RR_ID</f>
        <v>3</v>
      </c>
      <c r="D36" s="1" t="str">
        <f>RR_SHORT_NAME</f>
        <v>CSXT</v>
      </c>
      <c r="E36" s="1" t="str">
        <f>RR_NAME</f>
        <v>CSX Transportation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2015</v>
      </c>
      <c r="B37" s="11">
        <f>RRICC</f>
        <v>125600</v>
      </c>
      <c r="C37" s="7">
        <f>RR_ID</f>
        <v>3</v>
      </c>
      <c r="D37" s="1" t="str">
        <f>RR_SHORT_NAME</f>
        <v>CSXT</v>
      </c>
      <c r="E37" s="1" t="str">
        <f>RR_NAME</f>
        <v>CSX Transportation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2015</v>
      </c>
      <c r="B38" s="11">
        <f>RRICC</f>
        <v>125600</v>
      </c>
      <c r="C38" s="7">
        <f>RR_ID</f>
        <v>3</v>
      </c>
      <c r="D38" s="1" t="str">
        <f>RR_SHORT_NAME</f>
        <v>CSXT</v>
      </c>
      <c r="E38" s="1" t="str">
        <f>RR_NAME</f>
        <v>CSX Transportation Company</v>
      </c>
      <c r="F38" s="1" t="s">
        <v>47038</v>
      </c>
      <c r="G38" s="6">
        <f>E1L111C1</f>
        <v>4.2162609497478831</v>
      </c>
    </row>
    <row r="39" spans="1:7" x14ac:dyDescent="0.2">
      <c r="A39" s="11">
        <f>CURRENT_YEAR</f>
        <v>2015</v>
      </c>
      <c r="B39" s="11">
        <f>RRICC</f>
        <v>125600</v>
      </c>
      <c r="C39" s="7">
        <f>RR_ID</f>
        <v>3</v>
      </c>
      <c r="D39" s="1" t="str">
        <f>RR_SHORT_NAME</f>
        <v>CSXT</v>
      </c>
      <c r="E39" s="1" t="str">
        <f>RR_NAME</f>
        <v>CSX Transportation Company</v>
      </c>
      <c r="F39" s="1" t="s">
        <v>47039</v>
      </c>
      <c r="G39" s="6">
        <f>E1L111C2</f>
        <v>0.48473260209636954</v>
      </c>
    </row>
    <row r="40" spans="1:7" x14ac:dyDescent="0.2">
      <c r="A40" s="11">
        <f>CURRENT_YEAR</f>
        <v>2015</v>
      </c>
      <c r="B40" s="11">
        <f>RRICC</f>
        <v>125600</v>
      </c>
      <c r="C40" s="7">
        <f>RR_ID</f>
        <v>3</v>
      </c>
      <c r="D40" s="1" t="str">
        <f>RR_SHORT_NAME</f>
        <v>CSXT</v>
      </c>
      <c r="E40" s="1" t="str">
        <f>RR_NAME</f>
        <v>CSX Transportation Company</v>
      </c>
      <c r="F40" s="1" t="s">
        <v>47040</v>
      </c>
      <c r="G40" s="6">
        <f>E1L111C3</f>
        <v>1.2893175523670226</v>
      </c>
    </row>
    <row r="41" spans="1:7" x14ac:dyDescent="0.2">
      <c r="A41" s="11">
        <f>CURRENT_YEAR</f>
        <v>2015</v>
      </c>
      <c r="B41" s="11">
        <f>RRICC</f>
        <v>125600</v>
      </c>
      <c r="C41" s="7">
        <f>RR_ID</f>
        <v>3</v>
      </c>
      <c r="D41" s="1" t="str">
        <f>RR_SHORT_NAME</f>
        <v>CSXT</v>
      </c>
      <c r="E41" s="1" t="str">
        <f>RR_NAME</f>
        <v>CSX Transportation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2015</v>
      </c>
      <c r="B42" s="11">
        <f>RRICC</f>
        <v>125600</v>
      </c>
      <c r="C42" s="7">
        <f>RR_ID</f>
        <v>3</v>
      </c>
      <c r="D42" s="1" t="str">
        <f>RR_SHORT_NAME</f>
        <v>CSXT</v>
      </c>
      <c r="E42" s="1" t="str">
        <f>RR_NAME</f>
        <v>CSX Transportation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2015</v>
      </c>
      <c r="B43" s="11">
        <f>RRICC</f>
        <v>125600</v>
      </c>
      <c r="C43" s="7">
        <f>RR_ID</f>
        <v>3</v>
      </c>
      <c r="D43" s="1" t="str">
        <f>RR_SHORT_NAME</f>
        <v>CSXT</v>
      </c>
      <c r="E43" s="1" t="str">
        <f>RR_NAME</f>
        <v>CSX Transportation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2015</v>
      </c>
      <c r="B44" s="11">
        <f>RRICC</f>
        <v>125600</v>
      </c>
      <c r="C44" s="7">
        <f>RR_ID</f>
        <v>3</v>
      </c>
      <c r="D44" s="1" t="str">
        <f>RR_SHORT_NAME</f>
        <v>CSXT</v>
      </c>
      <c r="E44" s="1" t="str">
        <f>RR_NAME</f>
        <v>CSX Transportation Company</v>
      </c>
      <c r="F44" s="1" t="s">
        <v>47044</v>
      </c>
      <c r="G44" s="6">
        <f>E1L113C1</f>
        <v>4.6638743188525975</v>
      </c>
    </row>
    <row r="45" spans="1:7" x14ac:dyDescent="0.2">
      <c r="A45" s="11">
        <f>CURRENT_YEAR</f>
        <v>2015</v>
      </c>
      <c r="B45" s="11">
        <f>RRICC</f>
        <v>125600</v>
      </c>
      <c r="C45" s="7">
        <f>RR_ID</f>
        <v>3</v>
      </c>
      <c r="D45" s="1" t="str">
        <f>RR_SHORT_NAME</f>
        <v>CSXT</v>
      </c>
      <c r="E45" s="1" t="str">
        <f>RR_NAME</f>
        <v>CSX Transportation Company</v>
      </c>
      <c r="F45" s="1" t="s">
        <v>47045</v>
      </c>
      <c r="G45" s="6">
        <f>E1L113C2</f>
        <v>0.13225628655837102</v>
      </c>
    </row>
    <row r="46" spans="1:7" x14ac:dyDescent="0.2">
      <c r="A46" s="11">
        <f>CURRENT_YEAR</f>
        <v>2015</v>
      </c>
      <c r="B46" s="11">
        <f>RRICC</f>
        <v>125600</v>
      </c>
      <c r="C46" s="7">
        <f>RR_ID</f>
        <v>3</v>
      </c>
      <c r="D46" s="1" t="str">
        <f>RR_SHORT_NAME</f>
        <v>CSXT</v>
      </c>
      <c r="E46" s="1" t="str">
        <f>RR_NAME</f>
        <v>CSX Transportation Company</v>
      </c>
      <c r="F46" s="1" t="s">
        <v>47046</v>
      </c>
      <c r="G46" s="6">
        <f>E1L113C3</f>
        <v>0.41235809665732143</v>
      </c>
    </row>
    <row r="47" spans="1:7" x14ac:dyDescent="0.2">
      <c r="A47" s="11">
        <f>CURRENT_YEAR</f>
        <v>2015</v>
      </c>
      <c r="B47" s="11">
        <f>RRICC</f>
        <v>125600</v>
      </c>
      <c r="C47" s="7">
        <f>RR_ID</f>
        <v>3</v>
      </c>
      <c r="D47" s="1" t="str">
        <f>RR_SHORT_NAME</f>
        <v>CSXT</v>
      </c>
      <c r="E47" s="1" t="str">
        <f>RR_NAME</f>
        <v>CSX Transportation Company</v>
      </c>
      <c r="F47" s="1" t="s">
        <v>47047</v>
      </c>
      <c r="G47" s="6">
        <f>E1L114C1</f>
        <v>2.0522075824845487</v>
      </c>
    </row>
    <row r="48" spans="1:7" x14ac:dyDescent="0.2">
      <c r="A48" s="11">
        <f>CURRENT_YEAR</f>
        <v>2015</v>
      </c>
      <c r="B48" s="11">
        <f>RRICC</f>
        <v>125600</v>
      </c>
      <c r="C48" s="7">
        <f>RR_ID</f>
        <v>3</v>
      </c>
      <c r="D48" s="1" t="str">
        <f>RR_SHORT_NAME</f>
        <v>CSXT</v>
      </c>
      <c r="E48" s="1" t="str">
        <f>RR_NAME</f>
        <v>CSX Transportation Company</v>
      </c>
      <c r="F48" s="1" t="s">
        <v>47048</v>
      </c>
      <c r="G48" s="6">
        <f>E1L114C2</f>
        <v>4.8794568615571805E-2</v>
      </c>
    </row>
    <row r="49" spans="1:7" x14ac:dyDescent="0.2">
      <c r="A49" s="11">
        <f>CURRENT_YEAR</f>
        <v>2015</v>
      </c>
      <c r="B49" s="11">
        <f>RRICC</f>
        <v>125600</v>
      </c>
      <c r="C49" s="7">
        <f>RR_ID</f>
        <v>3</v>
      </c>
      <c r="D49" s="1" t="str">
        <f>RR_SHORT_NAME</f>
        <v>CSXT</v>
      </c>
      <c r="E49" s="1" t="str">
        <f>RR_NAME</f>
        <v>CSX Transportation Company</v>
      </c>
      <c r="F49" s="1" t="s">
        <v>47049</v>
      </c>
      <c r="G49" s="6">
        <f>E1L114C3</f>
        <v>0.15213519118920676</v>
      </c>
    </row>
    <row r="50" spans="1:7" x14ac:dyDescent="0.2">
      <c r="A50" s="11">
        <f>CURRENT_YEAR</f>
        <v>2015</v>
      </c>
      <c r="B50" s="11">
        <f>RRICC</f>
        <v>125600</v>
      </c>
      <c r="C50" s="7">
        <f>RR_ID</f>
        <v>3</v>
      </c>
      <c r="D50" s="1" t="str">
        <f>RR_SHORT_NAME</f>
        <v>CSXT</v>
      </c>
      <c r="E50" s="1" t="str">
        <f>RR_NAME</f>
        <v>CSX Transportation Company</v>
      </c>
      <c r="F50" s="1" t="s">
        <v>47050</v>
      </c>
      <c r="G50" s="6">
        <f>E1L115C1</f>
        <v>31.17961928226288</v>
      </c>
    </row>
    <row r="51" spans="1:7" x14ac:dyDescent="0.2">
      <c r="A51" s="11">
        <f>CURRENT_YEAR</f>
        <v>2015</v>
      </c>
      <c r="B51" s="11">
        <f>RRICC</f>
        <v>125600</v>
      </c>
      <c r="C51" s="7">
        <f>RR_ID</f>
        <v>3</v>
      </c>
      <c r="D51" s="1" t="str">
        <f>RR_SHORT_NAME</f>
        <v>CSXT</v>
      </c>
      <c r="E51" s="1" t="str">
        <f>RR_NAME</f>
        <v>CSX Transportation Company</v>
      </c>
      <c r="F51" s="1" t="s">
        <v>47051</v>
      </c>
      <c r="G51" s="6">
        <f>E1L115C2</f>
        <v>4.6166112404247741</v>
      </c>
    </row>
    <row r="52" spans="1:7" x14ac:dyDescent="0.2">
      <c r="A52" s="11">
        <f>CURRENT_YEAR</f>
        <v>2015</v>
      </c>
      <c r="B52" s="11">
        <f>RRICC</f>
        <v>125600</v>
      </c>
      <c r="C52" s="7">
        <f>RR_ID</f>
        <v>3</v>
      </c>
      <c r="D52" s="1" t="str">
        <f>RR_SHORT_NAME</f>
        <v>CSXT</v>
      </c>
      <c r="E52" s="1" t="str">
        <f>RR_NAME</f>
        <v>CSX Transportation Company</v>
      </c>
      <c r="F52" s="1" t="s">
        <v>47052</v>
      </c>
      <c r="G52" s="6">
        <f>E1L115C3</f>
        <v>14.374561067844084</v>
      </c>
    </row>
    <row r="53" spans="1:7" x14ac:dyDescent="0.2">
      <c r="A53" s="11">
        <f>CURRENT_YEAR</f>
        <v>2015</v>
      </c>
      <c r="B53" s="11">
        <f>RRICC</f>
        <v>125600</v>
      </c>
      <c r="C53" s="7">
        <f>RR_ID</f>
        <v>3</v>
      </c>
      <c r="D53" s="1" t="str">
        <f>RR_SHORT_NAME</f>
        <v>CSXT</v>
      </c>
      <c r="E53" s="1" t="str">
        <f>RR_NAME</f>
        <v>CSX Transportation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2015</v>
      </c>
      <c r="B54" s="11">
        <f>RRICC</f>
        <v>125600</v>
      </c>
      <c r="C54" s="7">
        <f>RR_ID</f>
        <v>3</v>
      </c>
      <c r="D54" s="1" t="str">
        <f>RR_SHORT_NAME</f>
        <v>CSXT</v>
      </c>
      <c r="E54" s="1" t="str">
        <f>RR_NAME</f>
        <v>CSX Transportation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2015</v>
      </c>
      <c r="B55" s="11">
        <f>RRICC</f>
        <v>125600</v>
      </c>
      <c r="C55" s="7">
        <f>RR_ID</f>
        <v>3</v>
      </c>
      <c r="D55" s="1" t="str">
        <f>RR_SHORT_NAME</f>
        <v>CSXT</v>
      </c>
      <c r="E55" s="1" t="str">
        <f>RR_NAME</f>
        <v>CSX Transportation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2015</v>
      </c>
      <c r="B56" s="11">
        <f>RRICC</f>
        <v>125600</v>
      </c>
      <c r="C56" s="7">
        <f>RR_ID</f>
        <v>3</v>
      </c>
      <c r="D56" s="1" t="str">
        <f>RR_SHORT_NAME</f>
        <v>CSXT</v>
      </c>
      <c r="E56" s="1" t="str">
        <f>RR_NAME</f>
        <v>CSX Transportation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2015</v>
      </c>
      <c r="B57" s="11">
        <f>RRICC</f>
        <v>125600</v>
      </c>
      <c r="C57" s="7">
        <f>RR_ID</f>
        <v>3</v>
      </c>
      <c r="D57" s="1" t="str">
        <f>RR_SHORT_NAME</f>
        <v>CSXT</v>
      </c>
      <c r="E57" s="1" t="str">
        <f>RR_NAME</f>
        <v>CSX Transportation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2015</v>
      </c>
      <c r="B58" s="11">
        <f>RRICC</f>
        <v>125600</v>
      </c>
      <c r="C58" s="7">
        <f>RR_ID</f>
        <v>3</v>
      </c>
      <c r="D58" s="1" t="str">
        <f>RR_SHORT_NAME</f>
        <v>CSXT</v>
      </c>
      <c r="E58" s="1" t="str">
        <f>RR_NAME</f>
        <v>CSX Transportation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2015</v>
      </c>
      <c r="B59" s="11">
        <f>RRICC</f>
        <v>125600</v>
      </c>
      <c r="C59" s="7">
        <f>RR_ID</f>
        <v>3</v>
      </c>
      <c r="D59" s="1" t="str">
        <f>RR_SHORT_NAME</f>
        <v>CSXT</v>
      </c>
      <c r="E59" s="1" t="str">
        <f>RR_NAME</f>
        <v>CSX Transportation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2015</v>
      </c>
      <c r="B60" s="11">
        <f>RRICC</f>
        <v>125600</v>
      </c>
      <c r="C60" s="7">
        <f>RR_ID</f>
        <v>3</v>
      </c>
      <c r="D60" s="1" t="str">
        <f>RR_SHORT_NAME</f>
        <v>CSXT</v>
      </c>
      <c r="E60" s="1" t="str">
        <f>RR_NAME</f>
        <v>CSX Transportation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2015</v>
      </c>
      <c r="B61" s="11">
        <f>RRICC</f>
        <v>125600</v>
      </c>
      <c r="C61" s="7">
        <f>RR_ID</f>
        <v>3</v>
      </c>
      <c r="D61" s="1" t="str">
        <f>RR_SHORT_NAME</f>
        <v>CSXT</v>
      </c>
      <c r="E61" s="1" t="str">
        <f>RR_NAME</f>
        <v>CSX Transportation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2015</v>
      </c>
      <c r="B62" s="11">
        <f>RRICC</f>
        <v>125600</v>
      </c>
      <c r="C62" s="7">
        <f>RR_ID</f>
        <v>3</v>
      </c>
      <c r="D62" s="1" t="str">
        <f>RR_SHORT_NAME</f>
        <v>CSXT</v>
      </c>
      <c r="E62" s="1" t="str">
        <f>RR_NAME</f>
        <v>CSX Transportation Company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2015</v>
      </c>
      <c r="B63" s="11">
        <f>RRICC</f>
        <v>125600</v>
      </c>
      <c r="C63" s="7">
        <f>RR_ID</f>
        <v>3</v>
      </c>
      <c r="D63" s="1" t="str">
        <f>RR_SHORT_NAME</f>
        <v>CSXT</v>
      </c>
      <c r="E63" s="1" t="str">
        <f>RR_NAME</f>
        <v>CSX Transportation Company</v>
      </c>
      <c r="F63" s="1" t="s">
        <v>47063</v>
      </c>
      <c r="G63" s="6">
        <f>E1L119C2</f>
        <v>0</v>
      </c>
    </row>
    <row r="64" spans="1:7" x14ac:dyDescent="0.2">
      <c r="A64" s="11">
        <f>CURRENT_YEAR</f>
        <v>2015</v>
      </c>
      <c r="B64" s="11">
        <f>RRICC</f>
        <v>125600</v>
      </c>
      <c r="C64" s="7">
        <f>RR_ID</f>
        <v>3</v>
      </c>
      <c r="D64" s="1" t="str">
        <f>RR_SHORT_NAME</f>
        <v>CSXT</v>
      </c>
      <c r="E64" s="1" t="str">
        <f>RR_NAME</f>
        <v>CSX Transportation Company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2015</v>
      </c>
      <c r="B65" s="11">
        <f>RRICC</f>
        <v>125600</v>
      </c>
      <c r="C65" s="7">
        <f>RR_ID</f>
        <v>3</v>
      </c>
      <c r="D65" s="1" t="str">
        <f>RR_SHORT_NAME</f>
        <v>CSXT</v>
      </c>
      <c r="E65" s="1" t="str">
        <f>RR_NAME</f>
        <v>CSX Transportation Company</v>
      </c>
      <c r="F65" s="1" t="s">
        <v>47065</v>
      </c>
      <c r="G65" s="6">
        <f>E1L120C1</f>
        <v>178.90512032814144</v>
      </c>
    </row>
    <row r="66" spans="1:7" x14ac:dyDescent="0.2">
      <c r="A66" s="11">
        <f>CURRENT_YEAR</f>
        <v>2015</v>
      </c>
      <c r="B66" s="11">
        <f>RRICC</f>
        <v>125600</v>
      </c>
      <c r="C66" s="7">
        <f>RR_ID</f>
        <v>3</v>
      </c>
      <c r="D66" s="1" t="str">
        <f>RR_SHORT_NAME</f>
        <v>CSXT</v>
      </c>
      <c r="E66" s="1" t="str">
        <f>RR_NAME</f>
        <v>CSX Transportation Company</v>
      </c>
      <c r="F66" s="1" t="s">
        <v>47066</v>
      </c>
      <c r="G66" s="6">
        <f>E1L120C2</f>
        <v>0.30784917310267934</v>
      </c>
    </row>
    <row r="67" spans="1:7" x14ac:dyDescent="0.2">
      <c r="A67" s="11">
        <f>CURRENT_YEAR</f>
        <v>2015</v>
      </c>
      <c r="B67" s="11">
        <f>RRICC</f>
        <v>125600</v>
      </c>
      <c r="C67" s="7">
        <f>RR_ID</f>
        <v>3</v>
      </c>
      <c r="D67" s="1" t="str">
        <f>RR_SHORT_NAME</f>
        <v>CSXT</v>
      </c>
      <c r="E67" s="1" t="str">
        <f>RR_NAME</f>
        <v>CSX Transportation Company</v>
      </c>
      <c r="F67" s="1" t="s">
        <v>47067</v>
      </c>
      <c r="G67" s="6">
        <f>E1L120C3</f>
        <v>0.34492840279552966</v>
      </c>
    </row>
    <row r="68" spans="1:7" x14ac:dyDescent="0.2">
      <c r="A68" s="11">
        <f>CURRENT_YEAR</f>
        <v>2015</v>
      </c>
      <c r="B68" s="11">
        <f>RRICC</f>
        <v>125600</v>
      </c>
      <c r="C68" s="7">
        <f>RR_ID</f>
        <v>3</v>
      </c>
      <c r="D68" s="1" t="str">
        <f>RR_SHORT_NAME</f>
        <v>CSXT</v>
      </c>
      <c r="E68" s="1" t="str">
        <f>RR_NAME</f>
        <v>CSX Transportation Company</v>
      </c>
      <c r="F68" s="1" t="s">
        <v>47068</v>
      </c>
      <c r="G68" s="6">
        <f>E1L121C1</f>
        <v>20.603810128197541</v>
      </c>
    </row>
    <row r="69" spans="1:7" x14ac:dyDescent="0.2">
      <c r="A69" s="11">
        <f>CURRENT_YEAR</f>
        <v>2015</v>
      </c>
      <c r="B69" s="11">
        <f>RRICC</f>
        <v>125600</v>
      </c>
      <c r="C69" s="7">
        <f>RR_ID</f>
        <v>3</v>
      </c>
      <c r="D69" s="1" t="str">
        <f>RR_SHORT_NAME</f>
        <v>CSXT</v>
      </c>
      <c r="E69" s="1" t="str">
        <f>RR_NAME</f>
        <v>CSX Transportation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2015</v>
      </c>
      <c r="B70" s="11">
        <f>RRICC</f>
        <v>125600</v>
      </c>
      <c r="C70" s="7">
        <f>RR_ID</f>
        <v>3</v>
      </c>
      <c r="D70" s="1" t="str">
        <f>RR_SHORT_NAME</f>
        <v>CSXT</v>
      </c>
      <c r="E70" s="1" t="str">
        <f>RR_NAME</f>
        <v>CSX Transportation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2015</v>
      </c>
      <c r="B71" s="11">
        <f>RRICC</f>
        <v>125600</v>
      </c>
      <c r="C71" s="7">
        <f>RR_ID</f>
        <v>3</v>
      </c>
      <c r="D71" s="1" t="str">
        <f>RR_SHORT_NAME</f>
        <v>CSXT</v>
      </c>
      <c r="E71" s="1" t="str">
        <f>RR_NAME</f>
        <v>CSX Transportation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2015</v>
      </c>
      <c r="B72" s="11">
        <f>RRICC</f>
        <v>125600</v>
      </c>
      <c r="C72" s="7">
        <f>RR_ID</f>
        <v>3</v>
      </c>
      <c r="D72" s="1" t="str">
        <f>RR_SHORT_NAME</f>
        <v>CSXT</v>
      </c>
      <c r="E72" s="1" t="str">
        <f>RR_NAME</f>
        <v>CSX Transportation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2015</v>
      </c>
      <c r="B73" s="11">
        <f>RRICC</f>
        <v>125600</v>
      </c>
      <c r="C73" s="7">
        <f>RR_ID</f>
        <v>3</v>
      </c>
      <c r="D73" s="1" t="str">
        <f>RR_SHORT_NAME</f>
        <v>CSXT</v>
      </c>
      <c r="E73" s="1" t="str">
        <f>RR_NAME</f>
        <v>CSX Transportation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2015</v>
      </c>
      <c r="B74" s="11">
        <f>RRICC</f>
        <v>125600</v>
      </c>
      <c r="C74" s="7">
        <f>RR_ID</f>
        <v>3</v>
      </c>
      <c r="D74" s="1" t="str">
        <f>RR_SHORT_NAME</f>
        <v>CSXT</v>
      </c>
      <c r="E74" s="1" t="str">
        <f>RR_NAME</f>
        <v>CSX Transportation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2015</v>
      </c>
      <c r="B75" s="11">
        <f>RRICC</f>
        <v>125600</v>
      </c>
      <c r="C75" s="7">
        <f>RR_ID</f>
        <v>3</v>
      </c>
      <c r="D75" s="1" t="str">
        <f>RR_SHORT_NAME</f>
        <v>CSXT</v>
      </c>
      <c r="E75" s="1" t="str">
        <f>RR_NAME</f>
        <v>CSX Transportation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2015</v>
      </c>
      <c r="B76" s="11">
        <f>RRICC</f>
        <v>125600</v>
      </c>
      <c r="C76" s="7">
        <f>RR_ID</f>
        <v>3</v>
      </c>
      <c r="D76" s="1" t="str">
        <f>RR_SHORT_NAME</f>
        <v>CSXT</v>
      </c>
      <c r="E76" s="1" t="str">
        <f>RR_NAME</f>
        <v>CSX Transportation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2015</v>
      </c>
      <c r="B77" s="11">
        <f>RRICC</f>
        <v>125600</v>
      </c>
      <c r="C77" s="7">
        <f>RR_ID</f>
        <v>3</v>
      </c>
      <c r="D77" s="1" t="str">
        <f>RR_SHORT_NAME</f>
        <v>CSXT</v>
      </c>
      <c r="E77" s="1" t="str">
        <f>RR_NAME</f>
        <v>CSX Transportation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2015</v>
      </c>
      <c r="B78" s="11">
        <f>RRICC</f>
        <v>125600</v>
      </c>
      <c r="C78" s="7">
        <f>RR_ID</f>
        <v>3</v>
      </c>
      <c r="D78" s="1" t="str">
        <f>RR_SHORT_NAME</f>
        <v>CSXT</v>
      </c>
      <c r="E78" s="1" t="str">
        <f>RR_NAME</f>
        <v>CSX Transportation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2015</v>
      </c>
      <c r="B79" s="11">
        <f>RRICC</f>
        <v>125600</v>
      </c>
      <c r="C79" s="7">
        <f>RR_ID</f>
        <v>3</v>
      </c>
      <c r="D79" s="1" t="str">
        <f>RR_SHORT_NAME</f>
        <v>CSXT</v>
      </c>
      <c r="E79" s="1" t="str">
        <f>RR_NAME</f>
        <v>CSX Transportation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2015</v>
      </c>
      <c r="B80" s="11">
        <f>RRICC</f>
        <v>125600</v>
      </c>
      <c r="C80" s="7">
        <f>RR_ID</f>
        <v>3</v>
      </c>
      <c r="D80" s="1" t="str">
        <f>RR_SHORT_NAME</f>
        <v>CSXT</v>
      </c>
      <c r="E80" s="1" t="str">
        <f>RR_NAME</f>
        <v>CSX Transportation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2015</v>
      </c>
      <c r="B81" s="11">
        <f>RRICC</f>
        <v>125600</v>
      </c>
      <c r="C81" s="7">
        <f>RR_ID</f>
        <v>3</v>
      </c>
      <c r="D81" s="1" t="str">
        <f>RR_SHORT_NAME</f>
        <v>CSXT</v>
      </c>
      <c r="E81" s="1" t="str">
        <f>RR_NAME</f>
        <v>CSX Transportation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2015</v>
      </c>
      <c r="B82" s="11">
        <f>RRICC</f>
        <v>125600</v>
      </c>
      <c r="C82" s="7">
        <f>RR_ID</f>
        <v>3</v>
      </c>
      <c r="D82" s="1" t="str">
        <f>RR_SHORT_NAME</f>
        <v>CSXT</v>
      </c>
      <c r="E82" s="1" t="str">
        <f>RR_NAME</f>
        <v>CSX Transportation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2015</v>
      </c>
      <c r="B83" s="11">
        <f>RRICC</f>
        <v>125600</v>
      </c>
      <c r="C83" s="7">
        <f>RR_ID</f>
        <v>3</v>
      </c>
      <c r="D83" s="1" t="str">
        <f>RR_SHORT_NAME</f>
        <v>CSXT</v>
      </c>
      <c r="E83" s="1" t="str">
        <f>RR_NAME</f>
        <v>CSX Transportation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2015</v>
      </c>
      <c r="B84" s="11">
        <f>RRICC</f>
        <v>125600</v>
      </c>
      <c r="C84" s="7">
        <f>RR_ID</f>
        <v>3</v>
      </c>
      <c r="D84" s="1" t="str">
        <f>RR_SHORT_NAME</f>
        <v>CSXT</v>
      </c>
      <c r="E84" s="1" t="str">
        <f>RR_NAME</f>
        <v>CSX Transportation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2015</v>
      </c>
      <c r="B85" s="11">
        <f>RRICC</f>
        <v>125600</v>
      </c>
      <c r="C85" s="7">
        <f>RR_ID</f>
        <v>3</v>
      </c>
      <c r="D85" s="1" t="str">
        <f>RR_SHORT_NAME</f>
        <v>CSXT</v>
      </c>
      <c r="E85" s="1" t="str">
        <f>RR_NAME</f>
        <v>CSX Transportation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2015</v>
      </c>
      <c r="B86" s="11">
        <f>RRICC</f>
        <v>125600</v>
      </c>
      <c r="C86" s="7">
        <f>RR_ID</f>
        <v>3</v>
      </c>
      <c r="D86" s="1" t="str">
        <f>RR_SHORT_NAME</f>
        <v>CSXT</v>
      </c>
      <c r="E86" s="1" t="str">
        <f>RR_NAME</f>
        <v>CSX Transportation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2015</v>
      </c>
      <c r="B87" s="11">
        <f>RRICC</f>
        <v>125600</v>
      </c>
      <c r="C87" s="7">
        <f>RR_ID</f>
        <v>3</v>
      </c>
      <c r="D87" s="1" t="str">
        <f>RR_SHORT_NAME</f>
        <v>CSXT</v>
      </c>
      <c r="E87" s="1" t="str">
        <f>RR_NAME</f>
        <v>CSX Transportation Company</v>
      </c>
      <c r="F87" s="1" t="s">
        <v>47087</v>
      </c>
      <c r="G87" s="6">
        <f>E1L202C1</f>
        <v>3.1275010955518507E-3</v>
      </c>
    </row>
    <row r="88" spans="1:7" x14ac:dyDescent="0.2">
      <c r="A88" s="11">
        <f>CURRENT_YEAR</f>
        <v>2015</v>
      </c>
      <c r="B88" s="11">
        <f>RRICC</f>
        <v>125600</v>
      </c>
      <c r="C88" s="7">
        <f>RR_ID</f>
        <v>3</v>
      </c>
      <c r="D88" s="1" t="str">
        <f>RR_SHORT_NAME</f>
        <v>CSXT</v>
      </c>
      <c r="E88" s="1" t="str">
        <f>RR_NAME</f>
        <v>CSX Transportation Company</v>
      </c>
      <c r="F88" s="1" t="s">
        <v>47088</v>
      </c>
      <c r="G88" s="6">
        <f>E1L202C2</f>
        <v>6.178823023548325E-2</v>
      </c>
    </row>
    <row r="89" spans="1:7" x14ac:dyDescent="0.2">
      <c r="A89" s="11">
        <f>CURRENT_YEAR</f>
        <v>2015</v>
      </c>
      <c r="B89" s="11">
        <f>RRICC</f>
        <v>125600</v>
      </c>
      <c r="C89" s="7">
        <f>RR_ID</f>
        <v>3</v>
      </c>
      <c r="D89" s="1" t="str">
        <f>RR_SHORT_NAME</f>
        <v>CSXT</v>
      </c>
      <c r="E89" s="1" t="str">
        <f>RR_NAME</f>
        <v>CSX Transportation Company</v>
      </c>
      <c r="F89" s="1" t="s">
        <v>47089</v>
      </c>
      <c r="G89" s="6">
        <f>E1L202C3</f>
        <v>1.1580572894081596E-3</v>
      </c>
    </row>
    <row r="90" spans="1:7" x14ac:dyDescent="0.2">
      <c r="A90" s="11">
        <f>CURRENT_YEAR</f>
        <v>2015</v>
      </c>
      <c r="B90" s="11">
        <f>RRICC</f>
        <v>125600</v>
      </c>
      <c r="C90" s="7">
        <f>RR_ID</f>
        <v>3</v>
      </c>
      <c r="D90" s="1" t="str">
        <f>RR_SHORT_NAME</f>
        <v>CSXT</v>
      </c>
      <c r="E90" s="1" t="str">
        <f>RR_NAME</f>
        <v>CSX Transportation Company</v>
      </c>
      <c r="F90" s="1" t="s">
        <v>47090</v>
      </c>
      <c r="G90" s="6">
        <f>E1L202C4</f>
        <v>8.1315028484348038E-3</v>
      </c>
    </row>
    <row r="91" spans="1:7" x14ac:dyDescent="0.2">
      <c r="A91" s="11">
        <f>CURRENT_YEAR</f>
        <v>2015</v>
      </c>
      <c r="B91" s="11">
        <f>RRICC</f>
        <v>125600</v>
      </c>
      <c r="C91" s="7">
        <f>RR_ID</f>
        <v>3</v>
      </c>
      <c r="D91" s="1" t="str">
        <f>RR_SHORT_NAME</f>
        <v>CSXT</v>
      </c>
      <c r="E91" s="1" t="str">
        <f>RR_NAME</f>
        <v>CSX Transportation Company</v>
      </c>
      <c r="F91" s="1" t="s">
        <v>47091</v>
      </c>
      <c r="G91" s="6">
        <f>E1L202C5</f>
        <v>0.16064939861225622</v>
      </c>
    </row>
    <row r="92" spans="1:7" x14ac:dyDescent="0.2">
      <c r="A92" s="11">
        <f>CURRENT_YEAR</f>
        <v>2015</v>
      </c>
      <c r="B92" s="11">
        <f>RRICC</f>
        <v>125600</v>
      </c>
      <c r="C92" s="7">
        <f>RR_ID</f>
        <v>3</v>
      </c>
      <c r="D92" s="1" t="str">
        <f>RR_SHORT_NAME</f>
        <v>CSXT</v>
      </c>
      <c r="E92" s="1" t="str">
        <f>RR_NAME</f>
        <v>CSX Transportation Company</v>
      </c>
      <c r="F92" s="1" t="s">
        <v>47092</v>
      </c>
      <c r="G92" s="6">
        <f>E1L202C6</f>
        <v>3.0109489524612109E-3</v>
      </c>
    </row>
    <row r="93" spans="1:7" x14ac:dyDescent="0.2">
      <c r="A93" s="11">
        <f>CURRENT_YEAR</f>
        <v>2015</v>
      </c>
      <c r="B93" s="11">
        <f>RRICC</f>
        <v>125600</v>
      </c>
      <c r="C93" s="7">
        <f>RR_ID</f>
        <v>3</v>
      </c>
      <c r="D93" s="1" t="str">
        <f>RR_SHORT_NAME</f>
        <v>CSXT</v>
      </c>
      <c r="E93" s="1" t="str">
        <f>RR_NAME</f>
        <v>CSX Transportation Company</v>
      </c>
      <c r="F93" s="1" t="s">
        <v>47093</v>
      </c>
      <c r="G93" s="6">
        <f>E1L202C7</f>
        <v>0.40348777450940626</v>
      </c>
    </row>
    <row r="94" spans="1:7" x14ac:dyDescent="0.2">
      <c r="A94" s="11">
        <f>CURRENT_YEAR</f>
        <v>2015</v>
      </c>
      <c r="B94" s="11">
        <f>RRICC</f>
        <v>125600</v>
      </c>
      <c r="C94" s="7">
        <f>RR_ID</f>
        <v>3</v>
      </c>
      <c r="D94" s="1" t="str">
        <f>RR_SHORT_NAME</f>
        <v>CSXT</v>
      </c>
      <c r="E94" s="1" t="str">
        <f>RR_NAME</f>
        <v>CSX Transportation Company</v>
      </c>
      <c r="F94" s="1" t="s">
        <v>47094</v>
      </c>
      <c r="G94" s="6">
        <f>E1L202C8</f>
        <v>29.680492452693748</v>
      </c>
    </row>
    <row r="95" spans="1:7" x14ac:dyDescent="0.2">
      <c r="A95" s="11">
        <f>CURRENT_YEAR</f>
        <v>2015</v>
      </c>
      <c r="B95" s="11">
        <f>RRICC</f>
        <v>125600</v>
      </c>
      <c r="C95" s="7">
        <f>RR_ID</f>
        <v>3</v>
      </c>
      <c r="D95" s="1" t="str">
        <f>RR_SHORT_NAME</f>
        <v>CSXT</v>
      </c>
      <c r="E95" s="1" t="str">
        <f>RR_NAME</f>
        <v>CSX Transportation Company</v>
      </c>
      <c r="F95" s="1" t="s">
        <v>47095</v>
      </c>
      <c r="G95" s="6">
        <f>E1L202C9</f>
        <v>0.22508509014804867</v>
      </c>
    </row>
    <row r="96" spans="1:7" x14ac:dyDescent="0.2">
      <c r="A96" s="11">
        <f>CURRENT_YEAR</f>
        <v>2015</v>
      </c>
      <c r="B96" s="11">
        <f>RRICC</f>
        <v>125600</v>
      </c>
      <c r="C96" s="7">
        <f>RR_ID</f>
        <v>3</v>
      </c>
      <c r="D96" s="1" t="str">
        <f>RR_SHORT_NAME</f>
        <v>CSXT</v>
      </c>
      <c r="E96" s="1" t="str">
        <f>RR_NAME</f>
        <v>CSX Transportation Company</v>
      </c>
      <c r="F96" s="1" t="s">
        <v>47096</v>
      </c>
      <c r="G96" s="6">
        <f>E1L202C10</f>
        <v>0.40348777450940632</v>
      </c>
    </row>
    <row r="97" spans="1:7" x14ac:dyDescent="0.2">
      <c r="A97" s="11">
        <f>CURRENT_YEAR</f>
        <v>2015</v>
      </c>
      <c r="B97" s="11">
        <f>RRICC</f>
        <v>125600</v>
      </c>
      <c r="C97" s="7">
        <f>RR_ID</f>
        <v>3</v>
      </c>
      <c r="D97" s="1" t="str">
        <f>RR_SHORT_NAME</f>
        <v>CSXT</v>
      </c>
      <c r="E97" s="1" t="str">
        <f>RR_NAME</f>
        <v>CSX Transportation Company</v>
      </c>
      <c r="F97" s="1" t="s">
        <v>47097</v>
      </c>
      <c r="G97" s="6">
        <f>E1L202C11</f>
        <v>29.680492452693748</v>
      </c>
    </row>
    <row r="98" spans="1:7" x14ac:dyDescent="0.2">
      <c r="A98" s="11">
        <f>CURRENT_YEAR</f>
        <v>2015</v>
      </c>
      <c r="B98" s="11">
        <f>RRICC</f>
        <v>125600</v>
      </c>
      <c r="C98" s="7">
        <f>RR_ID</f>
        <v>3</v>
      </c>
      <c r="D98" s="1" t="str">
        <f>RR_SHORT_NAME</f>
        <v>CSXT</v>
      </c>
      <c r="E98" s="1" t="str">
        <f>RR_NAME</f>
        <v>CSX Transportation Company</v>
      </c>
      <c r="F98" s="1" t="s">
        <v>47098</v>
      </c>
      <c r="G98" s="6">
        <f>E1L202C12</f>
        <v>0.22508509014804864</v>
      </c>
    </row>
    <row r="99" spans="1:7" x14ac:dyDescent="0.2">
      <c r="A99" s="11">
        <f>CURRENT_YEAR</f>
        <v>2015</v>
      </c>
      <c r="B99" s="11">
        <f>RRICC</f>
        <v>125600</v>
      </c>
      <c r="C99" s="7">
        <f>RR_ID</f>
        <v>3</v>
      </c>
      <c r="D99" s="1" t="str">
        <f>RR_SHORT_NAME</f>
        <v>CSXT</v>
      </c>
      <c r="E99" s="1" t="str">
        <f>RR_NAME</f>
        <v>CSX Transportation Company</v>
      </c>
      <c r="F99" s="1" t="s">
        <v>47099</v>
      </c>
      <c r="G99" s="6">
        <f>E1L202C13</f>
        <v>0.28424138012929612</v>
      </c>
    </row>
    <row r="100" spans="1:7" x14ac:dyDescent="0.2">
      <c r="A100" s="11">
        <f>CURRENT_YEAR</f>
        <v>2015</v>
      </c>
      <c r="B100" s="11">
        <f>RRICC</f>
        <v>125600</v>
      </c>
      <c r="C100" s="7">
        <f>RR_ID</f>
        <v>3</v>
      </c>
      <c r="D100" s="1" t="str">
        <f>RR_SHORT_NAME</f>
        <v>CSXT</v>
      </c>
      <c r="E100" s="1" t="str">
        <f>RR_NAME</f>
        <v>CSX Transportation Company</v>
      </c>
      <c r="F100" s="1" t="s">
        <v>47100</v>
      </c>
      <c r="G100" s="6">
        <f>E1L203C1</f>
        <v>3.2411180649928636E-2</v>
      </c>
    </row>
    <row r="101" spans="1:7" x14ac:dyDescent="0.2">
      <c r="A101" s="11">
        <f>CURRENT_YEAR</f>
        <v>2015</v>
      </c>
      <c r="B101" s="11">
        <f>RRICC</f>
        <v>125600</v>
      </c>
      <c r="C101" s="7">
        <f>RR_ID</f>
        <v>3</v>
      </c>
      <c r="D101" s="1" t="str">
        <f>RR_SHORT_NAME</f>
        <v>CSXT</v>
      </c>
      <c r="E101" s="1" t="str">
        <f>RR_NAME</f>
        <v>CSX Transportation Company</v>
      </c>
      <c r="F101" s="1" t="s">
        <v>47101</v>
      </c>
      <c r="G101" s="6">
        <f>E1L203C2</f>
        <v>4.0904042545803869E-2</v>
      </c>
    </row>
    <row r="102" spans="1:7" x14ac:dyDescent="0.2">
      <c r="A102" s="11">
        <f>CURRENT_YEAR</f>
        <v>2015</v>
      </c>
      <c r="B102" s="11">
        <f>RRICC</f>
        <v>125600</v>
      </c>
      <c r="C102" s="7">
        <f>RR_ID</f>
        <v>3</v>
      </c>
      <c r="D102" s="1" t="str">
        <f>RR_SHORT_NAME</f>
        <v>CSXT</v>
      </c>
      <c r="E102" s="1" t="str">
        <f>RR_NAME</f>
        <v>CSX Transportation Company</v>
      </c>
      <c r="F102" s="1" t="s">
        <v>47102</v>
      </c>
      <c r="G102" s="6">
        <f>E1L203C3</f>
        <v>3.8384136152675315E-3</v>
      </c>
    </row>
    <row r="103" spans="1:7" x14ac:dyDescent="0.2">
      <c r="A103" s="11">
        <f>CURRENT_YEAR</f>
        <v>2015</v>
      </c>
      <c r="B103" s="11">
        <f>RRICC</f>
        <v>125600</v>
      </c>
      <c r="C103" s="7">
        <f>RR_ID</f>
        <v>3</v>
      </c>
      <c r="D103" s="1" t="str">
        <f>RR_SHORT_NAME</f>
        <v>CSXT</v>
      </c>
      <c r="E103" s="1" t="str">
        <f>RR_NAME</f>
        <v>CSX Transportation Company</v>
      </c>
      <c r="F103" s="1" t="s">
        <v>47103</v>
      </c>
      <c r="G103" s="6">
        <f>E1L203C4</f>
        <v>8.4269069689814541E-2</v>
      </c>
    </row>
    <row r="104" spans="1:7" x14ac:dyDescent="0.2">
      <c r="A104" s="11">
        <f>CURRENT_YEAR</f>
        <v>2015</v>
      </c>
      <c r="B104" s="11">
        <f>RRICC</f>
        <v>125600</v>
      </c>
      <c r="C104" s="7">
        <f>RR_ID</f>
        <v>3</v>
      </c>
      <c r="D104" s="1" t="str">
        <f>RR_SHORT_NAME</f>
        <v>CSXT</v>
      </c>
      <c r="E104" s="1" t="str">
        <f>RR_NAME</f>
        <v>CSX Transportation Company</v>
      </c>
      <c r="F104" s="1" t="s">
        <v>47104</v>
      </c>
      <c r="G104" s="6">
        <f>E1L203C5</f>
        <v>0.10635051061909011</v>
      </c>
    </row>
    <row r="105" spans="1:7" x14ac:dyDescent="0.2">
      <c r="A105" s="11">
        <f>CURRENT_YEAR</f>
        <v>2015</v>
      </c>
      <c r="B105" s="11">
        <f>RRICC</f>
        <v>125600</v>
      </c>
      <c r="C105" s="7">
        <f>RR_ID</f>
        <v>3</v>
      </c>
      <c r="D105" s="1" t="str">
        <f>RR_SHORT_NAME</f>
        <v>CSXT</v>
      </c>
      <c r="E105" s="1" t="str">
        <f>RR_NAME</f>
        <v>CSX Transportation Company</v>
      </c>
      <c r="F105" s="1" t="s">
        <v>47105</v>
      </c>
      <c r="G105" s="6">
        <f>E1L203C6</f>
        <v>9.9798753996955987E-3</v>
      </c>
    </row>
    <row r="106" spans="1:7" x14ac:dyDescent="0.2">
      <c r="A106" s="11">
        <f>CURRENT_YEAR</f>
        <v>2015</v>
      </c>
      <c r="B106" s="11">
        <f>RRICC</f>
        <v>125600</v>
      </c>
      <c r="C106" s="7">
        <f>RR_ID</f>
        <v>3</v>
      </c>
      <c r="D106" s="1" t="str">
        <f>RR_SHORT_NAME</f>
        <v>CSXT</v>
      </c>
      <c r="E106" s="1" t="str">
        <f>RR_NAME</f>
        <v>CSX Transportation Company</v>
      </c>
      <c r="F106" s="1" t="s">
        <v>47106</v>
      </c>
      <c r="G106" s="6">
        <f>E1L203C7</f>
        <v>3.6902701126948503</v>
      </c>
    </row>
    <row r="107" spans="1:7" x14ac:dyDescent="0.2">
      <c r="A107" s="11">
        <f>CURRENT_YEAR</f>
        <v>2015</v>
      </c>
      <c r="B107" s="11">
        <f>RRICC</f>
        <v>125600</v>
      </c>
      <c r="C107" s="7">
        <f>RR_ID</f>
        <v>3</v>
      </c>
      <c r="D107" s="1" t="str">
        <f>RR_SHORT_NAME</f>
        <v>CSXT</v>
      </c>
      <c r="E107" s="1" t="str">
        <f>RR_NAME</f>
        <v>CSX Transportation Company</v>
      </c>
      <c r="F107" s="1" t="s">
        <v>47107</v>
      </c>
      <c r="G107" s="6">
        <f>E1L203C8</f>
        <v>14.723725426063293</v>
      </c>
    </row>
    <row r="108" spans="1:7" x14ac:dyDescent="0.2">
      <c r="A108" s="11">
        <f>CURRENT_YEAR</f>
        <v>2015</v>
      </c>
      <c r="B108" s="11">
        <f>RRICC</f>
        <v>125600</v>
      </c>
      <c r="C108" s="7">
        <f>RR_ID</f>
        <v>3</v>
      </c>
      <c r="D108" s="1" t="str">
        <f>RR_SHORT_NAME</f>
        <v>CSXT</v>
      </c>
      <c r="E108" s="1" t="str">
        <f>RR_NAME</f>
        <v>CSX Transportation Company</v>
      </c>
      <c r="F108" s="1" t="s">
        <v>47108</v>
      </c>
      <c r="G108" s="6">
        <f>E1L203C9</f>
        <v>0.66047098612766386</v>
      </c>
    </row>
    <row r="109" spans="1:7" x14ac:dyDescent="0.2">
      <c r="A109" s="11">
        <f>CURRENT_YEAR</f>
        <v>2015</v>
      </c>
      <c r="B109" s="11">
        <f>RRICC</f>
        <v>125600</v>
      </c>
      <c r="C109" s="7">
        <f>RR_ID</f>
        <v>3</v>
      </c>
      <c r="D109" s="1" t="str">
        <f>RR_SHORT_NAME</f>
        <v>CSXT</v>
      </c>
      <c r="E109" s="1" t="str">
        <f>RR_NAME</f>
        <v>CSX Transportation Company</v>
      </c>
      <c r="F109" s="1" t="s">
        <v>47109</v>
      </c>
      <c r="G109" s="6">
        <f>E1L203C10</f>
        <v>3.6902701126948512</v>
      </c>
    </row>
    <row r="110" spans="1:7" x14ac:dyDescent="0.2">
      <c r="A110" s="11">
        <f>CURRENT_YEAR</f>
        <v>2015</v>
      </c>
      <c r="B110" s="11">
        <f>RRICC</f>
        <v>125600</v>
      </c>
      <c r="C110" s="7">
        <f>RR_ID</f>
        <v>3</v>
      </c>
      <c r="D110" s="1" t="str">
        <f>RR_SHORT_NAME</f>
        <v>CSXT</v>
      </c>
      <c r="E110" s="1" t="str">
        <f>RR_NAME</f>
        <v>CSX Transportation Company</v>
      </c>
      <c r="F110" s="1" t="s">
        <v>47110</v>
      </c>
      <c r="G110" s="6">
        <f>E1L203C11</f>
        <v>14.723725426063293</v>
      </c>
    </row>
    <row r="111" spans="1:7" x14ac:dyDescent="0.2">
      <c r="A111" s="11">
        <f>CURRENT_YEAR</f>
        <v>2015</v>
      </c>
      <c r="B111" s="11">
        <f>RRICC</f>
        <v>125600</v>
      </c>
      <c r="C111" s="7">
        <f>RR_ID</f>
        <v>3</v>
      </c>
      <c r="D111" s="1" t="str">
        <f>RR_SHORT_NAME</f>
        <v>CSXT</v>
      </c>
      <c r="E111" s="1" t="str">
        <f>RR_NAME</f>
        <v>CSX Transportation Company</v>
      </c>
      <c r="F111" s="1" t="s">
        <v>47111</v>
      </c>
      <c r="G111" s="6">
        <f>E1L203C12</f>
        <v>0.66047098612766375</v>
      </c>
    </row>
    <row r="112" spans="1:7" x14ac:dyDescent="0.2">
      <c r="A112" s="11">
        <f>CURRENT_YEAR</f>
        <v>2015</v>
      </c>
      <c r="B112" s="11">
        <f>RRICC</f>
        <v>125600</v>
      </c>
      <c r="C112" s="7">
        <f>RR_ID</f>
        <v>3</v>
      </c>
      <c r="D112" s="1" t="str">
        <f>RR_SHORT_NAME</f>
        <v>CSXT</v>
      </c>
      <c r="E112" s="1" t="str">
        <f>RR_NAME</f>
        <v>CSX Transportation Company</v>
      </c>
      <c r="F112" s="1" t="s">
        <v>47112</v>
      </c>
      <c r="G112" s="6">
        <f>E1L203C13</f>
        <v>0.33509485053546323</v>
      </c>
    </row>
    <row r="113" spans="1:7" x14ac:dyDescent="0.2">
      <c r="A113" s="11">
        <f>CURRENT_YEAR</f>
        <v>2015</v>
      </c>
      <c r="B113" s="11">
        <f>RRICC</f>
        <v>125600</v>
      </c>
      <c r="C113" s="7">
        <f>RR_ID</f>
        <v>3</v>
      </c>
      <c r="D113" s="1" t="str">
        <f>RR_SHORT_NAME</f>
        <v>CSXT</v>
      </c>
      <c r="E113" s="1" t="str">
        <f>RR_NAME</f>
        <v>CSX Transportation Company</v>
      </c>
      <c r="F113" s="1" t="s">
        <v>47113</v>
      </c>
      <c r="G113" s="6">
        <f>E1L204C1</f>
        <v>3.8058599924546244E-2</v>
      </c>
    </row>
    <row r="114" spans="1:7" x14ac:dyDescent="0.2">
      <c r="A114" s="11">
        <f>CURRENT_YEAR</f>
        <v>2015</v>
      </c>
      <c r="B114" s="11">
        <f>RRICC</f>
        <v>125600</v>
      </c>
      <c r="C114" s="7">
        <f>RR_ID</f>
        <v>3</v>
      </c>
      <c r="D114" s="1" t="str">
        <f>RR_SHORT_NAME</f>
        <v>CSXT</v>
      </c>
      <c r="E114" s="1" t="str">
        <f>RR_NAME</f>
        <v>CSX Transportation Company</v>
      </c>
      <c r="F114" s="1" t="s">
        <v>47114</v>
      </c>
      <c r="G114" s="6">
        <f>E1L204C2</f>
        <v>3.3378971493269724E-2</v>
      </c>
    </row>
    <row r="115" spans="1:7" x14ac:dyDescent="0.2">
      <c r="A115" s="11">
        <f>CURRENT_YEAR</f>
        <v>2015</v>
      </c>
      <c r="B115" s="11">
        <f>RRICC</f>
        <v>125600</v>
      </c>
      <c r="C115" s="7">
        <f>RR_ID</f>
        <v>3</v>
      </c>
      <c r="D115" s="1" t="str">
        <f>RR_SHORT_NAME</f>
        <v>CSXT</v>
      </c>
      <c r="E115" s="1" t="str">
        <f>RR_NAME</f>
        <v>CSX Transportation Company</v>
      </c>
      <c r="F115" s="1" t="s">
        <v>47115</v>
      </c>
      <c r="G115" s="6">
        <f>E1L204C3</f>
        <v>9.5686218972963713E-2</v>
      </c>
    </row>
    <row r="116" spans="1:7" x14ac:dyDescent="0.2">
      <c r="A116" s="11">
        <f>CURRENT_YEAR</f>
        <v>2015</v>
      </c>
      <c r="B116" s="11">
        <f>RRICC</f>
        <v>125600</v>
      </c>
      <c r="C116" s="7">
        <f>RR_ID</f>
        <v>3</v>
      </c>
      <c r="D116" s="1" t="str">
        <f>RR_SHORT_NAME</f>
        <v>CSXT</v>
      </c>
      <c r="E116" s="1" t="str">
        <f>RR_NAME</f>
        <v>CSX Transportation Company</v>
      </c>
      <c r="F116" s="1" t="s">
        <v>47116</v>
      </c>
      <c r="G116" s="6">
        <f>E1L204C4</f>
        <v>9.895235980382025E-2</v>
      </c>
    </row>
    <row r="117" spans="1:7" x14ac:dyDescent="0.2">
      <c r="A117" s="11">
        <f>CURRENT_YEAR</f>
        <v>2015</v>
      </c>
      <c r="B117" s="11">
        <f>RRICC</f>
        <v>125600</v>
      </c>
      <c r="C117" s="7">
        <f>RR_ID</f>
        <v>3</v>
      </c>
      <c r="D117" s="1" t="str">
        <f>RR_SHORT_NAME</f>
        <v>CSXT</v>
      </c>
      <c r="E117" s="1" t="str">
        <f>RR_NAME</f>
        <v>CSX Transportation Company</v>
      </c>
      <c r="F117" s="1" t="s">
        <v>47117</v>
      </c>
      <c r="G117" s="6">
        <f>E1L204C5</f>
        <v>8.6785325882501319E-2</v>
      </c>
    </row>
    <row r="118" spans="1:7" x14ac:dyDescent="0.2">
      <c r="A118" s="11">
        <f>CURRENT_YEAR</f>
        <v>2015</v>
      </c>
      <c r="B118" s="11">
        <f>RRICC</f>
        <v>125600</v>
      </c>
      <c r="C118" s="7">
        <f>RR_ID</f>
        <v>3</v>
      </c>
      <c r="D118" s="1" t="str">
        <f>RR_SHORT_NAME</f>
        <v>CSXT</v>
      </c>
      <c r="E118" s="1" t="str">
        <f>RR_NAME</f>
        <v>CSX Transportation Company</v>
      </c>
      <c r="F118" s="1" t="s">
        <v>47118</v>
      </c>
      <c r="G118" s="6">
        <f>E1L204C6</f>
        <v>0.24878416932970593</v>
      </c>
    </row>
    <row r="119" spans="1:7" x14ac:dyDescent="0.2">
      <c r="A119" s="11">
        <f>CURRENT_YEAR</f>
        <v>2015</v>
      </c>
      <c r="B119" s="11">
        <f>RRICC</f>
        <v>125600</v>
      </c>
      <c r="C119" s="7">
        <f>RR_ID</f>
        <v>3</v>
      </c>
      <c r="D119" s="1" t="str">
        <f>RR_SHORT_NAME</f>
        <v>CSXT</v>
      </c>
      <c r="E119" s="1" t="str">
        <f>RR_NAME</f>
        <v>CSX Transportation Company</v>
      </c>
      <c r="F119" s="1" t="s">
        <v>47119</v>
      </c>
      <c r="G119" s="6">
        <f>E1L204C7</f>
        <v>2.6632081726419892</v>
      </c>
    </row>
    <row r="120" spans="1:7" x14ac:dyDescent="0.2">
      <c r="A120" s="11">
        <f>CURRENT_YEAR</f>
        <v>2015</v>
      </c>
      <c r="B120" s="11">
        <f>RRICC</f>
        <v>125600</v>
      </c>
      <c r="C120" s="7">
        <f>RR_ID</f>
        <v>3</v>
      </c>
      <c r="D120" s="1" t="str">
        <f>RR_SHORT_NAME</f>
        <v>CSXT</v>
      </c>
      <c r="E120" s="1" t="str">
        <f>RR_NAME</f>
        <v>CSX Transportation Company</v>
      </c>
      <c r="F120" s="1" t="s">
        <v>47120</v>
      </c>
      <c r="G120" s="6">
        <f>E1L204C8</f>
        <v>5.9923709255853348</v>
      </c>
    </row>
    <row r="121" spans="1:7" x14ac:dyDescent="0.2">
      <c r="A121" s="11">
        <f>CURRENT_YEAR</f>
        <v>2015</v>
      </c>
      <c r="B121" s="11">
        <f>RRICC</f>
        <v>125600</v>
      </c>
      <c r="C121" s="7">
        <f>RR_ID</f>
        <v>3</v>
      </c>
      <c r="D121" s="1" t="str">
        <f>RR_SHORT_NAME</f>
        <v>CSXT</v>
      </c>
      <c r="E121" s="1" t="str">
        <f>RR_NAME</f>
        <v>CSX Transportation Company</v>
      </c>
      <c r="F121" s="1" t="s">
        <v>47121</v>
      </c>
      <c r="G121" s="6">
        <f>E1L204C9</f>
        <v>9.7844546435483597</v>
      </c>
    </row>
    <row r="122" spans="1:7" x14ac:dyDescent="0.2">
      <c r="A122" s="11">
        <f>CURRENT_YEAR</f>
        <v>2015</v>
      </c>
      <c r="B122" s="11">
        <f>RRICC</f>
        <v>125600</v>
      </c>
      <c r="C122" s="7">
        <f>RR_ID</f>
        <v>3</v>
      </c>
      <c r="D122" s="1" t="str">
        <f>RR_SHORT_NAME</f>
        <v>CSXT</v>
      </c>
      <c r="E122" s="1" t="str">
        <f>RR_NAME</f>
        <v>CSX Transportation Company</v>
      </c>
      <c r="F122" s="1" t="s">
        <v>47122</v>
      </c>
      <c r="G122" s="6">
        <f>E1L204C10</f>
        <v>2.6632081726419887</v>
      </c>
    </row>
    <row r="123" spans="1:7" x14ac:dyDescent="0.2">
      <c r="A123" s="11">
        <f>CURRENT_YEAR</f>
        <v>2015</v>
      </c>
      <c r="B123" s="11">
        <f>RRICC</f>
        <v>125600</v>
      </c>
      <c r="C123" s="7">
        <f>RR_ID</f>
        <v>3</v>
      </c>
      <c r="D123" s="1" t="str">
        <f>RR_SHORT_NAME</f>
        <v>CSXT</v>
      </c>
      <c r="E123" s="1" t="str">
        <f>RR_NAME</f>
        <v>CSX Transportation Company</v>
      </c>
      <c r="F123" s="1" t="s">
        <v>47123</v>
      </c>
      <c r="G123" s="6">
        <f>E1L204C11</f>
        <v>5.9923709255853348</v>
      </c>
    </row>
    <row r="124" spans="1:7" x14ac:dyDescent="0.2">
      <c r="A124" s="11">
        <f>CURRENT_YEAR</f>
        <v>2015</v>
      </c>
      <c r="B124" s="11">
        <f>RRICC</f>
        <v>125600</v>
      </c>
      <c r="C124" s="7">
        <f>RR_ID</f>
        <v>3</v>
      </c>
      <c r="D124" s="1" t="str">
        <f>RR_SHORT_NAME</f>
        <v>CSXT</v>
      </c>
      <c r="E124" s="1" t="str">
        <f>RR_NAME</f>
        <v>CSX Transportation Company</v>
      </c>
      <c r="F124" s="1" t="s">
        <v>47124</v>
      </c>
      <c r="G124" s="6">
        <f>E1L204C12</f>
        <v>9.7844546435483615</v>
      </c>
    </row>
    <row r="125" spans="1:7" x14ac:dyDescent="0.2">
      <c r="A125" s="11">
        <f>CURRENT_YEAR</f>
        <v>2015</v>
      </c>
      <c r="B125" s="11">
        <f>RRICC</f>
        <v>125600</v>
      </c>
      <c r="C125" s="7">
        <f>RR_ID</f>
        <v>3</v>
      </c>
      <c r="D125" s="1" t="str">
        <f>RR_SHORT_NAME</f>
        <v>CSXT</v>
      </c>
      <c r="E125" s="1" t="str">
        <f>RR_NAME</f>
        <v>CSX Transportation Company</v>
      </c>
      <c r="F125" s="1" t="s">
        <v>47125</v>
      </c>
      <c r="G125" s="6">
        <f>E1L204C13</f>
        <v>2.9695472600768238E-2</v>
      </c>
    </row>
    <row r="126" spans="1:7" x14ac:dyDescent="0.2">
      <c r="A126" s="11">
        <f>CURRENT_YEAR</f>
        <v>2015</v>
      </c>
      <c r="B126" s="11">
        <f>RRICC</f>
        <v>125600</v>
      </c>
      <c r="C126" s="7">
        <f>RR_ID</f>
        <v>3</v>
      </c>
      <c r="D126" s="1" t="str">
        <f>RR_SHORT_NAME</f>
        <v>CSXT</v>
      </c>
      <c r="E126" s="1" t="str">
        <f>RR_NAME</f>
        <v>CSX Transportation Company</v>
      </c>
      <c r="F126" s="1" t="s">
        <v>47126</v>
      </c>
      <c r="G126" s="6">
        <f>E1L205C1</f>
        <v>8.4673852221061538E-2</v>
      </c>
    </row>
    <row r="127" spans="1:7" x14ac:dyDescent="0.2">
      <c r="A127" s="11">
        <f>CURRENT_YEAR</f>
        <v>2015</v>
      </c>
      <c r="B127" s="11">
        <f>RRICC</f>
        <v>125600</v>
      </c>
      <c r="C127" s="7">
        <f>RR_ID</f>
        <v>3</v>
      </c>
      <c r="D127" s="1" t="str">
        <f>RR_SHORT_NAME</f>
        <v>CSXT</v>
      </c>
      <c r="E127" s="1" t="str">
        <f>RR_NAME</f>
        <v>CSX Transportation Company</v>
      </c>
      <c r="F127" s="1" t="s">
        <v>47127</v>
      </c>
      <c r="G127" s="6">
        <f>E1L205C2</f>
        <v>3.2538239664644482E-2</v>
      </c>
    </row>
    <row r="128" spans="1:7" x14ac:dyDescent="0.2">
      <c r="A128" s="11">
        <f>CURRENT_YEAR</f>
        <v>2015</v>
      </c>
      <c r="B128" s="11">
        <f>RRICC</f>
        <v>125600</v>
      </c>
      <c r="C128" s="7">
        <f>RR_ID</f>
        <v>3</v>
      </c>
      <c r="D128" s="1" t="str">
        <f>RR_SHORT_NAME</f>
        <v>CSXT</v>
      </c>
      <c r="E128" s="1" t="str">
        <f>RR_NAME</f>
        <v>CSX Transportation Company</v>
      </c>
      <c r="F128" s="1" t="s">
        <v>47128</v>
      </c>
      <c r="G128" s="6">
        <f>E1L205C3</f>
        <v>8.2818340427207982E-2</v>
      </c>
    </row>
    <row r="129" spans="1:7" x14ac:dyDescent="0.2">
      <c r="A129" s="11">
        <f>CURRENT_YEAR</f>
        <v>2015</v>
      </c>
      <c r="B129" s="11">
        <f>RRICC</f>
        <v>125600</v>
      </c>
      <c r="C129" s="7">
        <f>RR_ID</f>
        <v>3</v>
      </c>
      <c r="D129" s="1" t="str">
        <f>RR_SHORT_NAME</f>
        <v>CSXT</v>
      </c>
      <c r="E129" s="1" t="str">
        <f>RR_NAME</f>
        <v>CSX Transportation Company</v>
      </c>
      <c r="F129" s="1" t="s">
        <v>47129</v>
      </c>
      <c r="G129" s="6">
        <f>E1L205C4</f>
        <v>0.22015201577476015</v>
      </c>
    </row>
    <row r="130" spans="1:7" x14ac:dyDescent="0.2">
      <c r="A130" s="11">
        <f>CURRENT_YEAR</f>
        <v>2015</v>
      </c>
      <c r="B130" s="11">
        <f>RRICC</f>
        <v>125600</v>
      </c>
      <c r="C130" s="7">
        <f>RR_ID</f>
        <v>3</v>
      </c>
      <c r="D130" s="1" t="str">
        <f>RR_SHORT_NAME</f>
        <v>CSXT</v>
      </c>
      <c r="E130" s="1" t="str">
        <f>RR_NAME</f>
        <v>CSX Transportation Company</v>
      </c>
      <c r="F130" s="1" t="s">
        <v>47130</v>
      </c>
      <c r="G130" s="6">
        <f>E1L205C5</f>
        <v>8.4599423128075751E-2</v>
      </c>
    </row>
    <row r="131" spans="1:7" x14ac:dyDescent="0.2">
      <c r="A131" s="11">
        <f>CURRENT_YEAR</f>
        <v>2015</v>
      </c>
      <c r="B131" s="11">
        <f>RRICC</f>
        <v>125600</v>
      </c>
      <c r="C131" s="7">
        <f>RR_ID</f>
        <v>3</v>
      </c>
      <c r="D131" s="1" t="str">
        <f>RR_SHORT_NAME</f>
        <v>CSXT</v>
      </c>
      <c r="E131" s="1" t="str">
        <f>RR_NAME</f>
        <v>CSX Transportation Company</v>
      </c>
      <c r="F131" s="1" t="s">
        <v>47131</v>
      </c>
      <c r="G131" s="6">
        <f>E1L205C6</f>
        <v>0.21532768511074127</v>
      </c>
    </row>
    <row r="132" spans="1:7" x14ac:dyDescent="0.2">
      <c r="A132" s="11">
        <f>CURRENT_YEAR</f>
        <v>2015</v>
      </c>
      <c r="B132" s="11">
        <f>RRICC</f>
        <v>125600</v>
      </c>
      <c r="C132" s="7">
        <f>RR_ID</f>
        <v>3</v>
      </c>
      <c r="D132" s="1" t="str">
        <f>RR_SHORT_NAME</f>
        <v>CSXT</v>
      </c>
      <c r="E132" s="1" t="str">
        <f>RR_NAME</f>
        <v>CSX Transportation Company</v>
      </c>
      <c r="F132" s="1" t="s">
        <v>47132</v>
      </c>
      <c r="G132" s="6">
        <f>E1L205C7</f>
        <v>6.176342328748941</v>
      </c>
    </row>
    <row r="133" spans="1:7" x14ac:dyDescent="0.2">
      <c r="A133" s="11">
        <f>CURRENT_YEAR</f>
        <v>2015</v>
      </c>
      <c r="B133" s="11">
        <f>RRICC</f>
        <v>125600</v>
      </c>
      <c r="C133" s="7">
        <f>RR_ID</f>
        <v>3</v>
      </c>
      <c r="D133" s="1" t="str">
        <f>RR_SHORT_NAME</f>
        <v>CSXT</v>
      </c>
      <c r="E133" s="1" t="str">
        <f>RR_NAME</f>
        <v>CSX Transportation Company</v>
      </c>
      <c r="F133" s="1" t="s">
        <v>47133</v>
      </c>
      <c r="G133" s="6">
        <f>E1L205C8</f>
        <v>3.1803798960333181</v>
      </c>
    </row>
    <row r="134" spans="1:7" x14ac:dyDescent="0.2">
      <c r="A134" s="11">
        <f>CURRENT_YEAR</f>
        <v>2015</v>
      </c>
      <c r="B134" s="11">
        <f>RRICC</f>
        <v>125600</v>
      </c>
      <c r="C134" s="7">
        <f>RR_ID</f>
        <v>3</v>
      </c>
      <c r="D134" s="1" t="str">
        <f>RR_SHORT_NAME</f>
        <v>CSXT</v>
      </c>
      <c r="E134" s="1" t="str">
        <f>RR_NAME</f>
        <v>CSX Transportation Company</v>
      </c>
      <c r="F134" s="1" t="s">
        <v>47134</v>
      </c>
      <c r="G134" s="6">
        <f>E1L205C9</f>
        <v>9.565388934245119</v>
      </c>
    </row>
    <row r="135" spans="1:7" x14ac:dyDescent="0.2">
      <c r="A135" s="11">
        <f>CURRENT_YEAR</f>
        <v>2015</v>
      </c>
      <c r="B135" s="11">
        <f>RRICC</f>
        <v>125600</v>
      </c>
      <c r="C135" s="7">
        <f>RR_ID</f>
        <v>3</v>
      </c>
      <c r="D135" s="1" t="str">
        <f>RR_SHORT_NAME</f>
        <v>CSXT</v>
      </c>
      <c r="E135" s="1" t="str">
        <f>RR_NAME</f>
        <v>CSX Transportation Company</v>
      </c>
      <c r="F135" s="1" t="s">
        <v>47135</v>
      </c>
      <c r="G135" s="6">
        <f>E1L205C10</f>
        <v>6.176342328748941</v>
      </c>
    </row>
    <row r="136" spans="1:7" x14ac:dyDescent="0.2">
      <c r="A136" s="11">
        <f>CURRENT_YEAR</f>
        <v>2015</v>
      </c>
      <c r="B136" s="11">
        <f>RRICC</f>
        <v>125600</v>
      </c>
      <c r="C136" s="7">
        <f>RR_ID</f>
        <v>3</v>
      </c>
      <c r="D136" s="1" t="str">
        <f>RR_SHORT_NAME</f>
        <v>CSXT</v>
      </c>
      <c r="E136" s="1" t="str">
        <f>RR_NAME</f>
        <v>CSX Transportation Company</v>
      </c>
      <c r="F136" s="1" t="s">
        <v>47136</v>
      </c>
      <c r="G136" s="6">
        <f>E1L205C11</f>
        <v>3.1803798960333185</v>
      </c>
    </row>
    <row r="137" spans="1:7" x14ac:dyDescent="0.2">
      <c r="A137" s="11">
        <f>CURRENT_YEAR</f>
        <v>2015</v>
      </c>
      <c r="B137" s="11">
        <f>RRICC</f>
        <v>125600</v>
      </c>
      <c r="C137" s="7">
        <f>RR_ID</f>
        <v>3</v>
      </c>
      <c r="D137" s="1" t="str">
        <f>RR_SHORT_NAME</f>
        <v>CSXT</v>
      </c>
      <c r="E137" s="1" t="str">
        <f>RR_NAME</f>
        <v>CSX Transportation Company</v>
      </c>
      <c r="F137" s="1" t="s">
        <v>47137</v>
      </c>
      <c r="G137" s="6">
        <f>E1L205C12</f>
        <v>9.5653889342451208</v>
      </c>
    </row>
    <row r="138" spans="1:7" x14ac:dyDescent="0.2">
      <c r="A138" s="11">
        <f>CURRENT_YEAR</f>
        <v>2015</v>
      </c>
      <c r="B138" s="11">
        <f>RRICC</f>
        <v>125600</v>
      </c>
      <c r="C138" s="7">
        <f>RR_ID</f>
        <v>3</v>
      </c>
      <c r="D138" s="1" t="str">
        <f>RR_SHORT_NAME</f>
        <v>CSXT</v>
      </c>
      <c r="E138" s="1" t="str">
        <f>RR_NAME</f>
        <v>CSX Transportation Company</v>
      </c>
      <c r="F138" s="1" t="s">
        <v>47138</v>
      </c>
      <c r="G138" s="6">
        <f>E1L205C13</f>
        <v>5.2234840638868255E-2</v>
      </c>
    </row>
    <row r="139" spans="1:7" x14ac:dyDescent="0.2">
      <c r="A139" s="11">
        <f>CURRENT_YEAR</f>
        <v>2015</v>
      </c>
      <c r="B139" s="11">
        <f>RRICC</f>
        <v>125600</v>
      </c>
      <c r="C139" s="7">
        <f>RR_ID</f>
        <v>3</v>
      </c>
      <c r="D139" s="1" t="str">
        <f>RR_SHORT_NAME</f>
        <v>CSXT</v>
      </c>
      <c r="E139" s="1" t="str">
        <f>RR_NAME</f>
        <v>CSX Transportation Company</v>
      </c>
      <c r="F139" s="1" t="s">
        <v>47139</v>
      </c>
      <c r="G139" s="6">
        <f>E1L206C1</f>
        <v>5.6002490792959443E-2</v>
      </c>
    </row>
    <row r="140" spans="1:7" x14ac:dyDescent="0.2">
      <c r="A140" s="11">
        <f>CURRENT_YEAR</f>
        <v>2015</v>
      </c>
      <c r="B140" s="11">
        <f>RRICC</f>
        <v>125600</v>
      </c>
      <c r="C140" s="7">
        <f>RR_ID</f>
        <v>3</v>
      </c>
      <c r="D140" s="1" t="str">
        <f>RR_SHORT_NAME</f>
        <v>CSXT</v>
      </c>
      <c r="E140" s="1" t="str">
        <f>RR_NAME</f>
        <v>CSX Transportation Company</v>
      </c>
      <c r="F140" s="1" t="s">
        <v>47140</v>
      </c>
      <c r="G140" s="6">
        <f>E1L206C2</f>
        <v>3.4069753335076641E-2</v>
      </c>
    </row>
    <row r="141" spans="1:7" x14ac:dyDescent="0.2">
      <c r="A141" s="11">
        <f>CURRENT_YEAR</f>
        <v>2015</v>
      </c>
      <c r="B141" s="11">
        <f>RRICC</f>
        <v>125600</v>
      </c>
      <c r="C141" s="7">
        <f>RR_ID</f>
        <v>3</v>
      </c>
      <c r="D141" s="1" t="str">
        <f>RR_SHORT_NAME</f>
        <v>CSXT</v>
      </c>
      <c r="E141" s="1" t="str">
        <f>RR_NAME</f>
        <v>CSX Transportation Company</v>
      </c>
      <c r="F141" s="1" t="s">
        <v>47141</v>
      </c>
      <c r="G141" s="6">
        <f>E1L206C3</f>
        <v>4.2934887761917361E-2</v>
      </c>
    </row>
    <row r="142" spans="1:7" x14ac:dyDescent="0.2">
      <c r="A142" s="11">
        <f>CURRENT_YEAR</f>
        <v>2015</v>
      </c>
      <c r="B142" s="11">
        <f>RRICC</f>
        <v>125600</v>
      </c>
      <c r="C142" s="7">
        <f>RR_ID</f>
        <v>3</v>
      </c>
      <c r="D142" s="1" t="str">
        <f>RR_SHORT_NAME</f>
        <v>CSXT</v>
      </c>
      <c r="E142" s="1" t="str">
        <f>RR_NAME</f>
        <v>CSX Transportation Company</v>
      </c>
      <c r="F142" s="1" t="s">
        <v>47142</v>
      </c>
      <c r="G142" s="6">
        <f>E1L206C4</f>
        <v>0.14560647606169441</v>
      </c>
    </row>
    <row r="143" spans="1:7" x14ac:dyDescent="0.2">
      <c r="A143" s="11">
        <f>CURRENT_YEAR</f>
        <v>2015</v>
      </c>
      <c r="B143" s="11">
        <f>RRICC</f>
        <v>125600</v>
      </c>
      <c r="C143" s="7">
        <f>RR_ID</f>
        <v>3</v>
      </c>
      <c r="D143" s="1" t="str">
        <f>RR_SHORT_NAME</f>
        <v>CSXT</v>
      </c>
      <c r="E143" s="1" t="str">
        <f>RR_NAME</f>
        <v>CSX Transportation Company</v>
      </c>
      <c r="F143" s="1" t="s">
        <v>47143</v>
      </c>
      <c r="G143" s="6">
        <f>E1L206C5</f>
        <v>8.8581358671199151E-2</v>
      </c>
    </row>
    <row r="144" spans="1:7" x14ac:dyDescent="0.2">
      <c r="A144" s="11">
        <f>CURRENT_YEAR</f>
        <v>2015</v>
      </c>
      <c r="B144" s="11">
        <f>RRICC</f>
        <v>125600</v>
      </c>
      <c r="C144" s="7">
        <f>RR_ID</f>
        <v>3</v>
      </c>
      <c r="D144" s="1" t="str">
        <f>RR_SHORT_NAME</f>
        <v>CSXT</v>
      </c>
      <c r="E144" s="1" t="str">
        <f>RR_NAME</f>
        <v>CSX Transportation Company</v>
      </c>
      <c r="F144" s="1" t="s">
        <v>47144</v>
      </c>
      <c r="G144" s="6">
        <f>E1L206C6</f>
        <v>0.11163070818098486</v>
      </c>
    </row>
    <row r="145" spans="1:7" x14ac:dyDescent="0.2">
      <c r="A145" s="11">
        <f>CURRENT_YEAR</f>
        <v>2015</v>
      </c>
      <c r="B145" s="11">
        <f>RRICC</f>
        <v>125600</v>
      </c>
      <c r="C145" s="7">
        <f>RR_ID</f>
        <v>3</v>
      </c>
      <c r="D145" s="1" t="str">
        <f>RR_SHORT_NAME</f>
        <v>CSXT</v>
      </c>
      <c r="E145" s="1" t="str">
        <f>RR_NAME</f>
        <v>CSX Transportation Company</v>
      </c>
      <c r="F145" s="1" t="s">
        <v>47145</v>
      </c>
      <c r="G145" s="6">
        <f>E1L206C7</f>
        <v>6.4671966054836707</v>
      </c>
    </row>
    <row r="146" spans="1:7" x14ac:dyDescent="0.2">
      <c r="A146" s="11">
        <f>CURRENT_YEAR</f>
        <v>2015</v>
      </c>
      <c r="B146" s="11">
        <f>RRICC</f>
        <v>125600</v>
      </c>
      <c r="C146" s="7">
        <f>RR_ID</f>
        <v>3</v>
      </c>
      <c r="D146" s="1" t="str">
        <f>RR_SHORT_NAME</f>
        <v>CSXT</v>
      </c>
      <c r="E146" s="1" t="str">
        <f>RR_NAME</f>
        <v>CSX Transportation Company</v>
      </c>
      <c r="F146" s="1" t="s">
        <v>47146</v>
      </c>
      <c r="G146" s="6">
        <f>E1L206C8</f>
        <v>7.0338476534414989</v>
      </c>
    </row>
    <row r="147" spans="1:7" x14ac:dyDescent="0.2">
      <c r="A147" s="11">
        <f>CURRENT_YEAR</f>
        <v>2015</v>
      </c>
      <c r="B147" s="11">
        <f>RRICC</f>
        <v>125600</v>
      </c>
      <c r="C147" s="7">
        <f>RR_ID</f>
        <v>3</v>
      </c>
      <c r="D147" s="1" t="str">
        <f>RR_SHORT_NAME</f>
        <v>CSXT</v>
      </c>
      <c r="E147" s="1" t="str">
        <f>RR_NAME</f>
        <v>CSX Transportation Company</v>
      </c>
      <c r="F147" s="1" t="s">
        <v>47147</v>
      </c>
      <c r="G147" s="6">
        <f>E1L206C9</f>
        <v>7.3854580029544135</v>
      </c>
    </row>
    <row r="148" spans="1:7" x14ac:dyDescent="0.2">
      <c r="A148" s="11">
        <f>CURRENT_YEAR</f>
        <v>2015</v>
      </c>
      <c r="B148" s="11">
        <f>RRICC</f>
        <v>125600</v>
      </c>
      <c r="C148" s="7">
        <f>RR_ID</f>
        <v>3</v>
      </c>
      <c r="D148" s="1" t="str">
        <f>RR_SHORT_NAME</f>
        <v>CSXT</v>
      </c>
      <c r="E148" s="1" t="str">
        <f>RR_NAME</f>
        <v>CSX Transportation Company</v>
      </c>
      <c r="F148" s="1" t="s">
        <v>47148</v>
      </c>
      <c r="G148" s="6">
        <f>E1L206C10</f>
        <v>6.4671966054836689</v>
      </c>
    </row>
    <row r="149" spans="1:7" x14ac:dyDescent="0.2">
      <c r="A149" s="11">
        <f>CURRENT_YEAR</f>
        <v>2015</v>
      </c>
      <c r="B149" s="11">
        <f>RRICC</f>
        <v>125600</v>
      </c>
      <c r="C149" s="7">
        <f>RR_ID</f>
        <v>3</v>
      </c>
      <c r="D149" s="1" t="str">
        <f>RR_SHORT_NAME</f>
        <v>CSXT</v>
      </c>
      <c r="E149" s="1" t="str">
        <f>RR_NAME</f>
        <v>CSX Transportation Company</v>
      </c>
      <c r="F149" s="1" t="s">
        <v>47149</v>
      </c>
      <c r="G149" s="6">
        <f>E1L206C11</f>
        <v>7.0338476534414971</v>
      </c>
    </row>
    <row r="150" spans="1:7" x14ac:dyDescent="0.2">
      <c r="A150" s="11">
        <f>CURRENT_YEAR</f>
        <v>2015</v>
      </c>
      <c r="B150" s="11">
        <f>RRICC</f>
        <v>125600</v>
      </c>
      <c r="C150" s="7">
        <f>RR_ID</f>
        <v>3</v>
      </c>
      <c r="D150" s="1" t="str">
        <f>RR_SHORT_NAME</f>
        <v>CSXT</v>
      </c>
      <c r="E150" s="1" t="str">
        <f>RR_NAME</f>
        <v>CSX Transportation Company</v>
      </c>
      <c r="F150" s="1" t="s">
        <v>47150</v>
      </c>
      <c r="G150" s="6">
        <f>E1L206C12</f>
        <v>7.3854580029544126</v>
      </c>
    </row>
    <row r="151" spans="1:7" x14ac:dyDescent="0.2">
      <c r="A151" s="11">
        <f>CURRENT_YEAR</f>
        <v>2015</v>
      </c>
      <c r="B151" s="11">
        <f>RRICC</f>
        <v>125600</v>
      </c>
      <c r="C151" s="7">
        <f>RR_ID</f>
        <v>3</v>
      </c>
      <c r="D151" s="1" t="str">
        <f>RR_SHORT_NAME</f>
        <v>CSXT</v>
      </c>
      <c r="E151" s="1" t="str">
        <f>RR_NAME</f>
        <v>CSX Transportation Company</v>
      </c>
      <c r="F151" s="1" t="s">
        <v>47151</v>
      </c>
      <c r="G151" s="6">
        <f>E1L206C13</f>
        <v>9.3897040918302557E-3</v>
      </c>
    </row>
    <row r="152" spans="1:7" x14ac:dyDescent="0.2">
      <c r="A152" s="11">
        <f>CURRENT_YEAR</f>
        <v>2015</v>
      </c>
      <c r="B152" s="11">
        <f>RRICC</f>
        <v>125600</v>
      </c>
      <c r="C152" s="7">
        <f>RR_ID</f>
        <v>3</v>
      </c>
      <c r="D152" s="1" t="str">
        <f>RR_SHORT_NAME</f>
        <v>CSXT</v>
      </c>
      <c r="E152" s="1" t="str">
        <f>RR_NAME</f>
        <v>CSX Transportation Company</v>
      </c>
      <c r="F152" s="1" t="s">
        <v>47152</v>
      </c>
      <c r="G152" s="6">
        <f>E1L207C1</f>
        <v>3.41486628564543E-2</v>
      </c>
    </row>
    <row r="153" spans="1:7" x14ac:dyDescent="0.2">
      <c r="A153" s="11">
        <f>CURRENT_YEAR</f>
        <v>2015</v>
      </c>
      <c r="B153" s="11">
        <f>RRICC</f>
        <v>125600</v>
      </c>
      <c r="C153" s="7">
        <f>RR_ID</f>
        <v>3</v>
      </c>
      <c r="D153" s="1" t="str">
        <f>RR_SHORT_NAME</f>
        <v>CSXT</v>
      </c>
      <c r="E153" s="1" t="str">
        <f>RR_NAME</f>
        <v>CSX Transportation Company</v>
      </c>
      <c r="F153" s="1" t="s">
        <v>47153</v>
      </c>
      <c r="G153" s="6">
        <f>E1L207C2</f>
        <v>3.9920508358602537E-2</v>
      </c>
    </row>
    <row r="154" spans="1:7" x14ac:dyDescent="0.2">
      <c r="A154" s="11">
        <f>CURRENT_YEAR</f>
        <v>2015</v>
      </c>
      <c r="B154" s="11">
        <f>RRICC</f>
        <v>125600</v>
      </c>
      <c r="C154" s="7">
        <f>RR_ID</f>
        <v>3</v>
      </c>
      <c r="D154" s="1" t="str">
        <f>RR_SHORT_NAME</f>
        <v>CSXT</v>
      </c>
      <c r="E154" s="1" t="str">
        <f>RR_NAME</f>
        <v>CSX Transportation Company</v>
      </c>
      <c r="F154" s="1" t="s">
        <v>47154</v>
      </c>
      <c r="G154" s="6">
        <f>E1L207C3</f>
        <v>0.12945698098541641</v>
      </c>
    </row>
    <row r="155" spans="1:7" x14ac:dyDescent="0.2">
      <c r="A155" s="11">
        <f>CURRENT_YEAR</f>
        <v>2015</v>
      </c>
      <c r="B155" s="11">
        <f>RRICC</f>
        <v>125600</v>
      </c>
      <c r="C155" s="7">
        <f>RR_ID</f>
        <v>3</v>
      </c>
      <c r="D155" s="1" t="str">
        <f>RR_SHORT_NAME</f>
        <v>CSXT</v>
      </c>
      <c r="E155" s="1" t="str">
        <f>RR_NAME</f>
        <v>CSX Transportation Company</v>
      </c>
      <c r="F155" s="1" t="s">
        <v>47155</v>
      </c>
      <c r="G155" s="6">
        <f>E1L207C4</f>
        <v>8.8786523426781214E-2</v>
      </c>
    </row>
    <row r="156" spans="1:7" x14ac:dyDescent="0.2">
      <c r="A156" s="11">
        <f>CURRENT_YEAR</f>
        <v>2015</v>
      </c>
      <c r="B156" s="11">
        <f>RRICC</f>
        <v>125600</v>
      </c>
      <c r="C156" s="7">
        <f>RR_ID</f>
        <v>3</v>
      </c>
      <c r="D156" s="1" t="str">
        <f>RR_SHORT_NAME</f>
        <v>CSXT</v>
      </c>
      <c r="E156" s="1" t="str">
        <f>RR_NAME</f>
        <v>CSX Transportation Company</v>
      </c>
      <c r="F156" s="1" t="s">
        <v>47156</v>
      </c>
      <c r="G156" s="6">
        <f>E1L207C5</f>
        <v>0.10379332173236656</v>
      </c>
    </row>
    <row r="157" spans="1:7" x14ac:dyDescent="0.2">
      <c r="A157" s="11">
        <f>CURRENT_YEAR</f>
        <v>2015</v>
      </c>
      <c r="B157" s="11">
        <f>RRICC</f>
        <v>125600</v>
      </c>
      <c r="C157" s="7">
        <f>RR_ID</f>
        <v>3</v>
      </c>
      <c r="D157" s="1" t="str">
        <f>RR_SHORT_NAME</f>
        <v>CSXT</v>
      </c>
      <c r="E157" s="1" t="str">
        <f>RR_NAME</f>
        <v>CSX Transportation Company</v>
      </c>
      <c r="F157" s="1" t="s">
        <v>47157</v>
      </c>
      <c r="G157" s="6">
        <f>E1L207C6</f>
        <v>0.33658815056208224</v>
      </c>
    </row>
    <row r="158" spans="1:7" x14ac:dyDescent="0.2">
      <c r="A158" s="11">
        <f>CURRENT_YEAR</f>
        <v>2015</v>
      </c>
      <c r="B158" s="11">
        <f>RRICC</f>
        <v>125600</v>
      </c>
      <c r="C158" s="7">
        <f>RR_ID</f>
        <v>3</v>
      </c>
      <c r="D158" s="1" t="str">
        <f>RR_SHORT_NAME</f>
        <v>CSXT</v>
      </c>
      <c r="E158" s="1" t="str">
        <f>RR_NAME</f>
        <v>CSX Transportation Company</v>
      </c>
      <c r="F158" s="1" t="s">
        <v>47158</v>
      </c>
      <c r="G158" s="6">
        <f>E1L207C7</f>
        <v>2.3776597685153789</v>
      </c>
    </row>
    <row r="159" spans="1:7" x14ac:dyDescent="0.2">
      <c r="A159" s="11">
        <f>CURRENT_YEAR</f>
        <v>2015</v>
      </c>
      <c r="B159" s="11">
        <f>RRICC</f>
        <v>125600</v>
      </c>
      <c r="C159" s="7">
        <f>RR_ID</f>
        <v>3</v>
      </c>
      <c r="D159" s="1" t="str">
        <f>RR_SHORT_NAME</f>
        <v>CSXT</v>
      </c>
      <c r="E159" s="1" t="str">
        <f>RR_NAME</f>
        <v>CSX Transportation Company</v>
      </c>
      <c r="F159" s="1" t="s">
        <v>47159</v>
      </c>
      <c r="G159" s="6">
        <f>E1L207C8</f>
        <v>3.6143941441454244</v>
      </c>
    </row>
    <row r="160" spans="1:7" x14ac:dyDescent="0.2">
      <c r="A160" s="11">
        <f>CURRENT_YEAR</f>
        <v>2015</v>
      </c>
      <c r="B160" s="11">
        <f>RRICC</f>
        <v>125600</v>
      </c>
      <c r="C160" s="7">
        <f>RR_ID</f>
        <v>3</v>
      </c>
      <c r="D160" s="1" t="str">
        <f>RR_SHORT_NAME</f>
        <v>CSXT</v>
      </c>
      <c r="E160" s="1" t="str">
        <f>RR_NAME</f>
        <v>CSX Transportation Company</v>
      </c>
      <c r="F160" s="1" t="s">
        <v>47160</v>
      </c>
      <c r="G160" s="6">
        <f>E1L207C9</f>
        <v>12.549331296267434</v>
      </c>
    </row>
    <row r="161" spans="1:7" x14ac:dyDescent="0.2">
      <c r="A161" s="11">
        <f>CURRENT_YEAR</f>
        <v>2015</v>
      </c>
      <c r="B161" s="11">
        <f>RRICC</f>
        <v>125600</v>
      </c>
      <c r="C161" s="7">
        <f>RR_ID</f>
        <v>3</v>
      </c>
      <c r="D161" s="1" t="str">
        <f>RR_SHORT_NAME</f>
        <v>CSXT</v>
      </c>
      <c r="E161" s="1" t="str">
        <f>RR_NAME</f>
        <v>CSX Transportation Company</v>
      </c>
      <c r="F161" s="1" t="s">
        <v>47161</v>
      </c>
      <c r="G161" s="6">
        <f>E1L207C10</f>
        <v>2.3776597685153789</v>
      </c>
    </row>
    <row r="162" spans="1:7" x14ac:dyDescent="0.2">
      <c r="A162" s="11">
        <f>CURRENT_YEAR</f>
        <v>2015</v>
      </c>
      <c r="B162" s="11">
        <f>RRICC</f>
        <v>125600</v>
      </c>
      <c r="C162" s="7">
        <f>RR_ID</f>
        <v>3</v>
      </c>
      <c r="D162" s="1" t="str">
        <f>RR_SHORT_NAME</f>
        <v>CSXT</v>
      </c>
      <c r="E162" s="1" t="str">
        <f>RR_NAME</f>
        <v>CSX Transportation Company</v>
      </c>
      <c r="F162" s="1" t="s">
        <v>47162</v>
      </c>
      <c r="G162" s="6">
        <f>E1L207C11</f>
        <v>3.6143941441454244</v>
      </c>
    </row>
    <row r="163" spans="1:7" x14ac:dyDescent="0.2">
      <c r="A163" s="11">
        <f>CURRENT_YEAR</f>
        <v>2015</v>
      </c>
      <c r="B163" s="11">
        <f>RRICC</f>
        <v>125600</v>
      </c>
      <c r="C163" s="7">
        <f>RR_ID</f>
        <v>3</v>
      </c>
      <c r="D163" s="1" t="str">
        <f>RR_SHORT_NAME</f>
        <v>CSXT</v>
      </c>
      <c r="E163" s="1" t="str">
        <f>RR_NAME</f>
        <v>CSX Transportation Company</v>
      </c>
      <c r="F163" s="1" t="s">
        <v>47163</v>
      </c>
      <c r="G163" s="6">
        <f>E1L207C12</f>
        <v>12.549331296267434</v>
      </c>
    </row>
    <row r="164" spans="1:7" x14ac:dyDescent="0.2">
      <c r="A164" s="11">
        <f>CURRENT_YEAR</f>
        <v>2015</v>
      </c>
      <c r="B164" s="11">
        <f>RRICC</f>
        <v>125600</v>
      </c>
      <c r="C164" s="7">
        <f>RR_ID</f>
        <v>3</v>
      </c>
      <c r="D164" s="1" t="str">
        <f>RR_SHORT_NAME</f>
        <v>CSXT</v>
      </c>
      <c r="E164" s="1" t="str">
        <f>RR_NAME</f>
        <v>CSX Transportation Company</v>
      </c>
      <c r="F164" s="1" t="s">
        <v>47164</v>
      </c>
      <c r="G164" s="6">
        <f>E1L207C13</f>
        <v>6.0995729036495382E-3</v>
      </c>
    </row>
    <row r="165" spans="1:7" x14ac:dyDescent="0.2">
      <c r="A165" s="11">
        <f>CURRENT_YEAR</f>
        <v>2015</v>
      </c>
      <c r="B165" s="11">
        <f>RRICC</f>
        <v>125600</v>
      </c>
      <c r="C165" s="7">
        <f>RR_ID</f>
        <v>3</v>
      </c>
      <c r="D165" s="1" t="str">
        <f>RR_SHORT_NAME</f>
        <v>CSXT</v>
      </c>
      <c r="E165" s="1" t="str">
        <f>RR_NAME</f>
        <v>CSX Transportation Company</v>
      </c>
      <c r="F165" s="1" t="s">
        <v>47165</v>
      </c>
      <c r="G165" s="6">
        <f>E1L208C1</f>
        <v>0.10074097886417256</v>
      </c>
    </row>
    <row r="166" spans="1:7" x14ac:dyDescent="0.2">
      <c r="A166" s="11">
        <f>CURRENT_YEAR</f>
        <v>2015</v>
      </c>
      <c r="B166" s="11">
        <f>RRICC</f>
        <v>125600</v>
      </c>
      <c r="C166" s="7">
        <f>RR_ID</f>
        <v>3</v>
      </c>
      <c r="D166" s="1" t="str">
        <f>RR_SHORT_NAME</f>
        <v>CSXT</v>
      </c>
      <c r="E166" s="1" t="str">
        <f>RR_NAME</f>
        <v>CSX Transportation Company</v>
      </c>
      <c r="F166" s="1" t="s">
        <v>47166</v>
      </c>
      <c r="G166" s="6">
        <f>E1L208C2</f>
        <v>3.689864428007076E-2</v>
      </c>
    </row>
    <row r="167" spans="1:7" x14ac:dyDescent="0.2">
      <c r="A167" s="11">
        <f>CURRENT_YEAR</f>
        <v>2015</v>
      </c>
      <c r="B167" s="11">
        <f>RRICC</f>
        <v>125600</v>
      </c>
      <c r="C167" s="7">
        <f>RR_ID</f>
        <v>3</v>
      </c>
      <c r="D167" s="1" t="str">
        <f>RR_SHORT_NAME</f>
        <v>CSXT</v>
      </c>
      <c r="E167" s="1" t="str">
        <f>RR_NAME</f>
        <v>CSX Transportation Company</v>
      </c>
      <c r="F167" s="1" t="s">
        <v>47167</v>
      </c>
      <c r="G167" s="6">
        <f>E1L208C3</f>
        <v>9.0289027049138895E-2</v>
      </c>
    </row>
    <row r="168" spans="1:7" x14ac:dyDescent="0.2">
      <c r="A168" s="11">
        <f>CURRENT_YEAR</f>
        <v>2015</v>
      </c>
      <c r="B168" s="11">
        <f>RRICC</f>
        <v>125600</v>
      </c>
      <c r="C168" s="7">
        <f>RR_ID</f>
        <v>3</v>
      </c>
      <c r="D168" s="1" t="str">
        <f>RR_SHORT_NAME</f>
        <v>CSXT</v>
      </c>
      <c r="E168" s="1" t="str">
        <f>RR_NAME</f>
        <v>CSX Transportation Company</v>
      </c>
      <c r="F168" s="1" t="s">
        <v>47168</v>
      </c>
      <c r="G168" s="6">
        <f>E1L208C4</f>
        <v>0.26192654504684848</v>
      </c>
    </row>
    <row r="169" spans="1:7" x14ac:dyDescent="0.2">
      <c r="A169" s="11">
        <f>CURRENT_YEAR</f>
        <v>2015</v>
      </c>
      <c r="B169" s="11">
        <f>RRICC</f>
        <v>125600</v>
      </c>
      <c r="C169" s="7">
        <f>RR_ID</f>
        <v>3</v>
      </c>
      <c r="D169" s="1" t="str">
        <f>RR_SHORT_NAME</f>
        <v>CSXT</v>
      </c>
      <c r="E169" s="1" t="str">
        <f>RR_NAME</f>
        <v>CSX Transportation Company</v>
      </c>
      <c r="F169" s="1" t="s">
        <v>47169</v>
      </c>
      <c r="G169" s="6">
        <f>E1L208C5</f>
        <v>9.5936475128183971E-2</v>
      </c>
    </row>
    <row r="170" spans="1:7" x14ac:dyDescent="0.2">
      <c r="A170" s="11">
        <f>CURRENT_YEAR</f>
        <v>2015</v>
      </c>
      <c r="B170" s="11">
        <f>RRICC</f>
        <v>125600</v>
      </c>
      <c r="C170" s="7">
        <f>RR_ID</f>
        <v>3</v>
      </c>
      <c r="D170" s="1" t="str">
        <f>RR_SHORT_NAME</f>
        <v>CSXT</v>
      </c>
      <c r="E170" s="1" t="str">
        <f>RR_NAME</f>
        <v>CSX Transportation Company</v>
      </c>
      <c r="F170" s="1" t="s">
        <v>47170</v>
      </c>
      <c r="G170" s="6">
        <f>E1L208C6</f>
        <v>0.23475147032776122</v>
      </c>
    </row>
    <row r="171" spans="1:7" x14ac:dyDescent="0.2">
      <c r="A171" s="11">
        <f>CURRENT_YEAR</f>
        <v>2015</v>
      </c>
      <c r="B171" s="11">
        <f>RRICC</f>
        <v>125600</v>
      </c>
      <c r="C171" s="7">
        <f>RR_ID</f>
        <v>3</v>
      </c>
      <c r="D171" s="1" t="str">
        <f>RR_SHORT_NAME</f>
        <v>CSXT</v>
      </c>
      <c r="E171" s="1" t="str">
        <f>RR_NAME</f>
        <v>CSX Transportation Company</v>
      </c>
      <c r="F171" s="1" t="s">
        <v>47171</v>
      </c>
      <c r="G171" s="6">
        <f>E1L208C7</f>
        <v>3.3676587950259438</v>
      </c>
    </row>
    <row r="172" spans="1:7" x14ac:dyDescent="0.2">
      <c r="A172" s="11">
        <f>CURRENT_YEAR</f>
        <v>2015</v>
      </c>
      <c r="B172" s="11">
        <f>RRICC</f>
        <v>125600</v>
      </c>
      <c r="C172" s="7">
        <f>RR_ID</f>
        <v>3</v>
      </c>
      <c r="D172" s="1" t="str">
        <f>RR_SHORT_NAME</f>
        <v>CSXT</v>
      </c>
      <c r="E172" s="1" t="str">
        <f>RR_NAME</f>
        <v>CSX Transportation Company</v>
      </c>
      <c r="F172" s="1" t="s">
        <v>47172</v>
      </c>
      <c r="G172" s="6">
        <f>E1L208C8</f>
        <v>1.4351543157115567</v>
      </c>
    </row>
    <row r="173" spans="1:7" x14ac:dyDescent="0.2">
      <c r="A173" s="11">
        <f>CURRENT_YEAR</f>
        <v>2015</v>
      </c>
      <c r="B173" s="11">
        <f>RRICC</f>
        <v>125600</v>
      </c>
      <c r="C173" s="7">
        <f>RR_ID</f>
        <v>3</v>
      </c>
      <c r="D173" s="1" t="str">
        <f>RR_SHORT_NAME</f>
        <v>CSXT</v>
      </c>
      <c r="E173" s="1" t="str">
        <f>RR_NAME</f>
        <v>CSX Transportation Company</v>
      </c>
      <c r="F173" s="1" t="s">
        <v>47173</v>
      </c>
      <c r="G173" s="6">
        <f>E1L208C9</f>
        <v>4.5250998060386705</v>
      </c>
    </row>
    <row r="174" spans="1:7" x14ac:dyDescent="0.2">
      <c r="A174" s="11">
        <f>CURRENT_YEAR</f>
        <v>2015</v>
      </c>
      <c r="B174" s="11">
        <f>RRICC</f>
        <v>125600</v>
      </c>
      <c r="C174" s="7">
        <f>RR_ID</f>
        <v>3</v>
      </c>
      <c r="D174" s="1" t="str">
        <f>RR_SHORT_NAME</f>
        <v>CSXT</v>
      </c>
      <c r="E174" s="1" t="str">
        <f>RR_NAME</f>
        <v>CSX Transportation Company</v>
      </c>
      <c r="F174" s="1" t="s">
        <v>47174</v>
      </c>
      <c r="G174" s="6">
        <f>E1L208C10</f>
        <v>3.3676587950259433</v>
      </c>
    </row>
    <row r="175" spans="1:7" x14ac:dyDescent="0.2">
      <c r="A175" s="11">
        <f>CURRENT_YEAR</f>
        <v>2015</v>
      </c>
      <c r="B175" s="11">
        <f>RRICC</f>
        <v>125600</v>
      </c>
      <c r="C175" s="7">
        <f>RR_ID</f>
        <v>3</v>
      </c>
      <c r="D175" s="1" t="str">
        <f>RR_SHORT_NAME</f>
        <v>CSXT</v>
      </c>
      <c r="E175" s="1" t="str">
        <f>RR_NAME</f>
        <v>CSX Transportation Company</v>
      </c>
      <c r="F175" s="1" t="s">
        <v>47175</v>
      </c>
      <c r="G175" s="6">
        <f>E1L208C11</f>
        <v>1.4351543157115567</v>
      </c>
    </row>
    <row r="176" spans="1:7" x14ac:dyDescent="0.2">
      <c r="A176" s="11">
        <f>CURRENT_YEAR</f>
        <v>2015</v>
      </c>
      <c r="B176" s="11">
        <f>RRICC</f>
        <v>125600</v>
      </c>
      <c r="C176" s="7">
        <f>RR_ID</f>
        <v>3</v>
      </c>
      <c r="D176" s="1" t="str">
        <f>RR_SHORT_NAME</f>
        <v>CSXT</v>
      </c>
      <c r="E176" s="1" t="str">
        <f>RR_NAME</f>
        <v>CSX Transportation Company</v>
      </c>
      <c r="F176" s="1" t="s">
        <v>47176</v>
      </c>
      <c r="G176" s="6">
        <f>E1L208C12</f>
        <v>4.5250998060386705</v>
      </c>
    </row>
    <row r="177" spans="1:7" x14ac:dyDescent="0.2">
      <c r="A177" s="11">
        <f>CURRENT_YEAR</f>
        <v>2015</v>
      </c>
      <c r="B177" s="11">
        <f>RRICC</f>
        <v>125600</v>
      </c>
      <c r="C177" s="7">
        <f>RR_ID</f>
        <v>3</v>
      </c>
      <c r="D177" s="1" t="str">
        <f>RR_SHORT_NAME</f>
        <v>CSXT</v>
      </c>
      <c r="E177" s="1" t="str">
        <f>RR_NAME</f>
        <v>CSX Transportation Company</v>
      </c>
      <c r="F177" s="1" t="s">
        <v>47177</v>
      </c>
      <c r="G177" s="6">
        <f>E1L208C13</f>
        <v>3.6235150390903896E-6</v>
      </c>
    </row>
    <row r="178" spans="1:7" x14ac:dyDescent="0.2">
      <c r="A178" s="11">
        <f>CURRENT_YEAR</f>
        <v>2015</v>
      </c>
      <c r="B178" s="11">
        <f>RRICC</f>
        <v>125600</v>
      </c>
      <c r="C178" s="7">
        <f>RR_ID</f>
        <v>3</v>
      </c>
      <c r="D178" s="1" t="str">
        <f>RR_SHORT_NAME</f>
        <v>CSXT</v>
      </c>
      <c r="E178" s="1" t="str">
        <f>RR_NAME</f>
        <v>CSX Transportation Company</v>
      </c>
      <c r="F178" s="1" t="s">
        <v>47178</v>
      </c>
      <c r="G178" s="6">
        <f>E1L209C1</f>
        <v>2.2935685135694038E-3</v>
      </c>
    </row>
    <row r="179" spans="1:7" x14ac:dyDescent="0.2">
      <c r="A179" s="11">
        <f>CURRENT_YEAR</f>
        <v>2015</v>
      </c>
      <c r="B179" s="11">
        <f>RRICC</f>
        <v>125600</v>
      </c>
      <c r="C179" s="7">
        <f>RR_ID</f>
        <v>3</v>
      </c>
      <c r="D179" s="1" t="str">
        <f>RR_SHORT_NAME</f>
        <v>CSXT</v>
      </c>
      <c r="E179" s="1" t="str">
        <f>RR_NAME</f>
        <v>CSX Transportation Company</v>
      </c>
      <c r="F179" s="1" t="s">
        <v>47179</v>
      </c>
      <c r="G179" s="6">
        <f>E1L209C2</f>
        <v>0.13472198381210729</v>
      </c>
    </row>
    <row r="180" spans="1:7" x14ac:dyDescent="0.2">
      <c r="A180" s="11">
        <f>CURRENT_YEAR</f>
        <v>2015</v>
      </c>
      <c r="B180" s="11">
        <f>RRICC</f>
        <v>125600</v>
      </c>
      <c r="C180" s="7">
        <f>RR_ID</f>
        <v>3</v>
      </c>
      <c r="D180" s="1" t="str">
        <f>RR_SHORT_NAME</f>
        <v>CSXT</v>
      </c>
      <c r="E180" s="1" t="str">
        <f>RR_NAME</f>
        <v>CSX Transportation Company</v>
      </c>
      <c r="F180" s="1" t="s">
        <v>47180</v>
      </c>
      <c r="G180" s="6">
        <f>E1L209C3</f>
        <v>1.2555397961414706E-3</v>
      </c>
    </row>
    <row r="181" spans="1:7" x14ac:dyDescent="0.2">
      <c r="A181" s="11">
        <f>CURRENT_YEAR</f>
        <v>2015</v>
      </c>
      <c r="B181" s="11">
        <f>RRICC</f>
        <v>125600</v>
      </c>
      <c r="C181" s="7">
        <f>RR_ID</f>
        <v>3</v>
      </c>
      <c r="D181" s="1" t="str">
        <f>RR_SHORT_NAME</f>
        <v>CSXT</v>
      </c>
      <c r="E181" s="1" t="str">
        <f>RR_NAME</f>
        <v>CSX Transportation Company</v>
      </c>
      <c r="F181" s="1" t="s">
        <v>47181</v>
      </c>
      <c r="G181" s="6">
        <f>E1L209C4</f>
        <v>5.9632781352804594E-3</v>
      </c>
    </row>
    <row r="182" spans="1:7" x14ac:dyDescent="0.2">
      <c r="A182" s="11">
        <f>CURRENT_YEAR</f>
        <v>2015</v>
      </c>
      <c r="B182" s="11">
        <f>RRICC</f>
        <v>125600</v>
      </c>
      <c r="C182" s="7">
        <f>RR_ID</f>
        <v>3</v>
      </c>
      <c r="D182" s="1" t="str">
        <f>RR_SHORT_NAME</f>
        <v>CSXT</v>
      </c>
      <c r="E182" s="1" t="str">
        <f>RR_NAME</f>
        <v>CSX Transportation Company</v>
      </c>
      <c r="F182" s="1" t="s">
        <v>47182</v>
      </c>
      <c r="G182" s="6">
        <f>E1L209C5</f>
        <v>0.35027715791147956</v>
      </c>
    </row>
    <row r="183" spans="1:7" x14ac:dyDescent="0.2">
      <c r="A183" s="11">
        <f>CURRENT_YEAR</f>
        <v>2015</v>
      </c>
      <c r="B183" s="11">
        <f>RRICC</f>
        <v>125600</v>
      </c>
      <c r="C183" s="7">
        <f>RR_ID</f>
        <v>3</v>
      </c>
      <c r="D183" s="1" t="str">
        <f>RR_SHORT_NAME</f>
        <v>CSXT</v>
      </c>
      <c r="E183" s="1" t="str">
        <f>RR_NAME</f>
        <v>CSX Transportation Company</v>
      </c>
      <c r="F183" s="1" t="s">
        <v>47183</v>
      </c>
      <c r="G183" s="6">
        <f>E1L209C6</f>
        <v>3.2644034699678228E-3</v>
      </c>
    </row>
    <row r="184" spans="1:7" x14ac:dyDescent="0.2">
      <c r="A184" s="11">
        <f>CURRENT_YEAR</f>
        <v>2015</v>
      </c>
      <c r="B184" s="11">
        <f>RRICC</f>
        <v>125600</v>
      </c>
      <c r="C184" s="7">
        <f>RR_ID</f>
        <v>3</v>
      </c>
      <c r="D184" s="1" t="str">
        <f>RR_SHORT_NAME</f>
        <v>CSXT</v>
      </c>
      <c r="E184" s="1" t="str">
        <f>RR_NAME</f>
        <v>CSX Transportation Company</v>
      </c>
      <c r="F184" s="1" t="s">
        <v>47184</v>
      </c>
      <c r="G184" s="6">
        <f>E1L209C7</f>
        <v>0.3322535701967691</v>
      </c>
    </row>
    <row r="185" spans="1:7" x14ac:dyDescent="0.2">
      <c r="A185" s="11">
        <f>CURRENT_YEAR</f>
        <v>2015</v>
      </c>
      <c r="B185" s="11">
        <f>RRICC</f>
        <v>125600</v>
      </c>
      <c r="C185" s="7">
        <f>RR_ID</f>
        <v>3</v>
      </c>
      <c r="D185" s="1" t="str">
        <f>RR_SHORT_NAME</f>
        <v>CSXT</v>
      </c>
      <c r="E185" s="1" t="str">
        <f>RR_NAME</f>
        <v>CSX Transportation Company</v>
      </c>
      <c r="F185" s="1" t="s">
        <v>47185</v>
      </c>
      <c r="G185" s="6">
        <f>E1L209C8</f>
        <v>40.8584817690721</v>
      </c>
    </row>
    <row r="186" spans="1:7" x14ac:dyDescent="0.2">
      <c r="A186" s="11">
        <f>CURRENT_YEAR</f>
        <v>2015</v>
      </c>
      <c r="B186" s="11">
        <f>RRICC</f>
        <v>125600</v>
      </c>
      <c r="C186" s="7">
        <f>RR_ID</f>
        <v>3</v>
      </c>
      <c r="D186" s="1" t="str">
        <f>RR_SHORT_NAME</f>
        <v>CSXT</v>
      </c>
      <c r="E186" s="1" t="str">
        <f>RR_NAME</f>
        <v>CSX Transportation Company</v>
      </c>
      <c r="F186" s="1" t="s">
        <v>47186</v>
      </c>
      <c r="G186" s="6">
        <f>E1L209C9</f>
        <v>0.27418403323549634</v>
      </c>
    </row>
    <row r="187" spans="1:7" x14ac:dyDescent="0.2">
      <c r="A187" s="11">
        <f>CURRENT_YEAR</f>
        <v>2015</v>
      </c>
      <c r="B187" s="11">
        <f>RRICC</f>
        <v>125600</v>
      </c>
      <c r="C187" s="7">
        <f>RR_ID</f>
        <v>3</v>
      </c>
      <c r="D187" s="1" t="str">
        <f>RR_SHORT_NAME</f>
        <v>CSXT</v>
      </c>
      <c r="E187" s="1" t="str">
        <f>RR_NAME</f>
        <v>CSX Transportation Company</v>
      </c>
      <c r="F187" s="1" t="s">
        <v>47187</v>
      </c>
      <c r="G187" s="6">
        <f>E1L209C10</f>
        <v>0.33225357019676899</v>
      </c>
    </row>
    <row r="188" spans="1:7" x14ac:dyDescent="0.2">
      <c r="A188" s="11">
        <f>CURRENT_YEAR</f>
        <v>2015</v>
      </c>
      <c r="B188" s="11">
        <f>RRICC</f>
        <v>125600</v>
      </c>
      <c r="C188" s="7">
        <f>RR_ID</f>
        <v>3</v>
      </c>
      <c r="D188" s="1" t="str">
        <f>RR_SHORT_NAME</f>
        <v>CSXT</v>
      </c>
      <c r="E188" s="1" t="str">
        <f>RR_NAME</f>
        <v>CSX Transportation Company</v>
      </c>
      <c r="F188" s="1" t="s">
        <v>47188</v>
      </c>
      <c r="G188" s="6">
        <f>E1L209C11</f>
        <v>40.8584817690721</v>
      </c>
    </row>
    <row r="189" spans="1:7" x14ac:dyDescent="0.2">
      <c r="A189" s="11">
        <f>CURRENT_YEAR</f>
        <v>2015</v>
      </c>
      <c r="B189" s="11">
        <f>RRICC</f>
        <v>125600</v>
      </c>
      <c r="C189" s="7">
        <f>RR_ID</f>
        <v>3</v>
      </c>
      <c r="D189" s="1" t="str">
        <f>RR_SHORT_NAME</f>
        <v>CSXT</v>
      </c>
      <c r="E189" s="1" t="str">
        <f>RR_NAME</f>
        <v>CSX Transportation Company</v>
      </c>
      <c r="F189" s="1" t="s">
        <v>47189</v>
      </c>
      <c r="G189" s="6">
        <f>E1L209C12</f>
        <v>0.27418403323549634</v>
      </c>
    </row>
    <row r="190" spans="1:7" x14ac:dyDescent="0.2">
      <c r="A190" s="11">
        <f>CURRENT_YEAR</f>
        <v>2015</v>
      </c>
      <c r="B190" s="11">
        <f>RRICC</f>
        <v>125600</v>
      </c>
      <c r="C190" s="7">
        <f>RR_ID</f>
        <v>3</v>
      </c>
      <c r="D190" s="1" t="str">
        <f>RR_SHORT_NAME</f>
        <v>CSXT</v>
      </c>
      <c r="E190" s="1" t="str">
        <f>RR_NAME</f>
        <v>CSX Transportation Company</v>
      </c>
      <c r="F190" s="1" t="s">
        <v>47190</v>
      </c>
      <c r="G190" s="6">
        <f>E1L209C13</f>
        <v>3.9365183103901529E-4</v>
      </c>
    </row>
    <row r="191" spans="1:7" x14ac:dyDescent="0.2">
      <c r="A191" s="11">
        <f>CURRENT_YEAR</f>
        <v>2015</v>
      </c>
      <c r="B191" s="11">
        <f>RRICC</f>
        <v>125600</v>
      </c>
      <c r="C191" s="7">
        <f>RR_ID</f>
        <v>3</v>
      </c>
      <c r="D191" s="1" t="str">
        <f>RR_SHORT_NAME</f>
        <v>CSXT</v>
      </c>
      <c r="E191" s="1" t="str">
        <f>RR_NAME</f>
        <v>CSX Transportation Company</v>
      </c>
      <c r="F191" s="1" t="s">
        <v>47191</v>
      </c>
      <c r="G191" s="6">
        <f>E1L210C1</f>
        <v>9.8273571622594508E-3</v>
      </c>
    </row>
    <row r="192" spans="1:7" x14ac:dyDescent="0.2">
      <c r="A192" s="11">
        <f>CURRENT_YEAR</f>
        <v>2015</v>
      </c>
      <c r="B192" s="11">
        <f>RRICC</f>
        <v>125600</v>
      </c>
      <c r="C192" s="7">
        <f>RR_ID</f>
        <v>3</v>
      </c>
      <c r="D192" s="1" t="str">
        <f>RR_SHORT_NAME</f>
        <v>CSXT</v>
      </c>
      <c r="E192" s="1" t="str">
        <f>RR_NAME</f>
        <v>CSX Transportation Company</v>
      </c>
      <c r="F192" s="1" t="s">
        <v>47192</v>
      </c>
      <c r="G192" s="6">
        <f>E1L210C2</f>
        <v>4.1772576673945072E-2</v>
      </c>
    </row>
    <row r="193" spans="1:7" x14ac:dyDescent="0.2">
      <c r="A193" s="11">
        <f>CURRENT_YEAR</f>
        <v>2015</v>
      </c>
      <c r="B193" s="11">
        <f>RRICC</f>
        <v>125600</v>
      </c>
      <c r="C193" s="7">
        <f>RR_ID</f>
        <v>3</v>
      </c>
      <c r="D193" s="1" t="str">
        <f>RR_SHORT_NAME</f>
        <v>CSXT</v>
      </c>
      <c r="E193" s="1" t="str">
        <f>RR_NAME</f>
        <v>CSX Transportation Company</v>
      </c>
      <c r="F193" s="1" t="s">
        <v>47193</v>
      </c>
      <c r="G193" s="6">
        <f>E1L210C3</f>
        <v>-6.7429371609660105E-3</v>
      </c>
    </row>
    <row r="194" spans="1:7" x14ac:dyDescent="0.2">
      <c r="A194" s="11">
        <f>CURRENT_YEAR</f>
        <v>2015</v>
      </c>
      <c r="B194" s="11">
        <f>RRICC</f>
        <v>125600</v>
      </c>
      <c r="C194" s="7">
        <f>RR_ID</f>
        <v>3</v>
      </c>
      <c r="D194" s="1" t="str">
        <f>RR_SHORT_NAME</f>
        <v>CSXT</v>
      </c>
      <c r="E194" s="1" t="str">
        <f>RR_NAME</f>
        <v>CSX Transportation Company</v>
      </c>
      <c r="F194" s="1" t="s">
        <v>47194</v>
      </c>
      <c r="G194" s="6">
        <f>E1L210C4</f>
        <v>2.555112862187452E-2</v>
      </c>
    </row>
    <row r="195" spans="1:7" x14ac:dyDescent="0.2">
      <c r="A195" s="11">
        <f>CURRENT_YEAR</f>
        <v>2015</v>
      </c>
      <c r="B195" s="11">
        <f>RRICC</f>
        <v>125600</v>
      </c>
      <c r="C195" s="7">
        <f>RR_ID</f>
        <v>3</v>
      </c>
      <c r="D195" s="1" t="str">
        <f>RR_SHORT_NAME</f>
        <v>CSXT</v>
      </c>
      <c r="E195" s="1" t="str">
        <f>RR_NAME</f>
        <v>CSX Transportation Company</v>
      </c>
      <c r="F195" s="1" t="s">
        <v>47195</v>
      </c>
      <c r="G195" s="6">
        <f>E1L210C5</f>
        <v>0.10860869935225766</v>
      </c>
    </row>
    <row r="196" spans="1:7" x14ac:dyDescent="0.2">
      <c r="A196" s="11">
        <f>CURRENT_YEAR</f>
        <v>2015</v>
      </c>
      <c r="B196" s="11">
        <f>RRICC</f>
        <v>125600</v>
      </c>
      <c r="C196" s="7">
        <f>RR_ID</f>
        <v>3</v>
      </c>
      <c r="D196" s="1" t="str">
        <f>RR_SHORT_NAME</f>
        <v>CSXT</v>
      </c>
      <c r="E196" s="1" t="str">
        <f>RR_NAME</f>
        <v>CSX Transportation Company</v>
      </c>
      <c r="F196" s="1" t="s">
        <v>47196</v>
      </c>
      <c r="G196" s="6">
        <f>E1L210C6</f>
        <v>-1.7531636618511703E-2</v>
      </c>
    </row>
    <row r="197" spans="1:7" x14ac:dyDescent="0.2">
      <c r="A197" s="11">
        <f>CURRENT_YEAR</f>
        <v>2015</v>
      </c>
      <c r="B197" s="11">
        <f>RRICC</f>
        <v>125600</v>
      </c>
      <c r="C197" s="7">
        <f>RR_ID</f>
        <v>3</v>
      </c>
      <c r="D197" s="1" t="str">
        <f>RR_SHORT_NAME</f>
        <v>CSXT</v>
      </c>
      <c r="E197" s="1" t="str">
        <f>RR_NAME</f>
        <v>CSX Transportation Company</v>
      </c>
      <c r="F197" s="1" t="s">
        <v>47197</v>
      </c>
      <c r="G197" s="6">
        <f>E1L210C7</f>
        <v>1.4674409053399871</v>
      </c>
    </row>
    <row r="198" spans="1:7" x14ac:dyDescent="0.2">
      <c r="A198" s="11">
        <f>CURRENT_YEAR</f>
        <v>2015</v>
      </c>
      <c r="B198" s="11">
        <f>RRICC</f>
        <v>125600</v>
      </c>
      <c r="C198" s="7">
        <f>RR_ID</f>
        <v>3</v>
      </c>
      <c r="D198" s="1" t="str">
        <f>RR_SHORT_NAME</f>
        <v>CSXT</v>
      </c>
      <c r="E198" s="1" t="str">
        <f>RR_NAME</f>
        <v>CSX Transportation Company</v>
      </c>
      <c r="F198" s="1" t="s">
        <v>47198</v>
      </c>
      <c r="G198" s="6">
        <f>E1L210C8</f>
        <v>17.335396989514134</v>
      </c>
    </row>
    <row r="199" spans="1:7" x14ac:dyDescent="0.2">
      <c r="A199" s="11">
        <f>CURRENT_YEAR</f>
        <v>2015</v>
      </c>
      <c r="B199" s="11">
        <f>RRICC</f>
        <v>125600</v>
      </c>
      <c r="C199" s="7">
        <f>RR_ID</f>
        <v>3</v>
      </c>
      <c r="D199" s="1" t="str">
        <f>RR_SHORT_NAME</f>
        <v>CSXT</v>
      </c>
      <c r="E199" s="1" t="str">
        <f>RR_NAME</f>
        <v>CSX Transportation Company</v>
      </c>
      <c r="F199" s="1" t="s">
        <v>47199</v>
      </c>
      <c r="G199" s="6">
        <f>E1L210C9</f>
        <v>-1.5487036179358615</v>
      </c>
    </row>
    <row r="200" spans="1:7" x14ac:dyDescent="0.2">
      <c r="A200" s="11">
        <f>CURRENT_YEAR</f>
        <v>2015</v>
      </c>
      <c r="B200" s="11">
        <f>RRICC</f>
        <v>125600</v>
      </c>
      <c r="C200" s="7">
        <f>RR_ID</f>
        <v>3</v>
      </c>
      <c r="D200" s="1" t="str">
        <f>RR_SHORT_NAME</f>
        <v>CSXT</v>
      </c>
      <c r="E200" s="1" t="str">
        <f>RR_NAME</f>
        <v>CSX Transportation Company</v>
      </c>
      <c r="F200" s="1" t="s">
        <v>47200</v>
      </c>
      <c r="G200" s="6">
        <f>E1L210C10</f>
        <v>1.4674409053399871</v>
      </c>
    </row>
    <row r="201" spans="1:7" x14ac:dyDescent="0.2">
      <c r="A201" s="11">
        <f>CURRENT_YEAR</f>
        <v>2015</v>
      </c>
      <c r="B201" s="11">
        <f>RRICC</f>
        <v>125600</v>
      </c>
      <c r="C201" s="7">
        <f>RR_ID</f>
        <v>3</v>
      </c>
      <c r="D201" s="1" t="str">
        <f>RR_SHORT_NAME</f>
        <v>CSXT</v>
      </c>
      <c r="E201" s="1" t="str">
        <f>RR_NAME</f>
        <v>CSX Transportation Company</v>
      </c>
      <c r="F201" s="1" t="s">
        <v>47201</v>
      </c>
      <c r="G201" s="6">
        <f>E1L210C11</f>
        <v>17.335396989514134</v>
      </c>
    </row>
    <row r="202" spans="1:7" x14ac:dyDescent="0.2">
      <c r="A202" s="11">
        <f>CURRENT_YEAR</f>
        <v>2015</v>
      </c>
      <c r="B202" s="11">
        <f>RRICC</f>
        <v>125600</v>
      </c>
      <c r="C202" s="7">
        <f>RR_ID</f>
        <v>3</v>
      </c>
      <c r="D202" s="1" t="str">
        <f>RR_SHORT_NAME</f>
        <v>CSXT</v>
      </c>
      <c r="E202" s="1" t="str">
        <f>RR_NAME</f>
        <v>CSX Transportation Company</v>
      </c>
      <c r="F202" s="1" t="s">
        <v>47202</v>
      </c>
      <c r="G202" s="6">
        <f>E1L210C12</f>
        <v>-1.5487036179358618</v>
      </c>
    </row>
    <row r="203" spans="1:7" x14ac:dyDescent="0.2">
      <c r="A203" s="11">
        <f>CURRENT_YEAR</f>
        <v>2015</v>
      </c>
      <c r="B203" s="11">
        <f>RRICC</f>
        <v>125600</v>
      </c>
      <c r="C203" s="7">
        <f>RR_ID</f>
        <v>3</v>
      </c>
      <c r="D203" s="1" t="str">
        <f>RR_SHORT_NAME</f>
        <v>CSXT</v>
      </c>
      <c r="E203" s="1" t="str">
        <f>RR_NAME</f>
        <v>CSX Transportation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2015</v>
      </c>
      <c r="B204" s="11">
        <f>RRICC</f>
        <v>125600</v>
      </c>
      <c r="C204" s="7">
        <f>RR_ID</f>
        <v>3</v>
      </c>
      <c r="D204" s="1" t="str">
        <f>RR_SHORT_NAME</f>
        <v>CSXT</v>
      </c>
      <c r="E204" s="1" t="str">
        <f>RR_NAME</f>
        <v>CSX Transportation Company</v>
      </c>
      <c r="F204" s="1" t="s">
        <v>47204</v>
      </c>
      <c r="G204" s="6">
        <f>E1L211C1</f>
        <v>6.2484276338861655E-4</v>
      </c>
    </row>
    <row r="205" spans="1:7" x14ac:dyDescent="0.2">
      <c r="A205" s="11">
        <f>CURRENT_YEAR</f>
        <v>2015</v>
      </c>
      <c r="B205" s="11">
        <f>RRICC</f>
        <v>125600</v>
      </c>
      <c r="C205" s="7">
        <f>RR_ID</f>
        <v>3</v>
      </c>
      <c r="D205" s="1" t="str">
        <f>RR_SHORT_NAME</f>
        <v>CSXT</v>
      </c>
      <c r="E205" s="1" t="str">
        <f>RR_NAME</f>
        <v>CSX Transportation Company</v>
      </c>
      <c r="F205" s="1" t="s">
        <v>47205</v>
      </c>
      <c r="G205" s="6">
        <f>E1L211C2</f>
        <v>4.6255804279626007E-2</v>
      </c>
    </row>
    <row r="206" spans="1:7" x14ac:dyDescent="0.2">
      <c r="A206" s="11">
        <f>CURRENT_YEAR</f>
        <v>2015</v>
      </c>
      <c r="B206" s="11">
        <f>RRICC</f>
        <v>125600</v>
      </c>
      <c r="C206" s="7">
        <f>RR_ID</f>
        <v>3</v>
      </c>
      <c r="D206" s="1" t="str">
        <f>RR_SHORT_NAME</f>
        <v>CSXT</v>
      </c>
      <c r="E206" s="1" t="str">
        <f>RR_NAME</f>
        <v>CSX Transportation Company</v>
      </c>
      <c r="F206" s="1" t="s">
        <v>47206</v>
      </c>
      <c r="G206" s="6">
        <f>E1L211C3</f>
        <v>1.7714865161353561E-3</v>
      </c>
    </row>
    <row r="207" spans="1:7" x14ac:dyDescent="0.2">
      <c r="A207" s="11">
        <f>CURRENT_YEAR</f>
        <v>2015</v>
      </c>
      <c r="B207" s="11">
        <f>RRICC</f>
        <v>125600</v>
      </c>
      <c r="C207" s="7">
        <f>RR_ID</f>
        <v>3</v>
      </c>
      <c r="D207" s="1" t="str">
        <f>RR_SHORT_NAME</f>
        <v>CSXT</v>
      </c>
      <c r="E207" s="1" t="str">
        <f>RR_NAME</f>
        <v>CSX Transportation Company</v>
      </c>
      <c r="F207" s="1" t="s">
        <v>47207</v>
      </c>
      <c r="G207" s="6">
        <f>E1L211C4</f>
        <v>1.6245911848104015E-3</v>
      </c>
    </row>
    <row r="208" spans="1:7" x14ac:dyDescent="0.2">
      <c r="A208" s="11">
        <f>CURRENT_YEAR</f>
        <v>2015</v>
      </c>
      <c r="B208" s="11">
        <f>RRICC</f>
        <v>125600</v>
      </c>
      <c r="C208" s="7">
        <f>RR_ID</f>
        <v>3</v>
      </c>
      <c r="D208" s="1" t="str">
        <f>RR_SHORT_NAME</f>
        <v>CSXT</v>
      </c>
      <c r="E208" s="1" t="str">
        <f>RR_NAME</f>
        <v>CSX Transportation Company</v>
      </c>
      <c r="F208" s="1" t="s">
        <v>47208</v>
      </c>
      <c r="G208" s="6">
        <f>E1L211C5</f>
        <v>0.12026509112702743</v>
      </c>
    </row>
    <row r="209" spans="1:7" x14ac:dyDescent="0.2">
      <c r="A209" s="11">
        <f>CURRENT_YEAR</f>
        <v>2015</v>
      </c>
      <c r="B209" s="11">
        <f>RRICC</f>
        <v>125600</v>
      </c>
      <c r="C209" s="7">
        <f>RR_ID</f>
        <v>3</v>
      </c>
      <c r="D209" s="1" t="str">
        <f>RR_SHORT_NAME</f>
        <v>CSXT</v>
      </c>
      <c r="E209" s="1" t="str">
        <f>RR_NAME</f>
        <v>CSX Transportation Company</v>
      </c>
      <c r="F209" s="1" t="s">
        <v>47209</v>
      </c>
      <c r="G209" s="6">
        <f>E1L211C6</f>
        <v>4.6058649419519256E-3</v>
      </c>
    </row>
    <row r="210" spans="1:7" x14ac:dyDescent="0.2">
      <c r="A210" s="11">
        <f>CURRENT_YEAR</f>
        <v>2015</v>
      </c>
      <c r="B210" s="11">
        <f>RRICC</f>
        <v>125600</v>
      </c>
      <c r="C210" s="7">
        <f>RR_ID</f>
        <v>3</v>
      </c>
      <c r="D210" s="1" t="str">
        <f>RR_SHORT_NAME</f>
        <v>CSXT</v>
      </c>
      <c r="E210" s="1" t="str">
        <f>RR_NAME</f>
        <v>CSX Transportation Company</v>
      </c>
      <c r="F210" s="1" t="s">
        <v>47210</v>
      </c>
      <c r="G210" s="6">
        <f>E1L211C7</f>
        <v>5.3419350353587081E-2</v>
      </c>
    </row>
    <row r="211" spans="1:7" x14ac:dyDescent="0.2">
      <c r="A211" s="11">
        <f>CURRENT_YEAR</f>
        <v>2015</v>
      </c>
      <c r="B211" s="11">
        <f>RRICC</f>
        <v>125600</v>
      </c>
      <c r="C211" s="7">
        <f>RR_ID</f>
        <v>3</v>
      </c>
      <c r="D211" s="1" t="str">
        <f>RR_SHORT_NAME</f>
        <v>CSXT</v>
      </c>
      <c r="E211" s="1" t="str">
        <f>RR_NAME</f>
        <v>CSX Transportation Company</v>
      </c>
      <c r="F211" s="1" t="s">
        <v>47211</v>
      </c>
      <c r="G211" s="6">
        <f>E1L211C8</f>
        <v>12.890765865152988</v>
      </c>
    </row>
    <row r="212" spans="1:7" x14ac:dyDescent="0.2">
      <c r="A212" s="11">
        <f>CURRENT_YEAR</f>
        <v>2015</v>
      </c>
      <c r="B212" s="11">
        <f>RRICC</f>
        <v>125600</v>
      </c>
      <c r="C212" s="7">
        <f>RR_ID</f>
        <v>3</v>
      </c>
      <c r="D212" s="1" t="str">
        <f>RR_SHORT_NAME</f>
        <v>CSXT</v>
      </c>
      <c r="E212" s="1" t="str">
        <f>RR_NAME</f>
        <v>CSX Transportation Company</v>
      </c>
      <c r="F212" s="1" t="s">
        <v>47212</v>
      </c>
      <c r="G212" s="6">
        <f>E1L211C9</f>
        <v>0.22558734261272018</v>
      </c>
    </row>
    <row r="213" spans="1:7" x14ac:dyDescent="0.2">
      <c r="A213" s="11">
        <f>CURRENT_YEAR</f>
        <v>2015</v>
      </c>
      <c r="B213" s="11">
        <f>RRICC</f>
        <v>125600</v>
      </c>
      <c r="C213" s="7">
        <f>RR_ID</f>
        <v>3</v>
      </c>
      <c r="D213" s="1" t="str">
        <f>RR_SHORT_NAME</f>
        <v>CSXT</v>
      </c>
      <c r="E213" s="1" t="str">
        <f>RR_NAME</f>
        <v>CSX Transportation Company</v>
      </c>
      <c r="F213" s="1" t="s">
        <v>47213</v>
      </c>
      <c r="G213" s="6">
        <f>E1L211C10</f>
        <v>5.3419350353587081E-2</v>
      </c>
    </row>
    <row r="214" spans="1:7" x14ac:dyDescent="0.2">
      <c r="A214" s="11">
        <f>CURRENT_YEAR</f>
        <v>2015</v>
      </c>
      <c r="B214" s="11">
        <f>RRICC</f>
        <v>125600</v>
      </c>
      <c r="C214" s="7">
        <f>RR_ID</f>
        <v>3</v>
      </c>
      <c r="D214" s="1" t="str">
        <f>RR_SHORT_NAME</f>
        <v>CSXT</v>
      </c>
      <c r="E214" s="1" t="str">
        <f>RR_NAME</f>
        <v>CSX Transportation Company</v>
      </c>
      <c r="F214" s="1" t="s">
        <v>47214</v>
      </c>
      <c r="G214" s="6">
        <f>E1L211C11</f>
        <v>12.890765865152986</v>
      </c>
    </row>
    <row r="215" spans="1:7" x14ac:dyDescent="0.2">
      <c r="A215" s="11">
        <f>CURRENT_YEAR</f>
        <v>2015</v>
      </c>
      <c r="B215" s="11">
        <f>RRICC</f>
        <v>125600</v>
      </c>
      <c r="C215" s="7">
        <f>RR_ID</f>
        <v>3</v>
      </c>
      <c r="D215" s="1" t="str">
        <f>RR_SHORT_NAME</f>
        <v>CSXT</v>
      </c>
      <c r="E215" s="1" t="str">
        <f>RR_NAME</f>
        <v>CSX Transportation Company</v>
      </c>
      <c r="F215" s="1" t="s">
        <v>47215</v>
      </c>
      <c r="G215" s="6">
        <f>E1L211C12</f>
        <v>0.2255873426127202</v>
      </c>
    </row>
    <row r="216" spans="1:7" x14ac:dyDescent="0.2">
      <c r="A216" s="11">
        <f>CURRENT_YEAR</f>
        <v>2015</v>
      </c>
      <c r="B216" s="11">
        <f>RRICC</f>
        <v>125600</v>
      </c>
      <c r="C216" s="7">
        <f>RR_ID</f>
        <v>3</v>
      </c>
      <c r="D216" s="1" t="str">
        <f>RR_SHORT_NAME</f>
        <v>CSXT</v>
      </c>
      <c r="E216" s="1" t="str">
        <f>RR_NAME</f>
        <v>CSX Transportation Company</v>
      </c>
      <c r="F216" s="1" t="s">
        <v>47216</v>
      </c>
      <c r="G216" s="6">
        <f>E1L211C13</f>
        <v>0.17032834929145482</v>
      </c>
    </row>
    <row r="217" spans="1:7" x14ac:dyDescent="0.2">
      <c r="A217" s="11">
        <f>CURRENT_YEAR</f>
        <v>2015</v>
      </c>
      <c r="B217" s="11">
        <f>RRICC</f>
        <v>125600</v>
      </c>
      <c r="C217" s="7">
        <f>RR_ID</f>
        <v>3</v>
      </c>
      <c r="D217" s="1" t="str">
        <f>RR_SHORT_NAME</f>
        <v>CSXT</v>
      </c>
      <c r="E217" s="1" t="str">
        <f>RR_NAME</f>
        <v>CSX Transportation Company</v>
      </c>
      <c r="F217" s="1" t="s">
        <v>47217</v>
      </c>
      <c r="G217" s="6">
        <f>E1L212C1</f>
        <v>0.22721600331679731</v>
      </c>
    </row>
    <row r="218" spans="1:7" x14ac:dyDescent="0.2">
      <c r="A218" s="11">
        <f>CURRENT_YEAR</f>
        <v>2015</v>
      </c>
      <c r="B218" s="11">
        <f>RRICC</f>
        <v>125600</v>
      </c>
      <c r="C218" s="7">
        <f>RR_ID</f>
        <v>3</v>
      </c>
      <c r="D218" s="1" t="str">
        <f>RR_SHORT_NAME</f>
        <v>CSXT</v>
      </c>
      <c r="E218" s="1" t="str">
        <f>RR_NAME</f>
        <v>CSX Transportation Company</v>
      </c>
      <c r="F218" s="1" t="s">
        <v>47218</v>
      </c>
      <c r="G218" s="6">
        <f>E1L212C2</f>
        <v>0.16661806070071844</v>
      </c>
    </row>
    <row r="219" spans="1:7" x14ac:dyDescent="0.2">
      <c r="A219" s="11">
        <f>CURRENT_YEAR</f>
        <v>2015</v>
      </c>
      <c r="B219" s="11">
        <f>RRICC</f>
        <v>125600</v>
      </c>
      <c r="C219" s="7">
        <f>RR_ID</f>
        <v>3</v>
      </c>
      <c r="D219" s="1" t="str">
        <f>RR_SHORT_NAME</f>
        <v>CSXT</v>
      </c>
      <c r="E219" s="1" t="str">
        <f>RR_NAME</f>
        <v>CSX Transportation Company</v>
      </c>
      <c r="F219" s="1" t="s">
        <v>47219</v>
      </c>
      <c r="G219" s="6">
        <f>E1L212C3</f>
        <v>0.30256842449753951</v>
      </c>
    </row>
    <row r="220" spans="1:7" x14ac:dyDescent="0.2">
      <c r="A220" s="11">
        <f>CURRENT_YEAR</f>
        <v>2015</v>
      </c>
      <c r="B220" s="11">
        <f>RRICC</f>
        <v>125600</v>
      </c>
      <c r="C220" s="7">
        <f>RR_ID</f>
        <v>3</v>
      </c>
      <c r="D220" s="1" t="str">
        <f>RR_SHORT_NAME</f>
        <v>CSXT</v>
      </c>
      <c r="E220" s="1" t="str">
        <f>RR_NAME</f>
        <v>CSX Transportation Company</v>
      </c>
      <c r="F220" s="1" t="s">
        <v>47220</v>
      </c>
      <c r="G220" s="6">
        <f>E1L212C4</f>
        <v>0.59076160862367311</v>
      </c>
    </row>
    <row r="221" spans="1:7" x14ac:dyDescent="0.2">
      <c r="A221" s="11">
        <f>CURRENT_YEAR</f>
        <v>2015</v>
      </c>
      <c r="B221" s="11">
        <f>RRICC</f>
        <v>125600</v>
      </c>
      <c r="C221" s="7">
        <f>RR_ID</f>
        <v>3</v>
      </c>
      <c r="D221" s="1" t="str">
        <f>RR_SHORT_NAME</f>
        <v>CSXT</v>
      </c>
      <c r="E221" s="1" t="str">
        <f>RR_NAME</f>
        <v>CSX Transportation Company</v>
      </c>
      <c r="F221" s="1" t="s">
        <v>47221</v>
      </c>
      <c r="G221" s="6">
        <f>E1L212C5</f>
        <v>0.43320695782186658</v>
      </c>
    </row>
    <row r="222" spans="1:7" x14ac:dyDescent="0.2">
      <c r="A222" s="11">
        <f>CURRENT_YEAR</f>
        <v>2015</v>
      </c>
      <c r="B222" s="11">
        <f>RRICC</f>
        <v>125600</v>
      </c>
      <c r="C222" s="7">
        <f>RR_ID</f>
        <v>3</v>
      </c>
      <c r="D222" s="1" t="str">
        <f>RR_SHORT_NAME</f>
        <v>CSXT</v>
      </c>
      <c r="E222" s="1" t="str">
        <f>RR_NAME</f>
        <v>CSX Transportation Company</v>
      </c>
      <c r="F222" s="1" t="s">
        <v>47222</v>
      </c>
      <c r="G222" s="6">
        <f>E1L212C6</f>
        <v>0.78667790369359969</v>
      </c>
    </row>
    <row r="223" spans="1:7" x14ac:dyDescent="0.2">
      <c r="A223" s="11">
        <f>CURRENT_YEAR</f>
        <v>2015</v>
      </c>
      <c r="B223" s="11">
        <f>RRICC</f>
        <v>125600</v>
      </c>
      <c r="C223" s="7">
        <f>RR_ID</f>
        <v>3</v>
      </c>
      <c r="D223" s="1" t="str">
        <f>RR_SHORT_NAME</f>
        <v>CSXT</v>
      </c>
      <c r="E223" s="1" t="str">
        <f>RR_NAME</f>
        <v>CSX Transportation Company</v>
      </c>
      <c r="F223" s="1" t="s">
        <v>47223</v>
      </c>
      <c r="G223" s="6">
        <f>E1L212C7</f>
        <v>24.681944825032403</v>
      </c>
    </row>
    <row r="224" spans="1:7" x14ac:dyDescent="0.2">
      <c r="A224" s="11">
        <f>CURRENT_YEAR</f>
        <v>2015</v>
      </c>
      <c r="B224" s="11">
        <f>RRICC</f>
        <v>125600</v>
      </c>
      <c r="C224" s="7">
        <f>RR_ID</f>
        <v>3</v>
      </c>
      <c r="D224" s="1" t="str">
        <f>RR_SHORT_NAME</f>
        <v>CSXT</v>
      </c>
      <c r="E224" s="1" t="str">
        <f>RR_NAME</f>
        <v>CSX Transportation Company</v>
      </c>
      <c r="F224" s="1" t="s">
        <v>47224</v>
      </c>
      <c r="G224" s="6">
        <f>E1L212C8</f>
        <v>48.667604524240616</v>
      </c>
    </row>
    <row r="225" spans="1:7" x14ac:dyDescent="0.2">
      <c r="A225" s="11">
        <f>CURRENT_YEAR</f>
        <v>2015</v>
      </c>
      <c r="B225" s="11">
        <f>RRICC</f>
        <v>125600</v>
      </c>
      <c r="C225" s="7">
        <f>RR_ID</f>
        <v>3</v>
      </c>
      <c r="D225" s="1" t="str">
        <f>RR_SHORT_NAME</f>
        <v>CSXT</v>
      </c>
      <c r="E225" s="1" t="str">
        <f>RR_NAME</f>
        <v>CSX Transportation Company</v>
      </c>
      <c r="F225" s="1" t="s">
        <v>47225</v>
      </c>
      <c r="G225" s="6">
        <f>E1L212C9</f>
        <v>49.079106470639402</v>
      </c>
    </row>
    <row r="226" spans="1:7" x14ac:dyDescent="0.2">
      <c r="A226" s="11">
        <f>CURRENT_YEAR</f>
        <v>2015</v>
      </c>
      <c r="B226" s="11">
        <f>RRICC</f>
        <v>125600</v>
      </c>
      <c r="C226" s="7">
        <f>RR_ID</f>
        <v>3</v>
      </c>
      <c r="D226" s="1" t="str">
        <f>RR_SHORT_NAME</f>
        <v>CSXT</v>
      </c>
      <c r="E226" s="1" t="str">
        <f>RR_NAME</f>
        <v>CSX Transportation Company</v>
      </c>
      <c r="F226" s="1" t="s">
        <v>47226</v>
      </c>
      <c r="G226" s="6">
        <f>E1L212C10</f>
        <v>24.681944825032399</v>
      </c>
    </row>
    <row r="227" spans="1:7" x14ac:dyDescent="0.2">
      <c r="A227" s="11">
        <f>CURRENT_YEAR</f>
        <v>2015</v>
      </c>
      <c r="B227" s="11">
        <f>RRICC</f>
        <v>125600</v>
      </c>
      <c r="C227" s="7">
        <f>RR_ID</f>
        <v>3</v>
      </c>
      <c r="D227" s="1" t="str">
        <f>RR_SHORT_NAME</f>
        <v>CSXT</v>
      </c>
      <c r="E227" s="1" t="str">
        <f>RR_NAME</f>
        <v>CSX Transportation Company</v>
      </c>
      <c r="F227" s="1" t="s">
        <v>47227</v>
      </c>
      <c r="G227" s="6">
        <f>E1L212C11</f>
        <v>48.667604524240616</v>
      </c>
    </row>
    <row r="228" spans="1:7" x14ac:dyDescent="0.2">
      <c r="A228" s="11">
        <f>CURRENT_YEAR</f>
        <v>2015</v>
      </c>
      <c r="B228" s="11">
        <f>RRICC</f>
        <v>125600</v>
      </c>
      <c r="C228" s="7">
        <f>RR_ID</f>
        <v>3</v>
      </c>
      <c r="D228" s="1" t="str">
        <f>RR_SHORT_NAME</f>
        <v>CSXT</v>
      </c>
      <c r="E228" s="1" t="str">
        <f>RR_NAME</f>
        <v>CSX Transportation Company</v>
      </c>
      <c r="F228" s="1" t="s">
        <v>47228</v>
      </c>
      <c r="G228" s="6">
        <f>E1L212C12</f>
        <v>49.079106470639424</v>
      </c>
    </row>
    <row r="229" spans="1:7" x14ac:dyDescent="0.2">
      <c r="A229" s="11">
        <f>CURRENT_YEAR</f>
        <v>2015</v>
      </c>
      <c r="B229" s="11">
        <f>RRICC</f>
        <v>125600</v>
      </c>
      <c r="C229" s="7">
        <f>RR_ID</f>
        <v>3</v>
      </c>
      <c r="D229" s="1" t="str">
        <f>RR_SHORT_NAME</f>
        <v>CSXT</v>
      </c>
      <c r="E229" s="1" t="str">
        <f>RR_NAME</f>
        <v>CSX Transportation Company</v>
      </c>
      <c r="F229" s="1" t="s">
        <v>47229</v>
      </c>
      <c r="G229" s="6">
        <f>E1L212C13</f>
        <v>0.17958284443957034</v>
      </c>
    </row>
    <row r="230" spans="1:7" x14ac:dyDescent="0.2">
      <c r="A230" s="11">
        <f>CURRENT_YEAR</f>
        <v>2015</v>
      </c>
      <c r="B230" s="11">
        <f>RRICC</f>
        <v>125600</v>
      </c>
      <c r="C230" s="7">
        <f>RR_ID</f>
        <v>3</v>
      </c>
      <c r="D230" s="1" t="str">
        <f>RR_SHORT_NAME</f>
        <v>CSXT</v>
      </c>
      <c r="E230" s="1" t="str">
        <f>RR_NAME</f>
        <v>CSX Transportation Company</v>
      </c>
      <c r="F230" s="1" t="s">
        <v>47230</v>
      </c>
      <c r="G230" s="6">
        <f>E1L213C1</f>
        <v>0</v>
      </c>
    </row>
    <row r="231" spans="1:7" x14ac:dyDescent="0.2">
      <c r="A231" s="11">
        <f>CURRENT_YEAR</f>
        <v>2015</v>
      </c>
      <c r="B231" s="11">
        <f>RRICC</f>
        <v>125600</v>
      </c>
      <c r="C231" s="7">
        <f>RR_ID</f>
        <v>3</v>
      </c>
      <c r="D231" s="1" t="str">
        <f>RR_SHORT_NAME</f>
        <v>CSXT</v>
      </c>
      <c r="E231" s="1" t="str">
        <f>RR_NAME</f>
        <v>CSX Transportation Company</v>
      </c>
      <c r="F231" s="1" t="s">
        <v>47231</v>
      </c>
      <c r="G231" s="6">
        <f>E1L213C2</f>
        <v>6.9625887138069581E-2</v>
      </c>
    </row>
    <row r="232" spans="1:7" x14ac:dyDescent="0.2">
      <c r="A232" s="11">
        <f>CURRENT_YEAR</f>
        <v>2015</v>
      </c>
      <c r="B232" s="11">
        <f>RRICC</f>
        <v>125600</v>
      </c>
      <c r="C232" s="7">
        <f>RR_ID</f>
        <v>3</v>
      </c>
      <c r="D232" s="1" t="str">
        <f>RR_SHORT_NAME</f>
        <v>CSXT</v>
      </c>
      <c r="E232" s="1" t="str">
        <f>RR_NAME</f>
        <v>CSX Transportation Company</v>
      </c>
      <c r="F232" s="1" t="s">
        <v>47232</v>
      </c>
      <c r="G232" s="6">
        <f>E1L213C3</f>
        <v>3.8085069126153029E-3</v>
      </c>
    </row>
    <row r="233" spans="1:7" x14ac:dyDescent="0.2">
      <c r="A233" s="11">
        <f>CURRENT_YEAR</f>
        <v>2015</v>
      </c>
      <c r="B233" s="11">
        <f>RRICC</f>
        <v>125600</v>
      </c>
      <c r="C233" s="7">
        <f>RR_ID</f>
        <v>3</v>
      </c>
      <c r="D233" s="1" t="str">
        <f>RR_SHORT_NAME</f>
        <v>CSXT</v>
      </c>
      <c r="E233" s="1" t="str">
        <f>RR_NAME</f>
        <v>CSX Transportation Company</v>
      </c>
      <c r="F233" s="1" t="s">
        <v>47233</v>
      </c>
      <c r="G233" s="6">
        <f>E1L213C4</f>
        <v>0</v>
      </c>
    </row>
    <row r="234" spans="1:7" x14ac:dyDescent="0.2">
      <c r="A234" s="11">
        <f>CURRENT_YEAR</f>
        <v>2015</v>
      </c>
      <c r="B234" s="11">
        <f>RRICC</f>
        <v>125600</v>
      </c>
      <c r="C234" s="7">
        <f>RR_ID</f>
        <v>3</v>
      </c>
      <c r="D234" s="1" t="str">
        <f>RR_SHORT_NAME</f>
        <v>CSXT</v>
      </c>
      <c r="E234" s="1" t="str">
        <f>RR_NAME</f>
        <v>CSX Transportation Company</v>
      </c>
      <c r="F234" s="1" t="s">
        <v>47234</v>
      </c>
      <c r="G234" s="6">
        <f>E1L213C5</f>
        <v>0.18102730655898108</v>
      </c>
    </row>
    <row r="235" spans="1:7" x14ac:dyDescent="0.2">
      <c r="A235" s="11">
        <f>CURRENT_YEAR</f>
        <v>2015</v>
      </c>
      <c r="B235" s="11">
        <f>RRICC</f>
        <v>125600</v>
      </c>
      <c r="C235" s="7">
        <f>RR_ID</f>
        <v>3</v>
      </c>
      <c r="D235" s="1" t="str">
        <f>RR_SHORT_NAME</f>
        <v>CSXT</v>
      </c>
      <c r="E235" s="1" t="str">
        <f>RR_NAME</f>
        <v>CSX Transportation Company</v>
      </c>
      <c r="F235" s="1" t="s">
        <v>47235</v>
      </c>
      <c r="G235" s="6">
        <f>E1L213C6</f>
        <v>9.9021179727997784E-3</v>
      </c>
    </row>
    <row r="236" spans="1:7" x14ac:dyDescent="0.2">
      <c r="A236" s="11">
        <f>CURRENT_YEAR</f>
        <v>2015</v>
      </c>
      <c r="B236" s="11">
        <f>RRICC</f>
        <v>125600</v>
      </c>
      <c r="C236" s="7">
        <f>RR_ID</f>
        <v>3</v>
      </c>
      <c r="D236" s="1" t="str">
        <f>RR_SHORT_NAME</f>
        <v>CSXT</v>
      </c>
      <c r="E236" s="1" t="str">
        <f>RR_NAME</f>
        <v>CSX Transportation Company</v>
      </c>
      <c r="F236" s="1" t="s">
        <v>47236</v>
      </c>
      <c r="G236" s="6">
        <f>E1L213C7</f>
        <v>0</v>
      </c>
    </row>
    <row r="237" spans="1:7" x14ac:dyDescent="0.2">
      <c r="A237" s="11">
        <f>CURRENT_YEAR</f>
        <v>2015</v>
      </c>
      <c r="B237" s="11">
        <f>RRICC</f>
        <v>125600</v>
      </c>
      <c r="C237" s="7">
        <f>RR_ID</f>
        <v>3</v>
      </c>
      <c r="D237" s="1" t="str">
        <f>RR_SHORT_NAME</f>
        <v>CSXT</v>
      </c>
      <c r="E237" s="1" t="str">
        <f>RR_NAME</f>
        <v>CSX Transportation Company</v>
      </c>
      <c r="F237" s="1" t="s">
        <v>47237</v>
      </c>
      <c r="G237" s="6">
        <f>E1L213C8</f>
        <v>42.483967747986938</v>
      </c>
    </row>
    <row r="238" spans="1:7" x14ac:dyDescent="0.2">
      <c r="A238" s="11">
        <f>CURRENT_YEAR</f>
        <v>2015</v>
      </c>
      <c r="B238" s="11">
        <f>RRICC</f>
        <v>125600</v>
      </c>
      <c r="C238" s="7">
        <f>RR_ID</f>
        <v>3</v>
      </c>
      <c r="D238" s="1" t="str">
        <f>RR_SHORT_NAME</f>
        <v>CSXT</v>
      </c>
      <c r="E238" s="1" t="str">
        <f>RR_NAME</f>
        <v>CSX Transportation Company</v>
      </c>
      <c r="F238" s="1" t="s">
        <v>47238</v>
      </c>
      <c r="G238" s="6">
        <f>E1L213C9</f>
        <v>0.75065832640848096</v>
      </c>
    </row>
    <row r="239" spans="1:7" x14ac:dyDescent="0.2">
      <c r="A239" s="11">
        <f>CURRENT_YEAR</f>
        <v>2015</v>
      </c>
      <c r="B239" s="11">
        <f>RRICC</f>
        <v>125600</v>
      </c>
      <c r="C239" s="7">
        <f>RR_ID</f>
        <v>3</v>
      </c>
      <c r="D239" s="1" t="str">
        <f>RR_SHORT_NAME</f>
        <v>CSXT</v>
      </c>
      <c r="E239" s="1" t="str">
        <f>RR_NAME</f>
        <v>CSX Transportation Company</v>
      </c>
      <c r="F239" s="1" t="s">
        <v>47239</v>
      </c>
      <c r="G239" s="6">
        <f>E1L213C10</f>
        <v>0</v>
      </c>
    </row>
    <row r="240" spans="1:7" x14ac:dyDescent="0.2">
      <c r="A240" s="11">
        <f>CURRENT_YEAR</f>
        <v>2015</v>
      </c>
      <c r="B240" s="11">
        <f>RRICC</f>
        <v>125600</v>
      </c>
      <c r="C240" s="7">
        <f>RR_ID</f>
        <v>3</v>
      </c>
      <c r="D240" s="1" t="str">
        <f>RR_SHORT_NAME</f>
        <v>CSXT</v>
      </c>
      <c r="E240" s="1" t="str">
        <f>RR_NAME</f>
        <v>CSX Transportation Company</v>
      </c>
      <c r="F240" s="1" t="s">
        <v>47240</v>
      </c>
      <c r="G240" s="6">
        <f>E1L213C11</f>
        <v>42.483967747986938</v>
      </c>
    </row>
    <row r="241" spans="1:7" x14ac:dyDescent="0.2">
      <c r="A241" s="11">
        <f>CURRENT_YEAR</f>
        <v>2015</v>
      </c>
      <c r="B241" s="11">
        <f>RRICC</f>
        <v>125600</v>
      </c>
      <c r="C241" s="7">
        <f>RR_ID</f>
        <v>3</v>
      </c>
      <c r="D241" s="1" t="str">
        <f>RR_SHORT_NAME</f>
        <v>CSXT</v>
      </c>
      <c r="E241" s="1" t="str">
        <f>RR_NAME</f>
        <v>CSX Transportation Company</v>
      </c>
      <c r="F241" s="1" t="s">
        <v>47241</v>
      </c>
      <c r="G241" s="6">
        <f>E1L213C12</f>
        <v>0.75065832640848096</v>
      </c>
    </row>
    <row r="242" spans="1:7" x14ac:dyDescent="0.2">
      <c r="A242" s="11">
        <f>CURRENT_YEAR</f>
        <v>2015</v>
      </c>
      <c r="B242" s="11">
        <f>RRICC</f>
        <v>125600</v>
      </c>
      <c r="C242" s="7">
        <f>RR_ID</f>
        <v>3</v>
      </c>
      <c r="D242" s="1" t="str">
        <f>RR_SHORT_NAME</f>
        <v>CSXT</v>
      </c>
      <c r="E242" s="1" t="str">
        <f>RR_NAME</f>
        <v>CSX Transportation Company</v>
      </c>
      <c r="F242" s="1" t="s">
        <v>47242</v>
      </c>
      <c r="G242" s="6">
        <f>E1L213C13</f>
        <v>4.4953327574955376E-2</v>
      </c>
    </row>
    <row r="243" spans="1:7" x14ac:dyDescent="0.2">
      <c r="A243" s="11">
        <f>CURRENT_YEAR</f>
        <v>2015</v>
      </c>
      <c r="B243" s="11">
        <f>RRICC</f>
        <v>125600</v>
      </c>
      <c r="C243" s="7">
        <f>RR_ID</f>
        <v>3</v>
      </c>
      <c r="D243" s="1" t="str">
        <f>RR_SHORT_NAME</f>
        <v>CSXT</v>
      </c>
      <c r="E243" s="1" t="str">
        <f>RR_NAME</f>
        <v>CSX Transportation Company</v>
      </c>
      <c r="F243" s="1" t="s">
        <v>47243</v>
      </c>
      <c r="G243" s="6">
        <f>E1L214C1</f>
        <v>5.0065252172951276E-2</v>
      </c>
    </row>
    <row r="244" spans="1:7" x14ac:dyDescent="0.2">
      <c r="A244" s="11">
        <f>CURRENT_YEAR</f>
        <v>2015</v>
      </c>
      <c r="B244" s="11">
        <f>RRICC</f>
        <v>125600</v>
      </c>
      <c r="C244" s="7">
        <f>RR_ID</f>
        <v>3</v>
      </c>
      <c r="D244" s="1" t="str">
        <f>RR_SHORT_NAME</f>
        <v>CSXT</v>
      </c>
      <c r="E244" s="1" t="str">
        <f>RR_NAME</f>
        <v>CSX Transportation Company</v>
      </c>
      <c r="F244" s="1" t="s">
        <v>47244</v>
      </c>
      <c r="G244" s="6">
        <f>E1L214C2</f>
        <v>7.3928787867693371E-2</v>
      </c>
    </row>
    <row r="245" spans="1:7" x14ac:dyDescent="0.2">
      <c r="A245" s="11">
        <f>CURRENT_YEAR</f>
        <v>2015</v>
      </c>
      <c r="B245" s="11">
        <f>RRICC</f>
        <v>125600</v>
      </c>
      <c r="C245" s="7">
        <f>RR_ID</f>
        <v>3</v>
      </c>
      <c r="D245" s="1" t="str">
        <f>RR_SHORT_NAME</f>
        <v>CSXT</v>
      </c>
      <c r="E245" s="1" t="str">
        <f>RR_NAME</f>
        <v>CSX Transportation Company</v>
      </c>
      <c r="F245" s="1" t="s">
        <v>47245</v>
      </c>
      <c r="G245" s="6">
        <f>E1L214C3</f>
        <v>3.0797320132160709E-2</v>
      </c>
    </row>
    <row r="246" spans="1:7" x14ac:dyDescent="0.2">
      <c r="A246" s="11">
        <f>CURRENT_YEAR</f>
        <v>2015</v>
      </c>
      <c r="B246" s="11">
        <f>RRICC</f>
        <v>125600</v>
      </c>
      <c r="C246" s="7">
        <f>RR_ID</f>
        <v>3</v>
      </c>
      <c r="D246" s="1" t="str">
        <f>RR_SHORT_NAME</f>
        <v>CSXT</v>
      </c>
      <c r="E246" s="1" t="str">
        <f>RR_NAME</f>
        <v>CSX Transportation Company</v>
      </c>
      <c r="F246" s="1" t="s">
        <v>47246</v>
      </c>
      <c r="G246" s="6">
        <f>E1L214C4</f>
        <v>0.1301696556496737</v>
      </c>
    </row>
    <row r="247" spans="1:7" x14ac:dyDescent="0.2">
      <c r="A247" s="11">
        <f>CURRENT_YEAR</f>
        <v>2015</v>
      </c>
      <c r="B247" s="11">
        <f>RRICC</f>
        <v>125600</v>
      </c>
      <c r="C247" s="7">
        <f>RR_ID</f>
        <v>3</v>
      </c>
      <c r="D247" s="1" t="str">
        <f>RR_SHORT_NAME</f>
        <v>CSXT</v>
      </c>
      <c r="E247" s="1" t="str">
        <f>RR_NAME</f>
        <v>CSX Transportation Company</v>
      </c>
      <c r="F247" s="1" t="s">
        <v>47247</v>
      </c>
      <c r="G247" s="6">
        <f>E1L214C5</f>
        <v>0.19221484845600198</v>
      </c>
    </row>
    <row r="248" spans="1:7" x14ac:dyDescent="0.2">
      <c r="A248" s="11">
        <f>CURRENT_YEAR</f>
        <v>2015</v>
      </c>
      <c r="B248" s="11">
        <f>RRICC</f>
        <v>125600</v>
      </c>
      <c r="C248" s="7">
        <f>RR_ID</f>
        <v>3</v>
      </c>
      <c r="D248" s="1" t="str">
        <f>RR_SHORT_NAME</f>
        <v>CSXT</v>
      </c>
      <c r="E248" s="1" t="str">
        <f>RR_NAME</f>
        <v>CSX Transportation Company</v>
      </c>
      <c r="F248" s="1" t="s">
        <v>47248</v>
      </c>
      <c r="G248" s="6">
        <f>E1L214C6</f>
        <v>8.0073032343617706E-2</v>
      </c>
    </row>
    <row r="249" spans="1:7" x14ac:dyDescent="0.2">
      <c r="A249" s="11">
        <f>CURRENT_YEAR</f>
        <v>2015</v>
      </c>
      <c r="B249" s="11">
        <f>RRICC</f>
        <v>125600</v>
      </c>
      <c r="C249" s="7">
        <f>RR_ID</f>
        <v>3</v>
      </c>
      <c r="D249" s="1" t="str">
        <f>RR_SHORT_NAME</f>
        <v>CSXT</v>
      </c>
      <c r="E249" s="1" t="str">
        <f>RR_NAME</f>
        <v>CSX Transportation Company</v>
      </c>
      <c r="F249" s="1" t="s">
        <v>47249</v>
      </c>
      <c r="G249" s="6">
        <f>E1L214C7</f>
        <v>5.7525439903646074</v>
      </c>
    </row>
    <row r="250" spans="1:7" x14ac:dyDescent="0.2">
      <c r="A250" s="11">
        <f>CURRENT_YEAR</f>
        <v>2015</v>
      </c>
      <c r="B250" s="11">
        <f>RRICC</f>
        <v>125600</v>
      </c>
      <c r="C250" s="7">
        <f>RR_ID</f>
        <v>3</v>
      </c>
      <c r="D250" s="1" t="str">
        <f>RR_SHORT_NAME</f>
        <v>CSXT</v>
      </c>
      <c r="E250" s="1" t="str">
        <f>RR_NAME</f>
        <v>CSX Transportation Company</v>
      </c>
      <c r="F250" s="1" t="s">
        <v>47250</v>
      </c>
      <c r="G250" s="6">
        <f>E1L214C8</f>
        <v>23.418381137788593</v>
      </c>
    </row>
    <row r="251" spans="1:7" x14ac:dyDescent="0.2">
      <c r="A251" s="11">
        <f>CURRENT_YEAR</f>
        <v>2015</v>
      </c>
      <c r="B251" s="11">
        <f>RRICC</f>
        <v>125600</v>
      </c>
      <c r="C251" s="7">
        <f>RR_ID</f>
        <v>3</v>
      </c>
      <c r="D251" s="1" t="str">
        <f>RR_SHORT_NAME</f>
        <v>CSXT</v>
      </c>
      <c r="E251" s="1" t="str">
        <f>RR_NAME</f>
        <v>CSX Transportation Company</v>
      </c>
      <c r="F251" s="1" t="s">
        <v>47251</v>
      </c>
      <c r="G251" s="6">
        <f>E1L214C9</f>
        <v>5.7160061129711979</v>
      </c>
    </row>
    <row r="252" spans="1:7" x14ac:dyDescent="0.2">
      <c r="A252" s="11">
        <f>CURRENT_YEAR</f>
        <v>2015</v>
      </c>
      <c r="B252" s="11">
        <f>RRICC</f>
        <v>125600</v>
      </c>
      <c r="C252" s="7">
        <f>RR_ID</f>
        <v>3</v>
      </c>
      <c r="D252" s="1" t="str">
        <f>RR_SHORT_NAME</f>
        <v>CSXT</v>
      </c>
      <c r="E252" s="1" t="str">
        <f>RR_NAME</f>
        <v>CSX Transportation Company</v>
      </c>
      <c r="F252" s="1" t="s">
        <v>47252</v>
      </c>
      <c r="G252" s="6">
        <f>E1L214C10</f>
        <v>5.7525439903646065</v>
      </c>
    </row>
    <row r="253" spans="1:7" x14ac:dyDescent="0.2">
      <c r="A253" s="11">
        <f>CURRENT_YEAR</f>
        <v>2015</v>
      </c>
      <c r="B253" s="11">
        <f>RRICC</f>
        <v>125600</v>
      </c>
      <c r="C253" s="7">
        <f>RR_ID</f>
        <v>3</v>
      </c>
      <c r="D253" s="1" t="str">
        <f>RR_SHORT_NAME</f>
        <v>CSXT</v>
      </c>
      <c r="E253" s="1" t="str">
        <f>RR_NAME</f>
        <v>CSX Transportation Company</v>
      </c>
      <c r="F253" s="1" t="s">
        <v>47253</v>
      </c>
      <c r="G253" s="6">
        <f>E1L214C11</f>
        <v>23.418381137788593</v>
      </c>
    </row>
    <row r="254" spans="1:7" x14ac:dyDescent="0.2">
      <c r="A254" s="11">
        <f>CURRENT_YEAR</f>
        <v>2015</v>
      </c>
      <c r="B254" s="11">
        <f>RRICC</f>
        <v>125600</v>
      </c>
      <c r="C254" s="7">
        <f>RR_ID</f>
        <v>3</v>
      </c>
      <c r="D254" s="1" t="str">
        <f>RR_SHORT_NAME</f>
        <v>CSXT</v>
      </c>
      <c r="E254" s="1" t="str">
        <f>RR_NAME</f>
        <v>CSX Transportation Company</v>
      </c>
      <c r="F254" s="1" t="s">
        <v>47254</v>
      </c>
      <c r="G254" s="6">
        <f>E1L214C12</f>
        <v>5.7160061129711988</v>
      </c>
    </row>
    <row r="255" spans="1:7" x14ac:dyDescent="0.2">
      <c r="A255" s="11">
        <f>CURRENT_YEAR</f>
        <v>2015</v>
      </c>
      <c r="B255" s="11">
        <f>RRICC</f>
        <v>125600</v>
      </c>
      <c r="C255" s="7">
        <f>RR_ID</f>
        <v>3</v>
      </c>
      <c r="D255" s="1" t="str">
        <f>RR_SHORT_NAME</f>
        <v>CSXT</v>
      </c>
      <c r="E255" s="1" t="str">
        <f>RR_NAME</f>
        <v>CSX Transportation Company</v>
      </c>
      <c r="F255" s="1" t="s">
        <v>47255</v>
      </c>
      <c r="G255" s="6">
        <f>E1L214C13</f>
        <v>0.27163519323249952</v>
      </c>
    </row>
    <row r="256" spans="1:7" x14ac:dyDescent="0.2">
      <c r="A256" s="11">
        <f>CURRENT_YEAR</f>
        <v>2015</v>
      </c>
      <c r="B256" s="11">
        <f>RRICC</f>
        <v>125600</v>
      </c>
      <c r="C256" s="7">
        <f>RR_ID</f>
        <v>3</v>
      </c>
      <c r="D256" s="1" t="str">
        <f>RR_SHORT_NAME</f>
        <v>CSXT</v>
      </c>
      <c r="E256" s="1" t="str">
        <f>RR_NAME</f>
        <v>CSX Transportation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2015</v>
      </c>
      <c r="B257" s="11">
        <f>RRICC</f>
        <v>125600</v>
      </c>
      <c r="C257" s="7">
        <f>RR_ID</f>
        <v>3</v>
      </c>
      <c r="D257" s="1" t="str">
        <f>RR_SHORT_NAME</f>
        <v>CSXT</v>
      </c>
      <c r="E257" s="1" t="str">
        <f>RR_NAME</f>
        <v>CSX Transportation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2015</v>
      </c>
      <c r="B258" s="11">
        <f>RRICC</f>
        <v>125600</v>
      </c>
      <c r="C258" s="7">
        <f>RR_ID</f>
        <v>3</v>
      </c>
      <c r="D258" s="1" t="str">
        <f>RR_SHORT_NAME</f>
        <v>CSXT</v>
      </c>
      <c r="E258" s="1" t="str">
        <f>RR_NAME</f>
        <v>CSX Transportation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2015</v>
      </c>
      <c r="B259" s="11">
        <f>RRICC</f>
        <v>125600</v>
      </c>
      <c r="C259" s="7">
        <f>RR_ID</f>
        <v>3</v>
      </c>
      <c r="D259" s="1" t="str">
        <f>RR_SHORT_NAME</f>
        <v>CSXT</v>
      </c>
      <c r="E259" s="1" t="str">
        <f>RR_NAME</f>
        <v>CSX Transportation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2015</v>
      </c>
      <c r="B260" s="11">
        <f>RRICC</f>
        <v>125600</v>
      </c>
      <c r="C260" s="7">
        <f>RR_ID</f>
        <v>3</v>
      </c>
      <c r="D260" s="1" t="str">
        <f>RR_SHORT_NAME</f>
        <v>CSXT</v>
      </c>
      <c r="E260" s="1" t="str">
        <f>RR_NAME</f>
        <v>CSX Transportation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2015</v>
      </c>
      <c r="B261" s="11">
        <f>RRICC</f>
        <v>125600</v>
      </c>
      <c r="C261" s="7">
        <f>RR_ID</f>
        <v>3</v>
      </c>
      <c r="D261" s="1" t="str">
        <f>RR_SHORT_NAME</f>
        <v>CSXT</v>
      </c>
      <c r="E261" s="1" t="str">
        <f>RR_NAME</f>
        <v>CSX Transportation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2015</v>
      </c>
      <c r="B262" s="11">
        <f>RRICC</f>
        <v>125600</v>
      </c>
      <c r="C262" s="7">
        <f>RR_ID</f>
        <v>3</v>
      </c>
      <c r="D262" s="1" t="str">
        <f>RR_SHORT_NAME</f>
        <v>CSXT</v>
      </c>
      <c r="E262" s="1" t="str">
        <f>RR_NAME</f>
        <v>CSX Transportation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2015</v>
      </c>
      <c r="B263" s="11">
        <f>RRICC</f>
        <v>125600</v>
      </c>
      <c r="C263" s="7">
        <f>RR_ID</f>
        <v>3</v>
      </c>
      <c r="D263" s="1" t="str">
        <f>RR_SHORT_NAME</f>
        <v>CSXT</v>
      </c>
      <c r="E263" s="1" t="str">
        <f>RR_NAME</f>
        <v>CSX Transportation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2015</v>
      </c>
      <c r="B264" s="11">
        <f>RRICC</f>
        <v>125600</v>
      </c>
      <c r="C264" s="7">
        <f>RR_ID</f>
        <v>3</v>
      </c>
      <c r="D264" s="1" t="str">
        <f>RR_SHORT_NAME</f>
        <v>CSXT</v>
      </c>
      <c r="E264" s="1" t="str">
        <f>RR_NAME</f>
        <v>CSX Transportation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2015</v>
      </c>
      <c r="B265" s="11">
        <f>RRICC</f>
        <v>125600</v>
      </c>
      <c r="C265" s="7">
        <f>RR_ID</f>
        <v>3</v>
      </c>
      <c r="D265" s="1" t="str">
        <f>RR_SHORT_NAME</f>
        <v>CSXT</v>
      </c>
      <c r="E265" s="1" t="str">
        <f>RR_NAME</f>
        <v>CSX Transportation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2015</v>
      </c>
      <c r="B266" s="11">
        <f>RRICC</f>
        <v>125600</v>
      </c>
      <c r="C266" s="7">
        <f>RR_ID</f>
        <v>3</v>
      </c>
      <c r="D266" s="1" t="str">
        <f>RR_SHORT_NAME</f>
        <v>CSXT</v>
      </c>
      <c r="E266" s="1" t="str">
        <f>RR_NAME</f>
        <v>CSX Transportation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2015</v>
      </c>
      <c r="B267" s="11">
        <f>RRICC</f>
        <v>125600</v>
      </c>
      <c r="C267" s="7">
        <f>RR_ID</f>
        <v>3</v>
      </c>
      <c r="D267" s="1" t="str">
        <f>RR_SHORT_NAME</f>
        <v>CSXT</v>
      </c>
      <c r="E267" s="1" t="str">
        <f>RR_NAME</f>
        <v>CSX Transportation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2015</v>
      </c>
      <c r="B268" s="11">
        <f>RRICC</f>
        <v>125600</v>
      </c>
      <c r="C268" s="7">
        <f>RR_ID</f>
        <v>3</v>
      </c>
      <c r="D268" s="1" t="str">
        <f>RR_SHORT_NAME</f>
        <v>CSXT</v>
      </c>
      <c r="E268" s="1" t="str">
        <f>RR_NAME</f>
        <v>CSX Transportation Company</v>
      </c>
      <c r="F268" s="1" t="s">
        <v>47268</v>
      </c>
      <c r="G268" s="6">
        <f>E1L215C13</f>
        <v>2.4303938215521443E-3</v>
      </c>
    </row>
    <row r="269" spans="1:7" x14ac:dyDescent="0.2">
      <c r="A269" s="11">
        <f>CURRENT_YEAR</f>
        <v>2015</v>
      </c>
      <c r="B269" s="11">
        <f>RRICC</f>
        <v>125600</v>
      </c>
      <c r="C269" s="7">
        <f>RR_ID</f>
        <v>3</v>
      </c>
      <c r="D269" s="1" t="str">
        <f>RR_SHORT_NAME</f>
        <v>CSXT</v>
      </c>
      <c r="E269" s="1" t="str">
        <f>RR_NAME</f>
        <v>CSX Transportation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2015</v>
      </c>
      <c r="B270" s="11">
        <f>RRICC</f>
        <v>125600</v>
      </c>
      <c r="C270" s="7">
        <f>RR_ID</f>
        <v>3</v>
      </c>
      <c r="D270" s="1" t="str">
        <f>RR_SHORT_NAME</f>
        <v>CSXT</v>
      </c>
      <c r="E270" s="1" t="str">
        <f>RR_NAME</f>
        <v>CSX Transportation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2015</v>
      </c>
      <c r="B271" s="11">
        <f>RRICC</f>
        <v>125600</v>
      </c>
      <c r="C271" s="7">
        <f>RR_ID</f>
        <v>3</v>
      </c>
      <c r="D271" s="1" t="str">
        <f>RR_SHORT_NAME</f>
        <v>CSXT</v>
      </c>
      <c r="E271" s="1" t="str">
        <f>RR_NAME</f>
        <v>CSX Transportation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2015</v>
      </c>
      <c r="B272" s="11">
        <f>RRICC</f>
        <v>125600</v>
      </c>
      <c r="C272" s="7">
        <f>RR_ID</f>
        <v>3</v>
      </c>
      <c r="D272" s="1" t="str">
        <f>RR_SHORT_NAME</f>
        <v>CSXT</v>
      </c>
      <c r="E272" s="1" t="str">
        <f>RR_NAME</f>
        <v>CSX Transportation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2015</v>
      </c>
      <c r="B273" s="11">
        <f>RRICC</f>
        <v>125600</v>
      </c>
      <c r="C273" s="7">
        <f>RR_ID</f>
        <v>3</v>
      </c>
      <c r="D273" s="1" t="str">
        <f>RR_SHORT_NAME</f>
        <v>CSXT</v>
      </c>
      <c r="E273" s="1" t="str">
        <f>RR_NAME</f>
        <v>CSX Transportation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2015</v>
      </c>
      <c r="B274" s="11">
        <f>RRICC</f>
        <v>125600</v>
      </c>
      <c r="C274" s="7">
        <f>RR_ID</f>
        <v>3</v>
      </c>
      <c r="D274" s="1" t="str">
        <f>RR_SHORT_NAME</f>
        <v>CSXT</v>
      </c>
      <c r="E274" s="1" t="str">
        <f>RR_NAME</f>
        <v>CSX Transportation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2015</v>
      </c>
      <c r="B275" s="11">
        <f>RRICC</f>
        <v>125600</v>
      </c>
      <c r="C275" s="7">
        <f>RR_ID</f>
        <v>3</v>
      </c>
      <c r="D275" s="1" t="str">
        <f>RR_SHORT_NAME</f>
        <v>CSXT</v>
      </c>
      <c r="E275" s="1" t="str">
        <f>RR_NAME</f>
        <v>CSX Transportation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2015</v>
      </c>
      <c r="B276" s="11">
        <f>RRICC</f>
        <v>125600</v>
      </c>
      <c r="C276" s="7">
        <f>RR_ID</f>
        <v>3</v>
      </c>
      <c r="D276" s="1" t="str">
        <f>RR_SHORT_NAME</f>
        <v>CSXT</v>
      </c>
      <c r="E276" s="1" t="str">
        <f>RR_NAME</f>
        <v>CSX Transportation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2015</v>
      </c>
      <c r="B277" s="11">
        <f>RRICC</f>
        <v>125600</v>
      </c>
      <c r="C277" s="7">
        <f>RR_ID</f>
        <v>3</v>
      </c>
      <c r="D277" s="1" t="str">
        <f>RR_SHORT_NAME</f>
        <v>CSXT</v>
      </c>
      <c r="E277" s="1" t="str">
        <f>RR_NAME</f>
        <v>CSX Transportation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2015</v>
      </c>
      <c r="B278" s="11">
        <f>RRICC</f>
        <v>125600</v>
      </c>
      <c r="C278" s="7">
        <f>RR_ID</f>
        <v>3</v>
      </c>
      <c r="D278" s="1" t="str">
        <f>RR_SHORT_NAME</f>
        <v>CSXT</v>
      </c>
      <c r="E278" s="1" t="str">
        <f>RR_NAME</f>
        <v>CSX Transportation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2015</v>
      </c>
      <c r="B279" s="11">
        <f>RRICC</f>
        <v>125600</v>
      </c>
      <c r="C279" s="7">
        <f>RR_ID</f>
        <v>3</v>
      </c>
      <c r="D279" s="1" t="str">
        <f>RR_SHORT_NAME</f>
        <v>CSXT</v>
      </c>
      <c r="E279" s="1" t="str">
        <f>RR_NAME</f>
        <v>CSX Transportation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2015</v>
      </c>
      <c r="B280" s="11">
        <f>RRICC</f>
        <v>125600</v>
      </c>
      <c r="C280" s="7">
        <f>RR_ID</f>
        <v>3</v>
      </c>
      <c r="D280" s="1" t="str">
        <f>RR_SHORT_NAME</f>
        <v>CSXT</v>
      </c>
      <c r="E280" s="1" t="str">
        <f>RR_NAME</f>
        <v>CSX Transportation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2015</v>
      </c>
      <c r="B281" s="11">
        <f>RRICC</f>
        <v>125600</v>
      </c>
      <c r="C281" s="7">
        <f>RR_ID</f>
        <v>3</v>
      </c>
      <c r="D281" s="1" t="str">
        <f>RR_SHORT_NAME</f>
        <v>CSXT</v>
      </c>
      <c r="E281" s="1" t="str">
        <f>RR_NAME</f>
        <v>CSX Transportation Company</v>
      </c>
      <c r="F281" s="1" t="s">
        <v>47281</v>
      </c>
      <c r="G281" s="6">
        <f>E1L216C13</f>
        <v>3.3009129381277764E-3</v>
      </c>
    </row>
    <row r="282" spans="1:7" x14ac:dyDescent="0.2">
      <c r="A282" s="11">
        <f>CURRENT_YEAR</f>
        <v>2015</v>
      </c>
      <c r="B282" s="11">
        <f>RRICC</f>
        <v>125600</v>
      </c>
      <c r="C282" s="7">
        <f>RR_ID</f>
        <v>3</v>
      </c>
      <c r="D282" s="1" t="str">
        <f>RR_SHORT_NAME</f>
        <v>CSXT</v>
      </c>
      <c r="E282" s="1" t="str">
        <f>RR_NAME</f>
        <v>CSX Transportation Company</v>
      </c>
      <c r="F282" s="1" t="s">
        <v>47282</v>
      </c>
      <c r="G282" s="6">
        <f>E1L217C1</f>
        <v>0.22118834141133706</v>
      </c>
    </row>
    <row r="283" spans="1:7" x14ac:dyDescent="0.2">
      <c r="A283" s="11">
        <f>CURRENT_YEAR</f>
        <v>2015</v>
      </c>
      <c r="B283" s="11">
        <f>RRICC</f>
        <v>125600</v>
      </c>
      <c r="C283" s="7">
        <f>RR_ID</f>
        <v>3</v>
      </c>
      <c r="D283" s="1" t="str">
        <f>RR_SHORT_NAME</f>
        <v>CSXT</v>
      </c>
      <c r="E283" s="1" t="str">
        <f>RR_NAME</f>
        <v>CSX Transportation Company</v>
      </c>
      <c r="F283" s="1" t="s">
        <v>47283</v>
      </c>
      <c r="G283" s="6">
        <f>E1L217C2</f>
        <v>1.2556608898931194E-2</v>
      </c>
    </row>
    <row r="284" spans="1:7" x14ac:dyDescent="0.2">
      <c r="A284" s="11">
        <f>CURRENT_YEAR</f>
        <v>2015</v>
      </c>
      <c r="B284" s="11">
        <f>RRICC</f>
        <v>125600</v>
      </c>
      <c r="C284" s="7">
        <f>RR_ID</f>
        <v>3</v>
      </c>
      <c r="D284" s="1" t="str">
        <f>RR_SHORT_NAME</f>
        <v>CSXT</v>
      </c>
      <c r="E284" s="1" t="str">
        <f>RR_NAME</f>
        <v>CSX Transportation Company</v>
      </c>
      <c r="F284" s="1" t="s">
        <v>47284</v>
      </c>
      <c r="G284" s="6">
        <f>E1L217C3</f>
        <v>8.4251465762733985E-2</v>
      </c>
    </row>
    <row r="285" spans="1:7" x14ac:dyDescent="0.2">
      <c r="A285" s="11">
        <f>CURRENT_YEAR</f>
        <v>2015</v>
      </c>
      <c r="B285" s="11">
        <f>RRICC</f>
        <v>125600</v>
      </c>
      <c r="C285" s="7">
        <f>RR_ID</f>
        <v>3</v>
      </c>
      <c r="D285" s="1" t="str">
        <f>RR_SHORT_NAME</f>
        <v>CSXT</v>
      </c>
      <c r="E285" s="1" t="str">
        <f>RR_NAME</f>
        <v>CSX Transportation Company</v>
      </c>
      <c r="F285" s="1" t="s">
        <v>47285</v>
      </c>
      <c r="G285" s="6">
        <f>E1L217C4</f>
        <v>0.57508968766947599</v>
      </c>
    </row>
    <row r="286" spans="1:7" x14ac:dyDescent="0.2">
      <c r="A286" s="11">
        <f>CURRENT_YEAR</f>
        <v>2015</v>
      </c>
      <c r="B286" s="11">
        <f>RRICC</f>
        <v>125600</v>
      </c>
      <c r="C286" s="7">
        <f>RR_ID</f>
        <v>3</v>
      </c>
      <c r="D286" s="1" t="str">
        <f>RR_SHORT_NAME</f>
        <v>CSXT</v>
      </c>
      <c r="E286" s="1" t="str">
        <f>RR_NAME</f>
        <v>CSX Transportation Company</v>
      </c>
      <c r="F286" s="1" t="s">
        <v>47286</v>
      </c>
      <c r="G286" s="6">
        <f>E1L217C5</f>
        <v>3.2647183137221147E-2</v>
      </c>
    </row>
    <row r="287" spans="1:7" x14ac:dyDescent="0.2">
      <c r="A287" s="11">
        <f>CURRENT_YEAR</f>
        <v>2015</v>
      </c>
      <c r="B287" s="11">
        <f>RRICC</f>
        <v>125600</v>
      </c>
      <c r="C287" s="7">
        <f>RR_ID</f>
        <v>3</v>
      </c>
      <c r="D287" s="1" t="str">
        <f>RR_SHORT_NAME</f>
        <v>CSXT</v>
      </c>
      <c r="E287" s="1" t="str">
        <f>RR_NAME</f>
        <v>CSX Transportation Company</v>
      </c>
      <c r="F287" s="1" t="s">
        <v>47287</v>
      </c>
      <c r="G287" s="6">
        <f>E1L217C6</f>
        <v>0.21905381098310869</v>
      </c>
    </row>
    <row r="288" spans="1:7" x14ac:dyDescent="0.2">
      <c r="A288" s="11">
        <f>CURRENT_YEAR</f>
        <v>2015</v>
      </c>
      <c r="B288" s="11">
        <f>RRICC</f>
        <v>125600</v>
      </c>
      <c r="C288" s="7">
        <f>RR_ID</f>
        <v>3</v>
      </c>
      <c r="D288" s="1" t="str">
        <f>RR_SHORT_NAME</f>
        <v>CSXT</v>
      </c>
      <c r="E288" s="1" t="str">
        <f>RR_NAME</f>
        <v>CSX Transportation Company</v>
      </c>
      <c r="F288" s="1" t="s">
        <v>47288</v>
      </c>
      <c r="G288" s="6">
        <f>E1L217C7</f>
        <v>14.252765378669556</v>
      </c>
    </row>
    <row r="289" spans="1:7" x14ac:dyDescent="0.2">
      <c r="A289" s="11">
        <f>CURRENT_YEAR</f>
        <v>2015</v>
      </c>
      <c r="B289" s="11">
        <f>RRICC</f>
        <v>125600</v>
      </c>
      <c r="C289" s="7">
        <f>RR_ID</f>
        <v>3</v>
      </c>
      <c r="D289" s="1" t="str">
        <f>RR_SHORT_NAME</f>
        <v>CSXT</v>
      </c>
      <c r="E289" s="1" t="str">
        <f>RR_NAME</f>
        <v>CSX Transportation Company</v>
      </c>
      <c r="F289" s="1" t="s">
        <v>47289</v>
      </c>
      <c r="G289" s="6">
        <f>E1L217C8</f>
        <v>2.5847847762396703</v>
      </c>
    </row>
    <row r="290" spans="1:7" x14ac:dyDescent="0.2">
      <c r="A290" s="11">
        <f>CURRENT_YEAR</f>
        <v>2015</v>
      </c>
      <c r="B290" s="11">
        <f>RRICC</f>
        <v>125600</v>
      </c>
      <c r="C290" s="7">
        <f>RR_ID</f>
        <v>3</v>
      </c>
      <c r="D290" s="1" t="str">
        <f>RR_SHORT_NAME</f>
        <v>CSXT</v>
      </c>
      <c r="E290" s="1" t="str">
        <f>RR_NAME</f>
        <v>CSX Transportation Company</v>
      </c>
      <c r="F290" s="1" t="s">
        <v>47290</v>
      </c>
      <c r="G290" s="6">
        <f>E1L217C9</f>
        <v>7.1004942309336005</v>
      </c>
    </row>
    <row r="291" spans="1:7" x14ac:dyDescent="0.2">
      <c r="A291" s="11">
        <f>CURRENT_YEAR</f>
        <v>2015</v>
      </c>
      <c r="B291" s="11">
        <f>RRICC</f>
        <v>125600</v>
      </c>
      <c r="C291" s="7">
        <f>RR_ID</f>
        <v>3</v>
      </c>
      <c r="D291" s="1" t="str">
        <f>RR_SHORT_NAME</f>
        <v>CSXT</v>
      </c>
      <c r="E291" s="1" t="str">
        <f>RR_NAME</f>
        <v>CSX Transportation Company</v>
      </c>
      <c r="F291" s="1" t="s">
        <v>47291</v>
      </c>
      <c r="G291" s="6">
        <f>E1L217C10</f>
        <v>14.252765378669555</v>
      </c>
    </row>
    <row r="292" spans="1:7" x14ac:dyDescent="0.2">
      <c r="A292" s="11">
        <f>CURRENT_YEAR</f>
        <v>2015</v>
      </c>
      <c r="B292" s="11">
        <f>RRICC</f>
        <v>125600</v>
      </c>
      <c r="C292" s="7">
        <f>RR_ID</f>
        <v>3</v>
      </c>
      <c r="D292" s="1" t="str">
        <f>RR_SHORT_NAME</f>
        <v>CSXT</v>
      </c>
      <c r="E292" s="1" t="str">
        <f>RR_NAME</f>
        <v>CSX Transportation Company</v>
      </c>
      <c r="F292" s="1" t="s">
        <v>47292</v>
      </c>
      <c r="G292" s="6">
        <f>E1L217C11</f>
        <v>2.5847847762396703</v>
      </c>
    </row>
    <row r="293" spans="1:7" x14ac:dyDescent="0.2">
      <c r="A293" s="11">
        <f>CURRENT_YEAR</f>
        <v>2015</v>
      </c>
      <c r="B293" s="11">
        <f>RRICC</f>
        <v>125600</v>
      </c>
      <c r="C293" s="7">
        <f>RR_ID</f>
        <v>3</v>
      </c>
      <c r="D293" s="1" t="str">
        <f>RR_SHORT_NAME</f>
        <v>CSXT</v>
      </c>
      <c r="E293" s="1" t="str">
        <f>RR_NAME</f>
        <v>CSX Transportation Company</v>
      </c>
      <c r="F293" s="1" t="s">
        <v>47293</v>
      </c>
      <c r="G293" s="6">
        <f>E1L217C12</f>
        <v>7.1004942309335997</v>
      </c>
    </row>
    <row r="294" spans="1:7" x14ac:dyDescent="0.2">
      <c r="A294" s="11">
        <f>CURRENT_YEAR</f>
        <v>2015</v>
      </c>
      <c r="B294" s="11">
        <f>RRICC</f>
        <v>125600</v>
      </c>
      <c r="C294" s="7">
        <f>RR_ID</f>
        <v>3</v>
      </c>
      <c r="D294" s="1" t="str">
        <f>RR_SHORT_NAME</f>
        <v>CSXT</v>
      </c>
      <c r="E294" s="1" t="str">
        <f>RR_NAME</f>
        <v>CSX Transportation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2015</v>
      </c>
      <c r="B295" s="11">
        <f>RRICC</f>
        <v>125600</v>
      </c>
      <c r="C295" s="7">
        <f>RR_ID</f>
        <v>3</v>
      </c>
      <c r="D295" s="1" t="str">
        <f>RR_SHORT_NAME</f>
        <v>CSXT</v>
      </c>
      <c r="E295" s="1" t="str">
        <f>RR_NAME</f>
        <v>CSX Transportation Company</v>
      </c>
      <c r="F295" s="1" t="s">
        <v>47295</v>
      </c>
      <c r="G295" s="6">
        <f>E1L218C1</f>
        <v>0.1798850970518627</v>
      </c>
    </row>
    <row r="296" spans="1:7" x14ac:dyDescent="0.2">
      <c r="A296" s="11">
        <f>CURRENT_YEAR</f>
        <v>2015</v>
      </c>
      <c r="B296" s="11">
        <f>RRICC</f>
        <v>125600</v>
      </c>
      <c r="C296" s="7">
        <f>RR_ID</f>
        <v>3</v>
      </c>
      <c r="D296" s="1" t="str">
        <f>RR_SHORT_NAME</f>
        <v>CSXT</v>
      </c>
      <c r="E296" s="1" t="str">
        <f>RR_NAME</f>
        <v>CSX Transportation Company</v>
      </c>
      <c r="F296" s="1" t="s">
        <v>47296</v>
      </c>
      <c r="G296" s="6">
        <f>E1L218C2</f>
        <v>8.9562209600851331E-2</v>
      </c>
    </row>
    <row r="297" spans="1:7" x14ac:dyDescent="0.2">
      <c r="A297" s="11">
        <f>CURRENT_YEAR</f>
        <v>2015</v>
      </c>
      <c r="B297" s="11">
        <f>RRICC</f>
        <v>125600</v>
      </c>
      <c r="C297" s="7">
        <f>RR_ID</f>
        <v>3</v>
      </c>
      <c r="D297" s="1" t="str">
        <f>RR_SHORT_NAME</f>
        <v>CSXT</v>
      </c>
      <c r="E297" s="1" t="str">
        <f>RR_NAME</f>
        <v>CSX Transportation Company</v>
      </c>
      <c r="F297" s="1" t="s">
        <v>47297</v>
      </c>
      <c r="G297" s="6">
        <f>E1L218C3</f>
        <v>0.2716416684021809</v>
      </c>
    </row>
    <row r="298" spans="1:7" x14ac:dyDescent="0.2">
      <c r="A298" s="11">
        <f>CURRENT_YEAR</f>
        <v>2015</v>
      </c>
      <c r="B298" s="11">
        <f>RRICC</f>
        <v>125600</v>
      </c>
      <c r="C298" s="7">
        <f>RR_ID</f>
        <v>3</v>
      </c>
      <c r="D298" s="1" t="str">
        <f>RR_SHORT_NAME</f>
        <v>CSXT</v>
      </c>
      <c r="E298" s="1" t="str">
        <f>RR_NAME</f>
        <v>CSX Transportation Company</v>
      </c>
      <c r="F298" s="1" t="s">
        <v>47298</v>
      </c>
      <c r="G298" s="6">
        <f>E1L218C4</f>
        <v>0.46770125233484316</v>
      </c>
    </row>
    <row r="299" spans="1:7" x14ac:dyDescent="0.2">
      <c r="A299" s="11">
        <f>CURRENT_YEAR</f>
        <v>2015</v>
      </c>
      <c r="B299" s="11">
        <f>RRICC</f>
        <v>125600</v>
      </c>
      <c r="C299" s="7">
        <f>RR_ID</f>
        <v>3</v>
      </c>
      <c r="D299" s="1" t="str">
        <f>RR_SHORT_NAME</f>
        <v>CSXT</v>
      </c>
      <c r="E299" s="1" t="str">
        <f>RR_NAME</f>
        <v>CSX Transportation Company</v>
      </c>
      <c r="F299" s="1" t="s">
        <v>47299</v>
      </c>
      <c r="G299" s="6">
        <f>E1L218C5</f>
        <v>0.2328617449622126</v>
      </c>
    </row>
    <row r="300" spans="1:7" x14ac:dyDescent="0.2">
      <c r="A300" s="11">
        <f>CURRENT_YEAR</f>
        <v>2015</v>
      </c>
      <c r="B300" s="11">
        <f>RRICC</f>
        <v>125600</v>
      </c>
      <c r="C300" s="7">
        <f>RR_ID</f>
        <v>3</v>
      </c>
      <c r="D300" s="1" t="str">
        <f>RR_SHORT_NAME</f>
        <v>CSXT</v>
      </c>
      <c r="E300" s="1" t="str">
        <f>RR_NAME</f>
        <v>CSX Transportation Company</v>
      </c>
      <c r="F300" s="1" t="s">
        <v>47300</v>
      </c>
      <c r="G300" s="6">
        <f>E1L218C6</f>
        <v>0.70626833784566756</v>
      </c>
    </row>
    <row r="301" spans="1:7" x14ac:dyDescent="0.2">
      <c r="A301" s="11">
        <f>CURRENT_YEAR</f>
        <v>2015</v>
      </c>
      <c r="B301" s="11">
        <f>RRICC</f>
        <v>125600</v>
      </c>
      <c r="C301" s="7">
        <f>RR_ID</f>
        <v>3</v>
      </c>
      <c r="D301" s="1" t="str">
        <f>RR_SHORT_NAME</f>
        <v>CSXT</v>
      </c>
      <c r="E301" s="1" t="str">
        <f>RR_NAME</f>
        <v>CSX Transportation Company</v>
      </c>
      <c r="F301" s="1" t="s">
        <v>47301</v>
      </c>
      <c r="G301" s="6">
        <f>E1L218C7</f>
        <v>19.54049880055894</v>
      </c>
    </row>
    <row r="302" spans="1:7" x14ac:dyDescent="0.2">
      <c r="A302" s="11">
        <f>CURRENT_YEAR</f>
        <v>2015</v>
      </c>
      <c r="B302" s="11">
        <f>RRICC</f>
        <v>125600</v>
      </c>
      <c r="C302" s="7">
        <f>RR_ID</f>
        <v>3</v>
      </c>
      <c r="D302" s="1" t="str">
        <f>RR_SHORT_NAME</f>
        <v>CSXT</v>
      </c>
      <c r="E302" s="1" t="str">
        <f>RR_NAME</f>
        <v>CSX Transportation Company</v>
      </c>
      <c r="F302" s="1" t="s">
        <v>47302</v>
      </c>
      <c r="G302" s="6">
        <f>E1L218C8</f>
        <v>27.988153449819507</v>
      </c>
    </row>
    <row r="303" spans="1:7" x14ac:dyDescent="0.2">
      <c r="A303" s="11">
        <f>CURRENT_YEAR</f>
        <v>2015</v>
      </c>
      <c r="B303" s="11">
        <f>RRICC</f>
        <v>125600</v>
      </c>
      <c r="C303" s="7">
        <f>RR_ID</f>
        <v>3</v>
      </c>
      <c r="D303" s="1" t="str">
        <f>RR_SHORT_NAME</f>
        <v>CSXT</v>
      </c>
      <c r="E303" s="1" t="str">
        <f>RR_NAME</f>
        <v>CSX Transportation Company</v>
      </c>
      <c r="F303" s="1" t="s">
        <v>47303</v>
      </c>
      <c r="G303" s="6">
        <f>E1L218C9</f>
        <v>44.079111859979001</v>
      </c>
    </row>
    <row r="304" spans="1:7" x14ac:dyDescent="0.2">
      <c r="A304" s="11">
        <f>CURRENT_YEAR</f>
        <v>2015</v>
      </c>
      <c r="B304" s="11">
        <f>RRICC</f>
        <v>125600</v>
      </c>
      <c r="C304" s="7">
        <f>RR_ID</f>
        <v>3</v>
      </c>
      <c r="D304" s="1" t="str">
        <f>RR_SHORT_NAME</f>
        <v>CSXT</v>
      </c>
      <c r="E304" s="1" t="str">
        <f>RR_NAME</f>
        <v>CSX Transportation Company</v>
      </c>
      <c r="F304" s="1" t="s">
        <v>47304</v>
      </c>
      <c r="G304" s="6">
        <f>E1L218C10</f>
        <v>19.540498800558936</v>
      </c>
    </row>
    <row r="305" spans="1:7" x14ac:dyDescent="0.2">
      <c r="A305" s="11">
        <f>CURRENT_YEAR</f>
        <v>2015</v>
      </c>
      <c r="B305" s="11">
        <f>RRICC</f>
        <v>125600</v>
      </c>
      <c r="C305" s="7">
        <f>RR_ID</f>
        <v>3</v>
      </c>
      <c r="D305" s="1" t="str">
        <f>RR_SHORT_NAME</f>
        <v>CSXT</v>
      </c>
      <c r="E305" s="1" t="str">
        <f>RR_NAME</f>
        <v>CSX Transportation Company</v>
      </c>
      <c r="F305" s="1" t="s">
        <v>47305</v>
      </c>
      <c r="G305" s="6">
        <f>E1L218C11</f>
        <v>27.988153449819514</v>
      </c>
    </row>
    <row r="306" spans="1:7" x14ac:dyDescent="0.2">
      <c r="A306" s="11">
        <f>CURRENT_YEAR</f>
        <v>2015</v>
      </c>
      <c r="B306" s="11">
        <f>RRICC</f>
        <v>125600</v>
      </c>
      <c r="C306" s="7">
        <f>RR_ID</f>
        <v>3</v>
      </c>
      <c r="D306" s="1" t="str">
        <f>RR_SHORT_NAME</f>
        <v>CSXT</v>
      </c>
      <c r="E306" s="1" t="str">
        <f>RR_NAME</f>
        <v>CSX Transportation Company</v>
      </c>
      <c r="F306" s="1" t="s">
        <v>47306</v>
      </c>
      <c r="G306" s="6">
        <f>E1L218C12</f>
        <v>44.079111859979015</v>
      </c>
    </row>
    <row r="307" spans="1:7" x14ac:dyDescent="0.2">
      <c r="A307" s="11">
        <f>CURRENT_YEAR</f>
        <v>2015</v>
      </c>
      <c r="B307" s="11">
        <f>RRICC</f>
        <v>125600</v>
      </c>
      <c r="C307" s="7">
        <f>RR_ID</f>
        <v>3</v>
      </c>
      <c r="D307" s="1" t="str">
        <f>RR_SHORT_NAME</f>
        <v>CSXT</v>
      </c>
      <c r="E307" s="1" t="str">
        <f>RR_NAME</f>
        <v>CSX Transportation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2015</v>
      </c>
      <c r="B308" s="11">
        <f>RRICC</f>
        <v>125600</v>
      </c>
      <c r="C308" s="7">
        <f>RR_ID</f>
        <v>3</v>
      </c>
      <c r="D308" s="1" t="str">
        <f>RR_SHORT_NAME</f>
        <v>CSXT</v>
      </c>
      <c r="E308" s="1" t="str">
        <f>RR_NAME</f>
        <v>CSX Transportation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2015</v>
      </c>
      <c r="B309" s="11">
        <f>RRICC</f>
        <v>125600</v>
      </c>
      <c r="C309" s="7">
        <f>RR_ID</f>
        <v>3</v>
      </c>
      <c r="D309" s="1" t="str">
        <f>RR_SHORT_NAME</f>
        <v>CSXT</v>
      </c>
      <c r="E309" s="1" t="str">
        <f>RR_NAME</f>
        <v>CSX Transportation Company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2015</v>
      </c>
      <c r="B310" s="11">
        <f>RRICC</f>
        <v>125600</v>
      </c>
      <c r="C310" s="7">
        <f>RR_ID</f>
        <v>3</v>
      </c>
      <c r="D310" s="1" t="str">
        <f>RR_SHORT_NAME</f>
        <v>CSXT</v>
      </c>
      <c r="E310" s="1" t="str">
        <f>RR_NAME</f>
        <v>CSX Transportation Company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2015</v>
      </c>
      <c r="B311" s="11">
        <f>RRICC</f>
        <v>125600</v>
      </c>
      <c r="C311" s="7">
        <f>RR_ID</f>
        <v>3</v>
      </c>
      <c r="D311" s="1" t="str">
        <f>RR_SHORT_NAME</f>
        <v>CSXT</v>
      </c>
      <c r="E311" s="1" t="str">
        <f>RR_NAME</f>
        <v>CSX Transportation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2015</v>
      </c>
      <c r="B312" s="11">
        <f>RRICC</f>
        <v>125600</v>
      </c>
      <c r="C312" s="7">
        <f>RR_ID</f>
        <v>3</v>
      </c>
      <c r="D312" s="1" t="str">
        <f>RR_SHORT_NAME</f>
        <v>CSXT</v>
      </c>
      <c r="E312" s="1" t="str">
        <f>RR_NAME</f>
        <v>CSX Transportation Company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2015</v>
      </c>
      <c r="B313" s="11">
        <f>RRICC</f>
        <v>125600</v>
      </c>
      <c r="C313" s="7">
        <f>RR_ID</f>
        <v>3</v>
      </c>
      <c r="D313" s="1" t="str">
        <f>RR_SHORT_NAME</f>
        <v>CSXT</v>
      </c>
      <c r="E313" s="1" t="str">
        <f>RR_NAME</f>
        <v>CSX Transportation Company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2015</v>
      </c>
      <c r="B314" s="11">
        <f>RRICC</f>
        <v>125600</v>
      </c>
      <c r="C314" s="7">
        <f>RR_ID</f>
        <v>3</v>
      </c>
      <c r="D314" s="1" t="str">
        <f>RR_SHORT_NAME</f>
        <v>CSXT</v>
      </c>
      <c r="E314" s="1" t="str">
        <f>RR_NAME</f>
        <v>CSX Transportation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2015</v>
      </c>
      <c r="B315" s="11">
        <f>RRICC</f>
        <v>125600</v>
      </c>
      <c r="C315" s="7">
        <f>RR_ID</f>
        <v>3</v>
      </c>
      <c r="D315" s="1" t="str">
        <f>RR_SHORT_NAME</f>
        <v>CSXT</v>
      </c>
      <c r="E315" s="1" t="str">
        <f>RR_NAME</f>
        <v>CSX Transportation Company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2015</v>
      </c>
      <c r="B316" s="11">
        <f>RRICC</f>
        <v>125600</v>
      </c>
      <c r="C316" s="7">
        <f>RR_ID</f>
        <v>3</v>
      </c>
      <c r="D316" s="1" t="str">
        <f>RR_SHORT_NAME</f>
        <v>CSXT</v>
      </c>
      <c r="E316" s="1" t="str">
        <f>RR_NAME</f>
        <v>CSX Transportation Company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2015</v>
      </c>
      <c r="B317" s="11">
        <f>RRICC</f>
        <v>125600</v>
      </c>
      <c r="C317" s="7">
        <f>RR_ID</f>
        <v>3</v>
      </c>
      <c r="D317" s="1" t="str">
        <f>RR_SHORT_NAME</f>
        <v>CSXT</v>
      </c>
      <c r="E317" s="1" t="str">
        <f>RR_NAME</f>
        <v>CSX Transportation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2015</v>
      </c>
      <c r="B318" s="11">
        <f>RRICC</f>
        <v>125600</v>
      </c>
      <c r="C318" s="7">
        <f>RR_ID</f>
        <v>3</v>
      </c>
      <c r="D318" s="1" t="str">
        <f>RR_SHORT_NAME</f>
        <v>CSXT</v>
      </c>
      <c r="E318" s="1" t="str">
        <f>RR_NAME</f>
        <v>CSX Transportation Company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2015</v>
      </c>
      <c r="B319" s="11">
        <f>RRICC</f>
        <v>125600</v>
      </c>
      <c r="C319" s="7">
        <f>RR_ID</f>
        <v>3</v>
      </c>
      <c r="D319" s="1" t="str">
        <f>RR_SHORT_NAME</f>
        <v>CSXT</v>
      </c>
      <c r="E319" s="1" t="str">
        <f>RR_NAME</f>
        <v>CSX Transportation Company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2015</v>
      </c>
      <c r="B320" s="11">
        <f>RRICC</f>
        <v>125600</v>
      </c>
      <c r="C320" s="7">
        <f>RR_ID</f>
        <v>3</v>
      </c>
      <c r="D320" s="1" t="str">
        <f>RR_SHORT_NAME</f>
        <v>CSXT</v>
      </c>
      <c r="E320" s="1" t="str">
        <f>RR_NAME</f>
        <v>CSX Transportation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2015</v>
      </c>
      <c r="B321" s="11">
        <f>RRICC</f>
        <v>125600</v>
      </c>
      <c r="C321" s="7">
        <f>RR_ID</f>
        <v>3</v>
      </c>
      <c r="D321" s="1" t="str">
        <f>RR_SHORT_NAME</f>
        <v>CSXT</v>
      </c>
      <c r="E321" s="1" t="str">
        <f>RR_NAME</f>
        <v>CSX Transportation Company</v>
      </c>
      <c r="F321" s="1" t="s">
        <v>47321</v>
      </c>
      <c r="G321" s="6">
        <f>E1L220C1</f>
        <v>5.2796954672468498E-2</v>
      </c>
    </row>
    <row r="322" spans="1:7" x14ac:dyDescent="0.2">
      <c r="A322" s="11">
        <f>CURRENT_YEAR</f>
        <v>2015</v>
      </c>
      <c r="B322" s="11">
        <f>RRICC</f>
        <v>125600</v>
      </c>
      <c r="C322" s="7">
        <f>RR_ID</f>
        <v>3</v>
      </c>
      <c r="D322" s="1" t="str">
        <f>RR_SHORT_NAME</f>
        <v>CSXT</v>
      </c>
      <c r="E322" s="1" t="str">
        <f>RR_NAME</f>
        <v>CSX Transportation Company</v>
      </c>
      <c r="F322" s="1" t="s">
        <v>47322</v>
      </c>
      <c r="G322" s="6">
        <f>E1L220C2</f>
        <v>4.5709098467200365E-2</v>
      </c>
    </row>
    <row r="323" spans="1:7" x14ac:dyDescent="0.2">
      <c r="A323" s="11">
        <f>CURRENT_YEAR</f>
        <v>2015</v>
      </c>
      <c r="B323" s="11">
        <f>RRICC</f>
        <v>125600</v>
      </c>
      <c r="C323" s="7">
        <f>RR_ID</f>
        <v>3</v>
      </c>
      <c r="D323" s="1" t="str">
        <f>RR_SHORT_NAME</f>
        <v>CSXT</v>
      </c>
      <c r="E323" s="1" t="str">
        <f>RR_NAME</f>
        <v>CSX Transportation Company</v>
      </c>
      <c r="F323" s="1" t="s">
        <v>47323</v>
      </c>
      <c r="G323" s="6">
        <f>E1L220C3</f>
        <v>5.9117705409435659E-2</v>
      </c>
    </row>
    <row r="324" spans="1:7" x14ac:dyDescent="0.2">
      <c r="A324" s="11">
        <f>CURRENT_YEAR</f>
        <v>2015</v>
      </c>
      <c r="B324" s="11">
        <f>RRICC</f>
        <v>125600</v>
      </c>
      <c r="C324" s="7">
        <f>RR_ID</f>
        <v>3</v>
      </c>
      <c r="D324" s="1" t="str">
        <f>RR_SHORT_NAME</f>
        <v>CSXT</v>
      </c>
      <c r="E324" s="1" t="str">
        <f>RR_NAME</f>
        <v>CSX Transportation Company</v>
      </c>
      <c r="F324" s="1" t="s">
        <v>47324</v>
      </c>
      <c r="G324" s="6">
        <f>E1L220C4</f>
        <v>0.15422393906685189</v>
      </c>
    </row>
    <row r="325" spans="1:7" x14ac:dyDescent="0.2">
      <c r="A325" s="11">
        <f>CURRENT_YEAR</f>
        <v>2015</v>
      </c>
      <c r="B325" s="11">
        <f>RRICC</f>
        <v>125600</v>
      </c>
      <c r="C325" s="7">
        <f>RR_ID</f>
        <v>3</v>
      </c>
      <c r="D325" s="1" t="str">
        <f>RR_SHORT_NAME</f>
        <v>CSXT</v>
      </c>
      <c r="E325" s="1" t="str">
        <f>RR_NAME</f>
        <v>CSX Transportation Company</v>
      </c>
      <c r="F325" s="1" t="s">
        <v>47325</v>
      </c>
      <c r="G325" s="6">
        <f>E1L220C5</f>
        <v>0.10913658271700312</v>
      </c>
    </row>
    <row r="326" spans="1:7" x14ac:dyDescent="0.2">
      <c r="A326" s="11">
        <f>CURRENT_YEAR</f>
        <v>2015</v>
      </c>
      <c r="B326" s="11">
        <f>RRICC</f>
        <v>125600</v>
      </c>
      <c r="C326" s="7">
        <f>RR_ID</f>
        <v>3</v>
      </c>
      <c r="D326" s="1" t="str">
        <f>RR_SHORT_NAME</f>
        <v>CSXT</v>
      </c>
      <c r="E326" s="1" t="str">
        <f>RR_NAME</f>
        <v>CSX Transportation Company</v>
      </c>
      <c r="F326" s="1" t="s">
        <v>47326</v>
      </c>
      <c r="G326" s="6">
        <f>E1L220C6</f>
        <v>0.18362127158909769</v>
      </c>
    </row>
    <row r="327" spans="1:7" x14ac:dyDescent="0.2">
      <c r="A327" s="11">
        <f>CURRENT_YEAR</f>
        <v>2015</v>
      </c>
      <c r="B327" s="11">
        <f>RRICC</f>
        <v>125600</v>
      </c>
      <c r="C327" s="7">
        <f>RR_ID</f>
        <v>3</v>
      </c>
      <c r="D327" s="1" t="str">
        <f>RR_SHORT_NAME</f>
        <v>CSXT</v>
      </c>
      <c r="E327" s="1" t="str">
        <f>RR_NAME</f>
        <v>CSX Transportation Company</v>
      </c>
      <c r="F327" s="1" t="s">
        <v>47327</v>
      </c>
      <c r="G327" s="6">
        <f>E1L220C7</f>
        <v>4.7680863228383492</v>
      </c>
    </row>
    <row r="328" spans="1:7" x14ac:dyDescent="0.2">
      <c r="A328" s="11">
        <f>CURRENT_YEAR</f>
        <v>2015</v>
      </c>
      <c r="B328" s="11">
        <f>RRICC</f>
        <v>125600</v>
      </c>
      <c r="C328" s="7">
        <f>RR_ID</f>
        <v>3</v>
      </c>
      <c r="D328" s="1" t="str">
        <f>RR_SHORT_NAME</f>
        <v>CSXT</v>
      </c>
      <c r="E328" s="1" t="str">
        <f>RR_NAME</f>
        <v>CSX Transportation Company</v>
      </c>
      <c r="F328" s="1" t="s">
        <v>47328</v>
      </c>
      <c r="G328" s="6">
        <f>E1L220C8</f>
        <v>11.364082965154743</v>
      </c>
    </row>
    <row r="329" spans="1:7" x14ac:dyDescent="0.2">
      <c r="A329" s="11">
        <f>CURRENT_YEAR</f>
        <v>2015</v>
      </c>
      <c r="B329" s="11">
        <f>RRICC</f>
        <v>125600</v>
      </c>
      <c r="C329" s="7">
        <f>RR_ID</f>
        <v>3</v>
      </c>
      <c r="D329" s="1" t="str">
        <f>RR_SHORT_NAME</f>
        <v>CSXT</v>
      </c>
      <c r="E329" s="1" t="str">
        <f>RR_NAME</f>
        <v>CSX Transportation Company</v>
      </c>
      <c r="F329" s="1" t="s">
        <v>47329</v>
      </c>
      <c r="G329" s="6">
        <f>E1L220C9</f>
        <v>7.3051072116382043</v>
      </c>
    </row>
    <row r="330" spans="1:7" x14ac:dyDescent="0.2">
      <c r="A330" s="11">
        <f>CURRENT_YEAR</f>
        <v>2015</v>
      </c>
      <c r="B330" s="11">
        <f>RRICC</f>
        <v>125600</v>
      </c>
      <c r="C330" s="7">
        <f>RR_ID</f>
        <v>3</v>
      </c>
      <c r="D330" s="1" t="str">
        <f>RR_SHORT_NAME</f>
        <v>CSXT</v>
      </c>
      <c r="E330" s="1" t="str">
        <f>RR_NAME</f>
        <v>CSX Transportation Company</v>
      </c>
      <c r="F330" s="1" t="s">
        <v>47330</v>
      </c>
      <c r="G330" s="6">
        <f>E1L220C10</f>
        <v>4.3664946562074585</v>
      </c>
    </row>
    <row r="331" spans="1:7" x14ac:dyDescent="0.2">
      <c r="A331" s="11">
        <f>CURRENT_YEAR</f>
        <v>2015</v>
      </c>
      <c r="B331" s="11">
        <f>RRICC</f>
        <v>125600</v>
      </c>
      <c r="C331" s="7">
        <f>RR_ID</f>
        <v>3</v>
      </c>
      <c r="D331" s="1" t="str">
        <f>RR_SHORT_NAME</f>
        <v>CSXT</v>
      </c>
      <c r="E331" s="1" t="str">
        <f>RR_NAME</f>
        <v>CSX Transportation Company</v>
      </c>
      <c r="F331" s="1" t="s">
        <v>47331</v>
      </c>
      <c r="G331" s="6">
        <f>E1L220C11</f>
        <v>8.8643447391662917</v>
      </c>
    </row>
    <row r="332" spans="1:7" x14ac:dyDescent="0.2">
      <c r="A332" s="11">
        <f>CURRENT_YEAR</f>
        <v>2015</v>
      </c>
      <c r="B332" s="11">
        <f>RRICC</f>
        <v>125600</v>
      </c>
      <c r="C332" s="7">
        <f>RR_ID</f>
        <v>3</v>
      </c>
      <c r="D332" s="1" t="str">
        <f>RR_SHORT_NAME</f>
        <v>CSXT</v>
      </c>
      <c r="E332" s="1" t="str">
        <f>RR_NAME</f>
        <v>CSX Transportation Company</v>
      </c>
      <c r="F332" s="1" t="s">
        <v>47332</v>
      </c>
      <c r="G332" s="6">
        <f>E1L220C12</f>
        <v>7.4366283351287699</v>
      </c>
    </row>
    <row r="333" spans="1:7" x14ac:dyDescent="0.2">
      <c r="A333" s="11">
        <f>CURRENT_YEAR</f>
        <v>2015</v>
      </c>
      <c r="B333" s="11">
        <f>RRICC</f>
        <v>125600</v>
      </c>
      <c r="C333" s="7">
        <f>RR_ID</f>
        <v>3</v>
      </c>
      <c r="D333" s="1" t="str">
        <f>RR_SHORT_NAME</f>
        <v>CSXT</v>
      </c>
      <c r="E333" s="1" t="str">
        <f>RR_NAME</f>
        <v>CSX Transportation Company</v>
      </c>
      <c r="F333" s="1" t="s">
        <v>47333</v>
      </c>
      <c r="G333" s="6">
        <f>E1L220C13</f>
        <v>6.0437757832226303E-2</v>
      </c>
    </row>
    <row r="334" spans="1:7" x14ac:dyDescent="0.2">
      <c r="A334" s="11">
        <f>CURRENT_YEAR</f>
        <v>2015</v>
      </c>
      <c r="B334" s="11">
        <f>RRICC</f>
        <v>125600</v>
      </c>
      <c r="C334" s="7">
        <f>RR_ID</f>
        <v>3</v>
      </c>
      <c r="D334" s="1" t="str">
        <f>RR_SHORT_NAME</f>
        <v>CSXT</v>
      </c>
      <c r="E334" s="1" t="str">
        <f>RR_NAME</f>
        <v>CSX Transportation Company</v>
      </c>
      <c r="F334" s="1" t="s">
        <v>47334</v>
      </c>
      <c r="G334" s="6">
        <f>E1L221C1</f>
        <v>0.22721600331679731</v>
      </c>
    </row>
    <row r="335" spans="1:7" x14ac:dyDescent="0.2">
      <c r="A335" s="11">
        <f>CURRENT_YEAR</f>
        <v>2015</v>
      </c>
      <c r="B335" s="11">
        <f>RRICC</f>
        <v>125600</v>
      </c>
      <c r="C335" s="7">
        <f>RR_ID</f>
        <v>3</v>
      </c>
      <c r="D335" s="1" t="str">
        <f>RR_SHORT_NAME</f>
        <v>CSXT</v>
      </c>
      <c r="E335" s="1" t="str">
        <f>RR_NAME</f>
        <v>CSX Transportation Company</v>
      </c>
      <c r="F335" s="1" t="s">
        <v>47335</v>
      </c>
      <c r="G335" s="6">
        <f>E1L221C2</f>
        <v>0.16661806070071844</v>
      </c>
    </row>
    <row r="336" spans="1:7" x14ac:dyDescent="0.2">
      <c r="A336" s="11">
        <f>CURRENT_YEAR</f>
        <v>2015</v>
      </c>
      <c r="B336" s="11">
        <f>RRICC</f>
        <v>125600</v>
      </c>
      <c r="C336" s="7">
        <f>RR_ID</f>
        <v>3</v>
      </c>
      <c r="D336" s="1" t="str">
        <f>RR_SHORT_NAME</f>
        <v>CSXT</v>
      </c>
      <c r="E336" s="1" t="str">
        <f>RR_NAME</f>
        <v>CSX Transportation Company</v>
      </c>
      <c r="F336" s="1" t="s">
        <v>47336</v>
      </c>
      <c r="G336" s="6">
        <f>E1L221C3</f>
        <v>0.30256842449753951</v>
      </c>
    </row>
    <row r="337" spans="1:7" x14ac:dyDescent="0.2">
      <c r="A337" s="11">
        <f>CURRENT_YEAR</f>
        <v>2015</v>
      </c>
      <c r="B337" s="11">
        <f>RRICC</f>
        <v>125600</v>
      </c>
      <c r="C337" s="7">
        <f>RR_ID</f>
        <v>3</v>
      </c>
      <c r="D337" s="1" t="str">
        <f>RR_SHORT_NAME</f>
        <v>CSXT</v>
      </c>
      <c r="E337" s="1" t="str">
        <f>RR_NAME</f>
        <v>CSX Transportation Company</v>
      </c>
      <c r="F337" s="1" t="s">
        <v>47337</v>
      </c>
      <c r="G337" s="6">
        <f>E1L221C4</f>
        <v>0.59076160862367311</v>
      </c>
    </row>
    <row r="338" spans="1:7" x14ac:dyDescent="0.2">
      <c r="A338" s="11">
        <f>CURRENT_YEAR</f>
        <v>2015</v>
      </c>
      <c r="B338" s="11">
        <f>RRICC</f>
        <v>125600</v>
      </c>
      <c r="C338" s="7">
        <f>RR_ID</f>
        <v>3</v>
      </c>
      <c r="D338" s="1" t="str">
        <f>RR_SHORT_NAME</f>
        <v>CSXT</v>
      </c>
      <c r="E338" s="1" t="str">
        <f>RR_NAME</f>
        <v>CSX Transportation Company</v>
      </c>
      <c r="F338" s="1" t="s">
        <v>47338</v>
      </c>
      <c r="G338" s="6">
        <f>E1L221C5</f>
        <v>0.43320695782186658</v>
      </c>
    </row>
    <row r="339" spans="1:7" x14ac:dyDescent="0.2">
      <c r="A339" s="11">
        <f>CURRENT_YEAR</f>
        <v>2015</v>
      </c>
      <c r="B339" s="11">
        <f>RRICC</f>
        <v>125600</v>
      </c>
      <c r="C339" s="7">
        <f>RR_ID</f>
        <v>3</v>
      </c>
      <c r="D339" s="1" t="str">
        <f>RR_SHORT_NAME</f>
        <v>CSXT</v>
      </c>
      <c r="E339" s="1" t="str">
        <f>RR_NAME</f>
        <v>CSX Transportation Company</v>
      </c>
      <c r="F339" s="1" t="s">
        <v>47339</v>
      </c>
      <c r="G339" s="6">
        <f>E1L221C6</f>
        <v>0.78667790369359969</v>
      </c>
    </row>
    <row r="340" spans="1:7" x14ac:dyDescent="0.2">
      <c r="A340" s="11">
        <f>CURRENT_YEAR</f>
        <v>2015</v>
      </c>
      <c r="B340" s="11">
        <f>RRICC</f>
        <v>125600</v>
      </c>
      <c r="C340" s="7">
        <f>RR_ID</f>
        <v>3</v>
      </c>
      <c r="D340" s="1" t="str">
        <f>RR_SHORT_NAME</f>
        <v>CSXT</v>
      </c>
      <c r="E340" s="1" t="str">
        <f>RR_NAME</f>
        <v>CSX Transportation Company</v>
      </c>
      <c r="F340" s="1" t="s">
        <v>47340</v>
      </c>
      <c r="G340" s="6">
        <f>E1L221C7</f>
        <v>24.681944825032403</v>
      </c>
    </row>
    <row r="341" spans="1:7" x14ac:dyDescent="0.2">
      <c r="A341" s="11">
        <f>CURRENT_YEAR</f>
        <v>2015</v>
      </c>
      <c r="B341" s="11">
        <f>RRICC</f>
        <v>125600</v>
      </c>
      <c r="C341" s="7">
        <f>RR_ID</f>
        <v>3</v>
      </c>
      <c r="D341" s="1" t="str">
        <f>RR_SHORT_NAME</f>
        <v>CSXT</v>
      </c>
      <c r="E341" s="1" t="str">
        <f>RR_NAME</f>
        <v>CSX Transportation Company</v>
      </c>
      <c r="F341" s="1" t="s">
        <v>47341</v>
      </c>
      <c r="G341" s="6">
        <f>E1L221C8</f>
        <v>48.667604524240616</v>
      </c>
    </row>
    <row r="342" spans="1:7" x14ac:dyDescent="0.2">
      <c r="A342" s="11">
        <f>CURRENT_YEAR</f>
        <v>2015</v>
      </c>
      <c r="B342" s="11">
        <f>RRICC</f>
        <v>125600</v>
      </c>
      <c r="C342" s="7">
        <f>RR_ID</f>
        <v>3</v>
      </c>
      <c r="D342" s="1" t="str">
        <f>RR_SHORT_NAME</f>
        <v>CSXT</v>
      </c>
      <c r="E342" s="1" t="str">
        <f>RR_NAME</f>
        <v>CSX Transportation Company</v>
      </c>
      <c r="F342" s="1" t="s">
        <v>47342</v>
      </c>
      <c r="G342" s="6">
        <f>E1L221C9</f>
        <v>49.079106470639402</v>
      </c>
    </row>
    <row r="343" spans="1:7" x14ac:dyDescent="0.2">
      <c r="A343" s="11">
        <f>CURRENT_YEAR</f>
        <v>2015</v>
      </c>
      <c r="B343" s="11">
        <f>RRICC</f>
        <v>125600</v>
      </c>
      <c r="C343" s="7">
        <f>RR_ID</f>
        <v>3</v>
      </c>
      <c r="D343" s="1" t="str">
        <f>RR_SHORT_NAME</f>
        <v>CSXT</v>
      </c>
      <c r="E343" s="1" t="str">
        <f>RR_NAME</f>
        <v>CSX Transportation Company</v>
      </c>
      <c r="F343" s="1" t="s">
        <v>47343</v>
      </c>
      <c r="G343" s="6">
        <f>E1L221C10</f>
        <v>24.681944825032399</v>
      </c>
    </row>
    <row r="344" spans="1:7" x14ac:dyDescent="0.2">
      <c r="A344" s="11">
        <f>CURRENT_YEAR</f>
        <v>2015</v>
      </c>
      <c r="B344" s="11">
        <f>RRICC</f>
        <v>125600</v>
      </c>
      <c r="C344" s="7">
        <f>RR_ID</f>
        <v>3</v>
      </c>
      <c r="D344" s="1" t="str">
        <f>RR_SHORT_NAME</f>
        <v>CSXT</v>
      </c>
      <c r="E344" s="1" t="str">
        <f>RR_NAME</f>
        <v>CSX Transportation Company</v>
      </c>
      <c r="F344" s="1" t="s">
        <v>47344</v>
      </c>
      <c r="G344" s="6">
        <f>E1L221C11</f>
        <v>48.667604524240616</v>
      </c>
    </row>
    <row r="345" spans="1:7" x14ac:dyDescent="0.2">
      <c r="A345" s="11">
        <f>CURRENT_YEAR</f>
        <v>2015</v>
      </c>
      <c r="B345" s="11">
        <f>RRICC</f>
        <v>125600</v>
      </c>
      <c r="C345" s="7">
        <f>RR_ID</f>
        <v>3</v>
      </c>
      <c r="D345" s="1" t="str">
        <f>RR_SHORT_NAME</f>
        <v>CSXT</v>
      </c>
      <c r="E345" s="1" t="str">
        <f>RR_NAME</f>
        <v>CSX Transportation Company</v>
      </c>
      <c r="F345" s="1" t="s">
        <v>47345</v>
      </c>
      <c r="G345" s="6">
        <f>E1L221C12</f>
        <v>49.079106470639424</v>
      </c>
    </row>
    <row r="346" spans="1:7" x14ac:dyDescent="0.2">
      <c r="A346" s="11">
        <f>CURRENT_YEAR</f>
        <v>2015</v>
      </c>
      <c r="B346" s="11">
        <f>RRICC</f>
        <v>125600</v>
      </c>
      <c r="C346" s="7">
        <f>RR_ID</f>
        <v>3</v>
      </c>
      <c r="D346" s="1" t="str">
        <f>RR_SHORT_NAME</f>
        <v>CSXT</v>
      </c>
      <c r="E346" s="1" t="str">
        <f>RR_NAME</f>
        <v>CSX Transportation Company</v>
      </c>
      <c r="F346" s="1" t="s">
        <v>47346</v>
      </c>
      <c r="G346" s="6">
        <f>E1L221C13</f>
        <v>0.17958284443957034</v>
      </c>
    </row>
    <row r="347" spans="1:7" x14ac:dyDescent="0.2">
      <c r="A347" s="11">
        <f>CURRENT_YEAR</f>
        <v>2015</v>
      </c>
      <c r="B347" s="11">
        <f>RRICC</f>
        <v>125600</v>
      </c>
      <c r="C347" s="7">
        <f>RR_ID</f>
        <v>3</v>
      </c>
      <c r="D347" s="1" t="str">
        <f>RR_SHORT_NAME</f>
        <v>CSXT</v>
      </c>
      <c r="E347" s="1" t="str">
        <f>RR_NAME</f>
        <v>CSX Transportation Company</v>
      </c>
      <c r="F347" s="1" t="s">
        <v>47347</v>
      </c>
      <c r="G347" s="6">
        <f>E1L301C1</f>
        <v>4.0740445742439256E-2</v>
      </c>
    </row>
    <row r="348" spans="1:7" x14ac:dyDescent="0.2">
      <c r="A348" s="11">
        <f>CURRENT_YEAR</f>
        <v>2015</v>
      </c>
      <c r="B348" s="11">
        <f>RRICC</f>
        <v>125600</v>
      </c>
      <c r="C348" s="7">
        <f>RR_ID</f>
        <v>3</v>
      </c>
      <c r="D348" s="1" t="str">
        <f>RR_SHORT_NAME</f>
        <v>CSXT</v>
      </c>
      <c r="E348" s="1" t="str">
        <f>RR_NAME</f>
        <v>CSX Transportation Company</v>
      </c>
      <c r="F348" s="1" t="s">
        <v>47348</v>
      </c>
      <c r="G348" s="6">
        <f>E1L302C1</f>
        <v>3.1673053208722345E-2</v>
      </c>
    </row>
    <row r="349" spans="1:7" x14ac:dyDescent="0.2">
      <c r="A349" s="11">
        <f>CURRENT_YEAR</f>
        <v>2015</v>
      </c>
      <c r="B349" s="11">
        <f>RRICC</f>
        <v>125600</v>
      </c>
      <c r="C349" s="7">
        <f>RR_ID</f>
        <v>3</v>
      </c>
      <c r="D349" s="1" t="str">
        <f>RR_SHORT_NAME</f>
        <v>CSXT</v>
      </c>
      <c r="E349" s="1" t="str">
        <f>RR_NAME</f>
        <v>CSX Transportation Company</v>
      </c>
      <c r="F349" s="1" t="s">
        <v>47349</v>
      </c>
      <c r="G349" s="6">
        <f>E1L303C1</f>
        <v>2.5113004886776564</v>
      </c>
    </row>
    <row r="350" spans="1:7" x14ac:dyDescent="0.2">
      <c r="A350" s="11">
        <f>CURRENT_YEAR</f>
        <v>2015</v>
      </c>
      <c r="B350" s="11">
        <f>RRICC</f>
        <v>125600</v>
      </c>
      <c r="C350" s="7">
        <f>RR_ID</f>
        <v>3</v>
      </c>
      <c r="D350" s="1" t="str">
        <f>RR_SHORT_NAME</f>
        <v>CSXT</v>
      </c>
      <c r="E350" s="1" t="str">
        <f>RR_NAME</f>
        <v>CSX Transportation Company</v>
      </c>
      <c r="F350" s="1" t="s">
        <v>47350</v>
      </c>
      <c r="G350" s="6">
        <f>E1L304C1</f>
        <v>8.2599028253724782E-2</v>
      </c>
    </row>
    <row r="351" spans="1:7" x14ac:dyDescent="0.2">
      <c r="A351" s="11">
        <f>CURRENT_YEAR</f>
        <v>2015</v>
      </c>
      <c r="B351" s="11">
        <f>RRICC</f>
        <v>125600</v>
      </c>
      <c r="C351" s="7">
        <f>RR_ID</f>
        <v>3</v>
      </c>
      <c r="D351" s="1" t="str">
        <f>RR_SHORT_NAME</f>
        <v>CSXT</v>
      </c>
      <c r="E351" s="1" t="str">
        <f>RR_NAME</f>
        <v>CSX Transportation Company</v>
      </c>
      <c r="F351" s="1" t="s">
        <v>47351</v>
      </c>
      <c r="G351" s="6">
        <f>E1L305C1</f>
        <v>0.41470897303029569</v>
      </c>
    </row>
    <row r="352" spans="1:7" x14ac:dyDescent="0.2">
      <c r="A352" s="11">
        <f>CURRENT_YEAR</f>
        <v>2015</v>
      </c>
      <c r="B352" s="11">
        <f>RRICC</f>
        <v>125600</v>
      </c>
      <c r="C352" s="7">
        <f>RR_ID</f>
        <v>3</v>
      </c>
      <c r="D352" s="1" t="str">
        <f>RR_SHORT_NAME</f>
        <v>CSXT</v>
      </c>
      <c r="E352" s="1" t="str">
        <f>RR_NAME</f>
        <v>CSX Transportation Company</v>
      </c>
      <c r="F352" s="1" t="s">
        <v>47352</v>
      </c>
      <c r="G352" s="6">
        <f>E1L306C1</f>
        <v>9.5663520052149849E-3</v>
      </c>
    </row>
    <row r="353" spans="1:7" x14ac:dyDescent="0.2">
      <c r="A353" s="11">
        <f>CURRENT_YEAR</f>
        <v>2015</v>
      </c>
      <c r="B353" s="11">
        <f>RRICC</f>
        <v>125600</v>
      </c>
      <c r="C353" s="7">
        <f>RR_ID</f>
        <v>3</v>
      </c>
      <c r="D353" s="1" t="str">
        <f>RR_SHORT_NAME</f>
        <v>CSXT</v>
      </c>
      <c r="E353" s="1" t="str">
        <f>RR_NAME</f>
        <v>CSX Transportation Company</v>
      </c>
      <c r="F353" s="1" t="s">
        <v>47353</v>
      </c>
      <c r="G353" s="6">
        <f>E1L307C1</f>
        <v>1.244003863721943E-2</v>
      </c>
    </row>
    <row r="354" spans="1:7" x14ac:dyDescent="0.2">
      <c r="A354" s="11">
        <f>CURRENT_YEAR</f>
        <v>2015</v>
      </c>
      <c r="B354" s="11">
        <f>RRICC</f>
        <v>125600</v>
      </c>
      <c r="C354" s="7">
        <f>RR_ID</f>
        <v>3</v>
      </c>
      <c r="D354" s="1" t="str">
        <f>RR_SHORT_NAME</f>
        <v>CSXT</v>
      </c>
      <c r="E354" s="1" t="str">
        <f>RR_NAME</f>
        <v>CSX Transportation Company</v>
      </c>
      <c r="F354" s="1" t="s">
        <v>47354</v>
      </c>
      <c r="G354" s="6">
        <f>E1L308C1</f>
        <v>2.1434620094145235E-3</v>
      </c>
    </row>
    <row r="355" spans="1:7" x14ac:dyDescent="0.2">
      <c r="A355" s="11">
        <f>CURRENT_YEAR</f>
        <v>2015</v>
      </c>
      <c r="B355" s="11">
        <f>RRICC</f>
        <v>125600</v>
      </c>
      <c r="C355" s="7">
        <f>RR_ID</f>
        <v>3</v>
      </c>
      <c r="D355" s="1" t="str">
        <f>RR_SHORT_NAME</f>
        <v>CSXT</v>
      </c>
      <c r="E355" s="1" t="str">
        <f>RR_NAME</f>
        <v>CSX Transportation Company</v>
      </c>
      <c r="F355" s="1" t="s">
        <v>47355</v>
      </c>
      <c r="G355" s="6">
        <f>E1L309C1</f>
        <v>7.1841635102270181E-3</v>
      </c>
    </row>
    <row r="356" spans="1:7" x14ac:dyDescent="0.2">
      <c r="A356" s="11">
        <f>CURRENT_YEAR</f>
        <v>2015</v>
      </c>
      <c r="B356" s="11">
        <f>RRICC</f>
        <v>125600</v>
      </c>
      <c r="C356" s="7">
        <f>RR_ID</f>
        <v>3</v>
      </c>
      <c r="D356" s="1" t="str">
        <f>RR_SHORT_NAME</f>
        <v>CSXT</v>
      </c>
      <c r="E356" s="1" t="str">
        <f>RR_NAME</f>
        <v>CSX Transportation Company</v>
      </c>
      <c r="F356" s="1" t="s">
        <v>47356</v>
      </c>
      <c r="G356" s="6">
        <f>E1L310C1</f>
        <v>0.15586935285406867</v>
      </c>
    </row>
    <row r="357" spans="1:7" x14ac:dyDescent="0.2">
      <c r="A357" s="11">
        <f>CURRENT_YEAR</f>
        <v>2015</v>
      </c>
      <c r="B357" s="11">
        <f>RRICC</f>
        <v>125600</v>
      </c>
      <c r="C357" s="7">
        <f>RR_ID</f>
        <v>3</v>
      </c>
      <c r="D357" s="1" t="str">
        <f>RR_SHORT_NAME</f>
        <v>CSXT</v>
      </c>
      <c r="E357" s="1" t="str">
        <f>RR_NAME</f>
        <v>CSX Transportation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2015</v>
      </c>
      <c r="B358" s="11">
        <f>RRICC</f>
        <v>125600</v>
      </c>
      <c r="C358" s="7">
        <f>RR_ID</f>
        <v>3</v>
      </c>
      <c r="D358" s="1" t="str">
        <f>RR_SHORT_NAME</f>
        <v>CSXT</v>
      </c>
      <c r="E358" s="1" t="str">
        <f>RR_NAME</f>
        <v>CSX Transportation Company</v>
      </c>
      <c r="F358" s="1" t="s">
        <v>47358</v>
      </c>
      <c r="G358" s="6">
        <f>E1L312C1</f>
        <v>2.0809273501940719</v>
      </c>
    </row>
    <row r="359" spans="1:7" x14ac:dyDescent="0.2">
      <c r="A359" s="11">
        <f>CURRENT_YEAR</f>
        <v>2015</v>
      </c>
      <c r="B359" s="11">
        <f>RRICC</f>
        <v>125600</v>
      </c>
      <c r="C359" s="7">
        <f>RR_ID</f>
        <v>3</v>
      </c>
      <c r="D359" s="1" t="str">
        <f>RR_SHORT_NAME</f>
        <v>CSXT</v>
      </c>
      <c r="E359" s="1" t="str">
        <f>RR_NAME</f>
        <v>CSX Transportation Company</v>
      </c>
      <c r="F359" s="1" t="s">
        <v>47359</v>
      </c>
      <c r="G359" s="6">
        <f>E1L313C1</f>
        <v>0.5430970106633678</v>
      </c>
    </row>
    <row r="360" spans="1:7" x14ac:dyDescent="0.2">
      <c r="A360" s="11">
        <f>CURRENT_YEAR</f>
        <v>2015</v>
      </c>
      <c r="B360" s="11">
        <f>RRICC</f>
        <v>125600</v>
      </c>
      <c r="C360" s="7">
        <f>RR_ID</f>
        <v>3</v>
      </c>
      <c r="D360" s="1" t="str">
        <f>RR_SHORT_NAME</f>
        <v>CSXT</v>
      </c>
      <c r="E360" s="1" t="str">
        <f>RR_NAME</f>
        <v>CSX Transportation Company</v>
      </c>
      <c r="F360" s="1" t="s">
        <v>47360</v>
      </c>
      <c r="G360" s="6">
        <f>E1L314C1</f>
        <v>3.5506442073018854E-2</v>
      </c>
    </row>
    <row r="361" spans="1:7" x14ac:dyDescent="0.2">
      <c r="A361" s="11">
        <f>CURRENT_YEAR</f>
        <v>2015</v>
      </c>
      <c r="B361" s="11">
        <f>RRICC</f>
        <v>125600</v>
      </c>
      <c r="C361" s="7">
        <f>RR_ID</f>
        <v>3</v>
      </c>
      <c r="D361" s="1" t="str">
        <f>RR_SHORT_NAME</f>
        <v>CSXT</v>
      </c>
      <c r="E361" s="1" t="str">
        <f>RR_NAME</f>
        <v>CSX Transportation Company</v>
      </c>
      <c r="F361" s="1" t="s">
        <v>47361</v>
      </c>
      <c r="G361" s="6">
        <f>E1L315C1</f>
        <v>5.3978262161745075E-2</v>
      </c>
    </row>
    <row r="362" spans="1:7" x14ac:dyDescent="0.2">
      <c r="A362" s="11">
        <f>CURRENT_YEAR</f>
        <v>2015</v>
      </c>
      <c r="B362" s="11">
        <f>RRICC</f>
        <v>125600</v>
      </c>
      <c r="C362" s="7">
        <f>RR_ID</f>
        <v>3</v>
      </c>
      <c r="D362" s="1" t="str">
        <f>RR_SHORT_NAME</f>
        <v>CSXT</v>
      </c>
      <c r="E362" s="1" t="str">
        <f>RR_NAME</f>
        <v>CSX Transportation Company</v>
      </c>
      <c r="F362" s="1" t="s">
        <v>47362</v>
      </c>
      <c r="G362" s="6">
        <f>E1L316C1</f>
        <v>3.2849257204589762E-2</v>
      </c>
    </row>
    <row r="363" spans="1:7" x14ac:dyDescent="0.2">
      <c r="A363" s="11">
        <f>CURRENT_YEAR</f>
        <v>2015</v>
      </c>
      <c r="B363" s="11">
        <f>RRICC</f>
        <v>125600</v>
      </c>
      <c r="C363" s="7">
        <f>RR_ID</f>
        <v>3</v>
      </c>
      <c r="D363" s="1" t="str">
        <f>RR_SHORT_NAME</f>
        <v>CSXT</v>
      </c>
      <c r="E363" s="1" t="str">
        <f>RR_NAME</f>
        <v>CSX Transportation Company</v>
      </c>
      <c r="F363" s="1" t="s">
        <v>47363</v>
      </c>
      <c r="G363" s="6">
        <f>E1L317C1</f>
        <v>2.6903578585962318E-2</v>
      </c>
    </row>
    <row r="364" spans="1:7" x14ac:dyDescent="0.2">
      <c r="A364" s="11">
        <f>CURRENT_YEAR</f>
        <v>2015</v>
      </c>
      <c r="B364" s="11">
        <f>RRICC</f>
        <v>125600</v>
      </c>
      <c r="C364" s="7">
        <f>RR_ID</f>
        <v>3</v>
      </c>
      <c r="D364" s="1" t="str">
        <f>RR_SHORT_NAME</f>
        <v>CSXT</v>
      </c>
      <c r="E364" s="1" t="str">
        <f>RR_NAME</f>
        <v>CSX Transportation Company</v>
      </c>
      <c r="F364" s="1" t="s">
        <v>47364</v>
      </c>
      <c r="G364" s="6">
        <f>E1L318C1</f>
        <v>0.17195735461600434</v>
      </c>
    </row>
    <row r="365" spans="1:7" x14ac:dyDescent="0.2">
      <c r="A365" s="11">
        <f>CURRENT_YEAR</f>
        <v>2015</v>
      </c>
      <c r="B365" s="11">
        <f>RRICC</f>
        <v>125600</v>
      </c>
      <c r="C365" s="7">
        <f>RR_ID</f>
        <v>3</v>
      </c>
      <c r="D365" s="1" t="str">
        <f>RR_SHORT_NAME</f>
        <v>CSXT</v>
      </c>
      <c r="E365" s="1" t="str">
        <f>RR_NAME</f>
        <v>CSX Transportation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2015</v>
      </c>
      <c r="B366" s="11">
        <f>RRICC</f>
        <v>125600</v>
      </c>
      <c r="C366" s="7">
        <f>RR_ID</f>
        <v>3</v>
      </c>
      <c r="D366" s="1" t="str">
        <f>RR_SHORT_NAME</f>
        <v>CSXT</v>
      </c>
      <c r="E366" s="1" t="str">
        <f>RR_NAME</f>
        <v>CSX Transportation Company</v>
      </c>
      <c r="F366" s="1" t="s">
        <v>47366</v>
      </c>
      <c r="G366" s="6">
        <f>E1L320C1</f>
        <v>4.1817161674595378E-3</v>
      </c>
    </row>
    <row r="367" spans="1:7" x14ac:dyDescent="0.2">
      <c r="A367" s="11">
        <f>CURRENT_YEAR</f>
        <v>2015</v>
      </c>
      <c r="B367" s="11">
        <f>RRICC</f>
        <v>125600</v>
      </c>
      <c r="C367" s="7">
        <f>RR_ID</f>
        <v>3</v>
      </c>
      <c r="D367" s="1" t="str">
        <f>RR_SHORT_NAME</f>
        <v>CSXT</v>
      </c>
      <c r="E367" s="1" t="str">
        <f>RR_NAME</f>
        <v>CSX Transportation Company</v>
      </c>
      <c r="F367" s="1" t="s">
        <v>47367</v>
      </c>
      <c r="G367" s="6">
        <f>E1L321C1</f>
        <v>0.19669764508510393</v>
      </c>
    </row>
    <row r="368" spans="1:7" x14ac:dyDescent="0.2">
      <c r="A368" s="11">
        <f>CURRENT_YEAR</f>
        <v>2015</v>
      </c>
      <c r="B368" s="11">
        <f>RRICC</f>
        <v>125600</v>
      </c>
      <c r="C368" s="7">
        <f>RR_ID</f>
        <v>3</v>
      </c>
      <c r="D368" s="1" t="str">
        <f>RR_SHORT_NAME</f>
        <v>CSXT</v>
      </c>
      <c r="E368" s="1" t="str">
        <f>RR_NAME</f>
        <v>CSX Transportation Company</v>
      </c>
      <c r="F368" s="1" t="s">
        <v>47368</v>
      </c>
      <c r="G368" s="6">
        <f>E1L322C1</f>
        <v>1.0174552404741621</v>
      </c>
    </row>
    <row r="369" spans="1:7" x14ac:dyDescent="0.2">
      <c r="A369" s="11">
        <f>CURRENT_YEAR</f>
        <v>2015</v>
      </c>
      <c r="B369" s="11">
        <f>RRICC</f>
        <v>125600</v>
      </c>
      <c r="C369" s="7">
        <f>RR_ID</f>
        <v>3</v>
      </c>
      <c r="D369" s="1" t="str">
        <f>RR_SHORT_NAME</f>
        <v>CSXT</v>
      </c>
      <c r="E369" s="1" t="str">
        <f>RR_NAME</f>
        <v>CSX Transportation Company</v>
      </c>
      <c r="F369" s="1" t="s">
        <v>47369</v>
      </c>
      <c r="G369" s="6">
        <f>E1L323C1</f>
        <v>1.3542726014443254</v>
      </c>
    </row>
    <row r="370" spans="1:7" x14ac:dyDescent="0.2">
      <c r="A370" s="11">
        <f>CURRENT_YEAR</f>
        <v>2015</v>
      </c>
      <c r="B370" s="11">
        <f>RRICC</f>
        <v>125600</v>
      </c>
      <c r="C370" s="7">
        <f>RR_ID</f>
        <v>3</v>
      </c>
      <c r="D370" s="1" t="str">
        <f>RR_SHORT_NAME</f>
        <v>CSXT</v>
      </c>
      <c r="E370" s="1" t="str">
        <f>RR_NAME</f>
        <v>CSX Transportation Company</v>
      </c>
      <c r="F370" s="1" t="s">
        <v>47370</v>
      </c>
      <c r="G370" s="6">
        <f>E1L324C1</f>
        <v>0.41291941120203041</v>
      </c>
    </row>
    <row r="371" spans="1:7" x14ac:dyDescent="0.2">
      <c r="A371" s="11">
        <f>CURRENT_YEAR</f>
        <v>2015</v>
      </c>
      <c r="B371" s="11">
        <f>RRICC</f>
        <v>125600</v>
      </c>
      <c r="C371" s="7">
        <f>RR_ID</f>
        <v>3</v>
      </c>
      <c r="D371" s="1" t="str">
        <f>RR_SHORT_NAME</f>
        <v>CSXT</v>
      </c>
      <c r="E371" s="1" t="str">
        <f>RR_NAME</f>
        <v>CSX Transportation Company</v>
      </c>
      <c r="F371" s="1" t="s">
        <v>47371</v>
      </c>
      <c r="G371" s="6">
        <f>E1L325C1</f>
        <v>4.7256400580346122E-2</v>
      </c>
    </row>
    <row r="372" spans="1:7" x14ac:dyDescent="0.2">
      <c r="A372" s="11">
        <f>CURRENT_YEAR</f>
        <v>2015</v>
      </c>
      <c r="B372" s="11">
        <f>RRICC</f>
        <v>125600</v>
      </c>
      <c r="C372" s="7">
        <f>RR_ID</f>
        <v>3</v>
      </c>
      <c r="D372" s="1" t="str">
        <f>RR_SHORT_NAME</f>
        <v>CSXT</v>
      </c>
      <c r="E372" s="1" t="str">
        <f>RR_NAME</f>
        <v>CSX Transportation Company</v>
      </c>
      <c r="F372" s="1" t="s">
        <v>47372</v>
      </c>
      <c r="G372" s="6">
        <f>E1L326C1</f>
        <v>7.9923448269122996E-2</v>
      </c>
    </row>
    <row r="373" spans="1:7" x14ac:dyDescent="0.2">
      <c r="A373" s="11">
        <f>CURRENT_YEAR</f>
        <v>2015</v>
      </c>
      <c r="B373" s="11">
        <f>RRICC</f>
        <v>125600</v>
      </c>
      <c r="C373" s="7">
        <f>RR_ID</f>
        <v>3</v>
      </c>
      <c r="D373" s="1" t="str">
        <f>RR_SHORT_NAME</f>
        <v>CSXT</v>
      </c>
      <c r="E373" s="1" t="str">
        <f>RR_NAME</f>
        <v>CSX Transportation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2015</v>
      </c>
      <c r="B374" s="11">
        <f>RRICC</f>
        <v>125600</v>
      </c>
      <c r="C374" s="7">
        <f>RR_ID</f>
        <v>3</v>
      </c>
      <c r="D374" s="1" t="str">
        <f>RR_SHORT_NAME</f>
        <v>CSXT</v>
      </c>
      <c r="E374" s="1" t="str">
        <f>RR_NAME</f>
        <v>CSX Transportation Company</v>
      </c>
      <c r="F374" s="1" t="s">
        <v>47374</v>
      </c>
      <c r="G374" s="6">
        <f>E1L328C1</f>
        <v>5.5634208764431092E-2</v>
      </c>
    </row>
    <row r="375" spans="1:7" x14ac:dyDescent="0.2">
      <c r="A375" s="11">
        <f>CURRENT_YEAR</f>
        <v>2015</v>
      </c>
      <c r="B375" s="11">
        <f>RRICC</f>
        <v>125600</v>
      </c>
      <c r="C375" s="7">
        <f>RR_ID</f>
        <v>3</v>
      </c>
      <c r="D375" s="1" t="str">
        <f>RR_SHORT_NAME</f>
        <v>CSXT</v>
      </c>
      <c r="E375" s="1" t="str">
        <f>RR_NAME</f>
        <v>CSX Transportation Company</v>
      </c>
      <c r="F375" s="1" t="s">
        <v>47375</v>
      </c>
      <c r="G375" s="6">
        <f>E1L329C1</f>
        <v>6.5480499825039812E-2</v>
      </c>
    </row>
    <row r="376" spans="1:7" x14ac:dyDescent="0.2">
      <c r="A376" s="11">
        <f>CURRENT_YEAR</f>
        <v>2015</v>
      </c>
      <c r="B376" s="11">
        <f>RRICC</f>
        <v>125600</v>
      </c>
      <c r="C376" s="7">
        <f>RR_ID</f>
        <v>3</v>
      </c>
      <c r="D376" s="1" t="str">
        <f>RR_SHORT_NAME</f>
        <v>CSXT</v>
      </c>
      <c r="E376" s="1" t="str">
        <f>RR_NAME</f>
        <v>CSX Transportation Company</v>
      </c>
      <c r="F376" s="1" t="s">
        <v>47376</v>
      </c>
      <c r="G376" s="6">
        <f>E1L330C1</f>
        <v>0.12145549472462927</v>
      </c>
    </row>
    <row r="377" spans="1:7" x14ac:dyDescent="0.2">
      <c r="A377" s="11">
        <f>CURRENT_YEAR</f>
        <v>2015</v>
      </c>
      <c r="B377" s="11">
        <f>RRICC</f>
        <v>125600</v>
      </c>
      <c r="C377" s="7">
        <f>RR_ID</f>
        <v>3</v>
      </c>
      <c r="D377" s="1" t="str">
        <f>RR_SHORT_NAME</f>
        <v>CSXT</v>
      </c>
      <c r="E377" s="1" t="str">
        <f>RR_NAME</f>
        <v>CSX Transportation Company</v>
      </c>
      <c r="F377" s="1" t="s">
        <v>47377</v>
      </c>
      <c r="G377" s="6">
        <f>E1L331C1</f>
        <v>3.42567023876479E-2</v>
      </c>
    </row>
    <row r="378" spans="1:7" x14ac:dyDescent="0.2">
      <c r="A378" s="11">
        <f>CURRENT_YEAR</f>
        <v>2015</v>
      </c>
      <c r="B378" s="11">
        <f>RRICC</f>
        <v>125600</v>
      </c>
      <c r="C378" s="7">
        <f>RR_ID</f>
        <v>3</v>
      </c>
      <c r="D378" s="1" t="str">
        <f>RR_SHORT_NAME</f>
        <v>CSXT</v>
      </c>
      <c r="E378" s="1" t="str">
        <f>RR_NAME</f>
        <v>CSX Transportation Company</v>
      </c>
      <c r="F378" s="1" t="s">
        <v>47378</v>
      </c>
      <c r="G378" s="6">
        <f>E1L332C1</f>
        <v>0.8792095170439751</v>
      </c>
    </row>
    <row r="379" spans="1:7" x14ac:dyDescent="0.2">
      <c r="A379" s="11">
        <f>CURRENT_YEAR</f>
        <v>2015</v>
      </c>
      <c r="B379" s="11">
        <f>RRICC</f>
        <v>125600</v>
      </c>
      <c r="C379" s="7">
        <f>RR_ID</f>
        <v>3</v>
      </c>
      <c r="D379" s="1" t="str">
        <f>RR_SHORT_NAME</f>
        <v>CSXT</v>
      </c>
      <c r="E379" s="1" t="str">
        <f>RR_NAME</f>
        <v>CSX Transportation Company</v>
      </c>
      <c r="F379" s="1" t="s">
        <v>47379</v>
      </c>
      <c r="G379" s="6">
        <f>E1L333C1</f>
        <v>0.12844722302165984</v>
      </c>
    </row>
    <row r="380" spans="1:7" x14ac:dyDescent="0.2">
      <c r="A380" s="11">
        <f>CURRENT_YEAR</f>
        <v>2015</v>
      </c>
      <c r="B380" s="11">
        <f>RRICC</f>
        <v>125600</v>
      </c>
      <c r="C380" s="7">
        <f>RR_ID</f>
        <v>3</v>
      </c>
      <c r="D380" s="1" t="str">
        <f>RR_SHORT_NAME</f>
        <v>CSXT</v>
      </c>
      <c r="E380" s="1" t="str">
        <f>RR_NAME</f>
        <v>CSX Transportation Company</v>
      </c>
      <c r="F380" s="1" t="s">
        <v>47380</v>
      </c>
      <c r="G380" s="6">
        <f>E1L334C1</f>
        <v>0.192825144881663</v>
      </c>
    </row>
    <row r="381" spans="1:7" x14ac:dyDescent="0.2">
      <c r="A381" s="11">
        <f>CURRENT_YEAR</f>
        <v>2015</v>
      </c>
      <c r="B381" s="11">
        <f>RRICC</f>
        <v>125600</v>
      </c>
      <c r="C381" s="7">
        <f>RR_ID</f>
        <v>3</v>
      </c>
      <c r="D381" s="1" t="str">
        <f>RR_SHORT_NAME</f>
        <v>CSXT</v>
      </c>
      <c r="E381" s="1" t="str">
        <f>RR_NAME</f>
        <v>CSX Transportation Company</v>
      </c>
      <c r="F381" s="1" t="s">
        <v>47381</v>
      </c>
      <c r="G381" s="6">
        <f>E1L335C1</f>
        <v>0.39925658646490669</v>
      </c>
    </row>
    <row r="382" spans="1:7" x14ac:dyDescent="0.2">
      <c r="A382" s="11">
        <f>CURRENT_YEAR</f>
        <v>2015</v>
      </c>
      <c r="B382" s="11">
        <f>RRICC</f>
        <v>125600</v>
      </c>
      <c r="C382" s="7">
        <f>RR_ID</f>
        <v>3</v>
      </c>
      <c r="D382" s="1" t="str">
        <f>RR_SHORT_NAME</f>
        <v>CSXT</v>
      </c>
      <c r="E382" s="1" t="str">
        <f>RR_NAME</f>
        <v>CSX Transportation Company</v>
      </c>
      <c r="F382" s="1" t="s">
        <v>47382</v>
      </c>
      <c r="G382" s="6">
        <f>E1L336C1</f>
        <v>0.13845131328341351</v>
      </c>
    </row>
    <row r="383" spans="1:7" x14ac:dyDescent="0.2">
      <c r="A383" s="11">
        <f>CURRENT_YEAR</f>
        <v>2015</v>
      </c>
      <c r="B383" s="11">
        <f>RRICC</f>
        <v>125600</v>
      </c>
      <c r="C383" s="7">
        <f>RR_ID</f>
        <v>3</v>
      </c>
      <c r="D383" s="1" t="str">
        <f>RR_SHORT_NAME</f>
        <v>CSXT</v>
      </c>
      <c r="E383" s="1" t="str">
        <f>RR_NAME</f>
        <v>CSX Transportation Company</v>
      </c>
      <c r="F383" s="1" t="s">
        <v>47383</v>
      </c>
      <c r="G383" s="6">
        <f>E1L337C1</f>
        <v>8.9984059162479313E-2</v>
      </c>
    </row>
    <row r="384" spans="1:7" x14ac:dyDescent="0.2">
      <c r="A384" s="11">
        <f>CURRENT_YEAR</f>
        <v>2015</v>
      </c>
      <c r="B384" s="11">
        <f>RRICC</f>
        <v>125600</v>
      </c>
      <c r="C384" s="7">
        <f>RR_ID</f>
        <v>3</v>
      </c>
      <c r="D384" s="1" t="str">
        <f>RR_SHORT_NAME</f>
        <v>CSXT</v>
      </c>
      <c r="E384" s="1" t="str">
        <f>RR_NAME</f>
        <v>CSX Transportation Company</v>
      </c>
      <c r="F384" s="1" t="s">
        <v>47384</v>
      </c>
      <c r="G384" s="6">
        <f>E1L338C1</f>
        <v>2.9207028751322178E-2</v>
      </c>
    </row>
    <row r="385" spans="1:7" x14ac:dyDescent="0.2">
      <c r="A385" s="11">
        <f>CURRENT_YEAR</f>
        <v>2015</v>
      </c>
      <c r="B385" s="11">
        <f>RRICC</f>
        <v>125600</v>
      </c>
      <c r="C385" s="7">
        <f>RR_ID</f>
        <v>3</v>
      </c>
      <c r="D385" s="1" t="str">
        <f>RR_SHORT_NAME</f>
        <v>CSXT</v>
      </c>
      <c r="E385" s="1" t="str">
        <f>RR_NAME</f>
        <v>CSX Transportation Company</v>
      </c>
      <c r="F385" s="1" t="s">
        <v>47385</v>
      </c>
      <c r="G385" s="6">
        <f>E1L339C1</f>
        <v>5.6488843821234667E-2</v>
      </c>
    </row>
    <row r="386" spans="1:7" x14ac:dyDescent="0.2">
      <c r="A386" s="11">
        <f>CURRENT_YEAR</f>
        <v>2015</v>
      </c>
      <c r="B386" s="11">
        <f>RRICC</f>
        <v>125600</v>
      </c>
      <c r="C386" s="7">
        <f>RR_ID</f>
        <v>3</v>
      </c>
      <c r="D386" s="1" t="str">
        <f>RR_SHORT_NAME</f>
        <v>CSXT</v>
      </c>
      <c r="E386" s="1" t="str">
        <f>RR_NAME</f>
        <v>CSX Transportation Company</v>
      </c>
      <c r="F386" s="1" t="s">
        <v>47386</v>
      </c>
      <c r="G386" s="6">
        <f>E1L340C1</f>
        <v>3.2152053773539489E-2</v>
      </c>
    </row>
    <row r="387" spans="1:7" x14ac:dyDescent="0.2">
      <c r="A387" s="11">
        <f>CURRENT_YEAR</f>
        <v>2015</v>
      </c>
      <c r="B387" s="11">
        <f>RRICC</f>
        <v>125600</v>
      </c>
      <c r="C387" s="7">
        <f>RR_ID</f>
        <v>3</v>
      </c>
      <c r="D387" s="1" t="str">
        <f>RR_SHORT_NAME</f>
        <v>CSXT</v>
      </c>
      <c r="E387" s="1" t="str">
        <f>RR_NAME</f>
        <v>CSX Transportation Company</v>
      </c>
      <c r="F387" s="1" t="s">
        <v>47387</v>
      </c>
      <c r="G387" s="6">
        <f>E1L341C1</f>
        <v>7.1057580517135347E-3</v>
      </c>
    </row>
    <row r="388" spans="1:7" x14ac:dyDescent="0.2">
      <c r="A388" s="11">
        <f>CURRENT_YEAR</f>
        <v>2015</v>
      </c>
      <c r="B388" s="11">
        <f>RRICC</f>
        <v>125600</v>
      </c>
      <c r="C388" s="7">
        <f>RR_ID</f>
        <v>3</v>
      </c>
      <c r="D388" s="1" t="str">
        <f>RR_SHORT_NAME</f>
        <v>CSXT</v>
      </c>
      <c r="E388" s="1" t="str">
        <f>RR_NAME</f>
        <v>CSX Transportation Company</v>
      </c>
      <c r="F388" s="1" t="s">
        <v>47388</v>
      </c>
      <c r="G388" s="6">
        <f>E1L342C1</f>
        <v>8.5684775629813071E-3</v>
      </c>
    </row>
    <row r="389" spans="1:7" x14ac:dyDescent="0.2">
      <c r="A389" s="11">
        <f>CURRENT_YEAR</f>
        <v>2015</v>
      </c>
      <c r="B389" s="11">
        <f>RRICC</f>
        <v>125600</v>
      </c>
      <c r="C389" s="7">
        <f>RR_ID</f>
        <v>3</v>
      </c>
      <c r="D389" s="1" t="str">
        <f>RR_SHORT_NAME</f>
        <v>CSXT</v>
      </c>
      <c r="E389" s="1" t="str">
        <f>RR_NAME</f>
        <v>CSX Transportation Company</v>
      </c>
      <c r="F389" s="1" t="s">
        <v>47389</v>
      </c>
      <c r="G389" s="6">
        <f>E1L343C1</f>
        <v>8.3801154952120344E-2</v>
      </c>
    </row>
    <row r="390" spans="1:7" x14ac:dyDescent="0.2">
      <c r="A390" s="11">
        <f>CURRENT_YEAR</f>
        <v>2015</v>
      </c>
      <c r="B390" s="11">
        <f>RRICC</f>
        <v>125600</v>
      </c>
      <c r="C390" s="7">
        <f>RR_ID</f>
        <v>3</v>
      </c>
      <c r="D390" s="1" t="str">
        <f>RR_SHORT_NAME</f>
        <v>CSXT</v>
      </c>
      <c r="E390" s="1" t="str">
        <f>RR_NAME</f>
        <v>CSX Transportation Company</v>
      </c>
      <c r="F390" s="1" t="s">
        <v>47390</v>
      </c>
      <c r="G390" s="6">
        <f>E1L344C1</f>
        <v>5.2866308194148691E-2</v>
      </c>
    </row>
    <row r="391" spans="1:7" x14ac:dyDescent="0.2">
      <c r="A391" s="11">
        <f>CURRENT_YEAR</f>
        <v>2015</v>
      </c>
      <c r="B391" s="11">
        <f>RRICC</f>
        <v>125600</v>
      </c>
      <c r="C391" s="7">
        <f>RR_ID</f>
        <v>3</v>
      </c>
      <c r="D391" s="1" t="str">
        <f>RR_SHORT_NAME</f>
        <v>CSXT</v>
      </c>
      <c r="E391" s="1" t="str">
        <f>RR_NAME</f>
        <v>CSX Transportation Company</v>
      </c>
      <c r="F391" s="1" t="s">
        <v>47391</v>
      </c>
      <c r="G391" s="6">
        <f>E1L345C1</f>
        <v>2.2599386791942896E-2</v>
      </c>
    </row>
    <row r="392" spans="1:7" x14ac:dyDescent="0.2">
      <c r="A392" s="11">
        <f>CURRENT_YEAR</f>
        <v>2015</v>
      </c>
      <c r="B392" s="11">
        <f>RRICC</f>
        <v>125600</v>
      </c>
      <c r="C392" s="7">
        <f>RR_ID</f>
        <v>3</v>
      </c>
      <c r="D392" s="1" t="str">
        <f>RR_SHORT_NAME</f>
        <v>CSXT</v>
      </c>
      <c r="E392" s="1" t="str">
        <f>RR_NAME</f>
        <v>CSX Transportation Company</v>
      </c>
      <c r="F392" s="1" t="s">
        <v>47392</v>
      </c>
      <c r="G392" s="6">
        <f>E1L346C1</f>
        <v>2.880619244000804E-3</v>
      </c>
    </row>
    <row r="393" spans="1:7" x14ac:dyDescent="0.2">
      <c r="A393" s="11">
        <f>CURRENT_YEAR</f>
        <v>2015</v>
      </c>
      <c r="B393" s="11">
        <f>RRICC</f>
        <v>125600</v>
      </c>
      <c r="C393" s="7">
        <f>RR_ID</f>
        <v>3</v>
      </c>
      <c r="D393" s="1" t="str">
        <f>RR_SHORT_NAME</f>
        <v>CSXT</v>
      </c>
      <c r="E393" s="1" t="str">
        <f>RR_NAME</f>
        <v>CSX Transportation Company</v>
      </c>
      <c r="F393" s="1" t="s">
        <v>47393</v>
      </c>
      <c r="G393" s="6">
        <f>E1L347C1</f>
        <v>2.8642241838434432E-2</v>
      </c>
    </row>
    <row r="394" spans="1:7" x14ac:dyDescent="0.2">
      <c r="A394" s="11">
        <f>CURRENT_YEAR</f>
        <v>2015</v>
      </c>
      <c r="B394" s="11">
        <f>RRICC</f>
        <v>125600</v>
      </c>
      <c r="C394" s="7">
        <f>RR_ID</f>
        <v>3</v>
      </c>
      <c r="D394" s="1" t="str">
        <f>RR_SHORT_NAME</f>
        <v>CSXT</v>
      </c>
      <c r="E394" s="1" t="str">
        <f>RR_NAME</f>
        <v>CSX Transportation Company</v>
      </c>
      <c r="F394" s="1" t="s">
        <v>47394</v>
      </c>
      <c r="G394" s="6">
        <f>E1L348C1</f>
        <v>5.1709465437767159E-2</v>
      </c>
    </row>
    <row r="395" spans="1:7" x14ac:dyDescent="0.2">
      <c r="A395" s="11">
        <f>CURRENT_YEAR</f>
        <v>2015</v>
      </c>
      <c r="B395" s="11">
        <f>RRICC</f>
        <v>125600</v>
      </c>
      <c r="C395" s="7">
        <f>RR_ID</f>
        <v>3</v>
      </c>
      <c r="D395" s="1" t="str">
        <f>RR_SHORT_NAME</f>
        <v>CSXT</v>
      </c>
      <c r="E395" s="1" t="str">
        <f>RR_NAME</f>
        <v>CSX Transportation Company</v>
      </c>
      <c r="F395" s="1" t="s">
        <v>47395</v>
      </c>
      <c r="G395" s="6">
        <f>E1L349C1</f>
        <v>1.3225251985217779E-2</v>
      </c>
    </row>
    <row r="396" spans="1:7" x14ac:dyDescent="0.2">
      <c r="A396" s="11">
        <f>CURRENT_YEAR</f>
        <v>2015</v>
      </c>
      <c r="B396" s="11">
        <f>RRICC</f>
        <v>125600</v>
      </c>
      <c r="C396" s="7">
        <f>RR_ID</f>
        <v>3</v>
      </c>
      <c r="D396" s="1" t="str">
        <f>RR_SHORT_NAME</f>
        <v>CSXT</v>
      </c>
      <c r="E396" s="1" t="str">
        <f>RR_NAME</f>
        <v>CSX Transportation Company</v>
      </c>
      <c r="F396" s="1" t="s">
        <v>47396</v>
      </c>
      <c r="G396" s="6">
        <f>E1L350C1</f>
        <v>1.867242285262205E-2</v>
      </c>
    </row>
    <row r="397" spans="1:7" x14ac:dyDescent="0.2">
      <c r="A397" s="11">
        <f>CURRENT_YEAR</f>
        <v>2015</v>
      </c>
      <c r="B397" s="11">
        <f>RRICC</f>
        <v>125600</v>
      </c>
      <c r="C397" s="7">
        <f>RR_ID</f>
        <v>3</v>
      </c>
      <c r="D397" s="1" t="str">
        <f>RR_SHORT_NAME</f>
        <v>CSXT</v>
      </c>
      <c r="E397" s="1" t="str">
        <f>RR_NAME</f>
        <v>CSX Transportation Company</v>
      </c>
      <c r="F397" s="1" t="s">
        <v>47397</v>
      </c>
      <c r="G397" s="6">
        <f>E1L351C1</f>
        <v>7.4834149668299335E-2</v>
      </c>
    </row>
    <row r="398" spans="1:7" x14ac:dyDescent="0.2">
      <c r="A398" s="11">
        <f>CURRENT_YEAR</f>
        <v>2015</v>
      </c>
      <c r="B398" s="11">
        <f>RRICC</f>
        <v>125600</v>
      </c>
      <c r="C398" s="7">
        <f>RR_ID</f>
        <v>3</v>
      </c>
      <c r="D398" s="1" t="str">
        <f>RR_SHORT_NAME</f>
        <v>CSXT</v>
      </c>
      <c r="E398" s="1" t="str">
        <f>RR_NAME</f>
        <v>CSX Transportation Company</v>
      </c>
      <c r="F398" s="1" t="s">
        <v>47398</v>
      </c>
      <c r="G398" s="6">
        <f>E1L352C1</f>
        <v>2.508951860872036E-2</v>
      </c>
    </row>
    <row r="399" spans="1:7" x14ac:dyDescent="0.2">
      <c r="A399" s="11">
        <f>CURRENT_YEAR</f>
        <v>2015</v>
      </c>
      <c r="B399" s="11">
        <f>RRICC</f>
        <v>125600</v>
      </c>
      <c r="C399" s="7">
        <f>RR_ID</f>
        <v>3</v>
      </c>
      <c r="D399" s="1" t="str">
        <f>RR_SHORT_NAME</f>
        <v>CSXT</v>
      </c>
      <c r="E399" s="1" t="str">
        <f>RR_NAME</f>
        <v>CSX Transportation Company</v>
      </c>
      <c r="F399" s="1" t="s">
        <v>47399</v>
      </c>
      <c r="G399" s="6">
        <f>E1L353C1</f>
        <v>1.6213023466090923E-2</v>
      </c>
    </row>
    <row r="400" spans="1:7" x14ac:dyDescent="0.2">
      <c r="A400" s="11">
        <f>CURRENT_YEAR</f>
        <v>2015</v>
      </c>
      <c r="B400" s="11">
        <f>RRICC</f>
        <v>125600</v>
      </c>
      <c r="C400" s="7">
        <f>RR_ID</f>
        <v>3</v>
      </c>
      <c r="D400" s="1" t="str">
        <f>RR_SHORT_NAME</f>
        <v>CSXT</v>
      </c>
      <c r="E400" s="1" t="str">
        <f>RR_NAME</f>
        <v>CSX Transportation Company</v>
      </c>
      <c r="F400" s="1" t="s">
        <v>47400</v>
      </c>
      <c r="G400" s="6">
        <f>E1L354C1</f>
        <v>4.5040043560047496E-2</v>
      </c>
    </row>
    <row r="401" spans="1:7" x14ac:dyDescent="0.2">
      <c r="A401" s="11">
        <f>CURRENT_YEAR</f>
        <v>2015</v>
      </c>
      <c r="B401" s="11">
        <f>RRICC</f>
        <v>125600</v>
      </c>
      <c r="C401" s="7">
        <f>RR_ID</f>
        <v>3</v>
      </c>
      <c r="D401" s="1" t="str">
        <f>RR_SHORT_NAME</f>
        <v>CSXT</v>
      </c>
      <c r="E401" s="1" t="str">
        <f>RR_NAME</f>
        <v>CSX Transportation Company</v>
      </c>
      <c r="F401" s="1" t="s">
        <v>47401</v>
      </c>
      <c r="G401" s="6">
        <f>E1L355C1</f>
        <v>4.3204064333561207E-2</v>
      </c>
    </row>
    <row r="402" spans="1:7" x14ac:dyDescent="0.2">
      <c r="A402" s="11">
        <f>CURRENT_YEAR</f>
        <v>2015</v>
      </c>
      <c r="B402" s="11">
        <f>RRICC</f>
        <v>125600</v>
      </c>
      <c r="C402" s="7">
        <f>RR_ID</f>
        <v>3</v>
      </c>
      <c r="D402" s="1" t="str">
        <f>RR_SHORT_NAME</f>
        <v>CSXT</v>
      </c>
      <c r="E402" s="1" t="str">
        <f>RR_NAME</f>
        <v>CSX Transportation Company</v>
      </c>
      <c r="F402" s="1" t="s">
        <v>47402</v>
      </c>
      <c r="G402" s="6">
        <f>E1L356C1</f>
        <v>0.42744687689992322</v>
      </c>
    </row>
    <row r="403" spans="1:7" x14ac:dyDescent="0.2">
      <c r="A403" s="11">
        <f>CURRENT_YEAR</f>
        <v>2015</v>
      </c>
      <c r="B403" s="11">
        <f>RRICC</f>
        <v>125600</v>
      </c>
      <c r="C403" s="7">
        <f>RR_ID</f>
        <v>3</v>
      </c>
      <c r="D403" s="1" t="str">
        <f>RR_SHORT_NAME</f>
        <v>CSXT</v>
      </c>
      <c r="E403" s="1" t="str">
        <f>RR_NAME</f>
        <v>CSX Transportation Company</v>
      </c>
      <c r="F403" s="1" t="s">
        <v>47403</v>
      </c>
      <c r="G403" s="6">
        <f>E1L357C1</f>
        <v>2.342291518773313E-2</v>
      </c>
    </row>
    <row r="404" spans="1:7" x14ac:dyDescent="0.2">
      <c r="A404" s="11">
        <f>CURRENT_YEAR</f>
        <v>2015</v>
      </c>
      <c r="B404" s="11">
        <f>RRICC</f>
        <v>125600</v>
      </c>
      <c r="C404" s="7">
        <f>RR_ID</f>
        <v>3</v>
      </c>
      <c r="D404" s="1" t="str">
        <f>RR_SHORT_NAME</f>
        <v>CSXT</v>
      </c>
      <c r="E404" s="1" t="str">
        <f>RR_NAME</f>
        <v>CSX Transportation Company</v>
      </c>
      <c r="F404" s="1" t="s">
        <v>47404</v>
      </c>
      <c r="G404" s="6">
        <f>E1L358C1</f>
        <v>4.4205237424147253E-2</v>
      </c>
    </row>
    <row r="405" spans="1:7" x14ac:dyDescent="0.2">
      <c r="A405" s="11">
        <f>CURRENT_YEAR</f>
        <v>2015</v>
      </c>
      <c r="B405" s="11">
        <f>RRICC</f>
        <v>125600</v>
      </c>
      <c r="C405" s="7">
        <f>RR_ID</f>
        <v>3</v>
      </c>
      <c r="D405" s="1" t="str">
        <f>RR_SHORT_NAME</f>
        <v>CSXT</v>
      </c>
      <c r="E405" s="1" t="str">
        <f>RR_NAME</f>
        <v>CSX Transportation Company</v>
      </c>
      <c r="F405" s="1" t="s">
        <v>47405</v>
      </c>
      <c r="G405" s="6">
        <f>E1L359C1</f>
        <v>0.1317757916511961</v>
      </c>
    </row>
    <row r="406" spans="1:7" x14ac:dyDescent="0.2">
      <c r="A406" s="11">
        <f>CURRENT_YEAR</f>
        <v>2015</v>
      </c>
      <c r="B406" s="11">
        <f>RRICC</f>
        <v>125600</v>
      </c>
      <c r="C406" s="7">
        <f>RR_ID</f>
        <v>3</v>
      </c>
      <c r="D406" s="1" t="str">
        <f>RR_SHORT_NAME</f>
        <v>CSXT</v>
      </c>
      <c r="E406" s="1" t="str">
        <f>RR_NAME</f>
        <v>CSX Transportation Company</v>
      </c>
      <c r="F406" s="1" t="s">
        <v>47406</v>
      </c>
      <c r="G406" s="6">
        <f>E1L360C1</f>
        <v>2.6793860444710674E-2</v>
      </c>
    </row>
    <row r="407" spans="1:7" x14ac:dyDescent="0.2">
      <c r="A407" s="11">
        <f>CURRENT_YEAR</f>
        <v>2015</v>
      </c>
      <c r="B407" s="11">
        <f>RRICC</f>
        <v>125600</v>
      </c>
      <c r="C407" s="7">
        <f>RR_ID</f>
        <v>3</v>
      </c>
      <c r="D407" s="1" t="str">
        <f>RR_SHORT_NAME</f>
        <v>CSXT</v>
      </c>
      <c r="E407" s="1" t="str">
        <f>RR_NAME</f>
        <v>CSX Transportation Company</v>
      </c>
      <c r="F407" s="1" t="s">
        <v>47407</v>
      </c>
      <c r="G407" s="6">
        <f>E1L361C1</f>
        <v>0.23790562049382127</v>
      </c>
    </row>
    <row r="408" spans="1:7" x14ac:dyDescent="0.2">
      <c r="A408" s="11">
        <f>CURRENT_YEAR</f>
        <v>2015</v>
      </c>
      <c r="B408" s="11">
        <f>RRICC</f>
        <v>125600</v>
      </c>
      <c r="C408" s="7">
        <f>RR_ID</f>
        <v>3</v>
      </c>
      <c r="D408" s="1" t="str">
        <f>RR_SHORT_NAME</f>
        <v>CSXT</v>
      </c>
      <c r="E408" s="1" t="str">
        <f>RR_NAME</f>
        <v>CSX Transportation Company</v>
      </c>
      <c r="F408" s="1" t="s">
        <v>47408</v>
      </c>
      <c r="G408" s="6">
        <f>E1L362C1</f>
        <v>0.10592373868414733</v>
      </c>
    </row>
    <row r="409" spans="1:7" x14ac:dyDescent="0.2">
      <c r="A409" s="11">
        <f>CURRENT_YEAR</f>
        <v>2015</v>
      </c>
      <c r="B409" s="11">
        <f>RRICC</f>
        <v>125600</v>
      </c>
      <c r="C409" s="7">
        <f>RR_ID</f>
        <v>3</v>
      </c>
      <c r="D409" s="1" t="str">
        <f>RR_SHORT_NAME</f>
        <v>CSXT</v>
      </c>
      <c r="E409" s="1" t="str">
        <f>RR_NAME</f>
        <v>CSX Transportation Company</v>
      </c>
      <c r="F409" s="1" t="s">
        <v>47409</v>
      </c>
      <c r="G409" s="6">
        <f>E1L363C1</f>
        <v>1.3448171672090696</v>
      </c>
    </row>
    <row r="410" spans="1:7" x14ac:dyDescent="0.2">
      <c r="A410" s="11">
        <f>CURRENT_YEAR</f>
        <v>2015</v>
      </c>
      <c r="B410" s="11">
        <f>RRICC</f>
        <v>125600</v>
      </c>
      <c r="C410" s="7">
        <f>RR_ID</f>
        <v>3</v>
      </c>
      <c r="D410" s="1" t="str">
        <f>RR_SHORT_NAME</f>
        <v>CSXT</v>
      </c>
      <c r="E410" s="1" t="str">
        <f>RR_NAME</f>
        <v>CSX Transportation Company</v>
      </c>
      <c r="F410" s="1" t="s">
        <v>47410</v>
      </c>
      <c r="G410" s="6">
        <f>E1L364C1</f>
        <v>2.4417359235743757E-2</v>
      </c>
    </row>
    <row r="411" spans="1:7" x14ac:dyDescent="0.2">
      <c r="A411" s="11">
        <f>CURRENT_YEAR</f>
        <v>2015</v>
      </c>
      <c r="B411" s="11">
        <f>RRICC</f>
        <v>125600</v>
      </c>
      <c r="C411" s="7">
        <f>RR_ID</f>
        <v>3</v>
      </c>
      <c r="D411" s="1" t="str">
        <f>RR_SHORT_NAME</f>
        <v>CSXT</v>
      </c>
      <c r="E411" s="1" t="str">
        <f>RR_NAME</f>
        <v>CSX Transportation Company</v>
      </c>
      <c r="F411" s="1" t="s">
        <v>47411</v>
      </c>
      <c r="G411" s="6">
        <f>E1L365C1</f>
        <v>0.15186131419488538</v>
      </c>
    </row>
    <row r="412" spans="1:7" x14ac:dyDescent="0.2">
      <c r="A412" s="11">
        <f>CURRENT_YEAR</f>
        <v>2015</v>
      </c>
      <c r="B412" s="11">
        <f>RRICC</f>
        <v>125600</v>
      </c>
      <c r="C412" s="7">
        <f>RR_ID</f>
        <v>3</v>
      </c>
      <c r="D412" s="1" t="str">
        <f>RR_SHORT_NAME</f>
        <v>CSXT</v>
      </c>
      <c r="E412" s="1" t="str">
        <f>RR_NAME</f>
        <v>CSX Transportation Company</v>
      </c>
      <c r="F412" s="1" t="s">
        <v>47412</v>
      </c>
      <c r="G412" s="6">
        <f>E1L366C1</f>
        <v>0.44987594767502237</v>
      </c>
    </row>
    <row r="413" spans="1:7" x14ac:dyDescent="0.2">
      <c r="A413" s="11">
        <f>CURRENT_YEAR</f>
        <v>2015</v>
      </c>
      <c r="B413" s="11">
        <f>RRICC</f>
        <v>125600</v>
      </c>
      <c r="C413" s="7">
        <f>RR_ID</f>
        <v>3</v>
      </c>
      <c r="D413" s="1" t="str">
        <f>RR_SHORT_NAME</f>
        <v>CSXT</v>
      </c>
      <c r="E413" s="1" t="str">
        <f>RR_NAME</f>
        <v>CSX Transportation Company</v>
      </c>
      <c r="F413" s="1" t="s">
        <v>47413</v>
      </c>
      <c r="G413" s="6">
        <f>E1L367C1</f>
        <v>2.4718954756266038</v>
      </c>
    </row>
    <row r="414" spans="1:7" x14ac:dyDescent="0.2">
      <c r="A414" s="11">
        <f>CURRENT_YEAR</f>
        <v>2015</v>
      </c>
      <c r="B414" s="11">
        <f>RRICC</f>
        <v>125600</v>
      </c>
      <c r="C414" s="7">
        <f>RR_ID</f>
        <v>3</v>
      </c>
      <c r="D414" s="1" t="str">
        <f>RR_SHORT_NAME</f>
        <v>CSXT</v>
      </c>
      <c r="E414" s="1" t="str">
        <f>RR_NAME</f>
        <v>CSX Transportation Company</v>
      </c>
      <c r="F414" s="1" t="s">
        <v>47414</v>
      </c>
      <c r="G414" s="6">
        <f>E1L368C1</f>
        <v>0.40999757319887059</v>
      </c>
    </row>
    <row r="415" spans="1:7" x14ac:dyDescent="0.2">
      <c r="A415" s="11">
        <f>CURRENT_YEAR</f>
        <v>2015</v>
      </c>
      <c r="B415" s="11">
        <f>RRICC</f>
        <v>125600</v>
      </c>
      <c r="C415" s="7">
        <f>RR_ID</f>
        <v>3</v>
      </c>
      <c r="D415" s="1" t="str">
        <f>RR_SHORT_NAME</f>
        <v>CSXT</v>
      </c>
      <c r="E415" s="1" t="str">
        <f>RR_NAME</f>
        <v>CSX Transportation Company</v>
      </c>
      <c r="F415" s="1" t="s">
        <v>47415</v>
      </c>
      <c r="G415" s="6">
        <f>E1L369C1</f>
        <v>1.0204034771198951</v>
      </c>
    </row>
    <row r="416" spans="1:7" x14ac:dyDescent="0.2">
      <c r="A416" s="11">
        <f>CURRENT_YEAR</f>
        <v>2015</v>
      </c>
      <c r="B416" s="11">
        <f>RRICC</f>
        <v>125600</v>
      </c>
      <c r="C416" s="7">
        <f>RR_ID</f>
        <v>3</v>
      </c>
      <c r="D416" s="1" t="str">
        <f>RR_SHORT_NAME</f>
        <v>CSXT</v>
      </c>
      <c r="E416" s="1" t="str">
        <f>RR_NAME</f>
        <v>CSX Transportation Company</v>
      </c>
      <c r="F416" s="1" t="s">
        <v>47416</v>
      </c>
      <c r="G416" s="6">
        <f>E1L370C1</f>
        <v>0.11638569092668595</v>
      </c>
    </row>
    <row r="417" spans="1:7" x14ac:dyDescent="0.2">
      <c r="A417" s="11">
        <f>CURRENT_YEAR</f>
        <v>2015</v>
      </c>
      <c r="B417" s="11">
        <f>RRICC</f>
        <v>125600</v>
      </c>
      <c r="C417" s="7">
        <f>RR_ID</f>
        <v>3</v>
      </c>
      <c r="D417" s="1" t="str">
        <f>RR_SHORT_NAME</f>
        <v>CSXT</v>
      </c>
      <c r="E417" s="1" t="str">
        <f>RR_NAME</f>
        <v>CSX Transportation Company</v>
      </c>
      <c r="F417" s="1" t="s">
        <v>47417</v>
      </c>
      <c r="G417" s="6">
        <f>E1L371C1</f>
        <v>1.4390260176603984</v>
      </c>
    </row>
    <row r="418" spans="1:7" x14ac:dyDescent="0.2">
      <c r="A418" s="11">
        <f>CURRENT_YEAR</f>
        <v>2015</v>
      </c>
      <c r="B418" s="11">
        <f>RRICC</f>
        <v>125600</v>
      </c>
      <c r="C418" s="7">
        <f>RR_ID</f>
        <v>3</v>
      </c>
      <c r="D418" s="1" t="str">
        <f>RR_SHORT_NAME</f>
        <v>CSXT</v>
      </c>
      <c r="E418" s="1" t="str">
        <f>RR_NAME</f>
        <v>CSX Transportation Company</v>
      </c>
      <c r="F418" s="1" t="s">
        <v>47418</v>
      </c>
      <c r="G418" s="6">
        <f>E1L372C1</f>
        <v>2.2775114836972703</v>
      </c>
    </row>
    <row r="419" spans="1:7" x14ac:dyDescent="0.2">
      <c r="A419" s="11">
        <f>CURRENT_YEAR</f>
        <v>2015</v>
      </c>
      <c r="B419" s="11">
        <f>RRICC</f>
        <v>125600</v>
      </c>
      <c r="C419" s="7">
        <f>RR_ID</f>
        <v>3</v>
      </c>
      <c r="D419" s="1" t="str">
        <f>RR_SHORT_NAME</f>
        <v>CSXT</v>
      </c>
      <c r="E419" s="1" t="str">
        <f>RR_NAME</f>
        <v>CSX Transportation Company</v>
      </c>
      <c r="F419" s="1" t="s">
        <v>47419</v>
      </c>
      <c r="G419" s="6">
        <f>E1L373C1</f>
        <v>2.397244089044007</v>
      </c>
    </row>
    <row r="420" spans="1:7" x14ac:dyDescent="0.2">
      <c r="A420" s="11">
        <f>CURRENT_YEAR</f>
        <v>2015</v>
      </c>
      <c r="B420" s="11">
        <f>RRICC</f>
        <v>125600</v>
      </c>
      <c r="C420" s="7">
        <f>RR_ID</f>
        <v>3</v>
      </c>
      <c r="D420" s="1" t="str">
        <f>RR_SHORT_NAME</f>
        <v>CSXT</v>
      </c>
      <c r="E420" s="1" t="str">
        <f>RR_NAME</f>
        <v>CSX Transportation Company</v>
      </c>
      <c r="F420" s="1" t="s">
        <v>47420</v>
      </c>
      <c r="G420" s="6">
        <f>E1L374C1</f>
        <v>8.821992110731558E-2</v>
      </c>
    </row>
    <row r="421" spans="1:7" x14ac:dyDescent="0.2">
      <c r="A421" s="11">
        <f>CURRENT_YEAR</f>
        <v>2015</v>
      </c>
      <c r="B421" s="11">
        <f>RRICC</f>
        <v>125600</v>
      </c>
      <c r="C421" s="7">
        <f>RR_ID</f>
        <v>3</v>
      </c>
      <c r="D421" s="1" t="str">
        <f>RR_SHORT_NAME</f>
        <v>CSXT</v>
      </c>
      <c r="E421" s="1" t="str">
        <f>RR_NAME</f>
        <v>CSX Transportation Company</v>
      </c>
      <c r="F421" s="1" t="s">
        <v>47421</v>
      </c>
      <c r="G421" s="6">
        <f>E1L375C1</f>
        <v>3.1585700434175704E-2</v>
      </c>
    </row>
    <row r="422" spans="1:7" x14ac:dyDescent="0.2">
      <c r="A422" s="11">
        <f>CURRENT_YEAR</f>
        <v>2015</v>
      </c>
      <c r="B422" s="11">
        <f>RRICC</f>
        <v>125600</v>
      </c>
      <c r="C422" s="7">
        <f>RR_ID</f>
        <v>3</v>
      </c>
      <c r="D422" s="1" t="str">
        <f>RR_SHORT_NAME</f>
        <v>CSXT</v>
      </c>
      <c r="E422" s="1" t="str">
        <f>RR_NAME</f>
        <v>CSX Transportation Company</v>
      </c>
      <c r="F422" s="1" t="s">
        <v>47422</v>
      </c>
      <c r="G422" s="6">
        <f>E1L376C1</f>
        <v>0.18353578488437131</v>
      </c>
    </row>
    <row r="423" spans="1:7" x14ac:dyDescent="0.2">
      <c r="A423" s="11">
        <f>CURRENT_YEAR</f>
        <v>2015</v>
      </c>
      <c r="B423" s="11">
        <f>RRICC</f>
        <v>125600</v>
      </c>
      <c r="C423" s="7">
        <f>RR_ID</f>
        <v>3</v>
      </c>
      <c r="D423" s="1" t="str">
        <f>RR_SHORT_NAME</f>
        <v>CSXT</v>
      </c>
      <c r="E423" s="1" t="str">
        <f>RR_NAME</f>
        <v>CSX Transportation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2015</v>
      </c>
      <c r="B424" s="11">
        <f>RRICC</f>
        <v>125600</v>
      </c>
      <c r="C424" s="7">
        <f>RR_ID</f>
        <v>3</v>
      </c>
      <c r="D424" s="1" t="str">
        <f>RR_SHORT_NAME</f>
        <v>CSXT</v>
      </c>
      <c r="E424" s="1" t="str">
        <f>RR_NAME</f>
        <v>CSX Transportation Company</v>
      </c>
      <c r="F424" s="1" t="s">
        <v>47424</v>
      </c>
      <c r="G424" s="6">
        <f>E1L378C1</f>
        <v>4.3720001811019094E-2</v>
      </c>
    </row>
    <row r="425" spans="1:7" x14ac:dyDescent="0.2">
      <c r="A425" s="11">
        <f>CURRENT_YEAR</f>
        <v>2015</v>
      </c>
      <c r="B425" s="11">
        <f>RRICC</f>
        <v>125600</v>
      </c>
      <c r="C425" s="7">
        <f>RR_ID</f>
        <v>3</v>
      </c>
      <c r="D425" s="1" t="str">
        <f>RR_SHORT_NAME</f>
        <v>CSXT</v>
      </c>
      <c r="E425" s="1" t="str">
        <f>RR_NAME</f>
        <v>CSX Transportation Company</v>
      </c>
      <c r="F425" s="1" t="s">
        <v>47425</v>
      </c>
      <c r="G425" s="6">
        <f>E1L379C1</f>
        <v>4.2502426273880289E-2</v>
      </c>
    </row>
    <row r="426" spans="1:7" x14ac:dyDescent="0.2">
      <c r="A426" s="11">
        <f>CURRENT_YEAR</f>
        <v>2015</v>
      </c>
      <c r="B426" s="11">
        <f>RRICC</f>
        <v>125600</v>
      </c>
      <c r="C426" s="7">
        <f>RR_ID</f>
        <v>3</v>
      </c>
      <c r="D426" s="1" t="str">
        <f>RR_SHORT_NAME</f>
        <v>CSXT</v>
      </c>
      <c r="E426" s="1" t="str">
        <f>RR_NAME</f>
        <v>CSX Transportation Company</v>
      </c>
      <c r="F426" s="1" t="s">
        <v>47426</v>
      </c>
      <c r="G426" s="6">
        <f>E1L380C1</f>
        <v>0.41680585118308283</v>
      </c>
    </row>
    <row r="427" spans="1:7" x14ac:dyDescent="0.2">
      <c r="A427" s="11">
        <f>CURRENT_YEAR</f>
        <v>2015</v>
      </c>
      <c r="B427" s="11">
        <f>RRICC</f>
        <v>125600</v>
      </c>
      <c r="C427" s="7">
        <f>RR_ID</f>
        <v>3</v>
      </c>
      <c r="D427" s="1" t="str">
        <f>RR_SHORT_NAME</f>
        <v>CSXT</v>
      </c>
      <c r="E427" s="1" t="str">
        <f>RR_NAME</f>
        <v>CSX Transportation Company</v>
      </c>
      <c r="F427" s="1" t="s">
        <v>47427</v>
      </c>
      <c r="G427" s="6">
        <f>E1L381C1</f>
        <v>2.814548834228451E-2</v>
      </c>
    </row>
    <row r="428" spans="1:7" x14ac:dyDescent="0.2">
      <c r="A428" s="11">
        <f>CURRENT_YEAR</f>
        <v>2015</v>
      </c>
      <c r="B428" s="11">
        <f>RRICC</f>
        <v>125600</v>
      </c>
      <c r="C428" s="7">
        <f>RR_ID</f>
        <v>3</v>
      </c>
      <c r="D428" s="1" t="str">
        <f>RR_SHORT_NAME</f>
        <v>CSXT</v>
      </c>
      <c r="E428" s="1" t="str">
        <f>RR_NAME</f>
        <v>CSX Transportation Company</v>
      </c>
      <c r="F428" s="1" t="s">
        <v>47428</v>
      </c>
      <c r="G428" s="6">
        <f>E1L382C1</f>
        <v>0.35576115206112774</v>
      </c>
    </row>
    <row r="429" spans="1:7" x14ac:dyDescent="0.2">
      <c r="A429" s="11">
        <f>CURRENT_YEAR</f>
        <v>2015</v>
      </c>
      <c r="B429" s="11">
        <f>RRICC</f>
        <v>125600</v>
      </c>
      <c r="C429" s="7">
        <f>RR_ID</f>
        <v>3</v>
      </c>
      <c r="D429" s="1" t="str">
        <f>RR_SHORT_NAME</f>
        <v>CSXT</v>
      </c>
      <c r="E429" s="1" t="str">
        <f>RR_NAME</f>
        <v>CSX Transportation Company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2015</v>
      </c>
      <c r="B430" s="11">
        <f>RRICC</f>
        <v>125600</v>
      </c>
      <c r="C430" s="7">
        <f>RR_ID</f>
        <v>3</v>
      </c>
      <c r="D430" s="1" t="str">
        <f>RR_SHORT_NAME</f>
        <v>CSXT</v>
      </c>
      <c r="E430" s="1" t="str">
        <f>RR_NAME</f>
        <v>CSX Transportation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2015</v>
      </c>
      <c r="B431" s="11">
        <f>RRICC</f>
        <v>125600</v>
      </c>
      <c r="C431" s="7">
        <f>RR_ID</f>
        <v>3</v>
      </c>
      <c r="D431" s="1" t="str">
        <f>RR_SHORT_NAME</f>
        <v>CSXT</v>
      </c>
      <c r="E431" s="1" t="str">
        <f>RR_NAME</f>
        <v>CSX Transportation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2015</v>
      </c>
      <c r="B432" s="11">
        <f>RRICC</f>
        <v>125600</v>
      </c>
      <c r="C432" s="7">
        <f>RR_ID</f>
        <v>3</v>
      </c>
      <c r="D432" s="1" t="str">
        <f>RR_SHORT_NAME</f>
        <v>CSXT</v>
      </c>
      <c r="E432" s="1" t="str">
        <f>RR_NAME</f>
        <v>CSX Transportation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2015</v>
      </c>
      <c r="B433" s="11">
        <f>RRICC</f>
        <v>125600</v>
      </c>
      <c r="C433" s="7">
        <f>RR_ID</f>
        <v>3</v>
      </c>
      <c r="D433" s="1" t="str">
        <f>RR_SHORT_NAME</f>
        <v>CSXT</v>
      </c>
      <c r="E433" s="1" t="str">
        <f>RR_NAME</f>
        <v>CSX Transportation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2015</v>
      </c>
      <c r="B434" s="11">
        <f>RRICC</f>
        <v>125600</v>
      </c>
      <c r="C434" s="7">
        <f>RR_ID</f>
        <v>3</v>
      </c>
      <c r="D434" s="1" t="str">
        <f>RR_SHORT_NAME</f>
        <v>CSXT</v>
      </c>
      <c r="E434" s="1" t="str">
        <f>RR_NAME</f>
        <v>CSX Transportation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2015</v>
      </c>
      <c r="B435" s="11">
        <f>RRICC</f>
        <v>125600</v>
      </c>
      <c r="C435" s="7">
        <f>RR_ID</f>
        <v>3</v>
      </c>
      <c r="D435" s="1" t="str">
        <f>RR_SHORT_NAME</f>
        <v>CSXT</v>
      </c>
      <c r="E435" s="1" t="str">
        <f>RR_NAME</f>
        <v>CSX Transportation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2015</v>
      </c>
      <c r="B436" s="11">
        <f>RRICC</f>
        <v>125600</v>
      </c>
      <c r="C436" s="7">
        <f>RR_ID</f>
        <v>3</v>
      </c>
      <c r="D436" s="1" t="str">
        <f>RR_SHORT_NAME</f>
        <v>CSXT</v>
      </c>
      <c r="E436" s="1" t="str">
        <f>RR_NAME</f>
        <v>CSX Transportation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2015</v>
      </c>
      <c r="B437" s="11">
        <f>RRICC</f>
        <v>125600</v>
      </c>
      <c r="C437" s="7">
        <f>RR_ID</f>
        <v>3</v>
      </c>
      <c r="D437" s="1" t="str">
        <f>RR_SHORT_NAME</f>
        <v>CSXT</v>
      </c>
      <c r="E437" s="1" t="str">
        <f>RR_NAME</f>
        <v>CSX Transportation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2015</v>
      </c>
      <c r="B438" s="11">
        <f>RRICC</f>
        <v>125600</v>
      </c>
      <c r="C438" s="7">
        <f>RR_ID</f>
        <v>3</v>
      </c>
      <c r="D438" s="1" t="str">
        <f>RR_SHORT_NAME</f>
        <v>CSXT</v>
      </c>
      <c r="E438" s="1" t="str">
        <f>RR_NAME</f>
        <v>CSX Transportation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2015</v>
      </c>
      <c r="B439" s="11">
        <f>RRICC</f>
        <v>125600</v>
      </c>
      <c r="C439" s="7">
        <f>RR_ID</f>
        <v>3</v>
      </c>
      <c r="D439" s="1" t="str">
        <f>RR_SHORT_NAME</f>
        <v>CSXT</v>
      </c>
      <c r="E439" s="1" t="str">
        <f>RR_NAME</f>
        <v>CSX Transportation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2015</v>
      </c>
      <c r="B440" s="11">
        <f>RRICC</f>
        <v>125600</v>
      </c>
      <c r="C440" s="7">
        <f>RR_ID</f>
        <v>3</v>
      </c>
      <c r="D440" s="1" t="str">
        <f>RR_SHORT_NAME</f>
        <v>CSXT</v>
      </c>
      <c r="E440" s="1" t="str">
        <f>RR_NAME</f>
        <v>CSX Transportation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2015</v>
      </c>
      <c r="B441" s="11">
        <f>RRICC</f>
        <v>125600</v>
      </c>
      <c r="C441" s="7">
        <f>RR_ID</f>
        <v>3</v>
      </c>
      <c r="D441" s="1" t="str">
        <f>RR_SHORT_NAME</f>
        <v>CSXT</v>
      </c>
      <c r="E441" s="1" t="str">
        <f>RR_NAME</f>
        <v>CSX Transportation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2015</v>
      </c>
      <c r="B442" s="11">
        <f>RRICC</f>
        <v>125600</v>
      </c>
      <c r="C442" s="7">
        <f>RR_ID</f>
        <v>3</v>
      </c>
      <c r="D442" s="1" t="str">
        <f>RR_SHORT_NAME</f>
        <v>CSXT</v>
      </c>
      <c r="E442" s="1" t="str">
        <f>RR_NAME</f>
        <v>CSX Transportation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2015</v>
      </c>
      <c r="B443" s="11">
        <f>RRICC</f>
        <v>125600</v>
      </c>
      <c r="C443" s="7">
        <f>RR_ID</f>
        <v>3</v>
      </c>
      <c r="D443" s="1" t="str">
        <f>RR_SHORT_NAME</f>
        <v>CSXT</v>
      </c>
      <c r="E443" s="1" t="str">
        <f>RR_NAME</f>
        <v>CSX Transportation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2015</v>
      </c>
      <c r="B444" s="11">
        <f>RRICC</f>
        <v>125600</v>
      </c>
      <c r="C444" s="7">
        <f>RR_ID</f>
        <v>3</v>
      </c>
      <c r="D444" s="1" t="str">
        <f>RR_SHORT_NAME</f>
        <v>CSXT</v>
      </c>
      <c r="E444" s="1" t="str">
        <f>RR_NAME</f>
        <v>CSX Transportation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2015</v>
      </c>
      <c r="B445" s="11">
        <f>RRICC</f>
        <v>125600</v>
      </c>
      <c r="C445" s="7">
        <f>RR_ID</f>
        <v>3</v>
      </c>
      <c r="D445" s="1" t="str">
        <f>RR_SHORT_NAME</f>
        <v>CSXT</v>
      </c>
      <c r="E445" s="1" t="str">
        <f>RR_NAME</f>
        <v>CSX Transportation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2015</v>
      </c>
      <c r="B446" s="11">
        <f>RRICC</f>
        <v>125600</v>
      </c>
      <c r="C446" s="7">
        <f>RR_ID</f>
        <v>3</v>
      </c>
      <c r="D446" s="1" t="str">
        <f>RR_SHORT_NAME</f>
        <v>CSXT</v>
      </c>
      <c r="E446" s="1" t="str">
        <f>RR_NAME</f>
        <v>CSX Transportation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2015</v>
      </c>
      <c r="B447" s="11">
        <f>RRICC</f>
        <v>125600</v>
      </c>
      <c r="C447" s="7">
        <f>RR_ID</f>
        <v>3</v>
      </c>
      <c r="D447" s="1" t="str">
        <f>RR_SHORT_NAME</f>
        <v>CSXT</v>
      </c>
      <c r="E447" s="1" t="str">
        <f>RR_NAME</f>
        <v>CSX Transportation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2015</v>
      </c>
      <c r="B448" s="11">
        <f>RRICC</f>
        <v>125600</v>
      </c>
      <c r="C448" s="7">
        <f>RR_ID</f>
        <v>3</v>
      </c>
      <c r="D448" s="1" t="str">
        <f>RR_SHORT_NAME</f>
        <v>CSXT</v>
      </c>
      <c r="E448" s="1" t="str">
        <f>RR_NAME</f>
        <v>CSX Transportation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2015</v>
      </c>
      <c r="B449" s="11">
        <f>RRICC</f>
        <v>125600</v>
      </c>
      <c r="C449" s="7">
        <f>RR_ID</f>
        <v>3</v>
      </c>
      <c r="D449" s="1" t="str">
        <f>RR_SHORT_NAME</f>
        <v>CSXT</v>
      </c>
      <c r="E449" s="1" t="str">
        <f>RR_NAME</f>
        <v>CSX Transportation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2015</v>
      </c>
      <c r="B450" s="11">
        <f>RRICC</f>
        <v>125600</v>
      </c>
      <c r="C450" s="7">
        <f>RR_ID</f>
        <v>3</v>
      </c>
      <c r="D450" s="1" t="str">
        <f>RR_SHORT_NAME</f>
        <v>CSXT</v>
      </c>
      <c r="E450" s="1" t="str">
        <f>RR_NAME</f>
        <v>CSX Transportation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2015</v>
      </c>
      <c r="B451" s="11">
        <f>RRICC</f>
        <v>125600</v>
      </c>
      <c r="C451" s="7">
        <f>RR_ID</f>
        <v>3</v>
      </c>
      <c r="D451" s="1" t="str">
        <f>RR_SHORT_NAME</f>
        <v>CSXT</v>
      </c>
      <c r="E451" s="1" t="str">
        <f>RR_NAME</f>
        <v>CSX Transportation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2015</v>
      </c>
      <c r="B452" s="11">
        <f>RRICC</f>
        <v>125600</v>
      </c>
      <c r="C452" s="7">
        <f>RR_ID</f>
        <v>3</v>
      </c>
      <c r="D452" s="1" t="str">
        <f>RR_SHORT_NAME</f>
        <v>CSXT</v>
      </c>
      <c r="E452" s="1" t="str">
        <f>RR_NAME</f>
        <v>CSX Transportation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2015</v>
      </c>
      <c r="B453" s="11">
        <f>RRICC</f>
        <v>125600</v>
      </c>
      <c r="C453" s="7">
        <f>RR_ID</f>
        <v>3</v>
      </c>
      <c r="D453" s="1" t="str">
        <f>RR_SHORT_NAME</f>
        <v>CSXT</v>
      </c>
      <c r="E453" s="1" t="str">
        <f>RR_NAME</f>
        <v>CSX Transportation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2015</v>
      </c>
      <c r="B454" s="11">
        <f>RRICC</f>
        <v>125600</v>
      </c>
      <c r="C454" s="7">
        <f>RR_ID</f>
        <v>3</v>
      </c>
      <c r="D454" s="1" t="str">
        <f>RR_SHORT_NAME</f>
        <v>CSXT</v>
      </c>
      <c r="E454" s="1" t="str">
        <f>RR_NAME</f>
        <v>CSX Transportation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2015</v>
      </c>
      <c r="B455" s="11">
        <f>RRICC</f>
        <v>125600</v>
      </c>
      <c r="C455" s="7">
        <f>RR_ID</f>
        <v>3</v>
      </c>
      <c r="D455" s="1" t="str">
        <f>RR_SHORT_NAME</f>
        <v>CSXT</v>
      </c>
      <c r="E455" s="1" t="str">
        <f>RR_NAME</f>
        <v>CSX Transportation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2015</v>
      </c>
      <c r="B456" s="11">
        <f>RRICC</f>
        <v>125600</v>
      </c>
      <c r="C456" s="7">
        <f>RR_ID</f>
        <v>3</v>
      </c>
      <c r="D456" s="1" t="str">
        <f>RR_SHORT_NAME</f>
        <v>CSXT</v>
      </c>
      <c r="E456" s="1" t="str">
        <f>RR_NAME</f>
        <v>CSX Transportation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2015</v>
      </c>
      <c r="B457" s="11">
        <f>RRICC</f>
        <v>125600</v>
      </c>
      <c r="C457" s="7">
        <f>RR_ID</f>
        <v>3</v>
      </c>
      <c r="D457" s="1" t="str">
        <f>RR_SHORT_NAME</f>
        <v>CSXT</v>
      </c>
      <c r="E457" s="1" t="str">
        <f>RR_NAME</f>
        <v>CSX Transportation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2015</v>
      </c>
      <c r="B458" s="11">
        <f>RRICC</f>
        <v>125600</v>
      </c>
      <c r="C458" s="7">
        <f>RR_ID</f>
        <v>3</v>
      </c>
      <c r="D458" s="1" t="str">
        <f>RR_SHORT_NAME</f>
        <v>CSXT</v>
      </c>
      <c r="E458" s="1" t="str">
        <f>RR_NAME</f>
        <v>CSX Transportation Company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2015</v>
      </c>
      <c r="B459" s="11">
        <f>RRICC</f>
        <v>125600</v>
      </c>
      <c r="C459" s="7">
        <f>RR_ID</f>
        <v>3</v>
      </c>
      <c r="D459" s="1" t="str">
        <f>RR_SHORT_NAME</f>
        <v>CSXT</v>
      </c>
      <c r="E459" s="1" t="str">
        <f>RR_NAME</f>
        <v>CSX Transportation Company</v>
      </c>
      <c r="F459" s="1" t="s">
        <v>47459</v>
      </c>
      <c r="G459" s="6">
        <f>E2L102C2</f>
        <v>1.900920245398773</v>
      </c>
    </row>
    <row r="460" spans="1:7" x14ac:dyDescent="0.2">
      <c r="A460" s="11">
        <f>CURRENT_YEAR</f>
        <v>2015</v>
      </c>
      <c r="B460" s="11">
        <f>RRICC</f>
        <v>125600</v>
      </c>
      <c r="C460" s="7">
        <f>RR_ID</f>
        <v>3</v>
      </c>
      <c r="D460" s="1" t="str">
        <f>RR_SHORT_NAME</f>
        <v>CSXT</v>
      </c>
      <c r="E460" s="1" t="str">
        <f>RR_NAME</f>
        <v>CSX Transportation Company</v>
      </c>
      <c r="F460" s="1" t="s">
        <v>47460</v>
      </c>
      <c r="G460" s="6">
        <f>E2L102C3</f>
        <v>1.8077842444398255</v>
      </c>
    </row>
    <row r="461" spans="1:7" x14ac:dyDescent="0.2">
      <c r="A461" s="11">
        <f>CURRENT_YEAR</f>
        <v>2015</v>
      </c>
      <c r="B461" s="11">
        <f>RRICC</f>
        <v>125600</v>
      </c>
      <c r="C461" s="7">
        <f>RR_ID</f>
        <v>3</v>
      </c>
      <c r="D461" s="1" t="str">
        <f>RR_SHORT_NAME</f>
        <v>CSXT</v>
      </c>
      <c r="E461" s="1" t="str">
        <f>RR_NAME</f>
        <v>CSX Transportation Company</v>
      </c>
      <c r="F461" s="1" t="s">
        <v>47461</v>
      </c>
      <c r="G461" s="6">
        <f>E2L102C4</f>
        <v>1.8313538270454899</v>
      </c>
    </row>
    <row r="462" spans="1:7" x14ac:dyDescent="0.2">
      <c r="A462" s="11">
        <f>CURRENT_YEAR</f>
        <v>2015</v>
      </c>
      <c r="B462" s="11">
        <f>RRICC</f>
        <v>125600</v>
      </c>
      <c r="C462" s="7">
        <f>RR_ID</f>
        <v>3</v>
      </c>
      <c r="D462" s="1" t="str">
        <f>RR_SHORT_NAME</f>
        <v>CSXT</v>
      </c>
      <c r="E462" s="1" t="str">
        <f>RR_NAME</f>
        <v>CSX Transportation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2015</v>
      </c>
      <c r="B463" s="11">
        <f>RRICC</f>
        <v>125600</v>
      </c>
      <c r="C463" s="7">
        <f>RR_ID</f>
        <v>3</v>
      </c>
      <c r="D463" s="1" t="str">
        <f>RR_SHORT_NAME</f>
        <v>CSXT</v>
      </c>
      <c r="E463" s="1" t="str">
        <f>RR_NAME</f>
        <v>CSX Transportation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2015</v>
      </c>
      <c r="B464" s="11">
        <f>RRICC</f>
        <v>125600</v>
      </c>
      <c r="C464" s="7">
        <f>RR_ID</f>
        <v>3</v>
      </c>
      <c r="D464" s="1" t="str">
        <f>RR_SHORT_NAME</f>
        <v>CSXT</v>
      </c>
      <c r="E464" s="1" t="str">
        <f>RR_NAME</f>
        <v>CSX Transportation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2015</v>
      </c>
      <c r="B465" s="11">
        <f>RRICC</f>
        <v>125600</v>
      </c>
      <c r="C465" s="7">
        <f>RR_ID</f>
        <v>3</v>
      </c>
      <c r="D465" s="1" t="str">
        <f>RR_SHORT_NAME</f>
        <v>CSXT</v>
      </c>
      <c r="E465" s="1" t="str">
        <f>RR_NAME</f>
        <v>CSX Transportation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2015</v>
      </c>
      <c r="B466" s="11">
        <f>RRICC</f>
        <v>125600</v>
      </c>
      <c r="C466" s="7">
        <f>RR_ID</f>
        <v>3</v>
      </c>
      <c r="D466" s="1" t="str">
        <f>RR_SHORT_NAME</f>
        <v>CSXT</v>
      </c>
      <c r="E466" s="1" t="str">
        <f>RR_NAME</f>
        <v>CSX Transportation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2015</v>
      </c>
      <c r="B467" s="11">
        <f>RRICC</f>
        <v>125600</v>
      </c>
      <c r="C467" s="7">
        <f>RR_ID</f>
        <v>3</v>
      </c>
      <c r="D467" s="1" t="str">
        <f>RR_SHORT_NAME</f>
        <v>CSXT</v>
      </c>
      <c r="E467" s="1" t="str">
        <f>RR_NAME</f>
        <v>CSX Transportation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2015</v>
      </c>
      <c r="B468" s="11">
        <f>RRICC</f>
        <v>125600</v>
      </c>
      <c r="C468" s="7">
        <f>RR_ID</f>
        <v>3</v>
      </c>
      <c r="D468" s="1" t="str">
        <f>RR_SHORT_NAME</f>
        <v>CSXT</v>
      </c>
      <c r="E468" s="1" t="str">
        <f>RR_NAME</f>
        <v>CSX Transportation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2015</v>
      </c>
      <c r="B469" s="11">
        <f>RRICC</f>
        <v>125600</v>
      </c>
      <c r="C469" s="7">
        <f>RR_ID</f>
        <v>3</v>
      </c>
      <c r="D469" s="1" t="str">
        <f>RR_SHORT_NAME</f>
        <v>CSXT</v>
      </c>
      <c r="E469" s="1" t="str">
        <f>RR_NAME</f>
        <v>CSX Transportation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2015</v>
      </c>
      <c r="B470" s="11">
        <f>RRICC</f>
        <v>125600</v>
      </c>
      <c r="C470" s="7">
        <f>RR_ID</f>
        <v>3</v>
      </c>
      <c r="D470" s="1" t="str">
        <f>RR_SHORT_NAME</f>
        <v>CSXT</v>
      </c>
      <c r="E470" s="1" t="str">
        <f>RR_NAME</f>
        <v>CSX Transportation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2015</v>
      </c>
      <c r="B471" s="11">
        <f>RRICC</f>
        <v>125600</v>
      </c>
      <c r="C471" s="7">
        <f>RR_ID</f>
        <v>3</v>
      </c>
      <c r="D471" s="1" t="str">
        <f>RR_SHORT_NAME</f>
        <v>CSXT</v>
      </c>
      <c r="E471" s="1" t="str">
        <f>RR_NAME</f>
        <v>CSX Transportation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2015</v>
      </c>
      <c r="B472" s="11">
        <f>RRICC</f>
        <v>125600</v>
      </c>
      <c r="C472" s="7">
        <f>RR_ID</f>
        <v>3</v>
      </c>
      <c r="D472" s="1" t="str">
        <f>RR_SHORT_NAME</f>
        <v>CSXT</v>
      </c>
      <c r="E472" s="1" t="str">
        <f>RR_NAME</f>
        <v>CSX Transportation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2015</v>
      </c>
      <c r="B473" s="11">
        <f>RRICC</f>
        <v>125600</v>
      </c>
      <c r="C473" s="7">
        <f>RR_ID</f>
        <v>3</v>
      </c>
      <c r="D473" s="1" t="str">
        <f>RR_SHORT_NAME</f>
        <v>CSXT</v>
      </c>
      <c r="E473" s="1" t="str">
        <f>RR_NAME</f>
        <v>CSX Transportation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2015</v>
      </c>
      <c r="B474" s="11">
        <f>RRICC</f>
        <v>125600</v>
      </c>
      <c r="C474" s="7">
        <f>RR_ID</f>
        <v>3</v>
      </c>
      <c r="D474" s="1" t="str">
        <f>RR_SHORT_NAME</f>
        <v>CSXT</v>
      </c>
      <c r="E474" s="1" t="str">
        <f>RR_NAME</f>
        <v>CSX Transportation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2015</v>
      </c>
      <c r="B475" s="11">
        <f>RRICC</f>
        <v>125600</v>
      </c>
      <c r="C475" s="7">
        <f>RR_ID</f>
        <v>3</v>
      </c>
      <c r="D475" s="1" t="str">
        <f>RR_SHORT_NAME</f>
        <v>CSXT</v>
      </c>
      <c r="E475" s="1" t="str">
        <f>RR_NAME</f>
        <v>CSX Transportation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2015</v>
      </c>
      <c r="B476" s="11">
        <f>RRICC</f>
        <v>125600</v>
      </c>
      <c r="C476" s="7">
        <f>RR_ID</f>
        <v>3</v>
      </c>
      <c r="D476" s="1" t="str">
        <f>RR_SHORT_NAME</f>
        <v>CSXT</v>
      </c>
      <c r="E476" s="1" t="str">
        <f>RR_NAME</f>
        <v>CSX Transportation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2015</v>
      </c>
      <c r="B477" s="11">
        <f>RRICC</f>
        <v>125600</v>
      </c>
      <c r="C477" s="7">
        <f>RR_ID</f>
        <v>3</v>
      </c>
      <c r="D477" s="1" t="str">
        <f>RR_SHORT_NAME</f>
        <v>CSXT</v>
      </c>
      <c r="E477" s="1" t="str">
        <f>RR_NAME</f>
        <v>CSX Transportation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2015</v>
      </c>
      <c r="B478" s="11">
        <f>RRICC</f>
        <v>125600</v>
      </c>
      <c r="C478" s="7">
        <f>RR_ID</f>
        <v>3</v>
      </c>
      <c r="D478" s="1" t="str">
        <f>RR_SHORT_NAME</f>
        <v>CSXT</v>
      </c>
      <c r="E478" s="1" t="str">
        <f>RR_NAME</f>
        <v>CSX Transportation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2015</v>
      </c>
      <c r="B479" s="11">
        <f>RRICC</f>
        <v>125600</v>
      </c>
      <c r="C479" s="7">
        <f>RR_ID</f>
        <v>3</v>
      </c>
      <c r="D479" s="1" t="str">
        <f>RR_SHORT_NAME</f>
        <v>CSXT</v>
      </c>
      <c r="E479" s="1" t="str">
        <f>RR_NAME</f>
        <v>CSX Transportation Company</v>
      </c>
      <c r="F479" s="1" t="s">
        <v>47479</v>
      </c>
      <c r="G479" s="6">
        <f>E2L102C22</f>
        <v>560.81578840141708</v>
      </c>
    </row>
    <row r="480" spans="1:7" x14ac:dyDescent="0.2">
      <c r="A480" s="11">
        <f>CURRENT_YEAR</f>
        <v>2015</v>
      </c>
      <c r="B480" s="11">
        <f>RRICC</f>
        <v>125600</v>
      </c>
      <c r="C480" s="7">
        <f>RR_ID</f>
        <v>3</v>
      </c>
      <c r="D480" s="1" t="str">
        <f>RR_SHORT_NAME</f>
        <v>CSXT</v>
      </c>
      <c r="E480" s="1" t="str">
        <f>RR_NAME</f>
        <v>CSX Transportation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2015</v>
      </c>
      <c r="B481" s="11">
        <f>RRICC</f>
        <v>125600</v>
      </c>
      <c r="C481" s="7">
        <f>RR_ID</f>
        <v>3</v>
      </c>
      <c r="D481" s="1" t="str">
        <f>RR_SHORT_NAME</f>
        <v>CSXT</v>
      </c>
      <c r="E481" s="1" t="str">
        <f>RR_NAME</f>
        <v>CSX Transportation Company</v>
      </c>
      <c r="F481" s="1" t="s">
        <v>47481</v>
      </c>
      <c r="G481" s="6">
        <f>E2L102C24</f>
        <v>889.94606176996433</v>
      </c>
    </row>
    <row r="482" spans="1:7" x14ac:dyDescent="0.2">
      <c r="A482" s="11">
        <f>CURRENT_YEAR</f>
        <v>2015</v>
      </c>
      <c r="B482" s="11">
        <f>RRICC</f>
        <v>125600</v>
      </c>
      <c r="C482" s="7">
        <f>RR_ID</f>
        <v>3</v>
      </c>
      <c r="D482" s="1" t="str">
        <f>RR_SHORT_NAME</f>
        <v>CSXT</v>
      </c>
      <c r="E482" s="1" t="str">
        <f>RR_NAME</f>
        <v>CSX Transportation Company</v>
      </c>
      <c r="F482" s="1" t="s">
        <v>47482</v>
      </c>
      <c r="G482" s="6">
        <f>E2L102C25</f>
        <v>9.3611594740446744</v>
      </c>
    </row>
    <row r="483" spans="1:7" x14ac:dyDescent="0.2">
      <c r="A483" s="11">
        <f>CURRENT_YEAR</f>
        <v>2015</v>
      </c>
      <c r="B483" s="11">
        <f>RRICC</f>
        <v>125600</v>
      </c>
      <c r="C483" s="7">
        <f>RR_ID</f>
        <v>3</v>
      </c>
      <c r="D483" s="1" t="str">
        <f>RR_SHORT_NAME</f>
        <v>CSXT</v>
      </c>
      <c r="E483" s="1" t="str">
        <f>RR_NAME</f>
        <v>CSX Transportation Company</v>
      </c>
      <c r="F483" s="1" t="s">
        <v>47483</v>
      </c>
      <c r="G483" s="6">
        <f>E2L102C26</f>
        <v>5.1486377107245724</v>
      </c>
    </row>
    <row r="484" spans="1:7" x14ac:dyDescent="0.2">
      <c r="A484" s="11">
        <f>CURRENT_YEAR</f>
        <v>2015</v>
      </c>
      <c r="B484" s="11">
        <f>RRICC</f>
        <v>125600</v>
      </c>
      <c r="C484" s="7">
        <f>RR_ID</f>
        <v>3</v>
      </c>
      <c r="D484" s="1" t="str">
        <f>RR_SHORT_NAME</f>
        <v>CSXT</v>
      </c>
      <c r="E484" s="1" t="str">
        <f>RR_NAME</f>
        <v>CSX Transportation Company</v>
      </c>
      <c r="F484" s="1" t="s">
        <v>47484</v>
      </c>
      <c r="G484" s="6">
        <f>E2L102C27</f>
        <v>14.041739211067013</v>
      </c>
    </row>
    <row r="485" spans="1:7" x14ac:dyDescent="0.2">
      <c r="A485" s="11">
        <f>CURRENT_YEAR</f>
        <v>2015</v>
      </c>
      <c r="B485" s="11">
        <f>RRICC</f>
        <v>125600</v>
      </c>
      <c r="C485" s="7">
        <f>RR_ID</f>
        <v>3</v>
      </c>
      <c r="D485" s="1" t="str">
        <f>RR_SHORT_NAME</f>
        <v>CSXT</v>
      </c>
      <c r="E485" s="1" t="str">
        <f>RR_NAME</f>
        <v>CSX Transportation Company</v>
      </c>
      <c r="F485" s="1" t="s">
        <v>47485</v>
      </c>
      <c r="G485" s="6">
        <f>E2L102C28</f>
        <v>11.23339136885361</v>
      </c>
    </row>
    <row r="486" spans="1:7" x14ac:dyDescent="0.2">
      <c r="A486" s="11">
        <f>CURRENT_YEAR</f>
        <v>2015</v>
      </c>
      <c r="B486" s="11">
        <f>RRICC</f>
        <v>125600</v>
      </c>
      <c r="C486" s="7">
        <f>RR_ID</f>
        <v>3</v>
      </c>
      <c r="D486" s="1" t="str">
        <f>RR_SHORT_NAME</f>
        <v>CSXT</v>
      </c>
      <c r="E486" s="1" t="str">
        <f>RR_NAME</f>
        <v>CSX Transportation Company</v>
      </c>
      <c r="F486" s="1" t="s">
        <v>47486</v>
      </c>
      <c r="G486" s="6">
        <f>E2L102C29</f>
        <v>2.340289868511169</v>
      </c>
    </row>
    <row r="487" spans="1:7" x14ac:dyDescent="0.2">
      <c r="A487" s="11">
        <f>CURRENT_YEAR</f>
        <v>2015</v>
      </c>
      <c r="B487" s="11">
        <f>RRICC</f>
        <v>125600</v>
      </c>
      <c r="C487" s="7">
        <f>RR_ID</f>
        <v>3</v>
      </c>
      <c r="D487" s="1" t="str">
        <f>RR_SHORT_NAME</f>
        <v>CSXT</v>
      </c>
      <c r="E487" s="1" t="str">
        <f>RR_NAME</f>
        <v>CSX Transportation Company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2015</v>
      </c>
      <c r="B488" s="11">
        <f>RRICC</f>
        <v>125600</v>
      </c>
      <c r="C488" s="7">
        <f>RR_ID</f>
        <v>3</v>
      </c>
      <c r="D488" s="1" t="str">
        <f>RR_SHORT_NAME</f>
        <v>CSXT</v>
      </c>
      <c r="E488" s="1" t="str">
        <f>RR_NAME</f>
        <v>CSX Transportation Company</v>
      </c>
      <c r="F488" s="1" t="s">
        <v>47488</v>
      </c>
      <c r="G488" s="6">
        <f>E2L103C2</f>
        <v>1.9036900552761318</v>
      </c>
    </row>
    <row r="489" spans="1:7" x14ac:dyDescent="0.2">
      <c r="A489" s="11">
        <f>CURRENT_YEAR</f>
        <v>2015</v>
      </c>
      <c r="B489" s="11">
        <f>RRICC</f>
        <v>125600</v>
      </c>
      <c r="C489" s="7">
        <f>RR_ID</f>
        <v>3</v>
      </c>
      <c r="D489" s="1" t="str">
        <f>RR_SHORT_NAME</f>
        <v>CSXT</v>
      </c>
      <c r="E489" s="1" t="str">
        <f>RR_NAME</f>
        <v>CSX Transportation Company</v>
      </c>
      <c r="F489" s="1" t="s">
        <v>47489</v>
      </c>
      <c r="G489" s="6">
        <f>E2L103C3</f>
        <v>1.7235981591377012</v>
      </c>
    </row>
    <row r="490" spans="1:7" x14ac:dyDescent="0.2">
      <c r="A490" s="11">
        <f>CURRENT_YEAR</f>
        <v>2015</v>
      </c>
      <c r="B490" s="11">
        <f>RRICC</f>
        <v>125600</v>
      </c>
      <c r="C490" s="7">
        <f>RR_ID</f>
        <v>3</v>
      </c>
      <c r="D490" s="1" t="str">
        <f>RR_SHORT_NAME</f>
        <v>CSXT</v>
      </c>
      <c r="E490" s="1" t="str">
        <f>RR_NAME</f>
        <v>CSX Transportation Company</v>
      </c>
      <c r="F490" s="1" t="s">
        <v>47490</v>
      </c>
      <c r="G490" s="6">
        <f>E2L103C4</f>
        <v>1.8694259627293413</v>
      </c>
    </row>
    <row r="491" spans="1:7" x14ac:dyDescent="0.2">
      <c r="A491" s="11">
        <f>CURRENT_YEAR</f>
        <v>2015</v>
      </c>
      <c r="B491" s="11">
        <f>RRICC</f>
        <v>125600</v>
      </c>
      <c r="C491" s="7">
        <f>RR_ID</f>
        <v>3</v>
      </c>
      <c r="D491" s="1" t="str">
        <f>RR_SHORT_NAME</f>
        <v>CSXT</v>
      </c>
      <c r="E491" s="1" t="str">
        <f>RR_NAME</f>
        <v>CSX Transportation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2015</v>
      </c>
      <c r="B492" s="11">
        <f>RRICC</f>
        <v>125600</v>
      </c>
      <c r="C492" s="7">
        <f>RR_ID</f>
        <v>3</v>
      </c>
      <c r="D492" s="1" t="str">
        <f>RR_SHORT_NAME</f>
        <v>CSXT</v>
      </c>
      <c r="E492" s="1" t="str">
        <f>RR_NAME</f>
        <v>CSX Transportation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2015</v>
      </c>
      <c r="B493" s="11">
        <f>RRICC</f>
        <v>125600</v>
      </c>
      <c r="C493" s="7">
        <f>RR_ID</f>
        <v>3</v>
      </c>
      <c r="D493" s="1" t="str">
        <f>RR_SHORT_NAME</f>
        <v>CSXT</v>
      </c>
      <c r="E493" s="1" t="str">
        <f>RR_NAME</f>
        <v>CSX Transportation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2015</v>
      </c>
      <c r="B494" s="11">
        <f>RRICC</f>
        <v>125600</v>
      </c>
      <c r="C494" s="7">
        <f>RR_ID</f>
        <v>3</v>
      </c>
      <c r="D494" s="1" t="str">
        <f>RR_SHORT_NAME</f>
        <v>CSXT</v>
      </c>
      <c r="E494" s="1" t="str">
        <f>RR_NAME</f>
        <v>CSX Transportation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2015</v>
      </c>
      <c r="B495" s="11">
        <f>RRICC</f>
        <v>125600</v>
      </c>
      <c r="C495" s="7">
        <f>RR_ID</f>
        <v>3</v>
      </c>
      <c r="D495" s="1" t="str">
        <f>RR_SHORT_NAME</f>
        <v>CSXT</v>
      </c>
      <c r="E495" s="1" t="str">
        <f>RR_NAME</f>
        <v>CSX Transportation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2015</v>
      </c>
      <c r="B496" s="11">
        <f>RRICC</f>
        <v>125600</v>
      </c>
      <c r="C496" s="7">
        <f>RR_ID</f>
        <v>3</v>
      </c>
      <c r="D496" s="1" t="str">
        <f>RR_SHORT_NAME</f>
        <v>CSXT</v>
      </c>
      <c r="E496" s="1" t="str">
        <f>RR_NAME</f>
        <v>CSX Transportation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2015</v>
      </c>
      <c r="B497" s="11">
        <f>RRICC</f>
        <v>125600</v>
      </c>
      <c r="C497" s="7">
        <f>RR_ID</f>
        <v>3</v>
      </c>
      <c r="D497" s="1" t="str">
        <f>RR_SHORT_NAME</f>
        <v>CSXT</v>
      </c>
      <c r="E497" s="1" t="str">
        <f>RR_NAME</f>
        <v>CSX Transportation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2015</v>
      </c>
      <c r="B498" s="11">
        <f>RRICC</f>
        <v>125600</v>
      </c>
      <c r="C498" s="7">
        <f>RR_ID</f>
        <v>3</v>
      </c>
      <c r="D498" s="1" t="str">
        <f>RR_SHORT_NAME</f>
        <v>CSXT</v>
      </c>
      <c r="E498" s="1" t="str">
        <f>RR_NAME</f>
        <v>CSX Transportation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2015</v>
      </c>
      <c r="B499" s="11">
        <f>RRICC</f>
        <v>125600</v>
      </c>
      <c r="C499" s="7">
        <f>RR_ID</f>
        <v>3</v>
      </c>
      <c r="D499" s="1" t="str">
        <f>RR_SHORT_NAME</f>
        <v>CSXT</v>
      </c>
      <c r="E499" s="1" t="str">
        <f>RR_NAME</f>
        <v>CSX Transportation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2015</v>
      </c>
      <c r="B500" s="11">
        <f>RRICC</f>
        <v>125600</v>
      </c>
      <c r="C500" s="7">
        <f>RR_ID</f>
        <v>3</v>
      </c>
      <c r="D500" s="1" t="str">
        <f>RR_SHORT_NAME</f>
        <v>CSXT</v>
      </c>
      <c r="E500" s="1" t="str">
        <f>RR_NAME</f>
        <v>CSX Transportation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2015</v>
      </c>
      <c r="B501" s="11">
        <f>RRICC</f>
        <v>125600</v>
      </c>
      <c r="C501" s="7">
        <f>RR_ID</f>
        <v>3</v>
      </c>
      <c r="D501" s="1" t="str">
        <f>RR_SHORT_NAME</f>
        <v>CSXT</v>
      </c>
      <c r="E501" s="1" t="str">
        <f>RR_NAME</f>
        <v>CSX Transportation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2015</v>
      </c>
      <c r="B502" s="11">
        <f>RRICC</f>
        <v>125600</v>
      </c>
      <c r="C502" s="7">
        <f>RR_ID</f>
        <v>3</v>
      </c>
      <c r="D502" s="1" t="str">
        <f>RR_SHORT_NAME</f>
        <v>CSXT</v>
      </c>
      <c r="E502" s="1" t="str">
        <f>RR_NAME</f>
        <v>CSX Transportation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2015</v>
      </c>
      <c r="B503" s="11">
        <f>RRICC</f>
        <v>125600</v>
      </c>
      <c r="C503" s="7">
        <f>RR_ID</f>
        <v>3</v>
      </c>
      <c r="D503" s="1" t="str">
        <f>RR_SHORT_NAME</f>
        <v>CSXT</v>
      </c>
      <c r="E503" s="1" t="str">
        <f>RR_NAME</f>
        <v>CSX Transportation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2015</v>
      </c>
      <c r="B504" s="11">
        <f>RRICC</f>
        <v>125600</v>
      </c>
      <c r="C504" s="7">
        <f>RR_ID</f>
        <v>3</v>
      </c>
      <c r="D504" s="1" t="str">
        <f>RR_SHORT_NAME</f>
        <v>CSXT</v>
      </c>
      <c r="E504" s="1" t="str">
        <f>RR_NAME</f>
        <v>CSX Transportation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2015</v>
      </c>
      <c r="B505" s="11">
        <f>RRICC</f>
        <v>125600</v>
      </c>
      <c r="C505" s="7">
        <f>RR_ID</f>
        <v>3</v>
      </c>
      <c r="D505" s="1" t="str">
        <f>RR_SHORT_NAME</f>
        <v>CSXT</v>
      </c>
      <c r="E505" s="1" t="str">
        <f>RR_NAME</f>
        <v>CSX Transportation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2015</v>
      </c>
      <c r="B506" s="11">
        <f>RRICC</f>
        <v>125600</v>
      </c>
      <c r="C506" s="7">
        <f>RR_ID</f>
        <v>3</v>
      </c>
      <c r="D506" s="1" t="str">
        <f>RR_SHORT_NAME</f>
        <v>CSXT</v>
      </c>
      <c r="E506" s="1" t="str">
        <f>RR_NAME</f>
        <v>CSX Transportation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2015</v>
      </c>
      <c r="B507" s="11">
        <f>RRICC</f>
        <v>125600</v>
      </c>
      <c r="C507" s="7">
        <f>RR_ID</f>
        <v>3</v>
      </c>
      <c r="D507" s="1" t="str">
        <f>RR_SHORT_NAME</f>
        <v>CSXT</v>
      </c>
      <c r="E507" s="1" t="str">
        <f>RR_NAME</f>
        <v>CSX Transportation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2015</v>
      </c>
      <c r="B508" s="11">
        <f>RRICC</f>
        <v>125600</v>
      </c>
      <c r="C508" s="7">
        <f>RR_ID</f>
        <v>3</v>
      </c>
      <c r="D508" s="1" t="str">
        <f>RR_SHORT_NAME</f>
        <v>CSXT</v>
      </c>
      <c r="E508" s="1" t="str">
        <f>RR_NAME</f>
        <v>CSX Transportation Company</v>
      </c>
      <c r="F508" s="1" t="s">
        <v>47508</v>
      </c>
      <c r="G508" s="6">
        <f>E2L103C22</f>
        <v>560.81578840141708</v>
      </c>
    </row>
    <row r="509" spans="1:7" x14ac:dyDescent="0.2">
      <c r="A509" s="11">
        <f>CURRENT_YEAR</f>
        <v>2015</v>
      </c>
      <c r="B509" s="11">
        <f>RRICC</f>
        <v>125600</v>
      </c>
      <c r="C509" s="7">
        <f>RR_ID</f>
        <v>3</v>
      </c>
      <c r="D509" s="1" t="str">
        <f>RR_SHORT_NAME</f>
        <v>CSXT</v>
      </c>
      <c r="E509" s="1" t="str">
        <f>RR_NAME</f>
        <v>CSX Transportation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2015</v>
      </c>
      <c r="B510" s="11">
        <f>RRICC</f>
        <v>125600</v>
      </c>
      <c r="C510" s="7">
        <f>RR_ID</f>
        <v>3</v>
      </c>
      <c r="D510" s="1" t="str">
        <f>RR_SHORT_NAME</f>
        <v>CSXT</v>
      </c>
      <c r="E510" s="1" t="str">
        <f>RR_NAME</f>
        <v>CSX Transportation Company</v>
      </c>
      <c r="F510" s="1" t="s">
        <v>47510</v>
      </c>
      <c r="G510" s="6">
        <f>E2L103C24</f>
        <v>949.82342091275643</v>
      </c>
    </row>
    <row r="511" spans="1:7" x14ac:dyDescent="0.2">
      <c r="A511" s="11">
        <f>CURRENT_YEAR</f>
        <v>2015</v>
      </c>
      <c r="B511" s="11">
        <f>RRICC</f>
        <v>125600</v>
      </c>
      <c r="C511" s="7">
        <f>RR_ID</f>
        <v>3</v>
      </c>
      <c r="D511" s="1" t="str">
        <f>RR_SHORT_NAME</f>
        <v>CSXT</v>
      </c>
      <c r="E511" s="1" t="str">
        <f>RR_NAME</f>
        <v>CSX Transportation Company</v>
      </c>
      <c r="F511" s="1" t="s">
        <v>47511</v>
      </c>
      <c r="G511" s="6">
        <f>E2L103C25</f>
        <v>9.3611594740446762</v>
      </c>
    </row>
    <row r="512" spans="1:7" x14ac:dyDescent="0.2">
      <c r="A512" s="11">
        <f>CURRENT_YEAR</f>
        <v>2015</v>
      </c>
      <c r="B512" s="11">
        <f>RRICC</f>
        <v>125600</v>
      </c>
      <c r="C512" s="7">
        <f>RR_ID</f>
        <v>3</v>
      </c>
      <c r="D512" s="1" t="str">
        <f>RR_SHORT_NAME</f>
        <v>CSXT</v>
      </c>
      <c r="E512" s="1" t="str">
        <f>RR_NAME</f>
        <v>CSX Transportation Company</v>
      </c>
      <c r="F512" s="1" t="s">
        <v>47512</v>
      </c>
      <c r="G512" s="6">
        <f>E2L103C26</f>
        <v>5.1486377107245715</v>
      </c>
    </row>
    <row r="513" spans="1:7" x14ac:dyDescent="0.2">
      <c r="A513" s="11">
        <f>CURRENT_YEAR</f>
        <v>2015</v>
      </c>
      <c r="B513" s="11">
        <f>RRICC</f>
        <v>125600</v>
      </c>
      <c r="C513" s="7">
        <f>RR_ID</f>
        <v>3</v>
      </c>
      <c r="D513" s="1" t="str">
        <f>RR_SHORT_NAME</f>
        <v>CSXT</v>
      </c>
      <c r="E513" s="1" t="str">
        <f>RR_NAME</f>
        <v>CSX Transportation Company</v>
      </c>
      <c r="F513" s="1" t="s">
        <v>47513</v>
      </c>
      <c r="G513" s="6">
        <f>E2L103C27</f>
        <v>14.041739211067014</v>
      </c>
    </row>
    <row r="514" spans="1:7" x14ac:dyDescent="0.2">
      <c r="A514" s="11">
        <f>CURRENT_YEAR</f>
        <v>2015</v>
      </c>
      <c r="B514" s="11">
        <f>RRICC</f>
        <v>125600</v>
      </c>
      <c r="C514" s="7">
        <f>RR_ID</f>
        <v>3</v>
      </c>
      <c r="D514" s="1" t="str">
        <f>RR_SHORT_NAME</f>
        <v>CSXT</v>
      </c>
      <c r="E514" s="1" t="str">
        <f>RR_NAME</f>
        <v>CSX Transportation Company</v>
      </c>
      <c r="F514" s="1" t="s">
        <v>47514</v>
      </c>
      <c r="G514" s="6">
        <f>E2L103C28</f>
        <v>11.23339136885361</v>
      </c>
    </row>
    <row r="515" spans="1:7" x14ac:dyDescent="0.2">
      <c r="A515" s="11">
        <f>CURRENT_YEAR</f>
        <v>2015</v>
      </c>
      <c r="B515" s="11">
        <f>RRICC</f>
        <v>125600</v>
      </c>
      <c r="C515" s="7">
        <f>RR_ID</f>
        <v>3</v>
      </c>
      <c r="D515" s="1" t="str">
        <f>RR_SHORT_NAME</f>
        <v>CSXT</v>
      </c>
      <c r="E515" s="1" t="str">
        <f>RR_NAME</f>
        <v>CSX Transportation Company</v>
      </c>
      <c r="F515" s="1" t="s">
        <v>47515</v>
      </c>
      <c r="G515" s="6">
        <f>E2L103C29</f>
        <v>2.3402898685111686</v>
      </c>
    </row>
    <row r="516" spans="1:7" x14ac:dyDescent="0.2">
      <c r="A516" s="11">
        <f>CURRENT_YEAR</f>
        <v>2015</v>
      </c>
      <c r="B516" s="11">
        <f>RRICC</f>
        <v>125600</v>
      </c>
      <c r="C516" s="7">
        <f>RR_ID</f>
        <v>3</v>
      </c>
      <c r="D516" s="1" t="str">
        <f>RR_SHORT_NAME</f>
        <v>CSXT</v>
      </c>
      <c r="E516" s="1" t="str">
        <f>RR_NAME</f>
        <v>CSX Transportation Company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2015</v>
      </c>
      <c r="B517" s="11">
        <f>RRICC</f>
        <v>125600</v>
      </c>
      <c r="C517" s="7">
        <f>RR_ID</f>
        <v>3</v>
      </c>
      <c r="D517" s="1" t="str">
        <f>RR_SHORT_NAME</f>
        <v>CSXT</v>
      </c>
      <c r="E517" s="1" t="str">
        <f>RR_NAME</f>
        <v>CSX Transportation Company</v>
      </c>
      <c r="F517" s="1" t="s">
        <v>47517</v>
      </c>
      <c r="G517" s="6">
        <f>E2L104C2</f>
        <v>1.9788815314687971</v>
      </c>
    </row>
    <row r="518" spans="1:7" x14ac:dyDescent="0.2">
      <c r="A518" s="11">
        <f>CURRENT_YEAR</f>
        <v>2015</v>
      </c>
      <c r="B518" s="11">
        <f>RRICC</f>
        <v>125600</v>
      </c>
      <c r="C518" s="7">
        <f>RR_ID</f>
        <v>3</v>
      </c>
      <c r="D518" s="1" t="str">
        <f>RR_SHORT_NAME</f>
        <v>CSXT</v>
      </c>
      <c r="E518" s="1" t="str">
        <f>RR_NAME</f>
        <v>CSX Transportation Company</v>
      </c>
      <c r="F518" s="1" t="s">
        <v>47518</v>
      </c>
      <c r="G518" s="6">
        <f>E2L104C3</f>
        <v>1.9127329582953583</v>
      </c>
    </row>
    <row r="519" spans="1:7" x14ac:dyDescent="0.2">
      <c r="A519" s="11">
        <f>CURRENT_YEAR</f>
        <v>2015</v>
      </c>
      <c r="B519" s="11">
        <f>RRICC</f>
        <v>125600</v>
      </c>
      <c r="C519" s="7">
        <f>RR_ID</f>
        <v>3</v>
      </c>
      <c r="D519" s="1" t="str">
        <f>RR_SHORT_NAME</f>
        <v>CSXT</v>
      </c>
      <c r="E519" s="1" t="str">
        <f>RR_NAME</f>
        <v>CSX Transportation Company</v>
      </c>
      <c r="F519" s="1" t="s">
        <v>47519</v>
      </c>
      <c r="G519" s="6">
        <f>E2L104C4</f>
        <v>1.9493658016701607</v>
      </c>
    </row>
    <row r="520" spans="1:7" x14ac:dyDescent="0.2">
      <c r="A520" s="11">
        <f>CURRENT_YEAR</f>
        <v>2015</v>
      </c>
      <c r="B520" s="11">
        <f>RRICC</f>
        <v>125600</v>
      </c>
      <c r="C520" s="7">
        <f>RR_ID</f>
        <v>3</v>
      </c>
      <c r="D520" s="1" t="str">
        <f>RR_SHORT_NAME</f>
        <v>CSXT</v>
      </c>
      <c r="E520" s="1" t="str">
        <f>RR_NAME</f>
        <v>CSX Transportation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2015</v>
      </c>
      <c r="B521" s="11">
        <f>RRICC</f>
        <v>125600</v>
      </c>
      <c r="C521" s="7">
        <f>RR_ID</f>
        <v>3</v>
      </c>
      <c r="D521" s="1" t="str">
        <f>RR_SHORT_NAME</f>
        <v>CSXT</v>
      </c>
      <c r="E521" s="1" t="str">
        <f>RR_NAME</f>
        <v>CSX Transportation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2015</v>
      </c>
      <c r="B522" s="11">
        <f>RRICC</f>
        <v>125600</v>
      </c>
      <c r="C522" s="7">
        <f>RR_ID</f>
        <v>3</v>
      </c>
      <c r="D522" s="1" t="str">
        <f>RR_SHORT_NAME</f>
        <v>CSXT</v>
      </c>
      <c r="E522" s="1" t="str">
        <f>RR_NAME</f>
        <v>CSX Transportation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2015</v>
      </c>
      <c r="B523" s="11">
        <f>RRICC</f>
        <v>125600</v>
      </c>
      <c r="C523" s="7">
        <f>RR_ID</f>
        <v>3</v>
      </c>
      <c r="D523" s="1" t="str">
        <f>RR_SHORT_NAME</f>
        <v>CSXT</v>
      </c>
      <c r="E523" s="1" t="str">
        <f>RR_NAME</f>
        <v>CSX Transportation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2015</v>
      </c>
      <c r="B524" s="11">
        <f>RRICC</f>
        <v>125600</v>
      </c>
      <c r="C524" s="7">
        <f>RR_ID</f>
        <v>3</v>
      </c>
      <c r="D524" s="1" t="str">
        <f>RR_SHORT_NAME</f>
        <v>CSXT</v>
      </c>
      <c r="E524" s="1" t="str">
        <f>RR_NAME</f>
        <v>CSX Transportation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2015</v>
      </c>
      <c r="B525" s="11">
        <f>RRICC</f>
        <v>125600</v>
      </c>
      <c r="C525" s="7">
        <f>RR_ID</f>
        <v>3</v>
      </c>
      <c r="D525" s="1" t="str">
        <f>RR_SHORT_NAME</f>
        <v>CSXT</v>
      </c>
      <c r="E525" s="1" t="str">
        <f>RR_NAME</f>
        <v>CSX Transportation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2015</v>
      </c>
      <c r="B526" s="11">
        <f>RRICC</f>
        <v>125600</v>
      </c>
      <c r="C526" s="7">
        <f>RR_ID</f>
        <v>3</v>
      </c>
      <c r="D526" s="1" t="str">
        <f>RR_SHORT_NAME</f>
        <v>CSXT</v>
      </c>
      <c r="E526" s="1" t="str">
        <f>RR_NAME</f>
        <v>CSX Transportation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2015</v>
      </c>
      <c r="B527" s="11">
        <f>RRICC</f>
        <v>125600</v>
      </c>
      <c r="C527" s="7">
        <f>RR_ID</f>
        <v>3</v>
      </c>
      <c r="D527" s="1" t="str">
        <f>RR_SHORT_NAME</f>
        <v>CSXT</v>
      </c>
      <c r="E527" s="1" t="str">
        <f>RR_NAME</f>
        <v>CSX Transportation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2015</v>
      </c>
      <c r="B528" s="11">
        <f>RRICC</f>
        <v>125600</v>
      </c>
      <c r="C528" s="7">
        <f>RR_ID</f>
        <v>3</v>
      </c>
      <c r="D528" s="1" t="str">
        <f>RR_SHORT_NAME</f>
        <v>CSXT</v>
      </c>
      <c r="E528" s="1" t="str">
        <f>RR_NAME</f>
        <v>CSX Transportation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2015</v>
      </c>
      <c r="B529" s="11">
        <f>RRICC</f>
        <v>125600</v>
      </c>
      <c r="C529" s="7">
        <f>RR_ID</f>
        <v>3</v>
      </c>
      <c r="D529" s="1" t="str">
        <f>RR_SHORT_NAME</f>
        <v>CSXT</v>
      </c>
      <c r="E529" s="1" t="str">
        <f>RR_NAME</f>
        <v>CSX Transportation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2015</v>
      </c>
      <c r="B530" s="11">
        <f>RRICC</f>
        <v>125600</v>
      </c>
      <c r="C530" s="7">
        <f>RR_ID</f>
        <v>3</v>
      </c>
      <c r="D530" s="1" t="str">
        <f>RR_SHORT_NAME</f>
        <v>CSXT</v>
      </c>
      <c r="E530" s="1" t="str">
        <f>RR_NAME</f>
        <v>CSX Transportation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2015</v>
      </c>
      <c r="B531" s="11">
        <f>RRICC</f>
        <v>125600</v>
      </c>
      <c r="C531" s="7">
        <f>RR_ID</f>
        <v>3</v>
      </c>
      <c r="D531" s="1" t="str">
        <f>RR_SHORT_NAME</f>
        <v>CSXT</v>
      </c>
      <c r="E531" s="1" t="str">
        <f>RR_NAME</f>
        <v>CSX Transportation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2015</v>
      </c>
      <c r="B532" s="11">
        <f>RRICC</f>
        <v>125600</v>
      </c>
      <c r="C532" s="7">
        <f>RR_ID</f>
        <v>3</v>
      </c>
      <c r="D532" s="1" t="str">
        <f>RR_SHORT_NAME</f>
        <v>CSXT</v>
      </c>
      <c r="E532" s="1" t="str">
        <f>RR_NAME</f>
        <v>CSX Transportation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2015</v>
      </c>
      <c r="B533" s="11">
        <f>RRICC</f>
        <v>125600</v>
      </c>
      <c r="C533" s="7">
        <f>RR_ID</f>
        <v>3</v>
      </c>
      <c r="D533" s="1" t="str">
        <f>RR_SHORT_NAME</f>
        <v>CSXT</v>
      </c>
      <c r="E533" s="1" t="str">
        <f>RR_NAME</f>
        <v>CSX Transportation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2015</v>
      </c>
      <c r="B534" s="11">
        <f>RRICC</f>
        <v>125600</v>
      </c>
      <c r="C534" s="7">
        <f>RR_ID</f>
        <v>3</v>
      </c>
      <c r="D534" s="1" t="str">
        <f>RR_SHORT_NAME</f>
        <v>CSXT</v>
      </c>
      <c r="E534" s="1" t="str">
        <f>RR_NAME</f>
        <v>CSX Transportation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2015</v>
      </c>
      <c r="B535" s="11">
        <f>RRICC</f>
        <v>125600</v>
      </c>
      <c r="C535" s="7">
        <f>RR_ID</f>
        <v>3</v>
      </c>
      <c r="D535" s="1" t="str">
        <f>RR_SHORT_NAME</f>
        <v>CSXT</v>
      </c>
      <c r="E535" s="1" t="str">
        <f>RR_NAME</f>
        <v>CSX Transportation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2015</v>
      </c>
      <c r="B536" s="11">
        <f>RRICC</f>
        <v>125600</v>
      </c>
      <c r="C536" s="7">
        <f>RR_ID</f>
        <v>3</v>
      </c>
      <c r="D536" s="1" t="str">
        <f>RR_SHORT_NAME</f>
        <v>CSXT</v>
      </c>
      <c r="E536" s="1" t="str">
        <f>RR_NAME</f>
        <v>CSX Transportation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2015</v>
      </c>
      <c r="B537" s="11">
        <f>RRICC</f>
        <v>125600</v>
      </c>
      <c r="C537" s="7">
        <f>RR_ID</f>
        <v>3</v>
      </c>
      <c r="D537" s="1" t="str">
        <f>RR_SHORT_NAME</f>
        <v>CSXT</v>
      </c>
      <c r="E537" s="1" t="str">
        <f>RR_NAME</f>
        <v>CSX Transportation Company</v>
      </c>
      <c r="F537" s="1" t="s">
        <v>47537</v>
      </c>
      <c r="G537" s="6">
        <f>E2L104C22</f>
        <v>560.81578840141708</v>
      </c>
    </row>
    <row r="538" spans="1:7" x14ac:dyDescent="0.2">
      <c r="A538" s="11">
        <f>CURRENT_YEAR</f>
        <v>2015</v>
      </c>
      <c r="B538" s="11">
        <f>RRICC</f>
        <v>125600</v>
      </c>
      <c r="C538" s="7">
        <f>RR_ID</f>
        <v>3</v>
      </c>
      <c r="D538" s="1" t="str">
        <f>RR_SHORT_NAME</f>
        <v>CSXT</v>
      </c>
      <c r="E538" s="1" t="str">
        <f>RR_NAME</f>
        <v>CSX Transportation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2015</v>
      </c>
      <c r="B539" s="11">
        <f>RRICC</f>
        <v>125600</v>
      </c>
      <c r="C539" s="7">
        <f>RR_ID</f>
        <v>3</v>
      </c>
      <c r="D539" s="1" t="str">
        <f>RR_SHORT_NAME</f>
        <v>CSXT</v>
      </c>
      <c r="E539" s="1" t="str">
        <f>RR_NAME</f>
        <v>CSX Transportation Company</v>
      </c>
      <c r="F539" s="1" t="s">
        <v>47539</v>
      </c>
      <c r="G539" s="6">
        <f>E2L104C24</f>
        <v>1399.4049351281424</v>
      </c>
    </row>
    <row r="540" spans="1:7" x14ac:dyDescent="0.2">
      <c r="A540" s="11">
        <f>CURRENT_YEAR</f>
        <v>2015</v>
      </c>
      <c r="B540" s="11">
        <f>RRICC</f>
        <v>125600</v>
      </c>
      <c r="C540" s="7">
        <f>RR_ID</f>
        <v>3</v>
      </c>
      <c r="D540" s="1" t="str">
        <f>RR_SHORT_NAME</f>
        <v>CSXT</v>
      </c>
      <c r="E540" s="1" t="str">
        <f>RR_NAME</f>
        <v>CSX Transportation Company</v>
      </c>
      <c r="F540" s="1" t="s">
        <v>47540</v>
      </c>
      <c r="G540" s="6">
        <f>E2L104C25</f>
        <v>9.3611594740446744</v>
      </c>
    </row>
    <row r="541" spans="1:7" x14ac:dyDescent="0.2">
      <c r="A541" s="11">
        <f>CURRENT_YEAR</f>
        <v>2015</v>
      </c>
      <c r="B541" s="11">
        <f>RRICC</f>
        <v>125600</v>
      </c>
      <c r="C541" s="7">
        <f>RR_ID</f>
        <v>3</v>
      </c>
      <c r="D541" s="1" t="str">
        <f>RR_SHORT_NAME</f>
        <v>CSXT</v>
      </c>
      <c r="E541" s="1" t="str">
        <f>RR_NAME</f>
        <v>CSX Transportation Company</v>
      </c>
      <c r="F541" s="1" t="s">
        <v>47541</v>
      </c>
      <c r="G541" s="6">
        <f>E2L104C26</f>
        <v>5.1486377107245715</v>
      </c>
    </row>
    <row r="542" spans="1:7" x14ac:dyDescent="0.2">
      <c r="A542" s="11">
        <f>CURRENT_YEAR</f>
        <v>2015</v>
      </c>
      <c r="B542" s="11">
        <f>RRICC</f>
        <v>125600</v>
      </c>
      <c r="C542" s="7">
        <f>RR_ID</f>
        <v>3</v>
      </c>
      <c r="D542" s="1" t="str">
        <f>RR_SHORT_NAME</f>
        <v>CSXT</v>
      </c>
      <c r="E542" s="1" t="str">
        <f>RR_NAME</f>
        <v>CSX Transportation Company</v>
      </c>
      <c r="F542" s="1" t="s">
        <v>47542</v>
      </c>
      <c r="G542" s="6">
        <f>E2L104C27</f>
        <v>14.041739211067014</v>
      </c>
    </row>
    <row r="543" spans="1:7" x14ac:dyDescent="0.2">
      <c r="A543" s="11">
        <f>CURRENT_YEAR</f>
        <v>2015</v>
      </c>
      <c r="B543" s="11">
        <f>RRICC</f>
        <v>125600</v>
      </c>
      <c r="C543" s="7">
        <f>RR_ID</f>
        <v>3</v>
      </c>
      <c r="D543" s="1" t="str">
        <f>RR_SHORT_NAME</f>
        <v>CSXT</v>
      </c>
      <c r="E543" s="1" t="str">
        <f>RR_NAME</f>
        <v>CSX Transportation Company</v>
      </c>
      <c r="F543" s="1" t="s">
        <v>47543</v>
      </c>
      <c r="G543" s="6">
        <f>E2L104C28</f>
        <v>11.233391368853612</v>
      </c>
    </row>
    <row r="544" spans="1:7" x14ac:dyDescent="0.2">
      <c r="A544" s="11">
        <f>CURRENT_YEAR</f>
        <v>2015</v>
      </c>
      <c r="B544" s="11">
        <f>RRICC</f>
        <v>125600</v>
      </c>
      <c r="C544" s="7">
        <f>RR_ID</f>
        <v>3</v>
      </c>
      <c r="D544" s="1" t="str">
        <f>RR_SHORT_NAME</f>
        <v>CSXT</v>
      </c>
      <c r="E544" s="1" t="str">
        <f>RR_NAME</f>
        <v>CSX Transportation Company</v>
      </c>
      <c r="F544" s="1" t="s">
        <v>47544</v>
      </c>
      <c r="G544" s="6">
        <f>E2L104C29</f>
        <v>2.3402898685111686</v>
      </c>
    </row>
    <row r="545" spans="1:7" x14ac:dyDescent="0.2">
      <c r="A545" s="11">
        <f>CURRENT_YEAR</f>
        <v>2015</v>
      </c>
      <c r="B545" s="11">
        <f>RRICC</f>
        <v>125600</v>
      </c>
      <c r="C545" s="7">
        <f>RR_ID</f>
        <v>3</v>
      </c>
      <c r="D545" s="1" t="str">
        <f>RR_SHORT_NAME</f>
        <v>CSXT</v>
      </c>
      <c r="E545" s="1" t="str">
        <f>RR_NAME</f>
        <v>CSX Transportation Company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2015</v>
      </c>
      <c r="B546" s="11">
        <f>RRICC</f>
        <v>125600</v>
      </c>
      <c r="C546" s="7">
        <f>RR_ID</f>
        <v>3</v>
      </c>
      <c r="D546" s="1" t="str">
        <f>RR_SHORT_NAME</f>
        <v>CSXT</v>
      </c>
      <c r="E546" s="1" t="str">
        <f>RR_NAME</f>
        <v>CSX Transportation Company</v>
      </c>
      <c r="F546" s="1" t="s">
        <v>47546</v>
      </c>
      <c r="G546" s="6">
        <f>E2L105C2</f>
        <v>2.1658158017765308</v>
      </c>
    </row>
    <row r="547" spans="1:7" x14ac:dyDescent="0.2">
      <c r="A547" s="11">
        <f>CURRENT_YEAR</f>
        <v>2015</v>
      </c>
      <c r="B547" s="11">
        <f>RRICC</f>
        <v>125600</v>
      </c>
      <c r="C547" s="7">
        <f>RR_ID</f>
        <v>3</v>
      </c>
      <c r="D547" s="1" t="str">
        <f>RR_SHORT_NAME</f>
        <v>CSXT</v>
      </c>
      <c r="E547" s="1" t="str">
        <f>RR_NAME</f>
        <v>CSX Transportation Company</v>
      </c>
      <c r="F547" s="1" t="s">
        <v>47547</v>
      </c>
      <c r="G547" s="6">
        <f>E2L105C3</f>
        <v>1.7684039538259486</v>
      </c>
    </row>
    <row r="548" spans="1:7" x14ac:dyDescent="0.2">
      <c r="A548" s="11">
        <f>CURRENT_YEAR</f>
        <v>2015</v>
      </c>
      <c r="B548" s="11">
        <f>RRICC</f>
        <v>125600</v>
      </c>
      <c r="C548" s="7">
        <f>RR_ID</f>
        <v>3</v>
      </c>
      <c r="D548" s="1" t="str">
        <f>RR_SHORT_NAME</f>
        <v>CSXT</v>
      </c>
      <c r="E548" s="1" t="str">
        <f>RR_NAME</f>
        <v>CSX Transportation Company</v>
      </c>
      <c r="F548" s="1" t="s">
        <v>47548</v>
      </c>
      <c r="G548" s="6">
        <f>E2L105C4</f>
        <v>2.0262835369923189</v>
      </c>
    </row>
    <row r="549" spans="1:7" x14ac:dyDescent="0.2">
      <c r="A549" s="11">
        <f>CURRENT_YEAR</f>
        <v>2015</v>
      </c>
      <c r="B549" s="11">
        <f>RRICC</f>
        <v>125600</v>
      </c>
      <c r="C549" s="7">
        <f>RR_ID</f>
        <v>3</v>
      </c>
      <c r="D549" s="1" t="str">
        <f>RR_SHORT_NAME</f>
        <v>CSXT</v>
      </c>
      <c r="E549" s="1" t="str">
        <f>RR_NAME</f>
        <v>CSX Transportation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2015</v>
      </c>
      <c r="B550" s="11">
        <f>RRICC</f>
        <v>125600</v>
      </c>
      <c r="C550" s="7">
        <f>RR_ID</f>
        <v>3</v>
      </c>
      <c r="D550" s="1" t="str">
        <f>RR_SHORT_NAME</f>
        <v>CSXT</v>
      </c>
      <c r="E550" s="1" t="str">
        <f>RR_NAME</f>
        <v>CSX Transportation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2015</v>
      </c>
      <c r="B551" s="11">
        <f>RRICC</f>
        <v>125600</v>
      </c>
      <c r="C551" s="7">
        <f>RR_ID</f>
        <v>3</v>
      </c>
      <c r="D551" s="1" t="str">
        <f>RR_SHORT_NAME</f>
        <v>CSXT</v>
      </c>
      <c r="E551" s="1" t="str">
        <f>RR_NAME</f>
        <v>CSX Transportation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2015</v>
      </c>
      <c r="B552" s="11">
        <f>RRICC</f>
        <v>125600</v>
      </c>
      <c r="C552" s="7">
        <f>RR_ID</f>
        <v>3</v>
      </c>
      <c r="D552" s="1" t="str">
        <f>RR_SHORT_NAME</f>
        <v>CSXT</v>
      </c>
      <c r="E552" s="1" t="str">
        <f>RR_NAME</f>
        <v>CSX Transportation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2015</v>
      </c>
      <c r="B553" s="11">
        <f>RRICC</f>
        <v>125600</v>
      </c>
      <c r="C553" s="7">
        <f>RR_ID</f>
        <v>3</v>
      </c>
      <c r="D553" s="1" t="str">
        <f>RR_SHORT_NAME</f>
        <v>CSXT</v>
      </c>
      <c r="E553" s="1" t="str">
        <f>RR_NAME</f>
        <v>CSX Transportation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2015</v>
      </c>
      <c r="B554" s="11">
        <f>RRICC</f>
        <v>125600</v>
      </c>
      <c r="C554" s="7">
        <f>RR_ID</f>
        <v>3</v>
      </c>
      <c r="D554" s="1" t="str">
        <f>RR_SHORT_NAME</f>
        <v>CSXT</v>
      </c>
      <c r="E554" s="1" t="str">
        <f>RR_NAME</f>
        <v>CSX Transportation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2015</v>
      </c>
      <c r="B555" s="11">
        <f>RRICC</f>
        <v>125600</v>
      </c>
      <c r="C555" s="7">
        <f>RR_ID</f>
        <v>3</v>
      </c>
      <c r="D555" s="1" t="str">
        <f>RR_SHORT_NAME</f>
        <v>CSXT</v>
      </c>
      <c r="E555" s="1" t="str">
        <f>RR_NAME</f>
        <v>CSX Transportation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2015</v>
      </c>
      <c r="B556" s="11">
        <f>RRICC</f>
        <v>125600</v>
      </c>
      <c r="C556" s="7">
        <f>RR_ID</f>
        <v>3</v>
      </c>
      <c r="D556" s="1" t="str">
        <f>RR_SHORT_NAME</f>
        <v>CSXT</v>
      </c>
      <c r="E556" s="1" t="str">
        <f>RR_NAME</f>
        <v>CSX Transportation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2015</v>
      </c>
      <c r="B557" s="11">
        <f>RRICC</f>
        <v>125600</v>
      </c>
      <c r="C557" s="7">
        <f>RR_ID</f>
        <v>3</v>
      </c>
      <c r="D557" s="1" t="str">
        <f>RR_SHORT_NAME</f>
        <v>CSXT</v>
      </c>
      <c r="E557" s="1" t="str">
        <f>RR_NAME</f>
        <v>CSX Transportation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2015</v>
      </c>
      <c r="B558" s="11">
        <f>RRICC</f>
        <v>125600</v>
      </c>
      <c r="C558" s="7">
        <f>RR_ID</f>
        <v>3</v>
      </c>
      <c r="D558" s="1" t="str">
        <f>RR_SHORT_NAME</f>
        <v>CSXT</v>
      </c>
      <c r="E558" s="1" t="str">
        <f>RR_NAME</f>
        <v>CSX Transportation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2015</v>
      </c>
      <c r="B559" s="11">
        <f>RRICC</f>
        <v>125600</v>
      </c>
      <c r="C559" s="7">
        <f>RR_ID</f>
        <v>3</v>
      </c>
      <c r="D559" s="1" t="str">
        <f>RR_SHORT_NAME</f>
        <v>CSXT</v>
      </c>
      <c r="E559" s="1" t="str">
        <f>RR_NAME</f>
        <v>CSX Transportation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2015</v>
      </c>
      <c r="B560" s="11">
        <f>RRICC</f>
        <v>125600</v>
      </c>
      <c r="C560" s="7">
        <f>RR_ID</f>
        <v>3</v>
      </c>
      <c r="D560" s="1" t="str">
        <f>RR_SHORT_NAME</f>
        <v>CSXT</v>
      </c>
      <c r="E560" s="1" t="str">
        <f>RR_NAME</f>
        <v>CSX Transportation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2015</v>
      </c>
      <c r="B561" s="11">
        <f>RRICC</f>
        <v>125600</v>
      </c>
      <c r="C561" s="7">
        <f>RR_ID</f>
        <v>3</v>
      </c>
      <c r="D561" s="1" t="str">
        <f>RR_SHORT_NAME</f>
        <v>CSXT</v>
      </c>
      <c r="E561" s="1" t="str">
        <f>RR_NAME</f>
        <v>CSX Transportation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2015</v>
      </c>
      <c r="B562" s="11">
        <f>RRICC</f>
        <v>125600</v>
      </c>
      <c r="C562" s="7">
        <f>RR_ID</f>
        <v>3</v>
      </c>
      <c r="D562" s="1" t="str">
        <f>RR_SHORT_NAME</f>
        <v>CSXT</v>
      </c>
      <c r="E562" s="1" t="str">
        <f>RR_NAME</f>
        <v>CSX Transportation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2015</v>
      </c>
      <c r="B563" s="11">
        <f>RRICC</f>
        <v>125600</v>
      </c>
      <c r="C563" s="7">
        <f>RR_ID</f>
        <v>3</v>
      </c>
      <c r="D563" s="1" t="str">
        <f>RR_SHORT_NAME</f>
        <v>CSXT</v>
      </c>
      <c r="E563" s="1" t="str">
        <f>RR_NAME</f>
        <v>CSX Transportation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2015</v>
      </c>
      <c r="B564" s="11">
        <f>RRICC</f>
        <v>125600</v>
      </c>
      <c r="C564" s="7">
        <f>RR_ID</f>
        <v>3</v>
      </c>
      <c r="D564" s="1" t="str">
        <f>RR_SHORT_NAME</f>
        <v>CSXT</v>
      </c>
      <c r="E564" s="1" t="str">
        <f>RR_NAME</f>
        <v>CSX Transportation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2015</v>
      </c>
      <c r="B565" s="11">
        <f>RRICC</f>
        <v>125600</v>
      </c>
      <c r="C565" s="7">
        <f>RR_ID</f>
        <v>3</v>
      </c>
      <c r="D565" s="1" t="str">
        <f>RR_SHORT_NAME</f>
        <v>CSXT</v>
      </c>
      <c r="E565" s="1" t="str">
        <f>RR_NAME</f>
        <v>CSX Transportation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2015</v>
      </c>
      <c r="B566" s="11">
        <f>RRICC</f>
        <v>125600</v>
      </c>
      <c r="C566" s="7">
        <f>RR_ID</f>
        <v>3</v>
      </c>
      <c r="D566" s="1" t="str">
        <f>RR_SHORT_NAME</f>
        <v>CSXT</v>
      </c>
      <c r="E566" s="1" t="str">
        <f>RR_NAME</f>
        <v>CSX Transportation Company</v>
      </c>
      <c r="F566" s="1" t="s">
        <v>47566</v>
      </c>
      <c r="G566" s="6">
        <f>E2L105C22</f>
        <v>560.81578840141697</v>
      </c>
    </row>
    <row r="567" spans="1:7" x14ac:dyDescent="0.2">
      <c r="A567" s="11">
        <f>CURRENT_YEAR</f>
        <v>2015</v>
      </c>
      <c r="B567" s="11">
        <f>RRICC</f>
        <v>125600</v>
      </c>
      <c r="C567" s="7">
        <f>RR_ID</f>
        <v>3</v>
      </c>
      <c r="D567" s="1" t="str">
        <f>RR_SHORT_NAME</f>
        <v>CSXT</v>
      </c>
      <c r="E567" s="1" t="str">
        <f>RR_NAME</f>
        <v>CSX Transportation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2015</v>
      </c>
      <c r="B568" s="11">
        <f>RRICC</f>
        <v>125600</v>
      </c>
      <c r="C568" s="7">
        <f>RR_ID</f>
        <v>3</v>
      </c>
      <c r="D568" s="1" t="str">
        <f>RR_SHORT_NAME</f>
        <v>CSXT</v>
      </c>
      <c r="E568" s="1" t="str">
        <f>RR_NAME</f>
        <v>CSX Transportation Company</v>
      </c>
      <c r="F568" s="1" t="s">
        <v>47568</v>
      </c>
      <c r="G568" s="6">
        <f>E2L105C24</f>
        <v>1138.1192015776344</v>
      </c>
    </row>
    <row r="569" spans="1:7" x14ac:dyDescent="0.2">
      <c r="A569" s="11">
        <f>CURRENT_YEAR</f>
        <v>2015</v>
      </c>
      <c r="B569" s="11">
        <f>RRICC</f>
        <v>125600</v>
      </c>
      <c r="C569" s="7">
        <f>RR_ID</f>
        <v>3</v>
      </c>
      <c r="D569" s="1" t="str">
        <f>RR_SHORT_NAME</f>
        <v>CSXT</v>
      </c>
      <c r="E569" s="1" t="str">
        <f>RR_NAME</f>
        <v>CSX Transportation Company</v>
      </c>
      <c r="F569" s="1" t="s">
        <v>47569</v>
      </c>
      <c r="G569" s="6">
        <f>E2L105C25</f>
        <v>9.3611594740446762</v>
      </c>
    </row>
    <row r="570" spans="1:7" x14ac:dyDescent="0.2">
      <c r="A570" s="11">
        <f>CURRENT_YEAR</f>
        <v>2015</v>
      </c>
      <c r="B570" s="11">
        <f>RRICC</f>
        <v>125600</v>
      </c>
      <c r="C570" s="7">
        <f>RR_ID</f>
        <v>3</v>
      </c>
      <c r="D570" s="1" t="str">
        <f>RR_SHORT_NAME</f>
        <v>CSXT</v>
      </c>
      <c r="E570" s="1" t="str">
        <f>RR_NAME</f>
        <v>CSX Transportation Company</v>
      </c>
      <c r="F570" s="1" t="s">
        <v>47570</v>
      </c>
      <c r="G570" s="6">
        <f>E2L105C26</f>
        <v>5.1486377107245724</v>
      </c>
    </row>
    <row r="571" spans="1:7" x14ac:dyDescent="0.2">
      <c r="A571" s="11">
        <f>CURRENT_YEAR</f>
        <v>2015</v>
      </c>
      <c r="B571" s="11">
        <f>RRICC</f>
        <v>125600</v>
      </c>
      <c r="C571" s="7">
        <f>RR_ID</f>
        <v>3</v>
      </c>
      <c r="D571" s="1" t="str">
        <f>RR_SHORT_NAME</f>
        <v>CSXT</v>
      </c>
      <c r="E571" s="1" t="str">
        <f>RR_NAME</f>
        <v>CSX Transportation Company</v>
      </c>
      <c r="F571" s="1" t="s">
        <v>47571</v>
      </c>
      <c r="G571" s="6">
        <f>E2L105C27</f>
        <v>14.041739211067013</v>
      </c>
    </row>
    <row r="572" spans="1:7" x14ac:dyDescent="0.2">
      <c r="A572" s="11">
        <f>CURRENT_YEAR</f>
        <v>2015</v>
      </c>
      <c r="B572" s="11">
        <f>RRICC</f>
        <v>125600</v>
      </c>
      <c r="C572" s="7">
        <f>RR_ID</f>
        <v>3</v>
      </c>
      <c r="D572" s="1" t="str">
        <f>RR_SHORT_NAME</f>
        <v>CSXT</v>
      </c>
      <c r="E572" s="1" t="str">
        <f>RR_NAME</f>
        <v>CSX Transportation Company</v>
      </c>
      <c r="F572" s="1" t="s">
        <v>47572</v>
      </c>
      <c r="G572" s="6">
        <f>E2L105C28</f>
        <v>11.23339136885361</v>
      </c>
    </row>
    <row r="573" spans="1:7" x14ac:dyDescent="0.2">
      <c r="A573" s="11">
        <f>CURRENT_YEAR</f>
        <v>2015</v>
      </c>
      <c r="B573" s="11">
        <f>RRICC</f>
        <v>125600</v>
      </c>
      <c r="C573" s="7">
        <f>RR_ID</f>
        <v>3</v>
      </c>
      <c r="D573" s="1" t="str">
        <f>RR_SHORT_NAME</f>
        <v>CSXT</v>
      </c>
      <c r="E573" s="1" t="str">
        <f>RR_NAME</f>
        <v>CSX Transportation Company</v>
      </c>
      <c r="F573" s="1" t="s">
        <v>47573</v>
      </c>
      <c r="G573" s="6">
        <f>E2L105C29</f>
        <v>2.340289868511169</v>
      </c>
    </row>
    <row r="574" spans="1:7" x14ac:dyDescent="0.2">
      <c r="A574" s="11">
        <f>CURRENT_YEAR</f>
        <v>2015</v>
      </c>
      <c r="B574" s="11">
        <f>RRICC</f>
        <v>125600</v>
      </c>
      <c r="C574" s="7">
        <f>RR_ID</f>
        <v>3</v>
      </c>
      <c r="D574" s="1" t="str">
        <f>RR_SHORT_NAME</f>
        <v>CSXT</v>
      </c>
      <c r="E574" s="1" t="str">
        <f>RR_NAME</f>
        <v>CSX Transportation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2015</v>
      </c>
      <c r="B575" s="11">
        <f>RRICC</f>
        <v>125600</v>
      </c>
      <c r="C575" s="7">
        <f>RR_ID</f>
        <v>3</v>
      </c>
      <c r="D575" s="1" t="str">
        <f>RR_SHORT_NAME</f>
        <v>CSXT</v>
      </c>
      <c r="E575" s="1" t="str">
        <f>RR_NAME</f>
        <v>CSX Transportation Company</v>
      </c>
      <c r="F575" s="1" t="s">
        <v>47575</v>
      </c>
      <c r="G575" s="6">
        <f>E2L106C2</f>
        <v>2.0338445088113479</v>
      </c>
    </row>
    <row r="576" spans="1:7" x14ac:dyDescent="0.2">
      <c r="A576" s="11">
        <f>CURRENT_YEAR</f>
        <v>2015</v>
      </c>
      <c r="B576" s="11">
        <f>RRICC</f>
        <v>125600</v>
      </c>
      <c r="C576" s="7">
        <f>RR_ID</f>
        <v>3</v>
      </c>
      <c r="D576" s="1" t="str">
        <f>RR_SHORT_NAME</f>
        <v>CSXT</v>
      </c>
      <c r="E576" s="1" t="str">
        <f>RR_NAME</f>
        <v>CSX Transportation Company</v>
      </c>
      <c r="F576" s="1" t="s">
        <v>47576</v>
      </c>
      <c r="G576" s="6">
        <f>E2L106C3</f>
        <v>1.8953324190291014</v>
      </c>
    </row>
    <row r="577" spans="1:7" x14ac:dyDescent="0.2">
      <c r="A577" s="11">
        <f>CURRENT_YEAR</f>
        <v>2015</v>
      </c>
      <c r="B577" s="11">
        <f>RRICC</f>
        <v>125600</v>
      </c>
      <c r="C577" s="7">
        <f>RR_ID</f>
        <v>3</v>
      </c>
      <c r="D577" s="1" t="str">
        <f>RR_SHORT_NAME</f>
        <v>CSXT</v>
      </c>
      <c r="E577" s="1" t="str">
        <f>RR_NAME</f>
        <v>CSX Transportation Company</v>
      </c>
      <c r="F577" s="1" t="s">
        <v>47577</v>
      </c>
      <c r="G577" s="6">
        <f>E2L106C4</f>
        <v>1.9368156925060096</v>
      </c>
    </row>
    <row r="578" spans="1:7" x14ac:dyDescent="0.2">
      <c r="A578" s="11">
        <f>CURRENT_YEAR</f>
        <v>2015</v>
      </c>
      <c r="B578" s="11">
        <f>RRICC</f>
        <v>125600</v>
      </c>
      <c r="C578" s="7">
        <f>RR_ID</f>
        <v>3</v>
      </c>
      <c r="D578" s="1" t="str">
        <f>RR_SHORT_NAME</f>
        <v>CSXT</v>
      </c>
      <c r="E578" s="1" t="str">
        <f>RR_NAME</f>
        <v>CSX Transportation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2015</v>
      </c>
      <c r="B579" s="11">
        <f>RRICC</f>
        <v>125600</v>
      </c>
      <c r="C579" s="7">
        <f>RR_ID</f>
        <v>3</v>
      </c>
      <c r="D579" s="1" t="str">
        <f>RR_SHORT_NAME</f>
        <v>CSXT</v>
      </c>
      <c r="E579" s="1" t="str">
        <f>RR_NAME</f>
        <v>CSX Transportation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2015</v>
      </c>
      <c r="B580" s="11">
        <f>RRICC</f>
        <v>125600</v>
      </c>
      <c r="C580" s="7">
        <f>RR_ID</f>
        <v>3</v>
      </c>
      <c r="D580" s="1" t="str">
        <f>RR_SHORT_NAME</f>
        <v>CSXT</v>
      </c>
      <c r="E580" s="1" t="str">
        <f>RR_NAME</f>
        <v>CSX Transportation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2015</v>
      </c>
      <c r="B581" s="11">
        <f>RRICC</f>
        <v>125600</v>
      </c>
      <c r="C581" s="7">
        <f>RR_ID</f>
        <v>3</v>
      </c>
      <c r="D581" s="1" t="str">
        <f>RR_SHORT_NAME</f>
        <v>CSXT</v>
      </c>
      <c r="E581" s="1" t="str">
        <f>RR_NAME</f>
        <v>CSX Transportation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2015</v>
      </c>
      <c r="B582" s="11">
        <f>RRICC</f>
        <v>125600</v>
      </c>
      <c r="C582" s="7">
        <f>RR_ID</f>
        <v>3</v>
      </c>
      <c r="D582" s="1" t="str">
        <f>RR_SHORT_NAME</f>
        <v>CSXT</v>
      </c>
      <c r="E582" s="1" t="str">
        <f>RR_NAME</f>
        <v>CSX Transportation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2015</v>
      </c>
      <c r="B583" s="11">
        <f>RRICC</f>
        <v>125600</v>
      </c>
      <c r="C583" s="7">
        <f>RR_ID</f>
        <v>3</v>
      </c>
      <c r="D583" s="1" t="str">
        <f>RR_SHORT_NAME</f>
        <v>CSXT</v>
      </c>
      <c r="E583" s="1" t="str">
        <f>RR_NAME</f>
        <v>CSX Transportation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2015</v>
      </c>
      <c r="B584" s="11">
        <f>RRICC</f>
        <v>125600</v>
      </c>
      <c r="C584" s="7">
        <f>RR_ID</f>
        <v>3</v>
      </c>
      <c r="D584" s="1" t="str">
        <f>RR_SHORT_NAME</f>
        <v>CSXT</v>
      </c>
      <c r="E584" s="1" t="str">
        <f>RR_NAME</f>
        <v>CSX Transportation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2015</v>
      </c>
      <c r="B585" s="11">
        <f>RRICC</f>
        <v>125600</v>
      </c>
      <c r="C585" s="7">
        <f>RR_ID</f>
        <v>3</v>
      </c>
      <c r="D585" s="1" t="str">
        <f>RR_SHORT_NAME</f>
        <v>CSXT</v>
      </c>
      <c r="E585" s="1" t="str">
        <f>RR_NAME</f>
        <v>CSX Transportation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2015</v>
      </c>
      <c r="B586" s="11">
        <f>RRICC</f>
        <v>125600</v>
      </c>
      <c r="C586" s="7">
        <f>RR_ID</f>
        <v>3</v>
      </c>
      <c r="D586" s="1" t="str">
        <f>RR_SHORT_NAME</f>
        <v>CSXT</v>
      </c>
      <c r="E586" s="1" t="str">
        <f>RR_NAME</f>
        <v>CSX Transportation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2015</v>
      </c>
      <c r="B587" s="11">
        <f>RRICC</f>
        <v>125600</v>
      </c>
      <c r="C587" s="7">
        <f>RR_ID</f>
        <v>3</v>
      </c>
      <c r="D587" s="1" t="str">
        <f>RR_SHORT_NAME</f>
        <v>CSXT</v>
      </c>
      <c r="E587" s="1" t="str">
        <f>RR_NAME</f>
        <v>CSX Transportation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2015</v>
      </c>
      <c r="B588" s="11">
        <f>RRICC</f>
        <v>125600</v>
      </c>
      <c r="C588" s="7">
        <f>RR_ID</f>
        <v>3</v>
      </c>
      <c r="D588" s="1" t="str">
        <f>RR_SHORT_NAME</f>
        <v>CSXT</v>
      </c>
      <c r="E588" s="1" t="str">
        <f>RR_NAME</f>
        <v>CSX Transportation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2015</v>
      </c>
      <c r="B589" s="11">
        <f>RRICC</f>
        <v>125600</v>
      </c>
      <c r="C589" s="7">
        <f>RR_ID</f>
        <v>3</v>
      </c>
      <c r="D589" s="1" t="str">
        <f>RR_SHORT_NAME</f>
        <v>CSXT</v>
      </c>
      <c r="E589" s="1" t="str">
        <f>RR_NAME</f>
        <v>CSX Transportation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2015</v>
      </c>
      <c r="B590" s="11">
        <f>RRICC</f>
        <v>125600</v>
      </c>
      <c r="C590" s="7">
        <f>RR_ID</f>
        <v>3</v>
      </c>
      <c r="D590" s="1" t="str">
        <f>RR_SHORT_NAME</f>
        <v>CSXT</v>
      </c>
      <c r="E590" s="1" t="str">
        <f>RR_NAME</f>
        <v>CSX Transportation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2015</v>
      </c>
      <c r="B591" s="11">
        <f>RRICC</f>
        <v>125600</v>
      </c>
      <c r="C591" s="7">
        <f>RR_ID</f>
        <v>3</v>
      </c>
      <c r="D591" s="1" t="str">
        <f>RR_SHORT_NAME</f>
        <v>CSXT</v>
      </c>
      <c r="E591" s="1" t="str">
        <f>RR_NAME</f>
        <v>CSX Transportation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2015</v>
      </c>
      <c r="B592" s="11">
        <f>RRICC</f>
        <v>125600</v>
      </c>
      <c r="C592" s="7">
        <f>RR_ID</f>
        <v>3</v>
      </c>
      <c r="D592" s="1" t="str">
        <f>RR_SHORT_NAME</f>
        <v>CSXT</v>
      </c>
      <c r="E592" s="1" t="str">
        <f>RR_NAME</f>
        <v>CSX Transportation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2015</v>
      </c>
      <c r="B593" s="11">
        <f>RRICC</f>
        <v>125600</v>
      </c>
      <c r="C593" s="7">
        <f>RR_ID</f>
        <v>3</v>
      </c>
      <c r="D593" s="1" t="str">
        <f>RR_SHORT_NAME</f>
        <v>CSXT</v>
      </c>
      <c r="E593" s="1" t="str">
        <f>RR_NAME</f>
        <v>CSX Transportation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2015</v>
      </c>
      <c r="B594" s="11">
        <f>RRICC</f>
        <v>125600</v>
      </c>
      <c r="C594" s="7">
        <f>RR_ID</f>
        <v>3</v>
      </c>
      <c r="D594" s="1" t="str">
        <f>RR_SHORT_NAME</f>
        <v>CSXT</v>
      </c>
      <c r="E594" s="1" t="str">
        <f>RR_NAME</f>
        <v>CSX Transportation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2015</v>
      </c>
      <c r="B595" s="11">
        <f>RRICC</f>
        <v>125600</v>
      </c>
      <c r="C595" s="7">
        <f>RR_ID</f>
        <v>3</v>
      </c>
      <c r="D595" s="1" t="str">
        <f>RR_SHORT_NAME</f>
        <v>CSXT</v>
      </c>
      <c r="E595" s="1" t="str">
        <f>RR_NAME</f>
        <v>CSX Transportation Company</v>
      </c>
      <c r="F595" s="1" t="s">
        <v>47595</v>
      </c>
      <c r="G595" s="6">
        <f>E2L106C22</f>
        <v>560.81578840141708</v>
      </c>
    </row>
    <row r="596" spans="1:7" x14ac:dyDescent="0.2">
      <c r="A596" s="11">
        <f>CURRENT_YEAR</f>
        <v>2015</v>
      </c>
      <c r="B596" s="11">
        <f>RRICC</f>
        <v>125600</v>
      </c>
      <c r="C596" s="7">
        <f>RR_ID</f>
        <v>3</v>
      </c>
      <c r="D596" s="1" t="str">
        <f>RR_SHORT_NAME</f>
        <v>CSXT</v>
      </c>
      <c r="E596" s="1" t="str">
        <f>RR_NAME</f>
        <v>CSX Transportation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2015</v>
      </c>
      <c r="B597" s="11">
        <f>RRICC</f>
        <v>125600</v>
      </c>
      <c r="C597" s="7">
        <f>RR_ID</f>
        <v>3</v>
      </c>
      <c r="D597" s="1" t="str">
        <f>RR_SHORT_NAME</f>
        <v>CSXT</v>
      </c>
      <c r="E597" s="1" t="str">
        <f>RR_NAME</f>
        <v>CSX Transportation Company</v>
      </c>
      <c r="F597" s="1" t="s">
        <v>47597</v>
      </c>
      <c r="G597" s="6">
        <f>E2L106C24</f>
        <v>1777.687273642026</v>
      </c>
    </row>
    <row r="598" spans="1:7" x14ac:dyDescent="0.2">
      <c r="A598" s="11">
        <f>CURRENT_YEAR</f>
        <v>2015</v>
      </c>
      <c r="B598" s="11">
        <f>RRICC</f>
        <v>125600</v>
      </c>
      <c r="C598" s="7">
        <f>RR_ID</f>
        <v>3</v>
      </c>
      <c r="D598" s="1" t="str">
        <f>RR_SHORT_NAME</f>
        <v>CSXT</v>
      </c>
      <c r="E598" s="1" t="str">
        <f>RR_NAME</f>
        <v>CSX Transportation Company</v>
      </c>
      <c r="F598" s="1" t="s">
        <v>47598</v>
      </c>
      <c r="G598" s="6">
        <f>E2L106C25</f>
        <v>9.3611594740446762</v>
      </c>
    </row>
    <row r="599" spans="1:7" x14ac:dyDescent="0.2">
      <c r="A599" s="11">
        <f>CURRENT_YEAR</f>
        <v>2015</v>
      </c>
      <c r="B599" s="11">
        <f>RRICC</f>
        <v>125600</v>
      </c>
      <c r="C599" s="7">
        <f>RR_ID</f>
        <v>3</v>
      </c>
      <c r="D599" s="1" t="str">
        <f>RR_SHORT_NAME</f>
        <v>CSXT</v>
      </c>
      <c r="E599" s="1" t="str">
        <f>RR_NAME</f>
        <v>CSX Transportation Company</v>
      </c>
      <c r="F599" s="1" t="s">
        <v>47599</v>
      </c>
      <c r="G599" s="6">
        <f>E2L106C26</f>
        <v>5.1486377107245724</v>
      </c>
    </row>
    <row r="600" spans="1:7" x14ac:dyDescent="0.2">
      <c r="A600" s="11">
        <f>CURRENT_YEAR</f>
        <v>2015</v>
      </c>
      <c r="B600" s="11">
        <f>RRICC</f>
        <v>125600</v>
      </c>
      <c r="C600" s="7">
        <f>RR_ID</f>
        <v>3</v>
      </c>
      <c r="D600" s="1" t="str">
        <f>RR_SHORT_NAME</f>
        <v>CSXT</v>
      </c>
      <c r="E600" s="1" t="str">
        <f>RR_NAME</f>
        <v>CSX Transportation Company</v>
      </c>
      <c r="F600" s="1" t="s">
        <v>47600</v>
      </c>
      <c r="G600" s="6">
        <f>E2L106C27</f>
        <v>14.041739211067011</v>
      </c>
    </row>
    <row r="601" spans="1:7" x14ac:dyDescent="0.2">
      <c r="A601" s="11">
        <f>CURRENT_YEAR</f>
        <v>2015</v>
      </c>
      <c r="B601" s="11">
        <f>RRICC</f>
        <v>125600</v>
      </c>
      <c r="C601" s="7">
        <f>RR_ID</f>
        <v>3</v>
      </c>
      <c r="D601" s="1" t="str">
        <f>RR_SHORT_NAME</f>
        <v>CSXT</v>
      </c>
      <c r="E601" s="1" t="str">
        <f>RR_NAME</f>
        <v>CSX Transportation Company</v>
      </c>
      <c r="F601" s="1" t="s">
        <v>47601</v>
      </c>
      <c r="G601" s="6">
        <f>E2L106C28</f>
        <v>11.23339136885361</v>
      </c>
    </row>
    <row r="602" spans="1:7" x14ac:dyDescent="0.2">
      <c r="A602" s="11">
        <f>CURRENT_YEAR</f>
        <v>2015</v>
      </c>
      <c r="B602" s="11">
        <f>RRICC</f>
        <v>125600</v>
      </c>
      <c r="C602" s="7">
        <f>RR_ID</f>
        <v>3</v>
      </c>
      <c r="D602" s="1" t="str">
        <f>RR_SHORT_NAME</f>
        <v>CSXT</v>
      </c>
      <c r="E602" s="1" t="str">
        <f>RR_NAME</f>
        <v>CSX Transportation Company</v>
      </c>
      <c r="F602" s="1" t="s">
        <v>47602</v>
      </c>
      <c r="G602" s="6">
        <f>E2L106C29</f>
        <v>2.340289868511169</v>
      </c>
    </row>
    <row r="603" spans="1:7" x14ac:dyDescent="0.2">
      <c r="A603" s="11">
        <f>CURRENT_YEAR</f>
        <v>2015</v>
      </c>
      <c r="B603" s="11">
        <f>RRICC</f>
        <v>125600</v>
      </c>
      <c r="C603" s="7">
        <f>RR_ID</f>
        <v>3</v>
      </c>
      <c r="D603" s="1" t="str">
        <f>RR_SHORT_NAME</f>
        <v>CSXT</v>
      </c>
      <c r="E603" s="1" t="str">
        <f>RR_NAME</f>
        <v>CSX Transportation Company</v>
      </c>
      <c r="F603" s="1" t="s">
        <v>47603</v>
      </c>
      <c r="G603" s="6">
        <f>E2L107C1</f>
        <v>28.9</v>
      </c>
    </row>
    <row r="604" spans="1:7" x14ac:dyDescent="0.2">
      <c r="A604" s="11">
        <f>CURRENT_YEAR</f>
        <v>2015</v>
      </c>
      <c r="B604" s="11">
        <f>RRICC</f>
        <v>125600</v>
      </c>
      <c r="C604" s="7">
        <f>RR_ID</f>
        <v>3</v>
      </c>
      <c r="D604" s="1" t="str">
        <f>RR_SHORT_NAME</f>
        <v>CSXT</v>
      </c>
      <c r="E604" s="1" t="str">
        <f>RR_NAME</f>
        <v>CSX Transportation Company</v>
      </c>
      <c r="F604" s="1" t="s">
        <v>47604</v>
      </c>
      <c r="G604" s="6">
        <f>E2L107C2</f>
        <v>2.011148796131502</v>
      </c>
    </row>
    <row r="605" spans="1:7" x14ac:dyDescent="0.2">
      <c r="A605" s="11">
        <f>CURRENT_YEAR</f>
        <v>2015</v>
      </c>
      <c r="B605" s="11">
        <f>RRICC</f>
        <v>125600</v>
      </c>
      <c r="C605" s="7">
        <f>RR_ID</f>
        <v>3</v>
      </c>
      <c r="D605" s="1" t="str">
        <f>RR_SHORT_NAME</f>
        <v>CSXT</v>
      </c>
      <c r="E605" s="1" t="str">
        <f>RR_NAME</f>
        <v>CSX Transportation Company</v>
      </c>
      <c r="F605" s="1" t="s">
        <v>47605</v>
      </c>
      <c r="G605" s="6">
        <f>E2L107C3</f>
        <v>1.8415579284942427</v>
      </c>
    </row>
    <row r="606" spans="1:7" x14ac:dyDescent="0.2">
      <c r="A606" s="11">
        <f>CURRENT_YEAR</f>
        <v>2015</v>
      </c>
      <c r="B606" s="11">
        <f>RRICC</f>
        <v>125600</v>
      </c>
      <c r="C606" s="7">
        <f>RR_ID</f>
        <v>3</v>
      </c>
      <c r="D606" s="1" t="str">
        <f>RR_SHORT_NAME</f>
        <v>CSXT</v>
      </c>
      <c r="E606" s="1" t="str">
        <f>RR_NAME</f>
        <v>CSX Transportation Company</v>
      </c>
      <c r="F606" s="1" t="s">
        <v>47606</v>
      </c>
      <c r="G606" s="6">
        <f>E2L107C4</f>
        <v>1.8851539165414963</v>
      </c>
    </row>
    <row r="607" spans="1:7" x14ac:dyDescent="0.2">
      <c r="A607" s="11">
        <f>CURRENT_YEAR</f>
        <v>2015</v>
      </c>
      <c r="B607" s="11">
        <f>RRICC</f>
        <v>125600</v>
      </c>
      <c r="C607" s="7">
        <f>RR_ID</f>
        <v>3</v>
      </c>
      <c r="D607" s="1" t="str">
        <f>RR_SHORT_NAME</f>
        <v>CSXT</v>
      </c>
      <c r="E607" s="1" t="str">
        <f>RR_NAME</f>
        <v>CSX Transportation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2015</v>
      </c>
      <c r="B608" s="11">
        <f>RRICC</f>
        <v>125600</v>
      </c>
      <c r="C608" s="7">
        <f>RR_ID</f>
        <v>3</v>
      </c>
      <c r="D608" s="1" t="str">
        <f>RR_SHORT_NAME</f>
        <v>CSXT</v>
      </c>
      <c r="E608" s="1" t="str">
        <f>RR_NAME</f>
        <v>CSX Transportation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2015</v>
      </c>
      <c r="B609" s="11">
        <f>RRICC</f>
        <v>125600</v>
      </c>
      <c r="C609" s="7">
        <f>RR_ID</f>
        <v>3</v>
      </c>
      <c r="D609" s="1" t="str">
        <f>RR_SHORT_NAME</f>
        <v>CSXT</v>
      </c>
      <c r="E609" s="1" t="str">
        <f>RR_NAME</f>
        <v>CSX Transportation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2015</v>
      </c>
      <c r="B610" s="11">
        <f>RRICC</f>
        <v>125600</v>
      </c>
      <c r="C610" s="7">
        <f>RR_ID</f>
        <v>3</v>
      </c>
      <c r="D610" s="1" t="str">
        <f>RR_SHORT_NAME</f>
        <v>CSXT</v>
      </c>
      <c r="E610" s="1" t="str">
        <f>RR_NAME</f>
        <v>CSX Transportation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2015</v>
      </c>
      <c r="B611" s="11">
        <f>RRICC</f>
        <v>125600</v>
      </c>
      <c r="C611" s="7">
        <f>RR_ID</f>
        <v>3</v>
      </c>
      <c r="D611" s="1" t="str">
        <f>RR_SHORT_NAME</f>
        <v>CSXT</v>
      </c>
      <c r="E611" s="1" t="str">
        <f>RR_NAME</f>
        <v>CSX Transportation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2015</v>
      </c>
      <c r="B612" s="11">
        <f>RRICC</f>
        <v>125600</v>
      </c>
      <c r="C612" s="7">
        <f>RR_ID</f>
        <v>3</v>
      </c>
      <c r="D612" s="1" t="str">
        <f>RR_SHORT_NAME</f>
        <v>CSXT</v>
      </c>
      <c r="E612" s="1" t="str">
        <f>RR_NAME</f>
        <v>CSX Transportation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2015</v>
      </c>
      <c r="B613" s="11">
        <f>RRICC</f>
        <v>125600</v>
      </c>
      <c r="C613" s="7">
        <f>RR_ID</f>
        <v>3</v>
      </c>
      <c r="D613" s="1" t="str">
        <f>RR_SHORT_NAME</f>
        <v>CSXT</v>
      </c>
      <c r="E613" s="1" t="str">
        <f>RR_NAME</f>
        <v>CSX Transportation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2015</v>
      </c>
      <c r="B614" s="11">
        <f>RRICC</f>
        <v>125600</v>
      </c>
      <c r="C614" s="7">
        <f>RR_ID</f>
        <v>3</v>
      </c>
      <c r="D614" s="1" t="str">
        <f>RR_SHORT_NAME</f>
        <v>CSXT</v>
      </c>
      <c r="E614" s="1" t="str">
        <f>RR_NAME</f>
        <v>CSX Transportation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2015</v>
      </c>
      <c r="B615" s="11">
        <f>RRICC</f>
        <v>125600</v>
      </c>
      <c r="C615" s="7">
        <f>RR_ID</f>
        <v>3</v>
      </c>
      <c r="D615" s="1" t="str">
        <f>RR_SHORT_NAME</f>
        <v>CSXT</v>
      </c>
      <c r="E615" s="1" t="str">
        <f>RR_NAME</f>
        <v>CSX Transportation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2015</v>
      </c>
      <c r="B616" s="11">
        <f>RRICC</f>
        <v>125600</v>
      </c>
      <c r="C616" s="7">
        <f>RR_ID</f>
        <v>3</v>
      </c>
      <c r="D616" s="1" t="str">
        <f>RR_SHORT_NAME</f>
        <v>CSXT</v>
      </c>
      <c r="E616" s="1" t="str">
        <f>RR_NAME</f>
        <v>CSX Transportation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2015</v>
      </c>
      <c r="B617" s="11">
        <f>RRICC</f>
        <v>125600</v>
      </c>
      <c r="C617" s="7">
        <f>RR_ID</f>
        <v>3</v>
      </c>
      <c r="D617" s="1" t="str">
        <f>RR_SHORT_NAME</f>
        <v>CSXT</v>
      </c>
      <c r="E617" s="1" t="str">
        <f>RR_NAME</f>
        <v>CSX Transportation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2015</v>
      </c>
      <c r="B618" s="11">
        <f>RRICC</f>
        <v>125600</v>
      </c>
      <c r="C618" s="7">
        <f>RR_ID</f>
        <v>3</v>
      </c>
      <c r="D618" s="1" t="str">
        <f>RR_SHORT_NAME</f>
        <v>CSXT</v>
      </c>
      <c r="E618" s="1" t="str">
        <f>RR_NAME</f>
        <v>CSX Transportation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2015</v>
      </c>
      <c r="B619" s="11">
        <f>RRICC</f>
        <v>125600</v>
      </c>
      <c r="C619" s="7">
        <f>RR_ID</f>
        <v>3</v>
      </c>
      <c r="D619" s="1" t="str">
        <f>RR_SHORT_NAME</f>
        <v>CSXT</v>
      </c>
      <c r="E619" s="1" t="str">
        <f>RR_NAME</f>
        <v>CSX Transportation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2015</v>
      </c>
      <c r="B620" s="11">
        <f>RRICC</f>
        <v>125600</v>
      </c>
      <c r="C620" s="7">
        <f>RR_ID</f>
        <v>3</v>
      </c>
      <c r="D620" s="1" t="str">
        <f>RR_SHORT_NAME</f>
        <v>CSXT</v>
      </c>
      <c r="E620" s="1" t="str">
        <f>RR_NAME</f>
        <v>CSX Transportation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2015</v>
      </c>
      <c r="B621" s="11">
        <f>RRICC</f>
        <v>125600</v>
      </c>
      <c r="C621" s="7">
        <f>RR_ID</f>
        <v>3</v>
      </c>
      <c r="D621" s="1" t="str">
        <f>RR_SHORT_NAME</f>
        <v>CSXT</v>
      </c>
      <c r="E621" s="1" t="str">
        <f>RR_NAME</f>
        <v>CSX Transportation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2015</v>
      </c>
      <c r="B622" s="11">
        <f>RRICC</f>
        <v>125600</v>
      </c>
      <c r="C622" s="7">
        <f>RR_ID</f>
        <v>3</v>
      </c>
      <c r="D622" s="1" t="str">
        <f>RR_SHORT_NAME</f>
        <v>CSXT</v>
      </c>
      <c r="E622" s="1" t="str">
        <f>RR_NAME</f>
        <v>CSX Transportation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2015</v>
      </c>
      <c r="B623" s="11">
        <f>RRICC</f>
        <v>125600</v>
      </c>
      <c r="C623" s="7">
        <f>RR_ID</f>
        <v>3</v>
      </c>
      <c r="D623" s="1" t="str">
        <f>RR_SHORT_NAME</f>
        <v>CSXT</v>
      </c>
      <c r="E623" s="1" t="str">
        <f>RR_NAME</f>
        <v>CSX Transportation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2015</v>
      </c>
      <c r="B624" s="11">
        <f>RRICC</f>
        <v>125600</v>
      </c>
      <c r="C624" s="7">
        <f>RR_ID</f>
        <v>3</v>
      </c>
      <c r="D624" s="1" t="str">
        <f>RR_SHORT_NAME</f>
        <v>CSXT</v>
      </c>
      <c r="E624" s="1" t="str">
        <f>RR_NAME</f>
        <v>CSX Transportation Company</v>
      </c>
      <c r="F624" s="1" t="s">
        <v>47624</v>
      </c>
      <c r="G624" s="6">
        <f>E2L107C22</f>
        <v>560.81578840141708</v>
      </c>
    </row>
    <row r="625" spans="1:7" x14ac:dyDescent="0.2">
      <c r="A625" s="11">
        <f>CURRENT_YEAR</f>
        <v>2015</v>
      </c>
      <c r="B625" s="11">
        <f>RRICC</f>
        <v>125600</v>
      </c>
      <c r="C625" s="7">
        <f>RR_ID</f>
        <v>3</v>
      </c>
      <c r="D625" s="1" t="str">
        <f>RR_SHORT_NAME</f>
        <v>CSXT</v>
      </c>
      <c r="E625" s="1" t="str">
        <f>RR_NAME</f>
        <v>CSX Transportation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2015</v>
      </c>
      <c r="B626" s="11">
        <f>RRICC</f>
        <v>125600</v>
      </c>
      <c r="C626" s="7">
        <f>RR_ID</f>
        <v>3</v>
      </c>
      <c r="D626" s="1" t="str">
        <f>RR_SHORT_NAME</f>
        <v>CSXT</v>
      </c>
      <c r="E626" s="1" t="str">
        <f>RR_NAME</f>
        <v>CSX Transportation Company</v>
      </c>
      <c r="F626" s="1" t="s">
        <v>47626</v>
      </c>
      <c r="G626" s="6">
        <f>E2L107C24</f>
        <v>6033.7087075820818</v>
      </c>
    </row>
    <row r="627" spans="1:7" x14ac:dyDescent="0.2">
      <c r="A627" s="11">
        <f>CURRENT_YEAR</f>
        <v>2015</v>
      </c>
      <c r="B627" s="11">
        <f>RRICC</f>
        <v>125600</v>
      </c>
      <c r="C627" s="7">
        <f>RR_ID</f>
        <v>3</v>
      </c>
      <c r="D627" s="1" t="str">
        <f>RR_SHORT_NAME</f>
        <v>CSXT</v>
      </c>
      <c r="E627" s="1" t="str">
        <f>RR_NAME</f>
        <v>CSX Transportation Company</v>
      </c>
      <c r="F627" s="1" t="s">
        <v>47627</v>
      </c>
      <c r="G627" s="6">
        <f>E2L107C25</f>
        <v>9.3611594740446762</v>
      </c>
    </row>
    <row r="628" spans="1:7" x14ac:dyDescent="0.2">
      <c r="A628" s="11">
        <f>CURRENT_YEAR</f>
        <v>2015</v>
      </c>
      <c r="B628" s="11">
        <f>RRICC</f>
        <v>125600</v>
      </c>
      <c r="C628" s="7">
        <f>RR_ID</f>
        <v>3</v>
      </c>
      <c r="D628" s="1" t="str">
        <f>RR_SHORT_NAME</f>
        <v>CSXT</v>
      </c>
      <c r="E628" s="1" t="str">
        <f>RR_NAME</f>
        <v>CSX Transportation Company</v>
      </c>
      <c r="F628" s="1" t="s">
        <v>47628</v>
      </c>
      <c r="G628" s="6">
        <f>E2L107C26</f>
        <v>5.1486377107245715</v>
      </c>
    </row>
    <row r="629" spans="1:7" x14ac:dyDescent="0.2">
      <c r="A629" s="11">
        <f>CURRENT_YEAR</f>
        <v>2015</v>
      </c>
      <c r="B629" s="11">
        <f>RRICC</f>
        <v>125600</v>
      </c>
      <c r="C629" s="7">
        <f>RR_ID</f>
        <v>3</v>
      </c>
      <c r="D629" s="1" t="str">
        <f>RR_SHORT_NAME</f>
        <v>CSXT</v>
      </c>
      <c r="E629" s="1" t="str">
        <f>RR_NAME</f>
        <v>CSX Transportation Company</v>
      </c>
      <c r="F629" s="1" t="s">
        <v>47629</v>
      </c>
      <c r="G629" s="6">
        <f>E2L107C27</f>
        <v>14.041739211067014</v>
      </c>
    </row>
    <row r="630" spans="1:7" x14ac:dyDescent="0.2">
      <c r="A630" s="11">
        <f>CURRENT_YEAR</f>
        <v>2015</v>
      </c>
      <c r="B630" s="11">
        <f>RRICC</f>
        <v>125600</v>
      </c>
      <c r="C630" s="7">
        <f>RR_ID</f>
        <v>3</v>
      </c>
      <c r="D630" s="1" t="str">
        <f>RR_SHORT_NAME</f>
        <v>CSXT</v>
      </c>
      <c r="E630" s="1" t="str">
        <f>RR_NAME</f>
        <v>CSX Transportation Company</v>
      </c>
      <c r="F630" s="1" t="s">
        <v>47630</v>
      </c>
      <c r="G630" s="6">
        <f>E2L107C28</f>
        <v>11.23339136885361</v>
      </c>
    </row>
    <row r="631" spans="1:7" x14ac:dyDescent="0.2">
      <c r="A631" s="11">
        <f>CURRENT_YEAR</f>
        <v>2015</v>
      </c>
      <c r="B631" s="11">
        <f>RRICC</f>
        <v>125600</v>
      </c>
      <c r="C631" s="7">
        <f>RR_ID</f>
        <v>3</v>
      </c>
      <c r="D631" s="1" t="str">
        <f>RR_SHORT_NAME</f>
        <v>CSXT</v>
      </c>
      <c r="E631" s="1" t="str">
        <f>RR_NAME</f>
        <v>CSX Transportation Company</v>
      </c>
      <c r="F631" s="1" t="s">
        <v>47631</v>
      </c>
      <c r="G631" s="6">
        <f>E2L107C29</f>
        <v>2.340289868511169</v>
      </c>
    </row>
    <row r="632" spans="1:7" x14ac:dyDescent="0.2">
      <c r="A632" s="11">
        <f>CURRENT_YEAR</f>
        <v>2015</v>
      </c>
      <c r="B632" s="11">
        <f>RRICC</f>
        <v>125600</v>
      </c>
      <c r="C632" s="7">
        <f>RR_ID</f>
        <v>3</v>
      </c>
      <c r="D632" s="1" t="str">
        <f>RR_SHORT_NAME</f>
        <v>CSXT</v>
      </c>
      <c r="E632" s="1" t="str">
        <f>RR_NAME</f>
        <v>CSX Transportation Company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2015</v>
      </c>
      <c r="B633" s="11">
        <f>RRICC</f>
        <v>125600</v>
      </c>
      <c r="C633" s="7">
        <f>RR_ID</f>
        <v>3</v>
      </c>
      <c r="D633" s="1" t="str">
        <f>RR_SHORT_NAME</f>
        <v>CSXT</v>
      </c>
      <c r="E633" s="1" t="str">
        <f>RR_NAME</f>
        <v>CSX Transportation Company</v>
      </c>
      <c r="F633" s="1" t="s">
        <v>47633</v>
      </c>
      <c r="G633" s="6">
        <f>E2L108C2</f>
        <v>2.0461439444817549</v>
      </c>
    </row>
    <row r="634" spans="1:7" x14ac:dyDescent="0.2">
      <c r="A634" s="11">
        <f>CURRENT_YEAR</f>
        <v>2015</v>
      </c>
      <c r="B634" s="11">
        <f>RRICC</f>
        <v>125600</v>
      </c>
      <c r="C634" s="7">
        <f>RR_ID</f>
        <v>3</v>
      </c>
      <c r="D634" s="1" t="str">
        <f>RR_SHORT_NAME</f>
        <v>CSXT</v>
      </c>
      <c r="E634" s="1" t="str">
        <f>RR_NAME</f>
        <v>CSX Transportation Company</v>
      </c>
      <c r="F634" s="1" t="s">
        <v>47634</v>
      </c>
      <c r="G634" s="6">
        <f>E2L108C3</f>
        <v>1.8443410251438175</v>
      </c>
    </row>
    <row r="635" spans="1:7" x14ac:dyDescent="0.2">
      <c r="A635" s="11">
        <f>CURRENT_YEAR</f>
        <v>2015</v>
      </c>
      <c r="B635" s="11">
        <f>RRICC</f>
        <v>125600</v>
      </c>
      <c r="C635" s="7">
        <f>RR_ID</f>
        <v>3</v>
      </c>
      <c r="D635" s="1" t="str">
        <f>RR_SHORT_NAME</f>
        <v>CSXT</v>
      </c>
      <c r="E635" s="1" t="str">
        <f>RR_NAME</f>
        <v>CSX Transportation Company</v>
      </c>
      <c r="F635" s="1" t="s">
        <v>47635</v>
      </c>
      <c r="G635" s="6">
        <f>E2L108C4</f>
        <v>1.8822080799806771</v>
      </c>
    </row>
    <row r="636" spans="1:7" x14ac:dyDescent="0.2">
      <c r="A636" s="11">
        <f>CURRENT_YEAR</f>
        <v>2015</v>
      </c>
      <c r="B636" s="11">
        <f>RRICC</f>
        <v>125600</v>
      </c>
      <c r="C636" s="7">
        <f>RR_ID</f>
        <v>3</v>
      </c>
      <c r="D636" s="1" t="str">
        <f>RR_SHORT_NAME</f>
        <v>CSXT</v>
      </c>
      <c r="E636" s="1" t="str">
        <f>RR_NAME</f>
        <v>CSX Transportation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2015</v>
      </c>
      <c r="B637" s="11">
        <f>RRICC</f>
        <v>125600</v>
      </c>
      <c r="C637" s="7">
        <f>RR_ID</f>
        <v>3</v>
      </c>
      <c r="D637" s="1" t="str">
        <f>RR_SHORT_NAME</f>
        <v>CSXT</v>
      </c>
      <c r="E637" s="1" t="str">
        <f>RR_NAME</f>
        <v>CSX Transportation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2015</v>
      </c>
      <c r="B638" s="11">
        <f>RRICC</f>
        <v>125600</v>
      </c>
      <c r="C638" s="7">
        <f>RR_ID</f>
        <v>3</v>
      </c>
      <c r="D638" s="1" t="str">
        <f>RR_SHORT_NAME</f>
        <v>CSXT</v>
      </c>
      <c r="E638" s="1" t="str">
        <f>RR_NAME</f>
        <v>CSX Transportation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2015</v>
      </c>
      <c r="B639" s="11">
        <f>RRICC</f>
        <v>125600</v>
      </c>
      <c r="C639" s="7">
        <f>RR_ID</f>
        <v>3</v>
      </c>
      <c r="D639" s="1" t="str">
        <f>RR_SHORT_NAME</f>
        <v>CSXT</v>
      </c>
      <c r="E639" s="1" t="str">
        <f>RR_NAME</f>
        <v>CSX Transportation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2015</v>
      </c>
      <c r="B640" s="11">
        <f>RRICC</f>
        <v>125600</v>
      </c>
      <c r="C640" s="7">
        <f>RR_ID</f>
        <v>3</v>
      </c>
      <c r="D640" s="1" t="str">
        <f>RR_SHORT_NAME</f>
        <v>CSXT</v>
      </c>
      <c r="E640" s="1" t="str">
        <f>RR_NAME</f>
        <v>CSX Transportation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2015</v>
      </c>
      <c r="B641" s="11">
        <f>RRICC</f>
        <v>125600</v>
      </c>
      <c r="C641" s="7">
        <f>RR_ID</f>
        <v>3</v>
      </c>
      <c r="D641" s="1" t="str">
        <f>RR_SHORT_NAME</f>
        <v>CSXT</v>
      </c>
      <c r="E641" s="1" t="str">
        <f>RR_NAME</f>
        <v>CSX Transportation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2015</v>
      </c>
      <c r="B642" s="11">
        <f>RRICC</f>
        <v>125600</v>
      </c>
      <c r="C642" s="7">
        <f>RR_ID</f>
        <v>3</v>
      </c>
      <c r="D642" s="1" t="str">
        <f>RR_SHORT_NAME</f>
        <v>CSXT</v>
      </c>
      <c r="E642" s="1" t="str">
        <f>RR_NAME</f>
        <v>CSX Transportation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2015</v>
      </c>
      <c r="B643" s="11">
        <f>RRICC</f>
        <v>125600</v>
      </c>
      <c r="C643" s="7">
        <f>RR_ID</f>
        <v>3</v>
      </c>
      <c r="D643" s="1" t="str">
        <f>RR_SHORT_NAME</f>
        <v>CSXT</v>
      </c>
      <c r="E643" s="1" t="str">
        <f>RR_NAME</f>
        <v>CSX Transportation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2015</v>
      </c>
      <c r="B644" s="11">
        <f>RRICC</f>
        <v>125600</v>
      </c>
      <c r="C644" s="7">
        <f>RR_ID</f>
        <v>3</v>
      </c>
      <c r="D644" s="1" t="str">
        <f>RR_SHORT_NAME</f>
        <v>CSXT</v>
      </c>
      <c r="E644" s="1" t="str">
        <f>RR_NAME</f>
        <v>CSX Transportation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2015</v>
      </c>
      <c r="B645" s="11">
        <f>RRICC</f>
        <v>125600</v>
      </c>
      <c r="C645" s="7">
        <f>RR_ID</f>
        <v>3</v>
      </c>
      <c r="D645" s="1" t="str">
        <f>RR_SHORT_NAME</f>
        <v>CSXT</v>
      </c>
      <c r="E645" s="1" t="str">
        <f>RR_NAME</f>
        <v>CSX Transportation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2015</v>
      </c>
      <c r="B646" s="11">
        <f>RRICC</f>
        <v>125600</v>
      </c>
      <c r="C646" s="7">
        <f>RR_ID</f>
        <v>3</v>
      </c>
      <c r="D646" s="1" t="str">
        <f>RR_SHORT_NAME</f>
        <v>CSXT</v>
      </c>
      <c r="E646" s="1" t="str">
        <f>RR_NAME</f>
        <v>CSX Transportation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2015</v>
      </c>
      <c r="B647" s="11">
        <f>RRICC</f>
        <v>125600</v>
      </c>
      <c r="C647" s="7">
        <f>RR_ID</f>
        <v>3</v>
      </c>
      <c r="D647" s="1" t="str">
        <f>RR_SHORT_NAME</f>
        <v>CSXT</v>
      </c>
      <c r="E647" s="1" t="str">
        <f>RR_NAME</f>
        <v>CSX Transportation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2015</v>
      </c>
      <c r="B648" s="11">
        <f>RRICC</f>
        <v>125600</v>
      </c>
      <c r="C648" s="7">
        <f>RR_ID</f>
        <v>3</v>
      </c>
      <c r="D648" s="1" t="str">
        <f>RR_SHORT_NAME</f>
        <v>CSXT</v>
      </c>
      <c r="E648" s="1" t="str">
        <f>RR_NAME</f>
        <v>CSX Transportation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2015</v>
      </c>
      <c r="B649" s="11">
        <f>RRICC</f>
        <v>125600</v>
      </c>
      <c r="C649" s="7">
        <f>RR_ID</f>
        <v>3</v>
      </c>
      <c r="D649" s="1" t="str">
        <f>RR_SHORT_NAME</f>
        <v>CSXT</v>
      </c>
      <c r="E649" s="1" t="str">
        <f>RR_NAME</f>
        <v>CSX Transportation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2015</v>
      </c>
      <c r="B650" s="11">
        <f>RRICC</f>
        <v>125600</v>
      </c>
      <c r="C650" s="7">
        <f>RR_ID</f>
        <v>3</v>
      </c>
      <c r="D650" s="1" t="str">
        <f>RR_SHORT_NAME</f>
        <v>CSXT</v>
      </c>
      <c r="E650" s="1" t="str">
        <f>RR_NAME</f>
        <v>CSX Transportation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2015</v>
      </c>
      <c r="B651" s="11">
        <f>RRICC</f>
        <v>125600</v>
      </c>
      <c r="C651" s="7">
        <f>RR_ID</f>
        <v>3</v>
      </c>
      <c r="D651" s="1" t="str">
        <f>RR_SHORT_NAME</f>
        <v>CSXT</v>
      </c>
      <c r="E651" s="1" t="str">
        <f>RR_NAME</f>
        <v>CSX Transportation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2015</v>
      </c>
      <c r="B652" s="11">
        <f>RRICC</f>
        <v>125600</v>
      </c>
      <c r="C652" s="7">
        <f>RR_ID</f>
        <v>3</v>
      </c>
      <c r="D652" s="1" t="str">
        <f>RR_SHORT_NAME</f>
        <v>CSXT</v>
      </c>
      <c r="E652" s="1" t="str">
        <f>RR_NAME</f>
        <v>CSX Transportation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2015</v>
      </c>
      <c r="B653" s="11">
        <f>RRICC</f>
        <v>125600</v>
      </c>
      <c r="C653" s="7">
        <f>RR_ID</f>
        <v>3</v>
      </c>
      <c r="D653" s="1" t="str">
        <f>RR_SHORT_NAME</f>
        <v>CSXT</v>
      </c>
      <c r="E653" s="1" t="str">
        <f>RR_NAME</f>
        <v>CSX Transportation Company</v>
      </c>
      <c r="F653" s="1" t="s">
        <v>47653</v>
      </c>
      <c r="G653" s="6">
        <f>E2L108C22</f>
        <v>560.81578840141708</v>
      </c>
    </row>
    <row r="654" spans="1:7" x14ac:dyDescent="0.2">
      <c r="A654" s="11">
        <f>CURRENT_YEAR</f>
        <v>2015</v>
      </c>
      <c r="B654" s="11">
        <f>RRICC</f>
        <v>125600</v>
      </c>
      <c r="C654" s="7">
        <f>RR_ID</f>
        <v>3</v>
      </c>
      <c r="D654" s="1" t="str">
        <f>RR_SHORT_NAME</f>
        <v>CSXT</v>
      </c>
      <c r="E654" s="1" t="str">
        <f>RR_NAME</f>
        <v>CSX Transportation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2015</v>
      </c>
      <c r="B655" s="11">
        <f>RRICC</f>
        <v>125600</v>
      </c>
      <c r="C655" s="7">
        <f>RR_ID</f>
        <v>3</v>
      </c>
      <c r="D655" s="1" t="str">
        <f>RR_SHORT_NAME</f>
        <v>CSXT</v>
      </c>
      <c r="E655" s="1" t="str">
        <f>RR_NAME</f>
        <v>CSX Transportation Company</v>
      </c>
      <c r="F655" s="1" t="s">
        <v>47655</v>
      </c>
      <c r="G655" s="6">
        <f>E2L108C24</f>
        <v>1292.4967784792818</v>
      </c>
    </row>
    <row r="656" spans="1:7" x14ac:dyDescent="0.2">
      <c r="A656" s="11">
        <f>CURRENT_YEAR</f>
        <v>2015</v>
      </c>
      <c r="B656" s="11">
        <f>RRICC</f>
        <v>125600</v>
      </c>
      <c r="C656" s="7">
        <f>RR_ID</f>
        <v>3</v>
      </c>
      <c r="D656" s="1" t="str">
        <f>RR_SHORT_NAME</f>
        <v>CSXT</v>
      </c>
      <c r="E656" s="1" t="str">
        <f>RR_NAME</f>
        <v>CSX Transportation Company</v>
      </c>
      <c r="F656" s="1" t="s">
        <v>47656</v>
      </c>
      <c r="G656" s="6">
        <f>E2L108C25</f>
        <v>9.3611594740446762</v>
      </c>
    </row>
    <row r="657" spans="1:7" x14ac:dyDescent="0.2">
      <c r="A657" s="11">
        <f>CURRENT_YEAR</f>
        <v>2015</v>
      </c>
      <c r="B657" s="11">
        <f>RRICC</f>
        <v>125600</v>
      </c>
      <c r="C657" s="7">
        <f>RR_ID</f>
        <v>3</v>
      </c>
      <c r="D657" s="1" t="str">
        <f>RR_SHORT_NAME</f>
        <v>CSXT</v>
      </c>
      <c r="E657" s="1" t="str">
        <f>RR_NAME</f>
        <v>CSX Transportation Company</v>
      </c>
      <c r="F657" s="1" t="s">
        <v>47657</v>
      </c>
      <c r="G657" s="6">
        <f>E2L108C26</f>
        <v>5.1486377107245715</v>
      </c>
    </row>
    <row r="658" spans="1:7" x14ac:dyDescent="0.2">
      <c r="A658" s="11">
        <f>CURRENT_YEAR</f>
        <v>2015</v>
      </c>
      <c r="B658" s="11">
        <f>RRICC</f>
        <v>125600</v>
      </c>
      <c r="C658" s="7">
        <f>RR_ID</f>
        <v>3</v>
      </c>
      <c r="D658" s="1" t="str">
        <f>RR_SHORT_NAME</f>
        <v>CSXT</v>
      </c>
      <c r="E658" s="1" t="str">
        <f>RR_NAME</f>
        <v>CSX Transportation Company</v>
      </c>
      <c r="F658" s="1" t="s">
        <v>47658</v>
      </c>
      <c r="G658" s="6">
        <f>E2L108C27</f>
        <v>14.041739211067013</v>
      </c>
    </row>
    <row r="659" spans="1:7" x14ac:dyDescent="0.2">
      <c r="A659" s="11">
        <f>CURRENT_YEAR</f>
        <v>2015</v>
      </c>
      <c r="B659" s="11">
        <f>RRICC</f>
        <v>125600</v>
      </c>
      <c r="C659" s="7">
        <f>RR_ID</f>
        <v>3</v>
      </c>
      <c r="D659" s="1" t="str">
        <f>RR_SHORT_NAME</f>
        <v>CSXT</v>
      </c>
      <c r="E659" s="1" t="str">
        <f>RR_NAME</f>
        <v>CSX Transportation Company</v>
      </c>
      <c r="F659" s="1" t="s">
        <v>47659</v>
      </c>
      <c r="G659" s="6">
        <f>E2L108C28</f>
        <v>11.23339136885361</v>
      </c>
    </row>
    <row r="660" spans="1:7" x14ac:dyDescent="0.2">
      <c r="A660" s="11">
        <f>CURRENT_YEAR</f>
        <v>2015</v>
      </c>
      <c r="B660" s="11">
        <f>RRICC</f>
        <v>125600</v>
      </c>
      <c r="C660" s="7">
        <f>RR_ID</f>
        <v>3</v>
      </c>
      <c r="D660" s="1" t="str">
        <f>RR_SHORT_NAME</f>
        <v>CSXT</v>
      </c>
      <c r="E660" s="1" t="str">
        <f>RR_NAME</f>
        <v>CSX Transportation Company</v>
      </c>
      <c r="F660" s="1" t="s">
        <v>47660</v>
      </c>
      <c r="G660" s="6">
        <f>E2L108C29</f>
        <v>2.340289868511169</v>
      </c>
    </row>
    <row r="661" spans="1:7" x14ac:dyDescent="0.2">
      <c r="A661" s="11">
        <f>CURRENT_YEAR</f>
        <v>2015</v>
      </c>
      <c r="B661" s="11">
        <f>RRICC</f>
        <v>125600</v>
      </c>
      <c r="C661" s="7">
        <f>RR_ID</f>
        <v>3</v>
      </c>
      <c r="D661" s="1" t="str">
        <f>RR_SHORT_NAME</f>
        <v>CSXT</v>
      </c>
      <c r="E661" s="1" t="str">
        <f>RR_NAME</f>
        <v>CSX Transportation Company</v>
      </c>
      <c r="F661" s="1" t="s">
        <v>47661</v>
      </c>
      <c r="G661" s="6">
        <f>E2L109C1</f>
        <v>47.5</v>
      </c>
    </row>
    <row r="662" spans="1:7" x14ac:dyDescent="0.2">
      <c r="A662" s="11">
        <f>CURRENT_YEAR</f>
        <v>2015</v>
      </c>
      <c r="B662" s="11">
        <f>RRICC</f>
        <v>125600</v>
      </c>
      <c r="C662" s="7">
        <f>RR_ID</f>
        <v>3</v>
      </c>
      <c r="D662" s="1" t="str">
        <f>RR_SHORT_NAME</f>
        <v>CSXT</v>
      </c>
      <c r="E662" s="1" t="str">
        <f>RR_NAME</f>
        <v>CSX Transportation Company</v>
      </c>
      <c r="F662" s="1" t="s">
        <v>47662</v>
      </c>
      <c r="G662" s="6">
        <f>E2L109C2</f>
        <v>1.9248471997006362</v>
      </c>
    </row>
    <row r="663" spans="1:7" x14ac:dyDescent="0.2">
      <c r="A663" s="11">
        <f>CURRENT_YEAR</f>
        <v>2015</v>
      </c>
      <c r="B663" s="11">
        <f>RRICC</f>
        <v>125600</v>
      </c>
      <c r="C663" s="7">
        <f>RR_ID</f>
        <v>3</v>
      </c>
      <c r="D663" s="1" t="str">
        <f>RR_SHORT_NAME</f>
        <v>CSXT</v>
      </c>
      <c r="E663" s="1" t="str">
        <f>RR_NAME</f>
        <v>CSX Transportation Company</v>
      </c>
      <c r="F663" s="1" t="s">
        <v>47663</v>
      </c>
      <c r="G663" s="6">
        <f>E2L109C3</f>
        <v>1.3978799840333527</v>
      </c>
    </row>
    <row r="664" spans="1:7" x14ac:dyDescent="0.2">
      <c r="A664" s="11">
        <f>CURRENT_YEAR</f>
        <v>2015</v>
      </c>
      <c r="B664" s="11">
        <f>RRICC</f>
        <v>125600</v>
      </c>
      <c r="C664" s="7">
        <f>RR_ID</f>
        <v>3</v>
      </c>
      <c r="D664" s="1" t="str">
        <f>RR_SHORT_NAME</f>
        <v>CSXT</v>
      </c>
      <c r="E664" s="1" t="str">
        <f>RR_NAME</f>
        <v>CSX Transportation Company</v>
      </c>
      <c r="F664" s="1" t="s">
        <v>47664</v>
      </c>
      <c r="G664" s="6">
        <f>E2L109C4</f>
        <v>1.6168839584251316</v>
      </c>
    </row>
    <row r="665" spans="1:7" x14ac:dyDescent="0.2">
      <c r="A665" s="11">
        <f>CURRENT_YEAR</f>
        <v>2015</v>
      </c>
      <c r="B665" s="11">
        <f>RRICC</f>
        <v>125600</v>
      </c>
      <c r="C665" s="7">
        <f>RR_ID</f>
        <v>3</v>
      </c>
      <c r="D665" s="1" t="str">
        <f>RR_SHORT_NAME</f>
        <v>CSXT</v>
      </c>
      <c r="E665" s="1" t="str">
        <f>RR_NAME</f>
        <v>CSX Transportation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2015</v>
      </c>
      <c r="B666" s="11">
        <f>RRICC</f>
        <v>125600</v>
      </c>
      <c r="C666" s="7">
        <f>RR_ID</f>
        <v>3</v>
      </c>
      <c r="D666" s="1" t="str">
        <f>RR_SHORT_NAME</f>
        <v>CSXT</v>
      </c>
      <c r="E666" s="1" t="str">
        <f>RR_NAME</f>
        <v>CSX Transportation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2015</v>
      </c>
      <c r="B667" s="11">
        <f>RRICC</f>
        <v>125600</v>
      </c>
      <c r="C667" s="7">
        <f>RR_ID</f>
        <v>3</v>
      </c>
      <c r="D667" s="1" t="str">
        <f>RR_SHORT_NAME</f>
        <v>CSXT</v>
      </c>
      <c r="E667" s="1" t="str">
        <f>RR_NAME</f>
        <v>CSX Transportation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2015</v>
      </c>
      <c r="B668" s="11">
        <f>RRICC</f>
        <v>125600</v>
      </c>
      <c r="C668" s="7">
        <f>RR_ID</f>
        <v>3</v>
      </c>
      <c r="D668" s="1" t="str">
        <f>RR_SHORT_NAME</f>
        <v>CSXT</v>
      </c>
      <c r="E668" s="1" t="str">
        <f>RR_NAME</f>
        <v>CSX Transportation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2015</v>
      </c>
      <c r="B669" s="11">
        <f>RRICC</f>
        <v>125600</v>
      </c>
      <c r="C669" s="7">
        <f>RR_ID</f>
        <v>3</v>
      </c>
      <c r="D669" s="1" t="str">
        <f>RR_SHORT_NAME</f>
        <v>CSXT</v>
      </c>
      <c r="E669" s="1" t="str">
        <f>RR_NAME</f>
        <v>CSX Transportation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2015</v>
      </c>
      <c r="B670" s="11">
        <f>RRICC</f>
        <v>125600</v>
      </c>
      <c r="C670" s="7">
        <f>RR_ID</f>
        <v>3</v>
      </c>
      <c r="D670" s="1" t="str">
        <f>RR_SHORT_NAME</f>
        <v>CSXT</v>
      </c>
      <c r="E670" s="1" t="str">
        <f>RR_NAME</f>
        <v>CSX Transportation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2015</v>
      </c>
      <c r="B671" s="11">
        <f>RRICC</f>
        <v>125600</v>
      </c>
      <c r="C671" s="7">
        <f>RR_ID</f>
        <v>3</v>
      </c>
      <c r="D671" s="1" t="str">
        <f>RR_SHORT_NAME</f>
        <v>CSXT</v>
      </c>
      <c r="E671" s="1" t="str">
        <f>RR_NAME</f>
        <v>CSX Transportation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2015</v>
      </c>
      <c r="B672" s="11">
        <f>RRICC</f>
        <v>125600</v>
      </c>
      <c r="C672" s="7">
        <f>RR_ID</f>
        <v>3</v>
      </c>
      <c r="D672" s="1" t="str">
        <f>RR_SHORT_NAME</f>
        <v>CSXT</v>
      </c>
      <c r="E672" s="1" t="str">
        <f>RR_NAME</f>
        <v>CSX Transportation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2015</v>
      </c>
      <c r="B673" s="11">
        <f>RRICC</f>
        <v>125600</v>
      </c>
      <c r="C673" s="7">
        <f>RR_ID</f>
        <v>3</v>
      </c>
      <c r="D673" s="1" t="str">
        <f>RR_SHORT_NAME</f>
        <v>CSXT</v>
      </c>
      <c r="E673" s="1" t="str">
        <f>RR_NAME</f>
        <v>CSX Transportation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2015</v>
      </c>
      <c r="B674" s="11">
        <f>RRICC</f>
        <v>125600</v>
      </c>
      <c r="C674" s="7">
        <f>RR_ID</f>
        <v>3</v>
      </c>
      <c r="D674" s="1" t="str">
        <f>RR_SHORT_NAME</f>
        <v>CSXT</v>
      </c>
      <c r="E674" s="1" t="str">
        <f>RR_NAME</f>
        <v>CSX Transportation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2015</v>
      </c>
      <c r="B675" s="11">
        <f>RRICC</f>
        <v>125600</v>
      </c>
      <c r="C675" s="7">
        <f>RR_ID</f>
        <v>3</v>
      </c>
      <c r="D675" s="1" t="str">
        <f>RR_SHORT_NAME</f>
        <v>CSXT</v>
      </c>
      <c r="E675" s="1" t="str">
        <f>RR_NAME</f>
        <v>CSX Transportation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2015</v>
      </c>
      <c r="B676" s="11">
        <f>RRICC</f>
        <v>125600</v>
      </c>
      <c r="C676" s="7">
        <f>RR_ID</f>
        <v>3</v>
      </c>
      <c r="D676" s="1" t="str">
        <f>RR_SHORT_NAME</f>
        <v>CSXT</v>
      </c>
      <c r="E676" s="1" t="str">
        <f>RR_NAME</f>
        <v>CSX Transportation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2015</v>
      </c>
      <c r="B677" s="11">
        <f>RRICC</f>
        <v>125600</v>
      </c>
      <c r="C677" s="7">
        <f>RR_ID</f>
        <v>3</v>
      </c>
      <c r="D677" s="1" t="str">
        <f>RR_SHORT_NAME</f>
        <v>CSXT</v>
      </c>
      <c r="E677" s="1" t="str">
        <f>RR_NAME</f>
        <v>CSX Transportation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2015</v>
      </c>
      <c r="B678" s="11">
        <f>RRICC</f>
        <v>125600</v>
      </c>
      <c r="C678" s="7">
        <f>RR_ID</f>
        <v>3</v>
      </c>
      <c r="D678" s="1" t="str">
        <f>RR_SHORT_NAME</f>
        <v>CSXT</v>
      </c>
      <c r="E678" s="1" t="str">
        <f>RR_NAME</f>
        <v>CSX Transportation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2015</v>
      </c>
      <c r="B679" s="11">
        <f>RRICC</f>
        <v>125600</v>
      </c>
      <c r="C679" s="7">
        <f>RR_ID</f>
        <v>3</v>
      </c>
      <c r="D679" s="1" t="str">
        <f>RR_SHORT_NAME</f>
        <v>CSXT</v>
      </c>
      <c r="E679" s="1" t="str">
        <f>RR_NAME</f>
        <v>CSX Transportation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2015</v>
      </c>
      <c r="B680" s="11">
        <f>RRICC</f>
        <v>125600</v>
      </c>
      <c r="C680" s="7">
        <f>RR_ID</f>
        <v>3</v>
      </c>
      <c r="D680" s="1" t="str">
        <f>RR_SHORT_NAME</f>
        <v>CSXT</v>
      </c>
      <c r="E680" s="1" t="str">
        <f>RR_NAME</f>
        <v>CSX Transportation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2015</v>
      </c>
      <c r="B681" s="11">
        <f>RRICC</f>
        <v>125600</v>
      </c>
      <c r="C681" s="7">
        <f>RR_ID</f>
        <v>3</v>
      </c>
      <c r="D681" s="1" t="str">
        <f>RR_SHORT_NAME</f>
        <v>CSXT</v>
      </c>
      <c r="E681" s="1" t="str">
        <f>RR_NAME</f>
        <v>CSX Transportation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2015</v>
      </c>
      <c r="B682" s="11">
        <f>RRICC</f>
        <v>125600</v>
      </c>
      <c r="C682" s="7">
        <f>RR_ID</f>
        <v>3</v>
      </c>
      <c r="D682" s="1" t="str">
        <f>RR_SHORT_NAME</f>
        <v>CSXT</v>
      </c>
      <c r="E682" s="1" t="str">
        <f>RR_NAME</f>
        <v>CSX Transportation Company</v>
      </c>
      <c r="F682" s="1" t="s">
        <v>47682</v>
      </c>
      <c r="G682" s="6">
        <f>E2L109C22</f>
        <v>560.81578840141708</v>
      </c>
    </row>
    <row r="683" spans="1:7" x14ac:dyDescent="0.2">
      <c r="A683" s="11">
        <f>CURRENT_YEAR</f>
        <v>2015</v>
      </c>
      <c r="B683" s="11">
        <f>RRICC</f>
        <v>125600</v>
      </c>
      <c r="C683" s="7">
        <f>RR_ID</f>
        <v>3</v>
      </c>
      <c r="D683" s="1" t="str">
        <f>RR_SHORT_NAME</f>
        <v>CSXT</v>
      </c>
      <c r="E683" s="1" t="str">
        <f>RR_NAME</f>
        <v>CSX Transportation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2015</v>
      </c>
      <c r="B684" s="11">
        <f>RRICC</f>
        <v>125600</v>
      </c>
      <c r="C684" s="7">
        <f>RR_ID</f>
        <v>3</v>
      </c>
      <c r="D684" s="1" t="str">
        <f>RR_SHORT_NAME</f>
        <v>CSXT</v>
      </c>
      <c r="E684" s="1" t="str">
        <f>RR_NAME</f>
        <v>CSX Transportation Company</v>
      </c>
      <c r="F684" s="1" t="s">
        <v>47684</v>
      </c>
      <c r="G684" s="6">
        <f>E2L109C24</f>
        <v>1384.2156575996278</v>
      </c>
    </row>
    <row r="685" spans="1:7" x14ac:dyDescent="0.2">
      <c r="A685" s="11">
        <f>CURRENT_YEAR</f>
        <v>2015</v>
      </c>
      <c r="B685" s="11">
        <f>RRICC</f>
        <v>125600</v>
      </c>
      <c r="C685" s="7">
        <f>RR_ID</f>
        <v>3</v>
      </c>
      <c r="D685" s="1" t="str">
        <f>RR_SHORT_NAME</f>
        <v>CSXT</v>
      </c>
      <c r="E685" s="1" t="str">
        <f>RR_NAME</f>
        <v>CSX Transportation Company</v>
      </c>
      <c r="F685" s="1" t="s">
        <v>47685</v>
      </c>
      <c r="G685" s="6">
        <f>E2L109C25</f>
        <v>9.3611594740446744</v>
      </c>
    </row>
    <row r="686" spans="1:7" x14ac:dyDescent="0.2">
      <c r="A686" s="11">
        <f>CURRENT_YEAR</f>
        <v>2015</v>
      </c>
      <c r="B686" s="11">
        <f>RRICC</f>
        <v>125600</v>
      </c>
      <c r="C686" s="7">
        <f>RR_ID</f>
        <v>3</v>
      </c>
      <c r="D686" s="1" t="str">
        <f>RR_SHORT_NAME</f>
        <v>CSXT</v>
      </c>
      <c r="E686" s="1" t="str">
        <f>RR_NAME</f>
        <v>CSX Transportation Company</v>
      </c>
      <c r="F686" s="1" t="s">
        <v>47686</v>
      </c>
      <c r="G686" s="6">
        <f>E2L109C26</f>
        <v>5.1486377107245715</v>
      </c>
    </row>
    <row r="687" spans="1:7" x14ac:dyDescent="0.2">
      <c r="A687" s="11">
        <f>CURRENT_YEAR</f>
        <v>2015</v>
      </c>
      <c r="B687" s="11">
        <f>RRICC</f>
        <v>125600</v>
      </c>
      <c r="C687" s="7">
        <f>RR_ID</f>
        <v>3</v>
      </c>
      <c r="D687" s="1" t="str">
        <f>RR_SHORT_NAME</f>
        <v>CSXT</v>
      </c>
      <c r="E687" s="1" t="str">
        <f>RR_NAME</f>
        <v>CSX Transportation Company</v>
      </c>
      <c r="F687" s="1" t="s">
        <v>47687</v>
      </c>
      <c r="G687" s="6">
        <f>E2L109C27</f>
        <v>14.041739211067013</v>
      </c>
    </row>
    <row r="688" spans="1:7" x14ac:dyDescent="0.2">
      <c r="A688" s="11">
        <f>CURRENT_YEAR</f>
        <v>2015</v>
      </c>
      <c r="B688" s="11">
        <f>RRICC</f>
        <v>125600</v>
      </c>
      <c r="C688" s="7">
        <f>RR_ID</f>
        <v>3</v>
      </c>
      <c r="D688" s="1" t="str">
        <f>RR_SHORT_NAME</f>
        <v>CSXT</v>
      </c>
      <c r="E688" s="1" t="str">
        <f>RR_NAME</f>
        <v>CSX Transportation Company</v>
      </c>
      <c r="F688" s="1" t="s">
        <v>47688</v>
      </c>
      <c r="G688" s="6">
        <f>E2L109C28</f>
        <v>11.23339136885361</v>
      </c>
    </row>
    <row r="689" spans="1:7" x14ac:dyDescent="0.2">
      <c r="A689" s="11">
        <f>CURRENT_YEAR</f>
        <v>2015</v>
      </c>
      <c r="B689" s="11">
        <f>RRICC</f>
        <v>125600</v>
      </c>
      <c r="C689" s="7">
        <f>RR_ID</f>
        <v>3</v>
      </c>
      <c r="D689" s="1" t="str">
        <f>RR_SHORT_NAME</f>
        <v>CSXT</v>
      </c>
      <c r="E689" s="1" t="str">
        <f>RR_NAME</f>
        <v>CSX Transportation Company</v>
      </c>
      <c r="F689" s="1" t="s">
        <v>47689</v>
      </c>
      <c r="G689" s="6">
        <f>E2L109C29</f>
        <v>2.340289868511169</v>
      </c>
    </row>
    <row r="690" spans="1:7" x14ac:dyDescent="0.2">
      <c r="A690" s="11">
        <f>CURRENT_YEAR</f>
        <v>2015</v>
      </c>
      <c r="B690" s="11">
        <f>RRICC</f>
        <v>125600</v>
      </c>
      <c r="C690" s="7">
        <f>RR_ID</f>
        <v>3</v>
      </c>
      <c r="D690" s="1" t="str">
        <f>RR_SHORT_NAME</f>
        <v>CSXT</v>
      </c>
      <c r="E690" s="1" t="str">
        <f>RR_NAME</f>
        <v>CSX Transportation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2015</v>
      </c>
      <c r="B691" s="11">
        <f>RRICC</f>
        <v>125600</v>
      </c>
      <c r="C691" s="7">
        <f>RR_ID</f>
        <v>3</v>
      </c>
      <c r="D691" s="1" t="str">
        <f>RR_SHORT_NAME</f>
        <v>CSXT</v>
      </c>
      <c r="E691" s="1" t="str">
        <f>RR_NAME</f>
        <v>CSX Transportation Company</v>
      </c>
      <c r="F691" s="1" t="s">
        <v>47691</v>
      </c>
      <c r="G691" s="6">
        <f>E2L110C2</f>
        <v>2.0386431194264731</v>
      </c>
    </row>
    <row r="692" spans="1:7" x14ac:dyDescent="0.2">
      <c r="A692" s="11">
        <f>CURRENT_YEAR</f>
        <v>2015</v>
      </c>
      <c r="B692" s="11">
        <f>RRICC</f>
        <v>125600</v>
      </c>
      <c r="C692" s="7">
        <f>RR_ID</f>
        <v>3</v>
      </c>
      <c r="D692" s="1" t="str">
        <f>RR_SHORT_NAME</f>
        <v>CSXT</v>
      </c>
      <c r="E692" s="1" t="str">
        <f>RR_NAME</f>
        <v>CSX Transportation Company</v>
      </c>
      <c r="F692" s="1" t="s">
        <v>47692</v>
      </c>
      <c r="G692" s="6">
        <f>E2L110C3</f>
        <v>1.9493975903614458</v>
      </c>
    </row>
    <row r="693" spans="1:7" x14ac:dyDescent="0.2">
      <c r="A693" s="11">
        <f>CURRENT_YEAR</f>
        <v>2015</v>
      </c>
      <c r="B693" s="11">
        <f>RRICC</f>
        <v>125600</v>
      </c>
      <c r="C693" s="7">
        <f>RR_ID</f>
        <v>3</v>
      </c>
      <c r="D693" s="1" t="str">
        <f>RR_SHORT_NAME</f>
        <v>CSXT</v>
      </c>
      <c r="E693" s="1" t="str">
        <f>RR_NAME</f>
        <v>CSX Transportation Company</v>
      </c>
      <c r="F693" s="1" t="s">
        <v>47693</v>
      </c>
      <c r="G693" s="6">
        <f>E2L110C4</f>
        <v>2.0148832435206572</v>
      </c>
    </row>
    <row r="694" spans="1:7" x14ac:dyDescent="0.2">
      <c r="A694" s="11">
        <f>CURRENT_YEAR</f>
        <v>2015</v>
      </c>
      <c r="B694" s="11">
        <f>RRICC</f>
        <v>125600</v>
      </c>
      <c r="C694" s="7">
        <f>RR_ID</f>
        <v>3</v>
      </c>
      <c r="D694" s="1" t="str">
        <f>RR_SHORT_NAME</f>
        <v>CSXT</v>
      </c>
      <c r="E694" s="1" t="str">
        <f>RR_NAME</f>
        <v>CSX Transportation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2015</v>
      </c>
      <c r="B695" s="11">
        <f>RRICC</f>
        <v>125600</v>
      </c>
      <c r="C695" s="7">
        <f>RR_ID</f>
        <v>3</v>
      </c>
      <c r="D695" s="1" t="str">
        <f>RR_SHORT_NAME</f>
        <v>CSXT</v>
      </c>
      <c r="E695" s="1" t="str">
        <f>RR_NAME</f>
        <v>CSX Transportation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2015</v>
      </c>
      <c r="B696" s="11">
        <f>RRICC</f>
        <v>125600</v>
      </c>
      <c r="C696" s="7">
        <f>RR_ID</f>
        <v>3</v>
      </c>
      <c r="D696" s="1" t="str">
        <f>RR_SHORT_NAME</f>
        <v>CSXT</v>
      </c>
      <c r="E696" s="1" t="str">
        <f>RR_NAME</f>
        <v>CSX Transportation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2015</v>
      </c>
      <c r="B697" s="11">
        <f>RRICC</f>
        <v>125600</v>
      </c>
      <c r="C697" s="7">
        <f>RR_ID</f>
        <v>3</v>
      </c>
      <c r="D697" s="1" t="str">
        <f>RR_SHORT_NAME</f>
        <v>CSXT</v>
      </c>
      <c r="E697" s="1" t="str">
        <f>RR_NAME</f>
        <v>CSX Transportation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2015</v>
      </c>
      <c r="B698" s="11">
        <f>RRICC</f>
        <v>125600</v>
      </c>
      <c r="C698" s="7">
        <f>RR_ID</f>
        <v>3</v>
      </c>
      <c r="D698" s="1" t="str">
        <f>RR_SHORT_NAME</f>
        <v>CSXT</v>
      </c>
      <c r="E698" s="1" t="str">
        <f>RR_NAME</f>
        <v>CSX Transportation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2015</v>
      </c>
      <c r="B699" s="11">
        <f>RRICC</f>
        <v>125600</v>
      </c>
      <c r="C699" s="7">
        <f>RR_ID</f>
        <v>3</v>
      </c>
      <c r="D699" s="1" t="str">
        <f>RR_SHORT_NAME</f>
        <v>CSXT</v>
      </c>
      <c r="E699" s="1" t="str">
        <f>RR_NAME</f>
        <v>CSX Transportation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2015</v>
      </c>
      <c r="B700" s="11">
        <f>RRICC</f>
        <v>125600</v>
      </c>
      <c r="C700" s="7">
        <f>RR_ID</f>
        <v>3</v>
      </c>
      <c r="D700" s="1" t="str">
        <f>RR_SHORT_NAME</f>
        <v>CSXT</v>
      </c>
      <c r="E700" s="1" t="str">
        <f>RR_NAME</f>
        <v>CSX Transportation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2015</v>
      </c>
      <c r="B701" s="11">
        <f>RRICC</f>
        <v>125600</v>
      </c>
      <c r="C701" s="7">
        <f>RR_ID</f>
        <v>3</v>
      </c>
      <c r="D701" s="1" t="str">
        <f>RR_SHORT_NAME</f>
        <v>CSXT</v>
      </c>
      <c r="E701" s="1" t="str">
        <f>RR_NAME</f>
        <v>CSX Transportation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2015</v>
      </c>
      <c r="B702" s="11">
        <f>RRICC</f>
        <v>125600</v>
      </c>
      <c r="C702" s="7">
        <f>RR_ID</f>
        <v>3</v>
      </c>
      <c r="D702" s="1" t="str">
        <f>RR_SHORT_NAME</f>
        <v>CSXT</v>
      </c>
      <c r="E702" s="1" t="str">
        <f>RR_NAME</f>
        <v>CSX Transportation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2015</v>
      </c>
      <c r="B703" s="11">
        <f>RRICC</f>
        <v>125600</v>
      </c>
      <c r="C703" s="7">
        <f>RR_ID</f>
        <v>3</v>
      </c>
      <c r="D703" s="1" t="str">
        <f>RR_SHORT_NAME</f>
        <v>CSXT</v>
      </c>
      <c r="E703" s="1" t="str">
        <f>RR_NAME</f>
        <v>CSX Transportation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2015</v>
      </c>
      <c r="B704" s="11">
        <f>RRICC</f>
        <v>125600</v>
      </c>
      <c r="C704" s="7">
        <f>RR_ID</f>
        <v>3</v>
      </c>
      <c r="D704" s="1" t="str">
        <f>RR_SHORT_NAME</f>
        <v>CSXT</v>
      </c>
      <c r="E704" s="1" t="str">
        <f>RR_NAME</f>
        <v>CSX Transportation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2015</v>
      </c>
      <c r="B705" s="11">
        <f>RRICC</f>
        <v>125600</v>
      </c>
      <c r="C705" s="7">
        <f>RR_ID</f>
        <v>3</v>
      </c>
      <c r="D705" s="1" t="str">
        <f>RR_SHORT_NAME</f>
        <v>CSXT</v>
      </c>
      <c r="E705" s="1" t="str">
        <f>RR_NAME</f>
        <v>CSX Transportation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2015</v>
      </c>
      <c r="B706" s="11">
        <f>RRICC</f>
        <v>125600</v>
      </c>
      <c r="C706" s="7">
        <f>RR_ID</f>
        <v>3</v>
      </c>
      <c r="D706" s="1" t="str">
        <f>RR_SHORT_NAME</f>
        <v>CSXT</v>
      </c>
      <c r="E706" s="1" t="str">
        <f>RR_NAME</f>
        <v>CSX Transportation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2015</v>
      </c>
      <c r="B707" s="11">
        <f>RRICC</f>
        <v>125600</v>
      </c>
      <c r="C707" s="7">
        <f>RR_ID</f>
        <v>3</v>
      </c>
      <c r="D707" s="1" t="str">
        <f>RR_SHORT_NAME</f>
        <v>CSXT</v>
      </c>
      <c r="E707" s="1" t="str">
        <f>RR_NAME</f>
        <v>CSX Transportation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2015</v>
      </c>
      <c r="B708" s="11">
        <f>RRICC</f>
        <v>125600</v>
      </c>
      <c r="C708" s="7">
        <f>RR_ID</f>
        <v>3</v>
      </c>
      <c r="D708" s="1" t="str">
        <f>RR_SHORT_NAME</f>
        <v>CSXT</v>
      </c>
      <c r="E708" s="1" t="str">
        <f>RR_NAME</f>
        <v>CSX Transportation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2015</v>
      </c>
      <c r="B709" s="11">
        <f>RRICC</f>
        <v>125600</v>
      </c>
      <c r="C709" s="7">
        <f>RR_ID</f>
        <v>3</v>
      </c>
      <c r="D709" s="1" t="str">
        <f>RR_SHORT_NAME</f>
        <v>CSXT</v>
      </c>
      <c r="E709" s="1" t="str">
        <f>RR_NAME</f>
        <v>CSX Transportation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2015</v>
      </c>
      <c r="B710" s="11">
        <f>RRICC</f>
        <v>125600</v>
      </c>
      <c r="C710" s="7">
        <f>RR_ID</f>
        <v>3</v>
      </c>
      <c r="D710" s="1" t="str">
        <f>RR_SHORT_NAME</f>
        <v>CSXT</v>
      </c>
      <c r="E710" s="1" t="str">
        <f>RR_NAME</f>
        <v>CSX Transportation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2015</v>
      </c>
      <c r="B711" s="11">
        <f>RRICC</f>
        <v>125600</v>
      </c>
      <c r="C711" s="7">
        <f>RR_ID</f>
        <v>3</v>
      </c>
      <c r="D711" s="1" t="str">
        <f>RR_SHORT_NAME</f>
        <v>CSXT</v>
      </c>
      <c r="E711" s="1" t="str">
        <f>RR_NAME</f>
        <v>CSX Transportation Company</v>
      </c>
      <c r="F711" s="1" t="s">
        <v>47711</v>
      </c>
      <c r="G711" s="6">
        <f>E2L110C22</f>
        <v>560.81578840141708</v>
      </c>
    </row>
    <row r="712" spans="1:7" x14ac:dyDescent="0.2">
      <c r="A712" s="11">
        <f>CURRENT_YEAR</f>
        <v>2015</v>
      </c>
      <c r="B712" s="11">
        <f>RRICC</f>
        <v>125600</v>
      </c>
      <c r="C712" s="7">
        <f>RR_ID</f>
        <v>3</v>
      </c>
      <c r="D712" s="1" t="str">
        <f>RR_SHORT_NAME</f>
        <v>CSXT</v>
      </c>
      <c r="E712" s="1" t="str">
        <f>RR_NAME</f>
        <v>CSX Transportation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2015</v>
      </c>
      <c r="B713" s="11">
        <f>RRICC</f>
        <v>125600</v>
      </c>
      <c r="C713" s="7">
        <f>RR_ID</f>
        <v>3</v>
      </c>
      <c r="D713" s="1" t="str">
        <f>RR_SHORT_NAME</f>
        <v>CSXT</v>
      </c>
      <c r="E713" s="1" t="str">
        <f>RR_NAME</f>
        <v>CSX Transportation Company</v>
      </c>
      <c r="F713" s="1" t="s">
        <v>47713</v>
      </c>
      <c r="G713" s="6">
        <f>E2L110C24</f>
        <v>1228.1232361241766</v>
      </c>
    </row>
    <row r="714" spans="1:7" x14ac:dyDescent="0.2">
      <c r="A714" s="11">
        <f>CURRENT_YEAR</f>
        <v>2015</v>
      </c>
      <c r="B714" s="11">
        <f>RRICC</f>
        <v>125600</v>
      </c>
      <c r="C714" s="7">
        <f>RR_ID</f>
        <v>3</v>
      </c>
      <c r="D714" s="1" t="str">
        <f>RR_SHORT_NAME</f>
        <v>CSXT</v>
      </c>
      <c r="E714" s="1" t="str">
        <f>RR_NAME</f>
        <v>CSX Transportation Company</v>
      </c>
      <c r="F714" s="1" t="s">
        <v>47714</v>
      </c>
      <c r="G714" s="6">
        <f>E2L110C25</f>
        <v>9.3611594740446744</v>
      </c>
    </row>
    <row r="715" spans="1:7" x14ac:dyDescent="0.2">
      <c r="A715" s="11">
        <f>CURRENT_YEAR</f>
        <v>2015</v>
      </c>
      <c r="B715" s="11">
        <f>RRICC</f>
        <v>125600</v>
      </c>
      <c r="C715" s="7">
        <f>RR_ID</f>
        <v>3</v>
      </c>
      <c r="D715" s="1" t="str">
        <f>RR_SHORT_NAME</f>
        <v>CSXT</v>
      </c>
      <c r="E715" s="1" t="str">
        <f>RR_NAME</f>
        <v>CSX Transportation Company</v>
      </c>
      <c r="F715" s="1" t="s">
        <v>47715</v>
      </c>
      <c r="G715" s="6">
        <f>E2L110C26</f>
        <v>5.1486377107245724</v>
      </c>
    </row>
    <row r="716" spans="1:7" x14ac:dyDescent="0.2">
      <c r="A716" s="11">
        <f>CURRENT_YEAR</f>
        <v>2015</v>
      </c>
      <c r="B716" s="11">
        <f>RRICC</f>
        <v>125600</v>
      </c>
      <c r="C716" s="7">
        <f>RR_ID</f>
        <v>3</v>
      </c>
      <c r="D716" s="1" t="str">
        <f>RR_SHORT_NAME</f>
        <v>CSXT</v>
      </c>
      <c r="E716" s="1" t="str">
        <f>RR_NAME</f>
        <v>CSX Transportation Company</v>
      </c>
      <c r="F716" s="1" t="s">
        <v>47716</v>
      </c>
      <c r="G716" s="6">
        <f>E2L110C27</f>
        <v>14.041739211067013</v>
      </c>
    </row>
    <row r="717" spans="1:7" x14ac:dyDescent="0.2">
      <c r="A717" s="11">
        <f>CURRENT_YEAR</f>
        <v>2015</v>
      </c>
      <c r="B717" s="11">
        <f>RRICC</f>
        <v>125600</v>
      </c>
      <c r="C717" s="7">
        <f>RR_ID</f>
        <v>3</v>
      </c>
      <c r="D717" s="1" t="str">
        <f>RR_SHORT_NAME</f>
        <v>CSXT</v>
      </c>
      <c r="E717" s="1" t="str">
        <f>RR_NAME</f>
        <v>CSX Transportation Company</v>
      </c>
      <c r="F717" s="1" t="s">
        <v>47717</v>
      </c>
      <c r="G717" s="6">
        <f>E2L110C28</f>
        <v>11.23339136885361</v>
      </c>
    </row>
    <row r="718" spans="1:7" x14ac:dyDescent="0.2">
      <c r="A718" s="11">
        <f>CURRENT_YEAR</f>
        <v>2015</v>
      </c>
      <c r="B718" s="11">
        <f>RRICC</f>
        <v>125600</v>
      </c>
      <c r="C718" s="7">
        <f>RR_ID</f>
        <v>3</v>
      </c>
      <c r="D718" s="1" t="str">
        <f>RR_SHORT_NAME</f>
        <v>CSXT</v>
      </c>
      <c r="E718" s="1" t="str">
        <f>RR_NAME</f>
        <v>CSX Transportation Company</v>
      </c>
      <c r="F718" s="1" t="s">
        <v>47718</v>
      </c>
      <c r="G718" s="6">
        <f>E2L110C29</f>
        <v>2.340289868511169</v>
      </c>
    </row>
    <row r="719" spans="1:7" x14ac:dyDescent="0.2">
      <c r="A719" s="11">
        <f>CURRENT_YEAR</f>
        <v>2015</v>
      </c>
      <c r="B719" s="11">
        <f>RRICC</f>
        <v>125600</v>
      </c>
      <c r="C719" s="7">
        <f>RR_ID</f>
        <v>3</v>
      </c>
      <c r="D719" s="1" t="str">
        <f>RR_SHORT_NAME</f>
        <v>CSXT</v>
      </c>
      <c r="E719" s="1" t="str">
        <f>RR_NAME</f>
        <v>CSX Transportation Company</v>
      </c>
      <c r="F719" s="1" t="s">
        <v>47719</v>
      </c>
      <c r="G719" s="6">
        <f>E2L111C1</f>
        <v>58.3</v>
      </c>
    </row>
    <row r="720" spans="1:7" x14ac:dyDescent="0.2">
      <c r="A720" s="11">
        <f>CURRENT_YEAR</f>
        <v>2015</v>
      </c>
      <c r="B720" s="11">
        <f>RRICC</f>
        <v>125600</v>
      </c>
      <c r="C720" s="7">
        <f>RR_ID</f>
        <v>3</v>
      </c>
      <c r="D720" s="1" t="str">
        <f>RR_SHORT_NAME</f>
        <v>CSXT</v>
      </c>
      <c r="E720" s="1" t="str">
        <f>RR_NAME</f>
        <v>CSX Transportation Company</v>
      </c>
      <c r="F720" s="1" t="s">
        <v>47720</v>
      </c>
      <c r="G720" s="6">
        <f>E2L111C2</f>
        <v>1.1036859294807706</v>
      </c>
    </row>
    <row r="721" spans="1:7" x14ac:dyDescent="0.2">
      <c r="A721" s="11">
        <f>CURRENT_YEAR</f>
        <v>2015</v>
      </c>
      <c r="B721" s="11">
        <f>RRICC</f>
        <v>125600</v>
      </c>
      <c r="C721" s="7">
        <f>RR_ID</f>
        <v>3</v>
      </c>
      <c r="D721" s="1" t="str">
        <f>RR_SHORT_NAME</f>
        <v>CSXT</v>
      </c>
      <c r="E721" s="1" t="str">
        <f>RR_NAME</f>
        <v>CSX Transportation Company</v>
      </c>
      <c r="F721" s="1" t="s">
        <v>47721</v>
      </c>
      <c r="G721" s="6">
        <f>E2L111C3</f>
        <v>1.0986991632923557</v>
      </c>
    </row>
    <row r="722" spans="1:7" x14ac:dyDescent="0.2">
      <c r="A722" s="11">
        <f>CURRENT_YEAR</f>
        <v>2015</v>
      </c>
      <c r="B722" s="11">
        <f>RRICC</f>
        <v>125600</v>
      </c>
      <c r="C722" s="7">
        <f>RR_ID</f>
        <v>3</v>
      </c>
      <c r="D722" s="1" t="str">
        <f>RR_SHORT_NAME</f>
        <v>CSXT</v>
      </c>
      <c r="E722" s="1" t="str">
        <f>RR_NAME</f>
        <v>CSX Transportation Company</v>
      </c>
      <c r="F722" s="1" t="s">
        <v>47722</v>
      </c>
      <c r="G722" s="6">
        <f>E2L111C4</f>
        <v>1.0999691070931472</v>
      </c>
    </row>
    <row r="723" spans="1:7" x14ac:dyDescent="0.2">
      <c r="A723" s="11">
        <f>CURRENT_YEAR</f>
        <v>2015</v>
      </c>
      <c r="B723" s="11">
        <f>RRICC</f>
        <v>125600</v>
      </c>
      <c r="C723" s="7">
        <f>RR_ID</f>
        <v>3</v>
      </c>
      <c r="D723" s="1" t="str">
        <f>RR_SHORT_NAME</f>
        <v>CSXT</v>
      </c>
      <c r="E723" s="1" t="str">
        <f>RR_NAME</f>
        <v>CSX Transportation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2015</v>
      </c>
      <c r="B724" s="11">
        <f>RRICC</f>
        <v>125600</v>
      </c>
      <c r="C724" s="7">
        <f>RR_ID</f>
        <v>3</v>
      </c>
      <c r="D724" s="1" t="str">
        <f>RR_SHORT_NAME</f>
        <v>CSXT</v>
      </c>
      <c r="E724" s="1" t="str">
        <f>RR_NAME</f>
        <v>CSX Transportation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2015</v>
      </c>
      <c r="B725" s="11">
        <f>RRICC</f>
        <v>125600</v>
      </c>
      <c r="C725" s="7">
        <f>RR_ID</f>
        <v>3</v>
      </c>
      <c r="D725" s="1" t="str">
        <f>RR_SHORT_NAME</f>
        <v>CSXT</v>
      </c>
      <c r="E725" s="1" t="str">
        <f>RR_NAME</f>
        <v>CSX Transportation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2015</v>
      </c>
      <c r="B726" s="11">
        <f>RRICC</f>
        <v>125600</v>
      </c>
      <c r="C726" s="7">
        <f>RR_ID</f>
        <v>3</v>
      </c>
      <c r="D726" s="1" t="str">
        <f>RR_SHORT_NAME</f>
        <v>CSXT</v>
      </c>
      <c r="E726" s="1" t="str">
        <f>RR_NAME</f>
        <v>CSX Transportation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2015</v>
      </c>
      <c r="B727" s="11">
        <f>RRICC</f>
        <v>125600</v>
      </c>
      <c r="C727" s="7">
        <f>RR_ID</f>
        <v>3</v>
      </c>
      <c r="D727" s="1" t="str">
        <f>RR_SHORT_NAME</f>
        <v>CSXT</v>
      </c>
      <c r="E727" s="1" t="str">
        <f>RR_NAME</f>
        <v>CSX Transportation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2015</v>
      </c>
      <c r="B728" s="11">
        <f>RRICC</f>
        <v>125600</v>
      </c>
      <c r="C728" s="7">
        <f>RR_ID</f>
        <v>3</v>
      </c>
      <c r="D728" s="1" t="str">
        <f>RR_SHORT_NAME</f>
        <v>CSXT</v>
      </c>
      <c r="E728" s="1" t="str">
        <f>RR_NAME</f>
        <v>CSX Transportation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2015</v>
      </c>
      <c r="B729" s="11">
        <f>RRICC</f>
        <v>125600</v>
      </c>
      <c r="C729" s="7">
        <f>RR_ID</f>
        <v>3</v>
      </c>
      <c r="D729" s="1" t="str">
        <f>RR_SHORT_NAME</f>
        <v>CSXT</v>
      </c>
      <c r="E729" s="1" t="str">
        <f>RR_NAME</f>
        <v>CSX Transportation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2015</v>
      </c>
      <c r="B730" s="11">
        <f>RRICC</f>
        <v>125600</v>
      </c>
      <c r="C730" s="7">
        <f>RR_ID</f>
        <v>3</v>
      </c>
      <c r="D730" s="1" t="str">
        <f>RR_SHORT_NAME</f>
        <v>CSXT</v>
      </c>
      <c r="E730" s="1" t="str">
        <f>RR_NAME</f>
        <v>CSX Transportation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2015</v>
      </c>
      <c r="B731" s="11">
        <f>RRICC</f>
        <v>125600</v>
      </c>
      <c r="C731" s="7">
        <f>RR_ID</f>
        <v>3</v>
      </c>
      <c r="D731" s="1" t="str">
        <f>RR_SHORT_NAME</f>
        <v>CSXT</v>
      </c>
      <c r="E731" s="1" t="str">
        <f>RR_NAME</f>
        <v>CSX Transportation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2015</v>
      </c>
      <c r="B732" s="11">
        <f>RRICC</f>
        <v>125600</v>
      </c>
      <c r="C732" s="7">
        <f>RR_ID</f>
        <v>3</v>
      </c>
      <c r="D732" s="1" t="str">
        <f>RR_SHORT_NAME</f>
        <v>CSXT</v>
      </c>
      <c r="E732" s="1" t="str">
        <f>RR_NAME</f>
        <v>CSX Transportation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2015</v>
      </c>
      <c r="B733" s="11">
        <f>RRICC</f>
        <v>125600</v>
      </c>
      <c r="C733" s="7">
        <f>RR_ID</f>
        <v>3</v>
      </c>
      <c r="D733" s="1" t="str">
        <f>RR_SHORT_NAME</f>
        <v>CSXT</v>
      </c>
      <c r="E733" s="1" t="str">
        <f>RR_NAME</f>
        <v>CSX Transportation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2015</v>
      </c>
      <c r="B734" s="11">
        <f>RRICC</f>
        <v>125600</v>
      </c>
      <c r="C734" s="7">
        <f>RR_ID</f>
        <v>3</v>
      </c>
      <c r="D734" s="1" t="str">
        <f>RR_SHORT_NAME</f>
        <v>CSXT</v>
      </c>
      <c r="E734" s="1" t="str">
        <f>RR_NAME</f>
        <v>CSX Transportation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2015</v>
      </c>
      <c r="B735" s="11">
        <f>RRICC</f>
        <v>125600</v>
      </c>
      <c r="C735" s="7">
        <f>RR_ID</f>
        <v>3</v>
      </c>
      <c r="D735" s="1" t="str">
        <f>RR_SHORT_NAME</f>
        <v>CSXT</v>
      </c>
      <c r="E735" s="1" t="str">
        <f>RR_NAME</f>
        <v>CSX Transportation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2015</v>
      </c>
      <c r="B736" s="11">
        <f>RRICC</f>
        <v>125600</v>
      </c>
      <c r="C736" s="7">
        <f>RR_ID</f>
        <v>3</v>
      </c>
      <c r="D736" s="1" t="str">
        <f>RR_SHORT_NAME</f>
        <v>CSXT</v>
      </c>
      <c r="E736" s="1" t="str">
        <f>RR_NAME</f>
        <v>CSX Transportation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2015</v>
      </c>
      <c r="B737" s="11">
        <f>RRICC</f>
        <v>125600</v>
      </c>
      <c r="C737" s="7">
        <f>RR_ID</f>
        <v>3</v>
      </c>
      <c r="D737" s="1" t="str">
        <f>RR_SHORT_NAME</f>
        <v>CSXT</v>
      </c>
      <c r="E737" s="1" t="str">
        <f>RR_NAME</f>
        <v>CSX Transportation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2015</v>
      </c>
      <c r="B738" s="11">
        <f>RRICC</f>
        <v>125600</v>
      </c>
      <c r="C738" s="7">
        <f>RR_ID</f>
        <v>3</v>
      </c>
      <c r="D738" s="1" t="str">
        <f>RR_SHORT_NAME</f>
        <v>CSXT</v>
      </c>
      <c r="E738" s="1" t="str">
        <f>RR_NAME</f>
        <v>CSX Transportation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2015</v>
      </c>
      <c r="B739" s="11">
        <f>RRICC</f>
        <v>125600</v>
      </c>
      <c r="C739" s="7">
        <f>RR_ID</f>
        <v>3</v>
      </c>
      <c r="D739" s="1" t="str">
        <f>RR_SHORT_NAME</f>
        <v>CSXT</v>
      </c>
      <c r="E739" s="1" t="str">
        <f>RR_NAME</f>
        <v>CSX Transportation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2015</v>
      </c>
      <c r="B740" s="11">
        <f>RRICC</f>
        <v>125600</v>
      </c>
      <c r="C740" s="7">
        <f>RR_ID</f>
        <v>3</v>
      </c>
      <c r="D740" s="1" t="str">
        <f>RR_SHORT_NAME</f>
        <v>CSXT</v>
      </c>
      <c r="E740" s="1" t="str">
        <f>RR_NAME</f>
        <v>CSX Transportation Company</v>
      </c>
      <c r="F740" s="1" t="s">
        <v>47740</v>
      </c>
      <c r="G740" s="6">
        <f>E2L111C22</f>
        <v>560.81578840141708</v>
      </c>
    </row>
    <row r="741" spans="1:7" x14ac:dyDescent="0.2">
      <c r="A741" s="11">
        <f>CURRENT_YEAR</f>
        <v>2015</v>
      </c>
      <c r="B741" s="11">
        <f>RRICC</f>
        <v>125600</v>
      </c>
      <c r="C741" s="7">
        <f>RR_ID</f>
        <v>3</v>
      </c>
      <c r="D741" s="1" t="str">
        <f>RR_SHORT_NAME</f>
        <v>CSXT</v>
      </c>
      <c r="E741" s="1" t="str">
        <f>RR_NAME</f>
        <v>CSX Transportation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2015</v>
      </c>
      <c r="B742" s="11">
        <f>RRICC</f>
        <v>125600</v>
      </c>
      <c r="C742" s="7">
        <f>RR_ID</f>
        <v>3</v>
      </c>
      <c r="D742" s="1" t="str">
        <f>RR_SHORT_NAME</f>
        <v>CSXT</v>
      </c>
      <c r="E742" s="1" t="str">
        <f>RR_NAME</f>
        <v>CSX Transportation Company</v>
      </c>
      <c r="F742" s="1" t="s">
        <v>47742</v>
      </c>
      <c r="G742" s="6">
        <f>E2L111C24</f>
        <v>3073.5797410654836</v>
      </c>
    </row>
    <row r="743" spans="1:7" x14ac:dyDescent="0.2">
      <c r="A743" s="11">
        <f>CURRENT_YEAR</f>
        <v>2015</v>
      </c>
      <c r="B743" s="11">
        <f>RRICC</f>
        <v>125600</v>
      </c>
      <c r="C743" s="7">
        <f>RR_ID</f>
        <v>3</v>
      </c>
      <c r="D743" s="1" t="str">
        <f>RR_SHORT_NAME</f>
        <v>CSXT</v>
      </c>
      <c r="E743" s="1" t="str">
        <f>RR_NAME</f>
        <v>CSX Transportation Company</v>
      </c>
      <c r="F743" s="1" t="s">
        <v>47743</v>
      </c>
      <c r="G743" s="6">
        <f>E2L111C25</f>
        <v>9.3611594740446762</v>
      </c>
    </row>
    <row r="744" spans="1:7" x14ac:dyDescent="0.2">
      <c r="A744" s="11">
        <f>CURRENT_YEAR</f>
        <v>2015</v>
      </c>
      <c r="B744" s="11">
        <f>RRICC</f>
        <v>125600</v>
      </c>
      <c r="C744" s="7">
        <f>RR_ID</f>
        <v>3</v>
      </c>
      <c r="D744" s="1" t="str">
        <f>RR_SHORT_NAME</f>
        <v>CSXT</v>
      </c>
      <c r="E744" s="1" t="str">
        <f>RR_NAME</f>
        <v>CSX Transportation Company</v>
      </c>
      <c r="F744" s="1" t="s">
        <v>47744</v>
      </c>
      <c r="G744" s="6">
        <f>E2L111C26</f>
        <v>5.1486377107245724</v>
      </c>
    </row>
    <row r="745" spans="1:7" x14ac:dyDescent="0.2">
      <c r="A745" s="11">
        <f>CURRENT_YEAR</f>
        <v>2015</v>
      </c>
      <c r="B745" s="11">
        <f>RRICC</f>
        <v>125600</v>
      </c>
      <c r="C745" s="7">
        <f>RR_ID</f>
        <v>3</v>
      </c>
      <c r="D745" s="1" t="str">
        <f>RR_SHORT_NAME</f>
        <v>CSXT</v>
      </c>
      <c r="E745" s="1" t="str">
        <f>RR_NAME</f>
        <v>CSX Transportation Company</v>
      </c>
      <c r="F745" s="1" t="s">
        <v>47745</v>
      </c>
      <c r="G745" s="6">
        <f>E2L111C27</f>
        <v>14.041739211067013</v>
      </c>
    </row>
    <row r="746" spans="1:7" x14ac:dyDescent="0.2">
      <c r="A746" s="11">
        <f>CURRENT_YEAR</f>
        <v>2015</v>
      </c>
      <c r="B746" s="11">
        <f>RRICC</f>
        <v>125600</v>
      </c>
      <c r="C746" s="7">
        <f>RR_ID</f>
        <v>3</v>
      </c>
      <c r="D746" s="1" t="str">
        <f>RR_SHORT_NAME</f>
        <v>CSXT</v>
      </c>
      <c r="E746" s="1" t="str">
        <f>RR_NAME</f>
        <v>CSX Transportation Company</v>
      </c>
      <c r="F746" s="1" t="s">
        <v>47746</v>
      </c>
      <c r="G746" s="6">
        <f>E2L111C28</f>
        <v>11.233391368853608</v>
      </c>
    </row>
    <row r="747" spans="1:7" x14ac:dyDescent="0.2">
      <c r="A747" s="11">
        <f>CURRENT_YEAR</f>
        <v>2015</v>
      </c>
      <c r="B747" s="11">
        <f>RRICC</f>
        <v>125600</v>
      </c>
      <c r="C747" s="7">
        <f>RR_ID</f>
        <v>3</v>
      </c>
      <c r="D747" s="1" t="str">
        <f>RR_SHORT_NAME</f>
        <v>CSXT</v>
      </c>
      <c r="E747" s="1" t="str">
        <f>RR_NAME</f>
        <v>CSX Transportation Company</v>
      </c>
      <c r="F747" s="1" t="s">
        <v>47747</v>
      </c>
      <c r="G747" s="6">
        <f>E2L111C29</f>
        <v>2.3402898685111686</v>
      </c>
    </row>
    <row r="748" spans="1:7" x14ac:dyDescent="0.2">
      <c r="A748" s="11">
        <f>CURRENT_YEAR</f>
        <v>2015</v>
      </c>
      <c r="B748" s="11">
        <f>RRICC</f>
        <v>125600</v>
      </c>
      <c r="C748" s="7">
        <f>RR_ID</f>
        <v>3</v>
      </c>
      <c r="D748" s="1" t="str">
        <f>RR_SHORT_NAME</f>
        <v>CSXT</v>
      </c>
      <c r="E748" s="1" t="str">
        <f>RR_NAME</f>
        <v>CSX Transportation Company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2015</v>
      </c>
      <c r="B749" s="11">
        <f>RRICC</f>
        <v>125600</v>
      </c>
      <c r="C749" s="7">
        <f>RR_ID</f>
        <v>3</v>
      </c>
      <c r="D749" s="1" t="str">
        <f>RR_SHORT_NAME</f>
        <v>CSXT</v>
      </c>
      <c r="E749" s="1" t="str">
        <f>RR_NAME</f>
        <v>CSX Transportation Company</v>
      </c>
      <c r="F749" s="1" t="s">
        <v>47749</v>
      </c>
      <c r="G749" s="6">
        <f>E2L112C2</f>
        <v>1.5369012981199641</v>
      </c>
    </row>
    <row r="750" spans="1:7" x14ac:dyDescent="0.2">
      <c r="A750" s="11">
        <f>CURRENT_YEAR</f>
        <v>2015</v>
      </c>
      <c r="B750" s="11">
        <f>RRICC</f>
        <v>125600</v>
      </c>
      <c r="C750" s="7">
        <f>RR_ID</f>
        <v>3</v>
      </c>
      <c r="D750" s="1" t="str">
        <f>RR_SHORT_NAME</f>
        <v>CSXT</v>
      </c>
      <c r="E750" s="1" t="str">
        <f>RR_NAME</f>
        <v>CSX Transportation Company</v>
      </c>
      <c r="F750" s="1" t="s">
        <v>47750</v>
      </c>
      <c r="G750" s="6">
        <f>E2L112C3</f>
        <v>1.5041268579282836</v>
      </c>
    </row>
    <row r="751" spans="1:7" x14ac:dyDescent="0.2">
      <c r="A751" s="11">
        <f>CURRENT_YEAR</f>
        <v>2015</v>
      </c>
      <c r="B751" s="11">
        <f>RRICC</f>
        <v>125600</v>
      </c>
      <c r="C751" s="7">
        <f>RR_ID</f>
        <v>3</v>
      </c>
      <c r="D751" s="1" t="str">
        <f>RR_SHORT_NAME</f>
        <v>CSXT</v>
      </c>
      <c r="E751" s="1" t="str">
        <f>RR_NAME</f>
        <v>CSX Transportation Company</v>
      </c>
      <c r="F751" s="1" t="s">
        <v>47751</v>
      </c>
      <c r="G751" s="6">
        <f>E2L112C4</f>
        <v>1.5076492873895004</v>
      </c>
    </row>
    <row r="752" spans="1:7" x14ac:dyDescent="0.2">
      <c r="A752" s="11">
        <f>CURRENT_YEAR</f>
        <v>2015</v>
      </c>
      <c r="B752" s="11">
        <f>RRICC</f>
        <v>125600</v>
      </c>
      <c r="C752" s="7">
        <f>RR_ID</f>
        <v>3</v>
      </c>
      <c r="D752" s="1" t="str">
        <f>RR_SHORT_NAME</f>
        <v>CSXT</v>
      </c>
      <c r="E752" s="1" t="str">
        <f>RR_NAME</f>
        <v>CSX Transportation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2015</v>
      </c>
      <c r="B753" s="11">
        <f>RRICC</f>
        <v>125600</v>
      </c>
      <c r="C753" s="7">
        <f>RR_ID</f>
        <v>3</v>
      </c>
      <c r="D753" s="1" t="str">
        <f>RR_SHORT_NAME</f>
        <v>CSXT</v>
      </c>
      <c r="E753" s="1" t="str">
        <f>RR_NAME</f>
        <v>CSX Transportation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2015</v>
      </c>
      <c r="B754" s="11">
        <f>RRICC</f>
        <v>125600</v>
      </c>
      <c r="C754" s="7">
        <f>RR_ID</f>
        <v>3</v>
      </c>
      <c r="D754" s="1" t="str">
        <f>RR_SHORT_NAME</f>
        <v>CSXT</v>
      </c>
      <c r="E754" s="1" t="str">
        <f>RR_NAME</f>
        <v>CSX Transportation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2015</v>
      </c>
      <c r="B755" s="11">
        <f>RRICC</f>
        <v>125600</v>
      </c>
      <c r="C755" s="7">
        <f>RR_ID</f>
        <v>3</v>
      </c>
      <c r="D755" s="1" t="str">
        <f>RR_SHORT_NAME</f>
        <v>CSXT</v>
      </c>
      <c r="E755" s="1" t="str">
        <f>RR_NAME</f>
        <v>CSX Transportation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2015</v>
      </c>
      <c r="B756" s="11">
        <f>RRICC</f>
        <v>125600</v>
      </c>
      <c r="C756" s="7">
        <f>RR_ID</f>
        <v>3</v>
      </c>
      <c r="D756" s="1" t="str">
        <f>RR_SHORT_NAME</f>
        <v>CSXT</v>
      </c>
      <c r="E756" s="1" t="str">
        <f>RR_NAME</f>
        <v>CSX Transportation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2015</v>
      </c>
      <c r="B757" s="11">
        <f>RRICC</f>
        <v>125600</v>
      </c>
      <c r="C757" s="7">
        <f>RR_ID</f>
        <v>3</v>
      </c>
      <c r="D757" s="1" t="str">
        <f>RR_SHORT_NAME</f>
        <v>CSXT</v>
      </c>
      <c r="E757" s="1" t="str">
        <f>RR_NAME</f>
        <v>CSX Transportation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2015</v>
      </c>
      <c r="B758" s="11">
        <f>RRICC</f>
        <v>125600</v>
      </c>
      <c r="C758" s="7">
        <f>RR_ID</f>
        <v>3</v>
      </c>
      <c r="D758" s="1" t="str">
        <f>RR_SHORT_NAME</f>
        <v>CSXT</v>
      </c>
      <c r="E758" s="1" t="str">
        <f>RR_NAME</f>
        <v>CSX Transportation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2015</v>
      </c>
      <c r="B759" s="11">
        <f>RRICC</f>
        <v>125600</v>
      </c>
      <c r="C759" s="7">
        <f>RR_ID</f>
        <v>3</v>
      </c>
      <c r="D759" s="1" t="str">
        <f>RR_SHORT_NAME</f>
        <v>CSXT</v>
      </c>
      <c r="E759" s="1" t="str">
        <f>RR_NAME</f>
        <v>CSX Transportation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2015</v>
      </c>
      <c r="B760" s="11">
        <f>RRICC</f>
        <v>125600</v>
      </c>
      <c r="C760" s="7">
        <f>RR_ID</f>
        <v>3</v>
      </c>
      <c r="D760" s="1" t="str">
        <f>RR_SHORT_NAME</f>
        <v>CSXT</v>
      </c>
      <c r="E760" s="1" t="str">
        <f>RR_NAME</f>
        <v>CSX Transportation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2015</v>
      </c>
      <c r="B761" s="11">
        <f>RRICC</f>
        <v>125600</v>
      </c>
      <c r="C761" s="7">
        <f>RR_ID</f>
        <v>3</v>
      </c>
      <c r="D761" s="1" t="str">
        <f>RR_SHORT_NAME</f>
        <v>CSXT</v>
      </c>
      <c r="E761" s="1" t="str">
        <f>RR_NAME</f>
        <v>CSX Transportation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2015</v>
      </c>
      <c r="B762" s="11">
        <f>RRICC</f>
        <v>125600</v>
      </c>
      <c r="C762" s="7">
        <f>RR_ID</f>
        <v>3</v>
      </c>
      <c r="D762" s="1" t="str">
        <f>RR_SHORT_NAME</f>
        <v>CSXT</v>
      </c>
      <c r="E762" s="1" t="str">
        <f>RR_NAME</f>
        <v>CSX Transportation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2015</v>
      </c>
      <c r="B763" s="11">
        <f>RRICC</f>
        <v>125600</v>
      </c>
      <c r="C763" s="7">
        <f>RR_ID</f>
        <v>3</v>
      </c>
      <c r="D763" s="1" t="str">
        <f>RR_SHORT_NAME</f>
        <v>CSXT</v>
      </c>
      <c r="E763" s="1" t="str">
        <f>RR_NAME</f>
        <v>CSX Transportation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2015</v>
      </c>
      <c r="B764" s="11">
        <f>RRICC</f>
        <v>125600</v>
      </c>
      <c r="C764" s="7">
        <f>RR_ID</f>
        <v>3</v>
      </c>
      <c r="D764" s="1" t="str">
        <f>RR_SHORT_NAME</f>
        <v>CSXT</v>
      </c>
      <c r="E764" s="1" t="str">
        <f>RR_NAME</f>
        <v>CSX Transportation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2015</v>
      </c>
      <c r="B765" s="11">
        <f>RRICC</f>
        <v>125600</v>
      </c>
      <c r="C765" s="7">
        <f>RR_ID</f>
        <v>3</v>
      </c>
      <c r="D765" s="1" t="str">
        <f>RR_SHORT_NAME</f>
        <v>CSXT</v>
      </c>
      <c r="E765" s="1" t="str">
        <f>RR_NAME</f>
        <v>CSX Transportation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2015</v>
      </c>
      <c r="B766" s="11">
        <f>RRICC</f>
        <v>125600</v>
      </c>
      <c r="C766" s="7">
        <f>RR_ID</f>
        <v>3</v>
      </c>
      <c r="D766" s="1" t="str">
        <f>RR_SHORT_NAME</f>
        <v>CSXT</v>
      </c>
      <c r="E766" s="1" t="str">
        <f>RR_NAME</f>
        <v>CSX Transportation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2015</v>
      </c>
      <c r="B767" s="11">
        <f>RRICC</f>
        <v>125600</v>
      </c>
      <c r="C767" s="7">
        <f>RR_ID</f>
        <v>3</v>
      </c>
      <c r="D767" s="1" t="str">
        <f>RR_SHORT_NAME</f>
        <v>CSXT</v>
      </c>
      <c r="E767" s="1" t="str">
        <f>RR_NAME</f>
        <v>CSX Transportation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2015</v>
      </c>
      <c r="B768" s="11">
        <f>RRICC</f>
        <v>125600</v>
      </c>
      <c r="C768" s="7">
        <f>RR_ID</f>
        <v>3</v>
      </c>
      <c r="D768" s="1" t="str">
        <f>RR_SHORT_NAME</f>
        <v>CSXT</v>
      </c>
      <c r="E768" s="1" t="str">
        <f>RR_NAME</f>
        <v>CSX Transportation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2015</v>
      </c>
      <c r="B769" s="11">
        <f>RRICC</f>
        <v>125600</v>
      </c>
      <c r="C769" s="7">
        <f>RR_ID</f>
        <v>3</v>
      </c>
      <c r="D769" s="1" t="str">
        <f>RR_SHORT_NAME</f>
        <v>CSXT</v>
      </c>
      <c r="E769" s="1" t="str">
        <f>RR_NAME</f>
        <v>CSX Transportation Company</v>
      </c>
      <c r="F769" s="1" t="s">
        <v>47769</v>
      </c>
      <c r="G769" s="6">
        <f>E2L112C22</f>
        <v>560.81578840141697</v>
      </c>
    </row>
    <row r="770" spans="1:7" x14ac:dyDescent="0.2">
      <c r="A770" s="11">
        <f>CURRENT_YEAR</f>
        <v>2015</v>
      </c>
      <c r="B770" s="11">
        <f>RRICC</f>
        <v>125600</v>
      </c>
      <c r="C770" s="7">
        <f>RR_ID</f>
        <v>3</v>
      </c>
      <c r="D770" s="1" t="str">
        <f>RR_SHORT_NAME</f>
        <v>CSXT</v>
      </c>
      <c r="E770" s="1" t="str">
        <f>RR_NAME</f>
        <v>CSX Transportation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2015</v>
      </c>
      <c r="B771" s="11">
        <f>RRICC</f>
        <v>125600</v>
      </c>
      <c r="C771" s="7">
        <f>RR_ID</f>
        <v>3</v>
      </c>
      <c r="D771" s="1" t="str">
        <f>RR_SHORT_NAME</f>
        <v>CSXT</v>
      </c>
      <c r="E771" s="1" t="str">
        <f>RR_NAME</f>
        <v>CSX Transportation Company</v>
      </c>
      <c r="F771" s="1" t="s">
        <v>47771</v>
      </c>
      <c r="G771" s="6">
        <f>E2L112C24</f>
        <v>21852.627358642534</v>
      </c>
    </row>
    <row r="772" spans="1:7" x14ac:dyDescent="0.2">
      <c r="A772" s="11">
        <f>CURRENT_YEAR</f>
        <v>2015</v>
      </c>
      <c r="B772" s="11">
        <f>RRICC</f>
        <v>125600</v>
      </c>
      <c r="C772" s="7">
        <f>RR_ID</f>
        <v>3</v>
      </c>
      <c r="D772" s="1" t="str">
        <f>RR_SHORT_NAME</f>
        <v>CSXT</v>
      </c>
      <c r="E772" s="1" t="str">
        <f>RR_NAME</f>
        <v>CSX Transportation Company</v>
      </c>
      <c r="F772" s="1" t="s">
        <v>47772</v>
      </c>
      <c r="G772" s="6">
        <f>E2L112C25</f>
        <v>9.3611594740446762</v>
      </c>
    </row>
    <row r="773" spans="1:7" x14ac:dyDescent="0.2">
      <c r="A773" s="11">
        <f>CURRENT_YEAR</f>
        <v>2015</v>
      </c>
      <c r="B773" s="11">
        <f>RRICC</f>
        <v>125600</v>
      </c>
      <c r="C773" s="7">
        <f>RR_ID</f>
        <v>3</v>
      </c>
      <c r="D773" s="1" t="str">
        <f>RR_SHORT_NAME</f>
        <v>CSXT</v>
      </c>
      <c r="E773" s="1" t="str">
        <f>RR_NAME</f>
        <v>CSX Transportation Company</v>
      </c>
      <c r="F773" s="1" t="s">
        <v>47773</v>
      </c>
      <c r="G773" s="6">
        <f>E2L112C26</f>
        <v>5.1486377107245724</v>
      </c>
    </row>
    <row r="774" spans="1:7" x14ac:dyDescent="0.2">
      <c r="A774" s="11">
        <f>CURRENT_YEAR</f>
        <v>2015</v>
      </c>
      <c r="B774" s="11">
        <f>RRICC</f>
        <v>125600</v>
      </c>
      <c r="C774" s="7">
        <f>RR_ID</f>
        <v>3</v>
      </c>
      <c r="D774" s="1" t="str">
        <f>RR_SHORT_NAME</f>
        <v>CSXT</v>
      </c>
      <c r="E774" s="1" t="str">
        <f>RR_NAME</f>
        <v>CSX Transportation Company</v>
      </c>
      <c r="F774" s="1" t="s">
        <v>47774</v>
      </c>
      <c r="G774" s="6">
        <f>E2L112C27</f>
        <v>14.041739211067013</v>
      </c>
    </row>
    <row r="775" spans="1:7" x14ac:dyDescent="0.2">
      <c r="A775" s="11">
        <f>CURRENT_YEAR</f>
        <v>2015</v>
      </c>
      <c r="B775" s="11">
        <f>RRICC</f>
        <v>125600</v>
      </c>
      <c r="C775" s="7">
        <f>RR_ID</f>
        <v>3</v>
      </c>
      <c r="D775" s="1" t="str">
        <f>RR_SHORT_NAME</f>
        <v>CSXT</v>
      </c>
      <c r="E775" s="1" t="str">
        <f>RR_NAME</f>
        <v>CSX Transportation Company</v>
      </c>
      <c r="F775" s="1" t="s">
        <v>47775</v>
      </c>
      <c r="G775" s="6">
        <f>E2L112C28</f>
        <v>11.233391368853612</v>
      </c>
    </row>
    <row r="776" spans="1:7" x14ac:dyDescent="0.2">
      <c r="A776" s="11">
        <f>CURRENT_YEAR</f>
        <v>2015</v>
      </c>
      <c r="B776" s="11">
        <f>RRICC</f>
        <v>125600</v>
      </c>
      <c r="C776" s="7">
        <f>RR_ID</f>
        <v>3</v>
      </c>
      <c r="D776" s="1" t="str">
        <f>RR_SHORT_NAME</f>
        <v>CSXT</v>
      </c>
      <c r="E776" s="1" t="str">
        <f>RR_NAME</f>
        <v>CSX Transportation Company</v>
      </c>
      <c r="F776" s="1" t="s">
        <v>47776</v>
      </c>
      <c r="G776" s="6">
        <f>E2L112C29</f>
        <v>2.340289868511169</v>
      </c>
    </row>
    <row r="777" spans="1:7" x14ac:dyDescent="0.2">
      <c r="A777" s="11">
        <f>CURRENT_YEAR</f>
        <v>2015</v>
      </c>
      <c r="B777" s="11">
        <f>RRICC</f>
        <v>125600</v>
      </c>
      <c r="C777" s="7">
        <f>RR_ID</f>
        <v>3</v>
      </c>
      <c r="D777" s="1" t="str">
        <f>RR_SHORT_NAME</f>
        <v>CSXT</v>
      </c>
      <c r="E777" s="1" t="str">
        <f>RR_NAME</f>
        <v>CSX Transportation Company</v>
      </c>
      <c r="F777" s="1" t="s">
        <v>47777</v>
      </c>
      <c r="G777" s="6">
        <f>E2L113C1</f>
        <v>32.5</v>
      </c>
    </row>
    <row r="778" spans="1:7" x14ac:dyDescent="0.2">
      <c r="A778" s="11">
        <f>CURRENT_YEAR</f>
        <v>2015</v>
      </c>
      <c r="B778" s="11">
        <f>RRICC</f>
        <v>125600</v>
      </c>
      <c r="C778" s="7">
        <f>RR_ID</f>
        <v>3</v>
      </c>
      <c r="D778" s="1" t="str">
        <f>RR_SHORT_NAME</f>
        <v>CSXT</v>
      </c>
      <c r="E778" s="1" t="str">
        <f>RR_NAME</f>
        <v>CSX Transportation Company</v>
      </c>
      <c r="F778" s="1" t="s">
        <v>47778</v>
      </c>
      <c r="G778" s="6">
        <f>E2L113C2</f>
        <v>2.0238095238095237</v>
      </c>
    </row>
    <row r="779" spans="1:7" x14ac:dyDescent="0.2">
      <c r="A779" s="11">
        <f>CURRENT_YEAR</f>
        <v>2015</v>
      </c>
      <c r="B779" s="11">
        <f>RRICC</f>
        <v>125600</v>
      </c>
      <c r="C779" s="7">
        <f>RR_ID</f>
        <v>3</v>
      </c>
      <c r="D779" s="1" t="str">
        <f>RR_SHORT_NAME</f>
        <v>CSXT</v>
      </c>
      <c r="E779" s="1" t="str">
        <f>RR_NAME</f>
        <v>CSX Transportation Company</v>
      </c>
      <c r="F779" s="1" t="s">
        <v>47779</v>
      </c>
      <c r="G779" s="6">
        <f>E2L113C3</f>
        <v>1.069767441860465</v>
      </c>
    </row>
    <row r="780" spans="1:7" x14ac:dyDescent="0.2">
      <c r="A780" s="11">
        <f>CURRENT_YEAR</f>
        <v>2015</v>
      </c>
      <c r="B780" s="11">
        <f>RRICC</f>
        <v>125600</v>
      </c>
      <c r="C780" s="7">
        <f>RR_ID</f>
        <v>3</v>
      </c>
      <c r="D780" s="1" t="str">
        <f>RR_SHORT_NAME</f>
        <v>CSXT</v>
      </c>
      <c r="E780" s="1" t="str">
        <f>RR_NAME</f>
        <v>CSX Transportation Company</v>
      </c>
      <c r="F780" s="1" t="s">
        <v>47780</v>
      </c>
      <c r="G780" s="6">
        <f>E2L113C4</f>
        <v>1.7810650887573964</v>
      </c>
    </row>
    <row r="781" spans="1:7" x14ac:dyDescent="0.2">
      <c r="A781" s="11">
        <f>CURRENT_YEAR</f>
        <v>2015</v>
      </c>
      <c r="B781" s="11">
        <f>RRICC</f>
        <v>125600</v>
      </c>
      <c r="C781" s="7">
        <f>RR_ID</f>
        <v>3</v>
      </c>
      <c r="D781" s="1" t="str">
        <f>RR_SHORT_NAME</f>
        <v>CSXT</v>
      </c>
      <c r="E781" s="1" t="str">
        <f>RR_NAME</f>
        <v>CSX Transportation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2015</v>
      </c>
      <c r="B782" s="11">
        <f>RRICC</f>
        <v>125600</v>
      </c>
      <c r="C782" s="7">
        <f>RR_ID</f>
        <v>3</v>
      </c>
      <c r="D782" s="1" t="str">
        <f>RR_SHORT_NAME</f>
        <v>CSXT</v>
      </c>
      <c r="E782" s="1" t="str">
        <f>RR_NAME</f>
        <v>CSX Transportation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2015</v>
      </c>
      <c r="B783" s="11">
        <f>RRICC</f>
        <v>125600</v>
      </c>
      <c r="C783" s="7">
        <f>RR_ID</f>
        <v>3</v>
      </c>
      <c r="D783" s="1" t="str">
        <f>RR_SHORT_NAME</f>
        <v>CSXT</v>
      </c>
      <c r="E783" s="1" t="str">
        <f>RR_NAME</f>
        <v>CSX Transportation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2015</v>
      </c>
      <c r="B784" s="11">
        <f>RRICC</f>
        <v>125600</v>
      </c>
      <c r="C784" s="7">
        <f>RR_ID</f>
        <v>3</v>
      </c>
      <c r="D784" s="1" t="str">
        <f>RR_SHORT_NAME</f>
        <v>CSXT</v>
      </c>
      <c r="E784" s="1" t="str">
        <f>RR_NAME</f>
        <v>CSX Transportation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2015</v>
      </c>
      <c r="B785" s="11">
        <f>RRICC</f>
        <v>125600</v>
      </c>
      <c r="C785" s="7">
        <f>RR_ID</f>
        <v>3</v>
      </c>
      <c r="D785" s="1" t="str">
        <f>RR_SHORT_NAME</f>
        <v>CSXT</v>
      </c>
      <c r="E785" s="1" t="str">
        <f>RR_NAME</f>
        <v>CSX Transportation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2015</v>
      </c>
      <c r="B786" s="11">
        <f>RRICC</f>
        <v>125600</v>
      </c>
      <c r="C786" s="7">
        <f>RR_ID</f>
        <v>3</v>
      </c>
      <c r="D786" s="1" t="str">
        <f>RR_SHORT_NAME</f>
        <v>CSXT</v>
      </c>
      <c r="E786" s="1" t="str">
        <f>RR_NAME</f>
        <v>CSX Transportation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2015</v>
      </c>
      <c r="B787" s="11">
        <f>RRICC</f>
        <v>125600</v>
      </c>
      <c r="C787" s="7">
        <f>RR_ID</f>
        <v>3</v>
      </c>
      <c r="D787" s="1" t="str">
        <f>RR_SHORT_NAME</f>
        <v>CSXT</v>
      </c>
      <c r="E787" s="1" t="str">
        <f>RR_NAME</f>
        <v>CSX Transportation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2015</v>
      </c>
      <c r="B788" s="11">
        <f>RRICC</f>
        <v>125600</v>
      </c>
      <c r="C788" s="7">
        <f>RR_ID</f>
        <v>3</v>
      </c>
      <c r="D788" s="1" t="str">
        <f>RR_SHORT_NAME</f>
        <v>CSXT</v>
      </c>
      <c r="E788" s="1" t="str">
        <f>RR_NAME</f>
        <v>CSX Transportation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2015</v>
      </c>
      <c r="B789" s="11">
        <f>RRICC</f>
        <v>125600</v>
      </c>
      <c r="C789" s="7">
        <f>RR_ID</f>
        <v>3</v>
      </c>
      <c r="D789" s="1" t="str">
        <f>RR_SHORT_NAME</f>
        <v>CSXT</v>
      </c>
      <c r="E789" s="1" t="str">
        <f>RR_NAME</f>
        <v>CSX Transportation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2015</v>
      </c>
      <c r="B790" s="11">
        <f>RRICC</f>
        <v>125600</v>
      </c>
      <c r="C790" s="7">
        <f>RR_ID</f>
        <v>3</v>
      </c>
      <c r="D790" s="1" t="str">
        <f>RR_SHORT_NAME</f>
        <v>CSXT</v>
      </c>
      <c r="E790" s="1" t="str">
        <f>RR_NAME</f>
        <v>CSX Transportation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2015</v>
      </c>
      <c r="B791" s="11">
        <f>RRICC</f>
        <v>125600</v>
      </c>
      <c r="C791" s="7">
        <f>RR_ID</f>
        <v>3</v>
      </c>
      <c r="D791" s="1" t="str">
        <f>RR_SHORT_NAME</f>
        <v>CSXT</v>
      </c>
      <c r="E791" s="1" t="str">
        <f>RR_NAME</f>
        <v>CSX Transportation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2015</v>
      </c>
      <c r="B792" s="11">
        <f>RRICC</f>
        <v>125600</v>
      </c>
      <c r="C792" s="7">
        <f>RR_ID</f>
        <v>3</v>
      </c>
      <c r="D792" s="1" t="str">
        <f>RR_SHORT_NAME</f>
        <v>CSXT</v>
      </c>
      <c r="E792" s="1" t="str">
        <f>RR_NAME</f>
        <v>CSX Transportation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2015</v>
      </c>
      <c r="B793" s="11">
        <f>RRICC</f>
        <v>125600</v>
      </c>
      <c r="C793" s="7">
        <f>RR_ID</f>
        <v>3</v>
      </c>
      <c r="D793" s="1" t="str">
        <f>RR_SHORT_NAME</f>
        <v>CSXT</v>
      </c>
      <c r="E793" s="1" t="str">
        <f>RR_NAME</f>
        <v>CSX Transportation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2015</v>
      </c>
      <c r="B794" s="11">
        <f>RRICC</f>
        <v>125600</v>
      </c>
      <c r="C794" s="7">
        <f>RR_ID</f>
        <v>3</v>
      </c>
      <c r="D794" s="1" t="str">
        <f>RR_SHORT_NAME</f>
        <v>CSXT</v>
      </c>
      <c r="E794" s="1" t="str">
        <f>RR_NAME</f>
        <v>CSX Transportation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2015</v>
      </c>
      <c r="B795" s="11">
        <f>RRICC</f>
        <v>125600</v>
      </c>
      <c r="C795" s="7">
        <f>RR_ID</f>
        <v>3</v>
      </c>
      <c r="D795" s="1" t="str">
        <f>RR_SHORT_NAME</f>
        <v>CSXT</v>
      </c>
      <c r="E795" s="1" t="str">
        <f>RR_NAME</f>
        <v>CSX Transportation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2015</v>
      </c>
      <c r="B796" s="11">
        <f>RRICC</f>
        <v>125600</v>
      </c>
      <c r="C796" s="7">
        <f>RR_ID</f>
        <v>3</v>
      </c>
      <c r="D796" s="1" t="str">
        <f>RR_SHORT_NAME</f>
        <v>CSXT</v>
      </c>
      <c r="E796" s="1" t="str">
        <f>RR_NAME</f>
        <v>CSX Transportation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2015</v>
      </c>
      <c r="B797" s="11">
        <f>RRICC</f>
        <v>125600</v>
      </c>
      <c r="C797" s="7">
        <f>RR_ID</f>
        <v>3</v>
      </c>
      <c r="D797" s="1" t="str">
        <f>RR_SHORT_NAME</f>
        <v>CSXT</v>
      </c>
      <c r="E797" s="1" t="str">
        <f>RR_NAME</f>
        <v>CSX Transportation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2015</v>
      </c>
      <c r="B798" s="11">
        <f>RRICC</f>
        <v>125600</v>
      </c>
      <c r="C798" s="7">
        <f>RR_ID</f>
        <v>3</v>
      </c>
      <c r="D798" s="1" t="str">
        <f>RR_SHORT_NAME</f>
        <v>CSXT</v>
      </c>
      <c r="E798" s="1" t="str">
        <f>RR_NAME</f>
        <v>CSX Transportation Company</v>
      </c>
      <c r="F798" s="1" t="s">
        <v>47798</v>
      </c>
      <c r="G798" s="6">
        <f>E2L113C22</f>
        <v>560.81578840141708</v>
      </c>
    </row>
    <row r="799" spans="1:7" x14ac:dyDescent="0.2">
      <c r="A799" s="11">
        <f>CURRENT_YEAR</f>
        <v>2015</v>
      </c>
      <c r="B799" s="11">
        <f>RRICC</f>
        <v>125600</v>
      </c>
      <c r="C799" s="7">
        <f>RR_ID</f>
        <v>3</v>
      </c>
      <c r="D799" s="1" t="str">
        <f>RR_SHORT_NAME</f>
        <v>CSXT</v>
      </c>
      <c r="E799" s="1" t="str">
        <f>RR_NAME</f>
        <v>CSX Transportation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2015</v>
      </c>
      <c r="B800" s="11">
        <f>RRICC</f>
        <v>125600</v>
      </c>
      <c r="C800" s="7">
        <f>RR_ID</f>
        <v>3</v>
      </c>
      <c r="D800" s="1" t="str">
        <f>RR_SHORT_NAME</f>
        <v>CSXT</v>
      </c>
      <c r="E800" s="1" t="str">
        <f>RR_NAME</f>
        <v>CSX Transportation Company</v>
      </c>
      <c r="F800" s="1" t="s">
        <v>47800</v>
      </c>
      <c r="G800" s="6">
        <f>E2L113C24</f>
        <v>1024.2424242424245</v>
      </c>
    </row>
    <row r="801" spans="1:7" x14ac:dyDescent="0.2">
      <c r="A801" s="11">
        <f>CURRENT_YEAR</f>
        <v>2015</v>
      </c>
      <c r="B801" s="11">
        <f>RRICC</f>
        <v>125600</v>
      </c>
      <c r="C801" s="7">
        <f>RR_ID</f>
        <v>3</v>
      </c>
      <c r="D801" s="1" t="str">
        <f>RR_SHORT_NAME</f>
        <v>CSXT</v>
      </c>
      <c r="E801" s="1" t="str">
        <f>RR_NAME</f>
        <v>CSX Transportation Company</v>
      </c>
      <c r="F801" s="1" t="s">
        <v>47801</v>
      </c>
      <c r="G801" s="6">
        <f>E2L113C25</f>
        <v>9.3611594740446762</v>
      </c>
    </row>
    <row r="802" spans="1:7" x14ac:dyDescent="0.2">
      <c r="A802" s="11">
        <f>CURRENT_YEAR</f>
        <v>2015</v>
      </c>
      <c r="B802" s="11">
        <f>RRICC</f>
        <v>125600</v>
      </c>
      <c r="C802" s="7">
        <f>RR_ID</f>
        <v>3</v>
      </c>
      <c r="D802" s="1" t="str">
        <f>RR_SHORT_NAME</f>
        <v>CSXT</v>
      </c>
      <c r="E802" s="1" t="str">
        <f>RR_NAME</f>
        <v>CSX Transportation Company</v>
      </c>
      <c r="F802" s="1" t="s">
        <v>47802</v>
      </c>
      <c r="G802" s="6">
        <f>E2L113C26</f>
        <v>5.1486377107245715</v>
      </c>
    </row>
    <row r="803" spans="1:7" x14ac:dyDescent="0.2">
      <c r="A803" s="11">
        <f>CURRENT_YEAR</f>
        <v>2015</v>
      </c>
      <c r="B803" s="11">
        <f>RRICC</f>
        <v>125600</v>
      </c>
      <c r="C803" s="7">
        <f>RR_ID</f>
        <v>3</v>
      </c>
      <c r="D803" s="1" t="str">
        <f>RR_SHORT_NAME</f>
        <v>CSXT</v>
      </c>
      <c r="E803" s="1" t="str">
        <f>RR_NAME</f>
        <v>CSX Transportation Company</v>
      </c>
      <c r="F803" s="1" t="s">
        <v>47803</v>
      </c>
      <c r="G803" s="6">
        <f>E2L113C27</f>
        <v>14.041739211067013</v>
      </c>
    </row>
    <row r="804" spans="1:7" x14ac:dyDescent="0.2">
      <c r="A804" s="11">
        <f>CURRENT_YEAR</f>
        <v>2015</v>
      </c>
      <c r="B804" s="11">
        <f>RRICC</f>
        <v>125600</v>
      </c>
      <c r="C804" s="7">
        <f>RR_ID</f>
        <v>3</v>
      </c>
      <c r="D804" s="1" t="str">
        <f>RR_SHORT_NAME</f>
        <v>CSXT</v>
      </c>
      <c r="E804" s="1" t="str">
        <f>RR_NAME</f>
        <v>CSX Transportation Company</v>
      </c>
      <c r="F804" s="1" t="s">
        <v>47804</v>
      </c>
      <c r="G804" s="6">
        <f>E2L113C28</f>
        <v>11.233391368853612</v>
      </c>
    </row>
    <row r="805" spans="1:7" x14ac:dyDescent="0.2">
      <c r="A805" s="11">
        <f>CURRENT_YEAR</f>
        <v>2015</v>
      </c>
      <c r="B805" s="11">
        <f>RRICC</f>
        <v>125600</v>
      </c>
      <c r="C805" s="7">
        <f>RR_ID</f>
        <v>3</v>
      </c>
      <c r="D805" s="1" t="str">
        <f>RR_SHORT_NAME</f>
        <v>CSXT</v>
      </c>
      <c r="E805" s="1" t="str">
        <f>RR_NAME</f>
        <v>CSX Transportation Company</v>
      </c>
      <c r="F805" s="1" t="s">
        <v>47805</v>
      </c>
      <c r="G805" s="6">
        <f>E2L113C29</f>
        <v>2.340289868511169</v>
      </c>
    </row>
    <row r="806" spans="1:7" x14ac:dyDescent="0.2">
      <c r="A806" s="11">
        <f>CURRENT_YEAR</f>
        <v>2015</v>
      </c>
      <c r="B806" s="11">
        <f>RRICC</f>
        <v>125600</v>
      </c>
      <c r="C806" s="7">
        <f>RR_ID</f>
        <v>3</v>
      </c>
      <c r="D806" s="1" t="str">
        <f>RR_SHORT_NAME</f>
        <v>CSXT</v>
      </c>
      <c r="E806" s="1" t="str">
        <f>RR_NAME</f>
        <v>CSX Transportation Company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2015</v>
      </c>
      <c r="B807" s="11">
        <f>RRICC</f>
        <v>125600</v>
      </c>
      <c r="C807" s="7">
        <f>RR_ID</f>
        <v>3</v>
      </c>
      <c r="D807" s="1" t="str">
        <f>RR_SHORT_NAME</f>
        <v>CSXT</v>
      </c>
      <c r="E807" s="1" t="str">
        <f>RR_NAME</f>
        <v>CSX Transportation Company</v>
      </c>
      <c r="F807" s="1" t="s">
        <v>47807</v>
      </c>
      <c r="G807" s="6">
        <f>E2L114C2</f>
        <v>1.9523583365490218</v>
      </c>
    </row>
    <row r="808" spans="1:7" x14ac:dyDescent="0.2">
      <c r="A808" s="11">
        <f>CURRENT_YEAR</f>
        <v>2015</v>
      </c>
      <c r="B808" s="11">
        <f>RRICC</f>
        <v>125600</v>
      </c>
      <c r="C808" s="7">
        <f>RR_ID</f>
        <v>3</v>
      </c>
      <c r="D808" s="1" t="str">
        <f>RR_SHORT_NAME</f>
        <v>CSXT</v>
      </c>
      <c r="E808" s="1" t="str">
        <f>RR_NAME</f>
        <v>CSX Transportation Company</v>
      </c>
      <c r="F808" s="1" t="s">
        <v>47808</v>
      </c>
      <c r="G808" s="6">
        <f>E2L114C3</f>
        <v>1.7780821019139619</v>
      </c>
    </row>
    <row r="809" spans="1:7" x14ac:dyDescent="0.2">
      <c r="A809" s="11">
        <f>CURRENT_YEAR</f>
        <v>2015</v>
      </c>
      <c r="B809" s="11">
        <f>RRICC</f>
        <v>125600</v>
      </c>
      <c r="C809" s="7">
        <f>RR_ID</f>
        <v>3</v>
      </c>
      <c r="D809" s="1" t="str">
        <f>RR_SHORT_NAME</f>
        <v>CSXT</v>
      </c>
      <c r="E809" s="1" t="str">
        <f>RR_NAME</f>
        <v>CSX Transportation Company</v>
      </c>
      <c r="F809" s="1" t="s">
        <v>47809</v>
      </c>
      <c r="G809" s="6">
        <f>E2L114C4</f>
        <v>1.8401047938982908</v>
      </c>
    </row>
    <row r="810" spans="1:7" x14ac:dyDescent="0.2">
      <c r="A810" s="11">
        <f>CURRENT_YEAR</f>
        <v>2015</v>
      </c>
      <c r="B810" s="11">
        <f>RRICC</f>
        <v>125600</v>
      </c>
      <c r="C810" s="7">
        <f>RR_ID</f>
        <v>3</v>
      </c>
      <c r="D810" s="1" t="str">
        <f>RR_SHORT_NAME</f>
        <v>CSXT</v>
      </c>
      <c r="E810" s="1" t="str">
        <f>RR_NAME</f>
        <v>CSX Transportation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2015</v>
      </c>
      <c r="B811" s="11">
        <f>RRICC</f>
        <v>125600</v>
      </c>
      <c r="C811" s="7">
        <f>RR_ID</f>
        <v>3</v>
      </c>
      <c r="D811" s="1" t="str">
        <f>RR_SHORT_NAME</f>
        <v>CSXT</v>
      </c>
      <c r="E811" s="1" t="str">
        <f>RR_NAME</f>
        <v>CSX Transportation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2015</v>
      </c>
      <c r="B812" s="11">
        <f>RRICC</f>
        <v>125600</v>
      </c>
      <c r="C812" s="7">
        <f>RR_ID</f>
        <v>3</v>
      </c>
      <c r="D812" s="1" t="str">
        <f>RR_SHORT_NAME</f>
        <v>CSXT</v>
      </c>
      <c r="E812" s="1" t="str">
        <f>RR_NAME</f>
        <v>CSX Transportation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2015</v>
      </c>
      <c r="B813" s="11">
        <f>RRICC</f>
        <v>125600</v>
      </c>
      <c r="C813" s="7">
        <f>RR_ID</f>
        <v>3</v>
      </c>
      <c r="D813" s="1" t="str">
        <f>RR_SHORT_NAME</f>
        <v>CSXT</v>
      </c>
      <c r="E813" s="1" t="str">
        <f>RR_NAME</f>
        <v>CSX Transportation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2015</v>
      </c>
      <c r="B814" s="11">
        <f>RRICC</f>
        <v>125600</v>
      </c>
      <c r="C814" s="7">
        <f>RR_ID</f>
        <v>3</v>
      </c>
      <c r="D814" s="1" t="str">
        <f>RR_SHORT_NAME</f>
        <v>CSXT</v>
      </c>
      <c r="E814" s="1" t="str">
        <f>RR_NAME</f>
        <v>CSX Transportation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2015</v>
      </c>
      <c r="B815" s="11">
        <f>RRICC</f>
        <v>125600</v>
      </c>
      <c r="C815" s="7">
        <f>RR_ID</f>
        <v>3</v>
      </c>
      <c r="D815" s="1" t="str">
        <f>RR_SHORT_NAME</f>
        <v>CSXT</v>
      </c>
      <c r="E815" s="1" t="str">
        <f>RR_NAME</f>
        <v>CSX Transportation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2015</v>
      </c>
      <c r="B816" s="11">
        <f>RRICC</f>
        <v>125600</v>
      </c>
      <c r="C816" s="7">
        <f>RR_ID</f>
        <v>3</v>
      </c>
      <c r="D816" s="1" t="str">
        <f>RR_SHORT_NAME</f>
        <v>CSXT</v>
      </c>
      <c r="E816" s="1" t="str">
        <f>RR_NAME</f>
        <v>CSX Transportation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2015</v>
      </c>
      <c r="B817" s="11">
        <f>RRICC</f>
        <v>125600</v>
      </c>
      <c r="C817" s="7">
        <f>RR_ID</f>
        <v>3</v>
      </c>
      <c r="D817" s="1" t="str">
        <f>RR_SHORT_NAME</f>
        <v>CSXT</v>
      </c>
      <c r="E817" s="1" t="str">
        <f>RR_NAME</f>
        <v>CSX Transportation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2015</v>
      </c>
      <c r="B818" s="11">
        <f>RRICC</f>
        <v>125600</v>
      </c>
      <c r="C818" s="7">
        <f>RR_ID</f>
        <v>3</v>
      </c>
      <c r="D818" s="1" t="str">
        <f>RR_SHORT_NAME</f>
        <v>CSXT</v>
      </c>
      <c r="E818" s="1" t="str">
        <f>RR_NAME</f>
        <v>CSX Transportation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2015</v>
      </c>
      <c r="B819" s="11">
        <f>RRICC</f>
        <v>125600</v>
      </c>
      <c r="C819" s="7">
        <f>RR_ID</f>
        <v>3</v>
      </c>
      <c r="D819" s="1" t="str">
        <f>RR_SHORT_NAME</f>
        <v>CSXT</v>
      </c>
      <c r="E819" s="1" t="str">
        <f>RR_NAME</f>
        <v>CSX Transportation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2015</v>
      </c>
      <c r="B820" s="11">
        <f>RRICC</f>
        <v>125600</v>
      </c>
      <c r="C820" s="7">
        <f>RR_ID</f>
        <v>3</v>
      </c>
      <c r="D820" s="1" t="str">
        <f>RR_SHORT_NAME</f>
        <v>CSXT</v>
      </c>
      <c r="E820" s="1" t="str">
        <f>RR_NAME</f>
        <v>CSX Transportation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2015</v>
      </c>
      <c r="B821" s="11">
        <f>RRICC</f>
        <v>125600</v>
      </c>
      <c r="C821" s="7">
        <f>RR_ID</f>
        <v>3</v>
      </c>
      <c r="D821" s="1" t="str">
        <f>RR_SHORT_NAME</f>
        <v>CSXT</v>
      </c>
      <c r="E821" s="1" t="str">
        <f>RR_NAME</f>
        <v>CSX Transportation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2015</v>
      </c>
      <c r="B822" s="11">
        <f>RRICC</f>
        <v>125600</v>
      </c>
      <c r="C822" s="7">
        <f>RR_ID</f>
        <v>3</v>
      </c>
      <c r="D822" s="1" t="str">
        <f>RR_SHORT_NAME</f>
        <v>CSXT</v>
      </c>
      <c r="E822" s="1" t="str">
        <f>RR_NAME</f>
        <v>CSX Transportation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2015</v>
      </c>
      <c r="B823" s="11">
        <f>RRICC</f>
        <v>125600</v>
      </c>
      <c r="C823" s="7">
        <f>RR_ID</f>
        <v>3</v>
      </c>
      <c r="D823" s="1" t="str">
        <f>RR_SHORT_NAME</f>
        <v>CSXT</v>
      </c>
      <c r="E823" s="1" t="str">
        <f>RR_NAME</f>
        <v>CSX Transportation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2015</v>
      </c>
      <c r="B824" s="11">
        <f>RRICC</f>
        <v>125600</v>
      </c>
      <c r="C824" s="7">
        <f>RR_ID</f>
        <v>3</v>
      </c>
      <c r="D824" s="1" t="str">
        <f>RR_SHORT_NAME</f>
        <v>CSXT</v>
      </c>
      <c r="E824" s="1" t="str">
        <f>RR_NAME</f>
        <v>CSX Transportation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2015</v>
      </c>
      <c r="B825" s="11">
        <f>RRICC</f>
        <v>125600</v>
      </c>
      <c r="C825" s="7">
        <f>RR_ID</f>
        <v>3</v>
      </c>
      <c r="D825" s="1" t="str">
        <f>RR_SHORT_NAME</f>
        <v>CSXT</v>
      </c>
      <c r="E825" s="1" t="str">
        <f>RR_NAME</f>
        <v>CSX Transportation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2015</v>
      </c>
      <c r="B826" s="11">
        <f>RRICC</f>
        <v>125600</v>
      </c>
      <c r="C826" s="7">
        <f>RR_ID</f>
        <v>3</v>
      </c>
      <c r="D826" s="1" t="str">
        <f>RR_SHORT_NAME</f>
        <v>CSXT</v>
      </c>
      <c r="E826" s="1" t="str">
        <f>RR_NAME</f>
        <v>CSX Transportation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2015</v>
      </c>
      <c r="B827" s="11">
        <f>RRICC</f>
        <v>125600</v>
      </c>
      <c r="C827" s="7">
        <f>RR_ID</f>
        <v>3</v>
      </c>
      <c r="D827" s="1" t="str">
        <f>RR_SHORT_NAME</f>
        <v>CSXT</v>
      </c>
      <c r="E827" s="1" t="str">
        <f>RR_NAME</f>
        <v>CSX Transportation Company</v>
      </c>
      <c r="F827" s="1" t="s">
        <v>47827</v>
      </c>
      <c r="G827" s="6">
        <f>E2L114C22</f>
        <v>560.81578840141708</v>
      </c>
    </row>
    <row r="828" spans="1:7" x14ac:dyDescent="0.2">
      <c r="A828" s="11">
        <f>CURRENT_YEAR</f>
        <v>2015</v>
      </c>
      <c r="B828" s="11">
        <f>RRICC</f>
        <v>125600</v>
      </c>
      <c r="C828" s="7">
        <f>RR_ID</f>
        <v>3</v>
      </c>
      <c r="D828" s="1" t="str">
        <f>RR_SHORT_NAME</f>
        <v>CSXT</v>
      </c>
      <c r="E828" s="1" t="str">
        <f>RR_NAME</f>
        <v>CSX Transportation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2015</v>
      </c>
      <c r="B829" s="11">
        <f>RRICC</f>
        <v>125600</v>
      </c>
      <c r="C829" s="7">
        <f>RR_ID</f>
        <v>3</v>
      </c>
      <c r="D829" s="1" t="str">
        <f>RR_SHORT_NAME</f>
        <v>CSXT</v>
      </c>
      <c r="E829" s="1" t="str">
        <f>RR_NAME</f>
        <v>CSX Transportation Company</v>
      </c>
      <c r="F829" s="1" t="s">
        <v>47829</v>
      </c>
      <c r="G829" s="6">
        <f>E2L114C24</f>
        <v>1157.7618857488255</v>
      </c>
    </row>
    <row r="830" spans="1:7" x14ac:dyDescent="0.2">
      <c r="A830" s="11">
        <f>CURRENT_YEAR</f>
        <v>2015</v>
      </c>
      <c r="B830" s="11">
        <f>RRICC</f>
        <v>125600</v>
      </c>
      <c r="C830" s="7">
        <f>RR_ID</f>
        <v>3</v>
      </c>
      <c r="D830" s="1" t="str">
        <f>RR_SHORT_NAME</f>
        <v>CSXT</v>
      </c>
      <c r="E830" s="1" t="str">
        <f>RR_NAME</f>
        <v>CSX Transportation Company</v>
      </c>
      <c r="F830" s="1" t="s">
        <v>47830</v>
      </c>
      <c r="G830" s="6">
        <f>E2L114C25</f>
        <v>9.3611594740446744</v>
      </c>
    </row>
    <row r="831" spans="1:7" x14ac:dyDescent="0.2">
      <c r="A831" s="11">
        <f>CURRENT_YEAR</f>
        <v>2015</v>
      </c>
      <c r="B831" s="11">
        <f>RRICC</f>
        <v>125600</v>
      </c>
      <c r="C831" s="7">
        <f>RR_ID</f>
        <v>3</v>
      </c>
      <c r="D831" s="1" t="str">
        <f>RR_SHORT_NAME</f>
        <v>CSXT</v>
      </c>
      <c r="E831" s="1" t="str">
        <f>RR_NAME</f>
        <v>CSX Transportation Company</v>
      </c>
      <c r="F831" s="1" t="s">
        <v>47831</v>
      </c>
      <c r="G831" s="6">
        <f>E2L114C26</f>
        <v>5.1486377107245715</v>
      </c>
    </row>
    <row r="832" spans="1:7" x14ac:dyDescent="0.2">
      <c r="A832" s="11">
        <f>CURRENT_YEAR</f>
        <v>2015</v>
      </c>
      <c r="B832" s="11">
        <f>RRICC</f>
        <v>125600</v>
      </c>
      <c r="C832" s="7">
        <f>RR_ID</f>
        <v>3</v>
      </c>
      <c r="D832" s="1" t="str">
        <f>RR_SHORT_NAME</f>
        <v>CSXT</v>
      </c>
      <c r="E832" s="1" t="str">
        <f>RR_NAME</f>
        <v>CSX Transportation Company</v>
      </c>
      <c r="F832" s="1" t="s">
        <v>47832</v>
      </c>
      <c r="G832" s="6">
        <f>E2L114C27</f>
        <v>14.041739211067011</v>
      </c>
    </row>
    <row r="833" spans="1:7" x14ac:dyDescent="0.2">
      <c r="A833" s="11">
        <f>CURRENT_YEAR</f>
        <v>2015</v>
      </c>
      <c r="B833" s="11">
        <f>RRICC</f>
        <v>125600</v>
      </c>
      <c r="C833" s="7">
        <f>RR_ID</f>
        <v>3</v>
      </c>
      <c r="D833" s="1" t="str">
        <f>RR_SHORT_NAME</f>
        <v>CSXT</v>
      </c>
      <c r="E833" s="1" t="str">
        <f>RR_NAME</f>
        <v>CSX Transportation Company</v>
      </c>
      <c r="F833" s="1" t="s">
        <v>47833</v>
      </c>
      <c r="G833" s="6">
        <f>E2L114C28</f>
        <v>11.23339136885361</v>
      </c>
    </row>
    <row r="834" spans="1:7" x14ac:dyDescent="0.2">
      <c r="A834" s="11">
        <f>CURRENT_YEAR</f>
        <v>2015</v>
      </c>
      <c r="B834" s="11">
        <f>RRICC</f>
        <v>125600</v>
      </c>
      <c r="C834" s="7">
        <f>RR_ID</f>
        <v>3</v>
      </c>
      <c r="D834" s="1" t="str">
        <f>RR_SHORT_NAME</f>
        <v>CSXT</v>
      </c>
      <c r="E834" s="1" t="str">
        <f>RR_NAME</f>
        <v>CSX Transportation Company</v>
      </c>
      <c r="F834" s="1" t="s">
        <v>47834</v>
      </c>
      <c r="G834" s="6">
        <f>E2L114C29</f>
        <v>2.3402898685111686</v>
      </c>
    </row>
    <row r="835" spans="1:7" x14ac:dyDescent="0.2">
      <c r="A835" s="11">
        <f>CURRENT_YEAR</f>
        <v>2015</v>
      </c>
      <c r="B835" s="11">
        <f>RRICC</f>
        <v>125600</v>
      </c>
      <c r="C835" s="7">
        <f>RR_ID</f>
        <v>3</v>
      </c>
      <c r="D835" s="1" t="str">
        <f>RR_SHORT_NAME</f>
        <v>CSXT</v>
      </c>
      <c r="E835" s="1" t="str">
        <f>RR_NAME</f>
        <v>CSX Transportation Company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2015</v>
      </c>
      <c r="B836" s="11">
        <f>RRICC</f>
        <v>125600</v>
      </c>
      <c r="C836" s="7">
        <f>RR_ID</f>
        <v>3</v>
      </c>
      <c r="D836" s="1" t="str">
        <f>RR_SHORT_NAME</f>
        <v>CSXT</v>
      </c>
      <c r="E836" s="1" t="str">
        <f>RR_NAME</f>
        <v>CSX Transportation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2015</v>
      </c>
      <c r="B837" s="11">
        <f>RRICC</f>
        <v>125600</v>
      </c>
      <c r="C837" s="7">
        <f>RR_ID</f>
        <v>3</v>
      </c>
      <c r="D837" s="1" t="str">
        <f>RR_SHORT_NAME</f>
        <v>CSXT</v>
      </c>
      <c r="E837" s="1" t="str">
        <f>RR_NAME</f>
        <v>CSX Transportation Company</v>
      </c>
      <c r="F837" s="1" t="s">
        <v>47837</v>
      </c>
      <c r="G837" s="6">
        <f>E2L115C3</f>
        <v>1.9789780363940732</v>
      </c>
    </row>
    <row r="838" spans="1:7" x14ac:dyDescent="0.2">
      <c r="A838" s="11">
        <f>CURRENT_YEAR</f>
        <v>2015</v>
      </c>
      <c r="B838" s="11">
        <f>RRICC</f>
        <v>125600</v>
      </c>
      <c r="C838" s="7">
        <f>RR_ID</f>
        <v>3</v>
      </c>
      <c r="D838" s="1" t="str">
        <f>RR_SHORT_NAME</f>
        <v>CSXT</v>
      </c>
      <c r="E838" s="1" t="str">
        <f>RR_NAME</f>
        <v>CSX Transportation Company</v>
      </c>
      <c r="F838" s="1" t="s">
        <v>47838</v>
      </c>
      <c r="G838" s="6">
        <f>E2L115C4</f>
        <v>1.9789780363940732</v>
      </c>
    </row>
    <row r="839" spans="1:7" x14ac:dyDescent="0.2">
      <c r="A839" s="11">
        <f>CURRENT_YEAR</f>
        <v>2015</v>
      </c>
      <c r="B839" s="11">
        <f>RRICC</f>
        <v>125600</v>
      </c>
      <c r="C839" s="7">
        <f>RR_ID</f>
        <v>3</v>
      </c>
      <c r="D839" s="1" t="str">
        <f>RR_SHORT_NAME</f>
        <v>CSXT</v>
      </c>
      <c r="E839" s="1" t="str">
        <f>RR_NAME</f>
        <v>CSX Transportation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2015</v>
      </c>
      <c r="B840" s="11">
        <f>RRICC</f>
        <v>125600</v>
      </c>
      <c r="C840" s="7">
        <f>RR_ID</f>
        <v>3</v>
      </c>
      <c r="D840" s="1" t="str">
        <f>RR_SHORT_NAME</f>
        <v>CSXT</v>
      </c>
      <c r="E840" s="1" t="str">
        <f>RR_NAME</f>
        <v>CSX Transportation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2015</v>
      </c>
      <c r="B841" s="11">
        <f>RRICC</f>
        <v>125600</v>
      </c>
      <c r="C841" s="7">
        <f>RR_ID</f>
        <v>3</v>
      </c>
      <c r="D841" s="1" t="str">
        <f>RR_SHORT_NAME</f>
        <v>CSXT</v>
      </c>
      <c r="E841" s="1" t="str">
        <f>RR_NAME</f>
        <v>CSX Transportation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2015</v>
      </c>
      <c r="B842" s="11">
        <f>RRICC</f>
        <v>125600</v>
      </c>
      <c r="C842" s="7">
        <f>RR_ID</f>
        <v>3</v>
      </c>
      <c r="D842" s="1" t="str">
        <f>RR_SHORT_NAME</f>
        <v>CSXT</v>
      </c>
      <c r="E842" s="1" t="str">
        <f>RR_NAME</f>
        <v>CSX Transportation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2015</v>
      </c>
      <c r="B843" s="11">
        <f>RRICC</f>
        <v>125600</v>
      </c>
      <c r="C843" s="7">
        <f>RR_ID</f>
        <v>3</v>
      </c>
      <c r="D843" s="1" t="str">
        <f>RR_SHORT_NAME</f>
        <v>CSXT</v>
      </c>
      <c r="E843" s="1" t="str">
        <f>RR_NAME</f>
        <v>CSX Transportation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2015</v>
      </c>
      <c r="B844" s="11">
        <f>RRICC</f>
        <v>125600</v>
      </c>
      <c r="C844" s="7">
        <f>RR_ID</f>
        <v>3</v>
      </c>
      <c r="D844" s="1" t="str">
        <f>RR_SHORT_NAME</f>
        <v>CSXT</v>
      </c>
      <c r="E844" s="1" t="str">
        <f>RR_NAME</f>
        <v>CSX Transportation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2015</v>
      </c>
      <c r="B845" s="11">
        <f>RRICC</f>
        <v>125600</v>
      </c>
      <c r="C845" s="7">
        <f>RR_ID</f>
        <v>3</v>
      </c>
      <c r="D845" s="1" t="str">
        <f>RR_SHORT_NAME</f>
        <v>CSXT</v>
      </c>
      <c r="E845" s="1" t="str">
        <f>RR_NAME</f>
        <v>CSX Transportation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2015</v>
      </c>
      <c r="B846" s="11">
        <f>RRICC</f>
        <v>125600</v>
      </c>
      <c r="C846" s="7">
        <f>RR_ID</f>
        <v>3</v>
      </c>
      <c r="D846" s="1" t="str">
        <f>RR_SHORT_NAME</f>
        <v>CSXT</v>
      </c>
      <c r="E846" s="1" t="str">
        <f>RR_NAME</f>
        <v>CSX Transportation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2015</v>
      </c>
      <c r="B847" s="11">
        <f>RRICC</f>
        <v>125600</v>
      </c>
      <c r="C847" s="7">
        <f>RR_ID</f>
        <v>3</v>
      </c>
      <c r="D847" s="1" t="str">
        <f>RR_SHORT_NAME</f>
        <v>CSXT</v>
      </c>
      <c r="E847" s="1" t="str">
        <f>RR_NAME</f>
        <v>CSX Transportation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2015</v>
      </c>
      <c r="B848" s="11">
        <f>RRICC</f>
        <v>125600</v>
      </c>
      <c r="C848" s="7">
        <f>RR_ID</f>
        <v>3</v>
      </c>
      <c r="D848" s="1" t="str">
        <f>RR_SHORT_NAME</f>
        <v>CSXT</v>
      </c>
      <c r="E848" s="1" t="str">
        <f>RR_NAME</f>
        <v>CSX Transportation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2015</v>
      </c>
      <c r="B849" s="11">
        <f>RRICC</f>
        <v>125600</v>
      </c>
      <c r="C849" s="7">
        <f>RR_ID</f>
        <v>3</v>
      </c>
      <c r="D849" s="1" t="str">
        <f>RR_SHORT_NAME</f>
        <v>CSXT</v>
      </c>
      <c r="E849" s="1" t="str">
        <f>RR_NAME</f>
        <v>CSX Transportation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2015</v>
      </c>
      <c r="B850" s="11">
        <f>RRICC</f>
        <v>125600</v>
      </c>
      <c r="C850" s="7">
        <f>RR_ID</f>
        <v>3</v>
      </c>
      <c r="D850" s="1" t="str">
        <f>RR_SHORT_NAME</f>
        <v>CSXT</v>
      </c>
      <c r="E850" s="1" t="str">
        <f>RR_NAME</f>
        <v>CSX Transportation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2015</v>
      </c>
      <c r="B851" s="11">
        <f>RRICC</f>
        <v>125600</v>
      </c>
      <c r="C851" s="7">
        <f>RR_ID</f>
        <v>3</v>
      </c>
      <c r="D851" s="1" t="str">
        <f>RR_SHORT_NAME</f>
        <v>CSXT</v>
      </c>
      <c r="E851" s="1" t="str">
        <f>RR_NAME</f>
        <v>CSX Transportation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2015</v>
      </c>
      <c r="B852" s="11">
        <f>RRICC</f>
        <v>125600</v>
      </c>
      <c r="C852" s="7">
        <f>RR_ID</f>
        <v>3</v>
      </c>
      <c r="D852" s="1" t="str">
        <f>RR_SHORT_NAME</f>
        <v>CSXT</v>
      </c>
      <c r="E852" s="1" t="str">
        <f>RR_NAME</f>
        <v>CSX Transportation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2015</v>
      </c>
      <c r="B853" s="11">
        <f>RRICC</f>
        <v>125600</v>
      </c>
      <c r="C853" s="7">
        <f>RR_ID</f>
        <v>3</v>
      </c>
      <c r="D853" s="1" t="str">
        <f>RR_SHORT_NAME</f>
        <v>CSXT</v>
      </c>
      <c r="E853" s="1" t="str">
        <f>RR_NAME</f>
        <v>CSX Transportation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2015</v>
      </c>
      <c r="B854" s="11">
        <f>RRICC</f>
        <v>125600</v>
      </c>
      <c r="C854" s="7">
        <f>RR_ID</f>
        <v>3</v>
      </c>
      <c r="D854" s="1" t="str">
        <f>RR_SHORT_NAME</f>
        <v>CSXT</v>
      </c>
      <c r="E854" s="1" t="str">
        <f>RR_NAME</f>
        <v>CSX Transportation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2015</v>
      </c>
      <c r="B855" s="11">
        <f>RRICC</f>
        <v>125600</v>
      </c>
      <c r="C855" s="7">
        <f>RR_ID</f>
        <v>3</v>
      </c>
      <c r="D855" s="1" t="str">
        <f>RR_SHORT_NAME</f>
        <v>CSXT</v>
      </c>
      <c r="E855" s="1" t="str">
        <f>RR_NAME</f>
        <v>CSX Transportation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2015</v>
      </c>
      <c r="B856" s="11">
        <f>RRICC</f>
        <v>125600</v>
      </c>
      <c r="C856" s="7">
        <f>RR_ID</f>
        <v>3</v>
      </c>
      <c r="D856" s="1" t="str">
        <f>RR_SHORT_NAME</f>
        <v>CSXT</v>
      </c>
      <c r="E856" s="1" t="str">
        <f>RR_NAME</f>
        <v>CSX Transportation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2015</v>
      </c>
      <c r="B857" s="11">
        <f>RRICC</f>
        <v>125600</v>
      </c>
      <c r="C857" s="7">
        <f>RR_ID</f>
        <v>3</v>
      </c>
      <c r="D857" s="1" t="str">
        <f>RR_SHORT_NAME</f>
        <v>CSXT</v>
      </c>
      <c r="E857" s="1" t="str">
        <f>RR_NAME</f>
        <v>CSX Transportation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2015</v>
      </c>
      <c r="B858" s="11">
        <f>RRICC</f>
        <v>125600</v>
      </c>
      <c r="C858" s="7">
        <f>RR_ID</f>
        <v>3</v>
      </c>
      <c r="D858" s="1" t="str">
        <f>RR_SHORT_NAME</f>
        <v>CSXT</v>
      </c>
      <c r="E858" s="1" t="str">
        <f>RR_NAME</f>
        <v>CSX Transportation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2015</v>
      </c>
      <c r="B859" s="11">
        <f>RRICC</f>
        <v>125600</v>
      </c>
      <c r="C859" s="7">
        <f>RR_ID</f>
        <v>3</v>
      </c>
      <c r="D859" s="1" t="str">
        <f>RR_SHORT_NAME</f>
        <v>CSXT</v>
      </c>
      <c r="E859" s="1" t="str">
        <f>RR_NAME</f>
        <v>CSX Transportation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2015</v>
      </c>
      <c r="B860" s="11">
        <f>RRICC</f>
        <v>125600</v>
      </c>
      <c r="C860" s="7">
        <f>RR_ID</f>
        <v>3</v>
      </c>
      <c r="D860" s="1" t="str">
        <f>RR_SHORT_NAME</f>
        <v>CSXT</v>
      </c>
      <c r="E860" s="1" t="str">
        <f>RR_NAME</f>
        <v>CSX Transportation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2015</v>
      </c>
      <c r="B861" s="11">
        <f>RRICC</f>
        <v>125600</v>
      </c>
      <c r="C861" s="7">
        <f>RR_ID</f>
        <v>3</v>
      </c>
      <c r="D861" s="1" t="str">
        <f>RR_SHORT_NAME</f>
        <v>CSXT</v>
      </c>
      <c r="E861" s="1" t="str">
        <f>RR_NAME</f>
        <v>CSX Transportation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2015</v>
      </c>
      <c r="B862" s="11">
        <f>RRICC</f>
        <v>125600</v>
      </c>
      <c r="C862" s="7">
        <f>RR_ID</f>
        <v>3</v>
      </c>
      <c r="D862" s="1" t="str">
        <f>RR_SHORT_NAME</f>
        <v>CSXT</v>
      </c>
      <c r="E862" s="1" t="str">
        <f>RR_NAME</f>
        <v>CSX Transportation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2015</v>
      </c>
      <c r="B863" s="11">
        <f>RRICC</f>
        <v>125600</v>
      </c>
      <c r="C863" s="7">
        <f>RR_ID</f>
        <v>3</v>
      </c>
      <c r="D863" s="1" t="str">
        <f>RR_SHORT_NAME</f>
        <v>CSXT</v>
      </c>
      <c r="E863" s="1" t="str">
        <f>RR_NAME</f>
        <v>CSX Transportation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2015</v>
      </c>
      <c r="B864" s="11">
        <f>RRICC</f>
        <v>125600</v>
      </c>
      <c r="C864" s="7">
        <f>RR_ID</f>
        <v>3</v>
      </c>
      <c r="D864" s="1" t="str">
        <f>RR_SHORT_NAME</f>
        <v>CSXT</v>
      </c>
      <c r="E864" s="1" t="str">
        <f>RR_NAME</f>
        <v>CSX Transportation Company</v>
      </c>
      <c r="F864" s="1" t="s">
        <v>47864</v>
      </c>
      <c r="G864" s="6">
        <f>E2L116C1</f>
        <v>40.1</v>
      </c>
    </row>
    <row r="865" spans="1:7" x14ac:dyDescent="0.2">
      <c r="A865" s="11">
        <f>CURRENT_YEAR</f>
        <v>2015</v>
      </c>
      <c r="B865" s="11">
        <f>RRICC</f>
        <v>125600</v>
      </c>
      <c r="C865" s="7">
        <f>RR_ID</f>
        <v>3</v>
      </c>
      <c r="D865" s="1" t="str">
        <f>RR_SHORT_NAME</f>
        <v>CSXT</v>
      </c>
      <c r="E865" s="1" t="str">
        <f>RR_NAME</f>
        <v>CSX Transportation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2015</v>
      </c>
      <c r="B866" s="11">
        <f>RRICC</f>
        <v>125600</v>
      </c>
      <c r="C866" s="7">
        <f>RR_ID</f>
        <v>3</v>
      </c>
      <c r="D866" s="1" t="str">
        <f>RR_SHORT_NAME</f>
        <v>CSXT</v>
      </c>
      <c r="E866" s="1" t="str">
        <f>RR_NAME</f>
        <v>CSX Transportation Company</v>
      </c>
      <c r="F866" s="1" t="s">
        <v>47866</v>
      </c>
      <c r="G866" s="6">
        <f>E2L116C3</f>
        <v>1.95796969755203</v>
      </c>
    </row>
    <row r="867" spans="1:7" x14ac:dyDescent="0.2">
      <c r="A867" s="11">
        <f>CURRENT_YEAR</f>
        <v>2015</v>
      </c>
      <c r="B867" s="11">
        <f>RRICC</f>
        <v>125600</v>
      </c>
      <c r="C867" s="7">
        <f>RR_ID</f>
        <v>3</v>
      </c>
      <c r="D867" s="1" t="str">
        <f>RR_SHORT_NAME</f>
        <v>CSXT</v>
      </c>
      <c r="E867" s="1" t="str">
        <f>RR_NAME</f>
        <v>CSX Transportation Company</v>
      </c>
      <c r="F867" s="1" t="s">
        <v>47867</v>
      </c>
      <c r="G867" s="6">
        <f>E2L116C4</f>
        <v>1.95796969755203</v>
      </c>
    </row>
    <row r="868" spans="1:7" x14ac:dyDescent="0.2">
      <c r="A868" s="11">
        <f>CURRENT_YEAR</f>
        <v>2015</v>
      </c>
      <c r="B868" s="11">
        <f>RRICC</f>
        <v>125600</v>
      </c>
      <c r="C868" s="7">
        <f>RR_ID</f>
        <v>3</v>
      </c>
      <c r="D868" s="1" t="str">
        <f>RR_SHORT_NAME</f>
        <v>CSXT</v>
      </c>
      <c r="E868" s="1" t="str">
        <f>RR_NAME</f>
        <v>CSX Transportation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2015</v>
      </c>
      <c r="B869" s="11">
        <f>RRICC</f>
        <v>125600</v>
      </c>
      <c r="C869" s="7">
        <f>RR_ID</f>
        <v>3</v>
      </c>
      <c r="D869" s="1" t="str">
        <f>RR_SHORT_NAME</f>
        <v>CSXT</v>
      </c>
      <c r="E869" s="1" t="str">
        <f>RR_NAME</f>
        <v>CSX Transportation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2015</v>
      </c>
      <c r="B870" s="11">
        <f>RRICC</f>
        <v>125600</v>
      </c>
      <c r="C870" s="7">
        <f>RR_ID</f>
        <v>3</v>
      </c>
      <c r="D870" s="1" t="str">
        <f>RR_SHORT_NAME</f>
        <v>CSXT</v>
      </c>
      <c r="E870" s="1" t="str">
        <f>RR_NAME</f>
        <v>CSX Transportation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2015</v>
      </c>
      <c r="B871" s="11">
        <f>RRICC</f>
        <v>125600</v>
      </c>
      <c r="C871" s="7">
        <f>RR_ID</f>
        <v>3</v>
      </c>
      <c r="D871" s="1" t="str">
        <f>RR_SHORT_NAME</f>
        <v>CSXT</v>
      </c>
      <c r="E871" s="1" t="str">
        <f>RR_NAME</f>
        <v>CSX Transportation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2015</v>
      </c>
      <c r="B872" s="11">
        <f>RRICC</f>
        <v>125600</v>
      </c>
      <c r="C872" s="7">
        <f>RR_ID</f>
        <v>3</v>
      </c>
      <c r="D872" s="1" t="str">
        <f>RR_SHORT_NAME</f>
        <v>CSXT</v>
      </c>
      <c r="E872" s="1" t="str">
        <f>RR_NAME</f>
        <v>CSX Transportation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2015</v>
      </c>
      <c r="B873" s="11">
        <f>RRICC</f>
        <v>125600</v>
      </c>
      <c r="C873" s="7">
        <f>RR_ID</f>
        <v>3</v>
      </c>
      <c r="D873" s="1" t="str">
        <f>RR_SHORT_NAME</f>
        <v>CSXT</v>
      </c>
      <c r="E873" s="1" t="str">
        <f>RR_NAME</f>
        <v>CSX Transportation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2015</v>
      </c>
      <c r="B874" s="11">
        <f>RRICC</f>
        <v>125600</v>
      </c>
      <c r="C874" s="7">
        <f>RR_ID</f>
        <v>3</v>
      </c>
      <c r="D874" s="1" t="str">
        <f>RR_SHORT_NAME</f>
        <v>CSXT</v>
      </c>
      <c r="E874" s="1" t="str">
        <f>RR_NAME</f>
        <v>CSX Transportation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2015</v>
      </c>
      <c r="B875" s="11">
        <f>RRICC</f>
        <v>125600</v>
      </c>
      <c r="C875" s="7">
        <f>RR_ID</f>
        <v>3</v>
      </c>
      <c r="D875" s="1" t="str">
        <f>RR_SHORT_NAME</f>
        <v>CSXT</v>
      </c>
      <c r="E875" s="1" t="str">
        <f>RR_NAME</f>
        <v>CSX Transportation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2015</v>
      </c>
      <c r="B876" s="11">
        <f>RRICC</f>
        <v>125600</v>
      </c>
      <c r="C876" s="7">
        <f>RR_ID</f>
        <v>3</v>
      </c>
      <c r="D876" s="1" t="str">
        <f>RR_SHORT_NAME</f>
        <v>CSXT</v>
      </c>
      <c r="E876" s="1" t="str">
        <f>RR_NAME</f>
        <v>CSX Transportation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2015</v>
      </c>
      <c r="B877" s="11">
        <f>RRICC</f>
        <v>125600</v>
      </c>
      <c r="C877" s="7">
        <f>RR_ID</f>
        <v>3</v>
      </c>
      <c r="D877" s="1" t="str">
        <f>RR_SHORT_NAME</f>
        <v>CSXT</v>
      </c>
      <c r="E877" s="1" t="str">
        <f>RR_NAME</f>
        <v>CSX Transportation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2015</v>
      </c>
      <c r="B878" s="11">
        <f>RRICC</f>
        <v>125600</v>
      </c>
      <c r="C878" s="7">
        <f>RR_ID</f>
        <v>3</v>
      </c>
      <c r="D878" s="1" t="str">
        <f>RR_SHORT_NAME</f>
        <v>CSXT</v>
      </c>
      <c r="E878" s="1" t="str">
        <f>RR_NAME</f>
        <v>CSX Transportation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2015</v>
      </c>
      <c r="B879" s="11">
        <f>RRICC</f>
        <v>125600</v>
      </c>
      <c r="C879" s="7">
        <f>RR_ID</f>
        <v>3</v>
      </c>
      <c r="D879" s="1" t="str">
        <f>RR_SHORT_NAME</f>
        <v>CSXT</v>
      </c>
      <c r="E879" s="1" t="str">
        <f>RR_NAME</f>
        <v>CSX Transportation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2015</v>
      </c>
      <c r="B880" s="11">
        <f>RRICC</f>
        <v>125600</v>
      </c>
      <c r="C880" s="7">
        <f>RR_ID</f>
        <v>3</v>
      </c>
      <c r="D880" s="1" t="str">
        <f>RR_SHORT_NAME</f>
        <v>CSXT</v>
      </c>
      <c r="E880" s="1" t="str">
        <f>RR_NAME</f>
        <v>CSX Transportation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2015</v>
      </c>
      <c r="B881" s="11">
        <f>RRICC</f>
        <v>125600</v>
      </c>
      <c r="C881" s="7">
        <f>RR_ID</f>
        <v>3</v>
      </c>
      <c r="D881" s="1" t="str">
        <f>RR_SHORT_NAME</f>
        <v>CSXT</v>
      </c>
      <c r="E881" s="1" t="str">
        <f>RR_NAME</f>
        <v>CSX Transportation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2015</v>
      </c>
      <c r="B882" s="11">
        <f>RRICC</f>
        <v>125600</v>
      </c>
      <c r="C882" s="7">
        <f>RR_ID</f>
        <v>3</v>
      </c>
      <c r="D882" s="1" t="str">
        <f>RR_SHORT_NAME</f>
        <v>CSXT</v>
      </c>
      <c r="E882" s="1" t="str">
        <f>RR_NAME</f>
        <v>CSX Transportation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2015</v>
      </c>
      <c r="B883" s="11">
        <f>RRICC</f>
        <v>125600</v>
      </c>
      <c r="C883" s="7">
        <f>RR_ID</f>
        <v>3</v>
      </c>
      <c r="D883" s="1" t="str">
        <f>RR_SHORT_NAME</f>
        <v>CSXT</v>
      </c>
      <c r="E883" s="1" t="str">
        <f>RR_NAME</f>
        <v>CSX Transportation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2015</v>
      </c>
      <c r="B884" s="11">
        <f>RRICC</f>
        <v>125600</v>
      </c>
      <c r="C884" s="7">
        <f>RR_ID</f>
        <v>3</v>
      </c>
      <c r="D884" s="1" t="str">
        <f>RR_SHORT_NAME</f>
        <v>CSXT</v>
      </c>
      <c r="E884" s="1" t="str">
        <f>RR_NAME</f>
        <v>CSX Transportation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2015</v>
      </c>
      <c r="B885" s="11">
        <f>RRICC</f>
        <v>125600</v>
      </c>
      <c r="C885" s="7">
        <f>RR_ID</f>
        <v>3</v>
      </c>
      <c r="D885" s="1" t="str">
        <f>RR_SHORT_NAME</f>
        <v>CSXT</v>
      </c>
      <c r="E885" s="1" t="str">
        <f>RR_NAME</f>
        <v>CSX Transportation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2015</v>
      </c>
      <c r="B886" s="11">
        <f>RRICC</f>
        <v>125600</v>
      </c>
      <c r="C886" s="7">
        <f>RR_ID</f>
        <v>3</v>
      </c>
      <c r="D886" s="1" t="str">
        <f>RR_SHORT_NAME</f>
        <v>CSXT</v>
      </c>
      <c r="E886" s="1" t="str">
        <f>RR_NAME</f>
        <v>CSX Transportation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2015</v>
      </c>
      <c r="B887" s="11">
        <f>RRICC</f>
        <v>125600</v>
      </c>
      <c r="C887" s="7">
        <f>RR_ID</f>
        <v>3</v>
      </c>
      <c r="D887" s="1" t="str">
        <f>RR_SHORT_NAME</f>
        <v>CSXT</v>
      </c>
      <c r="E887" s="1" t="str">
        <f>RR_NAME</f>
        <v>CSX Transportation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2015</v>
      </c>
      <c r="B888" s="11">
        <f>RRICC</f>
        <v>125600</v>
      </c>
      <c r="C888" s="7">
        <f>RR_ID</f>
        <v>3</v>
      </c>
      <c r="D888" s="1" t="str">
        <f>RR_SHORT_NAME</f>
        <v>CSXT</v>
      </c>
      <c r="E888" s="1" t="str">
        <f>RR_NAME</f>
        <v>CSX Transportation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2015</v>
      </c>
      <c r="B889" s="11">
        <f>RRICC</f>
        <v>125600</v>
      </c>
      <c r="C889" s="7">
        <f>RR_ID</f>
        <v>3</v>
      </c>
      <c r="D889" s="1" t="str">
        <f>RR_SHORT_NAME</f>
        <v>CSXT</v>
      </c>
      <c r="E889" s="1" t="str">
        <f>RR_NAME</f>
        <v>CSX Transportation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2015</v>
      </c>
      <c r="B890" s="11">
        <f>RRICC</f>
        <v>125600</v>
      </c>
      <c r="C890" s="7">
        <f>RR_ID</f>
        <v>3</v>
      </c>
      <c r="D890" s="1" t="str">
        <f>RR_SHORT_NAME</f>
        <v>CSXT</v>
      </c>
      <c r="E890" s="1" t="str">
        <f>RR_NAME</f>
        <v>CSX Transportation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2015</v>
      </c>
      <c r="B891" s="11">
        <f>RRICC</f>
        <v>125600</v>
      </c>
      <c r="C891" s="7">
        <f>RR_ID</f>
        <v>3</v>
      </c>
      <c r="D891" s="1" t="str">
        <f>RR_SHORT_NAME</f>
        <v>CSXT</v>
      </c>
      <c r="E891" s="1" t="str">
        <f>RR_NAME</f>
        <v>CSX Transportation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2015</v>
      </c>
      <c r="B892" s="11">
        <f>RRICC</f>
        <v>125600</v>
      </c>
      <c r="C892" s="7">
        <f>RR_ID</f>
        <v>3</v>
      </c>
      <c r="D892" s="1" t="str">
        <f>RR_SHORT_NAME</f>
        <v>CSXT</v>
      </c>
      <c r="E892" s="1" t="str">
        <f>RR_NAME</f>
        <v>CSX Transportation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2015</v>
      </c>
      <c r="B893" s="11">
        <f>RRICC</f>
        <v>125600</v>
      </c>
      <c r="C893" s="7">
        <f>RR_ID</f>
        <v>3</v>
      </c>
      <c r="D893" s="1" t="str">
        <f>RR_SHORT_NAME</f>
        <v>CSXT</v>
      </c>
      <c r="E893" s="1" t="str">
        <f>RR_NAME</f>
        <v>CSX Transportation Company</v>
      </c>
      <c r="F893" s="1" t="s">
        <v>47893</v>
      </c>
      <c r="G893" s="6">
        <f>E2L117C1</f>
        <v>38.1</v>
      </c>
    </row>
    <row r="894" spans="1:7" x14ac:dyDescent="0.2">
      <c r="A894" s="11">
        <f>CURRENT_YEAR</f>
        <v>2015</v>
      </c>
      <c r="B894" s="11">
        <f>RRICC</f>
        <v>125600</v>
      </c>
      <c r="C894" s="7">
        <f>RR_ID</f>
        <v>3</v>
      </c>
      <c r="D894" s="1" t="str">
        <f>RR_SHORT_NAME</f>
        <v>CSXT</v>
      </c>
      <c r="E894" s="1" t="str">
        <f>RR_NAME</f>
        <v>CSX Transportation Company</v>
      </c>
      <c r="F894" s="1" t="s">
        <v>47894</v>
      </c>
      <c r="G894" s="6">
        <f>E2L117C2</f>
        <v>1.5511989141909215</v>
      </c>
    </row>
    <row r="895" spans="1:7" x14ac:dyDescent="0.2">
      <c r="A895" s="11">
        <f>CURRENT_YEAR</f>
        <v>2015</v>
      </c>
      <c r="B895" s="11">
        <f>RRICC</f>
        <v>125600</v>
      </c>
      <c r="C895" s="7">
        <f>RR_ID</f>
        <v>3</v>
      </c>
      <c r="D895" s="1" t="str">
        <f>RR_SHORT_NAME</f>
        <v>CSXT</v>
      </c>
      <c r="E895" s="1" t="str">
        <f>RR_NAME</f>
        <v>CSX Transportation Company</v>
      </c>
      <c r="F895" s="1" t="s">
        <v>47895</v>
      </c>
      <c r="G895" s="6">
        <f>E2L117C3</f>
        <v>1.329923273657289</v>
      </c>
    </row>
    <row r="896" spans="1:7" x14ac:dyDescent="0.2">
      <c r="A896" s="11">
        <f>CURRENT_YEAR</f>
        <v>2015</v>
      </c>
      <c r="B896" s="11">
        <f>RRICC</f>
        <v>125600</v>
      </c>
      <c r="C896" s="7">
        <f>RR_ID</f>
        <v>3</v>
      </c>
      <c r="D896" s="1" t="str">
        <f>RR_SHORT_NAME</f>
        <v>CSXT</v>
      </c>
      <c r="E896" s="1" t="str">
        <f>RR_NAME</f>
        <v>CSX Transportation Company</v>
      </c>
      <c r="F896" s="1" t="s">
        <v>47896</v>
      </c>
      <c r="G896" s="6">
        <f>E2L117C4</f>
        <v>1.9395020794076876</v>
      </c>
    </row>
    <row r="897" spans="1:7" x14ac:dyDescent="0.2">
      <c r="A897" s="11">
        <f>CURRENT_YEAR</f>
        <v>2015</v>
      </c>
      <c r="B897" s="11">
        <f>RRICC</f>
        <v>125600</v>
      </c>
      <c r="C897" s="7">
        <f>RR_ID</f>
        <v>3</v>
      </c>
      <c r="D897" s="1" t="str">
        <f>RR_SHORT_NAME</f>
        <v>CSXT</v>
      </c>
      <c r="E897" s="1" t="str">
        <f>RR_NAME</f>
        <v>CSX Transportation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2015</v>
      </c>
      <c r="B898" s="11">
        <f>RRICC</f>
        <v>125600</v>
      </c>
      <c r="C898" s="7">
        <f>RR_ID</f>
        <v>3</v>
      </c>
      <c r="D898" s="1" t="str">
        <f>RR_SHORT_NAME</f>
        <v>CSXT</v>
      </c>
      <c r="E898" s="1" t="str">
        <f>RR_NAME</f>
        <v>CSX Transportation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2015</v>
      </c>
      <c r="B899" s="11">
        <f>RRICC</f>
        <v>125600</v>
      </c>
      <c r="C899" s="7">
        <f>RR_ID</f>
        <v>3</v>
      </c>
      <c r="D899" s="1" t="str">
        <f>RR_SHORT_NAME</f>
        <v>CSXT</v>
      </c>
      <c r="E899" s="1" t="str">
        <f>RR_NAME</f>
        <v>CSX Transportation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2015</v>
      </c>
      <c r="B900" s="11">
        <f>RRICC</f>
        <v>125600</v>
      </c>
      <c r="C900" s="7">
        <f>RR_ID</f>
        <v>3</v>
      </c>
      <c r="D900" s="1" t="str">
        <f>RR_SHORT_NAME</f>
        <v>CSXT</v>
      </c>
      <c r="E900" s="1" t="str">
        <f>RR_NAME</f>
        <v>CSX Transportation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2015</v>
      </c>
      <c r="B901" s="11">
        <f>RRICC</f>
        <v>125600</v>
      </c>
      <c r="C901" s="7">
        <f>RR_ID</f>
        <v>3</v>
      </c>
      <c r="D901" s="1" t="str">
        <f>RR_SHORT_NAME</f>
        <v>CSXT</v>
      </c>
      <c r="E901" s="1" t="str">
        <f>RR_NAME</f>
        <v>CSX Transportation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2015</v>
      </c>
      <c r="B902" s="11">
        <f>RRICC</f>
        <v>125600</v>
      </c>
      <c r="C902" s="7">
        <f>RR_ID</f>
        <v>3</v>
      </c>
      <c r="D902" s="1" t="str">
        <f>RR_SHORT_NAME</f>
        <v>CSXT</v>
      </c>
      <c r="E902" s="1" t="str">
        <f>RR_NAME</f>
        <v>CSX Transportation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2015</v>
      </c>
      <c r="B903" s="11">
        <f>RRICC</f>
        <v>125600</v>
      </c>
      <c r="C903" s="7">
        <f>RR_ID</f>
        <v>3</v>
      </c>
      <c r="D903" s="1" t="str">
        <f>RR_SHORT_NAME</f>
        <v>CSXT</v>
      </c>
      <c r="E903" s="1" t="str">
        <f>RR_NAME</f>
        <v>CSX Transportation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2015</v>
      </c>
      <c r="B904" s="11">
        <f>RRICC</f>
        <v>125600</v>
      </c>
      <c r="C904" s="7">
        <f>RR_ID</f>
        <v>3</v>
      </c>
      <c r="D904" s="1" t="str">
        <f>RR_SHORT_NAME</f>
        <v>CSXT</v>
      </c>
      <c r="E904" s="1" t="str">
        <f>RR_NAME</f>
        <v>CSX Transportation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2015</v>
      </c>
      <c r="B905" s="11">
        <f>RRICC</f>
        <v>125600</v>
      </c>
      <c r="C905" s="7">
        <f>RR_ID</f>
        <v>3</v>
      </c>
      <c r="D905" s="1" t="str">
        <f>RR_SHORT_NAME</f>
        <v>CSXT</v>
      </c>
      <c r="E905" s="1" t="str">
        <f>RR_NAME</f>
        <v>CSX Transportation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2015</v>
      </c>
      <c r="B906" s="11">
        <f>RRICC</f>
        <v>125600</v>
      </c>
      <c r="C906" s="7">
        <f>RR_ID</f>
        <v>3</v>
      </c>
      <c r="D906" s="1" t="str">
        <f>RR_SHORT_NAME</f>
        <v>CSXT</v>
      </c>
      <c r="E906" s="1" t="str">
        <f>RR_NAME</f>
        <v>CSX Transportation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2015</v>
      </c>
      <c r="B907" s="11">
        <f>RRICC</f>
        <v>125600</v>
      </c>
      <c r="C907" s="7">
        <f>RR_ID</f>
        <v>3</v>
      </c>
      <c r="D907" s="1" t="str">
        <f>RR_SHORT_NAME</f>
        <v>CSXT</v>
      </c>
      <c r="E907" s="1" t="str">
        <f>RR_NAME</f>
        <v>CSX Transportation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2015</v>
      </c>
      <c r="B908" s="11">
        <f>RRICC</f>
        <v>125600</v>
      </c>
      <c r="C908" s="7">
        <f>RR_ID</f>
        <v>3</v>
      </c>
      <c r="D908" s="1" t="str">
        <f>RR_SHORT_NAME</f>
        <v>CSXT</v>
      </c>
      <c r="E908" s="1" t="str">
        <f>RR_NAME</f>
        <v>CSX Transportation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2015</v>
      </c>
      <c r="B909" s="11">
        <f>RRICC</f>
        <v>125600</v>
      </c>
      <c r="C909" s="7">
        <f>RR_ID</f>
        <v>3</v>
      </c>
      <c r="D909" s="1" t="str">
        <f>RR_SHORT_NAME</f>
        <v>CSXT</v>
      </c>
      <c r="E909" s="1" t="str">
        <f>RR_NAME</f>
        <v>CSX Transportation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2015</v>
      </c>
      <c r="B910" s="11">
        <f>RRICC</f>
        <v>125600</v>
      </c>
      <c r="C910" s="7">
        <f>RR_ID</f>
        <v>3</v>
      </c>
      <c r="D910" s="1" t="str">
        <f>RR_SHORT_NAME</f>
        <v>CSXT</v>
      </c>
      <c r="E910" s="1" t="str">
        <f>RR_NAME</f>
        <v>CSX Transportation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2015</v>
      </c>
      <c r="B911" s="11">
        <f>RRICC</f>
        <v>125600</v>
      </c>
      <c r="C911" s="7">
        <f>RR_ID</f>
        <v>3</v>
      </c>
      <c r="D911" s="1" t="str">
        <f>RR_SHORT_NAME</f>
        <v>CSXT</v>
      </c>
      <c r="E911" s="1" t="str">
        <f>RR_NAME</f>
        <v>CSX Transportation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2015</v>
      </c>
      <c r="B912" s="11">
        <f>RRICC</f>
        <v>125600</v>
      </c>
      <c r="C912" s="7">
        <f>RR_ID</f>
        <v>3</v>
      </c>
      <c r="D912" s="1" t="str">
        <f>RR_SHORT_NAME</f>
        <v>CSXT</v>
      </c>
      <c r="E912" s="1" t="str">
        <f>RR_NAME</f>
        <v>CSX Transportation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2015</v>
      </c>
      <c r="B913" s="11">
        <f>RRICC</f>
        <v>125600</v>
      </c>
      <c r="C913" s="7">
        <f>RR_ID</f>
        <v>3</v>
      </c>
      <c r="D913" s="1" t="str">
        <f>RR_SHORT_NAME</f>
        <v>CSXT</v>
      </c>
      <c r="E913" s="1" t="str">
        <f>RR_NAME</f>
        <v>CSX Transportation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2015</v>
      </c>
      <c r="B914" s="11">
        <f>RRICC</f>
        <v>125600</v>
      </c>
      <c r="C914" s="7">
        <f>RR_ID</f>
        <v>3</v>
      </c>
      <c r="D914" s="1" t="str">
        <f>RR_SHORT_NAME</f>
        <v>CSXT</v>
      </c>
      <c r="E914" s="1" t="str">
        <f>RR_NAME</f>
        <v>CSX Transportation Company</v>
      </c>
      <c r="F914" s="1" t="s">
        <v>47914</v>
      </c>
      <c r="G914" s="6">
        <f>E2L117C22</f>
        <v>560.81578840141697</v>
      </c>
    </row>
    <row r="915" spans="1:7" x14ac:dyDescent="0.2">
      <c r="A915" s="11">
        <f>CURRENT_YEAR</f>
        <v>2015</v>
      </c>
      <c r="B915" s="11">
        <f>RRICC</f>
        <v>125600</v>
      </c>
      <c r="C915" s="7">
        <f>RR_ID</f>
        <v>3</v>
      </c>
      <c r="D915" s="1" t="str">
        <f>RR_SHORT_NAME</f>
        <v>CSXT</v>
      </c>
      <c r="E915" s="1" t="str">
        <f>RR_NAME</f>
        <v>CSX Transportation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2015</v>
      </c>
      <c r="B916" s="11">
        <f>RRICC</f>
        <v>125600</v>
      </c>
      <c r="C916" s="7">
        <f>RR_ID</f>
        <v>3</v>
      </c>
      <c r="D916" s="1" t="str">
        <f>RR_SHORT_NAME</f>
        <v>CSXT</v>
      </c>
      <c r="E916" s="1" t="str">
        <f>RR_NAME</f>
        <v>CSX Transportation Company</v>
      </c>
      <c r="F916" s="1" t="s">
        <v>47916</v>
      </c>
      <c r="G916" s="6">
        <f>E2L117C24</f>
        <v>2184.2916920745938</v>
      </c>
    </row>
    <row r="917" spans="1:7" x14ac:dyDescent="0.2">
      <c r="A917" s="11">
        <f>CURRENT_YEAR</f>
        <v>2015</v>
      </c>
      <c r="B917" s="11">
        <f>RRICC</f>
        <v>125600</v>
      </c>
      <c r="C917" s="7">
        <f>RR_ID</f>
        <v>3</v>
      </c>
      <c r="D917" s="1" t="str">
        <f>RR_SHORT_NAME</f>
        <v>CSXT</v>
      </c>
      <c r="E917" s="1" t="str">
        <f>RR_NAME</f>
        <v>CSX Transportation Company</v>
      </c>
      <c r="F917" s="1" t="s">
        <v>47917</v>
      </c>
      <c r="G917" s="6">
        <f>E2L117C25</f>
        <v>9.3611594740446744</v>
      </c>
    </row>
    <row r="918" spans="1:7" x14ac:dyDescent="0.2">
      <c r="A918" s="11">
        <f>CURRENT_YEAR</f>
        <v>2015</v>
      </c>
      <c r="B918" s="11">
        <f>RRICC</f>
        <v>125600</v>
      </c>
      <c r="C918" s="7">
        <f>RR_ID</f>
        <v>3</v>
      </c>
      <c r="D918" s="1" t="str">
        <f>RR_SHORT_NAME</f>
        <v>CSXT</v>
      </c>
      <c r="E918" s="1" t="str">
        <f>RR_NAME</f>
        <v>CSX Transportation Company</v>
      </c>
      <c r="F918" s="1" t="s">
        <v>47918</v>
      </c>
      <c r="G918" s="6">
        <f>E2L117C26</f>
        <v>5.1486377107245715</v>
      </c>
    </row>
    <row r="919" spans="1:7" x14ac:dyDescent="0.2">
      <c r="A919" s="11">
        <f>CURRENT_YEAR</f>
        <v>2015</v>
      </c>
      <c r="B919" s="11">
        <f>RRICC</f>
        <v>125600</v>
      </c>
      <c r="C919" s="7">
        <f>RR_ID</f>
        <v>3</v>
      </c>
      <c r="D919" s="1" t="str">
        <f>RR_SHORT_NAME</f>
        <v>CSXT</v>
      </c>
      <c r="E919" s="1" t="str">
        <f>RR_NAME</f>
        <v>CSX Transportation Company</v>
      </c>
      <c r="F919" s="1" t="s">
        <v>47919</v>
      </c>
      <c r="G919" s="6">
        <f>E2L117C27</f>
        <v>14.041739211067016</v>
      </c>
    </row>
    <row r="920" spans="1:7" x14ac:dyDescent="0.2">
      <c r="A920" s="11">
        <f>CURRENT_YEAR</f>
        <v>2015</v>
      </c>
      <c r="B920" s="11">
        <f>RRICC</f>
        <v>125600</v>
      </c>
      <c r="C920" s="7">
        <f>RR_ID</f>
        <v>3</v>
      </c>
      <c r="D920" s="1" t="str">
        <f>RR_SHORT_NAME</f>
        <v>CSXT</v>
      </c>
      <c r="E920" s="1" t="str">
        <f>RR_NAME</f>
        <v>CSX Transportation Company</v>
      </c>
      <c r="F920" s="1" t="s">
        <v>47920</v>
      </c>
      <c r="G920" s="6">
        <f>E2L117C28</f>
        <v>11.23339136885361</v>
      </c>
    </row>
    <row r="921" spans="1:7" x14ac:dyDescent="0.2">
      <c r="A921" s="11">
        <f>CURRENT_YEAR</f>
        <v>2015</v>
      </c>
      <c r="B921" s="11">
        <f>RRICC</f>
        <v>125600</v>
      </c>
      <c r="C921" s="7">
        <f>RR_ID</f>
        <v>3</v>
      </c>
      <c r="D921" s="1" t="str">
        <f>RR_SHORT_NAME</f>
        <v>CSXT</v>
      </c>
      <c r="E921" s="1" t="str">
        <f>RR_NAME</f>
        <v>CSX Transportation Company</v>
      </c>
      <c r="F921" s="1" t="s">
        <v>47921</v>
      </c>
      <c r="G921" s="6">
        <f>E2L117C29</f>
        <v>2.3402898685111686</v>
      </c>
    </row>
    <row r="922" spans="1:7" x14ac:dyDescent="0.2">
      <c r="A922" s="11">
        <f>CURRENT_YEAR</f>
        <v>2015</v>
      </c>
      <c r="B922" s="11">
        <f>RRICC</f>
        <v>125600</v>
      </c>
      <c r="C922" s="7">
        <f>RR_ID</f>
        <v>3</v>
      </c>
      <c r="D922" s="1" t="str">
        <f>RR_SHORT_NAME</f>
        <v>CSXT</v>
      </c>
      <c r="E922" s="1" t="str">
        <f>RR_NAME</f>
        <v>CSX Transportation Company</v>
      </c>
      <c r="F922" s="1" t="s">
        <v>47922</v>
      </c>
      <c r="G922" s="6">
        <f>E2L118C1</f>
        <v>34.6</v>
      </c>
    </row>
    <row r="923" spans="1:7" x14ac:dyDescent="0.2">
      <c r="A923" s="11">
        <f>CURRENT_YEAR</f>
        <v>2015</v>
      </c>
      <c r="B923" s="11">
        <f>RRICC</f>
        <v>125600</v>
      </c>
      <c r="C923" s="7">
        <f>RR_ID</f>
        <v>3</v>
      </c>
      <c r="D923" s="1" t="str">
        <f>RR_SHORT_NAME</f>
        <v>CSXT</v>
      </c>
      <c r="E923" s="1" t="str">
        <f>RR_NAME</f>
        <v>CSX Transportation Company</v>
      </c>
      <c r="F923" s="1" t="s">
        <v>47923</v>
      </c>
      <c r="G923" s="6">
        <f>E2L118C2</f>
        <v>1.8069482056161408</v>
      </c>
    </row>
    <row r="924" spans="1:7" x14ac:dyDescent="0.2">
      <c r="A924" s="11">
        <f>CURRENT_YEAR</f>
        <v>2015</v>
      </c>
      <c r="B924" s="11">
        <f>RRICC</f>
        <v>125600</v>
      </c>
      <c r="C924" s="7">
        <f>RR_ID</f>
        <v>3</v>
      </c>
      <c r="D924" s="1" t="str">
        <f>RR_SHORT_NAME</f>
        <v>CSXT</v>
      </c>
      <c r="E924" s="1" t="str">
        <f>RR_NAME</f>
        <v>CSX Transportation Company</v>
      </c>
      <c r="F924" s="1" t="s">
        <v>47924</v>
      </c>
      <c r="G924" s="6">
        <f>E2L118C3</f>
        <v>1.6685495318232357</v>
      </c>
    </row>
    <row r="925" spans="1:7" x14ac:dyDescent="0.2">
      <c r="A925" s="11">
        <f>CURRENT_YEAR</f>
        <v>2015</v>
      </c>
      <c r="B925" s="11">
        <f>RRICC</f>
        <v>125600</v>
      </c>
      <c r="C925" s="7">
        <f>RR_ID</f>
        <v>3</v>
      </c>
      <c r="D925" s="1" t="str">
        <f>RR_SHORT_NAME</f>
        <v>CSXT</v>
      </c>
      <c r="E925" s="1" t="str">
        <f>RR_NAME</f>
        <v>CSX Transportation Company</v>
      </c>
      <c r="F925" s="1" t="s">
        <v>47925</v>
      </c>
      <c r="G925" s="6">
        <f>E2L118C4</f>
        <v>1.7071454303801301</v>
      </c>
    </row>
    <row r="926" spans="1:7" x14ac:dyDescent="0.2">
      <c r="A926" s="11">
        <f>CURRENT_YEAR</f>
        <v>2015</v>
      </c>
      <c r="B926" s="11">
        <f>RRICC</f>
        <v>125600</v>
      </c>
      <c r="C926" s="7">
        <f>RR_ID</f>
        <v>3</v>
      </c>
      <c r="D926" s="1" t="str">
        <f>RR_SHORT_NAME</f>
        <v>CSXT</v>
      </c>
      <c r="E926" s="1" t="str">
        <f>RR_NAME</f>
        <v>CSX Transportation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2015</v>
      </c>
      <c r="B927" s="11">
        <f>RRICC</f>
        <v>125600</v>
      </c>
      <c r="C927" s="7">
        <f>RR_ID</f>
        <v>3</v>
      </c>
      <c r="D927" s="1" t="str">
        <f>RR_SHORT_NAME</f>
        <v>CSXT</v>
      </c>
      <c r="E927" s="1" t="str">
        <f>RR_NAME</f>
        <v>CSX Transportation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2015</v>
      </c>
      <c r="B928" s="11">
        <f>RRICC</f>
        <v>125600</v>
      </c>
      <c r="C928" s="7">
        <f>RR_ID</f>
        <v>3</v>
      </c>
      <c r="D928" s="1" t="str">
        <f>RR_SHORT_NAME</f>
        <v>CSXT</v>
      </c>
      <c r="E928" s="1" t="str">
        <f>RR_NAME</f>
        <v>CSX Transportation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2015</v>
      </c>
      <c r="B929" s="11">
        <f>RRICC</f>
        <v>125600</v>
      </c>
      <c r="C929" s="7">
        <f>RR_ID</f>
        <v>3</v>
      </c>
      <c r="D929" s="1" t="str">
        <f>RR_SHORT_NAME</f>
        <v>CSXT</v>
      </c>
      <c r="E929" s="1" t="str">
        <f>RR_NAME</f>
        <v>CSX Transportation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2015</v>
      </c>
      <c r="B930" s="11">
        <f>RRICC</f>
        <v>125600</v>
      </c>
      <c r="C930" s="7">
        <f>RR_ID</f>
        <v>3</v>
      </c>
      <c r="D930" s="1" t="str">
        <f>RR_SHORT_NAME</f>
        <v>CSXT</v>
      </c>
      <c r="E930" s="1" t="str">
        <f>RR_NAME</f>
        <v>CSX Transportation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2015</v>
      </c>
      <c r="B931" s="11">
        <f>RRICC</f>
        <v>125600</v>
      </c>
      <c r="C931" s="7">
        <f>RR_ID</f>
        <v>3</v>
      </c>
      <c r="D931" s="1" t="str">
        <f>RR_SHORT_NAME</f>
        <v>CSXT</v>
      </c>
      <c r="E931" s="1" t="str">
        <f>RR_NAME</f>
        <v>CSX Transportation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2015</v>
      </c>
      <c r="B932" s="11">
        <f>RRICC</f>
        <v>125600</v>
      </c>
      <c r="C932" s="7">
        <f>RR_ID</f>
        <v>3</v>
      </c>
      <c r="D932" s="1" t="str">
        <f>RR_SHORT_NAME</f>
        <v>CSXT</v>
      </c>
      <c r="E932" s="1" t="str">
        <f>RR_NAME</f>
        <v>CSX Transportation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2015</v>
      </c>
      <c r="B933" s="11">
        <f>RRICC</f>
        <v>125600</v>
      </c>
      <c r="C933" s="7">
        <f>RR_ID</f>
        <v>3</v>
      </c>
      <c r="D933" s="1" t="str">
        <f>RR_SHORT_NAME</f>
        <v>CSXT</v>
      </c>
      <c r="E933" s="1" t="str">
        <f>RR_NAME</f>
        <v>CSX Transportation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2015</v>
      </c>
      <c r="B934" s="11">
        <f>RRICC</f>
        <v>125600</v>
      </c>
      <c r="C934" s="7">
        <f>RR_ID</f>
        <v>3</v>
      </c>
      <c r="D934" s="1" t="str">
        <f>RR_SHORT_NAME</f>
        <v>CSXT</v>
      </c>
      <c r="E934" s="1" t="str">
        <f>RR_NAME</f>
        <v>CSX Transportation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2015</v>
      </c>
      <c r="B935" s="11">
        <f>RRICC</f>
        <v>125600</v>
      </c>
      <c r="C935" s="7">
        <f>RR_ID</f>
        <v>3</v>
      </c>
      <c r="D935" s="1" t="str">
        <f>RR_SHORT_NAME</f>
        <v>CSXT</v>
      </c>
      <c r="E935" s="1" t="str">
        <f>RR_NAME</f>
        <v>CSX Transportation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2015</v>
      </c>
      <c r="B936" s="11">
        <f>RRICC</f>
        <v>125600</v>
      </c>
      <c r="C936" s="7">
        <f>RR_ID</f>
        <v>3</v>
      </c>
      <c r="D936" s="1" t="str">
        <f>RR_SHORT_NAME</f>
        <v>CSXT</v>
      </c>
      <c r="E936" s="1" t="str">
        <f>RR_NAME</f>
        <v>CSX Transportation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2015</v>
      </c>
      <c r="B937" s="11">
        <f>RRICC</f>
        <v>125600</v>
      </c>
      <c r="C937" s="7">
        <f>RR_ID</f>
        <v>3</v>
      </c>
      <c r="D937" s="1" t="str">
        <f>RR_SHORT_NAME</f>
        <v>CSXT</v>
      </c>
      <c r="E937" s="1" t="str">
        <f>RR_NAME</f>
        <v>CSX Transportation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2015</v>
      </c>
      <c r="B938" s="11">
        <f>RRICC</f>
        <v>125600</v>
      </c>
      <c r="C938" s="7">
        <f>RR_ID</f>
        <v>3</v>
      </c>
      <c r="D938" s="1" t="str">
        <f>RR_SHORT_NAME</f>
        <v>CSXT</v>
      </c>
      <c r="E938" s="1" t="str">
        <f>RR_NAME</f>
        <v>CSX Transportation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2015</v>
      </c>
      <c r="B939" s="11">
        <f>RRICC</f>
        <v>125600</v>
      </c>
      <c r="C939" s="7">
        <f>RR_ID</f>
        <v>3</v>
      </c>
      <c r="D939" s="1" t="str">
        <f>RR_SHORT_NAME</f>
        <v>CSXT</v>
      </c>
      <c r="E939" s="1" t="str">
        <f>RR_NAME</f>
        <v>CSX Transportation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2015</v>
      </c>
      <c r="B940" s="11">
        <f>RRICC</f>
        <v>125600</v>
      </c>
      <c r="C940" s="7">
        <f>RR_ID</f>
        <v>3</v>
      </c>
      <c r="D940" s="1" t="str">
        <f>RR_SHORT_NAME</f>
        <v>CSXT</v>
      </c>
      <c r="E940" s="1" t="str">
        <f>RR_NAME</f>
        <v>CSX Transportation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2015</v>
      </c>
      <c r="B941" s="11">
        <f>RRICC</f>
        <v>125600</v>
      </c>
      <c r="C941" s="7">
        <f>RR_ID</f>
        <v>3</v>
      </c>
      <c r="D941" s="1" t="str">
        <f>RR_SHORT_NAME</f>
        <v>CSXT</v>
      </c>
      <c r="E941" s="1" t="str">
        <f>RR_NAME</f>
        <v>CSX Transportation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2015</v>
      </c>
      <c r="B942" s="11">
        <f>RRICC</f>
        <v>125600</v>
      </c>
      <c r="C942" s="7">
        <f>RR_ID</f>
        <v>3</v>
      </c>
      <c r="D942" s="1" t="str">
        <f>RR_SHORT_NAME</f>
        <v>CSXT</v>
      </c>
      <c r="E942" s="1" t="str">
        <f>RR_NAME</f>
        <v>CSX Transportation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2015</v>
      </c>
      <c r="B943" s="11">
        <f>RRICC</f>
        <v>125600</v>
      </c>
      <c r="C943" s="7">
        <f>RR_ID</f>
        <v>3</v>
      </c>
      <c r="D943" s="1" t="str">
        <f>RR_SHORT_NAME</f>
        <v>CSXT</v>
      </c>
      <c r="E943" s="1" t="str">
        <f>RR_NAME</f>
        <v>CSX Transportation Company</v>
      </c>
      <c r="F943" s="1" t="s">
        <v>47943</v>
      </c>
      <c r="G943" s="6">
        <f>E2L118C22</f>
        <v>560.81578840141708</v>
      </c>
    </row>
    <row r="944" spans="1:7" x14ac:dyDescent="0.2">
      <c r="A944" s="11">
        <f>CURRENT_YEAR</f>
        <v>2015</v>
      </c>
      <c r="B944" s="11">
        <f>RRICC</f>
        <v>125600</v>
      </c>
      <c r="C944" s="7">
        <f>RR_ID</f>
        <v>3</v>
      </c>
      <c r="D944" s="1" t="str">
        <f>RR_SHORT_NAME</f>
        <v>CSXT</v>
      </c>
      <c r="E944" s="1" t="str">
        <f>RR_NAME</f>
        <v>CSX Transportation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2015</v>
      </c>
      <c r="B945" s="11">
        <f>RRICC</f>
        <v>125600</v>
      </c>
      <c r="C945" s="7">
        <f>RR_ID</f>
        <v>3</v>
      </c>
      <c r="D945" s="1" t="str">
        <f>RR_SHORT_NAME</f>
        <v>CSXT</v>
      </c>
      <c r="E945" s="1" t="str">
        <f>RR_NAME</f>
        <v>CSX Transportation Company</v>
      </c>
      <c r="F945" s="1" t="s">
        <v>47945</v>
      </c>
      <c r="G945" s="6">
        <f>E2L118C24</f>
        <v>1868.985648020823</v>
      </c>
    </row>
    <row r="946" spans="1:7" x14ac:dyDescent="0.2">
      <c r="A946" s="11">
        <f>CURRENT_YEAR</f>
        <v>2015</v>
      </c>
      <c r="B946" s="11">
        <f>RRICC</f>
        <v>125600</v>
      </c>
      <c r="C946" s="7">
        <f>RR_ID</f>
        <v>3</v>
      </c>
      <c r="D946" s="1" t="str">
        <f>RR_SHORT_NAME</f>
        <v>CSXT</v>
      </c>
      <c r="E946" s="1" t="str">
        <f>RR_NAME</f>
        <v>CSX Transportation Company</v>
      </c>
      <c r="F946" s="1" t="s">
        <v>47946</v>
      </c>
      <c r="G946" s="6">
        <f>E2L118C25</f>
        <v>9.3611594740446762</v>
      </c>
    </row>
    <row r="947" spans="1:7" x14ac:dyDescent="0.2">
      <c r="A947" s="11">
        <f>CURRENT_YEAR</f>
        <v>2015</v>
      </c>
      <c r="B947" s="11">
        <f>RRICC</f>
        <v>125600</v>
      </c>
      <c r="C947" s="7">
        <f>RR_ID</f>
        <v>3</v>
      </c>
      <c r="D947" s="1" t="str">
        <f>RR_SHORT_NAME</f>
        <v>CSXT</v>
      </c>
      <c r="E947" s="1" t="str">
        <f>RR_NAME</f>
        <v>CSX Transportation Company</v>
      </c>
      <c r="F947" s="1" t="s">
        <v>47947</v>
      </c>
      <c r="G947" s="6">
        <f>E2L118C26</f>
        <v>5.1486377107245715</v>
      </c>
    </row>
    <row r="948" spans="1:7" x14ac:dyDescent="0.2">
      <c r="A948" s="11">
        <f>CURRENT_YEAR</f>
        <v>2015</v>
      </c>
      <c r="B948" s="11">
        <f>RRICC</f>
        <v>125600</v>
      </c>
      <c r="C948" s="7">
        <f>RR_ID</f>
        <v>3</v>
      </c>
      <c r="D948" s="1" t="str">
        <f>RR_SHORT_NAME</f>
        <v>CSXT</v>
      </c>
      <c r="E948" s="1" t="str">
        <f>RR_NAME</f>
        <v>CSX Transportation Company</v>
      </c>
      <c r="F948" s="1" t="s">
        <v>47948</v>
      </c>
      <c r="G948" s="6">
        <f>E2L118C27</f>
        <v>14.041739211067011</v>
      </c>
    </row>
    <row r="949" spans="1:7" x14ac:dyDescent="0.2">
      <c r="A949" s="11">
        <f>CURRENT_YEAR</f>
        <v>2015</v>
      </c>
      <c r="B949" s="11">
        <f>RRICC</f>
        <v>125600</v>
      </c>
      <c r="C949" s="7">
        <f>RR_ID</f>
        <v>3</v>
      </c>
      <c r="D949" s="1" t="str">
        <f>RR_SHORT_NAME</f>
        <v>CSXT</v>
      </c>
      <c r="E949" s="1" t="str">
        <f>RR_NAME</f>
        <v>CSX Transportation Company</v>
      </c>
      <c r="F949" s="1" t="s">
        <v>47949</v>
      </c>
      <c r="G949" s="6">
        <f>E2L118C28</f>
        <v>11.233391368853612</v>
      </c>
    </row>
    <row r="950" spans="1:7" x14ac:dyDescent="0.2">
      <c r="A950" s="11">
        <f>CURRENT_YEAR</f>
        <v>2015</v>
      </c>
      <c r="B950" s="11">
        <f>RRICC</f>
        <v>125600</v>
      </c>
      <c r="C950" s="7">
        <f>RR_ID</f>
        <v>3</v>
      </c>
      <c r="D950" s="1" t="str">
        <f>RR_SHORT_NAME</f>
        <v>CSXT</v>
      </c>
      <c r="E950" s="1" t="str">
        <f>RR_NAME</f>
        <v>CSX Transportation Company</v>
      </c>
      <c r="F950" s="1" t="s">
        <v>47950</v>
      </c>
      <c r="G950" s="6">
        <f>E2L118C29</f>
        <v>2.340289868511169</v>
      </c>
    </row>
    <row r="951" spans="1:7" x14ac:dyDescent="0.2">
      <c r="A951" s="11">
        <f>CURRENT_YEAR</f>
        <v>2015</v>
      </c>
      <c r="B951" s="11">
        <f>RRICC</f>
        <v>125600</v>
      </c>
      <c r="C951" s="7">
        <f>RR_ID</f>
        <v>3</v>
      </c>
      <c r="D951" s="1" t="str">
        <f>RR_SHORT_NAME</f>
        <v>CSXT</v>
      </c>
      <c r="E951" s="1" t="str">
        <f>RR_NAME</f>
        <v>CSX Transportation Company</v>
      </c>
      <c r="F951" s="1" t="s">
        <v>47951</v>
      </c>
      <c r="G951" s="6">
        <f>E2L201C1</f>
        <v>16.021197287275466</v>
      </c>
    </row>
    <row r="952" spans="1:7" x14ac:dyDescent="0.2">
      <c r="A952" s="11">
        <f>CURRENT_YEAR</f>
        <v>2015</v>
      </c>
      <c r="B952" s="11">
        <f>RRICC</f>
        <v>125600</v>
      </c>
      <c r="C952" s="7">
        <f>RR_ID</f>
        <v>3</v>
      </c>
      <c r="D952" s="1" t="str">
        <f>RR_SHORT_NAME</f>
        <v>CSXT</v>
      </c>
      <c r="E952" s="1" t="str">
        <f>RR_NAME</f>
        <v>CSX Transportation Company</v>
      </c>
      <c r="F952" s="1" t="s">
        <v>47952</v>
      </c>
      <c r="G952" s="6">
        <f>E2L202C1</f>
        <v>4.5599999999999996</v>
      </c>
    </row>
    <row r="953" spans="1:7" x14ac:dyDescent="0.2">
      <c r="A953" s="11">
        <f>CURRENT_YEAR</f>
        <v>2015</v>
      </c>
      <c r="B953" s="11">
        <f>RRICC</f>
        <v>125600</v>
      </c>
      <c r="C953" s="7">
        <f>RR_ID</f>
        <v>3</v>
      </c>
      <c r="D953" s="1" t="str">
        <f>RR_SHORT_NAME</f>
        <v>CSXT</v>
      </c>
      <c r="E953" s="1" t="str">
        <f>RR_NAME</f>
        <v>CSX Transportation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2015</v>
      </c>
      <c r="B954" s="11">
        <f>RRICC</f>
        <v>125600</v>
      </c>
      <c r="C954" s="7">
        <f>RR_ID</f>
        <v>3</v>
      </c>
      <c r="D954" s="1" t="str">
        <f>RR_SHORT_NAME</f>
        <v>CSXT</v>
      </c>
      <c r="E954" s="1" t="str">
        <f>RR_NAME</f>
        <v>CSX Transportation Company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2015</v>
      </c>
      <c r="B955" s="11">
        <f>RRICC</f>
        <v>125600</v>
      </c>
      <c r="C955" s="7">
        <f>RR_ID</f>
        <v>3</v>
      </c>
      <c r="D955" s="1" t="str">
        <f>RR_SHORT_NAME</f>
        <v>CSXT</v>
      </c>
      <c r="E955" s="1" t="str">
        <f>RR_NAME</f>
        <v>CSX Transportation Company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2015</v>
      </c>
      <c r="B956" s="11">
        <f>RRICC</f>
        <v>125600</v>
      </c>
      <c r="C956" s="7">
        <f>RR_ID</f>
        <v>3</v>
      </c>
      <c r="D956" s="1" t="str">
        <f>RR_SHORT_NAME</f>
        <v>CSXT</v>
      </c>
      <c r="E956" s="1" t="str">
        <f>RR_NAME</f>
        <v>CSX Transportation Company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2015</v>
      </c>
      <c r="B957" s="11">
        <f>RRICC</f>
        <v>125600</v>
      </c>
      <c r="C957" s="7">
        <f>RR_ID</f>
        <v>3</v>
      </c>
      <c r="D957" s="1" t="str">
        <f>RR_SHORT_NAME</f>
        <v>CSXT</v>
      </c>
      <c r="E957" s="1" t="str">
        <f>RR_NAME</f>
        <v>CSX Transportation Company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2015</v>
      </c>
      <c r="B958" s="11">
        <f>RRICC</f>
        <v>125600</v>
      </c>
      <c r="C958" s="7">
        <f>RR_ID</f>
        <v>3</v>
      </c>
      <c r="D958" s="1" t="str">
        <f>RR_SHORT_NAME</f>
        <v>CSXT</v>
      </c>
      <c r="E958" s="1" t="str">
        <f>RR_NAME</f>
        <v>CSX Transportation Company</v>
      </c>
      <c r="F958" s="1" t="s">
        <v>47958</v>
      </c>
      <c r="G958" s="6">
        <f>E2L208C1</f>
        <v>2.3655036242659908</v>
      </c>
    </row>
    <row r="959" spans="1:7" x14ac:dyDescent="0.2">
      <c r="A959" s="11">
        <f>CURRENT_YEAR</f>
        <v>2015</v>
      </c>
      <c r="B959" s="11">
        <f>RRICC</f>
        <v>125600</v>
      </c>
      <c r="C959" s="7">
        <f>RR_ID</f>
        <v>3</v>
      </c>
      <c r="D959" s="1" t="str">
        <f>RR_SHORT_NAME</f>
        <v>CSXT</v>
      </c>
      <c r="E959" s="1" t="str">
        <f>RR_NAME</f>
        <v>CSX Transportation Company</v>
      </c>
      <c r="F959" s="1" t="s">
        <v>47959</v>
      </c>
      <c r="G959" s="6">
        <f>E2L209C1</f>
        <v>1.3042099666507063</v>
      </c>
    </row>
    <row r="960" spans="1:7" x14ac:dyDescent="0.2">
      <c r="A960" s="11">
        <f>CURRENT_YEAR</f>
        <v>2015</v>
      </c>
      <c r="B960" s="11">
        <f>RRICC</f>
        <v>125600</v>
      </c>
      <c r="C960" s="7">
        <f>RR_ID</f>
        <v>3</v>
      </c>
      <c r="D960" s="1" t="str">
        <f>RR_SHORT_NAME</f>
        <v>CSXT</v>
      </c>
      <c r="E960" s="1" t="str">
        <f>RR_NAME</f>
        <v>CSX Transportation Company</v>
      </c>
      <c r="F960" s="1" t="s">
        <v>47960</v>
      </c>
      <c r="G960" s="6">
        <f>E2L210C1</f>
        <v>2.5903318520041578</v>
      </c>
    </row>
    <row r="961" spans="1:7" x14ac:dyDescent="0.2">
      <c r="A961" s="11">
        <f>CURRENT_YEAR</f>
        <v>2015</v>
      </c>
      <c r="B961" s="11">
        <f>RRICC</f>
        <v>125600</v>
      </c>
      <c r="C961" s="7">
        <f>RR_ID</f>
        <v>3</v>
      </c>
      <c r="D961" s="1" t="str">
        <f>RR_SHORT_NAME</f>
        <v>CSXT</v>
      </c>
      <c r="E961" s="1" t="str">
        <f>RR_NAME</f>
        <v>CSX Transportation Company</v>
      </c>
      <c r="F961" s="1" t="s">
        <v>47961</v>
      </c>
      <c r="G961" s="6">
        <f>E2L211C1</f>
        <v>6858.2322823904178</v>
      </c>
    </row>
    <row r="962" spans="1:7" x14ac:dyDescent="0.2">
      <c r="A962" s="11">
        <f>CURRENT_YEAR</f>
        <v>2015</v>
      </c>
      <c r="B962" s="11">
        <f>RRICC</f>
        <v>125600</v>
      </c>
      <c r="C962" s="7">
        <f>RR_ID</f>
        <v>3</v>
      </c>
      <c r="D962" s="1" t="str">
        <f>RR_SHORT_NAME</f>
        <v>CSXT</v>
      </c>
      <c r="E962" s="1" t="str">
        <f>RR_NAME</f>
        <v>CSX Transportation Company</v>
      </c>
      <c r="F962" s="1" t="s">
        <v>47962</v>
      </c>
      <c r="G962" s="6">
        <f>E2L212C1</f>
        <v>1104.8274577158902</v>
      </c>
    </row>
    <row r="963" spans="1:7" x14ac:dyDescent="0.2">
      <c r="A963" s="11">
        <f>CURRENT_YEAR</f>
        <v>2015</v>
      </c>
      <c r="B963" s="11">
        <f>RRICC</f>
        <v>125600</v>
      </c>
      <c r="C963" s="7">
        <f>RR_ID</f>
        <v>3</v>
      </c>
      <c r="D963" s="1" t="str">
        <f>RR_SHORT_NAME</f>
        <v>CSXT</v>
      </c>
      <c r="E963" s="1" t="str">
        <f>RR_NAME</f>
        <v>CSX Transportation Company</v>
      </c>
      <c r="F963" s="1" t="s">
        <v>47963</v>
      </c>
      <c r="G963" s="6">
        <f>E2L213C1</f>
        <v>5509.5661347886689</v>
      </c>
    </row>
    <row r="964" spans="1:7" x14ac:dyDescent="0.2">
      <c r="A964" s="11">
        <f>CURRENT_YEAR</f>
        <v>2015</v>
      </c>
      <c r="B964" s="11">
        <f>RRICC</f>
        <v>125600</v>
      </c>
      <c r="C964" s="7">
        <f>RR_ID</f>
        <v>3</v>
      </c>
      <c r="D964" s="1" t="str">
        <f>RR_SHORT_NAME</f>
        <v>CSXT</v>
      </c>
      <c r="E964" s="1" t="str">
        <f>RR_NAME</f>
        <v>CSX Transportation Company</v>
      </c>
      <c r="F964" s="1" t="s">
        <v>47964</v>
      </c>
      <c r="G964" s="6">
        <f>E2L214C1</f>
        <v>187121.94565204249</v>
      </c>
    </row>
    <row r="965" spans="1:7" x14ac:dyDescent="0.2">
      <c r="A965" s="11">
        <f>CURRENT_YEAR</f>
        <v>2015</v>
      </c>
      <c r="B965" s="11">
        <f>RRICC</f>
        <v>125600</v>
      </c>
      <c r="C965" s="7">
        <f>RR_ID</f>
        <v>3</v>
      </c>
      <c r="D965" s="1" t="str">
        <f>RR_SHORT_NAME</f>
        <v>CSXT</v>
      </c>
      <c r="E965" s="1" t="str">
        <f>RR_NAME</f>
        <v>CSX Transportation Company</v>
      </c>
      <c r="F965" s="1" t="s">
        <v>47965</v>
      </c>
      <c r="G965" s="6">
        <f>E2L215C1</f>
        <v>451769.56986079214</v>
      </c>
    </row>
    <row r="966" spans="1:7" x14ac:dyDescent="0.2">
      <c r="A966" s="11">
        <f>CURRENT_YEAR</f>
        <v>2015</v>
      </c>
      <c r="B966" s="11">
        <f>RRICC</f>
        <v>125600</v>
      </c>
      <c r="C966" s="7">
        <f>RR_ID</f>
        <v>3</v>
      </c>
      <c r="D966" s="1" t="str">
        <f>RR_SHORT_NAME</f>
        <v>CSXT</v>
      </c>
      <c r="E966" s="1" t="str">
        <f>RR_NAME</f>
        <v>CSX Transportation Company</v>
      </c>
      <c r="F966" s="1" t="s">
        <v>47966</v>
      </c>
      <c r="G966" s="6">
        <f>E2L216C1</f>
        <v>638891.51551283465</v>
      </c>
    </row>
    <row r="967" spans="1:7" x14ac:dyDescent="0.2">
      <c r="A967" s="11">
        <f>CURRENT_YEAR</f>
        <v>2015</v>
      </c>
      <c r="B967" s="11">
        <f>RRICC</f>
        <v>125600</v>
      </c>
      <c r="C967" s="7">
        <f>RR_ID</f>
        <v>3</v>
      </c>
      <c r="D967" s="1" t="str">
        <f>RR_SHORT_NAME</f>
        <v>CSXT</v>
      </c>
      <c r="E967" s="1" t="str">
        <f>RR_NAME</f>
        <v>CSX Transportation Company</v>
      </c>
      <c r="F967" s="1" t="s">
        <v>47967</v>
      </c>
      <c r="G967" s="6">
        <f>E2L217C1</f>
        <v>79714.472999999998</v>
      </c>
    </row>
    <row r="968" spans="1:7" x14ac:dyDescent="0.2">
      <c r="A968" s="11">
        <f>CURRENT_YEAR</f>
        <v>2015</v>
      </c>
      <c r="B968" s="11">
        <f>RRICC</f>
        <v>125600</v>
      </c>
      <c r="C968" s="7">
        <f>RR_ID</f>
        <v>3</v>
      </c>
      <c r="D968" s="1" t="str">
        <f>RR_SHORT_NAME</f>
        <v>CSXT</v>
      </c>
      <c r="E968" s="1" t="str">
        <f>RR_NAME</f>
        <v>CSX Transportation Company</v>
      </c>
      <c r="F968" s="1" t="s">
        <v>47968</v>
      </c>
      <c r="G968" s="6">
        <f>E2L218C1</f>
        <v>8.0147492854005904</v>
      </c>
    </row>
    <row r="969" spans="1:7" x14ac:dyDescent="0.2">
      <c r="A969" s="11">
        <f>CURRENT_YEAR</f>
        <v>2015</v>
      </c>
      <c r="B969" s="11">
        <f>RRICC</f>
        <v>125600</v>
      </c>
      <c r="C969" s="7">
        <f>RR_ID</f>
        <v>3</v>
      </c>
      <c r="D969" s="1" t="str">
        <f>RR_SHORT_NAME</f>
        <v>CSXT</v>
      </c>
      <c r="E969" s="1" t="str">
        <f>RR_NAME</f>
        <v>CSX Transportation Company</v>
      </c>
      <c r="F969" s="1" t="s">
        <v>47969</v>
      </c>
      <c r="G969" s="6">
        <f>E2L219C1</f>
        <v>1.1823363840226104</v>
      </c>
    </row>
    <row r="970" spans="1:7" x14ac:dyDescent="0.2">
      <c r="A970" s="11">
        <f>CURRENT_YEAR</f>
        <v>2015</v>
      </c>
      <c r="B970" s="11">
        <f>RRICC</f>
        <v>125600</v>
      </c>
      <c r="C970" s="7">
        <f>RR_ID</f>
        <v>3</v>
      </c>
      <c r="D970" s="1" t="str">
        <f>RR_SHORT_NAME</f>
        <v>CSXT</v>
      </c>
      <c r="E970" s="1" t="str">
        <f>RR_NAME</f>
        <v>CSX Transportation Company</v>
      </c>
      <c r="F970" s="1" t="s">
        <v>47970</v>
      </c>
      <c r="G970" s="6">
        <f>E2L220C1</f>
        <v>1.3901513588748942</v>
      </c>
    </row>
    <row r="971" spans="1:7" x14ac:dyDescent="0.2">
      <c r="A971" s="11">
        <f>CURRENT_YEAR</f>
        <v>2015</v>
      </c>
      <c r="B971" s="11">
        <f>RRICC</f>
        <v>125600</v>
      </c>
      <c r="C971" s="7">
        <f>RR_ID</f>
        <v>3</v>
      </c>
      <c r="D971" s="1" t="str">
        <f>RR_SHORT_NAME</f>
        <v>CSXT</v>
      </c>
      <c r="E971" s="1" t="str">
        <f>RR_NAME</f>
        <v>CSX Transportation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2015</v>
      </c>
      <c r="B972" s="11">
        <f>RRICC</f>
        <v>125600</v>
      </c>
      <c r="C972" s="7">
        <f>RR_ID</f>
        <v>3</v>
      </c>
      <c r="D972" s="1" t="str">
        <f>RR_SHORT_NAME</f>
        <v>CSXT</v>
      </c>
      <c r="E972" s="1" t="str">
        <f>RR_NAME</f>
        <v>CSX Transportation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2015</v>
      </c>
      <c r="B973" s="11">
        <f>RRICC</f>
        <v>125600</v>
      </c>
      <c r="C973" s="7">
        <f>RR_ID</f>
        <v>3</v>
      </c>
      <c r="D973" s="1" t="str">
        <f>RR_SHORT_NAME</f>
        <v>CSXT</v>
      </c>
      <c r="E973" s="1" t="str">
        <f>RR_NAME</f>
        <v>CSX Transportation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2015</v>
      </c>
      <c r="B974" s="11">
        <f>RRICC</f>
        <v>125600</v>
      </c>
      <c r="C974" s="7">
        <f>RR_ID</f>
        <v>3</v>
      </c>
      <c r="D974" s="1" t="str">
        <f>RR_SHORT_NAME</f>
        <v>CSXT</v>
      </c>
      <c r="E974" s="1" t="str">
        <f>RR_NAME</f>
        <v>CSX Transportation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2015</v>
      </c>
      <c r="B975" s="11">
        <f>RRICC</f>
        <v>125600</v>
      </c>
      <c r="C975" s="7">
        <f>RR_ID</f>
        <v>3</v>
      </c>
      <c r="D975" s="1" t="str">
        <f>RR_SHORT_NAME</f>
        <v>CSXT</v>
      </c>
      <c r="E975" s="1" t="str">
        <f>RR_NAME</f>
        <v>CSX Transportation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2015</v>
      </c>
      <c r="B976" s="11">
        <f>RRICC</f>
        <v>125600</v>
      </c>
      <c r="C976" s="7">
        <f>RR_ID</f>
        <v>3</v>
      </c>
      <c r="D976" s="1" t="str">
        <f>RR_SHORT_NAME</f>
        <v>CSXT</v>
      </c>
      <c r="E976" s="1" t="str">
        <f>RR_NAME</f>
        <v>CSX Transportation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2015</v>
      </c>
      <c r="B977" s="11">
        <f>RRICC</f>
        <v>125600</v>
      </c>
      <c r="C977" s="7">
        <f>RR_ID</f>
        <v>3</v>
      </c>
      <c r="D977" s="1" t="str">
        <f>RR_SHORT_NAME</f>
        <v>CSXT</v>
      </c>
      <c r="E977" s="1" t="str">
        <f>RR_NAME</f>
        <v>CSX Transportation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2015</v>
      </c>
      <c r="B978" s="11">
        <f>RRICC</f>
        <v>125600</v>
      </c>
      <c r="C978" s="7">
        <f>RR_ID</f>
        <v>3</v>
      </c>
      <c r="D978" s="1" t="str">
        <f>RR_SHORT_NAME</f>
        <v>CSXT</v>
      </c>
      <c r="E978" s="1" t="str">
        <f>RR_NAME</f>
        <v>CSX Transportation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2015</v>
      </c>
      <c r="B979" s="11">
        <f>RRICC</f>
        <v>125600</v>
      </c>
      <c r="C979" s="7">
        <f>RR_ID</f>
        <v>3</v>
      </c>
      <c r="D979" s="1" t="str">
        <f>RR_SHORT_NAME</f>
        <v>CSXT</v>
      </c>
      <c r="E979" s="1" t="str">
        <f>RR_NAME</f>
        <v>CSX Transportation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2015</v>
      </c>
      <c r="B980" s="11">
        <f>RRICC</f>
        <v>125600</v>
      </c>
      <c r="C980" s="7">
        <f>RR_ID</f>
        <v>3</v>
      </c>
      <c r="D980" s="1" t="str">
        <f>RR_SHORT_NAME</f>
        <v>CSXT</v>
      </c>
      <c r="E980" s="1" t="str">
        <f>RR_NAME</f>
        <v>CSX Transportation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2017-08-28T16:29:38Z</dcterms:created>
  <dcterms:modified xsi:type="dcterms:W3CDTF">2017-08-28T16:56:37Z</dcterms:modified>
</cp:coreProperties>
</file>