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G952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G848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G828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G812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G748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G700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G652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G621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G616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G608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G596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G584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G564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G557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G552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G532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G520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G509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G500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G493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G480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G477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G468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G448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G445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G436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G429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G275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G272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G256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G72" i="1"/>
  <c r="E72" i="1"/>
  <c r="D72" i="1"/>
  <c r="C72" i="1"/>
  <c r="B72" i="1"/>
  <c r="A72" i="1"/>
  <c r="E71" i="1"/>
  <c r="D71" i="1"/>
  <c r="C71" i="1"/>
  <c r="B71" i="1"/>
  <c r="A71" i="1"/>
  <c r="G70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G58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G36" i="1"/>
  <c r="E36" i="1"/>
  <c r="D36" i="1"/>
  <c r="C36" i="1"/>
  <c r="B36" i="1"/>
  <c r="A36" i="1"/>
  <c r="E35" i="1"/>
  <c r="D35" i="1"/>
  <c r="C35" i="1"/>
  <c r="B35" i="1"/>
  <c r="A35" i="1"/>
  <c r="G34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G30" i="1"/>
  <c r="E30" i="1"/>
  <c r="D30" i="1"/>
  <c r="C30" i="1"/>
  <c r="B30" i="1"/>
  <c r="A30" i="1"/>
  <c r="E29" i="1"/>
  <c r="D29" i="1"/>
  <c r="C29" i="1"/>
  <c r="B29" i="1"/>
  <c r="A29" i="1"/>
  <c r="G28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G18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AM14" i="3"/>
  <c r="G620" i="1" s="1"/>
  <c r="AK14" i="3"/>
  <c r="G619" i="1" s="1"/>
  <c r="AI14" i="3"/>
  <c r="G618" i="1" s="1"/>
  <c r="AG14" i="3"/>
  <c r="G617" i="1" s="1"/>
  <c r="AE14" i="3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M14" i="3"/>
  <c r="G607" i="1" s="1"/>
  <c r="E14" i="3"/>
  <c r="G603" i="1" s="1"/>
  <c r="AW13" i="3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AA12" i="3"/>
  <c r="G556" i="1" s="1"/>
  <c r="Y12" i="3"/>
  <c r="G555" i="1" s="1"/>
  <c r="W12" i="3"/>
  <c r="G554" i="1" s="1"/>
  <c r="U12" i="3"/>
  <c r="G553" i="1" s="1"/>
  <c r="S12" i="3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E11" i="3"/>
  <c r="G516" i="1" s="1"/>
  <c r="AW10" i="3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O10" i="3"/>
  <c r="G492" i="1" s="1"/>
  <c r="M10" i="3"/>
  <c r="G491" i="1" s="1"/>
  <c r="E10" i="3"/>
  <c r="G487" i="1" s="1"/>
  <c r="AW9" i="3"/>
  <c r="AS9" i="3"/>
  <c r="G478" i="1" s="1"/>
  <c r="AQ9" i="3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AO8" i="3"/>
  <c r="G447" i="1" s="1"/>
  <c r="AM8" i="3"/>
  <c r="G446" i="1" s="1"/>
  <c r="AK8" i="3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Q8" i="3"/>
  <c r="G435" i="1" s="1"/>
  <c r="O8" i="3"/>
  <c r="G434" i="1" s="1"/>
  <c r="M8" i="3"/>
  <c r="G433" i="1" s="1"/>
  <c r="E8" i="3"/>
  <c r="AA23" i="5"/>
  <c r="G280" i="1" s="1"/>
  <c r="Y23" i="5"/>
  <c r="G279" i="1" s="1"/>
  <c r="W23" i="5"/>
  <c r="G278" i="1" s="1"/>
  <c r="U23" i="5"/>
  <c r="G277" i="1" s="1"/>
  <c r="S23" i="5"/>
  <c r="G276" i="1" s="1"/>
  <c r="Q23" i="5"/>
  <c r="O23" i="5"/>
  <c r="G274" i="1" s="1"/>
  <c r="M23" i="5"/>
  <c r="G273" i="1" s="1"/>
  <c r="K23" i="5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I29" i="6"/>
  <c r="G73" i="1" s="1"/>
  <c r="G29" i="6"/>
  <c r="I28" i="6"/>
  <c r="G28" i="6"/>
  <c r="G69" i="1" s="1"/>
  <c r="I24" i="6"/>
  <c r="G24" i="6"/>
  <c r="G57" i="1" s="1"/>
  <c r="I23" i="6"/>
  <c r="G55" i="1" s="1"/>
  <c r="G23" i="6"/>
  <c r="G54" i="1" s="1"/>
  <c r="I17" i="6"/>
  <c r="G37" i="1" s="1"/>
  <c r="G17" i="6"/>
  <c r="I16" i="6"/>
  <c r="G16" i="6"/>
  <c r="G33" i="1" s="1"/>
  <c r="I15" i="6"/>
  <c r="G31" i="1" s="1"/>
  <c r="G15" i="6"/>
  <c r="I14" i="6"/>
  <c r="G14" i="6"/>
  <c r="G27" i="1" s="1"/>
  <c r="I11" i="6"/>
  <c r="G19" i="1" s="1"/>
  <c r="G11" i="6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5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S33" i="13" s="1"/>
  <c r="O31" i="13"/>
  <c r="K31" i="13"/>
  <c r="S31" i="13"/>
  <c r="Q31" i="13"/>
  <c r="G30" i="13"/>
  <c r="O29" i="13"/>
  <c r="Q29" i="13"/>
  <c r="S29" i="13" s="1"/>
  <c r="O28" i="13"/>
  <c r="S28" i="13"/>
  <c r="Q28" i="13"/>
  <c r="O27" i="13"/>
  <c r="K27" i="13"/>
  <c r="S27" i="13"/>
  <c r="Q27" i="13"/>
  <c r="O26" i="13"/>
  <c r="Q26" i="13"/>
  <c r="S26" i="13" s="1"/>
  <c r="O25" i="13"/>
  <c r="Q25" i="13"/>
  <c r="S25" i="13" s="1"/>
  <c r="O24" i="13"/>
  <c r="S24" i="13"/>
  <c r="Q24" i="13"/>
  <c r="O23" i="13"/>
  <c r="S23" i="13"/>
  <c r="Q23" i="13"/>
  <c r="O22" i="13"/>
  <c r="S22" i="13"/>
  <c r="Q22" i="13"/>
  <c r="O21" i="13"/>
  <c r="Q21" i="13"/>
  <c r="S21" i="13" s="1"/>
  <c r="O20" i="13"/>
  <c r="S20" i="13"/>
  <c r="Q20" i="13"/>
  <c r="O19" i="13"/>
  <c r="S19" i="13"/>
  <c r="Q19" i="13"/>
  <c r="O18" i="13"/>
  <c r="Q18" i="13"/>
  <c r="S18" i="13" s="1"/>
  <c r="O17" i="13"/>
  <c r="K17" i="13"/>
  <c r="Q17" i="13"/>
  <c r="S17" i="13" s="1"/>
  <c r="O16" i="13"/>
  <c r="K16" i="13"/>
  <c r="S16" i="13"/>
  <c r="Q16" i="13"/>
  <c r="O15" i="13"/>
  <c r="K15" i="13"/>
  <c r="S15" i="13"/>
  <c r="Q15" i="13"/>
  <c r="O14" i="13"/>
  <c r="K14" i="13"/>
  <c r="Q14" i="13"/>
  <c r="S14" i="13" s="1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Q10" i="13"/>
  <c r="S10" i="13" s="1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O24" i="15"/>
  <c r="Q24" i="15" s="1"/>
  <c r="O23" i="15"/>
  <c r="Q23" i="15"/>
  <c r="O22" i="15"/>
  <c r="Q22" i="15"/>
  <c r="O21" i="15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Q32" i="16" s="1"/>
  <c r="S32" i="16" s="1"/>
  <c r="K32" i="16"/>
  <c r="O31" i="16"/>
  <c r="K31" i="16"/>
  <c r="S31" i="16"/>
  <c r="S33" i="16" s="1"/>
  <c r="I34" i="8" s="1"/>
  <c r="Q31" i="16"/>
  <c r="G30" i="16"/>
  <c r="O29" i="16"/>
  <c r="O28" i="16"/>
  <c r="O27" i="16"/>
  <c r="K27" i="16"/>
  <c r="Q27" i="16"/>
  <c r="S27" i="16" s="1"/>
  <c r="O26" i="16"/>
  <c r="O25" i="16"/>
  <c r="Q25" i="16" s="1"/>
  <c r="S25" i="16" s="1"/>
  <c r="O24" i="16"/>
  <c r="Q24" i="16"/>
  <c r="S24" i="16" s="1"/>
  <c r="O23" i="16"/>
  <c r="Q23" i="16"/>
  <c r="S23" i="16" s="1"/>
  <c r="O22" i="16"/>
  <c r="O21" i="16"/>
  <c r="Q21" i="16" s="1"/>
  <c r="S21" i="16" s="1"/>
  <c r="O20" i="16"/>
  <c r="O19" i="16"/>
  <c r="Q19" i="16"/>
  <c r="S19" i="16" s="1"/>
  <c r="O18" i="16"/>
  <c r="O17" i="16"/>
  <c r="K17" i="16"/>
  <c r="O16" i="16"/>
  <c r="K16" i="16"/>
  <c r="S16" i="16"/>
  <c r="Q16" i="16"/>
  <c r="O15" i="16"/>
  <c r="K15" i="16"/>
  <c r="Q15" i="16"/>
  <c r="S15" i="16" s="1"/>
  <c r="O14" i="16"/>
  <c r="Q14" i="16" s="1"/>
  <c r="S14" i="16" s="1"/>
  <c r="K14" i="16"/>
  <c r="O13" i="16"/>
  <c r="Q13" i="16" s="1"/>
  <c r="S13" i="16" s="1"/>
  <c r="K13" i="16"/>
  <c r="O12" i="16"/>
  <c r="K12" i="16"/>
  <c r="S12" i="16"/>
  <c r="Q12" i="16"/>
  <c r="O11" i="16"/>
  <c r="K11" i="16"/>
  <c r="Q11" i="16"/>
  <c r="S11" i="16" s="1"/>
  <c r="O10" i="16"/>
  <c r="Q10" i="16" s="1"/>
  <c r="S10" i="16" s="1"/>
  <c r="K10" i="16"/>
  <c r="O9" i="16"/>
  <c r="Q9" i="16" s="1"/>
  <c r="S9" i="16" s="1"/>
  <c r="K9" i="16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K32" i="17"/>
  <c r="Q32" i="17"/>
  <c r="S32" i="17" s="1"/>
  <c r="O31" i="17"/>
  <c r="K31" i="17"/>
  <c r="S31" i="17"/>
  <c r="Q31" i="17"/>
  <c r="G30" i="17"/>
  <c r="O29" i="17"/>
  <c r="O28" i="17"/>
  <c r="O27" i="17"/>
  <c r="Q27" i="17" s="1"/>
  <c r="S27" i="17" s="1"/>
  <c r="K27" i="17"/>
  <c r="O26" i="17"/>
  <c r="Q26" i="17" s="1"/>
  <c r="S26" i="17" s="1"/>
  <c r="O25" i="17"/>
  <c r="S25" i="17"/>
  <c r="Q25" i="17"/>
  <c r="O24" i="17"/>
  <c r="Q24" i="17"/>
  <c r="S24" i="17" s="1"/>
  <c r="O23" i="17"/>
  <c r="O22" i="17"/>
  <c r="O21" i="17"/>
  <c r="S21" i="17"/>
  <c r="Q21" i="17"/>
  <c r="O20" i="17"/>
  <c r="O19" i="17"/>
  <c r="Q19" i="17" s="1"/>
  <c r="S19" i="17" s="1"/>
  <c r="O18" i="17"/>
  <c r="O17" i="17"/>
  <c r="K17" i="17"/>
  <c r="O16" i="17"/>
  <c r="K16" i="17"/>
  <c r="S16" i="17"/>
  <c r="Q16" i="17"/>
  <c r="O15" i="17"/>
  <c r="Q15" i="17" s="1"/>
  <c r="S15" i="17" s="1"/>
  <c r="K15" i="17"/>
  <c r="O14" i="17"/>
  <c r="Q14" i="17" s="1"/>
  <c r="K14" i="17"/>
  <c r="S14" i="17"/>
  <c r="O13" i="17"/>
  <c r="K13" i="17"/>
  <c r="Q13" i="17"/>
  <c r="S13" i="17" s="1"/>
  <c r="O12" i="17"/>
  <c r="K12" i="17"/>
  <c r="S12" i="17"/>
  <c r="Q12" i="17"/>
  <c r="O11" i="17"/>
  <c r="Q11" i="17" s="1"/>
  <c r="S11" i="17" s="1"/>
  <c r="K11" i="17"/>
  <c r="O10" i="17"/>
  <c r="Q10" i="17" s="1"/>
  <c r="S10" i="17" s="1"/>
  <c r="K10" i="17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K32" i="18"/>
  <c r="Q32" i="18"/>
  <c r="O31" i="18"/>
  <c r="Q31" i="18" s="1"/>
  <c r="K31" i="18"/>
  <c r="G30" i="18"/>
  <c r="O29" i="18"/>
  <c r="O28" i="18"/>
  <c r="O27" i="18"/>
  <c r="Q27" i="18" s="1"/>
  <c r="K27" i="18"/>
  <c r="O26" i="18"/>
  <c r="Q26" i="18"/>
  <c r="O25" i="18"/>
  <c r="Q25" i="18"/>
  <c r="O24" i="18"/>
  <c r="Q24" i="18" s="1"/>
  <c r="O23" i="18"/>
  <c r="Q23" i="18" s="1"/>
  <c r="O22" i="18"/>
  <c r="Q22" i="18"/>
  <c r="O21" i="18"/>
  <c r="Q21" i="18"/>
  <c r="O20" i="18"/>
  <c r="O19" i="18"/>
  <c r="Q19" i="18" s="1"/>
  <c r="O18" i="18"/>
  <c r="O17" i="18"/>
  <c r="K17" i="18"/>
  <c r="O16" i="18"/>
  <c r="Q16" i="18" s="1"/>
  <c r="K16" i="18"/>
  <c r="O15" i="18"/>
  <c r="Q15" i="18" s="1"/>
  <c r="K15" i="18"/>
  <c r="O14" i="18"/>
  <c r="K14" i="18"/>
  <c r="Q14" i="18"/>
  <c r="O13" i="18"/>
  <c r="K13" i="18"/>
  <c r="Q13" i="18"/>
  <c r="O12" i="18"/>
  <c r="Q12" i="18" s="1"/>
  <c r="K12" i="18"/>
  <c r="O11" i="18"/>
  <c r="Q11" i="18" s="1"/>
  <c r="K11" i="18"/>
  <c r="O10" i="18"/>
  <c r="K10" i="18"/>
  <c r="Q10" i="18"/>
  <c r="O9" i="18"/>
  <c r="K9" i="18"/>
  <c r="Q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Q29" i="21" s="1"/>
  <c r="K29" i="21"/>
  <c r="G28" i="21"/>
  <c r="O27" i="21"/>
  <c r="O26" i="21"/>
  <c r="O25" i="21"/>
  <c r="Q25" i="21" s="1"/>
  <c r="K25" i="21"/>
  <c r="O24" i="21"/>
  <c r="Q24" i="21"/>
  <c r="O23" i="21"/>
  <c r="Q23" i="21"/>
  <c r="O22" i="21"/>
  <c r="Q22" i="21" s="1"/>
  <c r="O21" i="21"/>
  <c r="Q21" i="21" s="1"/>
  <c r="O20" i="2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K12" i="21"/>
  <c r="Q12" i="21"/>
  <c r="O11" i="21"/>
  <c r="K11" i="21"/>
  <c r="Q11" i="21"/>
  <c r="O10" i="21"/>
  <c r="Q10" i="21" s="1"/>
  <c r="K10" i="21"/>
  <c r="O9" i="21"/>
  <c r="Q9" i="21" s="1"/>
  <c r="K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Q44" i="26"/>
  <c r="S44" i="26" s="1"/>
  <c r="G43" i="26"/>
  <c r="O42" i="26"/>
  <c r="K42" i="26"/>
  <c r="Q42" i="26"/>
  <c r="S42" i="26" s="1"/>
  <c r="O41" i="26"/>
  <c r="K41" i="26"/>
  <c r="Q41" i="26"/>
  <c r="S41" i="26" s="1"/>
  <c r="O40" i="26"/>
  <c r="S40" i="26"/>
  <c r="Q40" i="26"/>
  <c r="O39" i="26"/>
  <c r="S39" i="26"/>
  <c r="Q39" i="26"/>
  <c r="O38" i="26"/>
  <c r="S38" i="26"/>
  <c r="Q38" i="26"/>
  <c r="O37" i="26"/>
  <c r="Q37" i="26"/>
  <c r="S37" i="26" s="1"/>
  <c r="O36" i="26"/>
  <c r="S36" i="26"/>
  <c r="Q36" i="26"/>
  <c r="O35" i="26"/>
  <c r="S35" i="26"/>
  <c r="Q35" i="26"/>
  <c r="O34" i="26"/>
  <c r="S34" i="26"/>
  <c r="Q34" i="26"/>
  <c r="O33" i="26"/>
  <c r="Q33" i="26"/>
  <c r="S33" i="26" s="1"/>
  <c r="O32" i="26"/>
  <c r="K32" i="26"/>
  <c r="S32" i="26"/>
  <c r="Q32" i="26"/>
  <c r="O31" i="26"/>
  <c r="Q31" i="26"/>
  <c r="S31" i="26" s="1"/>
  <c r="O30" i="26"/>
  <c r="S30" i="26"/>
  <c r="Q30" i="26"/>
  <c r="O29" i="26"/>
  <c r="Q29" i="26"/>
  <c r="S29" i="26" s="1"/>
  <c r="O28" i="26"/>
  <c r="K28" i="26"/>
  <c r="S28" i="26"/>
  <c r="Q28" i="26"/>
  <c r="O27" i="26"/>
  <c r="S27" i="26"/>
  <c r="Q27" i="26"/>
  <c r="O26" i="26"/>
  <c r="Q26" i="26"/>
  <c r="S26" i="26" s="1"/>
  <c r="O25" i="26"/>
  <c r="Q25" i="26"/>
  <c r="S25" i="26" s="1"/>
  <c r="O24" i="26"/>
  <c r="S24" i="26"/>
  <c r="Q24" i="26"/>
  <c r="O23" i="26"/>
  <c r="Q23" i="26"/>
  <c r="S23" i="26" s="1"/>
  <c r="O22" i="26"/>
  <c r="S22" i="26"/>
  <c r="Q22" i="26"/>
  <c r="O21" i="26"/>
  <c r="Q21" i="26"/>
  <c r="S21" i="26" s="1"/>
  <c r="O20" i="26"/>
  <c r="Q20" i="26"/>
  <c r="S20" i="26" s="1"/>
  <c r="O19" i="26"/>
  <c r="S19" i="26"/>
  <c r="Q19" i="26"/>
  <c r="O18" i="26"/>
  <c r="Q18" i="26"/>
  <c r="S18" i="26" s="1"/>
  <c r="O17" i="26"/>
  <c r="Q17" i="26"/>
  <c r="S17" i="26" s="1"/>
  <c r="O16" i="26"/>
  <c r="K16" i="26"/>
  <c r="S16" i="26"/>
  <c r="Q16" i="26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S12" i="26"/>
  <c r="Q12" i="26"/>
  <c r="O11" i="26"/>
  <c r="K11" i="26"/>
  <c r="Q11" i="26"/>
  <c r="S11" i="26" s="1"/>
  <c r="O10" i="26"/>
  <c r="K10" i="26"/>
  <c r="S10" i="26"/>
  <c r="Q10" i="26"/>
  <c r="O9" i="26"/>
  <c r="K9" i="26"/>
  <c r="Q9" i="26"/>
  <c r="S9" i="26" s="1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S53" i="27"/>
  <c r="M31" i="8" s="1"/>
  <c r="O52" i="27"/>
  <c r="Q52" i="27" s="1"/>
  <c r="S52" i="27" s="1"/>
  <c r="K52" i="27"/>
  <c r="O51" i="27"/>
  <c r="Q51" i="27" s="1"/>
  <c r="K51" i="27"/>
  <c r="S51" i="27"/>
  <c r="G50" i="27"/>
  <c r="O49" i="27"/>
  <c r="Q49" i="27" s="1"/>
  <c r="S49" i="27" s="1"/>
  <c r="K49" i="27"/>
  <c r="O48" i="27"/>
  <c r="K48" i="27"/>
  <c r="Q48" i="27"/>
  <c r="S48" i="27" s="1"/>
  <c r="O47" i="27"/>
  <c r="K47" i="27"/>
  <c r="Q47" i="27"/>
  <c r="S47" i="27" s="1"/>
  <c r="O46" i="27"/>
  <c r="Q46" i="27" s="1"/>
  <c r="S46" i="27" s="1"/>
  <c r="K46" i="27"/>
  <c r="O45" i="27"/>
  <c r="K45" i="27"/>
  <c r="Q45" i="27"/>
  <c r="S45" i="27" s="1"/>
  <c r="S50" i="27" s="1"/>
  <c r="I31" i="8" s="1"/>
  <c r="O44" i="27"/>
  <c r="K44" i="27"/>
  <c r="S44" i="27"/>
  <c r="Q44" i="27"/>
  <c r="G43" i="27"/>
  <c r="O42" i="27"/>
  <c r="K42" i="27"/>
  <c r="O41" i="27"/>
  <c r="K41" i="27"/>
  <c r="Q41" i="27"/>
  <c r="S41" i="27" s="1"/>
  <c r="O40" i="27"/>
  <c r="Q40" i="27" s="1"/>
  <c r="S40" i="27" s="1"/>
  <c r="O39" i="27"/>
  <c r="Q39" i="27"/>
  <c r="S39" i="27" s="1"/>
  <c r="O38" i="27"/>
  <c r="Q38" i="27"/>
  <c r="S38" i="27" s="1"/>
  <c r="O37" i="27"/>
  <c r="O36" i="27"/>
  <c r="Q36" i="27" s="1"/>
  <c r="S36" i="27" s="1"/>
  <c r="O35" i="27"/>
  <c r="S35" i="27"/>
  <c r="Q35" i="27"/>
  <c r="O34" i="27"/>
  <c r="O33" i="27"/>
  <c r="O32" i="27"/>
  <c r="K32" i="27"/>
  <c r="O31" i="27"/>
  <c r="O30" i="27"/>
  <c r="O29" i="27"/>
  <c r="O28" i="27"/>
  <c r="Q28" i="27" s="1"/>
  <c r="S28" i="27" s="1"/>
  <c r="K28" i="27"/>
  <c r="O27" i="27"/>
  <c r="Q27" i="27"/>
  <c r="S27" i="27" s="1"/>
  <c r="O26" i="27"/>
  <c r="Q26" i="27"/>
  <c r="S26" i="27" s="1"/>
  <c r="O25" i="27"/>
  <c r="O24" i="27"/>
  <c r="Q24" i="27" s="1"/>
  <c r="S24" i="27" s="1"/>
  <c r="O23" i="27"/>
  <c r="Q23" i="27"/>
  <c r="S23" i="27" s="1"/>
  <c r="O22" i="27"/>
  <c r="Q22" i="27"/>
  <c r="S22" i="27" s="1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Q14" i="27"/>
  <c r="S14" i="27" s="1"/>
  <c r="O13" i="27"/>
  <c r="Q13" i="27" s="1"/>
  <c r="S13" i="27" s="1"/>
  <c r="K13" i="27"/>
  <c r="O12" i="27"/>
  <c r="Q12" i="27" s="1"/>
  <c r="S12" i="27" s="1"/>
  <c r="K12" i="27"/>
  <c r="O11" i="27"/>
  <c r="K11" i="27"/>
  <c r="Q11" i="27"/>
  <c r="S11" i="27" s="1"/>
  <c r="O10" i="27"/>
  <c r="K10" i="27"/>
  <c r="Q10" i="27"/>
  <c r="S10" i="27" s="1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G48" i="33" s="1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8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8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8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U25" i="47" s="1"/>
  <c r="Y26" i="47" s="1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W29" i="48" s="1"/>
  <c r="E24" i="8" s="1"/>
  <c r="AG15" i="48"/>
  <c r="AK15" i="48" s="1"/>
  <c r="AM15" i="48" s="1"/>
  <c r="Y15" i="48"/>
  <c r="S14" i="48"/>
  <c r="O14" i="48"/>
  <c r="U14" i="48" s="1"/>
  <c r="W14" i="48" s="1"/>
  <c r="AG14" i="48"/>
  <c r="AK14" i="48" s="1"/>
  <c r="AM14" i="48" s="1"/>
  <c r="AM29" i="48" s="1"/>
  <c r="E25" i="8" s="1"/>
  <c r="Y14" i="48"/>
  <c r="S13" i="48"/>
  <c r="O13" i="48"/>
  <c r="U13" i="48" s="1"/>
  <c r="W13" i="48" s="1"/>
  <c r="AG13" i="48"/>
  <c r="Y13" i="48"/>
  <c r="AC13" i="48" s="1"/>
  <c r="AE13" i="48" s="1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BC31" i="51"/>
  <c r="M18" i="8" s="1"/>
  <c r="S30" i="51"/>
  <c r="K30" i="51"/>
  <c r="BQ30" i="51"/>
  <c r="BS30" i="51" s="1"/>
  <c r="BM30" i="51"/>
  <c r="BK30" i="51"/>
  <c r="BI30" i="51"/>
  <c r="BE30" i="51"/>
  <c r="BA30" i="51"/>
  <c r="BC30" i="51" s="1"/>
  <c r="AW30" i="51"/>
  <c r="AS30" i="51"/>
  <c r="AO30" i="51"/>
  <c r="AK30" i="51"/>
  <c r="AM30" i="51" s="1"/>
  <c r="AG30" i="51"/>
  <c r="AE30" i="51"/>
  <c r="AC30" i="51"/>
  <c r="Y30" i="51"/>
  <c r="U30" i="51"/>
  <c r="W30" i="51" s="1"/>
  <c r="O30" i="51"/>
  <c r="S29" i="51"/>
  <c r="K29" i="51"/>
  <c r="BI29" i="51"/>
  <c r="BK29" i="51" s="1"/>
  <c r="BE29" i="51"/>
  <c r="BA29" i="51"/>
  <c r="BC29" i="51" s="1"/>
  <c r="AW29" i="51"/>
  <c r="AU29" i="51"/>
  <c r="AS29" i="51"/>
  <c r="AO29" i="51"/>
  <c r="AE29" i="51"/>
  <c r="AC29" i="51"/>
  <c r="Y29" i="51"/>
  <c r="S28" i="51"/>
  <c r="K28" i="51"/>
  <c r="BK28" i="51"/>
  <c r="BI28" i="51"/>
  <c r="BE28" i="51"/>
  <c r="BA28" i="51"/>
  <c r="BC28" i="51" s="1"/>
  <c r="AW28" i="51"/>
  <c r="AU28" i="51"/>
  <c r="AS28" i="51"/>
  <c r="AO28" i="51"/>
  <c r="AC28" i="51"/>
  <c r="AE28" i="51" s="1"/>
  <c r="Y28" i="51"/>
  <c r="S27" i="51"/>
  <c r="AS27" i="51" s="1"/>
  <c r="K27" i="51"/>
  <c r="BQ27" i="51"/>
  <c r="BS27" i="51" s="1"/>
  <c r="BM27" i="51"/>
  <c r="BK27" i="51"/>
  <c r="BI27" i="51"/>
  <c r="BE27" i="51"/>
  <c r="BA27" i="51"/>
  <c r="BC27" i="51" s="1"/>
  <c r="AW27" i="51"/>
  <c r="AO27" i="51"/>
  <c r="AK27" i="51"/>
  <c r="AM27" i="51" s="1"/>
  <c r="AG27" i="51"/>
  <c r="AC27" i="51"/>
  <c r="AE27" i="51" s="1"/>
  <c r="Y27" i="51"/>
  <c r="U27" i="51"/>
  <c r="W27" i="51" s="1"/>
  <c r="O27" i="51"/>
  <c r="S26" i="51"/>
  <c r="K26" i="51"/>
  <c r="BK26" i="51"/>
  <c r="BI26" i="51"/>
  <c r="BE26" i="51"/>
  <c r="BA26" i="51"/>
  <c r="BC26" i="51" s="1"/>
  <c r="AW26" i="51"/>
  <c r="AU26" i="51"/>
  <c r="AS26" i="51"/>
  <c r="AO26" i="51"/>
  <c r="AC26" i="51"/>
  <c r="AE26" i="51" s="1"/>
  <c r="Y26" i="51"/>
  <c r="S25" i="51"/>
  <c r="K25" i="51"/>
  <c r="BK25" i="51"/>
  <c r="BK31" i="51" s="1"/>
  <c r="M20" i="8" s="1"/>
  <c r="M22" i="8" s="1"/>
  <c r="BI25" i="51"/>
  <c r="BE25" i="51"/>
  <c r="BA25" i="51"/>
  <c r="BC25" i="51" s="1"/>
  <c r="AW25" i="51"/>
  <c r="AS25" i="51"/>
  <c r="AU25" i="51" s="1"/>
  <c r="AO25" i="51"/>
  <c r="AC25" i="51"/>
  <c r="AE25" i="51" s="1"/>
  <c r="Y25" i="5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G23" i="51"/>
  <c r="AK23" i="51" s="1"/>
  <c r="AM23" i="51" s="1"/>
  <c r="AC23" i="51"/>
  <c r="AE23" i="51" s="1"/>
  <c r="Y23" i="51"/>
  <c r="O23" i="51"/>
  <c r="U23" i="51" s="1"/>
  <c r="W23" i="51" s="1"/>
  <c r="S22" i="51"/>
  <c r="K22" i="51"/>
  <c r="BM22" i="51"/>
  <c r="BQ22" i="51" s="1"/>
  <c r="BS22" i="51" s="1"/>
  <c r="BK22" i="51"/>
  <c r="BI22" i="51"/>
  <c r="BE22" i="51"/>
  <c r="AW22" i="51"/>
  <c r="BA22" i="51" s="1"/>
  <c r="BC22" i="51" s="1"/>
  <c r="AS22" i="51"/>
  <c r="AO22" i="51"/>
  <c r="AK22" i="51"/>
  <c r="AM22" i="51" s="1"/>
  <c r="AG22" i="51"/>
  <c r="AE22" i="51"/>
  <c r="AC22" i="51"/>
  <c r="Y22" i="51"/>
  <c r="O22" i="51"/>
  <c r="U22" i="51" s="1"/>
  <c r="W22" i="51" s="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K20" i="51"/>
  <c r="BI20" i="51"/>
  <c r="BE20" i="51"/>
  <c r="AW20" i="51"/>
  <c r="BA20" i="51" s="1"/>
  <c r="BC20" i="51" s="1"/>
  <c r="AU20" i="51"/>
  <c r="AS20" i="51"/>
  <c r="AO20" i="51"/>
  <c r="AE20" i="51"/>
  <c r="AC20" i="5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G19" i="51"/>
  <c r="AK19" i="51" s="1"/>
  <c r="AM19" i="51" s="1"/>
  <c r="AC19" i="51"/>
  <c r="AE19" i="51" s="1"/>
  <c r="Y19" i="51"/>
  <c r="O19" i="51"/>
  <c r="U19" i="51" s="1"/>
  <c r="W19" i="51" s="1"/>
  <c r="S18" i="51"/>
  <c r="K18" i="51"/>
  <c r="BM18" i="51"/>
  <c r="BQ18" i="51" s="1"/>
  <c r="BS18" i="51" s="1"/>
  <c r="BK18" i="51"/>
  <c r="BI18" i="51"/>
  <c r="BE18" i="51"/>
  <c r="AW18" i="51"/>
  <c r="BA18" i="51" s="1"/>
  <c r="BC18" i="51" s="1"/>
  <c r="AS18" i="51"/>
  <c r="AO18" i="51"/>
  <c r="AK18" i="51"/>
  <c r="AM18" i="51" s="1"/>
  <c r="AG18" i="51"/>
  <c r="AE18" i="51"/>
  <c r="AC18" i="5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E17" i="51"/>
  <c r="AC17" i="51"/>
  <c r="Y17" i="51"/>
  <c r="S16" i="51"/>
  <c r="K16" i="51"/>
  <c r="BK16" i="51"/>
  <c r="BI16" i="51"/>
  <c r="BE16" i="51"/>
  <c r="AW16" i="51"/>
  <c r="BA16" i="51" s="1"/>
  <c r="BC16" i="51" s="1"/>
  <c r="AS16" i="51"/>
  <c r="AU16" i="51" s="1"/>
  <c r="AO16" i="51"/>
  <c r="AE16" i="51"/>
  <c r="AC16" i="5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E15" i="51"/>
  <c r="AC15" i="51"/>
  <c r="Y15" i="51"/>
  <c r="S14" i="51"/>
  <c r="K14" i="51"/>
  <c r="BK14" i="51"/>
  <c r="BI14" i="51"/>
  <c r="BE14" i="51"/>
  <c r="AW14" i="51"/>
  <c r="BA14" i="51" s="1"/>
  <c r="BC14" i="51" s="1"/>
  <c r="AU14" i="51"/>
  <c r="AS14" i="51"/>
  <c r="AO14" i="51"/>
  <c r="AE14" i="51"/>
  <c r="AC14" i="5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G13" i="51"/>
  <c r="AK13" i="51" s="1"/>
  <c r="AM13" i="51" s="1"/>
  <c r="AC13" i="51"/>
  <c r="AE13" i="51" s="1"/>
  <c r="Y13" i="51"/>
  <c r="O13" i="51"/>
  <c r="U13" i="51" s="1"/>
  <c r="W13" i="51" s="1"/>
  <c r="S12" i="51"/>
  <c r="K12" i="51"/>
  <c r="BM12" i="51"/>
  <c r="BQ12" i="51" s="1"/>
  <c r="BS12" i="51" s="1"/>
  <c r="BK12" i="51"/>
  <c r="BI12" i="51"/>
  <c r="BE12" i="51"/>
  <c r="AW12" i="51"/>
  <c r="BA12" i="51" s="1"/>
  <c r="BC12" i="51" s="1"/>
  <c r="AS12" i="51"/>
  <c r="AO12" i="51"/>
  <c r="AK12" i="51"/>
  <c r="AM12" i="51" s="1"/>
  <c r="AG12" i="51"/>
  <c r="AE12" i="51"/>
  <c r="AC12" i="5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E11" i="51"/>
  <c r="AC11" i="51"/>
  <c r="Y11" i="51"/>
  <c r="S10" i="51"/>
  <c r="K10" i="51"/>
  <c r="BK10" i="51"/>
  <c r="BI10" i="51"/>
  <c r="BE10" i="51"/>
  <c r="AW10" i="51"/>
  <c r="BA10" i="51" s="1"/>
  <c r="BC10" i="51" s="1"/>
  <c r="AU10" i="51"/>
  <c r="AS10" i="51"/>
  <c r="AO10" i="51"/>
  <c r="AE10" i="51"/>
  <c r="AC10" i="5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E9" i="51"/>
  <c r="AC9" i="51"/>
  <c r="Y9" i="51"/>
  <c r="S8" i="51"/>
  <c r="K8" i="51"/>
  <c r="BK8" i="51"/>
  <c r="BI8" i="51"/>
  <c r="BE8" i="51"/>
  <c r="AW8" i="51"/>
  <c r="BA8" i="51" s="1"/>
  <c r="BC8" i="51" s="1"/>
  <c r="AU8" i="51"/>
  <c r="AS8" i="51"/>
  <c r="AO8" i="51"/>
  <c r="AE8" i="5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AY97" i="52"/>
  <c r="BA97" i="52" s="1"/>
  <c r="AU97" i="52"/>
  <c r="AG97" i="52"/>
  <c r="AA97" i="52"/>
  <c r="AE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A96" i="52"/>
  <c r="AE96" i="52" s="1"/>
  <c r="AG96" i="52" s="1"/>
  <c r="S95" i="52"/>
  <c r="BS95" i="52"/>
  <c r="BU95" i="52" s="1"/>
  <c r="BO95" i="52"/>
  <c r="BI95" i="52"/>
  <c r="BK95" i="52" s="1"/>
  <c r="BE95" i="52"/>
  <c r="BA95" i="52"/>
  <c r="AU95" i="52"/>
  <c r="AY95" i="52" s="1"/>
  <c r="AE95" i="52"/>
  <c r="AG95" i="52" s="1"/>
  <c r="AA95" i="52"/>
  <c r="S94" i="52"/>
  <c r="BS94" i="52"/>
  <c r="BU94" i="52" s="1"/>
  <c r="BO94" i="52"/>
  <c r="BI94" i="52"/>
  <c r="BK94" i="52" s="1"/>
  <c r="BE94" i="52"/>
  <c r="AY94" i="52"/>
  <c r="BA94" i="52" s="1"/>
  <c r="AU94" i="52"/>
  <c r="AA94" i="52"/>
  <c r="AE94" i="52" s="1"/>
  <c r="AG94" i="52" s="1"/>
  <c r="S93" i="52"/>
  <c r="BU93" i="52"/>
  <c r="BO93" i="52"/>
  <c r="BS93" i="52" s="1"/>
  <c r="BE93" i="52"/>
  <c r="BI93" i="52" s="1"/>
  <c r="BK93" i="52" s="1"/>
  <c r="BA93" i="52"/>
  <c r="AY93" i="52"/>
  <c r="AU93" i="52"/>
  <c r="AA93" i="52"/>
  <c r="AE93" i="52" s="1"/>
  <c r="AG93" i="52" s="1"/>
  <c r="S92" i="52"/>
  <c r="BO92" i="52"/>
  <c r="BS92" i="52" s="1"/>
  <c r="BU92" i="52" s="1"/>
  <c r="BK92" i="52"/>
  <c r="BE92" i="52"/>
  <c r="BI92" i="52" s="1"/>
  <c r="AY92" i="52"/>
  <c r="BA92" i="52" s="1"/>
  <c r="AU92" i="52"/>
  <c r="AG92" i="52"/>
  <c r="AE92" i="52"/>
  <c r="AA92" i="52"/>
  <c r="S91" i="52"/>
  <c r="BS91" i="52"/>
  <c r="BU91" i="52" s="1"/>
  <c r="BO91" i="52"/>
  <c r="BK91" i="52"/>
  <c r="BI91" i="52"/>
  <c r="BE91" i="52"/>
  <c r="BA91" i="52"/>
  <c r="AU91" i="52"/>
  <c r="AY91" i="52" s="1"/>
  <c r="AG91" i="52"/>
  <c r="AE91" i="52"/>
  <c r="AA91" i="52"/>
  <c r="S90" i="52"/>
  <c r="BO90" i="52"/>
  <c r="BS90" i="52" s="1"/>
  <c r="BU90" i="52" s="1"/>
  <c r="BI90" i="52"/>
  <c r="BK90" i="52" s="1"/>
  <c r="BE90" i="52"/>
  <c r="AY90" i="52"/>
  <c r="BA90" i="52" s="1"/>
  <c r="AU90" i="52"/>
  <c r="AA90" i="52"/>
  <c r="AE90" i="52" s="1"/>
  <c r="AG90" i="52" s="1"/>
  <c r="S89" i="52"/>
  <c r="BU89" i="52"/>
  <c r="BO89" i="52"/>
  <c r="BS89" i="52" s="1"/>
  <c r="BI89" i="52"/>
  <c r="BK89" i="52" s="1"/>
  <c r="BE89" i="52"/>
  <c r="AY89" i="52"/>
  <c r="BA89" i="52" s="1"/>
  <c r="AU89" i="52"/>
  <c r="AA89" i="52"/>
  <c r="AE89" i="52" s="1"/>
  <c r="AG89" i="52" s="1"/>
  <c r="S88" i="52"/>
  <c r="BU88" i="52"/>
  <c r="BS88" i="52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U87" i="52"/>
  <c r="BS87" i="52"/>
  <c r="BO87" i="52"/>
  <c r="BE87" i="52"/>
  <c r="BI87" i="52" s="1"/>
  <c r="BK87" i="52" s="1"/>
  <c r="AU87" i="52"/>
  <c r="AY87" i="52" s="1"/>
  <c r="BA87" i="52" s="1"/>
  <c r="AE87" i="52"/>
  <c r="AG87" i="52" s="1"/>
  <c r="AA87" i="52"/>
  <c r="S86" i="52"/>
  <c r="BS86" i="52"/>
  <c r="BU86" i="52" s="1"/>
  <c r="BO86" i="52"/>
  <c r="BI86" i="52"/>
  <c r="BK86" i="52" s="1"/>
  <c r="BE86" i="52"/>
  <c r="AY86" i="52"/>
  <c r="BA86" i="52" s="1"/>
  <c r="AU86" i="52"/>
  <c r="AA86" i="52"/>
  <c r="AE86" i="52" s="1"/>
  <c r="AG86" i="52" s="1"/>
  <c r="S85" i="52"/>
  <c r="BU85" i="52"/>
  <c r="BO85" i="52"/>
  <c r="BS85" i="52" s="1"/>
  <c r="AA85" i="52"/>
  <c r="AE85" i="52" s="1"/>
  <c r="AG85" i="52" s="1"/>
  <c r="S84" i="52"/>
  <c r="BS84" i="52"/>
  <c r="BU84" i="52" s="1"/>
  <c r="BO84" i="52"/>
  <c r="AE84" i="52"/>
  <c r="AG84" i="52" s="1"/>
  <c r="AA84" i="52"/>
  <c r="S83" i="52"/>
  <c r="BS83" i="52"/>
  <c r="BU83" i="52" s="1"/>
  <c r="BO83" i="52"/>
  <c r="AG83" i="52"/>
  <c r="AE83" i="52"/>
  <c r="AA83" i="52"/>
  <c r="S82" i="52"/>
  <c r="BO82" i="52"/>
  <c r="BS82" i="52" s="1"/>
  <c r="BU82" i="52" s="1"/>
  <c r="AE82" i="52"/>
  <c r="AG82" i="52" s="1"/>
  <c r="AA82" i="52"/>
  <c r="S81" i="52"/>
  <c r="BU81" i="52"/>
  <c r="BO81" i="52"/>
  <c r="BS81" i="52" s="1"/>
  <c r="AG81" i="52"/>
  <c r="AA81" i="52"/>
  <c r="AE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BA75" i="52"/>
  <c r="AY75" i="52"/>
  <c r="AU75" i="52"/>
  <c r="AK75" i="52"/>
  <c r="AO75" i="52" s="1"/>
  <c r="AQ75" i="52" s="1"/>
  <c r="AG75" i="52"/>
  <c r="AA75" i="52"/>
  <c r="AE75" i="52" s="1"/>
  <c r="U75" i="52"/>
  <c r="W75" i="52" s="1"/>
  <c r="O75" i="52"/>
  <c r="S74" i="52"/>
  <c r="BS74" i="52"/>
  <c r="BU74" i="52" s="1"/>
  <c r="BO74" i="52"/>
  <c r="AY74" i="52"/>
  <c r="BA74" i="52" s="1"/>
  <c r="AU74" i="52"/>
  <c r="AO74" i="52"/>
  <c r="AQ74" i="52" s="1"/>
  <c r="AK74" i="52"/>
  <c r="AG74" i="52"/>
  <c r="AE74" i="52"/>
  <c r="AA74" i="52"/>
  <c r="W74" i="52"/>
  <c r="O74" i="52"/>
  <c r="U74" i="52" s="1"/>
  <c r="S73" i="52"/>
  <c r="BS73" i="52"/>
  <c r="BU73" i="52" s="1"/>
  <c r="BO73" i="52"/>
  <c r="BI73" i="52"/>
  <c r="BK73" i="52" s="1"/>
  <c r="BE73" i="52"/>
  <c r="BA73" i="52"/>
  <c r="AU73" i="52"/>
  <c r="AY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O71" i="52"/>
  <c r="BS71" i="52" s="1"/>
  <c r="BU71" i="52" s="1"/>
  <c r="BI71" i="52"/>
  <c r="BK71" i="52" s="1"/>
  <c r="BE71" i="52"/>
  <c r="AY71" i="52"/>
  <c r="BA71" i="52" s="1"/>
  <c r="AU71" i="52"/>
  <c r="AG71" i="52"/>
  <c r="AA71" i="52"/>
  <c r="AE71" i="52" s="1"/>
  <c r="S70" i="52"/>
  <c r="BS70" i="52"/>
  <c r="BU70" i="52" s="1"/>
  <c r="BO70" i="52"/>
  <c r="BK70" i="52"/>
  <c r="BE70" i="52"/>
  <c r="BI70" i="52" s="1"/>
  <c r="AO70" i="52"/>
  <c r="AQ70" i="52" s="1"/>
  <c r="AK70" i="52"/>
  <c r="AE70" i="52"/>
  <c r="AG70" i="52" s="1"/>
  <c r="AA70" i="52"/>
  <c r="O70" i="52"/>
  <c r="U70" i="52" s="1"/>
  <c r="W70" i="52" s="1"/>
  <c r="S69" i="52"/>
  <c r="K69" i="52"/>
  <c r="BS69" i="52"/>
  <c r="BU69" i="52" s="1"/>
  <c r="BO69" i="52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Q68" i="52"/>
  <c r="AK68" i="52"/>
  <c r="AO68" i="52" s="1"/>
  <c r="AA68" i="52"/>
  <c r="AE68" i="52" s="1"/>
  <c r="AG68" i="52" s="1"/>
  <c r="W68" i="52"/>
  <c r="U68" i="52"/>
  <c r="O68" i="52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G67" i="52"/>
  <c r="AA67" i="52"/>
  <c r="AE67" i="52" s="1"/>
  <c r="U67" i="52"/>
  <c r="W67" i="52" s="1"/>
  <c r="O67" i="52"/>
  <c r="S66" i="52"/>
  <c r="K66" i="52"/>
  <c r="BS66" i="52"/>
  <c r="BU66" i="52" s="1"/>
  <c r="BO66" i="52"/>
  <c r="BE66" i="52"/>
  <c r="BI66" i="52" s="1"/>
  <c r="BK66" i="52" s="1"/>
  <c r="AO66" i="52"/>
  <c r="AQ66" i="52" s="1"/>
  <c r="AK66" i="52"/>
  <c r="AG66" i="52"/>
  <c r="AE66" i="52"/>
  <c r="AA66" i="52"/>
  <c r="W66" i="52"/>
  <c r="O66" i="52"/>
  <c r="U66" i="52" s="1"/>
  <c r="S65" i="52"/>
  <c r="BY65" i="52"/>
  <c r="CC65" i="52" s="1"/>
  <c r="CE65" i="52" s="1"/>
  <c r="BS65" i="52"/>
  <c r="BU65" i="52" s="1"/>
  <c r="BO65" i="52"/>
  <c r="BK65" i="52"/>
  <c r="BI65" i="52"/>
  <c r="BE65" i="52"/>
  <c r="AU65" i="52"/>
  <c r="AY65" i="52" s="1"/>
  <c r="AK65" i="52"/>
  <c r="AO65" i="52" s="1"/>
  <c r="AQ65" i="52" s="1"/>
  <c r="AG65" i="52"/>
  <c r="AE65" i="52"/>
  <c r="AA65" i="52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I64" i="52"/>
  <c r="BK64" i="52" s="1"/>
  <c r="BE64" i="52"/>
  <c r="AU64" i="52"/>
  <c r="AY64" i="52" s="1"/>
  <c r="AK64" i="52"/>
  <c r="AO64" i="52" s="1"/>
  <c r="AQ64" i="52" s="1"/>
  <c r="AE64" i="52"/>
  <c r="AG64" i="52" s="1"/>
  <c r="AA64" i="52"/>
  <c r="U64" i="52"/>
  <c r="W64" i="52" s="1"/>
  <c r="O64" i="52"/>
  <c r="S63" i="52"/>
  <c r="AY63" i="52" s="1"/>
  <c r="K63" i="52"/>
  <c r="CC63" i="52"/>
  <c r="CE63" i="52" s="1"/>
  <c r="BY63" i="52"/>
  <c r="BO63" i="52"/>
  <c r="BS63" i="52" s="1"/>
  <c r="BU63" i="52" s="1"/>
  <c r="BI63" i="52"/>
  <c r="BK63" i="52" s="1"/>
  <c r="BE63" i="52"/>
  <c r="AU63" i="52"/>
  <c r="AO63" i="52"/>
  <c r="AQ63" i="52" s="1"/>
  <c r="AK63" i="52"/>
  <c r="AG63" i="52"/>
  <c r="AA63" i="52"/>
  <c r="AE63" i="52" s="1"/>
  <c r="O63" i="52"/>
  <c r="U63" i="52" s="1"/>
  <c r="W63" i="52" s="1"/>
  <c r="S62" i="52"/>
  <c r="CC62" i="52"/>
  <c r="CE62" i="52" s="1"/>
  <c r="BY62" i="52"/>
  <c r="BS62" i="52"/>
  <c r="BU62" i="52" s="1"/>
  <c r="BO62" i="52"/>
  <c r="BK62" i="52"/>
  <c r="BE62" i="52"/>
  <c r="BI62" i="52" s="1"/>
  <c r="AU62" i="52"/>
  <c r="AY62" i="52" s="1"/>
  <c r="AO62" i="52"/>
  <c r="AQ62" i="52" s="1"/>
  <c r="AK62" i="52"/>
  <c r="AE62" i="52"/>
  <c r="AG62" i="52" s="1"/>
  <c r="AA62" i="52"/>
  <c r="W62" i="52"/>
  <c r="O62" i="52"/>
  <c r="U62" i="52" s="1"/>
  <c r="S61" i="52"/>
  <c r="BY61" i="52"/>
  <c r="CC61" i="52" s="1"/>
  <c r="CE61" i="52" s="1"/>
  <c r="BU61" i="52"/>
  <c r="BS61" i="52"/>
  <c r="BO61" i="52"/>
  <c r="BI61" i="52"/>
  <c r="BK61" i="52" s="1"/>
  <c r="BE61" i="52"/>
  <c r="AU61" i="52"/>
  <c r="AY61" i="52" s="1"/>
  <c r="AK61" i="52"/>
  <c r="AO61" i="52" s="1"/>
  <c r="AQ61" i="52" s="1"/>
  <c r="AE61" i="52"/>
  <c r="AG61" i="52" s="1"/>
  <c r="AA61" i="52"/>
  <c r="U61" i="52"/>
  <c r="W61" i="52" s="1"/>
  <c r="O61" i="52"/>
  <c r="S60" i="52"/>
  <c r="BY60" i="52"/>
  <c r="CC60" i="52" s="1"/>
  <c r="CE60" i="52" s="1"/>
  <c r="BO60" i="52"/>
  <c r="BS60" i="52" s="1"/>
  <c r="BU60" i="52" s="1"/>
  <c r="BI60" i="52"/>
  <c r="BK60" i="52" s="1"/>
  <c r="BE60" i="52"/>
  <c r="AU60" i="52"/>
  <c r="AQ60" i="52"/>
  <c r="AK60" i="52"/>
  <c r="AO60" i="52" s="1"/>
  <c r="AA60" i="52"/>
  <c r="AE60" i="52" s="1"/>
  <c r="AG60" i="52" s="1"/>
  <c r="U60" i="52"/>
  <c r="W60" i="52" s="1"/>
  <c r="O60" i="52"/>
  <c r="S59" i="52"/>
  <c r="CE59" i="52"/>
  <c r="CC59" i="52"/>
  <c r="BY59" i="52"/>
  <c r="BO59" i="52"/>
  <c r="BS59" i="52" s="1"/>
  <c r="BU59" i="52" s="1"/>
  <c r="BE59" i="52"/>
  <c r="BI59" i="52" s="1"/>
  <c r="BK59" i="52" s="1"/>
  <c r="AY59" i="52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C58" i="52"/>
  <c r="CE58" i="52" s="1"/>
  <c r="BY58" i="52"/>
  <c r="BS58" i="52"/>
  <c r="BU58" i="52" s="1"/>
  <c r="BO58" i="52"/>
  <c r="BK58" i="52"/>
  <c r="BE58" i="52"/>
  <c r="BI58" i="52" s="1"/>
  <c r="AU58" i="52"/>
  <c r="AY58" i="52" s="1"/>
  <c r="AO58" i="52"/>
  <c r="AQ58" i="52" s="1"/>
  <c r="AK58" i="52"/>
  <c r="AG58" i="52"/>
  <c r="AE58" i="52"/>
  <c r="AA58" i="52"/>
  <c r="O58" i="52"/>
  <c r="U58" i="52" s="1"/>
  <c r="W58" i="52" s="1"/>
  <c r="S57" i="52"/>
  <c r="BY57" i="52"/>
  <c r="CC57" i="52" s="1"/>
  <c r="CE57" i="52" s="1"/>
  <c r="BS57" i="52"/>
  <c r="BU57" i="52" s="1"/>
  <c r="BO57" i="52"/>
  <c r="BK57" i="52"/>
  <c r="BI57" i="52"/>
  <c r="BE57" i="52"/>
  <c r="AU57" i="52"/>
  <c r="AY57" i="52" s="1"/>
  <c r="AK57" i="52"/>
  <c r="AO57" i="52" s="1"/>
  <c r="AQ57" i="52" s="1"/>
  <c r="AG57" i="52"/>
  <c r="AE57" i="52"/>
  <c r="AA57" i="52"/>
  <c r="U57" i="52"/>
  <c r="W57" i="52" s="1"/>
  <c r="O57" i="52"/>
  <c r="S56" i="52"/>
  <c r="CE56" i="52"/>
  <c r="BY56" i="52"/>
  <c r="CC56" i="52" s="1"/>
  <c r="BO56" i="52"/>
  <c r="BS56" i="52" s="1"/>
  <c r="BU56" i="52" s="1"/>
  <c r="BK56" i="52"/>
  <c r="BI56" i="52"/>
  <c r="BE56" i="52"/>
  <c r="AU56" i="52"/>
  <c r="AK56" i="52"/>
  <c r="AO56" i="52" s="1"/>
  <c r="AQ56" i="52" s="1"/>
  <c r="AE56" i="52"/>
  <c r="AG56" i="52" s="1"/>
  <c r="AA56" i="52"/>
  <c r="U56" i="52"/>
  <c r="W56" i="52" s="1"/>
  <c r="O56" i="52"/>
  <c r="S55" i="52"/>
  <c r="AY55" i="52" s="1"/>
  <c r="CC55" i="52"/>
  <c r="CE55" i="52" s="1"/>
  <c r="BY55" i="52"/>
  <c r="BU55" i="52"/>
  <c r="BO55" i="52"/>
  <c r="BS55" i="52" s="1"/>
  <c r="BE55" i="52"/>
  <c r="BI55" i="52" s="1"/>
  <c r="BK55" i="52" s="1"/>
  <c r="AU55" i="52"/>
  <c r="AQ55" i="52"/>
  <c r="AO55" i="52"/>
  <c r="AK55" i="52"/>
  <c r="AG55" i="52"/>
  <c r="AA55" i="52"/>
  <c r="AE55" i="52" s="1"/>
  <c r="O55" i="52"/>
  <c r="U55" i="52" s="1"/>
  <c r="W55" i="52" s="1"/>
  <c r="S54" i="52"/>
  <c r="K54" i="52"/>
  <c r="CC54" i="52"/>
  <c r="CE54" i="52" s="1"/>
  <c r="BY54" i="52"/>
  <c r="BS54" i="52"/>
  <c r="BU54" i="52" s="1"/>
  <c r="BO54" i="52"/>
  <c r="BE54" i="52"/>
  <c r="BI54" i="52" s="1"/>
  <c r="BK54" i="52" s="1"/>
  <c r="AU54" i="52"/>
  <c r="AO54" i="52"/>
  <c r="AQ54" i="52" s="1"/>
  <c r="AK54" i="52"/>
  <c r="AA54" i="52"/>
  <c r="AE54" i="52" s="1"/>
  <c r="AG54" i="52" s="1"/>
  <c r="O54" i="52"/>
  <c r="U54" i="52" s="1"/>
  <c r="W54" i="52" s="1"/>
  <c r="S53" i="52"/>
  <c r="BY53" i="52"/>
  <c r="CC53" i="52" s="1"/>
  <c r="CE53" i="52" s="1"/>
  <c r="BS53" i="52"/>
  <c r="BU53" i="52" s="1"/>
  <c r="BO53" i="52"/>
  <c r="BI53" i="52"/>
  <c r="BK53" i="52" s="1"/>
  <c r="BE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BO52" i="52"/>
  <c r="BS52" i="52" s="1"/>
  <c r="BU52" i="52" s="1"/>
  <c r="BI52" i="52"/>
  <c r="BK52" i="52" s="1"/>
  <c r="BE52" i="52"/>
  <c r="AY52" i="52"/>
  <c r="BA52" i="52" s="1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AY51" i="52"/>
  <c r="BA51" i="52" s="1"/>
  <c r="AU51" i="52"/>
  <c r="AG51" i="52"/>
  <c r="AA51" i="52"/>
  <c r="AE51" i="52" s="1"/>
  <c r="S50" i="52"/>
  <c r="BO50" i="52"/>
  <c r="BS50" i="52" s="1"/>
  <c r="BU50" i="52" s="1"/>
  <c r="BE50" i="52"/>
  <c r="BI50" i="52" s="1"/>
  <c r="BK50" i="52" s="1"/>
  <c r="AY50" i="52"/>
  <c r="BA50" i="52" s="1"/>
  <c r="AU50" i="52"/>
  <c r="AE50" i="52"/>
  <c r="AG50" i="52" s="1"/>
  <c r="AA50" i="52"/>
  <c r="S49" i="52"/>
  <c r="BS49" i="52"/>
  <c r="BU49" i="52" s="1"/>
  <c r="BO49" i="52"/>
  <c r="BI49" i="52"/>
  <c r="BK49" i="52" s="1"/>
  <c r="BE49" i="52"/>
  <c r="BA49" i="52"/>
  <c r="AU49" i="52"/>
  <c r="AY49" i="52" s="1"/>
  <c r="AG49" i="52"/>
  <c r="AE49" i="52"/>
  <c r="AA49" i="52"/>
  <c r="S48" i="52"/>
  <c r="BO48" i="52"/>
  <c r="BS48" i="52" s="1"/>
  <c r="BU48" i="52" s="1"/>
  <c r="BI48" i="52"/>
  <c r="BK48" i="52" s="1"/>
  <c r="BE48" i="52"/>
  <c r="AY48" i="52"/>
  <c r="BA48" i="52" s="1"/>
  <c r="AU48" i="52"/>
  <c r="AA48" i="52"/>
  <c r="AE48" i="52" s="1"/>
  <c r="AG48" i="52" s="1"/>
  <c r="S47" i="52"/>
  <c r="BU47" i="52"/>
  <c r="BO47" i="52"/>
  <c r="BS47" i="52" s="1"/>
  <c r="BI47" i="52"/>
  <c r="BK47" i="52" s="1"/>
  <c r="BE47" i="52"/>
  <c r="AY47" i="52"/>
  <c r="BA47" i="52" s="1"/>
  <c r="AU47" i="52"/>
  <c r="AG47" i="52"/>
  <c r="AA47" i="52"/>
  <c r="AE47" i="52" s="1"/>
  <c r="S46" i="52"/>
  <c r="BS46" i="52"/>
  <c r="BU46" i="52" s="1"/>
  <c r="BO46" i="52"/>
  <c r="BK46" i="52"/>
  <c r="BE46" i="52"/>
  <c r="BI46" i="52" s="1"/>
  <c r="AU46" i="52"/>
  <c r="AY46" i="52" s="1"/>
  <c r="BA46" i="52" s="1"/>
  <c r="AE46" i="52"/>
  <c r="AG46" i="52" s="1"/>
  <c r="AA46" i="52"/>
  <c r="S45" i="52"/>
  <c r="BS45" i="52"/>
  <c r="BU45" i="52" s="1"/>
  <c r="BO45" i="52"/>
  <c r="BE45" i="52"/>
  <c r="BI45" i="52" s="1"/>
  <c r="BK45" i="52" s="1"/>
  <c r="BA45" i="52"/>
  <c r="AU45" i="52"/>
  <c r="AY45" i="52" s="1"/>
  <c r="AE45" i="52"/>
  <c r="AG45" i="52" s="1"/>
  <c r="AA45" i="52"/>
  <c r="S44" i="52"/>
  <c r="BS44" i="52"/>
  <c r="BU44" i="52" s="1"/>
  <c r="BO44" i="52"/>
  <c r="BI44" i="52"/>
  <c r="BK44" i="52" s="1"/>
  <c r="BE44" i="52"/>
  <c r="BA44" i="52"/>
  <c r="AY44" i="52"/>
  <c r="AU44" i="52"/>
  <c r="AA44" i="52"/>
  <c r="AE44" i="52" s="1"/>
  <c r="AG44" i="52" s="1"/>
  <c r="S43" i="52"/>
  <c r="BO43" i="52"/>
  <c r="BS43" i="52" s="1"/>
  <c r="BU43" i="52" s="1"/>
  <c r="BE43" i="52"/>
  <c r="BI43" i="52" s="1"/>
  <c r="BK43" i="52" s="1"/>
  <c r="AY43" i="52"/>
  <c r="BA43" i="52" s="1"/>
  <c r="AU43" i="52"/>
  <c r="AA43" i="52"/>
  <c r="AE43" i="52" s="1"/>
  <c r="AG43" i="52" s="1"/>
  <c r="S42" i="52"/>
  <c r="BS42" i="52"/>
  <c r="BU42" i="52" s="1"/>
  <c r="BO42" i="52"/>
  <c r="BK42" i="52"/>
  <c r="BI42" i="52"/>
  <c r="BE42" i="52"/>
  <c r="AY42" i="52"/>
  <c r="BA42" i="52" s="1"/>
  <c r="AU42" i="52"/>
  <c r="AE42" i="52"/>
  <c r="AG42" i="52" s="1"/>
  <c r="AA42" i="52"/>
  <c r="S41" i="52"/>
  <c r="BO41" i="52"/>
  <c r="BS41" i="52" s="1"/>
  <c r="BU41" i="52" s="1"/>
  <c r="BK41" i="52"/>
  <c r="BI41" i="52"/>
  <c r="BE41" i="52"/>
  <c r="BA41" i="52"/>
  <c r="AU41" i="52"/>
  <c r="AY41" i="52" s="1"/>
  <c r="AG41" i="52"/>
  <c r="AE41" i="52"/>
  <c r="AA41" i="52"/>
  <c r="S40" i="52"/>
  <c r="CE40" i="52"/>
  <c r="BY40" i="52"/>
  <c r="CC40" i="52" s="1"/>
  <c r="BO40" i="52"/>
  <c r="BS40" i="52" s="1"/>
  <c r="BU40" i="52" s="1"/>
  <c r="BK40" i="52"/>
  <c r="BI40" i="52"/>
  <c r="BE40" i="52"/>
  <c r="AU40" i="52"/>
  <c r="AQ40" i="52"/>
  <c r="AO40" i="52"/>
  <c r="AK40" i="52"/>
  <c r="AE40" i="52"/>
  <c r="AG40" i="52" s="1"/>
  <c r="AA40" i="52"/>
  <c r="W40" i="52"/>
  <c r="U40" i="52"/>
  <c r="O40" i="52"/>
  <c r="S39" i="52"/>
  <c r="BY39" i="52"/>
  <c r="CC39" i="52" s="1"/>
  <c r="CE39" i="52" s="1"/>
  <c r="BU39" i="52"/>
  <c r="BS39" i="52"/>
  <c r="BO39" i="52"/>
  <c r="BE39" i="52"/>
  <c r="BI39" i="52" s="1"/>
  <c r="BK39" i="52" s="1"/>
  <c r="AU39" i="52"/>
  <c r="AO39" i="52"/>
  <c r="AQ39" i="52" s="1"/>
  <c r="AK39" i="52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U38" i="52"/>
  <c r="BS38" i="52"/>
  <c r="BO38" i="52"/>
  <c r="BK38" i="52"/>
  <c r="BE38" i="52"/>
  <c r="BI38" i="52" s="1"/>
  <c r="AU38" i="52"/>
  <c r="AY38" i="52" s="1"/>
  <c r="AQ38" i="52"/>
  <c r="AO38" i="52"/>
  <c r="AK38" i="52"/>
  <c r="AA38" i="52"/>
  <c r="AE38" i="52" s="1"/>
  <c r="AG38" i="52" s="1"/>
  <c r="W38" i="52"/>
  <c r="U38" i="52"/>
  <c r="O38" i="52"/>
  <c r="S37" i="52"/>
  <c r="BU37" i="52"/>
  <c r="BS37" i="52"/>
  <c r="BO37" i="52"/>
  <c r="BE37" i="52"/>
  <c r="BI37" i="52" s="1"/>
  <c r="BK37" i="52" s="1"/>
  <c r="AU37" i="52"/>
  <c r="AY37" i="52" s="1"/>
  <c r="BA37" i="52" s="1"/>
  <c r="AA37" i="52"/>
  <c r="AE37" i="52" s="1"/>
  <c r="AG37" i="52" s="1"/>
  <c r="S36" i="52"/>
  <c r="BS36" i="52"/>
  <c r="BU36" i="52" s="1"/>
  <c r="BO36" i="52"/>
  <c r="BI36" i="52"/>
  <c r="BK36" i="52" s="1"/>
  <c r="BE36" i="52"/>
  <c r="BA36" i="52"/>
  <c r="AY36" i="52"/>
  <c r="AU36" i="52"/>
  <c r="AA36" i="52"/>
  <c r="AE36" i="52" s="1"/>
  <c r="AG36" i="52" s="1"/>
  <c r="S35" i="52"/>
  <c r="BU35" i="52"/>
  <c r="BO35" i="52"/>
  <c r="BS35" i="52" s="1"/>
  <c r="BE35" i="52"/>
  <c r="BI35" i="52" s="1"/>
  <c r="BK35" i="52" s="1"/>
  <c r="BA35" i="52"/>
  <c r="AY35" i="52"/>
  <c r="AU35" i="52"/>
  <c r="AG35" i="52"/>
  <c r="AE35" i="52"/>
  <c r="AA35" i="52"/>
  <c r="S34" i="52"/>
  <c r="CE34" i="52"/>
  <c r="CC34" i="52"/>
  <c r="BY34" i="52"/>
  <c r="BO34" i="52"/>
  <c r="BS34" i="52" s="1"/>
  <c r="BU34" i="52" s="1"/>
  <c r="BE34" i="52"/>
  <c r="BI34" i="52" s="1"/>
  <c r="BK34" i="52" s="1"/>
  <c r="AU34" i="52"/>
  <c r="AY34" i="52" s="1"/>
  <c r="AO34" i="52"/>
  <c r="AQ34" i="52" s="1"/>
  <c r="AK34" i="52"/>
  <c r="AE34" i="52"/>
  <c r="AG34" i="52" s="1"/>
  <c r="AA34" i="52"/>
  <c r="W34" i="52"/>
  <c r="O34" i="52"/>
  <c r="U34" i="52" s="1"/>
  <c r="S33" i="52"/>
  <c r="BS33" i="52"/>
  <c r="BU33" i="52" s="1"/>
  <c r="BO33" i="52"/>
  <c r="BI33" i="52"/>
  <c r="BK33" i="52" s="1"/>
  <c r="BE33" i="52"/>
  <c r="BA33" i="52"/>
  <c r="AU33" i="52"/>
  <c r="AY33" i="52" s="1"/>
  <c r="AE33" i="52"/>
  <c r="AG33" i="52" s="1"/>
  <c r="AA33" i="52"/>
  <c r="S32" i="52"/>
  <c r="BY32" i="52"/>
  <c r="CC32" i="52" s="1"/>
  <c r="CE32" i="52" s="1"/>
  <c r="BO32" i="52"/>
  <c r="BS32" i="52" s="1"/>
  <c r="BU32" i="52" s="1"/>
  <c r="BK32" i="52"/>
  <c r="BI32" i="52"/>
  <c r="BE32" i="52"/>
  <c r="AU32" i="52"/>
  <c r="AY32" i="52" s="1"/>
  <c r="AQ32" i="52"/>
  <c r="AK32" i="52"/>
  <c r="AO32" i="52" s="1"/>
  <c r="AE32" i="52"/>
  <c r="AG32" i="52" s="1"/>
  <c r="AA32" i="52"/>
  <c r="U32" i="52"/>
  <c r="W32" i="52" s="1"/>
  <c r="O32" i="52"/>
  <c r="S31" i="52"/>
  <c r="BO31" i="52"/>
  <c r="BS31" i="52" s="1"/>
  <c r="BU31" i="52" s="1"/>
  <c r="BI31" i="52"/>
  <c r="BK31" i="52" s="1"/>
  <c r="BE31" i="52"/>
  <c r="AY31" i="52"/>
  <c r="BA31" i="52" s="1"/>
  <c r="AU31" i="52"/>
  <c r="AG31" i="52"/>
  <c r="AA31" i="52"/>
  <c r="AE31" i="52" s="1"/>
  <c r="S30" i="52"/>
  <c r="BY30" i="52"/>
  <c r="CC30" i="52" s="1"/>
  <c r="CE30" i="52" s="1"/>
  <c r="BU30" i="52"/>
  <c r="BS30" i="52"/>
  <c r="BO30" i="52"/>
  <c r="BE30" i="52"/>
  <c r="BI30" i="52" s="1"/>
  <c r="BK30" i="52" s="1"/>
  <c r="AU30" i="52"/>
  <c r="AQ30" i="52"/>
  <c r="AO30" i="52"/>
  <c r="AK30" i="52"/>
  <c r="AA30" i="52"/>
  <c r="AE30" i="52" s="1"/>
  <c r="AG30" i="52" s="1"/>
  <c r="W30" i="52"/>
  <c r="U30" i="52"/>
  <c r="O30" i="52"/>
  <c r="S29" i="52"/>
  <c r="BU29" i="52"/>
  <c r="BS29" i="52"/>
  <c r="BO29" i="52"/>
  <c r="BE29" i="52"/>
  <c r="BI29" i="52" s="1"/>
  <c r="BK29" i="52" s="1"/>
  <c r="AU29" i="52"/>
  <c r="AY29" i="52" s="1"/>
  <c r="BA29" i="52" s="1"/>
  <c r="AA29" i="52"/>
  <c r="AE29" i="52" s="1"/>
  <c r="AG29" i="52" s="1"/>
  <c r="S28" i="52"/>
  <c r="CE28" i="52"/>
  <c r="BY28" i="52"/>
  <c r="CC28" i="52" s="1"/>
  <c r="BO28" i="52"/>
  <c r="BS28" i="52" s="1"/>
  <c r="BU28" i="52" s="1"/>
  <c r="BE28" i="52"/>
  <c r="BI28" i="52" s="1"/>
  <c r="BK28" i="52" s="1"/>
  <c r="AU28" i="52"/>
  <c r="AQ28" i="52"/>
  <c r="AK28" i="52"/>
  <c r="AO28" i="52" s="1"/>
  <c r="AA28" i="52"/>
  <c r="AE28" i="52" s="1"/>
  <c r="AG28" i="52" s="1"/>
  <c r="U28" i="52"/>
  <c r="W28" i="52" s="1"/>
  <c r="O28" i="52"/>
  <c r="S27" i="52"/>
  <c r="BO27" i="52"/>
  <c r="BS27" i="52" s="1"/>
  <c r="BU27" i="52" s="1"/>
  <c r="BE27" i="52"/>
  <c r="BI27" i="52" s="1"/>
  <c r="BK27" i="52" s="1"/>
  <c r="AY27" i="52"/>
  <c r="BA27" i="52" s="1"/>
  <c r="AU27" i="52"/>
  <c r="AG27" i="52"/>
  <c r="AE27" i="52"/>
  <c r="AA27" i="52"/>
  <c r="S26" i="52"/>
  <c r="CC26" i="52"/>
  <c r="CE26" i="52" s="1"/>
  <c r="BY26" i="52"/>
  <c r="BO26" i="52"/>
  <c r="BS26" i="52" s="1"/>
  <c r="BU26" i="52" s="1"/>
  <c r="BK26" i="52"/>
  <c r="BE26" i="52"/>
  <c r="BI26" i="52" s="1"/>
  <c r="AU26" i="52"/>
  <c r="AY26" i="52" s="1"/>
  <c r="AO26" i="52"/>
  <c r="AQ26" i="52" s="1"/>
  <c r="AK26" i="52"/>
  <c r="AG26" i="52"/>
  <c r="AE26" i="52"/>
  <c r="AA26" i="52"/>
  <c r="W26" i="52"/>
  <c r="O26" i="52"/>
  <c r="U26" i="52" s="1"/>
  <c r="S25" i="52"/>
  <c r="BU25" i="52"/>
  <c r="BS25" i="52"/>
  <c r="BO25" i="52"/>
  <c r="BI25" i="52"/>
  <c r="BK25" i="52" s="1"/>
  <c r="BE25" i="52"/>
  <c r="BA25" i="52"/>
  <c r="AU25" i="52"/>
  <c r="AY25" i="52" s="1"/>
  <c r="AE25" i="52"/>
  <c r="AG25" i="52" s="1"/>
  <c r="AA25" i="52"/>
  <c r="S24" i="52"/>
  <c r="BY24" i="52"/>
  <c r="CC24" i="52" s="1"/>
  <c r="CE24" i="52" s="1"/>
  <c r="BO24" i="52"/>
  <c r="BS24" i="52" s="1"/>
  <c r="BU24" i="52" s="1"/>
  <c r="BK24" i="52"/>
  <c r="BI24" i="52"/>
  <c r="BE24" i="52"/>
  <c r="AU24" i="52"/>
  <c r="AY24" i="52" s="1"/>
  <c r="AQ24" i="52"/>
  <c r="AO24" i="52"/>
  <c r="AK24" i="52"/>
  <c r="AA24" i="52"/>
  <c r="AE24" i="52" s="1"/>
  <c r="AG24" i="52" s="1"/>
  <c r="W24" i="52"/>
  <c r="U24" i="52"/>
  <c r="O24" i="52"/>
  <c r="S23" i="52"/>
  <c r="BU23" i="52"/>
  <c r="BS23" i="52"/>
  <c r="BO23" i="52"/>
  <c r="BE23" i="52"/>
  <c r="BI23" i="52" s="1"/>
  <c r="BK23" i="52" s="1"/>
  <c r="AY23" i="52"/>
  <c r="BA23" i="52" s="1"/>
  <c r="AU23" i="52"/>
  <c r="AA23" i="52"/>
  <c r="AE23" i="52" s="1"/>
  <c r="AG23" i="52" s="1"/>
  <c r="S22" i="52"/>
  <c r="BY22" i="52"/>
  <c r="CC22" i="52" s="1"/>
  <c r="CE22" i="52" s="1"/>
  <c r="BU22" i="52"/>
  <c r="BS22" i="52"/>
  <c r="BO22" i="52"/>
  <c r="BE22" i="52"/>
  <c r="BI22" i="52" s="1"/>
  <c r="BK22" i="52" s="1"/>
  <c r="AU22" i="52"/>
  <c r="AQ22" i="52"/>
  <c r="AO22" i="52"/>
  <c r="AK22" i="52"/>
  <c r="AA22" i="52"/>
  <c r="AE22" i="52" s="1"/>
  <c r="AG22" i="52" s="1"/>
  <c r="W22" i="52"/>
  <c r="U22" i="52"/>
  <c r="O22" i="52"/>
  <c r="S21" i="52"/>
  <c r="BS21" i="52"/>
  <c r="BU21" i="52" s="1"/>
  <c r="BO21" i="52"/>
  <c r="BE21" i="52"/>
  <c r="BI21" i="52" s="1"/>
  <c r="BK21" i="52" s="1"/>
  <c r="BA21" i="52"/>
  <c r="AY21" i="52"/>
  <c r="AU21" i="52"/>
  <c r="AG21" i="52"/>
  <c r="AA21" i="52"/>
  <c r="AE21" i="52" s="1"/>
  <c r="S20" i="52"/>
  <c r="BS20" i="52"/>
  <c r="BU20" i="52" s="1"/>
  <c r="BO20" i="52"/>
  <c r="BE20" i="52"/>
  <c r="BI20" i="52" s="1"/>
  <c r="BK20" i="52" s="1"/>
  <c r="AU20" i="52"/>
  <c r="AY20" i="52" s="1"/>
  <c r="BA20" i="52" s="1"/>
  <c r="AE20" i="52"/>
  <c r="AG20" i="52" s="1"/>
  <c r="AA20" i="52"/>
  <c r="S19" i="52"/>
  <c r="BY19" i="52"/>
  <c r="CC19" i="52" s="1"/>
  <c r="CE19" i="52" s="1"/>
  <c r="BO19" i="52"/>
  <c r="BS19" i="52" s="1"/>
  <c r="BU19" i="52" s="1"/>
  <c r="BI19" i="52"/>
  <c r="BK19" i="52" s="1"/>
  <c r="BE19" i="52"/>
  <c r="AU19" i="52"/>
  <c r="AK19" i="52"/>
  <c r="AO19" i="52" s="1"/>
  <c r="AQ19" i="52" s="1"/>
  <c r="AG19" i="52"/>
  <c r="AE19" i="52"/>
  <c r="AA19" i="52"/>
  <c r="U19" i="52"/>
  <c r="W19" i="52" s="1"/>
  <c r="O19" i="52"/>
  <c r="S18" i="52"/>
  <c r="BO18" i="52"/>
  <c r="BS18" i="52" s="1"/>
  <c r="BU18" i="52" s="1"/>
  <c r="BK18" i="52"/>
  <c r="BI18" i="52"/>
  <c r="BE18" i="52"/>
  <c r="AY18" i="52"/>
  <c r="BA18" i="52" s="1"/>
  <c r="AU18" i="52"/>
  <c r="AA18" i="52"/>
  <c r="AE18" i="52" s="1"/>
  <c r="AG18" i="52" s="1"/>
  <c r="S17" i="52"/>
  <c r="BU17" i="52"/>
  <c r="BO17" i="52"/>
  <c r="BS17" i="52" s="1"/>
  <c r="BK17" i="52"/>
  <c r="BE17" i="52"/>
  <c r="BI17" i="52" s="1"/>
  <c r="AY17" i="52"/>
  <c r="BA17" i="52" s="1"/>
  <c r="AU17" i="52"/>
  <c r="AE17" i="52"/>
  <c r="AG17" i="52" s="1"/>
  <c r="AA17" i="52"/>
  <c r="S16" i="52"/>
  <c r="BY16" i="52"/>
  <c r="CC16" i="52" s="1"/>
  <c r="CE16" i="52" s="1"/>
  <c r="BS16" i="52"/>
  <c r="BU16" i="52" s="1"/>
  <c r="BO16" i="52"/>
  <c r="BI16" i="52"/>
  <c r="BK16" i="52" s="1"/>
  <c r="BE16" i="52"/>
  <c r="AU16" i="52"/>
  <c r="AY16" i="52" s="1"/>
  <c r="AQ16" i="52"/>
  <c r="AO16" i="52"/>
  <c r="AK16" i="52"/>
  <c r="AG16" i="52"/>
  <c r="AE16" i="52"/>
  <c r="AA16" i="52"/>
  <c r="W16" i="52"/>
  <c r="O16" i="52"/>
  <c r="U16" i="52" s="1"/>
  <c r="S15" i="52"/>
  <c r="BU15" i="52"/>
  <c r="BS15" i="52"/>
  <c r="BO15" i="52"/>
  <c r="BI15" i="52"/>
  <c r="BK15" i="52" s="1"/>
  <c r="BE15" i="52"/>
  <c r="BA15" i="52"/>
  <c r="AU15" i="52"/>
  <c r="AY15" i="52" s="1"/>
  <c r="AE15" i="52"/>
  <c r="AG15" i="52" s="1"/>
  <c r="AA15" i="52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O14" i="52"/>
  <c r="AQ14" i="52" s="1"/>
  <c r="AK14" i="52"/>
  <c r="AA14" i="52"/>
  <c r="AE14" i="52" s="1"/>
  <c r="AG14" i="52" s="1"/>
  <c r="W14" i="52"/>
  <c r="U14" i="52"/>
  <c r="O14" i="52"/>
  <c r="S13" i="52"/>
  <c r="BS13" i="52"/>
  <c r="BU13" i="52" s="1"/>
  <c r="BO13" i="52"/>
  <c r="BE13" i="52"/>
  <c r="BI13" i="52" s="1"/>
  <c r="BK13" i="52" s="1"/>
  <c r="BA13" i="52"/>
  <c r="AY13" i="52"/>
  <c r="AU13" i="52"/>
  <c r="AG13" i="52"/>
  <c r="AA13" i="52"/>
  <c r="AE13" i="52" s="1"/>
  <c r="S12" i="52"/>
  <c r="CE12" i="52"/>
  <c r="CC12" i="52"/>
  <c r="BY12" i="52"/>
  <c r="BS12" i="52"/>
  <c r="BU12" i="52" s="1"/>
  <c r="BO12" i="52"/>
  <c r="BE12" i="52"/>
  <c r="BI12" i="52" s="1"/>
  <c r="BK12" i="52" s="1"/>
  <c r="AU12" i="52"/>
  <c r="AK12" i="52"/>
  <c r="AO12" i="52" s="1"/>
  <c r="AQ12" i="52" s="1"/>
  <c r="AE12" i="52"/>
  <c r="AG12" i="52" s="1"/>
  <c r="AA12" i="52"/>
  <c r="U12" i="52"/>
  <c r="W12" i="52" s="1"/>
  <c r="O12" i="52"/>
  <c r="S11" i="52"/>
  <c r="BO11" i="52"/>
  <c r="BS11" i="52" s="1"/>
  <c r="BU11" i="52" s="1"/>
  <c r="BI11" i="52"/>
  <c r="BK11" i="52" s="1"/>
  <c r="BE11" i="52"/>
  <c r="BA11" i="52"/>
  <c r="AY11" i="52"/>
  <c r="AU11" i="52"/>
  <c r="AG11" i="52"/>
  <c r="AE11" i="52"/>
  <c r="AA11" i="52"/>
  <c r="S10" i="52"/>
  <c r="K10" i="52"/>
  <c r="CC10" i="52"/>
  <c r="CE10" i="52" s="1"/>
  <c r="BY10" i="52"/>
  <c r="BO10" i="52"/>
  <c r="BS10" i="52" s="1"/>
  <c r="BU10" i="52" s="1"/>
  <c r="BK10" i="52"/>
  <c r="BI10" i="52"/>
  <c r="BE10" i="52"/>
  <c r="AU10" i="52"/>
  <c r="AQ10" i="52"/>
  <c r="AK10" i="52"/>
  <c r="AO10" i="52" s="1"/>
  <c r="AG10" i="52"/>
  <c r="AA10" i="52"/>
  <c r="AE10" i="52" s="1"/>
  <c r="U10" i="52"/>
  <c r="W10" i="52" s="1"/>
  <c r="O10" i="52"/>
  <c r="S9" i="52"/>
  <c r="BU9" i="52"/>
  <c r="BO9" i="52"/>
  <c r="BS9" i="52" s="1"/>
  <c r="BK9" i="52"/>
  <c r="BE9" i="52"/>
  <c r="BI9" i="52" s="1"/>
  <c r="AU9" i="52"/>
  <c r="AY9" i="52" s="1"/>
  <c r="BA9" i="52" s="1"/>
  <c r="AE9" i="52"/>
  <c r="AG9" i="52" s="1"/>
  <c r="AA9" i="52"/>
  <c r="S8" i="52"/>
  <c r="BS8" i="52"/>
  <c r="BU8" i="52" s="1"/>
  <c r="BU98" i="52" s="1"/>
  <c r="E20" i="8" s="1"/>
  <c r="BO8" i="52"/>
  <c r="BI8" i="52"/>
  <c r="BK8" i="52" s="1"/>
  <c r="BE8" i="52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M57" i="55"/>
  <c r="AG57" i="55"/>
  <c r="AK57" i="55" s="1"/>
  <c r="Y57" i="55"/>
  <c r="AC57" i="55" s="1"/>
  <c r="AE57" i="55" s="1"/>
  <c r="O57" i="55"/>
  <c r="S56" i="55"/>
  <c r="K56" i="55"/>
  <c r="AM56" i="55"/>
  <c r="AG56" i="55"/>
  <c r="AK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AC54" i="55"/>
  <c r="AE54" i="55" s="1"/>
  <c r="S54" i="55"/>
  <c r="K54" i="55"/>
  <c r="AG54" i="55"/>
  <c r="AK54" i="55" s="1"/>
  <c r="AM54" i="55" s="1"/>
  <c r="Y54" i="55"/>
  <c r="O54" i="55"/>
  <c r="U53" i="55"/>
  <c r="S53" i="55"/>
  <c r="K53" i="55"/>
  <c r="AG53" i="55"/>
  <c r="AK53" i="55" s="1"/>
  <c r="AM53" i="55" s="1"/>
  <c r="AE53" i="55"/>
  <c r="Y53" i="55"/>
  <c r="AC53" i="55" s="1"/>
  <c r="O53" i="55"/>
  <c r="S52" i="55"/>
  <c r="K52" i="55"/>
  <c r="AM52" i="55"/>
  <c r="AG52" i="55"/>
  <c r="AK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AE50" i="55"/>
  <c r="Y50" i="55"/>
  <c r="AC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M48" i="55"/>
  <c r="AG48" i="55"/>
  <c r="AK48" i="55" s="1"/>
  <c r="Y48" i="55"/>
  <c r="AC48" i="55" s="1"/>
  <c r="AE48" i="55" s="1"/>
  <c r="O48" i="55"/>
  <c r="AC47" i="55"/>
  <c r="AE47" i="55" s="1"/>
  <c r="S47" i="55"/>
  <c r="U47" i="55" s="1"/>
  <c r="K47" i="55"/>
  <c r="AG47" i="55"/>
  <c r="AK47" i="55" s="1"/>
  <c r="AM47" i="55" s="1"/>
  <c r="Y47" i="55"/>
  <c r="O47" i="55"/>
  <c r="AC46" i="55"/>
  <c r="S46" i="55"/>
  <c r="K46" i="55"/>
  <c r="AG46" i="55"/>
  <c r="AK46" i="55" s="1"/>
  <c r="AM46" i="55" s="1"/>
  <c r="AE46" i="55"/>
  <c r="Y46" i="55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M44" i="55"/>
  <c r="AG44" i="55"/>
  <c r="AK44" i="55" s="1"/>
  <c r="Y44" i="55"/>
  <c r="AC44" i="55" s="1"/>
  <c r="AE44" i="55" s="1"/>
  <c r="O44" i="55"/>
  <c r="U43" i="55"/>
  <c r="S43" i="55"/>
  <c r="K43" i="55"/>
  <c r="AG43" i="55"/>
  <c r="AK43" i="55" s="1"/>
  <c r="AM43" i="55" s="1"/>
  <c r="Y43" i="55"/>
  <c r="AC43" i="55" s="1"/>
  <c r="AE43" i="55" s="1"/>
  <c r="O43" i="55"/>
  <c r="AC42" i="55"/>
  <c r="AE42" i="55" s="1"/>
  <c r="S42" i="55"/>
  <c r="K42" i="55"/>
  <c r="AG42" i="55"/>
  <c r="AK42" i="55" s="1"/>
  <c r="AM42" i="55" s="1"/>
  <c r="Y42" i="55"/>
  <c r="O42" i="55"/>
  <c r="G41" i="55"/>
  <c r="AK40" i="55"/>
  <c r="AM40" i="55" s="1"/>
  <c r="AC40" i="55"/>
  <c r="AE40" i="55" s="1"/>
  <c r="S40" i="55"/>
  <c r="K40" i="55"/>
  <c r="AG40" i="55"/>
  <c r="Y40" i="55"/>
  <c r="O40" i="55"/>
  <c r="AC39" i="55"/>
  <c r="AE39" i="55" s="1"/>
  <c r="S39" i="55"/>
  <c r="K39" i="55"/>
  <c r="AG39" i="55"/>
  <c r="AK39" i="55" s="1"/>
  <c r="AM39" i="55" s="1"/>
  <c r="Y39" i="55"/>
  <c r="O39" i="55"/>
  <c r="AK38" i="55"/>
  <c r="AM38" i="55" s="1"/>
  <c r="AC38" i="55"/>
  <c r="AE38" i="55" s="1"/>
  <c r="S38" i="55"/>
  <c r="K38" i="55"/>
  <c r="AG38" i="55"/>
  <c r="Y38" i="55"/>
  <c r="O38" i="55"/>
  <c r="AC37" i="55"/>
  <c r="AE37" i="55" s="1"/>
  <c r="S37" i="55"/>
  <c r="K37" i="55"/>
  <c r="AG37" i="55"/>
  <c r="AK37" i="55" s="1"/>
  <c r="AM37" i="55" s="1"/>
  <c r="Y37" i="55"/>
  <c r="O37" i="55"/>
  <c r="AK36" i="55"/>
  <c r="AM36" i="55" s="1"/>
  <c r="AC36" i="55"/>
  <c r="AE36" i="55" s="1"/>
  <c r="S36" i="55"/>
  <c r="K36" i="55"/>
  <c r="AG36" i="55"/>
  <c r="Y36" i="55"/>
  <c r="O36" i="55"/>
  <c r="AC35" i="55"/>
  <c r="AE35" i="55" s="1"/>
  <c r="S35" i="55"/>
  <c r="K35" i="55"/>
  <c r="AG35" i="55"/>
  <c r="AK35" i="55" s="1"/>
  <c r="AM35" i="55" s="1"/>
  <c r="Y35" i="55"/>
  <c r="O35" i="55"/>
  <c r="AK34" i="55"/>
  <c r="AM34" i="55" s="1"/>
  <c r="AC34" i="55"/>
  <c r="AE34" i="55" s="1"/>
  <c r="U34" i="55"/>
  <c r="S34" i="55"/>
  <c r="K34" i="55"/>
  <c r="AG34" i="55"/>
  <c r="Y34" i="55"/>
  <c r="O34" i="55"/>
  <c r="AC33" i="55"/>
  <c r="AE33" i="55" s="1"/>
  <c r="S33" i="55"/>
  <c r="K33" i="55"/>
  <c r="AG33" i="55"/>
  <c r="AK33" i="55" s="1"/>
  <c r="AM33" i="55" s="1"/>
  <c r="Y33" i="55"/>
  <c r="O33" i="55"/>
  <c r="AK32" i="55"/>
  <c r="AM32" i="55" s="1"/>
  <c r="AC32" i="55"/>
  <c r="AE32" i="55" s="1"/>
  <c r="S32" i="55"/>
  <c r="K32" i="55"/>
  <c r="AG32" i="55"/>
  <c r="Y32" i="55"/>
  <c r="O32" i="55"/>
  <c r="AC31" i="55"/>
  <c r="AE31" i="55" s="1"/>
  <c r="S31" i="55"/>
  <c r="K31" i="55"/>
  <c r="AG31" i="55"/>
  <c r="AK31" i="55" s="1"/>
  <c r="AM31" i="55" s="1"/>
  <c r="Y31" i="55"/>
  <c r="O31" i="55"/>
  <c r="AK30" i="55"/>
  <c r="AM30" i="55" s="1"/>
  <c r="AC30" i="55"/>
  <c r="AE30" i="55" s="1"/>
  <c r="S30" i="55"/>
  <c r="K30" i="55"/>
  <c r="AG30" i="55"/>
  <c r="Y30" i="55"/>
  <c r="O30" i="55"/>
  <c r="AC29" i="55"/>
  <c r="AE29" i="55" s="1"/>
  <c r="S29" i="55"/>
  <c r="K29" i="55"/>
  <c r="AG29" i="55"/>
  <c r="AK29" i="55" s="1"/>
  <c r="AM29" i="55" s="1"/>
  <c r="Y29" i="55"/>
  <c r="O29" i="55"/>
  <c r="AK28" i="55"/>
  <c r="AM28" i="55" s="1"/>
  <c r="AC28" i="55"/>
  <c r="AE28" i="55" s="1"/>
  <c r="S28" i="55"/>
  <c r="K28" i="55"/>
  <c r="AG28" i="55"/>
  <c r="Y28" i="55"/>
  <c r="O28" i="55"/>
  <c r="AC27" i="55"/>
  <c r="AE27" i="55" s="1"/>
  <c r="S27" i="55"/>
  <c r="K27" i="55"/>
  <c r="AG27" i="55"/>
  <c r="AK27" i="55" s="1"/>
  <c r="AM27" i="55" s="1"/>
  <c r="Y27" i="55"/>
  <c r="O27" i="55"/>
  <c r="AK26" i="55"/>
  <c r="AM26" i="55" s="1"/>
  <c r="AC26" i="55"/>
  <c r="AE26" i="55" s="1"/>
  <c r="S26" i="55"/>
  <c r="K26" i="55"/>
  <c r="AG26" i="55"/>
  <c r="Y26" i="55"/>
  <c r="O26" i="55"/>
  <c r="AC25" i="55"/>
  <c r="AE25" i="55" s="1"/>
  <c r="S25" i="55"/>
  <c r="K25" i="55"/>
  <c r="AG25" i="55"/>
  <c r="AK25" i="55" s="1"/>
  <c r="AM25" i="55" s="1"/>
  <c r="Y25" i="55"/>
  <c r="O25" i="55"/>
  <c r="AK24" i="55"/>
  <c r="AM24" i="55" s="1"/>
  <c r="AC24" i="55"/>
  <c r="AE24" i="55" s="1"/>
  <c r="S24" i="55"/>
  <c r="K24" i="55"/>
  <c r="AG24" i="55"/>
  <c r="Y24" i="55"/>
  <c r="O24" i="55"/>
  <c r="AC23" i="55"/>
  <c r="AE23" i="55" s="1"/>
  <c r="S23" i="55"/>
  <c r="K23" i="55"/>
  <c r="AG23" i="55"/>
  <c r="AK23" i="55" s="1"/>
  <c r="AM23" i="55" s="1"/>
  <c r="Y23" i="55"/>
  <c r="O23" i="55"/>
  <c r="AK22" i="55"/>
  <c r="AM22" i="55" s="1"/>
  <c r="AC22" i="55"/>
  <c r="AE22" i="55" s="1"/>
  <c r="U22" i="55"/>
  <c r="S22" i="55"/>
  <c r="K22" i="55"/>
  <c r="AG22" i="55"/>
  <c r="Y22" i="55"/>
  <c r="O22" i="55"/>
  <c r="AC21" i="55"/>
  <c r="AE21" i="55" s="1"/>
  <c r="S21" i="55"/>
  <c r="K21" i="55"/>
  <c r="AG21" i="55"/>
  <c r="AK21" i="55" s="1"/>
  <c r="AM21" i="55" s="1"/>
  <c r="Y21" i="55"/>
  <c r="O21" i="55"/>
  <c r="AK20" i="55"/>
  <c r="AM20" i="55" s="1"/>
  <c r="AC20" i="55"/>
  <c r="AE20" i="55" s="1"/>
  <c r="U20" i="55"/>
  <c r="S20" i="55"/>
  <c r="K20" i="55"/>
  <c r="AG20" i="55"/>
  <c r="Y20" i="55"/>
  <c r="O20" i="55"/>
  <c r="AC19" i="55"/>
  <c r="AE19" i="55" s="1"/>
  <c r="S19" i="55"/>
  <c r="K19" i="55"/>
  <c r="AG19" i="55"/>
  <c r="AK19" i="55" s="1"/>
  <c r="AM19" i="55" s="1"/>
  <c r="Y19" i="55"/>
  <c r="O19" i="55"/>
  <c r="AK18" i="55"/>
  <c r="AM18" i="55" s="1"/>
  <c r="AC18" i="55"/>
  <c r="AE18" i="55" s="1"/>
  <c r="U18" i="55"/>
  <c r="S18" i="55"/>
  <c r="K18" i="55"/>
  <c r="AG18" i="55"/>
  <c r="Y18" i="55"/>
  <c r="O18" i="55"/>
  <c r="AC17" i="55"/>
  <c r="AE17" i="55" s="1"/>
  <c r="S17" i="55"/>
  <c r="K17" i="55"/>
  <c r="AG17" i="55"/>
  <c r="AK17" i="55" s="1"/>
  <c r="AM17" i="55" s="1"/>
  <c r="Y17" i="55"/>
  <c r="O17" i="55"/>
  <c r="AK16" i="55"/>
  <c r="AM16" i="55" s="1"/>
  <c r="AC16" i="55"/>
  <c r="AE16" i="55" s="1"/>
  <c r="S16" i="55"/>
  <c r="K16" i="55"/>
  <c r="AG16" i="55"/>
  <c r="Y16" i="55"/>
  <c r="O16" i="55"/>
  <c r="AC15" i="55"/>
  <c r="AE15" i="55" s="1"/>
  <c r="S15" i="55"/>
  <c r="K15" i="55"/>
  <c r="AG15" i="55"/>
  <c r="AK15" i="55" s="1"/>
  <c r="AM15" i="55" s="1"/>
  <c r="Y15" i="55"/>
  <c r="O15" i="55"/>
  <c r="AK14" i="55"/>
  <c r="AM14" i="55" s="1"/>
  <c r="AC14" i="55"/>
  <c r="AE14" i="55" s="1"/>
  <c r="S14" i="55"/>
  <c r="K14" i="55"/>
  <c r="AG14" i="55"/>
  <c r="Y14" i="55"/>
  <c r="O14" i="55"/>
  <c r="AC13" i="55"/>
  <c r="AE13" i="55" s="1"/>
  <c r="S13" i="55"/>
  <c r="K13" i="55"/>
  <c r="AG13" i="55"/>
  <c r="AK13" i="55" s="1"/>
  <c r="AM13" i="55" s="1"/>
  <c r="Y13" i="55"/>
  <c r="O13" i="55"/>
  <c r="AK12" i="55"/>
  <c r="AM12" i="55" s="1"/>
  <c r="AC12" i="55"/>
  <c r="AE12" i="55" s="1"/>
  <c r="S12" i="55"/>
  <c r="K12" i="55"/>
  <c r="AG12" i="55"/>
  <c r="Y12" i="55"/>
  <c r="O12" i="55"/>
  <c r="AC11" i="55"/>
  <c r="AE11" i="55" s="1"/>
  <c r="S11" i="55"/>
  <c r="K11" i="55"/>
  <c r="AG11" i="55"/>
  <c r="AK11" i="55" s="1"/>
  <c r="AM11" i="55" s="1"/>
  <c r="Y11" i="55"/>
  <c r="O11" i="55"/>
  <c r="AK10" i="55"/>
  <c r="AM10" i="55" s="1"/>
  <c r="AC10" i="55"/>
  <c r="AE10" i="55" s="1"/>
  <c r="U10" i="55"/>
  <c r="S10" i="55"/>
  <c r="K10" i="55"/>
  <c r="AG10" i="55"/>
  <c r="Y10" i="55"/>
  <c r="O10" i="55"/>
  <c r="AC9" i="55"/>
  <c r="AE9" i="55" s="1"/>
  <c r="S9" i="55"/>
  <c r="K9" i="55"/>
  <c r="AG9" i="55"/>
  <c r="AK9" i="55" s="1"/>
  <c r="AM9" i="55" s="1"/>
  <c r="Y9" i="55"/>
  <c r="O9" i="55"/>
  <c r="AK8" i="55"/>
  <c r="AM8" i="55" s="1"/>
  <c r="AC8" i="55"/>
  <c r="AE8" i="55" s="1"/>
  <c r="S8" i="55"/>
  <c r="K8" i="55"/>
  <c r="AG8" i="55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E63" i="56"/>
  <c r="S63" i="56"/>
  <c r="AK63" i="56"/>
  <c r="AO63" i="56" s="1"/>
  <c r="AQ63" i="56" s="1"/>
  <c r="AG63" i="56"/>
  <c r="AA63" i="56"/>
  <c r="O63" i="56"/>
  <c r="AO62" i="56"/>
  <c r="AQ62" i="56" s="1"/>
  <c r="S62" i="56"/>
  <c r="AK62" i="56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S59" i="56"/>
  <c r="AQ59" i="56"/>
  <c r="AK59" i="56"/>
  <c r="AO59" i="56" s="1"/>
  <c r="AA59" i="56"/>
  <c r="AE59" i="56" s="1"/>
  <c r="AG59" i="56" s="1"/>
  <c r="O59" i="56"/>
  <c r="AE58" i="56"/>
  <c r="S58" i="56"/>
  <c r="AK58" i="56"/>
  <c r="AO58" i="56" s="1"/>
  <c r="AQ58" i="56" s="1"/>
  <c r="AG58" i="56"/>
  <c r="AA58" i="56"/>
  <c r="O58" i="56"/>
  <c r="AO57" i="56"/>
  <c r="AQ57" i="56" s="1"/>
  <c r="AE57" i="56"/>
  <c r="AG57" i="56" s="1"/>
  <c r="S57" i="56"/>
  <c r="AK57" i="56"/>
  <c r="AA57" i="56"/>
  <c r="O57" i="56"/>
  <c r="S56" i="56"/>
  <c r="AK56" i="56"/>
  <c r="AO56" i="56" s="1"/>
  <c r="AQ56" i="56" s="1"/>
  <c r="AA56" i="56"/>
  <c r="AE56" i="56" s="1"/>
  <c r="AG56" i="56" s="1"/>
  <c r="O56" i="56"/>
  <c r="AE55" i="56"/>
  <c r="S55" i="56"/>
  <c r="AK55" i="56"/>
  <c r="AO55" i="56" s="1"/>
  <c r="AQ55" i="56" s="1"/>
  <c r="AG55" i="56"/>
  <c r="AA55" i="56"/>
  <c r="O55" i="56"/>
  <c r="AO54" i="56"/>
  <c r="S54" i="56"/>
  <c r="AQ54" i="56"/>
  <c r="AK54" i="56"/>
  <c r="AA54" i="56"/>
  <c r="AE54" i="56" s="1"/>
  <c r="AG54" i="56" s="1"/>
  <c r="O54" i="56"/>
  <c r="AO53" i="56"/>
  <c r="AQ53" i="56" s="1"/>
  <c r="S53" i="56"/>
  <c r="AK53" i="56"/>
  <c r="AG53" i="56"/>
  <c r="AA53" i="56"/>
  <c r="AE53" i="56" s="1"/>
  <c r="O53" i="56"/>
  <c r="AO52" i="56"/>
  <c r="AQ52" i="56" s="1"/>
  <c r="S52" i="56"/>
  <c r="AK52" i="56"/>
  <c r="AA52" i="56"/>
  <c r="AE52" i="56" s="1"/>
  <c r="AG52" i="56" s="1"/>
  <c r="O52" i="56"/>
  <c r="S51" i="56"/>
  <c r="AQ51" i="56"/>
  <c r="AK51" i="56"/>
  <c r="AO51" i="56" s="1"/>
  <c r="AA51" i="56"/>
  <c r="AE51" i="56" s="1"/>
  <c r="AG51" i="56" s="1"/>
  <c r="O51" i="56"/>
  <c r="AE50" i="56"/>
  <c r="S50" i="56"/>
  <c r="AK50" i="56"/>
  <c r="AO50" i="56" s="1"/>
  <c r="AQ50" i="56" s="1"/>
  <c r="AG50" i="56"/>
  <c r="AA50" i="56"/>
  <c r="O50" i="56"/>
  <c r="AO49" i="56"/>
  <c r="AQ49" i="56" s="1"/>
  <c r="AE49" i="56"/>
  <c r="AG49" i="56" s="1"/>
  <c r="S49" i="56"/>
  <c r="AK49" i="56"/>
  <c r="AA49" i="56"/>
  <c r="O49" i="56"/>
  <c r="S48" i="56"/>
  <c r="AK48" i="56"/>
  <c r="AO48" i="56" s="1"/>
  <c r="AQ48" i="56" s="1"/>
  <c r="AA48" i="56"/>
  <c r="AE48" i="56" s="1"/>
  <c r="AG48" i="56" s="1"/>
  <c r="O48" i="56"/>
  <c r="AE47" i="56"/>
  <c r="AG47" i="56" s="1"/>
  <c r="S47" i="56"/>
  <c r="AK47" i="56"/>
  <c r="AO47" i="56" s="1"/>
  <c r="AQ47" i="56" s="1"/>
  <c r="AA47" i="56"/>
  <c r="O47" i="56"/>
  <c r="U47" i="56" s="1"/>
  <c r="AO46" i="56"/>
  <c r="AQ46" i="56" s="1"/>
  <c r="S46" i="56"/>
  <c r="AK46" i="56"/>
  <c r="AA46" i="56"/>
  <c r="AE46" i="56" s="1"/>
  <c r="AG46" i="56" s="1"/>
  <c r="O46" i="56"/>
  <c r="AO45" i="56"/>
  <c r="AQ45" i="56" s="1"/>
  <c r="S45" i="56"/>
  <c r="AK45" i="56"/>
  <c r="AG45" i="56"/>
  <c r="AA45" i="56"/>
  <c r="AE45" i="56" s="1"/>
  <c r="O45" i="56"/>
  <c r="AE44" i="56"/>
  <c r="AG44" i="56" s="1"/>
  <c r="S44" i="56"/>
  <c r="AK44" i="56"/>
  <c r="AO44" i="56" s="1"/>
  <c r="AQ44" i="56" s="1"/>
  <c r="AA44" i="56"/>
  <c r="O44" i="56"/>
  <c r="AE43" i="56"/>
  <c r="AG43" i="56" s="1"/>
  <c r="S43" i="56"/>
  <c r="AK43" i="56"/>
  <c r="AO43" i="56" s="1"/>
  <c r="AQ43" i="56" s="1"/>
  <c r="AA43" i="56"/>
  <c r="O43" i="56"/>
  <c r="AE42" i="56"/>
  <c r="AG42" i="56" s="1"/>
  <c r="S42" i="56"/>
  <c r="AK42" i="56"/>
  <c r="AO42" i="56" s="1"/>
  <c r="AQ42" i="56" s="1"/>
  <c r="AA42" i="56"/>
  <c r="O42" i="56"/>
  <c r="U42" i="56" s="1"/>
  <c r="AO41" i="56"/>
  <c r="AQ41" i="56" s="1"/>
  <c r="S41" i="56"/>
  <c r="AK41" i="56"/>
  <c r="AG41" i="56"/>
  <c r="AA41" i="56"/>
  <c r="AE41" i="56" s="1"/>
  <c r="O41" i="56"/>
  <c r="AO40" i="56"/>
  <c r="AQ40" i="56" s="1"/>
  <c r="S40" i="56"/>
  <c r="AK40" i="56"/>
  <c r="AA40" i="56"/>
  <c r="AE40" i="56" s="1"/>
  <c r="AG40" i="56" s="1"/>
  <c r="O40" i="56"/>
  <c r="AE39" i="56"/>
  <c r="AG39" i="56" s="1"/>
  <c r="S39" i="56"/>
  <c r="AK39" i="56"/>
  <c r="AO39" i="56" s="1"/>
  <c r="AQ39" i="56" s="1"/>
  <c r="AA39" i="56"/>
  <c r="O39" i="56"/>
  <c r="S38" i="56"/>
  <c r="AK38" i="56"/>
  <c r="AO38" i="56" s="1"/>
  <c r="AQ38" i="56" s="1"/>
  <c r="AA38" i="56"/>
  <c r="AE38" i="56" s="1"/>
  <c r="AG38" i="56" s="1"/>
  <c r="O38" i="56"/>
  <c r="AE37" i="56"/>
  <c r="S37" i="56"/>
  <c r="AK37" i="56"/>
  <c r="AO37" i="56" s="1"/>
  <c r="AQ37" i="56" s="1"/>
  <c r="AG37" i="56"/>
  <c r="AA37" i="56"/>
  <c r="O37" i="56"/>
  <c r="AO36" i="56"/>
  <c r="AQ36" i="56" s="1"/>
  <c r="AE36" i="56"/>
  <c r="AG36" i="56" s="1"/>
  <c r="S36" i="56"/>
  <c r="AK36" i="56"/>
  <c r="AA36" i="56"/>
  <c r="O36" i="56"/>
  <c r="AE35" i="56"/>
  <c r="AG35" i="56" s="1"/>
  <c r="S35" i="56"/>
  <c r="AK35" i="56"/>
  <c r="AO35" i="56" s="1"/>
  <c r="AQ35" i="56" s="1"/>
  <c r="AA35" i="56"/>
  <c r="O35" i="56"/>
  <c r="AE34" i="56"/>
  <c r="S34" i="56"/>
  <c r="AK34" i="56"/>
  <c r="AO34" i="56" s="1"/>
  <c r="AQ34" i="56" s="1"/>
  <c r="AG34" i="56"/>
  <c r="AA34" i="56"/>
  <c r="O34" i="56"/>
  <c r="AO33" i="56"/>
  <c r="AQ33" i="56" s="1"/>
  <c r="S33" i="56"/>
  <c r="AK33" i="56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Q30" i="56"/>
  <c r="AK30" i="56"/>
  <c r="AO30" i="56" s="1"/>
  <c r="AA30" i="56"/>
  <c r="AE30" i="56" s="1"/>
  <c r="AG30" i="56" s="1"/>
  <c r="O30" i="56"/>
  <c r="AE29" i="56"/>
  <c r="S29" i="56"/>
  <c r="AK29" i="56"/>
  <c r="AO29" i="56" s="1"/>
  <c r="AQ29" i="56" s="1"/>
  <c r="AG29" i="56"/>
  <c r="AA29" i="56"/>
  <c r="O29" i="56"/>
  <c r="AO28" i="56"/>
  <c r="AE28" i="56"/>
  <c r="AG28" i="56" s="1"/>
  <c r="S28" i="56"/>
  <c r="AQ28" i="56"/>
  <c r="AK28" i="56"/>
  <c r="AA28" i="56"/>
  <c r="O28" i="56"/>
  <c r="AE27" i="56"/>
  <c r="AG27" i="56" s="1"/>
  <c r="S27" i="56"/>
  <c r="AK27" i="56"/>
  <c r="AO27" i="56" s="1"/>
  <c r="AQ27" i="56" s="1"/>
  <c r="AA27" i="56"/>
  <c r="O27" i="56"/>
  <c r="AE26" i="56"/>
  <c r="S26" i="56"/>
  <c r="AK26" i="56"/>
  <c r="AO26" i="56" s="1"/>
  <c r="AQ26" i="56" s="1"/>
  <c r="AG26" i="56"/>
  <c r="AA26" i="56"/>
  <c r="O26" i="56"/>
  <c r="AO25" i="56"/>
  <c r="S25" i="56"/>
  <c r="AQ25" i="56"/>
  <c r="AK25" i="56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S22" i="56"/>
  <c r="AQ22" i="56"/>
  <c r="AK22" i="56"/>
  <c r="AO22" i="56" s="1"/>
  <c r="AA22" i="56"/>
  <c r="AE22" i="56" s="1"/>
  <c r="AG22" i="56" s="1"/>
  <c r="O22" i="56"/>
  <c r="AE21" i="56"/>
  <c r="S21" i="56"/>
  <c r="AK21" i="56"/>
  <c r="AO21" i="56" s="1"/>
  <c r="AQ21" i="56" s="1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S16" i="56"/>
  <c r="AQ16" i="56"/>
  <c r="AK16" i="56"/>
  <c r="AA16" i="56"/>
  <c r="AE16" i="56" s="1"/>
  <c r="AG16" i="56" s="1"/>
  <c r="O16" i="56"/>
  <c r="AE15" i="56"/>
  <c r="S15" i="56"/>
  <c r="AK15" i="56"/>
  <c r="AO15" i="56" s="1"/>
  <c r="AQ15" i="56" s="1"/>
  <c r="AG15" i="56"/>
  <c r="AA15" i="56"/>
  <c r="O15" i="56"/>
  <c r="AO14" i="56"/>
  <c r="AQ14" i="56" s="1"/>
  <c r="AE14" i="56"/>
  <c r="AG14" i="56" s="1"/>
  <c r="S14" i="56"/>
  <c r="AK14" i="56"/>
  <c r="AA14" i="56"/>
  <c r="O14" i="56"/>
  <c r="S13" i="56"/>
  <c r="AK13" i="56"/>
  <c r="AO13" i="56" s="1"/>
  <c r="AQ13" i="56" s="1"/>
  <c r="AA13" i="56"/>
  <c r="AE13" i="56" s="1"/>
  <c r="AG13" i="56" s="1"/>
  <c r="O13" i="56"/>
  <c r="AE12" i="56"/>
  <c r="AG12" i="56" s="1"/>
  <c r="S12" i="56"/>
  <c r="AK12" i="56"/>
  <c r="AO12" i="56" s="1"/>
  <c r="AQ12" i="56" s="1"/>
  <c r="AA12" i="56"/>
  <c r="O12" i="56"/>
  <c r="AO11" i="56"/>
  <c r="AQ11" i="56" s="1"/>
  <c r="S11" i="56"/>
  <c r="AK11" i="56"/>
  <c r="AA11" i="56"/>
  <c r="AE11" i="56" s="1"/>
  <c r="AG11" i="56" s="1"/>
  <c r="O11" i="56"/>
  <c r="AO10" i="56"/>
  <c r="AQ10" i="56" s="1"/>
  <c r="S10" i="56"/>
  <c r="AK10" i="56"/>
  <c r="AG10" i="56"/>
  <c r="AG19" i="56" s="1"/>
  <c r="AA10" i="56"/>
  <c r="AE10" i="56" s="1"/>
  <c r="O10" i="56"/>
  <c r="S9" i="56"/>
  <c r="K9" i="56"/>
  <c r="AK9" i="56"/>
  <c r="AO9" i="56" s="1"/>
  <c r="AQ9" i="56" s="1"/>
  <c r="AA9" i="56"/>
  <c r="AE9" i="56" s="1"/>
  <c r="AG9" i="56" s="1"/>
  <c r="O9" i="56"/>
  <c r="AO8" i="56"/>
  <c r="S8" i="56"/>
  <c r="AQ8" i="56"/>
  <c r="AK8" i="56"/>
  <c r="AA8" i="56"/>
  <c r="AE8" i="56" s="1"/>
  <c r="AG8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45" i="50" s="1"/>
  <c r="K77" i="74"/>
  <c r="I77" i="74"/>
  <c r="G77" i="74"/>
  <c r="E77" i="74"/>
  <c r="E11" i="75"/>
  <c r="E31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G11" i="77"/>
  <c r="I11" i="77" s="1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BA19" i="82"/>
  <c r="BE19" i="82" s="1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AE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K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E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M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23" i="86" s="1"/>
  <c r="E13" i="86"/>
  <c r="E11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E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I21" i="92" s="1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M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M8" i="92"/>
  <c r="AK8" i="92"/>
  <c r="AE8" i="92"/>
  <c r="AA8" i="92"/>
  <c r="U8" i="92"/>
  <c r="G8" i="92"/>
  <c r="I8" i="92" s="1"/>
  <c r="E17" i="93"/>
  <c r="E14" i="93"/>
  <c r="E13" i="93"/>
  <c r="E8" i="93"/>
  <c r="I41" i="94"/>
  <c r="I42" i="94"/>
  <c r="I39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5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18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E22" i="98"/>
  <c r="E24" i="98" s="1"/>
  <c r="G21" i="98"/>
  <c r="E20" i="98"/>
  <c r="E18" i="98"/>
  <c r="E16" i="98"/>
  <c r="E14" i="98"/>
  <c r="G13" i="98"/>
  <c r="E12" i="98"/>
  <c r="E8" i="98"/>
  <c r="Y60" i="99"/>
  <c r="AA60" i="99" s="1"/>
  <c r="K60" i="99"/>
  <c r="G58" i="99"/>
  <c r="M57" i="99"/>
  <c r="AW56" i="99"/>
  <c r="AI56" i="99"/>
  <c r="AM56" i="99" s="1"/>
  <c r="Y55" i="99"/>
  <c r="AC54" i="99"/>
  <c r="W54" i="99"/>
  <c r="AI52" i="99"/>
  <c r="W52" i="99"/>
  <c r="G51" i="99"/>
  <c r="E51" i="99"/>
  <c r="I51" i="99" s="1"/>
  <c r="M50" i="99"/>
  <c r="K50" i="99"/>
  <c r="O50" i="99" s="1"/>
  <c r="G50" i="99"/>
  <c r="E50" i="99"/>
  <c r="I50" i="99" s="1"/>
  <c r="M49" i="99"/>
  <c r="K49" i="99"/>
  <c r="O49" i="99" s="1"/>
  <c r="AI48" i="99"/>
  <c r="Y48" i="99"/>
  <c r="AU47" i="99"/>
  <c r="Y47" i="99"/>
  <c r="W47" i="99"/>
  <c r="AA47" i="99" s="1"/>
  <c r="M47" i="99"/>
  <c r="AK46" i="99"/>
  <c r="M46" i="99"/>
  <c r="E46" i="99"/>
  <c r="AI45" i="99"/>
  <c r="K45" i="99"/>
  <c r="AU44" i="99"/>
  <c r="Y44" i="99"/>
  <c r="AU43" i="99"/>
  <c r="AK43" i="99"/>
  <c r="G43" i="99"/>
  <c r="E43" i="99"/>
  <c r="I43" i="99" s="1"/>
  <c r="AK42" i="99"/>
  <c r="M42" i="99"/>
  <c r="K42" i="99"/>
  <c r="O42" i="99" s="1"/>
  <c r="G42" i="99"/>
  <c r="AW41" i="99"/>
  <c r="AY41" i="99" s="1"/>
  <c r="AU41" i="99"/>
  <c r="AK41" i="99"/>
  <c r="AI41" i="99"/>
  <c r="AM41" i="99" s="1"/>
  <c r="AC41" i="99"/>
  <c r="AA41" i="99"/>
  <c r="Y41" i="99"/>
  <c r="W41" i="99"/>
  <c r="S41" i="99"/>
  <c r="Q41" i="99"/>
  <c r="U41" i="99" s="1"/>
  <c r="M41" i="99"/>
  <c r="K41" i="99"/>
  <c r="O41" i="99" s="1"/>
  <c r="G41" i="99"/>
  <c r="E41" i="99"/>
  <c r="I41" i="99" s="1"/>
  <c r="I25" i="3" s="1"/>
  <c r="G924" i="1" s="1"/>
  <c r="AW40" i="99"/>
  <c r="AY40" i="99" s="1"/>
  <c r="AU40" i="99"/>
  <c r="AM40" i="99"/>
  <c r="AK40" i="99"/>
  <c r="AI40" i="99"/>
  <c r="Y40" i="99"/>
  <c r="W40" i="99"/>
  <c r="AA40" i="99" s="1"/>
  <c r="S40" i="99"/>
  <c r="M40" i="99"/>
  <c r="K40" i="99"/>
  <c r="O40" i="99" s="1"/>
  <c r="G40" i="99"/>
  <c r="I40" i="99" s="1"/>
  <c r="I24" i="3" s="1"/>
  <c r="G895" i="1" s="1"/>
  <c r="E40" i="99"/>
  <c r="BC39" i="99"/>
  <c r="AW39" i="99"/>
  <c r="AU39" i="99"/>
  <c r="AY39" i="99" s="1"/>
  <c r="AM39" i="99"/>
  <c r="AK39" i="99"/>
  <c r="AI39" i="99"/>
  <c r="AC39" i="99"/>
  <c r="Y39" i="99"/>
  <c r="W39" i="99"/>
  <c r="AA39" i="99" s="1"/>
  <c r="M39" i="99"/>
  <c r="O39" i="99" s="1"/>
  <c r="K39" i="99"/>
  <c r="G39" i="99"/>
  <c r="I39" i="99" s="1"/>
  <c r="I23" i="3" s="1"/>
  <c r="G866" i="1" s="1"/>
  <c r="E39" i="99"/>
  <c r="BA38" i="99"/>
  <c r="BE38" i="99" s="1"/>
  <c r="AY38" i="99"/>
  <c r="AW38" i="99"/>
  <c r="AU38" i="99"/>
  <c r="AS38" i="99"/>
  <c r="AK38" i="99"/>
  <c r="AI38" i="99"/>
  <c r="AM38" i="99" s="1"/>
  <c r="Y38" i="99"/>
  <c r="W38" i="99"/>
  <c r="AA38" i="99" s="1"/>
  <c r="M38" i="99"/>
  <c r="O38" i="99" s="1"/>
  <c r="K38" i="99"/>
  <c r="G38" i="99"/>
  <c r="E38" i="99"/>
  <c r="I38" i="99" s="1"/>
  <c r="I22" i="3" s="1"/>
  <c r="G837" i="1" s="1"/>
  <c r="AY37" i="99"/>
  <c r="AW37" i="99"/>
  <c r="AU37" i="99"/>
  <c r="AQ37" i="99"/>
  <c r="AO37" i="99"/>
  <c r="AS37" i="99" s="1"/>
  <c r="AK37" i="99"/>
  <c r="AI37" i="99"/>
  <c r="AM37" i="99" s="1"/>
  <c r="Y37" i="99"/>
  <c r="AA37" i="99" s="1"/>
  <c r="W37" i="99"/>
  <c r="S37" i="99"/>
  <c r="M37" i="99"/>
  <c r="K37" i="99"/>
  <c r="O37" i="99" s="1"/>
  <c r="I37" i="99"/>
  <c r="I21" i="3" s="1"/>
  <c r="G808" i="1" s="1"/>
  <c r="G37" i="99"/>
  <c r="E37" i="99"/>
  <c r="AW36" i="99"/>
  <c r="AU36" i="99"/>
  <c r="AY36" i="99" s="1"/>
  <c r="AO36" i="99"/>
  <c r="AK36" i="99"/>
  <c r="AI36" i="99"/>
  <c r="AM36" i="99" s="1"/>
  <c r="Y36" i="99"/>
  <c r="AA36" i="99" s="1"/>
  <c r="W36" i="99"/>
  <c r="Q36" i="99"/>
  <c r="U36" i="99" s="1"/>
  <c r="O36" i="99"/>
  <c r="M36" i="99"/>
  <c r="K36" i="99"/>
  <c r="I36" i="99"/>
  <c r="I20" i="3" s="1"/>
  <c r="G779" i="1" s="1"/>
  <c r="G36" i="99"/>
  <c r="E36" i="99"/>
  <c r="BC35" i="99"/>
  <c r="BA35" i="99"/>
  <c r="BE35" i="99" s="1"/>
  <c r="AW35" i="99"/>
  <c r="AU35" i="99"/>
  <c r="AY35" i="99" s="1"/>
  <c r="AK35" i="99"/>
  <c r="AM35" i="99" s="1"/>
  <c r="AI35" i="99"/>
  <c r="Y35" i="99"/>
  <c r="W35" i="99"/>
  <c r="AA35" i="99" s="1"/>
  <c r="Q35" i="99"/>
  <c r="O35" i="99"/>
  <c r="M35" i="99"/>
  <c r="K35" i="99"/>
  <c r="G35" i="99"/>
  <c r="E35" i="99"/>
  <c r="I35" i="99" s="1"/>
  <c r="I19" i="3" s="1"/>
  <c r="G750" i="1" s="1"/>
  <c r="BC34" i="99"/>
  <c r="BA34" i="99"/>
  <c r="BE34" i="99" s="1"/>
  <c r="AW34" i="99"/>
  <c r="AU34" i="99"/>
  <c r="AY34" i="99" s="1"/>
  <c r="AQ34" i="99"/>
  <c r="AK34" i="99"/>
  <c r="AM34" i="99" s="1"/>
  <c r="AI34" i="99"/>
  <c r="AA34" i="99"/>
  <c r="Y34" i="99"/>
  <c r="W34" i="99"/>
  <c r="M34" i="99"/>
  <c r="K34" i="99"/>
  <c r="O34" i="99" s="1"/>
  <c r="G34" i="99"/>
  <c r="E34" i="99"/>
  <c r="I34" i="99" s="1"/>
  <c r="I18" i="3" s="1"/>
  <c r="G721" i="1" s="1"/>
  <c r="AW33" i="99"/>
  <c r="AY33" i="99" s="1"/>
  <c r="AU33" i="99"/>
  <c r="AK33" i="99"/>
  <c r="AI33" i="99"/>
  <c r="AM33" i="99" s="1"/>
  <c r="AG33" i="99"/>
  <c r="AC33" i="99"/>
  <c r="AA33" i="99"/>
  <c r="Y33" i="99"/>
  <c r="W33" i="99"/>
  <c r="M33" i="99"/>
  <c r="K33" i="99"/>
  <c r="O33" i="99" s="1"/>
  <c r="G33" i="99"/>
  <c r="E33" i="99"/>
  <c r="I33" i="99" s="1"/>
  <c r="I17" i="3" s="1"/>
  <c r="G692" i="1" s="1"/>
  <c r="AW32" i="99"/>
  <c r="AY32" i="99" s="1"/>
  <c r="AU32" i="99"/>
  <c r="AM32" i="99"/>
  <c r="AK32" i="99"/>
  <c r="AI32" i="99"/>
  <c r="Y32" i="99"/>
  <c r="W32" i="99"/>
  <c r="AA32" i="99" s="1"/>
  <c r="S32" i="99"/>
  <c r="M32" i="99"/>
  <c r="K32" i="99"/>
  <c r="O32" i="99" s="1"/>
  <c r="G32" i="99"/>
  <c r="I32" i="99" s="1"/>
  <c r="I16" i="3" s="1"/>
  <c r="G663" i="1" s="1"/>
  <c r="E32" i="99"/>
  <c r="BC31" i="99"/>
  <c r="AW31" i="99"/>
  <c r="AU31" i="99"/>
  <c r="AY31" i="99" s="1"/>
  <c r="AM31" i="99"/>
  <c r="AK31" i="99"/>
  <c r="AI31" i="99"/>
  <c r="AC31" i="99"/>
  <c r="Y31" i="99"/>
  <c r="W31" i="99"/>
  <c r="AA31" i="99" s="1"/>
  <c r="M31" i="99"/>
  <c r="O31" i="99" s="1"/>
  <c r="K31" i="99"/>
  <c r="G31" i="99"/>
  <c r="I31" i="99" s="1"/>
  <c r="I15" i="3" s="1"/>
  <c r="G634" i="1" s="1"/>
  <c r="E31" i="99"/>
  <c r="BA30" i="99"/>
  <c r="AY30" i="99"/>
  <c r="AW30" i="99"/>
  <c r="AU30" i="99"/>
  <c r="AK30" i="99"/>
  <c r="AI30" i="99"/>
  <c r="AM30" i="99" s="1"/>
  <c r="Y30" i="99"/>
  <c r="W30" i="99"/>
  <c r="AA30" i="99" s="1"/>
  <c r="S30" i="99"/>
  <c r="M30" i="99"/>
  <c r="O30" i="99" s="1"/>
  <c r="K30" i="99"/>
  <c r="G30" i="99"/>
  <c r="E30" i="99"/>
  <c r="I30" i="99" s="1"/>
  <c r="I14" i="3" s="1"/>
  <c r="G605" i="1" s="1"/>
  <c r="AY29" i="99"/>
  <c r="AW29" i="99"/>
  <c r="AU29" i="99"/>
  <c r="AQ29" i="99"/>
  <c r="AO29" i="99"/>
  <c r="AS29" i="99" s="1"/>
  <c r="AK29" i="99"/>
  <c r="AI29" i="99"/>
  <c r="AM29" i="99" s="1"/>
  <c r="Y29" i="99"/>
  <c r="AA29" i="99" s="1"/>
  <c r="W29" i="99"/>
  <c r="S29" i="99"/>
  <c r="M29" i="99"/>
  <c r="K29" i="99"/>
  <c r="O29" i="99" s="1"/>
  <c r="I29" i="99"/>
  <c r="I13" i="3" s="1"/>
  <c r="G576" i="1" s="1"/>
  <c r="G29" i="99"/>
  <c r="E29" i="99"/>
  <c r="AW28" i="99"/>
  <c r="AU28" i="99"/>
  <c r="AY28" i="99" s="1"/>
  <c r="AO28" i="99"/>
  <c r="AK28" i="99"/>
  <c r="AI28" i="99"/>
  <c r="AM28" i="99" s="1"/>
  <c r="Y28" i="99"/>
  <c r="AA28" i="99" s="1"/>
  <c r="W28" i="99"/>
  <c r="Q28" i="99"/>
  <c r="O28" i="99"/>
  <c r="M28" i="99"/>
  <c r="K28" i="99"/>
  <c r="I28" i="99"/>
  <c r="I12" i="3" s="1"/>
  <c r="G547" i="1" s="1"/>
  <c r="G28" i="99"/>
  <c r="E28" i="99"/>
  <c r="BC27" i="99"/>
  <c r="BA27" i="99"/>
  <c r="BE27" i="99" s="1"/>
  <c r="AW27" i="99"/>
  <c r="AU27" i="99"/>
  <c r="AY27" i="99" s="1"/>
  <c r="AK27" i="99"/>
  <c r="AM27" i="99" s="1"/>
  <c r="AI27" i="99"/>
  <c r="Y27" i="99"/>
  <c r="W27" i="99"/>
  <c r="AA27" i="99" s="1"/>
  <c r="Q27" i="99"/>
  <c r="O27" i="99"/>
  <c r="M27" i="99"/>
  <c r="K27" i="99"/>
  <c r="G27" i="99"/>
  <c r="E27" i="99"/>
  <c r="I27" i="99" s="1"/>
  <c r="I11" i="3" s="1"/>
  <c r="G518" i="1" s="1"/>
  <c r="BC26" i="99"/>
  <c r="BA26" i="99"/>
  <c r="BE26" i="99" s="1"/>
  <c r="AW26" i="99"/>
  <c r="AU26" i="99"/>
  <c r="AY26" i="99" s="1"/>
  <c r="AQ26" i="99"/>
  <c r="AK26" i="99"/>
  <c r="AM26" i="99" s="1"/>
  <c r="AI26" i="99"/>
  <c r="AA26" i="99"/>
  <c r="Y26" i="99"/>
  <c r="W26" i="99"/>
  <c r="M26" i="99"/>
  <c r="K26" i="99"/>
  <c r="O26" i="99" s="1"/>
  <c r="G26" i="99"/>
  <c r="E26" i="99"/>
  <c r="I26" i="99" s="1"/>
  <c r="I10" i="3" s="1"/>
  <c r="G489" i="1" s="1"/>
  <c r="AW25" i="99"/>
  <c r="AY25" i="99" s="1"/>
  <c r="AU25" i="99"/>
  <c r="AK25" i="99"/>
  <c r="AI25" i="99"/>
  <c r="AM25" i="99" s="1"/>
  <c r="AC25" i="99"/>
  <c r="AA25" i="99"/>
  <c r="Y25" i="99"/>
  <c r="W25" i="99"/>
  <c r="M25" i="99"/>
  <c r="K25" i="99"/>
  <c r="O25" i="99" s="1"/>
  <c r="G25" i="99"/>
  <c r="E25" i="99"/>
  <c r="I25" i="99" s="1"/>
  <c r="I9" i="3" s="1"/>
  <c r="G460" i="1" s="1"/>
  <c r="AW24" i="99"/>
  <c r="AY24" i="99" s="1"/>
  <c r="AU24" i="99"/>
  <c r="AM24" i="99"/>
  <c r="AK24" i="99"/>
  <c r="AI24" i="99"/>
  <c r="Y24" i="99"/>
  <c r="W24" i="99"/>
  <c r="AA24" i="99" s="1"/>
  <c r="S24" i="99"/>
  <c r="Q24" i="99"/>
  <c r="U24" i="99" s="1"/>
  <c r="M24" i="99"/>
  <c r="K24" i="99"/>
  <c r="O24" i="99" s="1"/>
  <c r="G24" i="99"/>
  <c r="I24" i="99" s="1"/>
  <c r="I8" i="3" s="1"/>
  <c r="G431" i="1" s="1"/>
  <c r="E24" i="99"/>
  <c r="BC23" i="99"/>
  <c r="AW23" i="99"/>
  <c r="AU23" i="99"/>
  <c r="AY23" i="99" s="1"/>
  <c r="AM23" i="99"/>
  <c r="AK23" i="99"/>
  <c r="AI23" i="99"/>
  <c r="AC23" i="99"/>
  <c r="Y23" i="99"/>
  <c r="W23" i="99"/>
  <c r="AA23" i="99" s="1"/>
  <c r="M23" i="99"/>
  <c r="O23" i="99" s="1"/>
  <c r="K23" i="99"/>
  <c r="G23" i="99"/>
  <c r="I23" i="99" s="1"/>
  <c r="E23" i="99"/>
  <c r="BA22" i="99"/>
  <c r="BE22" i="99" s="1"/>
  <c r="CM22" i="83" s="1"/>
  <c r="AY22" i="99"/>
  <c r="AW22" i="99"/>
  <c r="AU22" i="99"/>
  <c r="AK22" i="99"/>
  <c r="AI22" i="99"/>
  <c r="AM22" i="99" s="1"/>
  <c r="Y22" i="99"/>
  <c r="W22" i="99"/>
  <c r="AA22" i="99" s="1"/>
  <c r="M22" i="99"/>
  <c r="O22" i="99" s="1"/>
  <c r="K22" i="99"/>
  <c r="G22" i="99"/>
  <c r="E22" i="99"/>
  <c r="I22" i="99" s="1"/>
  <c r="AY21" i="99"/>
  <c r="AW21" i="99"/>
  <c r="AU21" i="99"/>
  <c r="AQ21" i="99"/>
  <c r="AO21" i="99"/>
  <c r="AS21" i="99" s="1"/>
  <c r="BS21" i="83" s="1"/>
  <c r="AK21" i="99"/>
  <c r="AI21" i="99"/>
  <c r="AM21" i="99" s="1"/>
  <c r="Y21" i="99"/>
  <c r="AA21" i="99" s="1"/>
  <c r="W21" i="99"/>
  <c r="S21" i="99"/>
  <c r="M21" i="99"/>
  <c r="K21" i="99"/>
  <c r="O21" i="99" s="1"/>
  <c r="I21" i="99"/>
  <c r="G21" i="99"/>
  <c r="E21" i="99"/>
  <c r="AW20" i="99"/>
  <c r="AU20" i="99"/>
  <c r="AY20" i="99" s="1"/>
  <c r="AO20" i="99"/>
  <c r="AK20" i="99"/>
  <c r="AI20" i="99"/>
  <c r="AM20" i="99" s="1"/>
  <c r="AE20" i="99"/>
  <c r="Y20" i="99"/>
  <c r="AA20" i="99" s="1"/>
  <c r="W20" i="99"/>
  <c r="Q20" i="99"/>
  <c r="U20" i="99" s="1"/>
  <c r="AE20" i="83" s="1"/>
  <c r="O20" i="99"/>
  <c r="M20" i="99"/>
  <c r="K20" i="99"/>
  <c r="I20" i="99"/>
  <c r="G20" i="99"/>
  <c r="E20" i="99"/>
  <c r="BC19" i="99"/>
  <c r="BA19" i="99"/>
  <c r="BE19" i="99" s="1"/>
  <c r="CM19" i="83" s="1"/>
  <c r="AW19" i="99"/>
  <c r="AU19" i="99"/>
  <c r="AY19" i="99" s="1"/>
  <c r="AK19" i="99"/>
  <c r="AM19" i="99" s="1"/>
  <c r="AI19" i="99"/>
  <c r="Y19" i="99"/>
  <c r="W19" i="99"/>
  <c r="AA19" i="99" s="1"/>
  <c r="Q19" i="99"/>
  <c r="O19" i="99"/>
  <c r="M19" i="99"/>
  <c r="K19" i="99"/>
  <c r="G19" i="99"/>
  <c r="E19" i="99"/>
  <c r="I19" i="99" s="1"/>
  <c r="BC18" i="99"/>
  <c r="BA18" i="99"/>
  <c r="BE18" i="99" s="1"/>
  <c r="CM18" i="83" s="1"/>
  <c r="AW18" i="99"/>
  <c r="AU18" i="99"/>
  <c r="AY18" i="99" s="1"/>
  <c r="AQ18" i="99"/>
  <c r="AK18" i="99"/>
  <c r="AM18" i="99" s="1"/>
  <c r="AI18" i="99"/>
  <c r="AA18" i="99"/>
  <c r="Y18" i="99"/>
  <c r="W18" i="99"/>
  <c r="M18" i="99"/>
  <c r="K18" i="99"/>
  <c r="O18" i="99" s="1"/>
  <c r="G18" i="99"/>
  <c r="E18" i="99"/>
  <c r="I18" i="99" s="1"/>
  <c r="AW17" i="99"/>
  <c r="AY17" i="99" s="1"/>
  <c r="AU17" i="99"/>
  <c r="AK17" i="99"/>
  <c r="AI17" i="99"/>
  <c r="AM17" i="99" s="1"/>
  <c r="AC17" i="99"/>
  <c r="AA17" i="99"/>
  <c r="Y17" i="99"/>
  <c r="W17" i="99"/>
  <c r="Q17" i="99"/>
  <c r="M17" i="99"/>
  <c r="K17" i="99"/>
  <c r="O17" i="99" s="1"/>
  <c r="G17" i="99"/>
  <c r="E17" i="99"/>
  <c r="I17" i="99" s="1"/>
  <c r="BC16" i="99"/>
  <c r="AW16" i="99"/>
  <c r="AY16" i="99" s="1"/>
  <c r="AU16" i="99"/>
  <c r="AM16" i="99"/>
  <c r="AK16" i="99"/>
  <c r="AI16" i="99"/>
  <c r="Y16" i="99"/>
  <c r="W16" i="99"/>
  <c r="AA16" i="99" s="1"/>
  <c r="S16" i="99"/>
  <c r="Q16" i="99"/>
  <c r="U16" i="99" s="1"/>
  <c r="M16" i="99"/>
  <c r="K16" i="99"/>
  <c r="O16" i="99" s="1"/>
  <c r="G16" i="99"/>
  <c r="I16" i="99" s="1"/>
  <c r="E16" i="99"/>
  <c r="BC15" i="99"/>
  <c r="AW15" i="99"/>
  <c r="AU15" i="99"/>
  <c r="AY15" i="99" s="1"/>
  <c r="AM15" i="99"/>
  <c r="AK15" i="99"/>
  <c r="AI15" i="99"/>
  <c r="AC15" i="99"/>
  <c r="Y15" i="99"/>
  <c r="W15" i="99"/>
  <c r="AA15" i="99" s="1"/>
  <c r="M15" i="99"/>
  <c r="O15" i="99" s="1"/>
  <c r="K15" i="99"/>
  <c r="G15" i="99"/>
  <c r="I15" i="99" s="1"/>
  <c r="E15" i="99"/>
  <c r="BA14" i="99"/>
  <c r="AY14" i="99"/>
  <c r="AW14" i="99"/>
  <c r="AU14" i="99"/>
  <c r="AK14" i="99"/>
  <c r="AI14" i="99"/>
  <c r="AM14" i="99" s="1"/>
  <c r="Y14" i="99"/>
  <c r="W14" i="99"/>
  <c r="AA14" i="99" s="1"/>
  <c r="S14" i="99"/>
  <c r="M14" i="99"/>
  <c r="O14" i="99" s="1"/>
  <c r="K14" i="99"/>
  <c r="G14" i="99"/>
  <c r="E14" i="99"/>
  <c r="I14" i="99" s="1"/>
  <c r="AY13" i="99"/>
  <c r="AW13" i="99"/>
  <c r="AU13" i="99"/>
  <c r="AQ13" i="99"/>
  <c r="AO13" i="99"/>
  <c r="AS13" i="99" s="1"/>
  <c r="BS13" i="83" s="1"/>
  <c r="AK13" i="99"/>
  <c r="AI13" i="99"/>
  <c r="AM13" i="99" s="1"/>
  <c r="Y13" i="99"/>
  <c r="AA13" i="99" s="1"/>
  <c r="W13" i="99"/>
  <c r="S13" i="99"/>
  <c r="M13" i="99"/>
  <c r="K13" i="99"/>
  <c r="O13" i="99" s="1"/>
  <c r="I13" i="99"/>
  <c r="G13" i="3" s="1"/>
  <c r="G575" i="1" s="1"/>
  <c r="G13" i="99"/>
  <c r="E13" i="99"/>
  <c r="AW12" i="99"/>
  <c r="AU12" i="99"/>
  <c r="AY12" i="99" s="1"/>
  <c r="AO12" i="99"/>
  <c r="AK12" i="99"/>
  <c r="AI12" i="99"/>
  <c r="AM12" i="99" s="1"/>
  <c r="AE12" i="99"/>
  <c r="Y12" i="99"/>
  <c r="AA12" i="99" s="1"/>
  <c r="W12" i="99"/>
  <c r="Q12" i="99"/>
  <c r="O12" i="99"/>
  <c r="M12" i="99"/>
  <c r="K12" i="99"/>
  <c r="I12" i="99"/>
  <c r="G12" i="99"/>
  <c r="E12" i="99"/>
  <c r="BC11" i="99"/>
  <c r="BA11" i="99"/>
  <c r="BE11" i="99" s="1"/>
  <c r="CM11" i="83" s="1"/>
  <c r="AW11" i="99"/>
  <c r="AU11" i="99"/>
  <c r="AY11" i="99" s="1"/>
  <c r="AK11" i="99"/>
  <c r="AM11" i="99" s="1"/>
  <c r="AI11" i="99"/>
  <c r="Y11" i="99"/>
  <c r="W11" i="99"/>
  <c r="AA11" i="99" s="1"/>
  <c r="Q11" i="99"/>
  <c r="O11" i="99"/>
  <c r="M11" i="99"/>
  <c r="K11" i="99"/>
  <c r="G11" i="99"/>
  <c r="E11" i="99"/>
  <c r="I11" i="99" s="1"/>
  <c r="BC10" i="99"/>
  <c r="BA10" i="99"/>
  <c r="BE10" i="99" s="1"/>
  <c r="CM10" i="83" s="1"/>
  <c r="AW10" i="99"/>
  <c r="AU10" i="99"/>
  <c r="AY10" i="99" s="1"/>
  <c r="AQ10" i="99"/>
  <c r="AK10" i="99"/>
  <c r="AM10" i="99" s="1"/>
  <c r="AI10" i="99"/>
  <c r="AA10" i="99"/>
  <c r="Y10" i="99"/>
  <c r="W10" i="99"/>
  <c r="M10" i="99"/>
  <c r="K10" i="99"/>
  <c r="O10" i="99" s="1"/>
  <c r="G10" i="99"/>
  <c r="E10" i="99"/>
  <c r="I10" i="99" s="1"/>
  <c r="AW9" i="99"/>
  <c r="AY9" i="99" s="1"/>
  <c r="AU9" i="99"/>
  <c r="AK9" i="99"/>
  <c r="AI9" i="99"/>
  <c r="AM9" i="99" s="1"/>
  <c r="AG9" i="99"/>
  <c r="AY9" i="83" s="1"/>
  <c r="AC9" i="99"/>
  <c r="AA9" i="99"/>
  <c r="Y9" i="99"/>
  <c r="W9" i="99"/>
  <c r="M9" i="99"/>
  <c r="K9" i="99"/>
  <c r="O9" i="99" s="1"/>
  <c r="G9" i="99"/>
  <c r="E9" i="99"/>
  <c r="I9" i="99" s="1"/>
  <c r="AW8" i="99"/>
  <c r="AY8" i="99" s="1"/>
  <c r="AU8" i="99"/>
  <c r="AM8" i="99"/>
  <c r="AK8" i="99"/>
  <c r="AI8" i="99"/>
  <c r="Y8" i="99"/>
  <c r="W8" i="99"/>
  <c r="AA8" i="99" s="1"/>
  <c r="S8" i="99"/>
  <c r="M8" i="99"/>
  <c r="K8" i="99"/>
  <c r="O8" i="99" s="1"/>
  <c r="G8" i="99"/>
  <c r="I8" i="99" s="1"/>
  <c r="E8" i="99"/>
  <c r="K53" i="100"/>
  <c r="G53" i="100"/>
  <c r="E53" i="100"/>
  <c r="E52" i="100"/>
  <c r="E50" i="100"/>
  <c r="E51" i="100" s="1"/>
  <c r="E49" i="100"/>
  <c r="K45" i="100"/>
  <c r="E45" i="100"/>
  <c r="E46" i="100" s="1"/>
  <c r="E44" i="100"/>
  <c r="E20" i="2" s="1"/>
  <c r="G963" i="1" s="1"/>
  <c r="I42" i="100"/>
  <c r="E42" i="100"/>
  <c r="E18" i="2" s="1"/>
  <c r="G961" i="1" s="1"/>
  <c r="M40" i="100"/>
  <c r="G40" i="100"/>
  <c r="E40" i="100"/>
  <c r="E39" i="100"/>
  <c r="M38" i="100"/>
  <c r="E38" i="100"/>
  <c r="E37" i="100"/>
  <c r="E41" i="100" s="1"/>
  <c r="M33" i="100"/>
  <c r="M29" i="100"/>
  <c r="G29" i="100"/>
  <c r="E29" i="100"/>
  <c r="E28" i="100"/>
  <c r="E27" i="100"/>
  <c r="K26" i="100"/>
  <c r="E26" i="100"/>
  <c r="E30" i="100" s="1"/>
  <c r="M24" i="100"/>
  <c r="E22" i="100"/>
  <c r="E21" i="100"/>
  <c r="E20" i="100"/>
  <c r="I19" i="100"/>
  <c r="E19" i="100"/>
  <c r="E18" i="100"/>
  <c r="E25" i="100" s="1"/>
  <c r="E17" i="2" s="1"/>
  <c r="G960" i="1" s="1"/>
  <c r="M17" i="100"/>
  <c r="M43" i="100" s="1"/>
  <c r="E17" i="100"/>
  <c r="E32" i="100" s="1"/>
  <c r="M16" i="100"/>
  <c r="G16" i="100"/>
  <c r="E16" i="100"/>
  <c r="E31" i="100" s="1"/>
  <c r="I15" i="100"/>
  <c r="G15" i="100"/>
  <c r="E15" i="100"/>
  <c r="E13" i="100"/>
  <c r="E12" i="100"/>
  <c r="I11" i="100"/>
  <c r="E11" i="100"/>
  <c r="E14" i="100" s="1"/>
  <c r="I10" i="100"/>
  <c r="E10" i="100"/>
  <c r="M9" i="100"/>
  <c r="E9" i="100"/>
  <c r="I8" i="100"/>
  <c r="G8" i="100"/>
  <c r="E8" i="100"/>
  <c r="I40" i="101"/>
  <c r="G40" i="101"/>
  <c r="E40" i="101"/>
  <c r="I39" i="101"/>
  <c r="G39" i="101"/>
  <c r="E39" i="101"/>
  <c r="G38" i="101"/>
  <c r="I38" i="101" s="1"/>
  <c r="E38" i="101"/>
  <c r="G37" i="101"/>
  <c r="I37" i="101" s="1"/>
  <c r="E37" i="101"/>
  <c r="G35" i="101"/>
  <c r="I35" i="101" s="1"/>
  <c r="E35" i="101"/>
  <c r="G34" i="101"/>
  <c r="I34" i="101" s="1"/>
  <c r="E34" i="101"/>
  <c r="G33" i="101"/>
  <c r="E33" i="101"/>
  <c r="I33" i="101" s="1"/>
  <c r="I78" i="95" s="1"/>
  <c r="I32" i="101"/>
  <c r="I34" i="95" s="1"/>
  <c r="G32" i="101"/>
  <c r="E32" i="101"/>
  <c r="I31" i="101"/>
  <c r="G31" i="101"/>
  <c r="E31" i="101"/>
  <c r="G30" i="101"/>
  <c r="I30" i="101" s="1"/>
  <c r="I28" i="95" s="1"/>
  <c r="E30" i="101"/>
  <c r="G29" i="101"/>
  <c r="I29" i="101" s="1"/>
  <c r="E29" i="101"/>
  <c r="G28" i="101"/>
  <c r="I28" i="101" s="1"/>
  <c r="I73" i="95" s="1"/>
  <c r="E28" i="101"/>
  <c r="G25" i="101"/>
  <c r="E25" i="101"/>
  <c r="I25" i="101" s="1"/>
  <c r="I24" i="101"/>
  <c r="G24" i="101"/>
  <c r="E24" i="101"/>
  <c r="I23" i="101"/>
  <c r="I75" i="95" s="1"/>
  <c r="G23" i="101"/>
  <c r="E23" i="101"/>
  <c r="G22" i="101"/>
  <c r="I22" i="101" s="1"/>
  <c r="I74" i="95" s="1"/>
  <c r="E22" i="101"/>
  <c r="G21" i="101"/>
  <c r="I21" i="101" s="1"/>
  <c r="E21" i="101"/>
  <c r="G20" i="101"/>
  <c r="I20" i="101" s="1"/>
  <c r="E20" i="101"/>
  <c r="G19" i="101"/>
  <c r="I19" i="101" s="1"/>
  <c r="I25" i="95" s="1"/>
  <c r="E19" i="101"/>
  <c r="G18" i="101"/>
  <c r="I18" i="101" s="1"/>
  <c r="I24" i="95" s="1"/>
  <c r="E18" i="101"/>
  <c r="G17" i="101"/>
  <c r="E17" i="101"/>
  <c r="I17" i="101" s="1"/>
  <c r="I23" i="95" s="1"/>
  <c r="I16" i="101"/>
  <c r="I22" i="95" s="1"/>
  <c r="G16" i="101"/>
  <c r="E16" i="101"/>
  <c r="I15" i="101"/>
  <c r="I21" i="95" s="1"/>
  <c r="G15" i="101"/>
  <c r="E15" i="101"/>
  <c r="G14" i="101"/>
  <c r="I14" i="101" s="1"/>
  <c r="I20" i="95" s="1"/>
  <c r="E14" i="101"/>
  <c r="G13" i="101"/>
  <c r="E13" i="101"/>
  <c r="G12" i="101"/>
  <c r="I12" i="101" s="1"/>
  <c r="I16" i="95" s="1"/>
  <c r="E12" i="101"/>
  <c r="G11" i="101"/>
  <c r="I11" i="101" s="1"/>
  <c r="I15" i="95" s="1"/>
  <c r="E11" i="101"/>
  <c r="G10" i="101"/>
  <c r="I10" i="101" s="1"/>
  <c r="I14" i="95" s="1"/>
  <c r="E10" i="101"/>
  <c r="G9" i="101"/>
  <c r="E9" i="101"/>
  <c r="I9" i="101" s="1"/>
  <c r="I9" i="94" s="1"/>
  <c r="I8" i="101"/>
  <c r="I8" i="94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W26" i="102" s="1"/>
  <c r="U15" i="102"/>
  <c r="S15" i="102"/>
  <c r="Q15" i="102"/>
  <c r="O15" i="102"/>
  <c r="M15" i="102"/>
  <c r="I15" i="102"/>
  <c r="G15" i="102"/>
  <c r="AC14" i="102"/>
  <c r="AA14" i="102"/>
  <c r="AA26" i="102" s="1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Q28" i="102" s="1"/>
  <c r="O12" i="102"/>
  <c r="M12" i="102"/>
  <c r="M30" i="102" s="1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Q26" i="102"/>
  <c r="E25" i="102"/>
  <c r="AA25" i="102" s="1"/>
  <c r="AA28" i="102" s="1"/>
  <c r="E24" i="102"/>
  <c r="Y24" i="102" s="1"/>
  <c r="E20" i="102"/>
  <c r="Q20" i="102" s="1"/>
  <c r="E17" i="102"/>
  <c r="O17" i="102" s="1"/>
  <c r="E16" i="102"/>
  <c r="M16" i="102" s="1"/>
  <c r="M26" i="102" s="1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1" i="104"/>
  <c r="E40" i="104"/>
  <c r="E38" i="104"/>
  <c r="E33" i="104"/>
  <c r="E32" i="104"/>
  <c r="E30" i="104"/>
  <c r="E29" i="104"/>
  <c r="E22" i="104"/>
  <c r="E21" i="104"/>
  <c r="E14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G32" i="105"/>
  <c r="G30" i="105"/>
  <c r="E20" i="105"/>
  <c r="E22" i="105" s="1"/>
  <c r="E24" i="105" s="1"/>
  <c r="E19" i="105"/>
  <c r="E18" i="105"/>
  <c r="E17" i="105"/>
  <c r="G14" i="105"/>
  <c r="G10" i="105"/>
  <c r="G8" i="105"/>
  <c r="E22" i="106"/>
  <c r="E13" i="106"/>
  <c r="E15" i="106" s="1"/>
  <c r="E9" i="106"/>
  <c r="E20" i="107"/>
  <c r="E12" i="107"/>
  <c r="E11" i="108"/>
  <c r="E11" i="109"/>
  <c r="E20" i="110"/>
  <c r="E18" i="110"/>
  <c r="E12" i="110"/>
  <c r="E11" i="110"/>
  <c r="E10" i="110"/>
  <c r="E16" i="110" s="1"/>
  <c r="E9" i="110"/>
  <c r="E13" i="110" s="1"/>
  <c r="E8" i="110"/>
  <c r="G13" i="111"/>
  <c r="G12" i="111"/>
  <c r="G11" i="111"/>
  <c r="G10" i="111"/>
  <c r="G9" i="111"/>
  <c r="G8" i="111"/>
  <c r="E40" i="111"/>
  <c r="E39" i="111"/>
  <c r="E32" i="111"/>
  <c r="E31" i="111"/>
  <c r="E23" i="111"/>
  <c r="E19" i="111"/>
  <c r="E15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4" i="112"/>
  <c r="E32" i="112"/>
  <c r="E28" i="112"/>
  <c r="E18" i="112"/>
  <c r="E13" i="112"/>
  <c r="E12" i="112"/>
  <c r="E9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6" i="113"/>
  <c r="E154" i="113"/>
  <c r="E142" i="113"/>
  <c r="E138" i="113"/>
  <c r="E134" i="113"/>
  <c r="E132" i="113"/>
  <c r="E130" i="113"/>
  <c r="E124" i="113"/>
  <c r="E123" i="113"/>
  <c r="E120" i="113"/>
  <c r="E115" i="113"/>
  <c r="E113" i="113"/>
  <c r="E105" i="113"/>
  <c r="E104" i="113"/>
  <c r="E98" i="113"/>
  <c r="E94" i="113"/>
  <c r="E85" i="113"/>
  <c r="E79" i="113"/>
  <c r="E75" i="113"/>
  <c r="E71" i="113"/>
  <c r="E70" i="113"/>
  <c r="E67" i="113"/>
  <c r="E66" i="113"/>
  <c r="E62" i="113"/>
  <c r="E60" i="113"/>
  <c r="E58" i="113"/>
  <c r="E52" i="113"/>
  <c r="E51" i="113"/>
  <c r="E48" i="113"/>
  <c r="E43" i="113"/>
  <c r="E41" i="113"/>
  <c r="E33" i="113"/>
  <c r="E32" i="113"/>
  <c r="E26" i="113"/>
  <c r="E22" i="113"/>
  <c r="E13" i="113"/>
  <c r="E9" i="113"/>
  <c r="E8" i="113"/>
  <c r="E22" i="12" s="1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2" i="114"/>
  <c r="E89" i="114"/>
  <c r="E88" i="114"/>
  <c r="E85" i="114"/>
  <c r="E84" i="114"/>
  <c r="E81" i="114"/>
  <c r="E80" i="114"/>
  <c r="E77" i="114"/>
  <c r="E76" i="114"/>
  <c r="E73" i="114"/>
  <c r="E69" i="114"/>
  <c r="E68" i="114"/>
  <c r="E65" i="114"/>
  <c r="E64" i="114"/>
  <c r="E61" i="114"/>
  <c r="E60" i="114"/>
  <c r="E72" i="114" s="1"/>
  <c r="E57" i="114"/>
  <c r="E56" i="114"/>
  <c r="E48" i="114"/>
  <c r="E47" i="114"/>
  <c r="E44" i="114"/>
  <c r="E43" i="114"/>
  <c r="E39" i="114"/>
  <c r="E36" i="114"/>
  <c r="E35" i="114"/>
  <c r="E31" i="114"/>
  <c r="E28" i="114"/>
  <c r="E27" i="114"/>
  <c r="E21" i="114"/>
  <c r="E19" i="114"/>
  <c r="E14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6" i="115"/>
  <c r="E73" i="115"/>
  <c r="E75" i="115" s="1"/>
  <c r="E64" i="115"/>
  <c r="E69" i="115" s="1"/>
  <c r="E55" i="115"/>
  <c r="E59" i="115" s="1"/>
  <c r="E54" i="115"/>
  <c r="E50" i="115"/>
  <c r="E47" i="115"/>
  <c r="E46" i="115"/>
  <c r="E41" i="115"/>
  <c r="E38" i="115"/>
  <c r="E37" i="115"/>
  <c r="E34" i="115"/>
  <c r="E32" i="115"/>
  <c r="E30" i="115"/>
  <c r="E26" i="115"/>
  <c r="E24" i="115"/>
  <c r="E22" i="115"/>
  <c r="E1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3" i="116"/>
  <c r="E85" i="116" s="1"/>
  <c r="E81" i="116"/>
  <c r="E82" i="116" s="1"/>
  <c r="E80" i="116"/>
  <c r="E77" i="116"/>
  <c r="E78" i="116" s="1"/>
  <c r="E76" i="116"/>
  <c r="E72" i="116"/>
  <c r="E70" i="116"/>
  <c r="E65" i="116"/>
  <c r="E64" i="116"/>
  <c r="E69" i="116" s="1"/>
  <c r="E62" i="116"/>
  <c r="E60" i="116"/>
  <c r="E54" i="116"/>
  <c r="E48" i="116"/>
  <c r="E42" i="116"/>
  <c r="E51" i="116" s="1"/>
  <c r="G51" i="116" s="1"/>
  <c r="E74" i="98" s="1"/>
  <c r="E41" i="116"/>
  <c r="E50" i="116" s="1"/>
  <c r="E36" i="116"/>
  <c r="E34" i="116"/>
  <c r="E30" i="116"/>
  <c r="E26" i="116"/>
  <c r="E22" i="116"/>
  <c r="E18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8" i="117"/>
  <c r="E54" i="117"/>
  <c r="E52" i="117"/>
  <c r="E50" i="117"/>
  <c r="E48" i="117"/>
  <c r="E41" i="117"/>
  <c r="E37" i="117"/>
  <c r="E36" i="117"/>
  <c r="E33" i="117"/>
  <c r="E32" i="117"/>
  <c r="E29" i="117"/>
  <c r="E28" i="117"/>
  <c r="E25" i="117"/>
  <c r="E17" i="117"/>
  <c r="E22" i="118"/>
  <c r="E14" i="118"/>
  <c r="E12" i="118"/>
  <c r="E30" i="119"/>
  <c r="E29" i="119"/>
  <c r="E21" i="119"/>
  <c r="E20" i="119"/>
  <c r="E19" i="119"/>
  <c r="E18" i="119"/>
  <c r="E15" i="119"/>
  <c r="E13" i="119"/>
  <c r="E22" i="93" s="1"/>
  <c r="E8" i="119"/>
  <c r="E9" i="119" s="1"/>
  <c r="E18" i="93" s="1"/>
  <c r="E9" i="120"/>
  <c r="G9" i="120" s="1"/>
  <c r="E9" i="98" s="1"/>
  <c r="E8" i="120"/>
  <c r="G12" i="120"/>
  <c r="G11" i="120"/>
  <c r="G10" i="120"/>
  <c r="G8" i="120"/>
  <c r="G15" i="121"/>
  <c r="E15" i="121"/>
  <c r="E14" i="121"/>
  <c r="E22" i="119" s="1"/>
  <c r="E23" i="119" s="1"/>
  <c r="G16" i="121"/>
  <c r="G13" i="121"/>
  <c r="G12" i="121"/>
  <c r="G11" i="121"/>
  <c r="G10" i="121"/>
  <c r="G14" i="121" s="1"/>
  <c r="E51" i="122"/>
  <c r="E48" i="98" s="1"/>
  <c r="E50" i="122"/>
  <c r="E47" i="98" s="1"/>
  <c r="E49" i="122"/>
  <c r="E46" i="98" s="1"/>
  <c r="I38" i="122"/>
  <c r="K38" i="122" s="1"/>
  <c r="G44" i="98" s="1"/>
  <c r="G45" i="98" s="1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I33" i="122"/>
  <c r="G33" i="122"/>
  <c r="E33" i="122"/>
  <c r="E36" i="98" s="1"/>
  <c r="I31" i="122"/>
  <c r="K31" i="122" s="1"/>
  <c r="G34" i="98" s="1"/>
  <c r="G31" i="122"/>
  <c r="E31" i="122"/>
  <c r="E34" i="98" s="1"/>
  <c r="I30" i="122"/>
  <c r="K30" i="122" s="1"/>
  <c r="G33" i="98" s="1"/>
  <c r="G30" i="122"/>
  <c r="E30" i="122"/>
  <c r="E33" i="98" s="1"/>
  <c r="I29" i="122"/>
  <c r="G29" i="122"/>
  <c r="K29" i="122" s="1"/>
  <c r="G32" i="98" s="1"/>
  <c r="E29" i="122"/>
  <c r="E32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K25" i="122" s="1"/>
  <c r="G28" i="98" s="1"/>
  <c r="G25" i="122"/>
  <c r="E25" i="122"/>
  <c r="E28" i="98" s="1"/>
  <c r="I24" i="122"/>
  <c r="G24" i="122"/>
  <c r="E24" i="122"/>
  <c r="E27" i="98" s="1"/>
  <c r="I27" i="98" s="1"/>
  <c r="I23" i="122"/>
  <c r="K23" i="122" s="1"/>
  <c r="G26" i="98" s="1"/>
  <c r="G23" i="122"/>
  <c r="E23" i="122"/>
  <c r="E26" i="98" s="1"/>
  <c r="I22" i="122"/>
  <c r="K22" i="122" s="1"/>
  <c r="G25" i="98" s="1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K20" i="122" s="1"/>
  <c r="G22" i="98" s="1"/>
  <c r="G24" i="98" s="1"/>
  <c r="E20" i="122"/>
  <c r="I19" i="122"/>
  <c r="G19" i="122"/>
  <c r="E19" i="122"/>
  <c r="E21" i="98" s="1"/>
  <c r="I18" i="122"/>
  <c r="G18" i="122"/>
  <c r="K18" i="122" s="1"/>
  <c r="G20" i="98" s="1"/>
  <c r="E18" i="122"/>
  <c r="I17" i="122"/>
  <c r="K17" i="122" s="1"/>
  <c r="G19" i="98" s="1"/>
  <c r="G17" i="122"/>
  <c r="E17" i="122"/>
  <c r="E19" i="98" s="1"/>
  <c r="I16" i="122"/>
  <c r="G16" i="122"/>
  <c r="E16" i="122"/>
  <c r="I15" i="122"/>
  <c r="K15" i="122" s="1"/>
  <c r="G17" i="98" s="1"/>
  <c r="G15" i="122"/>
  <c r="E15" i="122"/>
  <c r="E17" i="98" s="1"/>
  <c r="I14" i="122"/>
  <c r="K14" i="122" s="1"/>
  <c r="G16" i="98" s="1"/>
  <c r="G14" i="122"/>
  <c r="E14" i="122"/>
  <c r="I13" i="122"/>
  <c r="G13" i="122"/>
  <c r="K13" i="122" s="1"/>
  <c r="G15" i="98" s="1"/>
  <c r="E13" i="122"/>
  <c r="E15" i="98" s="1"/>
  <c r="I12" i="122"/>
  <c r="G12" i="122"/>
  <c r="K12" i="122" s="1"/>
  <c r="G14" i="98" s="1"/>
  <c r="E12" i="122"/>
  <c r="I11" i="122"/>
  <c r="G11" i="122"/>
  <c r="E11" i="122"/>
  <c r="E13" i="98" s="1"/>
  <c r="I10" i="122"/>
  <c r="G10" i="122"/>
  <c r="K10" i="122" s="1"/>
  <c r="G12" i="98" s="1"/>
  <c r="E10" i="122"/>
  <c r="I9" i="122"/>
  <c r="I39" i="122" s="1"/>
  <c r="I52" i="122" s="1"/>
  <c r="G9" i="122"/>
  <c r="E9" i="122"/>
  <c r="E11" i="98" s="1"/>
  <c r="E8" i="122"/>
  <c r="E10" i="98" s="1"/>
  <c r="K51" i="122"/>
  <c r="K50" i="122"/>
  <c r="G47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K43" i="122"/>
  <c r="E36" i="115" s="1"/>
  <c r="K42" i="122"/>
  <c r="K41" i="122"/>
  <c r="E14" i="115" s="1"/>
  <c r="K40" i="122"/>
  <c r="K36" i="122"/>
  <c r="K35" i="122"/>
  <c r="G40" i="98" s="1"/>
  <c r="K33" i="122"/>
  <c r="G36" i="98" s="1"/>
  <c r="K32" i="122"/>
  <c r="G35" i="98" s="1"/>
  <c r="K27" i="122"/>
  <c r="G30" i="98" s="1"/>
  <c r="K24" i="122"/>
  <c r="G27" i="98" s="1"/>
  <c r="K19" i="122"/>
  <c r="K16" i="122"/>
  <c r="G18" i="98" s="1"/>
  <c r="K11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G39" i="122" s="1"/>
  <c r="G52" i="122" s="1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AA28" i="123" s="1"/>
  <c r="E43" i="112" s="1"/>
  <c r="W27" i="123"/>
  <c r="S27" i="123"/>
  <c r="O27" i="123"/>
  <c r="K27" i="123"/>
  <c r="G27" i="123"/>
  <c r="AA27" i="123" s="1"/>
  <c r="E42" i="112" s="1"/>
  <c r="W26" i="123"/>
  <c r="S26" i="123"/>
  <c r="O26" i="123"/>
  <c r="K26" i="123"/>
  <c r="G26" i="123"/>
  <c r="W25" i="123"/>
  <c r="S25" i="123"/>
  <c r="O25" i="123"/>
  <c r="K25" i="123"/>
  <c r="G25" i="123"/>
  <c r="AA25" i="123" s="1"/>
  <c r="E40" i="112" s="1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AA20" i="123" s="1"/>
  <c r="E35" i="112" s="1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AA17" i="123" s="1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K36" i="123" s="1"/>
  <c r="G12" i="123"/>
  <c r="G36" i="123" s="1"/>
  <c r="W11" i="123"/>
  <c r="S11" i="123"/>
  <c r="O11" i="123"/>
  <c r="K11" i="123"/>
  <c r="G11" i="123"/>
  <c r="AA11" i="123" s="1"/>
  <c r="E26" i="112" s="1"/>
  <c r="W10" i="123"/>
  <c r="S10" i="123"/>
  <c r="O10" i="123"/>
  <c r="K10" i="123"/>
  <c r="G10" i="123"/>
  <c r="W9" i="123"/>
  <c r="S9" i="123"/>
  <c r="O9" i="123"/>
  <c r="K9" i="123"/>
  <c r="G9" i="123"/>
  <c r="AA9" i="123" s="1"/>
  <c r="E24" i="112" s="1"/>
  <c r="W8" i="123"/>
  <c r="W36" i="123" s="1"/>
  <c r="S8" i="123"/>
  <c r="O8" i="123"/>
  <c r="K8" i="123"/>
  <c r="G8" i="123"/>
  <c r="Y36" i="123"/>
  <c r="U36" i="123"/>
  <c r="Q36" i="123"/>
  <c r="M36" i="123"/>
  <c r="I36" i="123"/>
  <c r="E36" i="123"/>
  <c r="AA32" i="123"/>
  <c r="E47" i="112" s="1"/>
  <c r="AA31" i="123"/>
  <c r="E46" i="112" s="1"/>
  <c r="AA30" i="123"/>
  <c r="E45" i="112" s="1"/>
  <c r="AA29" i="123"/>
  <c r="AA26" i="123"/>
  <c r="E41" i="112" s="1"/>
  <c r="AA24" i="123"/>
  <c r="E39" i="112" s="1"/>
  <c r="AA23" i="123"/>
  <c r="E38" i="112" s="1"/>
  <c r="AA22" i="123"/>
  <c r="E37" i="112" s="1"/>
  <c r="AA21" i="123"/>
  <c r="E36" i="112" s="1"/>
  <c r="AA18" i="123"/>
  <c r="E33" i="112" s="1"/>
  <c r="AA16" i="123"/>
  <c r="E31" i="112" s="1"/>
  <c r="AA15" i="123"/>
  <c r="E30" i="112" s="1"/>
  <c r="AA14" i="123"/>
  <c r="E29" i="112" s="1"/>
  <c r="AA13" i="123"/>
  <c r="AA10" i="123"/>
  <c r="E25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K35" i="124" s="1"/>
  <c r="G9" i="124"/>
  <c r="W8" i="124"/>
  <c r="S8" i="124"/>
  <c r="O8" i="124"/>
  <c r="K8" i="124"/>
  <c r="G8" i="124"/>
  <c r="Y35" i="124"/>
  <c r="U35" i="124"/>
  <c r="Q35" i="124"/>
  <c r="O35" i="124"/>
  <c r="M35" i="124"/>
  <c r="I35" i="124"/>
  <c r="E35" i="124"/>
  <c r="AA34" i="124"/>
  <c r="AA33" i="124"/>
  <c r="AA32" i="124"/>
  <c r="E38" i="111" s="1"/>
  <c r="AA31" i="124"/>
  <c r="E37" i="111" s="1"/>
  <c r="AA29" i="124"/>
  <c r="E35" i="111" s="1"/>
  <c r="AA25" i="124"/>
  <c r="AA24" i="124"/>
  <c r="E30" i="111" s="1"/>
  <c r="AA23" i="124"/>
  <c r="E29" i="111" s="1"/>
  <c r="AA21" i="124"/>
  <c r="E27" i="111" s="1"/>
  <c r="AA17" i="124"/>
  <c r="AA16" i="124"/>
  <c r="E22" i="111" s="1"/>
  <c r="AA15" i="124"/>
  <c r="E21" i="111" s="1"/>
  <c r="AA13" i="124"/>
  <c r="AA9" i="124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E66" i="114" s="1"/>
  <c r="AA43" i="125"/>
  <c r="AA42" i="125"/>
  <c r="AA41" i="125"/>
  <c r="E63" i="114" s="1"/>
  <c r="AA40" i="125"/>
  <c r="E62" i="114" s="1"/>
  <c r="AA39" i="125"/>
  <c r="AA38" i="125"/>
  <c r="AA50" i="125" s="1"/>
  <c r="AA37" i="125"/>
  <c r="E59" i="114" s="1"/>
  <c r="AA36" i="125"/>
  <c r="E58" i="114" s="1"/>
  <c r="AA35" i="125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E42" i="114" s="1"/>
  <c r="AA29" i="125"/>
  <c r="E41" i="114" s="1"/>
  <c r="AA28" i="125"/>
  <c r="E40" i="114" s="1"/>
  <c r="AA27" i="125"/>
  <c r="AA26" i="125"/>
  <c r="E38" i="114" s="1"/>
  <c r="AA25" i="125"/>
  <c r="E37" i="114" s="1"/>
  <c r="AA24" i="125"/>
  <c r="AA23" i="125"/>
  <c r="AA22" i="125"/>
  <c r="E34" i="114" s="1"/>
  <c r="AA21" i="125"/>
  <c r="E33" i="114" s="1"/>
  <c r="AA20" i="125"/>
  <c r="E32" i="114" s="1"/>
  <c r="AA19" i="125"/>
  <c r="AA18" i="125"/>
  <c r="E30" i="114" s="1"/>
  <c r="AA17" i="125"/>
  <c r="E29" i="114" s="1"/>
  <c r="AA16" i="125"/>
  <c r="AA15" i="125"/>
  <c r="Y14" i="125"/>
  <c r="U14" i="125"/>
  <c r="S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13" i="125" s="1"/>
  <c r="E18" i="114" s="1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I48" i="126"/>
  <c r="O47" i="126"/>
  <c r="E65" i="115" s="1"/>
  <c r="E70" i="115" s="1"/>
  <c r="I47" i="126"/>
  <c r="O46" i="126"/>
  <c r="I46" i="126"/>
  <c r="O45" i="126"/>
  <c r="E63" i="115" s="1"/>
  <c r="I45" i="126"/>
  <c r="E63" i="116" s="1"/>
  <c r="O44" i="126"/>
  <c r="I44" i="126"/>
  <c r="E73" i="116" s="1"/>
  <c r="O43" i="126"/>
  <c r="E77" i="115" s="1"/>
  <c r="I43" i="126"/>
  <c r="O42" i="126"/>
  <c r="E56" i="115" s="1"/>
  <c r="E60" i="115" s="1"/>
  <c r="I42" i="126"/>
  <c r="E56" i="116" s="1"/>
  <c r="O41" i="126"/>
  <c r="I41" i="126"/>
  <c r="E55" i="116" s="1"/>
  <c r="E57" i="116" s="1"/>
  <c r="E58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O38" i="126"/>
  <c r="O50" i="126" s="1"/>
  <c r="I38" i="126"/>
  <c r="I50" i="126" s="1"/>
  <c r="O37" i="126"/>
  <c r="E40" i="115" s="1"/>
  <c r="E49" i="115" s="1"/>
  <c r="I37" i="126"/>
  <c r="E40" i="116" s="1"/>
  <c r="E49" i="116" s="1"/>
  <c r="G49" i="116" s="1"/>
  <c r="E72" i="98" s="1"/>
  <c r="O36" i="126"/>
  <c r="E39" i="115" s="1"/>
  <c r="E48" i="115" s="1"/>
  <c r="I36" i="126"/>
  <c r="E39" i="116" s="1"/>
  <c r="E44" i="116" s="1"/>
  <c r="E45" i="116" s="1"/>
  <c r="O35" i="126"/>
  <c r="I35" i="126"/>
  <c r="E38" i="116" s="1"/>
  <c r="E47" i="116" s="1"/>
  <c r="G47" i="116" s="1"/>
  <c r="E70" i="98" s="1"/>
  <c r="O34" i="126"/>
  <c r="I34" i="126"/>
  <c r="E37" i="116" s="1"/>
  <c r="E46" i="116" s="1"/>
  <c r="M33" i="126"/>
  <c r="K33" i="126"/>
  <c r="G33" i="126"/>
  <c r="E33" i="126"/>
  <c r="O32" i="126"/>
  <c r="I32" i="126"/>
  <c r="O31" i="126"/>
  <c r="E33" i="115" s="1"/>
  <c r="I31" i="126"/>
  <c r="E33" i="116" s="1"/>
  <c r="O30" i="126"/>
  <c r="I30" i="126"/>
  <c r="E32" i="116" s="1"/>
  <c r="O29" i="126"/>
  <c r="E31" i="115" s="1"/>
  <c r="I29" i="126"/>
  <c r="E31" i="116" s="1"/>
  <c r="O28" i="126"/>
  <c r="I28" i="126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I24" i="126"/>
  <c r="O23" i="126"/>
  <c r="E25" i="115" s="1"/>
  <c r="I23" i="126"/>
  <c r="E25" i="116" s="1"/>
  <c r="O22" i="126"/>
  <c r="I22" i="126"/>
  <c r="E24" i="116" s="1"/>
  <c r="O21" i="126"/>
  <c r="E23" i="115" s="1"/>
  <c r="I21" i="126"/>
  <c r="E23" i="116" s="1"/>
  <c r="O20" i="126"/>
  <c r="I20" i="126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I16" i="126"/>
  <c r="O15" i="126"/>
  <c r="E17" i="115" s="1"/>
  <c r="I15" i="126"/>
  <c r="E17" i="116" s="1"/>
  <c r="M14" i="126"/>
  <c r="M13" i="126"/>
  <c r="K13" i="126"/>
  <c r="G13" i="126"/>
  <c r="E13" i="126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E11" i="115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44" i="117" s="1"/>
  <c r="AA46" i="127"/>
  <c r="E19" i="117" s="1"/>
  <c r="AA45" i="127"/>
  <c r="AA44" i="127"/>
  <c r="AA43" i="127"/>
  <c r="E57" i="117" s="1"/>
  <c r="AA42" i="127"/>
  <c r="G31" i="105" s="1"/>
  <c r="I31" i="105" s="1"/>
  <c r="K31" i="105" s="1"/>
  <c r="AA41" i="127"/>
  <c r="E31" i="105" s="1"/>
  <c r="AA40" i="127"/>
  <c r="E53" i="117" s="1"/>
  <c r="AA39" i="127"/>
  <c r="AA38" i="127"/>
  <c r="AA37" i="127"/>
  <c r="AA36" i="127"/>
  <c r="E49" i="117" s="1"/>
  <c r="AA35" i="127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AA29" i="127"/>
  <c r="AA28" i="127"/>
  <c r="E35" i="117" s="1"/>
  <c r="AA27" i="127"/>
  <c r="E34" i="117" s="1"/>
  <c r="AA26" i="127"/>
  <c r="AA25" i="127"/>
  <c r="AA24" i="127"/>
  <c r="E31" i="117" s="1"/>
  <c r="AA23" i="127"/>
  <c r="E30" i="117" s="1"/>
  <c r="AA22" i="127"/>
  <c r="AA21" i="127"/>
  <c r="AA20" i="127"/>
  <c r="E27" i="117" s="1"/>
  <c r="AA19" i="127"/>
  <c r="E26" i="117" s="1"/>
  <c r="AA18" i="127"/>
  <c r="AA17" i="127"/>
  <c r="E24" i="117" s="1"/>
  <c r="AA16" i="127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U12" i="127"/>
  <c r="S12" i="127"/>
  <c r="S14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AA44" i="128"/>
  <c r="E42" i="104" s="1"/>
  <c r="AA43" i="128"/>
  <c r="AA42" i="128"/>
  <c r="I16" i="26" s="1"/>
  <c r="M16" i="26" s="1"/>
  <c r="AA41" i="128"/>
  <c r="AA40" i="128"/>
  <c r="AA39" i="128"/>
  <c r="E74" i="74" s="1"/>
  <c r="AA38" i="128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AA27" i="128"/>
  <c r="I8" i="34" s="1"/>
  <c r="AA26" i="128"/>
  <c r="AA25" i="128"/>
  <c r="AA24" i="128"/>
  <c r="I8" i="37" s="1"/>
  <c r="AA23" i="128"/>
  <c r="I8" i="38" s="1"/>
  <c r="AA22" i="128"/>
  <c r="I8" i="39" s="1"/>
  <c r="AA21" i="128"/>
  <c r="I8" i="40" s="1"/>
  <c r="AA20" i="128"/>
  <c r="AA19" i="128"/>
  <c r="I8" i="42" s="1"/>
  <c r="AA18" i="128"/>
  <c r="AA17" i="128"/>
  <c r="AA16" i="128"/>
  <c r="I8" i="45" s="1"/>
  <c r="AA15" i="128"/>
  <c r="I8" i="46" s="1"/>
  <c r="Y14" i="128"/>
  <c r="U14" i="128"/>
  <c r="S14" i="128"/>
  <c r="S50" i="128" s="1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Q12" i="128"/>
  <c r="O12" i="128"/>
  <c r="O14" i="128" s="1"/>
  <c r="M12" i="128"/>
  <c r="K12" i="128"/>
  <c r="K14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CA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CE30" i="129"/>
  <c r="E91" i="114" s="1"/>
  <c r="CC30" i="129"/>
  <c r="E90" i="114" s="1"/>
  <c r="CA30" i="129"/>
  <c r="BY30" i="129"/>
  <c r="CI29" i="129"/>
  <c r="E87" i="114" s="1"/>
  <c r="CG29" i="129"/>
  <c r="E86" i="114" s="1"/>
  <c r="CE29" i="129"/>
  <c r="CK29" i="129" s="1"/>
  <c r="CC29" i="129"/>
  <c r="CA29" i="129"/>
  <c r="E83" i="114" s="1"/>
  <c r="BY29" i="129"/>
  <c r="E82" i="114" s="1"/>
  <c r="CI28" i="129"/>
  <c r="CG28" i="129"/>
  <c r="CE28" i="129"/>
  <c r="CC28" i="129"/>
  <c r="E78" i="114" s="1"/>
  <c r="CA28" i="129"/>
  <c r="BY28" i="129"/>
  <c r="CI27" i="129"/>
  <c r="E75" i="114" s="1"/>
  <c r="CG27" i="129"/>
  <c r="CE27" i="129"/>
  <c r="CC27" i="129"/>
  <c r="E71" i="114" s="1"/>
  <c r="CA27" i="129"/>
  <c r="E70" i="114" s="1"/>
  <c r="BY27" i="129"/>
  <c r="BY31" i="129" s="1"/>
  <c r="BU26" i="129"/>
  <c r="BS26" i="129"/>
  <c r="BO26" i="129"/>
  <c r="BM26" i="129"/>
  <c r="BK26" i="129"/>
  <c r="BI26" i="129"/>
  <c r="BE26" i="129"/>
  <c r="AY26" i="129"/>
  <c r="AW26" i="129"/>
  <c r="AU26" i="129"/>
  <c r="AS26" i="129"/>
  <c r="AQ26" i="129"/>
  <c r="AO26" i="129"/>
  <c r="AK26" i="129"/>
  <c r="AI26" i="129"/>
  <c r="AC26" i="129"/>
  <c r="Y26" i="129"/>
  <c r="W26" i="129"/>
  <c r="U26" i="129"/>
  <c r="O26" i="129"/>
  <c r="I26" i="129"/>
  <c r="G26" i="129"/>
  <c r="E26" i="129"/>
  <c r="CG25" i="129"/>
  <c r="CE25" i="129"/>
  <c r="E141" i="113" s="1"/>
  <c r="BY25" i="129"/>
  <c r="CI24" i="129"/>
  <c r="E158" i="113" s="1"/>
  <c r="CG24" i="129"/>
  <c r="E157" i="113" s="1"/>
  <c r="CE24" i="129"/>
  <c r="CC24" i="129"/>
  <c r="E155" i="113" s="1"/>
  <c r="CA24" i="129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CK22" i="129" s="1"/>
  <c r="CI21" i="129"/>
  <c r="CG21" i="129"/>
  <c r="E133" i="113" s="1"/>
  <c r="CE21" i="129"/>
  <c r="CC21" i="129"/>
  <c r="E131" i="113" s="1"/>
  <c r="CA21" i="129"/>
  <c r="BY21" i="129"/>
  <c r="E129" i="113" s="1"/>
  <c r="CK20" i="129"/>
  <c r="CI20" i="129"/>
  <c r="E125" i="113" s="1"/>
  <c r="CG20" i="129"/>
  <c r="CE20" i="129"/>
  <c r="CC20" i="129"/>
  <c r="E122" i="113" s="1"/>
  <c r="CA20" i="129"/>
  <c r="E121" i="113" s="1"/>
  <c r="BY20" i="129"/>
  <c r="CI19" i="129"/>
  <c r="E116" i="113" s="1"/>
  <c r="CG19" i="129"/>
  <c r="CE19" i="129"/>
  <c r="E114" i="113" s="1"/>
  <c r="CC19" i="129"/>
  <c r="CA19" i="129"/>
  <c r="E112" i="113" s="1"/>
  <c r="BY19" i="129"/>
  <c r="E111" i="113" s="1"/>
  <c r="CI18" i="129"/>
  <c r="E107" i="113" s="1"/>
  <c r="CG18" i="129"/>
  <c r="E106" i="113" s="1"/>
  <c r="CE18" i="129"/>
  <c r="CC18" i="129"/>
  <c r="CA18" i="129"/>
  <c r="E103" i="113" s="1"/>
  <c r="BY18" i="129"/>
  <c r="E102" i="113" s="1"/>
  <c r="CI17" i="129"/>
  <c r="CG17" i="129"/>
  <c r="E97" i="113" s="1"/>
  <c r="CE17" i="129"/>
  <c r="E96" i="113" s="1"/>
  <c r="CC17" i="129"/>
  <c r="E95" i="113" s="1"/>
  <c r="CA17" i="129"/>
  <c r="BY17" i="129"/>
  <c r="E93" i="113" s="1"/>
  <c r="CI16" i="129"/>
  <c r="E89" i="113" s="1"/>
  <c r="CG16" i="129"/>
  <c r="E88" i="113" s="1"/>
  <c r="CE16" i="129"/>
  <c r="CC16" i="129"/>
  <c r="E86" i="113" s="1"/>
  <c r="CA16" i="129"/>
  <c r="BY16" i="129"/>
  <c r="E84" i="113" s="1"/>
  <c r="CI15" i="129"/>
  <c r="E80" i="113" s="1"/>
  <c r="CG15" i="129"/>
  <c r="CE15" i="129"/>
  <c r="E78" i="113" s="1"/>
  <c r="CC15" i="129"/>
  <c r="E77" i="113" s="1"/>
  <c r="CA15" i="129"/>
  <c r="E76" i="113" s="1"/>
  <c r="BY15" i="129"/>
  <c r="CK15" i="129" s="1"/>
  <c r="CI14" i="129"/>
  <c r="CG14" i="129"/>
  <c r="CE14" i="129"/>
  <c r="CC14" i="129"/>
  <c r="E68" i="113" s="1"/>
  <c r="CA14" i="129"/>
  <c r="BY14" i="129"/>
  <c r="CI13" i="129"/>
  <c r="CG13" i="129"/>
  <c r="E61" i="113" s="1"/>
  <c r="CE13" i="129"/>
  <c r="CC13" i="129"/>
  <c r="E59" i="113" s="1"/>
  <c r="CA13" i="129"/>
  <c r="BY13" i="129"/>
  <c r="E57" i="113" s="1"/>
  <c r="CI12" i="129"/>
  <c r="E53" i="113" s="1"/>
  <c r="CG12" i="129"/>
  <c r="CE12" i="129"/>
  <c r="CC12" i="129"/>
  <c r="E50" i="113" s="1"/>
  <c r="CA12" i="129"/>
  <c r="E49" i="113" s="1"/>
  <c r="BY12" i="129"/>
  <c r="CI11" i="129"/>
  <c r="E44" i="113" s="1"/>
  <c r="CG11" i="129"/>
  <c r="CE11" i="129"/>
  <c r="E42" i="113" s="1"/>
  <c r="CC11" i="129"/>
  <c r="CA11" i="129"/>
  <c r="E40" i="113" s="1"/>
  <c r="BY11" i="129"/>
  <c r="E39" i="113" s="1"/>
  <c r="CI10" i="129"/>
  <c r="E35" i="113" s="1"/>
  <c r="CG10" i="129"/>
  <c r="E34" i="113" s="1"/>
  <c r="CE10" i="129"/>
  <c r="CC10" i="129"/>
  <c r="CA10" i="129"/>
  <c r="E31" i="113" s="1"/>
  <c r="BY10" i="129"/>
  <c r="E30" i="113" s="1"/>
  <c r="CI9" i="129"/>
  <c r="CG9" i="129"/>
  <c r="CK9" i="129" s="1"/>
  <c r="CE9" i="129"/>
  <c r="E24" i="113" s="1"/>
  <c r="CC9" i="129"/>
  <c r="E23" i="113" s="1"/>
  <c r="CA9" i="129"/>
  <c r="BY9" i="129"/>
  <c r="E21" i="113" s="1"/>
  <c r="CI8" i="129"/>
  <c r="CG8" i="129"/>
  <c r="E16" i="113" s="1"/>
  <c r="CE8" i="129"/>
  <c r="CC8" i="129"/>
  <c r="CC26" i="129" s="1"/>
  <c r="CA8" i="129"/>
  <c r="BY8" i="129"/>
  <c r="E12" i="113" s="1"/>
  <c r="AU25" i="129"/>
  <c r="BW25" i="129"/>
  <c r="BW26" i="129" s="1"/>
  <c r="S25" i="129"/>
  <c r="CI25" i="129" s="1"/>
  <c r="E143" i="113" s="1"/>
  <c r="BI25" i="129"/>
  <c r="AG25" i="129"/>
  <c r="AG26" i="129" s="1"/>
  <c r="AE25" i="129"/>
  <c r="AE26" i="129" s="1"/>
  <c r="BG25" i="129"/>
  <c r="BG26" i="129" s="1"/>
  <c r="Q25" i="129"/>
  <c r="Q26" i="129" s="1"/>
  <c r="BU25" i="129"/>
  <c r="AS25" i="129"/>
  <c r="AA25" i="129"/>
  <c r="AA26" i="129" s="1"/>
  <c r="BC25" i="129"/>
  <c r="BC26" i="129" s="1"/>
  <c r="M25" i="129"/>
  <c r="CC25" i="129" s="1"/>
  <c r="E140" i="113" s="1"/>
  <c r="BQ25" i="129"/>
  <c r="BQ26" i="129" s="1"/>
  <c r="AO25" i="129"/>
  <c r="AM25" i="129"/>
  <c r="AM26" i="129" s="1"/>
  <c r="BO25" i="129"/>
  <c r="K25" i="129"/>
  <c r="K26" i="129" s="1"/>
  <c r="BA25" i="129"/>
  <c r="BA26" i="129" s="1"/>
  <c r="Y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S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S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S11" i="18" s="1"/>
  <c r="AA30" i="130"/>
  <c r="I8" i="18" s="1"/>
  <c r="AA29" i="130"/>
  <c r="I10" i="18" s="1"/>
  <c r="M10" i="18" s="1"/>
  <c r="S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E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U26" i="131" s="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K26" i="131" s="1"/>
  <c r="BI19" i="131"/>
  <c r="BG19" i="131"/>
  <c r="BA19" i="131"/>
  <c r="AY19" i="131"/>
  <c r="AW19" i="131"/>
  <c r="AU19" i="131"/>
  <c r="AS19" i="131"/>
  <c r="AQ19" i="131"/>
  <c r="AQ26" i="131" s="1"/>
  <c r="AK19" i="131"/>
  <c r="AI19" i="131"/>
  <c r="AG19" i="131"/>
  <c r="AE19" i="131"/>
  <c r="AC19" i="131"/>
  <c r="AA19" i="131"/>
  <c r="Q19" i="131"/>
  <c r="O19" i="131"/>
  <c r="O26" i="131" s="1"/>
  <c r="M19" i="131"/>
  <c r="K19" i="131"/>
  <c r="I19" i="131"/>
  <c r="G19" i="131"/>
  <c r="CG18" i="131"/>
  <c r="CE18" i="131"/>
  <c r="CC18" i="131"/>
  <c r="CA18" i="131"/>
  <c r="CA26" i="131" s="1"/>
  <c r="BY18" i="131"/>
  <c r="BW18" i="131"/>
  <c r="BQ18" i="131"/>
  <c r="BO18" i="131"/>
  <c r="BM18" i="131"/>
  <c r="BK18" i="131"/>
  <c r="BI18" i="131"/>
  <c r="BG18" i="131"/>
  <c r="BG26" i="131" s="1"/>
  <c r="BA18" i="131"/>
  <c r="AY18" i="131"/>
  <c r="AW18" i="131"/>
  <c r="AU18" i="131"/>
  <c r="AS18" i="131"/>
  <c r="AQ18" i="131"/>
  <c r="AK18" i="131"/>
  <c r="AI18" i="131"/>
  <c r="AI26" i="131" s="1"/>
  <c r="AG18" i="131"/>
  <c r="AE18" i="131"/>
  <c r="AC18" i="131"/>
  <c r="AA18" i="131"/>
  <c r="Q18" i="131"/>
  <c r="O18" i="131"/>
  <c r="M18" i="131"/>
  <c r="K18" i="131"/>
  <c r="K26" i="131" s="1"/>
  <c r="I18" i="131"/>
  <c r="G18" i="131"/>
  <c r="CK73" i="132"/>
  <c r="CI73" i="132"/>
  <c r="CG73" i="132"/>
  <c r="CC73" i="132"/>
  <c r="BY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I73" i="132"/>
  <c r="AG73" i="132"/>
  <c r="AC73" i="132"/>
  <c r="Y73" i="132"/>
  <c r="W73" i="132"/>
  <c r="U73" i="132"/>
  <c r="S73" i="132"/>
  <c r="Q73" i="132"/>
  <c r="M73" i="132"/>
  <c r="I73" i="132"/>
  <c r="G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I21" i="48" s="1"/>
  <c r="CM62" i="132"/>
  <c r="CM61" i="132"/>
  <c r="CM60" i="132"/>
  <c r="E22" i="77" s="1"/>
  <c r="CK59" i="132"/>
  <c r="CI59" i="132"/>
  <c r="CG59" i="132"/>
  <c r="CC59" i="132"/>
  <c r="CA59" i="132"/>
  <c r="BY59" i="132"/>
  <c r="BW59" i="132"/>
  <c r="BU59" i="132"/>
  <c r="BS59" i="132"/>
  <c r="BQ59" i="132"/>
  <c r="BM59" i="132"/>
  <c r="BK59" i="132"/>
  <c r="BI59" i="132"/>
  <c r="BE59" i="132"/>
  <c r="BC59" i="132"/>
  <c r="BA59" i="132"/>
  <c r="AW59" i="132"/>
  <c r="AU59" i="132"/>
  <c r="AS59" i="132"/>
  <c r="AQ59" i="132"/>
  <c r="AO59" i="132"/>
  <c r="AM59" i="132"/>
  <c r="AK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K48" i="132"/>
  <c r="CI48" i="132"/>
  <c r="CG48" i="132"/>
  <c r="CC48" i="132"/>
  <c r="BY48" i="132"/>
  <c r="BU48" i="132"/>
  <c r="BS48" i="132"/>
  <c r="BQ48" i="132"/>
  <c r="BO48" i="132"/>
  <c r="BM48" i="132"/>
  <c r="BI48" i="132"/>
  <c r="BE48" i="132"/>
  <c r="BC48" i="132"/>
  <c r="BA48" i="132"/>
  <c r="AY48" i="132"/>
  <c r="AW48" i="132"/>
  <c r="AS48" i="132"/>
  <c r="AO48" i="132"/>
  <c r="AM48" i="132"/>
  <c r="AK48" i="132"/>
  <c r="AG48" i="132"/>
  <c r="AC48" i="132"/>
  <c r="AA48" i="132"/>
  <c r="Y48" i="132"/>
  <c r="W48" i="132"/>
  <c r="U48" i="132"/>
  <c r="S48" i="132"/>
  <c r="Q48" i="132"/>
  <c r="M48" i="132"/>
  <c r="I48" i="132"/>
  <c r="CM47" i="132"/>
  <c r="E21" i="77" s="1"/>
  <c r="CM46" i="132"/>
  <c r="CM45" i="132"/>
  <c r="CM44" i="132"/>
  <c r="CM43" i="132"/>
  <c r="CK42" i="132"/>
  <c r="CI42" i="132"/>
  <c r="CG42" i="132"/>
  <c r="CE42" i="132"/>
  <c r="CC42" i="132"/>
  <c r="BY42" i="132"/>
  <c r="BU42" i="132"/>
  <c r="BS42" i="132"/>
  <c r="BQ42" i="132"/>
  <c r="BM42" i="132"/>
  <c r="BI42" i="132"/>
  <c r="BE42" i="132"/>
  <c r="BC42" i="132"/>
  <c r="BA42" i="132"/>
  <c r="AY42" i="132"/>
  <c r="AW42" i="132"/>
  <c r="AS42" i="132"/>
  <c r="AO42" i="132"/>
  <c r="AM42" i="132"/>
  <c r="AK42" i="132"/>
  <c r="AI42" i="132"/>
  <c r="AG42" i="132"/>
  <c r="AC42" i="132"/>
  <c r="Y42" i="132"/>
  <c r="W42" i="132"/>
  <c r="U42" i="132"/>
  <c r="S42" i="132"/>
  <c r="S70" i="132" s="1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G26" i="105" s="1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E69" i="132" s="1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CA69" i="132" s="1"/>
  <c r="BY64" i="132"/>
  <c r="BW64" i="132"/>
  <c r="BW69" i="132" s="1"/>
  <c r="BQ64" i="132"/>
  <c r="BO64" i="132"/>
  <c r="BM64" i="132"/>
  <c r="BK64" i="132"/>
  <c r="BI64" i="132"/>
  <c r="BG64" i="132"/>
  <c r="BG69" i="132" s="1"/>
  <c r="BA64" i="132"/>
  <c r="AY64" i="132"/>
  <c r="AY69" i="132" s="1"/>
  <c r="AW64" i="132"/>
  <c r="AU64" i="132"/>
  <c r="AS64" i="132"/>
  <c r="AQ64" i="132"/>
  <c r="AK64" i="132"/>
  <c r="AI64" i="132"/>
  <c r="AI69" i="132" s="1"/>
  <c r="AG64" i="132"/>
  <c r="AE64" i="132"/>
  <c r="AC64" i="132"/>
  <c r="AA64" i="132"/>
  <c r="AA69" i="132" s="1"/>
  <c r="Q64" i="132"/>
  <c r="O64" i="132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BY53" i="132"/>
  <c r="BW53" i="132"/>
  <c r="BQ53" i="132"/>
  <c r="BO53" i="132"/>
  <c r="BO59" i="132" s="1"/>
  <c r="BM53" i="132"/>
  <c r="BK53" i="132"/>
  <c r="BI53" i="132"/>
  <c r="BG53" i="132"/>
  <c r="BG59" i="132" s="1"/>
  <c r="BA53" i="132"/>
  <c r="AY53" i="132"/>
  <c r="AY59" i="132" s="1"/>
  <c r="AW53" i="132"/>
  <c r="AU53" i="132"/>
  <c r="AS53" i="132"/>
  <c r="AQ53" i="132"/>
  <c r="AK53" i="132"/>
  <c r="AI53" i="132"/>
  <c r="AI59" i="132" s="1"/>
  <c r="AG53" i="132"/>
  <c r="AE53" i="132"/>
  <c r="AC53" i="132"/>
  <c r="AA53" i="132"/>
  <c r="Q53" i="132"/>
  <c r="O53" i="132"/>
  <c r="M53" i="132"/>
  <c r="K53" i="132"/>
  <c r="I53" i="132"/>
  <c r="G53" i="132"/>
  <c r="G59" i="132" s="1"/>
  <c r="E48" i="132"/>
  <c r="CG47" i="132"/>
  <c r="CE47" i="132"/>
  <c r="CE48" i="132" s="1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Q48" i="132" s="1"/>
  <c r="AK47" i="132"/>
  <c r="AI47" i="132"/>
  <c r="AG47" i="132"/>
  <c r="AE47" i="132"/>
  <c r="AC47" i="132"/>
  <c r="AA47" i="132"/>
  <c r="Q47" i="132"/>
  <c r="O47" i="132"/>
  <c r="O48" i="132" s="1"/>
  <c r="M47" i="132"/>
  <c r="K47" i="132"/>
  <c r="I47" i="132"/>
  <c r="G47" i="132"/>
  <c r="CG46" i="132"/>
  <c r="CE46" i="132"/>
  <c r="CC46" i="132"/>
  <c r="CA46" i="132"/>
  <c r="CA48" i="132" s="1"/>
  <c r="BY46" i="132"/>
  <c r="BW46" i="132"/>
  <c r="BW48" i="132" s="1"/>
  <c r="BQ46" i="132"/>
  <c r="BO46" i="132"/>
  <c r="BM46" i="132"/>
  <c r="BK46" i="132"/>
  <c r="BI46" i="132"/>
  <c r="BG46" i="132"/>
  <c r="BG48" i="132" s="1"/>
  <c r="BA46" i="132"/>
  <c r="AY46" i="132"/>
  <c r="AW46" i="132"/>
  <c r="AU46" i="132"/>
  <c r="AU48" i="132" s="1"/>
  <c r="AS46" i="132"/>
  <c r="AQ46" i="132"/>
  <c r="AK46" i="132"/>
  <c r="AI46" i="132"/>
  <c r="AI48" i="132" s="1"/>
  <c r="AG46" i="132"/>
  <c r="AE46" i="132"/>
  <c r="AE48" i="132" s="1"/>
  <c r="AC46" i="132"/>
  <c r="AA46" i="132"/>
  <c r="Q46" i="132"/>
  <c r="O46" i="132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O42" i="132" s="1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W42" i="132" s="1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Q42" i="132" s="1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Q35" i="132"/>
  <c r="BO35" i="132"/>
  <c r="BM35" i="132"/>
  <c r="BK35" i="132"/>
  <c r="BK42" i="132" s="1"/>
  <c r="BI35" i="132"/>
  <c r="BG35" i="132"/>
  <c r="BG42" i="132" s="1"/>
  <c r="BA35" i="132"/>
  <c r="AY35" i="132"/>
  <c r="AW35" i="132"/>
  <c r="AU35" i="132"/>
  <c r="AU42" i="132" s="1"/>
  <c r="AS35" i="132"/>
  <c r="AQ35" i="132"/>
  <c r="AK35" i="132"/>
  <c r="AI35" i="132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K26" i="132" s="1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O26" i="132" s="1"/>
  <c r="M22" i="132"/>
  <c r="K22" i="132"/>
  <c r="I22" i="132"/>
  <c r="G22" i="132"/>
  <c r="CG21" i="132"/>
  <c r="CE21" i="132"/>
  <c r="CC21" i="132"/>
  <c r="CA21" i="132"/>
  <c r="CA26" i="132" s="1"/>
  <c r="CA70" i="132" s="1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W26" i="132" s="1"/>
  <c r="BW70" i="132" s="1"/>
  <c r="BQ19" i="132"/>
  <c r="BO19" i="132"/>
  <c r="BO26" i="132" s="1"/>
  <c r="BM19" i="132"/>
  <c r="BK19" i="132"/>
  <c r="BI19" i="132"/>
  <c r="BG19" i="132"/>
  <c r="BA19" i="132"/>
  <c r="AY19" i="132"/>
  <c r="AY26" i="132" s="1"/>
  <c r="AW19" i="132"/>
  <c r="AU19" i="132"/>
  <c r="AS19" i="132"/>
  <c r="AQ19" i="132"/>
  <c r="AK19" i="132"/>
  <c r="AI19" i="132"/>
  <c r="AG19" i="132"/>
  <c r="AE19" i="132"/>
  <c r="AE26" i="132" s="1"/>
  <c r="AC19" i="132"/>
  <c r="AA19" i="132"/>
  <c r="AA26" i="132" s="1"/>
  <c r="AA70" i="132" s="1"/>
  <c r="Q19" i="132"/>
  <c r="O19" i="132"/>
  <c r="M19" i="132"/>
  <c r="K19" i="132"/>
  <c r="I19" i="132"/>
  <c r="G19" i="132"/>
  <c r="G26" i="132" s="1"/>
  <c r="G70" i="132" s="1"/>
  <c r="CK69" i="133"/>
  <c r="CI69" i="133"/>
  <c r="CG69" i="133"/>
  <c r="CC69" i="133"/>
  <c r="BY69" i="133"/>
  <c r="BU69" i="133"/>
  <c r="BS69" i="133"/>
  <c r="BQ69" i="133"/>
  <c r="BM69" i="133"/>
  <c r="BI69" i="133"/>
  <c r="BE69" i="133"/>
  <c r="BC69" i="133"/>
  <c r="BA69" i="133"/>
  <c r="AW69" i="133"/>
  <c r="AS69" i="133"/>
  <c r="AO69" i="133"/>
  <c r="AM69" i="133"/>
  <c r="AK69" i="133"/>
  <c r="AG69" i="133"/>
  <c r="AC69" i="133"/>
  <c r="Y69" i="133"/>
  <c r="W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K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O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E50" i="114" s="1"/>
  <c r="E21" i="12" s="1"/>
  <c r="CM60" i="133"/>
  <c r="CM59" i="133"/>
  <c r="E28" i="75" s="1"/>
  <c r="CM58" i="133"/>
  <c r="E27" i="75" s="1"/>
  <c r="CM57" i="133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CM41" i="133"/>
  <c r="E30" i="76" s="1"/>
  <c r="CM40" i="133"/>
  <c r="E29" i="76" s="1"/>
  <c r="CM39" i="133"/>
  <c r="E16" i="12" s="1"/>
  <c r="CM38" i="133"/>
  <c r="CM37" i="133"/>
  <c r="CM36" i="133"/>
  <c r="E28" i="76" s="1"/>
  <c r="CM35" i="133"/>
  <c r="E27" i="76" s="1"/>
  <c r="CM34" i="133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CM27" i="133"/>
  <c r="E22" i="76" s="1"/>
  <c r="CK26" i="133"/>
  <c r="CI26" i="133"/>
  <c r="CG26" i="133"/>
  <c r="CC26" i="133"/>
  <c r="BY26" i="133"/>
  <c r="BU26" i="133"/>
  <c r="BS26" i="133"/>
  <c r="BQ26" i="133"/>
  <c r="BM26" i="133"/>
  <c r="BI26" i="133"/>
  <c r="BE26" i="133"/>
  <c r="BC26" i="133"/>
  <c r="BA26" i="133"/>
  <c r="AW26" i="133"/>
  <c r="AU26" i="133"/>
  <c r="AS26" i="133"/>
  <c r="AO26" i="133"/>
  <c r="AM26" i="133"/>
  <c r="AK26" i="133"/>
  <c r="AG26" i="133"/>
  <c r="AC26" i="133"/>
  <c r="Y26" i="133"/>
  <c r="W26" i="133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I68" i="133" s="1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CA68" i="133" s="1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Y68" i="133" s="1"/>
  <c r="AW55" i="133"/>
  <c r="AU55" i="133"/>
  <c r="AS55" i="133"/>
  <c r="AQ55" i="133"/>
  <c r="AK55" i="133"/>
  <c r="AI55" i="133"/>
  <c r="AG55" i="133"/>
  <c r="AE55" i="133"/>
  <c r="AE68" i="133" s="1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BY54" i="133"/>
  <c r="BW54" i="133"/>
  <c r="BQ54" i="133"/>
  <c r="BO54" i="133"/>
  <c r="BO68" i="133" s="1"/>
  <c r="BM54" i="133"/>
  <c r="BK54" i="133"/>
  <c r="BI54" i="133"/>
  <c r="BG54" i="133"/>
  <c r="BA54" i="133"/>
  <c r="AY54" i="133"/>
  <c r="AW54" i="133"/>
  <c r="AU54" i="133"/>
  <c r="AU68" i="133" s="1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CM42" i="133" s="1"/>
  <c r="E16" i="118" s="1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U45" i="133" s="1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E45" i="133" s="1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K45" i="133" s="1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C31" i="133"/>
  <c r="CA31" i="133"/>
  <c r="CA45" i="133" s="1"/>
  <c r="BY31" i="133"/>
  <c r="BW31" i="133"/>
  <c r="BQ31" i="133"/>
  <c r="BO31" i="133"/>
  <c r="BM31" i="133"/>
  <c r="BK31" i="133"/>
  <c r="BI31" i="133"/>
  <c r="BG31" i="133"/>
  <c r="BG45" i="133" s="1"/>
  <c r="BA31" i="133"/>
  <c r="AY31" i="133"/>
  <c r="AY45" i="133" s="1"/>
  <c r="AW31" i="133"/>
  <c r="AU31" i="133"/>
  <c r="AS31" i="133"/>
  <c r="AQ31" i="133"/>
  <c r="AK31" i="133"/>
  <c r="AI31" i="133"/>
  <c r="AI45" i="133" s="1"/>
  <c r="AG31" i="133"/>
  <c r="AE31" i="133"/>
  <c r="AC31" i="133"/>
  <c r="AA31" i="133"/>
  <c r="Q31" i="133"/>
  <c r="O31" i="133"/>
  <c r="M31" i="133"/>
  <c r="K31" i="133"/>
  <c r="K45" i="133" s="1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CM23" i="133" s="1"/>
  <c r="E10" i="118" s="1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W26" i="133" s="1"/>
  <c r="BM14" i="133"/>
  <c r="BK14" i="133"/>
  <c r="BI14" i="133"/>
  <c r="BG14" i="133"/>
  <c r="AW14" i="133"/>
  <c r="AU14" i="133"/>
  <c r="AS14" i="133"/>
  <c r="AQ14" i="133"/>
  <c r="AG14" i="133"/>
  <c r="AE14" i="133"/>
  <c r="AE26" i="133" s="1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AA26" i="133" s="1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Q12" i="133"/>
  <c r="BO12" i="133"/>
  <c r="BM12" i="133"/>
  <c r="BK12" i="133"/>
  <c r="BK26" i="133" s="1"/>
  <c r="BK69" i="133" s="1"/>
  <c r="BI12" i="133"/>
  <c r="BG12" i="133"/>
  <c r="BG26" i="133" s="1"/>
  <c r="BA12" i="133"/>
  <c r="AY12" i="133"/>
  <c r="AW12" i="133"/>
  <c r="AU12" i="133"/>
  <c r="AS12" i="133"/>
  <c r="AQ12" i="133"/>
  <c r="AQ26" i="133" s="1"/>
  <c r="AK12" i="133"/>
  <c r="AI12" i="133"/>
  <c r="AI26" i="133" s="1"/>
  <c r="AG12" i="133"/>
  <c r="CM12" i="133" s="1"/>
  <c r="E18" i="74" s="1"/>
  <c r="AE12" i="133"/>
  <c r="AC12" i="133"/>
  <c r="AA12" i="133"/>
  <c r="Q12" i="133"/>
  <c r="O12" i="133"/>
  <c r="O26" i="133" s="1"/>
  <c r="O69" i="133" s="1"/>
  <c r="M12" i="133"/>
  <c r="K12" i="133"/>
  <c r="K26" i="133" s="1"/>
  <c r="I12" i="133"/>
  <c r="G12" i="133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S88" i="134"/>
  <c r="S27" i="131" s="1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3" i="134"/>
  <c r="E8" i="111" s="1"/>
  <c r="CM72" i="134"/>
  <c r="E19" i="112" s="1"/>
  <c r="CM71" i="134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CM59" i="134"/>
  <c r="CM58" i="134"/>
  <c r="E11" i="112" s="1"/>
  <c r="CM57" i="134"/>
  <c r="E10" i="112" s="1"/>
  <c r="CM56" i="134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CM40" i="134"/>
  <c r="I17" i="18" s="1"/>
  <c r="M17" i="18" s="1"/>
  <c r="CM39" i="134"/>
  <c r="CM38" i="134"/>
  <c r="CM37" i="134"/>
  <c r="CM36" i="134"/>
  <c r="E11" i="76" s="1"/>
  <c r="CM35" i="134"/>
  <c r="E11" i="74" s="1"/>
  <c r="CM34" i="134"/>
  <c r="G22" i="11" s="1"/>
  <c r="CM33" i="134"/>
  <c r="CM32" i="134"/>
  <c r="G16" i="56" s="1"/>
  <c r="CM31" i="134"/>
  <c r="E10" i="74" s="1"/>
  <c r="CM30" i="134"/>
  <c r="CM29" i="134"/>
  <c r="G15" i="54" s="1"/>
  <c r="CM28" i="134"/>
  <c r="G15" i="56" s="1"/>
  <c r="CM27" i="134"/>
  <c r="E10" i="77" s="1"/>
  <c r="CM26" i="134"/>
  <c r="CM25" i="134"/>
  <c r="G14" i="56" s="1"/>
  <c r="CM24" i="134"/>
  <c r="G13" i="54" s="1"/>
  <c r="CM23" i="134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CM16" i="134"/>
  <c r="I9" i="54" s="1"/>
  <c r="CM15" i="134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Y88" i="134" s="1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I88" i="134" s="1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Y88" i="134" s="1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O88" i="134" s="1"/>
  <c r="BM49" i="134"/>
  <c r="BK49" i="134"/>
  <c r="BK88" i="134" s="1"/>
  <c r="BI49" i="134"/>
  <c r="BG49" i="134"/>
  <c r="BA49" i="134"/>
  <c r="AY49" i="134"/>
  <c r="AW49" i="134"/>
  <c r="AU49" i="134"/>
  <c r="AS49" i="134"/>
  <c r="AQ49" i="134"/>
  <c r="AQ88" i="134" s="1"/>
  <c r="AK49" i="134"/>
  <c r="AI49" i="134"/>
  <c r="AG49" i="134"/>
  <c r="AE49" i="134"/>
  <c r="AC49" i="134"/>
  <c r="AA49" i="134"/>
  <c r="Q49" i="134"/>
  <c r="O49" i="134"/>
  <c r="O88" i="134" s="1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M24" i="135"/>
  <c r="M18" i="135"/>
  <c r="M17" i="135"/>
  <c r="K16" i="135"/>
  <c r="K18" i="135" s="1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DA23" i="138"/>
  <c r="CY23" i="138"/>
  <c r="DE23" i="138" s="1"/>
  <c r="DG23" i="138" s="1"/>
  <c r="AA23" i="83" s="1"/>
  <c r="CW23" i="138"/>
  <c r="CU23" i="138"/>
  <c r="CS23" i="138"/>
  <c r="CQ23" i="138"/>
  <c r="CK23" i="138"/>
  <c r="CI23" i="138"/>
  <c r="CG23" i="138"/>
  <c r="CM23" i="138" s="1"/>
  <c r="CO23" i="138" s="1"/>
  <c r="BW23" i="138"/>
  <c r="BU23" i="138"/>
  <c r="BS23" i="138"/>
  <c r="BQ23" i="138"/>
  <c r="BO23" i="138"/>
  <c r="BA23" i="138"/>
  <c r="AY23" i="138"/>
  <c r="BC23" i="138" s="1"/>
  <c r="AW23" i="138"/>
  <c r="AI23" i="138"/>
  <c r="AG23" i="138"/>
  <c r="AE23" i="138"/>
  <c r="AK23" i="138" s="1"/>
  <c r="AM23" i="138" s="1"/>
  <c r="S23" i="138"/>
  <c r="U23" i="138" s="1"/>
  <c r="G23" i="83" s="1"/>
  <c r="Q23" i="138"/>
  <c r="O23" i="138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DC22" i="138"/>
  <c r="CW22" i="138"/>
  <c r="CU22" i="138"/>
  <c r="CS22" i="138"/>
  <c r="CQ22" i="138"/>
  <c r="CO22" i="138"/>
  <c r="CM22" i="138"/>
  <c r="CK22" i="138"/>
  <c r="CI22" i="138"/>
  <c r="CG22" i="138"/>
  <c r="BS22" i="138"/>
  <c r="BQ22" i="138"/>
  <c r="BO22" i="138"/>
  <c r="FA22" i="138" s="1"/>
  <c r="BA22" i="138"/>
  <c r="AY22" i="138"/>
  <c r="EK22" i="138" s="1"/>
  <c r="AW22" i="138"/>
  <c r="AK22" i="138"/>
  <c r="AM22" i="138" s="1"/>
  <c r="AI22" i="138"/>
  <c r="AG22" i="138"/>
  <c r="AE22" i="138"/>
  <c r="S22" i="138"/>
  <c r="U22" i="138" s="1"/>
  <c r="Q22" i="138"/>
  <c r="EM22" i="138" s="1"/>
  <c r="O22" i="138"/>
  <c r="DA22" i="138" s="1"/>
  <c r="M22" i="138"/>
  <c r="EY21" i="138"/>
  <c r="EW21" i="138"/>
  <c r="EU21" i="138"/>
  <c r="ES21" i="138"/>
  <c r="EK21" i="138"/>
  <c r="EG21" i="138"/>
  <c r="EE21" i="138"/>
  <c r="EC21" i="138"/>
  <c r="EA21" i="138"/>
  <c r="DS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C21" i="138"/>
  <c r="BE21" i="138" s="1"/>
  <c r="BA21" i="138"/>
  <c r="AY21" i="138"/>
  <c r="AW21" i="138"/>
  <c r="AK21" i="138"/>
  <c r="AM21" i="138" s="1"/>
  <c r="AI21" i="138"/>
  <c r="DC21" i="138" s="1"/>
  <c r="AG21" i="138"/>
  <c r="AE21" i="138"/>
  <c r="Q21" i="138"/>
  <c r="O21" i="138"/>
  <c r="FC21" i="138" s="1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BU20" i="138"/>
  <c r="BW20" i="138" s="1"/>
  <c r="BS20" i="138"/>
  <c r="BQ20" i="138"/>
  <c r="BO20" i="138"/>
  <c r="BC20" i="138"/>
  <c r="BA20" i="138"/>
  <c r="AY20" i="138"/>
  <c r="AW20" i="138"/>
  <c r="AI20" i="138"/>
  <c r="AG20" i="138"/>
  <c r="AE20" i="138"/>
  <c r="AK20" i="138" s="1"/>
  <c r="AM20" i="138" s="1"/>
  <c r="Q20" i="138"/>
  <c r="FE20" i="138" s="1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E19" i="138"/>
  <c r="BA19" i="138"/>
  <c r="AY19" i="138"/>
  <c r="AW19" i="138"/>
  <c r="BC19" i="138" s="1"/>
  <c r="AI19" i="138"/>
  <c r="AG19" i="138"/>
  <c r="AE19" i="138"/>
  <c r="Q19" i="138"/>
  <c r="DU19" i="138" s="1"/>
  <c r="O19" i="138"/>
  <c r="EK19" i="138" s="1"/>
  <c r="M19" i="138"/>
  <c r="CY19" i="138" s="1"/>
  <c r="EY18" i="138"/>
  <c r="EW18" i="138"/>
  <c r="EU18" i="138"/>
  <c r="ES18" i="138"/>
  <c r="EG18" i="138"/>
  <c r="EE18" i="138"/>
  <c r="EC18" i="138"/>
  <c r="EA18" i="138"/>
  <c r="DQ18" i="138"/>
  <c r="DO18" i="138"/>
  <c r="DM18" i="138"/>
  <c r="DK18" i="138"/>
  <c r="DI18" i="138"/>
  <c r="DC18" i="138"/>
  <c r="DA18" i="138"/>
  <c r="CW18" i="138"/>
  <c r="CU18" i="138"/>
  <c r="CS18" i="138"/>
  <c r="CQ18" i="138"/>
  <c r="CK18" i="138"/>
  <c r="CI18" i="138"/>
  <c r="CG18" i="138"/>
  <c r="CM18" i="138" s="1"/>
  <c r="CO18" i="138" s="1"/>
  <c r="BW18" i="138"/>
  <c r="BS18" i="138"/>
  <c r="BQ18" i="138"/>
  <c r="BO18" i="138"/>
  <c r="BU18" i="138" s="1"/>
  <c r="BA18" i="138"/>
  <c r="AY18" i="138"/>
  <c r="BC18" i="138" s="1"/>
  <c r="BE18" i="138" s="1"/>
  <c r="AW18" i="138"/>
  <c r="AI18" i="138"/>
  <c r="AG18" i="138"/>
  <c r="DS18" i="138" s="1"/>
  <c r="AE18" i="138"/>
  <c r="AK18" i="138" s="1"/>
  <c r="AM18" i="138" s="1"/>
  <c r="S18" i="138"/>
  <c r="U18" i="138" s="1"/>
  <c r="Q18" i="138"/>
  <c r="O18" i="138"/>
  <c r="M18" i="138"/>
  <c r="FA18" i="138" s="1"/>
  <c r="FC17" i="138"/>
  <c r="EY17" i="138"/>
  <c r="EW17" i="138"/>
  <c r="EU17" i="138"/>
  <c r="ES17" i="138"/>
  <c r="EM17" i="138"/>
  <c r="EK17" i="138"/>
  <c r="EG17" i="138"/>
  <c r="EE17" i="138"/>
  <c r="EC17" i="138"/>
  <c r="EA17" i="138"/>
  <c r="DU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AK17" i="138"/>
  <c r="AM17" i="138" s="1"/>
  <c r="AI17" i="138"/>
  <c r="AG17" i="138"/>
  <c r="AE17" i="138"/>
  <c r="Q17" i="138"/>
  <c r="DC17" i="138" s="1"/>
  <c r="O17" i="138"/>
  <c r="M17" i="138"/>
  <c r="FA16" i="138"/>
  <c r="EY16" i="138"/>
  <c r="EW16" i="138"/>
  <c r="EU16" i="138"/>
  <c r="ES16" i="138"/>
  <c r="EG16" i="138"/>
  <c r="EE16" i="138"/>
  <c r="EC16" i="138"/>
  <c r="EA16" i="138"/>
  <c r="DU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EM16" i="138" s="1"/>
  <c r="BQ16" i="138"/>
  <c r="BO16" i="138"/>
  <c r="BU16" i="138" s="1"/>
  <c r="BW16" i="138" s="1"/>
  <c r="BE16" i="138"/>
  <c r="BC16" i="138"/>
  <c r="BA16" i="138"/>
  <c r="AY16" i="138"/>
  <c r="AW16" i="138"/>
  <c r="AI16" i="138"/>
  <c r="AG16" i="138"/>
  <c r="EK16" i="138" s="1"/>
  <c r="AE16" i="138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DA15" i="138"/>
  <c r="CY15" i="138"/>
  <c r="DE15" i="138" s="1"/>
  <c r="DG15" i="138" s="1"/>
  <c r="CW15" i="138"/>
  <c r="CU15" i="138"/>
  <c r="CS15" i="138"/>
  <c r="CQ15" i="138"/>
  <c r="CK15" i="138"/>
  <c r="CI15" i="138"/>
  <c r="CG15" i="138"/>
  <c r="CM15" i="138" s="1"/>
  <c r="CO15" i="138" s="1"/>
  <c r="BW15" i="138"/>
  <c r="BU15" i="138"/>
  <c r="BS15" i="138"/>
  <c r="BQ15" i="138"/>
  <c r="BO15" i="138"/>
  <c r="BA15" i="138"/>
  <c r="AY15" i="138"/>
  <c r="BC15" i="138" s="1"/>
  <c r="BE15" i="138" s="1"/>
  <c r="AW15" i="138"/>
  <c r="AI15" i="138"/>
  <c r="AG15" i="138"/>
  <c r="AE15" i="138"/>
  <c r="AK15" i="138" s="1"/>
  <c r="AM15" i="138" s="1"/>
  <c r="S15" i="138"/>
  <c r="U15" i="138" s="1"/>
  <c r="G15" i="83" s="1"/>
  <c r="Q15" i="138"/>
  <c r="O15" i="138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DC14" i="138"/>
  <c r="CW14" i="138"/>
  <c r="CU14" i="138"/>
  <c r="CS14" i="138"/>
  <c r="CQ14" i="138"/>
  <c r="CO14" i="138"/>
  <c r="CM14" i="138"/>
  <c r="CK14" i="138"/>
  <c r="CI14" i="138"/>
  <c r="CG14" i="138"/>
  <c r="BS14" i="138"/>
  <c r="BQ14" i="138"/>
  <c r="BO14" i="138"/>
  <c r="FA14" i="138" s="1"/>
  <c r="BA14" i="138"/>
  <c r="AY14" i="138"/>
  <c r="EK14" i="138" s="1"/>
  <c r="AW14" i="138"/>
  <c r="AK14" i="138"/>
  <c r="AM14" i="138" s="1"/>
  <c r="AI14" i="138"/>
  <c r="AG14" i="138"/>
  <c r="AE14" i="138"/>
  <c r="S14" i="138"/>
  <c r="U14" i="138" s="1"/>
  <c r="Q14" i="138"/>
  <c r="EM14" i="138" s="1"/>
  <c r="O14" i="138"/>
  <c r="DA14" i="138" s="1"/>
  <c r="M14" i="138"/>
  <c r="EY13" i="138"/>
  <c r="EW13" i="138"/>
  <c r="EU13" i="138"/>
  <c r="ES13" i="138"/>
  <c r="EK13" i="138"/>
  <c r="EG13" i="138"/>
  <c r="EE13" i="138"/>
  <c r="EC13" i="138"/>
  <c r="EA13" i="138"/>
  <c r="DS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C13" i="138"/>
  <c r="BE13" i="138" s="1"/>
  <c r="BA13" i="138"/>
  <c r="AY13" i="138"/>
  <c r="AW13" i="138"/>
  <c r="AK13" i="138"/>
  <c r="AM13" i="138" s="1"/>
  <c r="AI13" i="138"/>
  <c r="DC13" i="138" s="1"/>
  <c r="AG13" i="138"/>
  <c r="AE13" i="138"/>
  <c r="Q13" i="138"/>
  <c r="O13" i="138"/>
  <c r="FC13" i="138" s="1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C12" i="138"/>
  <c r="BE12" i="138" s="1"/>
  <c r="BA12" i="138"/>
  <c r="AY12" i="138"/>
  <c r="AW12" i="138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E11" i="138"/>
  <c r="BA11" i="138"/>
  <c r="AY11" i="138"/>
  <c r="AW11" i="138"/>
  <c r="BC11" i="138" s="1"/>
  <c r="AI11" i="138"/>
  <c r="AG11" i="138"/>
  <c r="AK11" i="138" s="1"/>
  <c r="AM11" i="138" s="1"/>
  <c r="AE11" i="138"/>
  <c r="Q11" i="138"/>
  <c r="DU11" i="138" s="1"/>
  <c r="O11" i="138"/>
  <c r="EK11" i="138" s="1"/>
  <c r="M11" i="138"/>
  <c r="CY11" i="138" s="1"/>
  <c r="EY10" i="138"/>
  <c r="EW10" i="138"/>
  <c r="EU10" i="138"/>
  <c r="ES10" i="138"/>
  <c r="EG10" i="138"/>
  <c r="EE10" i="138"/>
  <c r="EC10" i="138"/>
  <c r="EA10" i="138"/>
  <c r="DQ10" i="138"/>
  <c r="DO10" i="138"/>
  <c r="DM10" i="138"/>
  <c r="DK10" i="138"/>
  <c r="DI10" i="138"/>
  <c r="DC10" i="138"/>
  <c r="DA10" i="138"/>
  <c r="CW10" i="138"/>
  <c r="CU10" i="138"/>
  <c r="CS10" i="138"/>
  <c r="CQ10" i="138"/>
  <c r="CK10" i="138"/>
  <c r="CI10" i="138"/>
  <c r="CG10" i="138"/>
  <c r="CM10" i="138" s="1"/>
  <c r="CO10" i="138" s="1"/>
  <c r="BW10" i="138"/>
  <c r="BS10" i="138"/>
  <c r="BQ10" i="138"/>
  <c r="BO10" i="138"/>
  <c r="BU10" i="138" s="1"/>
  <c r="BA10" i="138"/>
  <c r="AY10" i="138"/>
  <c r="BC10" i="138" s="1"/>
  <c r="BE10" i="138" s="1"/>
  <c r="AW10" i="138"/>
  <c r="AI10" i="138"/>
  <c r="AG10" i="138"/>
  <c r="DS10" i="138" s="1"/>
  <c r="AE10" i="138"/>
  <c r="AK10" i="138" s="1"/>
  <c r="AM10" i="138" s="1"/>
  <c r="S10" i="138"/>
  <c r="U10" i="138" s="1"/>
  <c r="Q10" i="138"/>
  <c r="O10" i="138"/>
  <c r="M10" i="138"/>
  <c r="FA10" i="138" s="1"/>
  <c r="FC9" i="138"/>
  <c r="EY9" i="138"/>
  <c r="EW9" i="138"/>
  <c r="EU9" i="138"/>
  <c r="ES9" i="138"/>
  <c r="EM9" i="138"/>
  <c r="EK9" i="138"/>
  <c r="EG9" i="138"/>
  <c r="EE9" i="138"/>
  <c r="EC9" i="138"/>
  <c r="EA9" i="138"/>
  <c r="DU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W9" i="138"/>
  <c r="BS9" i="138"/>
  <c r="BQ9" i="138"/>
  <c r="BU9" i="138" s="1"/>
  <c r="BO9" i="138"/>
  <c r="BA9" i="138"/>
  <c r="AY9" i="138"/>
  <c r="AW9" i="138"/>
  <c r="AK9" i="138"/>
  <c r="AM9" i="138" s="1"/>
  <c r="AI9" i="138"/>
  <c r="AG9" i="138"/>
  <c r="AE9" i="138"/>
  <c r="Q9" i="138"/>
  <c r="DC9" i="138" s="1"/>
  <c r="O9" i="138"/>
  <c r="M9" i="138"/>
  <c r="FA8" i="138"/>
  <c r="FG8" i="138" s="1"/>
  <c r="EY8" i="138"/>
  <c r="EW8" i="138"/>
  <c r="EU8" i="138"/>
  <c r="ES8" i="138"/>
  <c r="EG8" i="138"/>
  <c r="EE8" i="138"/>
  <c r="EC8" i="138"/>
  <c r="EA8" i="138"/>
  <c r="DU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EM8" i="138" s="1"/>
  <c r="BQ8" i="138"/>
  <c r="BO8" i="138"/>
  <c r="BU8" i="138" s="1"/>
  <c r="BW8" i="138" s="1"/>
  <c r="BC8" i="138"/>
  <c r="BA8" i="138"/>
  <c r="AY8" i="138"/>
  <c r="AW8" i="138"/>
  <c r="AM8" i="138"/>
  <c r="AK8" i="138"/>
  <c r="AI8" i="138"/>
  <c r="AG8" i="138"/>
  <c r="EK8" i="138" s="1"/>
  <c r="AE8" i="138"/>
  <c r="Q8" i="138"/>
  <c r="O8" i="138"/>
  <c r="M8" i="138"/>
  <c r="CY8" i="138" s="1"/>
  <c r="DE8" i="138" s="1"/>
  <c r="D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I56" i="141" s="1"/>
  <c r="E56" i="4" s="1"/>
  <c r="G395" i="1" s="1"/>
  <c r="E56" i="14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I38" i="141" s="1"/>
  <c r="E38" i="4" s="1"/>
  <c r="G377" i="1" s="1"/>
  <c r="E38" i="14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W31" i="142"/>
  <c r="AE30" i="142"/>
  <c r="AG30" i="142" s="1"/>
  <c r="AC30" i="142"/>
  <c r="Y30" i="142"/>
  <c r="W30" i="142"/>
  <c r="AA30" i="142" s="1"/>
  <c r="S30" i="142"/>
  <c r="Q30" i="142"/>
  <c r="M30" i="142"/>
  <c r="K30" i="142"/>
  <c r="O30" i="142" s="1"/>
  <c r="G30" i="142"/>
  <c r="I30" i="142" s="1"/>
  <c r="E30" i="142"/>
  <c r="U30" i="142"/>
  <c r="AG29" i="142"/>
  <c r="AA29" i="142"/>
  <c r="U29" i="142"/>
  <c r="O29" i="142"/>
  <c r="AO29" i="142" s="1"/>
  <c r="I29" i="142"/>
  <c r="AG28" i="142"/>
  <c r="AA28" i="142"/>
  <c r="U28" i="142"/>
  <c r="O28" i="142"/>
  <c r="AI28" i="142" s="1"/>
  <c r="I28" i="142"/>
  <c r="AK27" i="142"/>
  <c r="E21" i="90" s="1"/>
  <c r="AI27" i="142"/>
  <c r="E21" i="91" s="1"/>
  <c r="AG27" i="142"/>
  <c r="AA27" i="142"/>
  <c r="U27" i="142"/>
  <c r="O27" i="142"/>
  <c r="I27" i="142"/>
  <c r="E21" i="92" s="1"/>
  <c r="AM26" i="142"/>
  <c r="E20" i="89" s="1"/>
  <c r="AK26" i="142"/>
  <c r="E20" i="90" s="1"/>
  <c r="I20" i="90" s="1"/>
  <c r="AG26" i="142"/>
  <c r="AA26" i="142"/>
  <c r="U26" i="142"/>
  <c r="O26" i="142"/>
  <c r="I26" i="142"/>
  <c r="E20" i="92" s="1"/>
  <c r="AI25" i="142"/>
  <c r="E19" i="91" s="1"/>
  <c r="I19" i="91" s="1"/>
  <c r="AG25" i="142"/>
  <c r="AA25" i="142"/>
  <c r="U25" i="142"/>
  <c r="O25" i="142"/>
  <c r="I25" i="142"/>
  <c r="AO25" i="142" s="1"/>
  <c r="E19" i="88" s="1"/>
  <c r="AI24" i="142"/>
  <c r="E18" i="91" s="1"/>
  <c r="AG24" i="142"/>
  <c r="AA24" i="142"/>
  <c r="U24" i="142"/>
  <c r="O24" i="142"/>
  <c r="I24" i="142"/>
  <c r="AO24" i="142" s="1"/>
  <c r="E18" i="88" s="1"/>
  <c r="AM23" i="142"/>
  <c r="E16" i="89" s="1"/>
  <c r="AK23" i="142"/>
  <c r="E16" i="90" s="1"/>
  <c r="AG23" i="142"/>
  <c r="AA23" i="142"/>
  <c r="U23" i="142"/>
  <c r="O23" i="142"/>
  <c r="I23" i="142"/>
  <c r="E16" i="92" s="1"/>
  <c r="AG22" i="142"/>
  <c r="AA22" i="142"/>
  <c r="AO22" i="142" s="1"/>
  <c r="E17" i="88" s="1"/>
  <c r="U22" i="142"/>
  <c r="O22" i="142"/>
  <c r="I22" i="142"/>
  <c r="AG21" i="142"/>
  <c r="AA21" i="142"/>
  <c r="U21" i="142"/>
  <c r="O21" i="142"/>
  <c r="AO21" i="142" s="1"/>
  <c r="E15" i="88" s="1"/>
  <c r="I21" i="142"/>
  <c r="AG20" i="142"/>
  <c r="AA20" i="142"/>
  <c r="U20" i="142"/>
  <c r="O20" i="142"/>
  <c r="I20" i="142"/>
  <c r="E14" i="92" s="1"/>
  <c r="AE19" i="142"/>
  <c r="AC19" i="142"/>
  <c r="Y19" i="142"/>
  <c r="W19" i="142"/>
  <c r="S19" i="142"/>
  <c r="Q19" i="142"/>
  <c r="U19" i="142" s="1"/>
  <c r="M19" i="142"/>
  <c r="O19" i="142" s="1"/>
  <c r="K19" i="142"/>
  <c r="G19" i="142"/>
  <c r="E19" i="142"/>
  <c r="AI19" i="142"/>
  <c r="AG19" i="142"/>
  <c r="I19" i="142"/>
  <c r="AK18" i="142"/>
  <c r="AG18" i="142"/>
  <c r="AA18" i="142"/>
  <c r="U18" i="142"/>
  <c r="O18" i="142"/>
  <c r="AO18" i="142" s="1"/>
  <c r="I18" i="142"/>
  <c r="AM17" i="142"/>
  <c r="AK17" i="142"/>
  <c r="AG17" i="142"/>
  <c r="AA17" i="142"/>
  <c r="U17" i="142"/>
  <c r="O17" i="142"/>
  <c r="I17" i="142"/>
  <c r="AI17" i="142" s="1"/>
  <c r="AM16" i="142"/>
  <c r="E12" i="89" s="1"/>
  <c r="AG16" i="142"/>
  <c r="AA16" i="142"/>
  <c r="U16" i="142"/>
  <c r="O16" i="142"/>
  <c r="I16" i="142"/>
  <c r="AO16" i="142" s="1"/>
  <c r="E12" i="88" s="1"/>
  <c r="AE15" i="142"/>
  <c r="AG15" i="142" s="1"/>
  <c r="AC15" i="142"/>
  <c r="Y15" i="142"/>
  <c r="W15" i="142"/>
  <c r="S15" i="142"/>
  <c r="Q15" i="142"/>
  <c r="M15" i="142"/>
  <c r="K15" i="142"/>
  <c r="O15" i="142" s="1"/>
  <c r="G15" i="142"/>
  <c r="I15" i="142" s="1"/>
  <c r="AK15" i="142" s="1"/>
  <c r="E11" i="90" s="1"/>
  <c r="E15" i="142"/>
  <c r="AI15" i="142"/>
  <c r="E11" i="91" s="1"/>
  <c r="AA15" i="142"/>
  <c r="U15" i="142"/>
  <c r="AK14" i="142"/>
  <c r="AG14" i="142"/>
  <c r="AA14" i="142"/>
  <c r="AM14" i="142" s="1"/>
  <c r="U14" i="142"/>
  <c r="O14" i="142"/>
  <c r="I14" i="142"/>
  <c r="AM13" i="142"/>
  <c r="AI13" i="142"/>
  <c r="AG13" i="142"/>
  <c r="AO13" i="142" s="1"/>
  <c r="AA13" i="142"/>
  <c r="U13" i="142"/>
  <c r="O13" i="142"/>
  <c r="I13" i="142"/>
  <c r="AK13" i="142" s="1"/>
  <c r="AG12" i="142"/>
  <c r="AA12" i="142"/>
  <c r="U12" i="142"/>
  <c r="O12" i="142"/>
  <c r="AO12" i="142" s="1"/>
  <c r="E10" i="88" s="1"/>
  <c r="I12" i="142"/>
  <c r="AE11" i="142"/>
  <c r="AC11" i="142"/>
  <c r="AC31" i="142" s="1"/>
  <c r="Y11" i="142"/>
  <c r="Y31" i="142" s="1"/>
  <c r="W11" i="142"/>
  <c r="S11" i="142"/>
  <c r="S31" i="142" s="1"/>
  <c r="Q11" i="142"/>
  <c r="M11" i="142"/>
  <c r="M31" i="142" s="1"/>
  <c r="K11" i="142"/>
  <c r="G11" i="142"/>
  <c r="E11" i="142"/>
  <c r="E31" i="142" s="1"/>
  <c r="AG11" i="142"/>
  <c r="U11" i="142"/>
  <c r="O11" i="142"/>
  <c r="AG10" i="142"/>
  <c r="AA10" i="142"/>
  <c r="U10" i="142"/>
  <c r="O10" i="142"/>
  <c r="AI10" i="142" s="1"/>
  <c r="I10" i="142"/>
  <c r="AK9" i="142"/>
  <c r="AI9" i="142"/>
  <c r="AG9" i="142"/>
  <c r="AA9" i="142"/>
  <c r="U9" i="142"/>
  <c r="O9" i="142"/>
  <c r="I9" i="142"/>
  <c r="AM8" i="142"/>
  <c r="E8" i="89" s="1"/>
  <c r="AK8" i="142"/>
  <c r="E8" i="90" s="1"/>
  <c r="AG8" i="142"/>
  <c r="AA8" i="142"/>
  <c r="U8" i="142"/>
  <c r="O8" i="142"/>
  <c r="I8" i="142"/>
  <c r="E8" i="92" s="1"/>
  <c r="AC31" i="143"/>
  <c r="AE30" i="143"/>
  <c r="AG30" i="143" s="1"/>
  <c r="AC30" i="143"/>
  <c r="Y30" i="143"/>
  <c r="W30" i="143"/>
  <c r="S30" i="143"/>
  <c r="Q30" i="143"/>
  <c r="M30" i="143"/>
  <c r="K30" i="143"/>
  <c r="G30" i="143"/>
  <c r="E30" i="143"/>
  <c r="AA30" i="143"/>
  <c r="U30" i="143"/>
  <c r="O30" i="143"/>
  <c r="AK29" i="143"/>
  <c r="AI29" i="143"/>
  <c r="AG29" i="143"/>
  <c r="AA29" i="143"/>
  <c r="U29" i="143"/>
  <c r="O29" i="143"/>
  <c r="I29" i="143"/>
  <c r="AO29" i="143" s="1"/>
  <c r="AM28" i="143"/>
  <c r="AK28" i="143"/>
  <c r="AG28" i="143"/>
  <c r="AA28" i="143"/>
  <c r="U28" i="143"/>
  <c r="O28" i="143"/>
  <c r="I28" i="143"/>
  <c r="AI27" i="143"/>
  <c r="AG27" i="143"/>
  <c r="AO27" i="143" s="1"/>
  <c r="AA27" i="143"/>
  <c r="U27" i="143"/>
  <c r="O27" i="143"/>
  <c r="I27" i="143"/>
  <c r="AM27" i="143" s="1"/>
  <c r="AO26" i="143"/>
  <c r="AI26" i="143"/>
  <c r="AG26" i="143"/>
  <c r="AA26" i="143"/>
  <c r="U26" i="143"/>
  <c r="O26" i="143"/>
  <c r="I26" i="143"/>
  <c r="AK26" i="143" s="1"/>
  <c r="AM25" i="143"/>
  <c r="BM19" i="84" s="1"/>
  <c r="AK25" i="143"/>
  <c r="AG25" i="143"/>
  <c r="AA25" i="143"/>
  <c r="U25" i="143"/>
  <c r="O25" i="143"/>
  <c r="I25" i="143"/>
  <c r="AG24" i="143"/>
  <c r="AA24" i="143"/>
  <c r="U24" i="143"/>
  <c r="AM24" i="143" s="1"/>
  <c r="O24" i="143"/>
  <c r="I24" i="143"/>
  <c r="AG23" i="143"/>
  <c r="AA23" i="143"/>
  <c r="U23" i="143"/>
  <c r="O23" i="143"/>
  <c r="I23" i="143"/>
  <c r="AO23" i="143" s="1"/>
  <c r="AG22" i="143"/>
  <c r="AA22" i="143"/>
  <c r="U22" i="143"/>
  <c r="O22" i="143"/>
  <c r="AI22" i="143" s="1"/>
  <c r="I22" i="143"/>
  <c r="AK21" i="143"/>
  <c r="AI21" i="143"/>
  <c r="AG21" i="143"/>
  <c r="AA21" i="143"/>
  <c r="U21" i="143"/>
  <c r="O21" i="143"/>
  <c r="I21" i="143"/>
  <c r="AM21" i="143" s="1"/>
  <c r="AM20" i="143"/>
  <c r="AK20" i="143"/>
  <c r="AG20" i="143"/>
  <c r="AA20" i="143"/>
  <c r="U20" i="143"/>
  <c r="O20" i="143"/>
  <c r="I20" i="143"/>
  <c r="AI20" i="143" s="1"/>
  <c r="AE19" i="143"/>
  <c r="AE31" i="143" s="1"/>
  <c r="AC19" i="143"/>
  <c r="Y19" i="143"/>
  <c r="W19" i="143"/>
  <c r="AA19" i="143" s="1"/>
  <c r="S19" i="143"/>
  <c r="Q19" i="143"/>
  <c r="M19" i="143"/>
  <c r="K19" i="143"/>
  <c r="G19" i="143"/>
  <c r="G31" i="143" s="1"/>
  <c r="E19" i="143"/>
  <c r="U19" i="143"/>
  <c r="O19" i="143"/>
  <c r="AG18" i="143"/>
  <c r="AA18" i="143"/>
  <c r="U18" i="143"/>
  <c r="AM18" i="143" s="1"/>
  <c r="O18" i="143"/>
  <c r="I18" i="143"/>
  <c r="AG17" i="143"/>
  <c r="AA17" i="143"/>
  <c r="U17" i="143"/>
  <c r="O17" i="143"/>
  <c r="I17" i="143"/>
  <c r="AI16" i="143"/>
  <c r="AC12" i="81" s="1"/>
  <c r="AG12" i="81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U15" i="143" s="1"/>
  <c r="M15" i="143"/>
  <c r="O15" i="143" s="1"/>
  <c r="K15" i="143"/>
  <c r="G15" i="143"/>
  <c r="E15" i="143"/>
  <c r="AG15" i="143"/>
  <c r="I15" i="143"/>
  <c r="AO14" i="143"/>
  <c r="AI14" i="143"/>
  <c r="AG14" i="143"/>
  <c r="AA14" i="143"/>
  <c r="U14" i="143"/>
  <c r="O14" i="143"/>
  <c r="I14" i="143"/>
  <c r="AM14" i="143" s="1"/>
  <c r="AM13" i="143"/>
  <c r="AK13" i="143"/>
  <c r="AG13" i="143"/>
  <c r="AA13" i="143"/>
  <c r="U13" i="143"/>
  <c r="O13" i="143"/>
  <c r="I13" i="143"/>
  <c r="AG12" i="143"/>
  <c r="AA12" i="143"/>
  <c r="U12" i="143"/>
  <c r="AO12" i="143" s="1"/>
  <c r="O12" i="143"/>
  <c r="I12" i="143"/>
  <c r="AE11" i="143"/>
  <c r="AG11" i="143" s="1"/>
  <c r="AC11" i="143"/>
  <c r="Y11" i="143"/>
  <c r="W11" i="143"/>
  <c r="S11" i="143"/>
  <c r="S31" i="143" s="1"/>
  <c r="Q11" i="143"/>
  <c r="Q31" i="143" s="1"/>
  <c r="M11" i="143"/>
  <c r="K11" i="143"/>
  <c r="G11" i="143"/>
  <c r="E11" i="143"/>
  <c r="I11" i="143" s="1"/>
  <c r="E9" i="82" s="1"/>
  <c r="I9" i="82" s="1"/>
  <c r="AA11" i="143"/>
  <c r="U11" i="143"/>
  <c r="AK10" i="143"/>
  <c r="AG10" i="143"/>
  <c r="AA10" i="143"/>
  <c r="AM10" i="143" s="1"/>
  <c r="U10" i="143"/>
  <c r="O10" i="143"/>
  <c r="I10" i="143"/>
  <c r="AO10" i="143" s="1"/>
  <c r="AO9" i="143"/>
  <c r="AG9" i="143"/>
  <c r="AA9" i="143"/>
  <c r="U9" i="143"/>
  <c r="O9" i="143"/>
  <c r="I9" i="143"/>
  <c r="AK9" i="143" s="1"/>
  <c r="AO8" i="143"/>
  <c r="AG8" i="143"/>
  <c r="AA8" i="143"/>
  <c r="U8" i="143"/>
  <c r="O8" i="143"/>
  <c r="I8" i="143"/>
  <c r="AE26" i="144"/>
  <c r="AU60" i="99" s="1"/>
  <c r="AC26" i="144"/>
  <c r="AA26" i="144"/>
  <c r="Y26" i="144"/>
  <c r="AI60" i="99" s="1"/>
  <c r="W26" i="144"/>
  <c r="AK60" i="99" s="1"/>
  <c r="U26" i="144"/>
  <c r="S26" i="144"/>
  <c r="W60" i="99" s="1"/>
  <c r="Q26" i="144"/>
  <c r="M26" i="144"/>
  <c r="K26" i="144"/>
  <c r="G26" i="144"/>
  <c r="E26" i="144"/>
  <c r="AC25" i="144"/>
  <c r="AW59" i="99" s="1"/>
  <c r="M25" i="144"/>
  <c r="K59" i="99" s="1"/>
  <c r="AO24" i="144"/>
  <c r="AI24" i="144"/>
  <c r="S58" i="99" s="1"/>
  <c r="AG24" i="144"/>
  <c r="AE24" i="144"/>
  <c r="AU58" i="99" s="1"/>
  <c r="AC24" i="144"/>
  <c r="AW58" i="99" s="1"/>
  <c r="Y24" i="144"/>
  <c r="AI58" i="99" s="1"/>
  <c r="W24" i="144"/>
  <c r="S24" i="144"/>
  <c r="W58" i="99" s="1"/>
  <c r="Q24" i="144"/>
  <c r="M24" i="144"/>
  <c r="K58" i="99" s="1"/>
  <c r="O58" i="99" s="1"/>
  <c r="K24" i="144"/>
  <c r="M58" i="99" s="1"/>
  <c r="G24" i="144"/>
  <c r="E24" i="144"/>
  <c r="AU24" i="144" s="1"/>
  <c r="AQ58" i="99" s="1"/>
  <c r="AO23" i="144"/>
  <c r="AE57" i="99" s="1"/>
  <c r="AE23" i="144"/>
  <c r="AU57" i="99" s="1"/>
  <c r="AC23" i="144"/>
  <c r="Y23" i="144"/>
  <c r="AI57" i="99" s="1"/>
  <c r="W23" i="144"/>
  <c r="AU23" i="144" s="1"/>
  <c r="S23" i="144"/>
  <c r="W57" i="99" s="1"/>
  <c r="AA57" i="99" s="1"/>
  <c r="Q23" i="144"/>
  <c r="Y57" i="99" s="1"/>
  <c r="O23" i="144"/>
  <c r="M23" i="144"/>
  <c r="K57" i="99" s="1"/>
  <c r="K23" i="144"/>
  <c r="I23" i="144"/>
  <c r="G23" i="144"/>
  <c r="E23" i="144"/>
  <c r="AU22" i="144"/>
  <c r="AQ56" i="99" s="1"/>
  <c r="AK22" i="144"/>
  <c r="Q56" i="99" s="1"/>
  <c r="AI22" i="144"/>
  <c r="AE22" i="144"/>
  <c r="AU56" i="99" s="1"/>
  <c r="AC22" i="144"/>
  <c r="AG22" i="144" s="1"/>
  <c r="Y22" i="144"/>
  <c r="W22" i="144"/>
  <c r="AK56" i="99" s="1"/>
  <c r="U22" i="144"/>
  <c r="S22" i="144"/>
  <c r="W56" i="99" s="1"/>
  <c r="AA56" i="99" s="1"/>
  <c r="Q22" i="144"/>
  <c r="Y56" i="99" s="1"/>
  <c r="O22" i="144"/>
  <c r="M22" i="144"/>
  <c r="K56" i="99" s="1"/>
  <c r="K22" i="144"/>
  <c r="M56" i="99" s="1"/>
  <c r="G22" i="144"/>
  <c r="E56" i="99" s="1"/>
  <c r="E22" i="144"/>
  <c r="AQ21" i="144"/>
  <c r="AC55" i="99" s="1"/>
  <c r="AK21" i="144"/>
  <c r="Q55" i="99" s="1"/>
  <c r="AE21" i="144"/>
  <c r="AU55" i="99" s="1"/>
  <c r="AC21" i="144"/>
  <c r="AG21" i="144" s="1"/>
  <c r="Y21" i="144"/>
  <c r="AI55" i="99" s="1"/>
  <c r="AM55" i="99" s="1"/>
  <c r="W21" i="144"/>
  <c r="AK55" i="99" s="1"/>
  <c r="S21" i="144"/>
  <c r="W55" i="99" s="1"/>
  <c r="Q21" i="144"/>
  <c r="M21" i="144"/>
  <c r="K55" i="99" s="1"/>
  <c r="K21" i="144"/>
  <c r="G21" i="144"/>
  <c r="E55" i="99" s="1"/>
  <c r="E21" i="144"/>
  <c r="AU21" i="144" s="1"/>
  <c r="AQ55" i="99" s="1"/>
  <c r="AQ20" i="144"/>
  <c r="AE20" i="144"/>
  <c r="AG20" i="144" s="1"/>
  <c r="AC20" i="144"/>
  <c r="AW54" i="99" s="1"/>
  <c r="Y20" i="144"/>
  <c r="AI54" i="99" s="1"/>
  <c r="AM54" i="99" s="1"/>
  <c r="W20" i="144"/>
  <c r="AK54" i="99" s="1"/>
  <c r="S20" i="144"/>
  <c r="Q20" i="144"/>
  <c r="M20" i="144"/>
  <c r="K54" i="99" s="1"/>
  <c r="K20" i="144"/>
  <c r="M54" i="99" s="1"/>
  <c r="O54" i="99" s="1"/>
  <c r="I20" i="144"/>
  <c r="G20" i="144"/>
  <c r="E54" i="99" s="1"/>
  <c r="E20" i="144"/>
  <c r="BA19" i="144"/>
  <c r="AU19" i="144"/>
  <c r="AG19" i="144"/>
  <c r="AE19" i="144"/>
  <c r="AU53" i="99" s="1"/>
  <c r="AY53" i="99" s="1"/>
  <c r="AC19" i="144"/>
  <c r="AW53" i="99" s="1"/>
  <c r="Y19" i="144"/>
  <c r="AI53" i="99" s="1"/>
  <c r="W19" i="144"/>
  <c r="U19" i="144"/>
  <c r="S19" i="144"/>
  <c r="W53" i="99" s="1"/>
  <c r="Q19" i="144"/>
  <c r="Y53" i="99" s="1"/>
  <c r="O19" i="144"/>
  <c r="M19" i="144"/>
  <c r="K53" i="99" s="1"/>
  <c r="K19" i="144"/>
  <c r="M53" i="99" s="1"/>
  <c r="G19" i="144"/>
  <c r="AW19" i="144" s="1"/>
  <c r="AO53" i="99" s="1"/>
  <c r="E19" i="144"/>
  <c r="AE18" i="144"/>
  <c r="AU52" i="99" s="1"/>
  <c r="AC18" i="144"/>
  <c r="AA18" i="144"/>
  <c r="Y18" i="144"/>
  <c r="W18" i="144"/>
  <c r="AK52" i="99" s="1"/>
  <c r="U18" i="144"/>
  <c r="S18" i="144"/>
  <c r="Q18" i="144"/>
  <c r="Y52" i="99" s="1"/>
  <c r="AA52" i="99" s="1"/>
  <c r="M18" i="144"/>
  <c r="K52" i="99" s="1"/>
  <c r="K18" i="144"/>
  <c r="G18" i="144"/>
  <c r="E18" i="144"/>
  <c r="AI17" i="144"/>
  <c r="AE17" i="144"/>
  <c r="AU51" i="99" s="1"/>
  <c r="AY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Q17" i="144"/>
  <c r="M17" i="144"/>
  <c r="K51" i="99" s="1"/>
  <c r="K17" i="144"/>
  <c r="G17" i="144"/>
  <c r="BC17" i="144" s="1"/>
  <c r="BA51" i="99" s="1"/>
  <c r="E17" i="144"/>
  <c r="AW16" i="144"/>
  <c r="AO50" i="99" s="1"/>
  <c r="AI16" i="144"/>
  <c r="S50" i="99" s="1"/>
  <c r="AG16" i="144"/>
  <c r="AE16" i="144"/>
  <c r="AU50" i="99" s="1"/>
  <c r="AY50" i="99" s="1"/>
  <c r="AC16" i="144"/>
  <c r="AW50" i="99" s="1"/>
  <c r="Y16" i="144"/>
  <c r="AI50" i="99" s="1"/>
  <c r="W16" i="144"/>
  <c r="AA16" i="144" s="1"/>
  <c r="S16" i="144"/>
  <c r="W50" i="99" s="1"/>
  <c r="Q16" i="144"/>
  <c r="M16" i="144"/>
  <c r="K16" i="144"/>
  <c r="O16" i="144" s="1"/>
  <c r="I16" i="144"/>
  <c r="G16" i="144"/>
  <c r="E16" i="144"/>
  <c r="AU15" i="144"/>
  <c r="AO15" i="144"/>
  <c r="AE49" i="99" s="1"/>
  <c r="AE15" i="144"/>
  <c r="AU49" i="99" s="1"/>
  <c r="AC15" i="144"/>
  <c r="AG15" i="144" s="1"/>
  <c r="Y15" i="144"/>
  <c r="AI49" i="99" s="1"/>
  <c r="W15" i="144"/>
  <c r="S15" i="144"/>
  <c r="W49" i="99" s="1"/>
  <c r="AA49" i="99" s="1"/>
  <c r="Q15" i="144"/>
  <c r="Y49" i="99" s="1"/>
  <c r="M15" i="144"/>
  <c r="O15" i="144" s="1"/>
  <c r="K15" i="144"/>
  <c r="G15" i="144"/>
  <c r="BC15" i="144" s="1"/>
  <c r="BA49" i="99" s="1"/>
  <c r="E15" i="144"/>
  <c r="AE14" i="144"/>
  <c r="AU48" i="99" s="1"/>
  <c r="AC14" i="144"/>
  <c r="Y14" i="144"/>
  <c r="W14" i="144"/>
  <c r="AA14" i="144" s="1"/>
  <c r="S14" i="144"/>
  <c r="U14" i="144" s="1"/>
  <c r="Q14" i="144"/>
  <c r="M14" i="144"/>
  <c r="K48" i="99" s="1"/>
  <c r="O48" i="99" s="1"/>
  <c r="K14" i="144"/>
  <c r="M48" i="99" s="1"/>
  <c r="G14" i="144"/>
  <c r="E14" i="144"/>
  <c r="G48" i="99" s="1"/>
  <c r="AQ13" i="144"/>
  <c r="AC47" i="99" s="1"/>
  <c r="AO13" i="144"/>
  <c r="AK13" i="144"/>
  <c r="Q47" i="99" s="1"/>
  <c r="AI13" i="144"/>
  <c r="AE13" i="144"/>
  <c r="AC13" i="144"/>
  <c r="AG13" i="144" s="1"/>
  <c r="AA13" i="144"/>
  <c r="Y13" i="144"/>
  <c r="AI47" i="99" s="1"/>
  <c r="AM47" i="99" s="1"/>
  <c r="W13" i="144"/>
  <c r="AK47" i="99" s="1"/>
  <c r="U13" i="144"/>
  <c r="S13" i="144"/>
  <c r="Q13" i="144"/>
  <c r="M13" i="144"/>
  <c r="K47" i="99" s="1"/>
  <c r="O47" i="99" s="1"/>
  <c r="K13" i="144"/>
  <c r="O13" i="144" s="1"/>
  <c r="G13" i="144"/>
  <c r="E47" i="99" s="1"/>
  <c r="E13" i="144"/>
  <c r="AU13" i="144" s="1"/>
  <c r="AQ47" i="99" s="1"/>
  <c r="BE12" i="144"/>
  <c r="AU12" i="88" s="1"/>
  <c r="AU12" i="144"/>
  <c r="AQ12" i="144"/>
  <c r="AC46" i="99" s="1"/>
  <c r="AG12" i="144"/>
  <c r="AE12" i="144"/>
  <c r="AU46" i="99" s="1"/>
  <c r="AC12" i="144"/>
  <c r="AW46" i="99" s="1"/>
  <c r="AY46" i="99" s="1"/>
  <c r="AA12" i="144"/>
  <c r="Y12" i="144"/>
  <c r="AI46" i="99" s="1"/>
  <c r="AM46" i="99" s="1"/>
  <c r="W12" i="144"/>
  <c r="S12" i="144"/>
  <c r="W46" i="99" s="1"/>
  <c r="Q12" i="144"/>
  <c r="M12" i="144"/>
  <c r="K46" i="99" s="1"/>
  <c r="K12" i="144"/>
  <c r="AO12" i="144" s="1"/>
  <c r="I12" i="144"/>
  <c r="G12" i="144"/>
  <c r="BC12" i="144" s="1"/>
  <c r="BA46" i="99" s="1"/>
  <c r="E12" i="144"/>
  <c r="BA12" i="144" s="1"/>
  <c r="BC46" i="99" s="1"/>
  <c r="BC11" i="144"/>
  <c r="BA45" i="99" s="1"/>
  <c r="AW11" i="144"/>
  <c r="AO45" i="99" s="1"/>
  <c r="AK11" i="144"/>
  <c r="Q45" i="99" s="1"/>
  <c r="AE11" i="144"/>
  <c r="AU45" i="99" s="1"/>
  <c r="AC11" i="144"/>
  <c r="AW45" i="99" s="1"/>
  <c r="AY45" i="99" s="1"/>
  <c r="Y11" i="144"/>
  <c r="W11" i="144"/>
  <c r="S11" i="144"/>
  <c r="W45" i="99" s="1"/>
  <c r="Q11" i="144"/>
  <c r="Y45" i="99" s="1"/>
  <c r="O11" i="144"/>
  <c r="M11" i="144"/>
  <c r="K11" i="144"/>
  <c r="M45" i="99" s="1"/>
  <c r="G11" i="144"/>
  <c r="E11" i="144"/>
  <c r="AU11" i="144" s="1"/>
  <c r="AQ10" i="144"/>
  <c r="AC44" i="99" s="1"/>
  <c r="AK10" i="144"/>
  <c r="Q44" i="99" s="1"/>
  <c r="AE10" i="144"/>
  <c r="AC10" i="144"/>
  <c r="Y10" i="144"/>
  <c r="AI44" i="99" s="1"/>
  <c r="W10" i="144"/>
  <c r="AK44" i="99" s="1"/>
  <c r="U10" i="144"/>
  <c r="S10" i="144"/>
  <c r="W44" i="99" s="1"/>
  <c r="AA44" i="99" s="1"/>
  <c r="Q10" i="144"/>
  <c r="M10" i="144"/>
  <c r="K44" i="99" s="1"/>
  <c r="K10" i="144"/>
  <c r="G10" i="144"/>
  <c r="E10" i="144"/>
  <c r="AE9" i="144"/>
  <c r="AC9" i="144"/>
  <c r="AW43" i="99" s="1"/>
  <c r="AA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O9" i="144" s="1"/>
  <c r="AE43" i="99" s="1"/>
  <c r="AO8" i="144"/>
  <c r="AI8" i="144"/>
  <c r="S42" i="99" s="1"/>
  <c r="AG8" i="144"/>
  <c r="AE8" i="144"/>
  <c r="AU42" i="99" s="1"/>
  <c r="AC8" i="144"/>
  <c r="AW42" i="99" s="1"/>
  <c r="Y8" i="144"/>
  <c r="AI42" i="99" s="1"/>
  <c r="AM42" i="99" s="1"/>
  <c r="W8" i="144"/>
  <c r="S8" i="144"/>
  <c r="W42" i="99" s="1"/>
  <c r="Q8" i="144"/>
  <c r="M8" i="144"/>
  <c r="K8" i="144"/>
  <c r="O8" i="144" s="1"/>
  <c r="G8" i="144"/>
  <c r="E8" i="144"/>
  <c r="AU8" i="144" s="1"/>
  <c r="BC26" i="145"/>
  <c r="BA41" i="99" s="1"/>
  <c r="BE41" i="99" s="1"/>
  <c r="BA26" i="145"/>
  <c r="BC41" i="99" s="1"/>
  <c r="AW26" i="145"/>
  <c r="AO41" i="99" s="1"/>
  <c r="AU26" i="145"/>
  <c r="AY26" i="145" s="1"/>
  <c r="AQ26" i="145"/>
  <c r="AO26" i="145"/>
  <c r="AE41" i="99" s="1"/>
  <c r="AG41" i="99" s="1"/>
  <c r="AM26" i="145"/>
  <c r="AK26" i="145"/>
  <c r="AI26" i="145"/>
  <c r="AG26" i="145"/>
  <c r="AA26" i="145"/>
  <c r="U26" i="145"/>
  <c r="O26" i="145"/>
  <c r="I26" i="145"/>
  <c r="AE25" i="145"/>
  <c r="AC25" i="145"/>
  <c r="Y25" i="145"/>
  <c r="Y25" i="144" s="1"/>
  <c r="AI59" i="99" s="1"/>
  <c r="W25" i="145"/>
  <c r="W25" i="144" s="1"/>
  <c r="AK59" i="99" s="1"/>
  <c r="S25" i="145"/>
  <c r="S25" i="144" s="1"/>
  <c r="W59" i="99" s="1"/>
  <c r="Q25" i="145"/>
  <c r="U25" i="145" s="1"/>
  <c r="M25" i="145"/>
  <c r="K25" i="145"/>
  <c r="O25" i="145" s="1"/>
  <c r="G25" i="145"/>
  <c r="E25" i="145"/>
  <c r="AK25" i="145"/>
  <c r="AI25" i="145"/>
  <c r="AM25" i="145" s="1"/>
  <c r="AA25" i="145"/>
  <c r="BC24" i="145"/>
  <c r="BA40" i="99" s="1"/>
  <c r="BA24" i="145"/>
  <c r="BE24" i="145" s="1"/>
  <c r="AW24" i="145"/>
  <c r="AO40" i="99" s="1"/>
  <c r="AU24" i="145"/>
  <c r="AQ24" i="145"/>
  <c r="AC40" i="99" s="1"/>
  <c r="AG40" i="99" s="1"/>
  <c r="AO24" i="145"/>
  <c r="AE40" i="99" s="1"/>
  <c r="AK24" i="145"/>
  <c r="Q40" i="99" s="1"/>
  <c r="U40" i="99" s="1"/>
  <c r="AI24" i="145"/>
  <c r="AG24" i="145"/>
  <c r="AA24" i="145"/>
  <c r="U24" i="145"/>
  <c r="O24" i="145"/>
  <c r="I24" i="145"/>
  <c r="Q24" i="29" s="1"/>
  <c r="BC23" i="145"/>
  <c r="BA39" i="99" s="1"/>
  <c r="BE39" i="99" s="1"/>
  <c r="BA23" i="145"/>
  <c r="AW23" i="145"/>
  <c r="AO39" i="99" s="1"/>
  <c r="AS39" i="99" s="1"/>
  <c r="AU23" i="145"/>
  <c r="AQ39" i="99" s="1"/>
  <c r="AQ23" i="145"/>
  <c r="AO23" i="145"/>
  <c r="AK23" i="145"/>
  <c r="Q39" i="99" s="1"/>
  <c r="U39" i="99" s="1"/>
  <c r="AI23" i="145"/>
  <c r="S39" i="99" s="1"/>
  <c r="AG23" i="145"/>
  <c r="AA23" i="145"/>
  <c r="U23" i="145"/>
  <c r="O23" i="145"/>
  <c r="I23" i="145"/>
  <c r="BC22" i="145"/>
  <c r="BA22" i="145"/>
  <c r="BC38" i="99" s="1"/>
  <c r="AY22" i="145"/>
  <c r="AW22" i="145"/>
  <c r="AO38" i="99" s="1"/>
  <c r="AU22" i="145"/>
  <c r="AQ38" i="99" s="1"/>
  <c r="AQ22" i="145"/>
  <c r="AC38" i="99" s="1"/>
  <c r="AO22" i="145"/>
  <c r="AK22" i="145"/>
  <c r="Q38" i="99" s="1"/>
  <c r="AI22" i="145"/>
  <c r="AM22" i="145" s="1"/>
  <c r="AG22" i="145"/>
  <c r="AA22" i="145"/>
  <c r="U22" i="145"/>
  <c r="O22" i="145"/>
  <c r="I22" i="145"/>
  <c r="BC21" i="145"/>
  <c r="BA37" i="99" s="1"/>
  <c r="BA21" i="145"/>
  <c r="AW21" i="145"/>
  <c r="AU21" i="145"/>
  <c r="AY21" i="145" s="1"/>
  <c r="AQ21" i="145"/>
  <c r="AC37" i="99" s="1"/>
  <c r="AG37" i="99" s="1"/>
  <c r="AO21" i="145"/>
  <c r="AE37" i="99" s="1"/>
  <c r="AK21" i="145"/>
  <c r="Q37" i="99" s="1"/>
  <c r="U37" i="99" s="1"/>
  <c r="AI21" i="145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U20" i="145"/>
  <c r="AS20" i="145"/>
  <c r="AQ20" i="145"/>
  <c r="AC36" i="99" s="1"/>
  <c r="AO20" i="145"/>
  <c r="AE36" i="99" s="1"/>
  <c r="AM20" i="145"/>
  <c r="AK20" i="145"/>
  <c r="AI20" i="145"/>
  <c r="S36" i="99" s="1"/>
  <c r="AG20" i="145"/>
  <c r="AA20" i="145"/>
  <c r="U20" i="145"/>
  <c r="O20" i="145"/>
  <c r="I20" i="145"/>
  <c r="Q20" i="29" s="1"/>
  <c r="BE19" i="145"/>
  <c r="BC19" i="145"/>
  <c r="BA19" i="145"/>
  <c r="AW19" i="145"/>
  <c r="AO35" i="99" s="1"/>
  <c r="AU19" i="145"/>
  <c r="AQ19" i="145"/>
  <c r="AC35" i="99" s="1"/>
  <c r="AO19" i="145"/>
  <c r="AS19" i="145" s="1"/>
  <c r="AK19" i="145"/>
  <c r="AI19" i="145"/>
  <c r="AM19" i="145" s="1"/>
  <c r="AG19" i="145"/>
  <c r="AA19" i="145"/>
  <c r="U19" i="145"/>
  <c r="O19" i="145"/>
  <c r="I19" i="145"/>
  <c r="Q25" i="29" s="1"/>
  <c r="BC18" i="145"/>
  <c r="BA18" i="145"/>
  <c r="BE18" i="145" s="1"/>
  <c r="AW18" i="145"/>
  <c r="AO34" i="99" s="1"/>
  <c r="AS34" i="99" s="1"/>
  <c r="AU18" i="145"/>
  <c r="AS18" i="145"/>
  <c r="AQ18" i="145"/>
  <c r="AC34" i="99" s="1"/>
  <c r="AO18" i="145"/>
  <c r="AE34" i="99" s="1"/>
  <c r="AK18" i="145"/>
  <c r="Q34" i="99" s="1"/>
  <c r="AI18" i="145"/>
  <c r="AG18" i="145"/>
  <c r="AA18" i="145"/>
  <c r="U18" i="145"/>
  <c r="O18" i="145"/>
  <c r="I18" i="145"/>
  <c r="BC17" i="145"/>
  <c r="BA33" i="99" s="1"/>
  <c r="BA17" i="145"/>
  <c r="AW17" i="145"/>
  <c r="AO33" i="99" s="1"/>
  <c r="AU17" i="145"/>
  <c r="AQ33" i="99" s="1"/>
  <c r="AS17" i="145"/>
  <c r="AQ17" i="145"/>
  <c r="AO17" i="145"/>
  <c r="AE33" i="99" s="1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BE16" i="145" s="1"/>
  <c r="AW16" i="145"/>
  <c r="AO32" i="99" s="1"/>
  <c r="AU16" i="145"/>
  <c r="AQ16" i="145"/>
  <c r="AC32" i="99" s="1"/>
  <c r="AG32" i="99" s="1"/>
  <c r="AO16" i="145"/>
  <c r="AE32" i="99" s="1"/>
  <c r="AK16" i="145"/>
  <c r="AM16" i="145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S31" i="99" s="1"/>
  <c r="AU15" i="145"/>
  <c r="AQ31" i="99" s="1"/>
  <c r="AQ15" i="145"/>
  <c r="AO15" i="145"/>
  <c r="AK15" i="145"/>
  <c r="Q31" i="99" s="1"/>
  <c r="AI15" i="145"/>
  <c r="S31" i="99" s="1"/>
  <c r="AG15" i="145"/>
  <c r="AA15" i="145"/>
  <c r="U15" i="145"/>
  <c r="O15" i="145"/>
  <c r="I15" i="145"/>
  <c r="BC14" i="145"/>
  <c r="BA14" i="145"/>
  <c r="BC30" i="99" s="1"/>
  <c r="AY14" i="145"/>
  <c r="AW14" i="145"/>
  <c r="AO30" i="99" s="1"/>
  <c r="AS30" i="99" s="1"/>
  <c r="AU14" i="145"/>
  <c r="AQ30" i="99" s="1"/>
  <c r="AQ14" i="145"/>
  <c r="AC30" i="99" s="1"/>
  <c r="AO14" i="145"/>
  <c r="AK14" i="145"/>
  <c r="Q30" i="99" s="1"/>
  <c r="AI14" i="145"/>
  <c r="AM14" i="145" s="1"/>
  <c r="AG14" i="145"/>
  <c r="AA14" i="145"/>
  <c r="U14" i="145"/>
  <c r="O14" i="145"/>
  <c r="I14" i="145"/>
  <c r="BC13" i="145"/>
  <c r="BA29" i="99" s="1"/>
  <c r="BA13" i="145"/>
  <c r="AW13" i="145"/>
  <c r="AU13" i="145"/>
  <c r="AY13" i="145" s="1"/>
  <c r="AQ13" i="145"/>
  <c r="AC29" i="99" s="1"/>
  <c r="AG29" i="99" s="1"/>
  <c r="AO13" i="145"/>
  <c r="AE29" i="99" s="1"/>
  <c r="AK13" i="145"/>
  <c r="Q29" i="99" s="1"/>
  <c r="U29" i="99" s="1"/>
  <c r="AI13" i="145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U12" i="145"/>
  <c r="AS12" i="145"/>
  <c r="AQ12" i="145"/>
  <c r="AC28" i="99" s="1"/>
  <c r="AO12" i="145"/>
  <c r="AE28" i="99" s="1"/>
  <c r="AM12" i="145"/>
  <c r="AK12" i="145"/>
  <c r="AI12" i="145"/>
  <c r="S28" i="99" s="1"/>
  <c r="AG12" i="145"/>
  <c r="AA12" i="145"/>
  <c r="U12" i="145"/>
  <c r="O12" i="145"/>
  <c r="I12" i="145"/>
  <c r="Q12" i="29" s="1"/>
  <c r="BE11" i="145"/>
  <c r="BC11" i="145"/>
  <c r="BA11" i="145"/>
  <c r="AW11" i="145"/>
  <c r="AO27" i="99" s="1"/>
  <c r="AU11" i="145"/>
  <c r="AQ11" i="145"/>
  <c r="AC27" i="99" s="1"/>
  <c r="AO11" i="145"/>
  <c r="AS11" i="145" s="1"/>
  <c r="AK11" i="145"/>
  <c r="AI11" i="145"/>
  <c r="AM11" i="145" s="1"/>
  <c r="AG11" i="145"/>
  <c r="AA11" i="145"/>
  <c r="U11" i="145"/>
  <c r="O11" i="145"/>
  <c r="I11" i="145"/>
  <c r="BC10" i="145"/>
  <c r="BA10" i="145"/>
  <c r="BE10" i="145" s="1"/>
  <c r="AW10" i="145"/>
  <c r="AO26" i="99" s="1"/>
  <c r="AS26" i="99" s="1"/>
  <c r="AU10" i="145"/>
  <c r="AQ10" i="145"/>
  <c r="AC26" i="99" s="1"/>
  <c r="AO10" i="145"/>
  <c r="AE26" i="99" s="1"/>
  <c r="AK10" i="145"/>
  <c r="Q26" i="99" s="1"/>
  <c r="AI10" i="145"/>
  <c r="AG10" i="145"/>
  <c r="AA10" i="145"/>
  <c r="U10" i="145"/>
  <c r="O10" i="145"/>
  <c r="I10" i="145"/>
  <c r="BC9" i="145"/>
  <c r="BA25" i="99" s="1"/>
  <c r="BA9" i="145"/>
  <c r="AW9" i="145"/>
  <c r="AO25" i="99" s="1"/>
  <c r="AU9" i="145"/>
  <c r="AQ25" i="99" s="1"/>
  <c r="AS9" i="145"/>
  <c r="AQ9" i="145"/>
  <c r="AO9" i="145"/>
  <c r="AE25" i="99" s="1"/>
  <c r="AG25" i="99" s="1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BE8" i="145" s="1"/>
  <c r="AW8" i="145"/>
  <c r="AO24" i="99" s="1"/>
  <c r="AU8" i="145"/>
  <c r="AQ8" i="145"/>
  <c r="AC24" i="99" s="1"/>
  <c r="AG24" i="99" s="1"/>
  <c r="AO8" i="145"/>
  <c r="AE24" i="99" s="1"/>
  <c r="AK8" i="145"/>
  <c r="AM8" i="145" s="1"/>
  <c r="AI8" i="145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AW23" i="146"/>
  <c r="AO23" i="99" s="1"/>
  <c r="AS23" i="99" s="1"/>
  <c r="BS23" i="83" s="1"/>
  <c r="AU23" i="146"/>
  <c r="AQ23" i="99" s="1"/>
  <c r="AQ23" i="146"/>
  <c r="AO23" i="146"/>
  <c r="AK23" i="146"/>
  <c r="Q23" i="99" s="1"/>
  <c r="AI23" i="146"/>
  <c r="S23" i="99" s="1"/>
  <c r="AG23" i="146"/>
  <c r="AA23" i="146"/>
  <c r="U23" i="146"/>
  <c r="O23" i="146"/>
  <c r="I23" i="146"/>
  <c r="BC22" i="146"/>
  <c r="BA22" i="146"/>
  <c r="BC22" i="99" s="1"/>
  <c r="AY22" i="146"/>
  <c r="AW22" i="146"/>
  <c r="AO22" i="99" s="1"/>
  <c r="AS22" i="99" s="1"/>
  <c r="BS22" i="83" s="1"/>
  <c r="AU22" i="146"/>
  <c r="AQ22" i="99" s="1"/>
  <c r="AQ22" i="146"/>
  <c r="AC22" i="99" s="1"/>
  <c r="AO22" i="146"/>
  <c r="AK22" i="146"/>
  <c r="Q22" i="99" s="1"/>
  <c r="AI22" i="146"/>
  <c r="AM22" i="146" s="1"/>
  <c r="AG22" i="146"/>
  <c r="AA22" i="146"/>
  <c r="U22" i="146"/>
  <c r="O22" i="146"/>
  <c r="I22" i="146"/>
  <c r="BC21" i="146"/>
  <c r="BA21" i="99" s="1"/>
  <c r="BA21" i="146"/>
  <c r="AW21" i="146"/>
  <c r="AU21" i="146"/>
  <c r="AY21" i="146" s="1"/>
  <c r="AQ21" i="146"/>
  <c r="AC21" i="99" s="1"/>
  <c r="AG21" i="99" s="1"/>
  <c r="AY21" i="83" s="1"/>
  <c r="AO21" i="146"/>
  <c r="AE21" i="99" s="1"/>
  <c r="AK21" i="146"/>
  <c r="Q21" i="99" s="1"/>
  <c r="U21" i="99" s="1"/>
  <c r="AE21" i="83" s="1"/>
  <c r="AI21" i="146"/>
  <c r="AG21" i="146"/>
  <c r="AA21" i="146"/>
  <c r="U21" i="146"/>
  <c r="O21" i="146"/>
  <c r="I21" i="146"/>
  <c r="BC20" i="146"/>
  <c r="BA20" i="99" s="1"/>
  <c r="BE20" i="99" s="1"/>
  <c r="CM20" i="83" s="1"/>
  <c r="BA20" i="146"/>
  <c r="BC20" i="99" s="1"/>
  <c r="AW20" i="146"/>
  <c r="AU20" i="146"/>
  <c r="AS20" i="146"/>
  <c r="AQ20" i="146"/>
  <c r="AC20" i="99" s="1"/>
  <c r="AG20" i="99" s="1"/>
  <c r="AY20" i="83" s="1"/>
  <c r="AO20" i="146"/>
  <c r="AM20" i="146"/>
  <c r="AK20" i="146"/>
  <c r="AI20" i="146"/>
  <c r="S20" i="99" s="1"/>
  <c r="AG20" i="146"/>
  <c r="AA20" i="146"/>
  <c r="U20" i="146"/>
  <c r="O20" i="146"/>
  <c r="I20" i="146"/>
  <c r="BE19" i="146"/>
  <c r="BC19" i="146"/>
  <c r="BA19" i="146"/>
  <c r="AW19" i="146"/>
  <c r="AO19" i="99" s="1"/>
  <c r="AU19" i="146"/>
  <c r="AQ19" i="146"/>
  <c r="AC19" i="99" s="1"/>
  <c r="AO19" i="146"/>
  <c r="AS19" i="146" s="1"/>
  <c r="AK19" i="146"/>
  <c r="AI19" i="146"/>
  <c r="AM19" i="146" s="1"/>
  <c r="AG19" i="146"/>
  <c r="AA19" i="146"/>
  <c r="U19" i="146"/>
  <c r="O19" i="146"/>
  <c r="I19" i="146"/>
  <c r="BC18" i="146"/>
  <c r="BA18" i="146"/>
  <c r="M12" i="135" s="1"/>
  <c r="M23" i="135" s="1"/>
  <c r="AW18" i="146"/>
  <c r="AO18" i="99" s="1"/>
  <c r="AS18" i="99" s="1"/>
  <c r="BS18" i="83" s="1"/>
  <c r="AU18" i="146"/>
  <c r="K11" i="135" s="1"/>
  <c r="K22" i="135" s="1"/>
  <c r="AQ18" i="146"/>
  <c r="AC18" i="99" s="1"/>
  <c r="AO18" i="146"/>
  <c r="AE18" i="99" s="1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99" s="1"/>
  <c r="AS17" i="146"/>
  <c r="AQ17" i="146"/>
  <c r="AO17" i="146"/>
  <c r="AE17" i="99" s="1"/>
  <c r="AG17" i="99" s="1"/>
  <c r="AY17" i="83" s="1"/>
  <c r="AK17" i="146"/>
  <c r="AI17" i="146"/>
  <c r="AG17" i="146"/>
  <c r="AA17" i="146"/>
  <c r="U17" i="146"/>
  <c r="O17" i="146"/>
  <c r="I17" i="146"/>
  <c r="BC16" i="146"/>
  <c r="BA16" i="99" s="1"/>
  <c r="BA16" i="146"/>
  <c r="BE16" i="146" s="1"/>
  <c r="AW16" i="146"/>
  <c r="AO16" i="99" s="1"/>
  <c r="AU16" i="146"/>
  <c r="AQ16" i="146"/>
  <c r="AC16" i="99" s="1"/>
  <c r="AG16" i="99" s="1"/>
  <c r="AY16" i="83" s="1"/>
  <c r="AO16" i="146"/>
  <c r="AE16" i="99" s="1"/>
  <c r="AK16" i="146"/>
  <c r="AM16" i="146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S15" i="99" s="1"/>
  <c r="BS15" i="83" s="1"/>
  <c r="AU15" i="146"/>
  <c r="AQ15" i="99" s="1"/>
  <c r="AQ15" i="146"/>
  <c r="AO15" i="146"/>
  <c r="AK15" i="146"/>
  <c r="Q15" i="99" s="1"/>
  <c r="AI15" i="146"/>
  <c r="S15" i="99" s="1"/>
  <c r="AG15" i="146"/>
  <c r="AA15" i="146"/>
  <c r="U15" i="146"/>
  <c r="O15" i="146"/>
  <c r="I15" i="146"/>
  <c r="BC14" i="146"/>
  <c r="BA14" i="146"/>
  <c r="BC14" i="99" s="1"/>
  <c r="AY14" i="146"/>
  <c r="AW14" i="146"/>
  <c r="AO14" i="99" s="1"/>
  <c r="AS14" i="99" s="1"/>
  <c r="BS14" i="83" s="1"/>
  <c r="AU14" i="146"/>
  <c r="AQ14" i="99" s="1"/>
  <c r="AQ14" i="146"/>
  <c r="AC14" i="99" s="1"/>
  <c r="AO14" i="146"/>
  <c r="AK14" i="146"/>
  <c r="Q14" i="99" s="1"/>
  <c r="AI14" i="146"/>
  <c r="AM14" i="146" s="1"/>
  <c r="AG14" i="146"/>
  <c r="AA14" i="146"/>
  <c r="U14" i="146"/>
  <c r="O14" i="146"/>
  <c r="I14" i="146"/>
  <c r="BC13" i="146"/>
  <c r="BA13" i="99" s="1"/>
  <c r="BA13" i="146"/>
  <c r="AW13" i="146"/>
  <c r="AU13" i="146"/>
  <c r="AY13" i="146" s="1"/>
  <c r="AQ13" i="146"/>
  <c r="AC13" i="99" s="1"/>
  <c r="AG13" i="99" s="1"/>
  <c r="AY13" i="83" s="1"/>
  <c r="AO13" i="146"/>
  <c r="AE13" i="99" s="1"/>
  <c r="AK13" i="146"/>
  <c r="Q13" i="99" s="1"/>
  <c r="U13" i="99" s="1"/>
  <c r="AE13" i="83" s="1"/>
  <c r="AI13" i="146"/>
  <c r="AG13" i="146"/>
  <c r="AA13" i="146"/>
  <c r="U13" i="146"/>
  <c r="O13" i="146"/>
  <c r="I13" i="146"/>
  <c r="BC12" i="146"/>
  <c r="BA12" i="99" s="1"/>
  <c r="BE12" i="99" s="1"/>
  <c r="CM12" i="83" s="1"/>
  <c r="BA12" i="146"/>
  <c r="BC12" i="99" s="1"/>
  <c r="AW12" i="146"/>
  <c r="AU12" i="146"/>
  <c r="AS12" i="146"/>
  <c r="AQ12" i="146"/>
  <c r="AC12" i="99" s="1"/>
  <c r="AG12" i="99" s="1"/>
  <c r="AY12" i="83" s="1"/>
  <c r="AO12" i="146"/>
  <c r="AM12" i="146"/>
  <c r="AK12" i="146"/>
  <c r="AI12" i="146"/>
  <c r="S12" i="99" s="1"/>
  <c r="AG12" i="146"/>
  <c r="AA12" i="146"/>
  <c r="U12" i="146"/>
  <c r="O12" i="146"/>
  <c r="I12" i="146"/>
  <c r="BE11" i="146"/>
  <c r="BC11" i="146"/>
  <c r="BA11" i="146"/>
  <c r="AW11" i="146"/>
  <c r="AO11" i="99" s="1"/>
  <c r="AU11" i="146"/>
  <c r="AQ11" i="146"/>
  <c r="AC11" i="99" s="1"/>
  <c r="AO11" i="146"/>
  <c r="AS11" i="146" s="1"/>
  <c r="AM11" i="146"/>
  <c r="AK11" i="146"/>
  <c r="AI11" i="146"/>
  <c r="S11" i="99" s="1"/>
  <c r="U11" i="99" s="1"/>
  <c r="AE11" i="83" s="1"/>
  <c r="AG11" i="146"/>
  <c r="AA11" i="146"/>
  <c r="U11" i="146"/>
  <c r="O11" i="146"/>
  <c r="I11" i="146"/>
  <c r="BC10" i="146"/>
  <c r="BE10" i="146" s="1"/>
  <c r="BA10" i="146"/>
  <c r="AY10" i="146"/>
  <c r="AW10" i="146"/>
  <c r="AO10" i="99" s="1"/>
  <c r="AU10" i="146"/>
  <c r="AQ10" i="146"/>
  <c r="AC10" i="99" s="1"/>
  <c r="AO10" i="146"/>
  <c r="AE10" i="99" s="1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Y9" i="146"/>
  <c r="AW9" i="146"/>
  <c r="AO9" i="99" s="1"/>
  <c r="AU9" i="146"/>
  <c r="AQ9" i="99" s="1"/>
  <c r="AS9" i="146"/>
  <c r="AQ9" i="146"/>
  <c r="AO9" i="146"/>
  <c r="AE9" i="99" s="1"/>
  <c r="AK9" i="146"/>
  <c r="Q9" i="99" s="1"/>
  <c r="AI9" i="146"/>
  <c r="AG9" i="146"/>
  <c r="AA9" i="146"/>
  <c r="U9" i="146"/>
  <c r="O9" i="146"/>
  <c r="I9" i="146"/>
  <c r="BC8" i="146"/>
  <c r="BA8" i="99" s="1"/>
  <c r="BA8" i="146"/>
  <c r="BE8" i="146" s="1"/>
  <c r="AW8" i="146"/>
  <c r="AO8" i="99" s="1"/>
  <c r="AU8" i="146"/>
  <c r="AQ8" i="146"/>
  <c r="AC8" i="99" s="1"/>
  <c r="AG8" i="99" s="1"/>
  <c r="AY8" i="83" s="1"/>
  <c r="AO8" i="146"/>
  <c r="AE8" i="99" s="1"/>
  <c r="AK8" i="146"/>
  <c r="Q8" i="99" s="1"/>
  <c r="U8" i="99" s="1"/>
  <c r="AE8" i="83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E62" i="147"/>
  <c r="O62" i="147" s="1"/>
  <c r="M61" i="147"/>
  <c r="K61" i="147"/>
  <c r="I61" i="147"/>
  <c r="G61" i="147"/>
  <c r="E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K62" i="147" s="1"/>
  <c r="I58" i="147"/>
  <c r="I62" i="147" s="1"/>
  <c r="G58" i="147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S53" i="147" s="1"/>
  <c r="I53" i="147"/>
  <c r="G53" i="147"/>
  <c r="E53" i="147"/>
  <c r="Q53" i="147"/>
  <c r="O53" i="147"/>
  <c r="M52" i="147"/>
  <c r="U52" i="147" s="1"/>
  <c r="K52" i="147"/>
  <c r="I52" i="147"/>
  <c r="G52" i="147"/>
  <c r="E52" i="147"/>
  <c r="Q52" i="147"/>
  <c r="O52" i="147"/>
  <c r="I11" i="60" s="1"/>
  <c r="G20" i="57" s="1"/>
  <c r="M51" i="147"/>
  <c r="K51" i="147"/>
  <c r="I51" i="147"/>
  <c r="G51" i="147"/>
  <c r="E51" i="147"/>
  <c r="S51" i="147"/>
  <c r="K54" i="100" s="1"/>
  <c r="Q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S45" i="147"/>
  <c r="Q45" i="147"/>
  <c r="Q27" i="21" s="1"/>
  <c r="O45" i="147"/>
  <c r="M44" i="147"/>
  <c r="K44" i="147"/>
  <c r="I44" i="147"/>
  <c r="U44" i="147" s="1"/>
  <c r="G44" i="147"/>
  <c r="O44" i="147" s="1"/>
  <c r="E44" i="147"/>
  <c r="U43" i="147"/>
  <c r="S43" i="147"/>
  <c r="Q43" i="147"/>
  <c r="O43" i="147"/>
  <c r="U42" i="147"/>
  <c r="M53" i="100" s="1"/>
  <c r="S42" i="147"/>
  <c r="Q42" i="147"/>
  <c r="I53" i="100" s="1"/>
  <c r="O42" i="147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S40" i="147"/>
  <c r="O40" i="147"/>
  <c r="I11" i="64" s="1"/>
  <c r="G16" i="57" s="1"/>
  <c r="U39" i="147"/>
  <c r="S39" i="147"/>
  <c r="E16" i="93" s="1"/>
  <c r="Q39" i="147"/>
  <c r="O39" i="147"/>
  <c r="M38" i="147"/>
  <c r="K38" i="147"/>
  <c r="I38" i="147"/>
  <c r="G38" i="147"/>
  <c r="O38" i="147" s="1"/>
  <c r="G34" i="100" s="1"/>
  <c r="G35" i="100" s="1"/>
  <c r="G36" i="100" s="1"/>
  <c r="E38" i="147"/>
  <c r="U37" i="147"/>
  <c r="M49" i="100" s="1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14" i="55" s="1"/>
  <c r="Q29" i="147"/>
  <c r="U28" i="147"/>
  <c r="S28" i="147"/>
  <c r="K40" i="100" s="1"/>
  <c r="Q28" i="147"/>
  <c r="I40" i="100" s="1"/>
  <c r="O28" i="147"/>
  <c r="U27" i="147"/>
  <c r="M39" i="100" s="1"/>
  <c r="S27" i="147"/>
  <c r="K39" i="100" s="1"/>
  <c r="Q27" i="147"/>
  <c r="I39" i="100" s="1"/>
  <c r="I43" i="100" s="1"/>
  <c r="O27" i="147"/>
  <c r="G39" i="100" s="1"/>
  <c r="U26" i="147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S24" i="147"/>
  <c r="K29" i="100" s="1"/>
  <c r="Q24" i="147"/>
  <c r="I29" i="100" s="1"/>
  <c r="O24" i="147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Q19" i="147"/>
  <c r="E12" i="108" s="1"/>
  <c r="O19" i="147"/>
  <c r="E12" i="109" s="1"/>
  <c r="M18" i="147"/>
  <c r="K18" i="147"/>
  <c r="I18" i="147"/>
  <c r="G18" i="147"/>
  <c r="E18" i="147"/>
  <c r="S18" i="147"/>
  <c r="Q18" i="147"/>
  <c r="U17" i="147"/>
  <c r="E11" i="106" s="1"/>
  <c r="S17" i="147"/>
  <c r="E11" i="107" s="1"/>
  <c r="Q17" i="147"/>
  <c r="O17" i="147"/>
  <c r="U16" i="147"/>
  <c r="S16" i="147"/>
  <c r="E9" i="107" s="1"/>
  <c r="E13" i="107" s="1"/>
  <c r="Q16" i="147"/>
  <c r="E9" i="108" s="1"/>
  <c r="E13" i="108" s="1"/>
  <c r="E15" i="108" s="1"/>
  <c r="O16" i="147"/>
  <c r="E9" i="109" s="1"/>
  <c r="E13" i="109" s="1"/>
  <c r="U15" i="147"/>
  <c r="M8" i="100" s="1"/>
  <c r="S15" i="147"/>
  <c r="Q15" i="147"/>
  <c r="E8" i="108" s="1"/>
  <c r="O15" i="147"/>
  <c r="U14" i="147"/>
  <c r="M11" i="100" s="1"/>
  <c r="S14" i="147"/>
  <c r="K11" i="100" s="1"/>
  <c r="Q14" i="147"/>
  <c r="O14" i="147"/>
  <c r="G11" i="100" s="1"/>
  <c r="U13" i="147"/>
  <c r="M10" i="100" s="1"/>
  <c r="S13" i="147"/>
  <c r="K10" i="100" s="1"/>
  <c r="Q13" i="147"/>
  <c r="O13" i="147"/>
  <c r="G10" i="100" s="1"/>
  <c r="U12" i="147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M44" i="100" s="1"/>
  <c r="S10" i="147"/>
  <c r="K18" i="100" s="1"/>
  <c r="Q10" i="147"/>
  <c r="I18" i="100" s="1"/>
  <c r="O10" i="147"/>
  <c r="G18" i="100" s="1"/>
  <c r="U9" i="147"/>
  <c r="S9" i="147"/>
  <c r="K17" i="100" s="1"/>
  <c r="Q9" i="147"/>
  <c r="I17" i="100" s="1"/>
  <c r="O9" i="147"/>
  <c r="G17" i="100" s="1"/>
  <c r="G32" i="100" s="1"/>
  <c r="U8" i="147"/>
  <c r="S8" i="147"/>
  <c r="K16" i="100" s="1"/>
  <c r="Q8" i="147"/>
  <c r="I16" i="100" s="1"/>
  <c r="O8" i="147"/>
  <c r="E14" i="107" l="1"/>
  <c r="E15" i="107"/>
  <c r="U16" i="80"/>
  <c r="Y16" i="80" s="1"/>
  <c r="U16" i="85"/>
  <c r="AI16" i="79" s="1"/>
  <c r="M16" i="47" s="1"/>
  <c r="AS12" i="144"/>
  <c r="AU12" i="90" s="1"/>
  <c r="AY12" i="90" s="1"/>
  <c r="AE46" i="99"/>
  <c r="AG46" i="99" s="1"/>
  <c r="Q12" i="90" s="1"/>
  <c r="AK30" i="142"/>
  <c r="E22" i="90" s="1"/>
  <c r="AI30" i="142"/>
  <c r="E22" i="91" s="1"/>
  <c r="E22" i="92"/>
  <c r="AM30" i="142"/>
  <c r="E22" i="89" s="1"/>
  <c r="AO30" i="142"/>
  <c r="E22" i="88" s="1"/>
  <c r="G21" i="115"/>
  <c r="G55" i="98" s="1"/>
  <c r="I17" i="88"/>
  <c r="BW69" i="133"/>
  <c r="AY8" i="144"/>
  <c r="AU8" i="89" s="1"/>
  <c r="AY8" i="89" s="1"/>
  <c r="AS53" i="99"/>
  <c r="Q19" i="89" s="1"/>
  <c r="BM18" i="83"/>
  <c r="BM18" i="84"/>
  <c r="BY18" i="82"/>
  <c r="CC18" i="82" s="1"/>
  <c r="BY18" i="81"/>
  <c r="CC18" i="81" s="1"/>
  <c r="I15" i="88"/>
  <c r="I18" i="88"/>
  <c r="G43" i="112"/>
  <c r="E60" i="96" s="1"/>
  <c r="I19" i="88"/>
  <c r="FG10" i="138"/>
  <c r="FI10" i="138" s="1"/>
  <c r="AK12" i="81"/>
  <c r="AS12" i="81"/>
  <c r="G28" i="112"/>
  <c r="E45" i="96" s="1"/>
  <c r="I14" i="60"/>
  <c r="J20" i="57" s="1"/>
  <c r="AS45" i="99"/>
  <c r="Q11" i="89" s="1"/>
  <c r="M9" i="82"/>
  <c r="U9" i="82"/>
  <c r="CW16" i="81"/>
  <c r="DA16" i="81" s="1"/>
  <c r="CW16" i="82"/>
  <c r="DA16" i="82" s="1"/>
  <c r="CG16" i="83"/>
  <c r="CG16" i="84"/>
  <c r="BY19" i="84"/>
  <c r="BQ19" i="84"/>
  <c r="BY21" i="81"/>
  <c r="CC21" i="81" s="1"/>
  <c r="BY21" i="82"/>
  <c r="CC21" i="82" s="1"/>
  <c r="BM21" i="83"/>
  <c r="BM21" i="84"/>
  <c r="AG31" i="142"/>
  <c r="I11" i="90"/>
  <c r="G10" i="83"/>
  <c r="M10" i="92"/>
  <c r="G18" i="83"/>
  <c r="M18" i="92"/>
  <c r="G35" i="117"/>
  <c r="G52" i="116"/>
  <c r="E75" i="98" s="1"/>
  <c r="G24" i="112"/>
  <c r="E34" i="96" s="1"/>
  <c r="G40" i="112"/>
  <c r="E58" i="96" s="1"/>
  <c r="G44" i="112"/>
  <c r="O51" i="99"/>
  <c r="BA20" i="81"/>
  <c r="BE20" i="81" s="1"/>
  <c r="BA20" i="82"/>
  <c r="BE20" i="82" s="1"/>
  <c r="AS20" i="83"/>
  <c r="AS20" i="84"/>
  <c r="I12" i="88"/>
  <c r="M12" i="100"/>
  <c r="M13" i="100"/>
  <c r="M14" i="100"/>
  <c r="U56" i="99"/>
  <c r="BE23" i="138"/>
  <c r="BE8" i="138"/>
  <c r="G45" i="112"/>
  <c r="E18" i="108"/>
  <c r="E22" i="108"/>
  <c r="E20" i="108"/>
  <c r="E19" i="108"/>
  <c r="I10" i="88"/>
  <c r="E11" i="111"/>
  <c r="E14" i="12" s="1"/>
  <c r="E23" i="12" s="1"/>
  <c r="E66" i="115"/>
  <c r="E68" i="115"/>
  <c r="U10" i="99"/>
  <c r="AE10" i="83" s="1"/>
  <c r="AG47" i="99"/>
  <c r="Q13" i="90" s="1"/>
  <c r="AM19" i="91"/>
  <c r="AC19" i="91"/>
  <c r="E15" i="109"/>
  <c r="E14" i="109"/>
  <c r="I33" i="100"/>
  <c r="I25" i="100"/>
  <c r="I44" i="100"/>
  <c r="AG38" i="99"/>
  <c r="AQ45" i="99"/>
  <c r="AY11" i="144"/>
  <c r="AU11" i="89" s="1"/>
  <c r="AQ57" i="99"/>
  <c r="U31" i="143"/>
  <c r="CW10" i="81"/>
  <c r="DA10" i="81" s="1"/>
  <c r="CW10" i="82"/>
  <c r="DA10" i="82" s="1"/>
  <c r="CG10" i="83"/>
  <c r="CG10" i="84"/>
  <c r="AC17" i="81"/>
  <c r="AG17" i="81" s="1"/>
  <c r="AC17" i="82"/>
  <c r="AG17" i="82" s="1"/>
  <c r="Y17" i="83"/>
  <c r="Y17" i="84"/>
  <c r="CG21" i="83"/>
  <c r="CG21" i="84"/>
  <c r="CW21" i="81"/>
  <c r="DA21" i="81" s="1"/>
  <c r="CW21" i="82"/>
  <c r="DA21" i="82" s="1"/>
  <c r="AA8" i="83"/>
  <c r="M8" i="91"/>
  <c r="BK27" i="131"/>
  <c r="G36" i="101"/>
  <c r="Y27" i="131"/>
  <c r="G41" i="101" s="1"/>
  <c r="CA69" i="133"/>
  <c r="AE69" i="133"/>
  <c r="G70" i="116"/>
  <c r="E39" i="98" s="1"/>
  <c r="G33" i="100"/>
  <c r="G25" i="100"/>
  <c r="G44" i="100"/>
  <c r="E15" i="80"/>
  <c r="E15" i="85"/>
  <c r="AS14" i="145"/>
  <c r="AE30" i="99"/>
  <c r="AG30" i="99" s="1"/>
  <c r="AA46" i="99"/>
  <c r="AW57" i="99"/>
  <c r="AG23" i="144"/>
  <c r="CW8" i="81"/>
  <c r="DA8" i="81" s="1"/>
  <c r="CW8" i="82"/>
  <c r="DA8" i="82" s="1"/>
  <c r="CG8" i="83"/>
  <c r="CG8" i="84"/>
  <c r="W31" i="143"/>
  <c r="AA31" i="143" s="1"/>
  <c r="I11" i="91"/>
  <c r="AC20" i="90"/>
  <c r="AM20" i="90"/>
  <c r="DU12" i="138"/>
  <c r="DC12" i="138"/>
  <c r="AU69" i="133"/>
  <c r="I46" i="98"/>
  <c r="AY44" i="99"/>
  <c r="I18" i="98"/>
  <c r="AQ8" i="92"/>
  <c r="BC21" i="85"/>
  <c r="BE21" i="85" s="1"/>
  <c r="BG21" i="85" s="1"/>
  <c r="BI21" i="85" s="1"/>
  <c r="BK21" i="85" s="1"/>
  <c r="BM21" i="85" s="1"/>
  <c r="BC9" i="85"/>
  <c r="BE9" i="85" s="1"/>
  <c r="BQ12" i="84"/>
  <c r="BY12" i="84"/>
  <c r="Q18" i="84"/>
  <c r="I18" i="84"/>
  <c r="Y20" i="80"/>
  <c r="U33" i="56"/>
  <c r="U50" i="50"/>
  <c r="I31" i="100"/>
  <c r="I23" i="100"/>
  <c r="I13" i="64"/>
  <c r="I16" i="57" s="1"/>
  <c r="AQ8" i="99"/>
  <c r="AY8" i="146"/>
  <c r="BA9" i="80"/>
  <c r="BE9" i="80" s="1"/>
  <c r="BA9" i="85"/>
  <c r="BS9" i="79" s="1"/>
  <c r="Q9" i="47" s="1"/>
  <c r="S10" i="99"/>
  <c r="AM10" i="146"/>
  <c r="BQ11" i="80"/>
  <c r="BQ11" i="85"/>
  <c r="CK11" i="79" s="1"/>
  <c r="U12" i="80"/>
  <c r="U12" i="85"/>
  <c r="AI12" i="79" s="1"/>
  <c r="M12" i="47" s="1"/>
  <c r="BE12" i="146"/>
  <c r="AM13" i="146"/>
  <c r="E14" i="80"/>
  <c r="E14" i="85"/>
  <c r="AS17" i="99"/>
  <c r="BS17" i="83" s="1"/>
  <c r="AY18" i="146"/>
  <c r="U19" i="80"/>
  <c r="U19" i="85"/>
  <c r="AI19" i="79" s="1"/>
  <c r="BQ19" i="80"/>
  <c r="BU19" i="80" s="1"/>
  <c r="BQ19" i="85"/>
  <c r="CK19" i="79" s="1"/>
  <c r="U20" i="80"/>
  <c r="U20" i="85"/>
  <c r="AI20" i="79" s="1"/>
  <c r="M20" i="47" s="1"/>
  <c r="BE20" i="146"/>
  <c r="AM21" i="146"/>
  <c r="E22" i="80"/>
  <c r="E22" i="85"/>
  <c r="AS25" i="99"/>
  <c r="AY10" i="145"/>
  <c r="BE12" i="145"/>
  <c r="AM13" i="145"/>
  <c r="AS33" i="99"/>
  <c r="AY18" i="145"/>
  <c r="BE20" i="145"/>
  <c r="AM21" i="145"/>
  <c r="AQ8" i="144"/>
  <c r="AC42" i="99" s="1"/>
  <c r="AG42" i="99" s="1"/>
  <c r="Q8" i="90" s="1"/>
  <c r="AK8" i="144"/>
  <c r="Q42" i="99" s="1"/>
  <c r="U42" i="99" s="1"/>
  <c r="Q8" i="91" s="1"/>
  <c r="BC8" i="144"/>
  <c r="BA42" i="99" s="1"/>
  <c r="AQ46" i="99"/>
  <c r="AY12" i="144"/>
  <c r="AU12" i="89" s="1"/>
  <c r="S47" i="99"/>
  <c r="AM13" i="144"/>
  <c r="AU13" i="91" s="1"/>
  <c r="AY13" i="91" s="1"/>
  <c r="AQ14" i="144"/>
  <c r="AC48" i="99" s="1"/>
  <c r="BA14" i="144"/>
  <c r="Y50" i="99"/>
  <c r="AA50" i="99" s="1"/>
  <c r="U16" i="144"/>
  <c r="AM16" i="144"/>
  <c r="AU16" i="91" s="1"/>
  <c r="AY16" i="91" s="1"/>
  <c r="M51" i="99"/>
  <c r="O17" i="144"/>
  <c r="AW18" i="144"/>
  <c r="AO52" i="99" s="1"/>
  <c r="E52" i="99"/>
  <c r="BC18" i="144"/>
  <c r="BA52" i="99" s="1"/>
  <c r="AQ53" i="99"/>
  <c r="AY19" i="144"/>
  <c r="AU19" i="89" s="1"/>
  <c r="AY19" i="89" s="1"/>
  <c r="AY57" i="99"/>
  <c r="AQ24" i="144"/>
  <c r="AC58" i="99" s="1"/>
  <c r="AG58" i="99" s="1"/>
  <c r="AK24" i="144"/>
  <c r="Q58" i="99" s="1"/>
  <c r="U58" i="99" s="1"/>
  <c r="BC24" i="144"/>
  <c r="BA58" i="99" s="1"/>
  <c r="M60" i="99"/>
  <c r="O26" i="144"/>
  <c r="AW60" i="99"/>
  <c r="AY60" i="99" s="1"/>
  <c r="AG26" i="144"/>
  <c r="E8" i="81"/>
  <c r="I8" i="81" s="1"/>
  <c r="E8" i="82"/>
  <c r="I8" i="82" s="1"/>
  <c r="E8" i="83"/>
  <c r="E8" i="84"/>
  <c r="AM8" i="143"/>
  <c r="AM17" i="143"/>
  <c r="AK17" i="143"/>
  <c r="AI17" i="143"/>
  <c r="BA14" i="81"/>
  <c r="BE14" i="81" s="1"/>
  <c r="BA14" i="82"/>
  <c r="BE14" i="82" s="1"/>
  <c r="AS14" i="83"/>
  <c r="AS14" i="84"/>
  <c r="AS15" i="83"/>
  <c r="AS15" i="84"/>
  <c r="BA15" i="81"/>
  <c r="BE15" i="81" s="1"/>
  <c r="Y20" i="83"/>
  <c r="Y20" i="84"/>
  <c r="AC20" i="81"/>
  <c r="AG20" i="81" s="1"/>
  <c r="AC20" i="82"/>
  <c r="AG20" i="82" s="1"/>
  <c r="AC21" i="81"/>
  <c r="AG21" i="81" s="1"/>
  <c r="AC21" i="82"/>
  <c r="AG21" i="82" s="1"/>
  <c r="Y21" i="83"/>
  <c r="Y21" i="84"/>
  <c r="AG31" i="143"/>
  <c r="I8" i="89"/>
  <c r="AO10" i="142"/>
  <c r="I12" i="89"/>
  <c r="I14" i="92"/>
  <c r="I16" i="90"/>
  <c r="AK24" i="142"/>
  <c r="E18" i="90" s="1"/>
  <c r="AM25" i="142"/>
  <c r="E19" i="89" s="1"/>
  <c r="I20" i="89"/>
  <c r="AO28" i="142"/>
  <c r="DW10" i="138"/>
  <c r="DY10" i="138" s="1"/>
  <c r="EM12" i="138"/>
  <c r="FC15" i="138"/>
  <c r="FG15" i="138" s="1"/>
  <c r="FI15" i="138" s="1"/>
  <c r="DW18" i="138"/>
  <c r="DY18" i="138" s="1"/>
  <c r="BE20" i="138"/>
  <c r="EM20" i="138"/>
  <c r="FC23" i="138"/>
  <c r="FG23" i="138" s="1"/>
  <c r="Q50" i="25"/>
  <c r="Q23" i="25"/>
  <c r="Q14" i="25"/>
  <c r="Q22" i="25"/>
  <c r="Q15" i="25"/>
  <c r="Q26" i="25"/>
  <c r="Q12" i="20"/>
  <c r="Q11" i="20"/>
  <c r="Q8" i="20"/>
  <c r="CA88" i="134"/>
  <c r="CA27" i="131" s="1"/>
  <c r="CM51" i="134"/>
  <c r="E11" i="77" s="1"/>
  <c r="BS88" i="134"/>
  <c r="BS27" i="131" s="1"/>
  <c r="AI69" i="133"/>
  <c r="AI27" i="131" s="1"/>
  <c r="AQ68" i="133"/>
  <c r="G68" i="11"/>
  <c r="E23" i="118"/>
  <c r="CM42" i="132"/>
  <c r="G46" i="50"/>
  <c r="M46" i="50" s="1"/>
  <c r="AY26" i="131"/>
  <c r="BW26" i="131"/>
  <c r="I14" i="14"/>
  <c r="M14" i="14" s="1"/>
  <c r="AA75" i="130"/>
  <c r="AA85" i="130"/>
  <c r="CK8" i="129"/>
  <c r="E15" i="113"/>
  <c r="CK18" i="129"/>
  <c r="M26" i="129"/>
  <c r="CC31" i="129"/>
  <c r="I8" i="44"/>
  <c r="E16" i="104"/>
  <c r="I8" i="36"/>
  <c r="E24" i="104"/>
  <c r="E73" i="74"/>
  <c r="E76" i="74"/>
  <c r="AA51" i="128"/>
  <c r="E36" i="104"/>
  <c r="E44" i="104" s="1"/>
  <c r="E11" i="116"/>
  <c r="I14" i="126"/>
  <c r="E9" i="116" s="1"/>
  <c r="E10" i="116" s="1"/>
  <c r="G12" i="116" s="1"/>
  <c r="E50" i="98" s="1"/>
  <c r="I33" i="126"/>
  <c r="E15" i="116" s="1"/>
  <c r="E16" i="116" s="1"/>
  <c r="G19" i="116" s="1"/>
  <c r="E53" i="98" s="1"/>
  <c r="E75" i="116"/>
  <c r="G75" i="116" s="1"/>
  <c r="E78" i="98" s="1"/>
  <c r="E74" i="116"/>
  <c r="I49" i="126"/>
  <c r="E24" i="114"/>
  <c r="E45" i="114"/>
  <c r="W35" i="124"/>
  <c r="E42" i="111"/>
  <c r="AA12" i="123"/>
  <c r="E27" i="112" s="1"/>
  <c r="K9" i="122"/>
  <c r="G11" i="98" s="1"/>
  <c r="I11" i="98" s="1"/>
  <c r="G28" i="117"/>
  <c r="E84" i="116"/>
  <c r="G85" i="116" s="1"/>
  <c r="E80" i="98" s="1"/>
  <c r="E57" i="115"/>
  <c r="E58" i="115" s="1"/>
  <c r="G60" i="115" s="1"/>
  <c r="G77" i="98" s="1"/>
  <c r="G35" i="114"/>
  <c r="I41" i="38" s="1"/>
  <c r="M41" i="38" s="1"/>
  <c r="E14" i="108"/>
  <c r="E13" i="102"/>
  <c r="AC13" i="102" s="1"/>
  <c r="AC30" i="102" s="1"/>
  <c r="G26" i="101"/>
  <c r="I26" i="101" s="1"/>
  <c r="I14" i="100"/>
  <c r="G42" i="100"/>
  <c r="M25" i="100"/>
  <c r="BC8" i="99"/>
  <c r="G10" i="3"/>
  <c r="G488" i="1" s="1"/>
  <c r="K10" i="83"/>
  <c r="AE11" i="99"/>
  <c r="AG11" i="99" s="1"/>
  <c r="AY11" i="83" s="1"/>
  <c r="BC40" i="99"/>
  <c r="AQ42" i="99"/>
  <c r="AY43" i="99"/>
  <c r="AY47" i="99"/>
  <c r="AQ49" i="99"/>
  <c r="AK50" i="99"/>
  <c r="AU54" i="99"/>
  <c r="AY54" i="99" s="1"/>
  <c r="BU8" i="92"/>
  <c r="BA8" i="3" s="1"/>
  <c r="G453" i="1" s="1"/>
  <c r="BI19" i="82"/>
  <c r="BQ19" i="82"/>
  <c r="BU11" i="80"/>
  <c r="K42" i="100"/>
  <c r="K31" i="100"/>
  <c r="K23" i="100"/>
  <c r="K33" i="100"/>
  <c r="K25" i="100"/>
  <c r="K44" i="100"/>
  <c r="U18" i="147"/>
  <c r="E20" i="106"/>
  <c r="E19" i="106"/>
  <c r="S29" i="147"/>
  <c r="E19" i="86"/>
  <c r="E9" i="93"/>
  <c r="E24" i="93" s="1"/>
  <c r="G49" i="100"/>
  <c r="G50" i="100" s="1"/>
  <c r="G45" i="100"/>
  <c r="G46" i="100" s="1"/>
  <c r="AS8" i="99"/>
  <c r="BS8" i="83" s="1"/>
  <c r="S9" i="99"/>
  <c r="U9" i="99" s="1"/>
  <c r="AE9" i="83" s="1"/>
  <c r="AM9" i="146"/>
  <c r="BC9" i="99"/>
  <c r="BE9" i="99" s="1"/>
  <c r="CM9" i="83" s="1"/>
  <c r="BE9" i="146"/>
  <c r="BQ10" i="80"/>
  <c r="BQ10" i="85"/>
  <c r="CK10" i="79" s="1"/>
  <c r="E12" i="80"/>
  <c r="E12" i="85"/>
  <c r="AQ16" i="99"/>
  <c r="AY16" i="146"/>
  <c r="AY17" i="146"/>
  <c r="S18" i="99"/>
  <c r="U18" i="99" s="1"/>
  <c r="AE18" i="83" s="1"/>
  <c r="AM18" i="146"/>
  <c r="Q24" i="23"/>
  <c r="Q21" i="23"/>
  <c r="Q16" i="23"/>
  <c r="Q48" i="23"/>
  <c r="Q15" i="23"/>
  <c r="Q12" i="23"/>
  <c r="E20" i="80"/>
  <c r="E20" i="85"/>
  <c r="AQ24" i="99"/>
  <c r="AY8" i="145"/>
  <c r="AY9" i="145"/>
  <c r="S26" i="99"/>
  <c r="U26" i="99" s="1"/>
  <c r="AM10" i="145"/>
  <c r="AQ32" i="99"/>
  <c r="AY16" i="145"/>
  <c r="AY17" i="145"/>
  <c r="S34" i="99"/>
  <c r="U34" i="99" s="1"/>
  <c r="AM18" i="145"/>
  <c r="AQ40" i="99"/>
  <c r="AS40" i="99" s="1"/>
  <c r="AY24" i="145"/>
  <c r="AS26" i="145"/>
  <c r="I8" i="144"/>
  <c r="AY42" i="99"/>
  <c r="AM43" i="99"/>
  <c r="AW9" i="144"/>
  <c r="AO43" i="99" s="1"/>
  <c r="AG11" i="144"/>
  <c r="BE46" i="99"/>
  <c r="Q12" i="88" s="1"/>
  <c r="AW12" i="144"/>
  <c r="AO46" i="99" s="1"/>
  <c r="U47" i="99"/>
  <c r="Q13" i="91" s="1"/>
  <c r="AG14" i="144"/>
  <c r="BA15" i="144"/>
  <c r="AK49" i="99"/>
  <c r="AA15" i="144"/>
  <c r="AO16" i="144"/>
  <c r="AG17" i="144"/>
  <c r="M52" i="99"/>
  <c r="O18" i="144"/>
  <c r="AW52" i="99"/>
  <c r="AY52" i="99" s="1"/>
  <c r="AG18" i="144"/>
  <c r="G53" i="99"/>
  <c r="AO19" i="144"/>
  <c r="I19" i="144"/>
  <c r="AI19" i="144"/>
  <c r="AK53" i="99"/>
  <c r="AA19" i="144"/>
  <c r="O20" i="144"/>
  <c r="I21" i="144"/>
  <c r="AA21" i="144"/>
  <c r="BA21" i="144"/>
  <c r="O57" i="99"/>
  <c r="I24" i="144"/>
  <c r="AY58" i="99"/>
  <c r="AI11" i="143"/>
  <c r="AK14" i="143"/>
  <c r="I19" i="143"/>
  <c r="AG19" i="143"/>
  <c r="BM14" i="83"/>
  <c r="BM14" i="84"/>
  <c r="BY14" i="81"/>
  <c r="CC14" i="81" s="1"/>
  <c r="BY14" i="82"/>
  <c r="CC14" i="82" s="1"/>
  <c r="AM22" i="143"/>
  <c r="AS19" i="83"/>
  <c r="AS19" i="84"/>
  <c r="BA19" i="81"/>
  <c r="BE19" i="81" s="1"/>
  <c r="AO9" i="142"/>
  <c r="AA11" i="142"/>
  <c r="AM18" i="142"/>
  <c r="E13" i="92"/>
  <c r="AK19" i="142"/>
  <c r="E13" i="90" s="1"/>
  <c r="AM20" i="142"/>
  <c r="E14" i="89" s="1"/>
  <c r="AM22" i="142"/>
  <c r="E17" i="89" s="1"/>
  <c r="I16" i="89"/>
  <c r="Q31" i="142"/>
  <c r="U31" i="142" s="1"/>
  <c r="I82" i="141"/>
  <c r="E82" i="4" s="1"/>
  <c r="G421" i="1" s="1"/>
  <c r="FC8" i="138"/>
  <c r="S13" i="138"/>
  <c r="U13" i="138" s="1"/>
  <c r="DQ13" i="138"/>
  <c r="DW13" i="138" s="1"/>
  <c r="DY13" i="138" s="1"/>
  <c r="CY13" i="138"/>
  <c r="DU13" i="138"/>
  <c r="G14" i="83"/>
  <c r="M14" i="92"/>
  <c r="O14" i="92" s="1"/>
  <c r="EM15" i="138"/>
  <c r="DU15" i="138"/>
  <c r="DC15" i="138"/>
  <c r="FE15" i="138"/>
  <c r="AK16" i="138"/>
  <c r="AM16" i="138" s="1"/>
  <c r="FC16" i="138"/>
  <c r="FG16" i="138" s="1"/>
  <c r="FI16" i="138" s="1"/>
  <c r="AK19" i="138"/>
  <c r="AM19" i="138" s="1"/>
  <c r="S21" i="138"/>
  <c r="U21" i="138" s="1"/>
  <c r="DQ21" i="138"/>
  <c r="DW21" i="138" s="1"/>
  <c r="DY21" i="138" s="1"/>
  <c r="CY21" i="138"/>
  <c r="DU21" i="138"/>
  <c r="G22" i="83"/>
  <c r="M22" i="92"/>
  <c r="EM23" i="138"/>
  <c r="DU23" i="138"/>
  <c r="DC23" i="138"/>
  <c r="FE23" i="138"/>
  <c r="G21" i="11"/>
  <c r="E12" i="102"/>
  <c r="E12" i="74"/>
  <c r="E18" i="102"/>
  <c r="AC18" i="102" s="1"/>
  <c r="AQ45" i="133"/>
  <c r="AQ69" i="133" s="1"/>
  <c r="AQ27" i="131" s="1"/>
  <c r="CE45" i="133"/>
  <c r="K26" i="132"/>
  <c r="K70" i="132" s="1"/>
  <c r="AI26" i="132"/>
  <c r="AI70" i="132" s="1"/>
  <c r="BG26" i="132"/>
  <c r="BG70" i="132" s="1"/>
  <c r="BK48" i="132"/>
  <c r="O69" i="132"/>
  <c r="O70" i="132" s="1"/>
  <c r="O27" i="131" s="1"/>
  <c r="AQ69" i="132"/>
  <c r="BK69" i="132"/>
  <c r="E11" i="12"/>
  <c r="E13" i="12" s="1"/>
  <c r="CM48" i="132"/>
  <c r="I16" i="16"/>
  <c r="M16" i="16" s="1"/>
  <c r="AA57" i="130"/>
  <c r="AA67" i="130"/>
  <c r="CK13" i="129"/>
  <c r="CK19" i="129"/>
  <c r="CE26" i="129"/>
  <c r="CG31" i="129"/>
  <c r="K50" i="128"/>
  <c r="I8" i="43"/>
  <c r="E17" i="104"/>
  <c r="I8" i="35"/>
  <c r="E25" i="104"/>
  <c r="AA13" i="127"/>
  <c r="O14" i="126"/>
  <c r="E9" i="115" s="1"/>
  <c r="G52" i="115"/>
  <c r="G75" i="98" s="1"/>
  <c r="O49" i="126"/>
  <c r="E83" i="115"/>
  <c r="E67" i="114"/>
  <c r="E52" i="114"/>
  <c r="G38" i="112"/>
  <c r="I32" i="13" s="1"/>
  <c r="M32" i="13" s="1"/>
  <c r="K49" i="122"/>
  <c r="I15" i="98"/>
  <c r="E41" i="98"/>
  <c r="I48" i="98"/>
  <c r="G29" i="117"/>
  <c r="E59" i="116"/>
  <c r="G59" i="116" s="1"/>
  <c r="E74" i="115"/>
  <c r="G75" i="115" s="1"/>
  <c r="G78" i="98" s="1"/>
  <c r="G36" i="114"/>
  <c r="I41" i="37" s="1"/>
  <c r="M41" i="37" s="1"/>
  <c r="E15" i="110"/>
  <c r="E14" i="110"/>
  <c r="E8" i="106"/>
  <c r="E10" i="106" s="1"/>
  <c r="Y30" i="102"/>
  <c r="S26" i="102"/>
  <c r="G27" i="101"/>
  <c r="I27" i="101" s="1"/>
  <c r="I80" i="95"/>
  <c r="I79" i="95"/>
  <c r="M31" i="100"/>
  <c r="M23" i="100"/>
  <c r="M42" i="100"/>
  <c r="G9" i="3"/>
  <c r="G459" i="1" s="1"/>
  <c r="K9" i="83"/>
  <c r="G12" i="3"/>
  <c r="G546" i="1" s="1"/>
  <c r="K12" i="83"/>
  <c r="G19" i="3"/>
  <c r="G749" i="1" s="1"/>
  <c r="K19" i="83"/>
  <c r="G24" i="3"/>
  <c r="G894" i="1" s="1"/>
  <c r="K22" i="83"/>
  <c r="G25" i="3"/>
  <c r="G923" i="1" s="1"/>
  <c r="K23" i="83"/>
  <c r="U28" i="99"/>
  <c r="BE30" i="99"/>
  <c r="AS36" i="99"/>
  <c r="S38" i="99"/>
  <c r="U38" i="99" s="1"/>
  <c r="E42" i="99"/>
  <c r="I42" i="99" s="1"/>
  <c r="G47" i="99"/>
  <c r="AW48" i="99"/>
  <c r="AW49" i="99"/>
  <c r="G55" i="99"/>
  <c r="I55" i="99" s="1"/>
  <c r="I12" i="98"/>
  <c r="I20" i="98"/>
  <c r="AC21" i="92"/>
  <c r="AM21" i="92"/>
  <c r="K27" i="48"/>
  <c r="I12" i="59"/>
  <c r="H21" i="57" s="1"/>
  <c r="I12" i="72"/>
  <c r="H8" i="57" s="1"/>
  <c r="U51" i="56"/>
  <c r="I37" i="100"/>
  <c r="AS9" i="99"/>
  <c r="BS9" i="83" s="1"/>
  <c r="BA10" i="80"/>
  <c r="BA10" i="85"/>
  <c r="BS10" i="79" s="1"/>
  <c r="Q10" i="47" s="1"/>
  <c r="AS14" i="146"/>
  <c r="AE14" i="99"/>
  <c r="AG14" i="99" s="1"/>
  <c r="AY14" i="83" s="1"/>
  <c r="I10" i="58"/>
  <c r="F23" i="57" s="1"/>
  <c r="K29" i="33" s="1"/>
  <c r="E23" i="80"/>
  <c r="E23" i="85"/>
  <c r="AS23" i="145"/>
  <c r="AE39" i="99"/>
  <c r="AA43" i="99"/>
  <c r="AI18" i="144"/>
  <c r="AU18" i="144"/>
  <c r="AO18" i="144"/>
  <c r="I18" i="144"/>
  <c r="E60" i="99"/>
  <c r="AW26" i="144"/>
  <c r="AO60" i="99" s="1"/>
  <c r="AC15" i="81"/>
  <c r="AG15" i="81" s="1"/>
  <c r="AC15" i="82"/>
  <c r="AG15" i="82" s="1"/>
  <c r="Y15" i="83"/>
  <c r="Y15" i="84"/>
  <c r="AY70" i="132"/>
  <c r="M8" i="26"/>
  <c r="CG26" i="129"/>
  <c r="E25" i="113"/>
  <c r="BY26" i="129"/>
  <c r="G46" i="112"/>
  <c r="I146" i="11" s="1"/>
  <c r="I26" i="98"/>
  <c r="E24" i="119"/>
  <c r="E26" i="119" s="1"/>
  <c r="E28" i="119" s="1"/>
  <c r="E32" i="119" s="1"/>
  <c r="E42" i="94" s="1"/>
  <c r="G42" i="94" s="1"/>
  <c r="I37" i="94"/>
  <c r="I62" i="95"/>
  <c r="G11" i="3"/>
  <c r="G517" i="1" s="1"/>
  <c r="K11" i="83"/>
  <c r="G14" i="3"/>
  <c r="G604" i="1" s="1"/>
  <c r="K14" i="83"/>
  <c r="AS16" i="99"/>
  <c r="BS16" i="83" s="1"/>
  <c r="BC25" i="99"/>
  <c r="BE9" i="145"/>
  <c r="AM17" i="145"/>
  <c r="S33" i="99"/>
  <c r="U33" i="99" s="1"/>
  <c r="AG36" i="99"/>
  <c r="AE47" i="99"/>
  <c r="AS13" i="144"/>
  <c r="AU13" i="90" s="1"/>
  <c r="AY13" i="90" s="1"/>
  <c r="AM49" i="99"/>
  <c r="O52" i="99"/>
  <c r="AQ19" i="144"/>
  <c r="AC53" i="99" s="1"/>
  <c r="E53" i="99"/>
  <c r="I53" i="99" s="1"/>
  <c r="U20" i="144"/>
  <c r="Y54" i="99"/>
  <c r="BY19" i="81"/>
  <c r="CC19" i="81" s="1"/>
  <c r="BY19" i="82"/>
  <c r="CC19" i="82" s="1"/>
  <c r="BM19" i="83"/>
  <c r="AO15" i="142"/>
  <c r="E11" i="88" s="1"/>
  <c r="AM15" i="142"/>
  <c r="E11" i="89" s="1"/>
  <c r="E11" i="92"/>
  <c r="E18" i="92"/>
  <c r="AM24" i="142"/>
  <c r="E18" i="89" s="1"/>
  <c r="AA31" i="142"/>
  <c r="EI9" i="138"/>
  <c r="EO9" i="138" s="1"/>
  <c r="EQ9" i="138" s="1"/>
  <c r="DQ9" i="138"/>
  <c r="CY9" i="138"/>
  <c r="DE9" i="138" s="1"/>
  <c r="DG9" i="138" s="1"/>
  <c r="I9" i="56"/>
  <c r="E9" i="105"/>
  <c r="G26" i="11"/>
  <c r="E19" i="102"/>
  <c r="AE19" i="102" s="1"/>
  <c r="CE69" i="133"/>
  <c r="CE27" i="131" s="1"/>
  <c r="CI26" i="129"/>
  <c r="S26" i="129"/>
  <c r="E29" i="105"/>
  <c r="G22" i="117"/>
  <c r="G38" i="117"/>
  <c r="E16" i="117"/>
  <c r="E10" i="117"/>
  <c r="G34" i="112"/>
  <c r="E52" i="96" s="1"/>
  <c r="E48" i="100"/>
  <c r="E47" i="100"/>
  <c r="G18" i="3"/>
  <c r="G720" i="1" s="1"/>
  <c r="K18" i="83"/>
  <c r="K9" i="3"/>
  <c r="G461" i="1" s="1"/>
  <c r="Q9" i="92"/>
  <c r="O45" i="99"/>
  <c r="S44" i="147"/>
  <c r="Q58" i="147"/>
  <c r="I12" i="71" s="1"/>
  <c r="H9" i="57" s="1"/>
  <c r="AG10" i="99"/>
  <c r="AY10" i="83" s="1"/>
  <c r="AK12" i="80"/>
  <c r="AK12" i="85"/>
  <c r="BA12" i="79" s="1"/>
  <c r="AA23" i="42" s="1"/>
  <c r="BQ16" i="80"/>
  <c r="BU16" i="80" s="1"/>
  <c r="BQ16" i="85"/>
  <c r="CK16" i="79" s="1"/>
  <c r="AK20" i="80"/>
  <c r="AK20" i="85"/>
  <c r="BA20" i="79" s="1"/>
  <c r="BA22" i="80"/>
  <c r="BA22" i="85"/>
  <c r="BS22" i="79" s="1"/>
  <c r="Q22" i="47" s="1"/>
  <c r="AY23" i="146"/>
  <c r="AS41" i="99"/>
  <c r="BC9" i="144"/>
  <c r="BA43" i="99" s="1"/>
  <c r="G44" i="99"/>
  <c r="AI10" i="144"/>
  <c r="AU10" i="144"/>
  <c r="AO10" i="144"/>
  <c r="I10" i="144"/>
  <c r="BA10" i="144"/>
  <c r="AU16" i="144"/>
  <c r="AQ17" i="144"/>
  <c r="AC51" i="99" s="1"/>
  <c r="G56" i="99"/>
  <c r="AO22" i="144"/>
  <c r="I22" i="144"/>
  <c r="AS23" i="144"/>
  <c r="E9" i="83"/>
  <c r="E9" i="84"/>
  <c r="E9" i="81"/>
  <c r="I9" i="81" s="1"/>
  <c r="AO24" i="143"/>
  <c r="AO28" i="143"/>
  <c r="AI12" i="142"/>
  <c r="E10" i="91" s="1"/>
  <c r="DQ8" i="138"/>
  <c r="DW8" i="138" s="1"/>
  <c r="DS9" i="138"/>
  <c r="DA9" i="138"/>
  <c r="FC18" i="138"/>
  <c r="FG18" i="138" s="1"/>
  <c r="FI18" i="138" s="1"/>
  <c r="Q35" i="22"/>
  <c r="Q20" i="22"/>
  <c r="Q24" i="22"/>
  <c r="Q34" i="22"/>
  <c r="Q25" i="22"/>
  <c r="Q62" i="23"/>
  <c r="Q29" i="22"/>
  <c r="Q12" i="22"/>
  <c r="Q8" i="22"/>
  <c r="Q16" i="22"/>
  <c r="Q86" i="23"/>
  <c r="Q70" i="23"/>
  <c r="Q61" i="23"/>
  <c r="Q47" i="23"/>
  <c r="Q45" i="23"/>
  <c r="Q27" i="23"/>
  <c r="Q13" i="22"/>
  <c r="Q42" i="23"/>
  <c r="Q15" i="22"/>
  <c r="Q82" i="23"/>
  <c r="Q44" i="23"/>
  <c r="Q18" i="23"/>
  <c r="Q39" i="23"/>
  <c r="Q28" i="22"/>
  <c r="Q41" i="23"/>
  <c r="Q30" i="23"/>
  <c r="Q36" i="23"/>
  <c r="Q87" i="23"/>
  <c r="Q74" i="23"/>
  <c r="Q19" i="22"/>
  <c r="Q78" i="23"/>
  <c r="Q33" i="23"/>
  <c r="Q9" i="22"/>
  <c r="E24" i="135"/>
  <c r="AA45" i="133"/>
  <c r="AA69" i="133" s="1"/>
  <c r="CE26" i="132"/>
  <c r="CE70" i="132" s="1"/>
  <c r="M8" i="18"/>
  <c r="I15" i="14"/>
  <c r="M8" i="14"/>
  <c r="M15" i="14" s="1"/>
  <c r="E30" i="10" s="1"/>
  <c r="E79" i="114"/>
  <c r="CK28" i="129"/>
  <c r="I8" i="41"/>
  <c r="E19" i="104"/>
  <c r="I16" i="27"/>
  <c r="M16" i="27" s="1"/>
  <c r="E39" i="104"/>
  <c r="O33" i="126"/>
  <c r="E15" i="115" s="1"/>
  <c r="E16" i="115" s="1"/>
  <c r="I45" i="98"/>
  <c r="O26" i="102"/>
  <c r="G17" i="3"/>
  <c r="G691" i="1" s="1"/>
  <c r="K17" i="83"/>
  <c r="I24" i="98"/>
  <c r="I12" i="80"/>
  <c r="I32" i="100"/>
  <c r="I24" i="100"/>
  <c r="Q17" i="17"/>
  <c r="S17" i="17" s="1"/>
  <c r="S30" i="17" s="1"/>
  <c r="E33" i="8" s="1"/>
  <c r="Q28" i="17"/>
  <c r="S28" i="17" s="1"/>
  <c r="Q20" i="17"/>
  <c r="S20" i="17" s="1"/>
  <c r="U53" i="147"/>
  <c r="AS10" i="146"/>
  <c r="AQ11" i="99"/>
  <c r="AS11" i="99" s="1"/>
  <c r="BS11" i="83" s="1"/>
  <c r="AY11" i="146"/>
  <c r="AY12" i="146"/>
  <c r="AQ12" i="99"/>
  <c r="AS12" i="99" s="1"/>
  <c r="BS12" i="83" s="1"/>
  <c r="BA13" i="80"/>
  <c r="BA13" i="85"/>
  <c r="BS13" i="79" s="1"/>
  <c r="Q13" i="47" s="1"/>
  <c r="BE16" i="99"/>
  <c r="CM16" i="83" s="1"/>
  <c r="AG18" i="99"/>
  <c r="AY18" i="83" s="1"/>
  <c r="AQ19" i="99"/>
  <c r="AY19" i="146"/>
  <c r="AY20" i="146"/>
  <c r="AQ20" i="99"/>
  <c r="AS20" i="99" s="1"/>
  <c r="BS20" i="83" s="1"/>
  <c r="BA21" i="80"/>
  <c r="BA21" i="85"/>
  <c r="BS21" i="79" s="1"/>
  <c r="Q21" i="47" s="1"/>
  <c r="BE24" i="99"/>
  <c r="AG26" i="99"/>
  <c r="AQ27" i="99"/>
  <c r="AS27" i="99" s="1"/>
  <c r="AY11" i="145"/>
  <c r="AY12" i="145"/>
  <c r="AQ28" i="99"/>
  <c r="AS28" i="99" s="1"/>
  <c r="AG34" i="99"/>
  <c r="AQ35" i="99"/>
  <c r="AY19" i="145"/>
  <c r="AY20" i="145"/>
  <c r="AQ36" i="99"/>
  <c r="BE40" i="99"/>
  <c r="BA25" i="145"/>
  <c r="BE25" i="145" s="1"/>
  <c r="AM59" i="99"/>
  <c r="Y42" i="99"/>
  <c r="AA42" i="99" s="1"/>
  <c r="U8" i="144"/>
  <c r="AM8" i="144"/>
  <c r="AU8" i="91" s="1"/>
  <c r="AY8" i="91" s="1"/>
  <c r="M43" i="99"/>
  <c r="O43" i="99" s="1"/>
  <c r="O9" i="144"/>
  <c r="E44" i="99"/>
  <c r="I44" i="99" s="1"/>
  <c r="AW10" i="144"/>
  <c r="AO44" i="99" s="1"/>
  <c r="AA10" i="144"/>
  <c r="BC10" i="144"/>
  <c r="BA44" i="99" s="1"/>
  <c r="U11" i="144"/>
  <c r="O46" i="99"/>
  <c r="I47" i="99"/>
  <c r="AK14" i="144"/>
  <c r="Q48" i="99" s="1"/>
  <c r="AY49" i="99"/>
  <c r="AQ16" i="144"/>
  <c r="AC50" i="99" s="1"/>
  <c r="AK16" i="144"/>
  <c r="Q50" i="99" s="1"/>
  <c r="U50" i="99" s="1"/>
  <c r="Q16" i="91" s="1"/>
  <c r="BC16" i="144"/>
  <c r="BA50" i="99" s="1"/>
  <c r="O53" i="99"/>
  <c r="BA20" i="144"/>
  <c r="AU20" i="144"/>
  <c r="AI21" i="144"/>
  <c r="BA22" i="144"/>
  <c r="Y58" i="99"/>
  <c r="AA58" i="99" s="1"/>
  <c r="U24" i="144"/>
  <c r="Q25" i="144"/>
  <c r="AQ26" i="144"/>
  <c r="AC60" i="99" s="1"/>
  <c r="AI13" i="143"/>
  <c r="AO18" i="143"/>
  <c r="E31" i="143"/>
  <c r="I31" i="143" s="1"/>
  <c r="AK12" i="142"/>
  <c r="E10" i="90" s="1"/>
  <c r="AA19" i="142"/>
  <c r="AM19" i="142" s="1"/>
  <c r="E13" i="89" s="1"/>
  <c r="E17" i="92"/>
  <c r="AK22" i="142"/>
  <c r="E17" i="90" s="1"/>
  <c r="AI22" i="142"/>
  <c r="E17" i="91" s="1"/>
  <c r="DS8" i="138"/>
  <c r="DA8" i="138"/>
  <c r="BC9" i="138"/>
  <c r="BE9" i="138" s="1"/>
  <c r="FE10" i="138"/>
  <c r="DQ11" i="138"/>
  <c r="EI11" i="138"/>
  <c r="EO11" i="138" s="1"/>
  <c r="EQ11" i="138" s="1"/>
  <c r="FE11" i="138"/>
  <c r="CY12" i="138"/>
  <c r="FA13" i="138"/>
  <c r="FG13" i="138" s="1"/>
  <c r="FI13" i="138" s="1"/>
  <c r="BU14" i="138"/>
  <c r="BW14" i="138" s="1"/>
  <c r="EI14" i="138"/>
  <c r="EO14" i="138" s="1"/>
  <c r="EQ14" i="138" s="1"/>
  <c r="DS16" i="138"/>
  <c r="DA16" i="138"/>
  <c r="BC17" i="138"/>
  <c r="BE17" i="138" s="1"/>
  <c r="FE18" i="138"/>
  <c r="DQ19" i="138"/>
  <c r="EI19" i="138"/>
  <c r="EO19" i="138" s="1"/>
  <c r="EQ19" i="138" s="1"/>
  <c r="FE19" i="138"/>
  <c r="CY20" i="138"/>
  <c r="FA21" i="138"/>
  <c r="FG21" i="138" s="1"/>
  <c r="FI21" i="138" s="1"/>
  <c r="BU22" i="138"/>
  <c r="BW22" i="138" s="1"/>
  <c r="EI22" i="138"/>
  <c r="EO22" i="138" s="1"/>
  <c r="EQ22" i="138" s="1"/>
  <c r="G9" i="135"/>
  <c r="K24" i="135"/>
  <c r="AA88" i="134"/>
  <c r="AU88" i="134"/>
  <c r="BW88" i="134"/>
  <c r="K88" i="134"/>
  <c r="BG88" i="134"/>
  <c r="AM88" i="134"/>
  <c r="AM27" i="131" s="1"/>
  <c r="E8" i="77"/>
  <c r="G10" i="56"/>
  <c r="G17" i="56" s="1"/>
  <c r="G20" i="56" s="1"/>
  <c r="G64" i="56" s="1"/>
  <c r="E10" i="102"/>
  <c r="G10" i="102" s="1"/>
  <c r="G26" i="102" s="1"/>
  <c r="E10" i="105"/>
  <c r="I10" i="105" s="1"/>
  <c r="K10" i="105" s="1"/>
  <c r="G16" i="54"/>
  <c r="G15" i="105"/>
  <c r="G16" i="105" s="1"/>
  <c r="E9" i="102" s="1"/>
  <c r="I9" i="102" s="1"/>
  <c r="I30" i="102" s="1"/>
  <c r="I17" i="17"/>
  <c r="M17" i="17" s="1"/>
  <c r="G25" i="105"/>
  <c r="CM49" i="134"/>
  <c r="G32" i="56" s="1"/>
  <c r="BO26" i="133"/>
  <c r="BO69" i="133" s="1"/>
  <c r="BO27" i="131" s="1"/>
  <c r="G68" i="133"/>
  <c r="BW68" i="133"/>
  <c r="I73" i="52"/>
  <c r="E30" i="105"/>
  <c r="I30" i="105" s="1"/>
  <c r="K30" i="105" s="1"/>
  <c r="BC70" i="132"/>
  <c r="I14" i="48"/>
  <c r="E15" i="78"/>
  <c r="CE26" i="131"/>
  <c r="AA17" i="130"/>
  <c r="E32" i="74"/>
  <c r="AA27" i="130"/>
  <c r="CK17" i="129"/>
  <c r="CK21" i="129"/>
  <c r="G9" i="50"/>
  <c r="I9" i="50"/>
  <c r="AA13" i="128"/>
  <c r="E13" i="104" s="1"/>
  <c r="S50" i="127"/>
  <c r="G46" i="116"/>
  <c r="AA49" i="125"/>
  <c r="E51" i="114" s="1"/>
  <c r="G31" i="112"/>
  <c r="E48" i="96" s="1"/>
  <c r="I25" i="98"/>
  <c r="E25" i="119"/>
  <c r="E27" i="119" s="1"/>
  <c r="E31" i="119" s="1"/>
  <c r="E87" i="95" s="1"/>
  <c r="G87" i="95" s="1"/>
  <c r="E79" i="116"/>
  <c r="G79" i="116" s="1"/>
  <c r="E79" i="98" s="1"/>
  <c r="E44" i="115"/>
  <c r="E45" i="115" s="1"/>
  <c r="G46" i="115" s="1"/>
  <c r="E14" i="113"/>
  <c r="E147" i="113"/>
  <c r="E21" i="110"/>
  <c r="E22" i="110"/>
  <c r="E19" i="110"/>
  <c r="E19" i="109"/>
  <c r="E19" i="107"/>
  <c r="E22" i="107"/>
  <c r="E14" i="106"/>
  <c r="O30" i="102"/>
  <c r="Y26" i="102"/>
  <c r="G31" i="100"/>
  <c r="BC24" i="99"/>
  <c r="AE27" i="99"/>
  <c r="Q32" i="99"/>
  <c r="U32" i="99" s="1"/>
  <c r="W48" i="99"/>
  <c r="AA48" i="99" s="1"/>
  <c r="AC8" i="92"/>
  <c r="CA8" i="92"/>
  <c r="BG8" i="3" s="1"/>
  <c r="G456" i="1" s="1"/>
  <c r="I20" i="80"/>
  <c r="AE15" i="99"/>
  <c r="AG15" i="99" s="1"/>
  <c r="AY15" i="83" s="1"/>
  <c r="AS15" i="146"/>
  <c r="AS23" i="146"/>
  <c r="AE23" i="99"/>
  <c r="AG23" i="99" s="1"/>
  <c r="AY23" i="83" s="1"/>
  <c r="AS15" i="145"/>
  <c r="AE31" i="99"/>
  <c r="AG31" i="99" s="1"/>
  <c r="AO14" i="144"/>
  <c r="I14" i="144"/>
  <c r="BA18" i="144"/>
  <c r="S56" i="99"/>
  <c r="AM22" i="144"/>
  <c r="BC26" i="144"/>
  <c r="BA60" i="99" s="1"/>
  <c r="E16" i="81"/>
  <c r="I16" i="81" s="1"/>
  <c r="E16" i="82"/>
  <c r="I16" i="82" s="1"/>
  <c r="E16" i="83"/>
  <c r="E16" i="84"/>
  <c r="AM23" i="143"/>
  <c r="AK23" i="143"/>
  <c r="AI23" i="143"/>
  <c r="I8" i="90"/>
  <c r="FE12" i="138"/>
  <c r="DU20" i="138"/>
  <c r="DC20" i="138"/>
  <c r="BM68" i="52"/>
  <c r="AS68" i="52"/>
  <c r="AC68" i="52"/>
  <c r="Y68" i="52"/>
  <c r="BG68" i="52"/>
  <c r="AI68" i="52"/>
  <c r="CG68" i="52"/>
  <c r="BW68" i="52"/>
  <c r="Q68" i="52"/>
  <c r="BQ68" i="52"/>
  <c r="BC68" i="52"/>
  <c r="AM68" i="52"/>
  <c r="I34" i="98"/>
  <c r="G28" i="105"/>
  <c r="Q30" i="27"/>
  <c r="S30" i="27" s="1"/>
  <c r="Q34" i="27"/>
  <c r="S34" i="27" s="1"/>
  <c r="Q31" i="27"/>
  <c r="S31" i="27" s="1"/>
  <c r="Q42" i="27"/>
  <c r="S42" i="27" s="1"/>
  <c r="I54" i="100"/>
  <c r="U62" i="147"/>
  <c r="S62" i="147"/>
  <c r="Q62" i="147"/>
  <c r="BQ8" i="80"/>
  <c r="BU8" i="80" s="1"/>
  <c r="BQ8" i="85"/>
  <c r="CK8" i="79" s="1"/>
  <c r="E11" i="80"/>
  <c r="E11" i="85"/>
  <c r="AK11" i="80"/>
  <c r="AO11" i="80" s="1"/>
  <c r="AK11" i="85"/>
  <c r="BA11" i="79" s="1"/>
  <c r="AA26" i="43" s="1"/>
  <c r="S17" i="99"/>
  <c r="AM17" i="146"/>
  <c r="AS24" i="99"/>
  <c r="AS32" i="99"/>
  <c r="E12" i="87"/>
  <c r="AU12" i="92"/>
  <c r="AY48" i="99"/>
  <c r="AK15" i="144"/>
  <c r="Q49" i="99" s="1"/>
  <c r="E49" i="99"/>
  <c r="AW15" i="144"/>
  <c r="AO49" i="99" s="1"/>
  <c r="AS49" i="99" s="1"/>
  <c r="Q15" i="89" s="1"/>
  <c r="AQ15" i="144"/>
  <c r="Y51" i="99"/>
  <c r="U17" i="144"/>
  <c r="AM53" i="99"/>
  <c r="AO20" i="144"/>
  <c r="AK26" i="144"/>
  <c r="Q60" i="99" s="1"/>
  <c r="AM12" i="143"/>
  <c r="BY15" i="81"/>
  <c r="CC15" i="81" s="1"/>
  <c r="BY15" i="82"/>
  <c r="CC15" i="82" s="1"/>
  <c r="BM15" i="83"/>
  <c r="BM15" i="84"/>
  <c r="CW20" i="81"/>
  <c r="DA20" i="81" s="1"/>
  <c r="CW20" i="82"/>
  <c r="DA20" i="82" s="1"/>
  <c r="CG20" i="83"/>
  <c r="CG20" i="84"/>
  <c r="I20" i="92"/>
  <c r="EI17" i="138"/>
  <c r="EO17" i="138" s="1"/>
  <c r="EQ17" i="138" s="1"/>
  <c r="DQ17" i="138"/>
  <c r="CY17" i="138"/>
  <c r="BC27" i="131"/>
  <c r="G13" i="56"/>
  <c r="E13" i="105"/>
  <c r="AA68" i="133"/>
  <c r="CM54" i="133"/>
  <c r="E25" i="75" s="1"/>
  <c r="CM65" i="133"/>
  <c r="E26" i="118" s="1"/>
  <c r="CM26" i="133"/>
  <c r="CM59" i="132"/>
  <c r="G25" i="116"/>
  <c r="E59" i="98" s="1"/>
  <c r="E68" i="116"/>
  <c r="E66" i="116"/>
  <c r="E67" i="116" s="1"/>
  <c r="G69" i="116" s="1"/>
  <c r="E38" i="98" s="1"/>
  <c r="G39" i="112"/>
  <c r="I32" i="16" s="1"/>
  <c r="M32" i="16" s="1"/>
  <c r="AA36" i="123"/>
  <c r="E21" i="112" s="1"/>
  <c r="E22" i="112" s="1"/>
  <c r="G32" i="112" s="1"/>
  <c r="E50" i="96" s="1"/>
  <c r="G41" i="98"/>
  <c r="I36" i="98"/>
  <c r="G60" i="116"/>
  <c r="E77" i="98" s="1"/>
  <c r="BE74" i="52"/>
  <c r="BI74" i="52" s="1"/>
  <c r="BE75" i="52"/>
  <c r="BI75" i="52" s="1"/>
  <c r="AG39" i="99"/>
  <c r="K16" i="3"/>
  <c r="G664" i="1" s="1"/>
  <c r="Q16" i="92"/>
  <c r="BA14" i="80"/>
  <c r="BA14" i="85"/>
  <c r="BS14" i="79" s="1"/>
  <c r="Q14" i="47" s="1"/>
  <c r="AY15" i="146"/>
  <c r="AG19" i="99"/>
  <c r="AY19" i="83" s="1"/>
  <c r="BE25" i="99"/>
  <c r="AS13" i="145"/>
  <c r="AY15" i="145"/>
  <c r="AG35" i="99"/>
  <c r="AS21" i="145"/>
  <c r="AA45" i="99"/>
  <c r="O14" i="144"/>
  <c r="I15" i="144"/>
  <c r="AA51" i="99"/>
  <c r="BC19" i="144"/>
  <c r="BA53" i="99" s="1"/>
  <c r="E11" i="83"/>
  <c r="E11" i="81"/>
  <c r="I11" i="81" s="1"/>
  <c r="E11" i="82"/>
  <c r="I11" i="82" s="1"/>
  <c r="AK15" i="143"/>
  <c r="E20" i="81"/>
  <c r="I20" i="81" s="1"/>
  <c r="E20" i="82"/>
  <c r="I20" i="82" s="1"/>
  <c r="E20" i="83"/>
  <c r="E20" i="84"/>
  <c r="AM26" i="143"/>
  <c r="FC10" i="138"/>
  <c r="FE13" i="138"/>
  <c r="S16" i="138"/>
  <c r="U16" i="138" s="1"/>
  <c r="EI16" i="138"/>
  <c r="EO16" i="138" s="1"/>
  <c r="EQ16" i="138" s="1"/>
  <c r="DQ16" i="138"/>
  <c r="DW16" i="138" s="1"/>
  <c r="DY16" i="138" s="1"/>
  <c r="BO45" i="133"/>
  <c r="O50" i="128"/>
  <c r="E17" i="114"/>
  <c r="AA14" i="125"/>
  <c r="E13" i="114" s="1"/>
  <c r="E15" i="114" s="1"/>
  <c r="E16" i="114" s="1"/>
  <c r="G19" i="114" s="1"/>
  <c r="E70" i="96" s="1"/>
  <c r="I13" i="98"/>
  <c r="I21" i="98"/>
  <c r="U30" i="102"/>
  <c r="I13" i="101"/>
  <c r="G8" i="3"/>
  <c r="G430" i="1" s="1"/>
  <c r="K8" i="83"/>
  <c r="G20" i="3"/>
  <c r="G778" i="1" s="1"/>
  <c r="K20" i="83"/>
  <c r="G21" i="3"/>
  <c r="G807" i="1" s="1"/>
  <c r="K21" i="83"/>
  <c r="O60" i="99"/>
  <c r="BC14" i="85"/>
  <c r="BE14" i="85" s="1"/>
  <c r="O51" i="147"/>
  <c r="G54" i="100" s="1"/>
  <c r="E54" i="100"/>
  <c r="E8" i="2" s="1"/>
  <c r="G951" i="1" s="1"/>
  <c r="U51" i="147"/>
  <c r="M54" i="100" s="1"/>
  <c r="S58" i="147"/>
  <c r="I13" i="66" s="1"/>
  <c r="I14" i="57" s="1"/>
  <c r="I13" i="65"/>
  <c r="I15" i="57" s="1"/>
  <c r="K15" i="100"/>
  <c r="E24" i="86"/>
  <c r="BE15" i="99"/>
  <c r="CM15" i="83" s="1"/>
  <c r="AS19" i="99"/>
  <c r="BS19" i="83" s="1"/>
  <c r="U22" i="80"/>
  <c r="U22" i="85"/>
  <c r="AI22" i="79" s="1"/>
  <c r="M22" i="47" s="1"/>
  <c r="U23" i="99"/>
  <c r="AE23" i="83" s="1"/>
  <c r="AS10" i="145"/>
  <c r="U31" i="99"/>
  <c r="AE42" i="99"/>
  <c r="AG9" i="144"/>
  <c r="O10" i="144"/>
  <c r="M44" i="99"/>
  <c r="O44" i="99" s="1"/>
  <c r="AO11" i="144"/>
  <c r="I11" i="144"/>
  <c r="G45" i="99"/>
  <c r="AI11" i="144"/>
  <c r="AA11" i="144"/>
  <c r="AK45" i="99"/>
  <c r="AM45" i="99" s="1"/>
  <c r="O12" i="144"/>
  <c r="Q12" i="14"/>
  <c r="S12" i="14" s="1"/>
  <c r="Q8" i="14"/>
  <c r="Q13" i="14"/>
  <c r="S13" i="14" s="1"/>
  <c r="Q9" i="14"/>
  <c r="S9" i="14" s="1"/>
  <c r="E16" i="87"/>
  <c r="AU16" i="92"/>
  <c r="AY16" i="92" s="1"/>
  <c r="AQ18" i="144"/>
  <c r="AC52" i="99" s="1"/>
  <c r="AA55" i="99"/>
  <c r="BA23" i="144"/>
  <c r="AK57" i="99"/>
  <c r="AA23" i="144"/>
  <c r="AS24" i="144"/>
  <c r="AE58" i="99"/>
  <c r="AI8" i="143"/>
  <c r="AI9" i="143"/>
  <c r="O11" i="143"/>
  <c r="AK11" i="143" s="1"/>
  <c r="K31" i="143"/>
  <c r="E10" i="81"/>
  <c r="I10" i="81" s="1"/>
  <c r="E10" i="82"/>
  <c r="I10" i="82" s="1"/>
  <c r="E10" i="83"/>
  <c r="AK12" i="143"/>
  <c r="AI12" i="143"/>
  <c r="E10" i="84"/>
  <c r="AI15" i="143"/>
  <c r="AO17" i="143"/>
  <c r="E18" i="81"/>
  <c r="I18" i="81" s="1"/>
  <c r="E18" i="82"/>
  <c r="I18" i="82" s="1"/>
  <c r="E18" i="83"/>
  <c r="I18" i="83" s="1"/>
  <c r="M18" i="83" s="1"/>
  <c r="AK24" i="143"/>
  <c r="AI24" i="143"/>
  <c r="G31" i="142"/>
  <c r="I31" i="142" s="1"/>
  <c r="AE31" i="142"/>
  <c r="AO19" i="142"/>
  <c r="E13" i="88" s="1"/>
  <c r="AI20" i="142"/>
  <c r="E14" i="91" s="1"/>
  <c r="FE8" i="138"/>
  <c r="S9" i="138"/>
  <c r="U9" i="138" s="1"/>
  <c r="DA11" i="138"/>
  <c r="DS11" i="138"/>
  <c r="EM11" i="138"/>
  <c r="FA12" i="138"/>
  <c r="DS14" i="138"/>
  <c r="FE14" i="138"/>
  <c r="DQ15" i="138"/>
  <c r="DW15" i="138" s="1"/>
  <c r="DY15" i="138" s="1"/>
  <c r="FE16" i="138"/>
  <c r="S17" i="138"/>
  <c r="U17" i="138" s="1"/>
  <c r="DA19" i="138"/>
  <c r="DE19" i="138" s="1"/>
  <c r="DG19" i="138" s="1"/>
  <c r="DS19" i="138"/>
  <c r="EM19" i="138"/>
  <c r="FA20" i="138"/>
  <c r="CO20" i="138"/>
  <c r="DS22" i="138"/>
  <c r="FE22" i="138"/>
  <c r="DQ23" i="138"/>
  <c r="E13" i="135"/>
  <c r="Q30" i="24" s="1"/>
  <c r="W88" i="134"/>
  <c r="G44" i="56"/>
  <c r="I44" i="56"/>
  <c r="BW45" i="133"/>
  <c r="AU26" i="132"/>
  <c r="AU70" i="132" s="1"/>
  <c r="BO70" i="132"/>
  <c r="AE69" i="132"/>
  <c r="AS66" i="52"/>
  <c r="AC66" i="52"/>
  <c r="BW66" i="52"/>
  <c r="BG66" i="52"/>
  <c r="Y66" i="52"/>
  <c r="CG66" i="52"/>
  <c r="BQ66" i="52"/>
  <c r="Q66" i="52"/>
  <c r="BM66" i="52"/>
  <c r="AM66" i="52"/>
  <c r="AI66" i="52"/>
  <c r="BC66" i="52"/>
  <c r="G42" i="50"/>
  <c r="G27" i="105"/>
  <c r="G114" i="11"/>
  <c r="CM26" i="131"/>
  <c r="I122" i="11"/>
  <c r="G122" i="11"/>
  <c r="CK10" i="129"/>
  <c r="CK12" i="129"/>
  <c r="CE31" i="129"/>
  <c r="AA49" i="127"/>
  <c r="E43" i="117" s="1"/>
  <c r="E45" i="117" s="1"/>
  <c r="E60" i="117"/>
  <c r="O36" i="123"/>
  <c r="G50" i="112"/>
  <c r="I148" i="11" s="1"/>
  <c r="I19" i="98"/>
  <c r="I28" i="98"/>
  <c r="E8" i="117"/>
  <c r="E17" i="110"/>
  <c r="E21" i="105"/>
  <c r="E23" i="105" s="1"/>
  <c r="E37" i="104"/>
  <c r="Y28" i="102"/>
  <c r="I77" i="95"/>
  <c r="I76" i="95"/>
  <c r="I32" i="95"/>
  <c r="I31" i="95"/>
  <c r="I33" i="95"/>
  <c r="I64" i="95"/>
  <c r="I40" i="94"/>
  <c r="G19" i="100"/>
  <c r="G20" i="100"/>
  <c r="G30" i="100"/>
  <c r="G22" i="100"/>
  <c r="G21" i="100"/>
  <c r="G23" i="100"/>
  <c r="BY74" i="52"/>
  <c r="BY75" i="52"/>
  <c r="U12" i="99"/>
  <c r="AE12" i="83" s="1"/>
  <c r="BE14" i="99"/>
  <c r="CM14" i="83" s="1"/>
  <c r="G16" i="3"/>
  <c r="G662" i="1" s="1"/>
  <c r="K16" i="83"/>
  <c r="S22" i="99"/>
  <c r="U22" i="99" s="1"/>
  <c r="AE22" i="83" s="1"/>
  <c r="I16" i="98"/>
  <c r="I35" i="98"/>
  <c r="AS22" i="146"/>
  <c r="AE22" i="99"/>
  <c r="AG22" i="99" s="1"/>
  <c r="AY22" i="83" s="1"/>
  <c r="AS22" i="145"/>
  <c r="AE38" i="99"/>
  <c r="AQ9" i="144"/>
  <c r="AC43" i="99" s="1"/>
  <c r="AG43" i="99" s="1"/>
  <c r="Q9" i="90" s="1"/>
  <c r="AM58" i="99"/>
  <c r="Y12" i="83"/>
  <c r="Y12" i="84"/>
  <c r="AC12" i="82"/>
  <c r="AG12" i="82" s="1"/>
  <c r="I18" i="91"/>
  <c r="I21" i="90"/>
  <c r="M15" i="91"/>
  <c r="AA15" i="83"/>
  <c r="AE70" i="132"/>
  <c r="BK70" i="132"/>
  <c r="M81" i="52"/>
  <c r="E69" i="113"/>
  <c r="CK14" i="129"/>
  <c r="G31" i="115"/>
  <c r="G65" i="98" s="1"/>
  <c r="E79" i="115"/>
  <c r="E78" i="115"/>
  <c r="K39" i="122"/>
  <c r="K52" i="122" s="1"/>
  <c r="I17" i="98"/>
  <c r="G37" i="117"/>
  <c r="G59" i="115"/>
  <c r="G14" i="100"/>
  <c r="G12" i="100"/>
  <c r="G13" i="100"/>
  <c r="G15" i="3"/>
  <c r="G633" i="1" s="1"/>
  <c r="K15" i="83"/>
  <c r="U17" i="99"/>
  <c r="AE17" i="83" s="1"/>
  <c r="E20" i="86"/>
  <c r="E10" i="93"/>
  <c r="I49" i="100"/>
  <c r="I50" i="100" s="1"/>
  <c r="I45" i="100"/>
  <c r="I46" i="100" s="1"/>
  <c r="BC17" i="99"/>
  <c r="BE17" i="146"/>
  <c r="AK19" i="80"/>
  <c r="AO19" i="80" s="1"/>
  <c r="AK19" i="85"/>
  <c r="BA19" i="79" s="1"/>
  <c r="AM9" i="145"/>
  <c r="S25" i="99"/>
  <c r="U25" i="99" s="1"/>
  <c r="AG28" i="99"/>
  <c r="BC33" i="99"/>
  <c r="BE33" i="99" s="1"/>
  <c r="BE17" i="145"/>
  <c r="AU25" i="145"/>
  <c r="AY25" i="145" s="1"/>
  <c r="S51" i="99"/>
  <c r="BC53" i="99"/>
  <c r="BE19" i="144"/>
  <c r="AU19" i="88" s="1"/>
  <c r="AY19" i="88" s="1"/>
  <c r="M55" i="99"/>
  <c r="O21" i="144"/>
  <c r="K25" i="144"/>
  <c r="Y31" i="143"/>
  <c r="BM12" i="83"/>
  <c r="BY12" i="81"/>
  <c r="CC12" i="81" s="1"/>
  <c r="BY12" i="82"/>
  <c r="CC12" i="82" s="1"/>
  <c r="E19" i="92"/>
  <c r="AK25" i="142"/>
  <c r="E19" i="90" s="1"/>
  <c r="G26" i="112"/>
  <c r="E38" i="96" s="1"/>
  <c r="G42" i="112"/>
  <c r="I144" i="11" s="1"/>
  <c r="G48" i="116"/>
  <c r="E71" i="98" s="1"/>
  <c r="I63" i="95"/>
  <c r="I38" i="94"/>
  <c r="AE19" i="99"/>
  <c r="G52" i="99"/>
  <c r="I13" i="91"/>
  <c r="G43" i="100"/>
  <c r="BE8" i="99"/>
  <c r="CM8" i="83" s="1"/>
  <c r="AS13" i="146"/>
  <c r="BE17" i="99"/>
  <c r="CM17" i="83" s="1"/>
  <c r="E19" i="80"/>
  <c r="I19" i="80" s="1"/>
  <c r="E19" i="85"/>
  <c r="AS21" i="146"/>
  <c r="AG27" i="99"/>
  <c r="AY23" i="145"/>
  <c r="AM44" i="99"/>
  <c r="AI14" i="144"/>
  <c r="AM50" i="99"/>
  <c r="AK18" i="144"/>
  <c r="Q52" i="99" s="1"/>
  <c r="Y14" i="83"/>
  <c r="AC14" i="81"/>
  <c r="AG14" i="81" s="1"/>
  <c r="AC14" i="82"/>
  <c r="AG14" i="82" s="1"/>
  <c r="Y14" i="84"/>
  <c r="E21" i="83"/>
  <c r="E21" i="84"/>
  <c r="E21" i="81"/>
  <c r="I21" i="81" s="1"/>
  <c r="E21" i="82"/>
  <c r="I21" i="82" s="1"/>
  <c r="AK27" i="143"/>
  <c r="AK16" i="142"/>
  <c r="E12" i="90" s="1"/>
  <c r="AI16" i="142"/>
  <c r="E12" i="91" s="1"/>
  <c r="E12" i="92"/>
  <c r="S8" i="138"/>
  <c r="U8" i="138" s="1"/>
  <c r="EI8" i="138"/>
  <c r="EO8" i="138" s="1"/>
  <c r="FC11" i="138"/>
  <c r="CY16" i="138"/>
  <c r="DE16" i="138" s="1"/>
  <c r="DG16" i="138" s="1"/>
  <c r="DS17" i="138"/>
  <c r="DA17" i="138"/>
  <c r="FC19" i="138"/>
  <c r="FE21" i="138"/>
  <c r="I44" i="54"/>
  <c r="G44" i="54"/>
  <c r="M44" i="54" s="1"/>
  <c r="G45" i="133"/>
  <c r="AQ26" i="132"/>
  <c r="AQ70" i="132" s="1"/>
  <c r="AU69" i="132"/>
  <c r="I128" i="11"/>
  <c r="G128" i="11"/>
  <c r="CK16" i="129"/>
  <c r="E87" i="113"/>
  <c r="I8" i="33"/>
  <c r="E27" i="104"/>
  <c r="AA33" i="128"/>
  <c r="E23" i="117"/>
  <c r="G23" i="117" s="1"/>
  <c r="AA33" i="127"/>
  <c r="E18" i="117" s="1"/>
  <c r="E20" i="117" s="1"/>
  <c r="E21" i="117" s="1"/>
  <c r="AA51" i="127"/>
  <c r="E51" i="117"/>
  <c r="AA33" i="125"/>
  <c r="E23" i="114" s="1"/>
  <c r="E25" i="114" s="1"/>
  <c r="E26" i="114" s="1"/>
  <c r="E41" i="111"/>
  <c r="S36" i="123"/>
  <c r="E25" i="12"/>
  <c r="I42" i="53"/>
  <c r="K17" i="3"/>
  <c r="G693" i="1" s="1"/>
  <c r="Q17" i="92"/>
  <c r="E58" i="99"/>
  <c r="I58" i="99" s="1"/>
  <c r="I14" i="98"/>
  <c r="E10" i="108"/>
  <c r="E21" i="108" s="1"/>
  <c r="E22" i="86"/>
  <c r="E12" i="93"/>
  <c r="E27" i="93" s="1"/>
  <c r="U16" i="54" s="1"/>
  <c r="M45" i="100"/>
  <c r="I10" i="60"/>
  <c r="F20" i="57" s="1"/>
  <c r="S52" i="147"/>
  <c r="U61" i="147"/>
  <c r="I14" i="64" s="1"/>
  <c r="J16" i="57" s="1"/>
  <c r="K32" i="100"/>
  <c r="K24" i="100"/>
  <c r="K43" i="100"/>
  <c r="I13" i="68"/>
  <c r="I12" i="57" s="1"/>
  <c r="I13" i="67"/>
  <c r="I13" i="57" s="1"/>
  <c r="E8" i="107"/>
  <c r="E10" i="107" s="1"/>
  <c r="K8" i="100"/>
  <c r="Q44" i="147"/>
  <c r="U58" i="147"/>
  <c r="I14" i="66" s="1"/>
  <c r="J14" i="57" s="1"/>
  <c r="AM8" i="146"/>
  <c r="AK9" i="80"/>
  <c r="AK9" i="85"/>
  <c r="BA9" i="79" s="1"/>
  <c r="AA22" i="45" s="1"/>
  <c r="U14" i="80"/>
  <c r="Y14" i="80" s="1"/>
  <c r="U14" i="85"/>
  <c r="AI14" i="79" s="1"/>
  <c r="M14" i="47" s="1"/>
  <c r="U15" i="99"/>
  <c r="AE15" i="83" s="1"/>
  <c r="AS18" i="146"/>
  <c r="BE31" i="99"/>
  <c r="AS35" i="99"/>
  <c r="AO25" i="145"/>
  <c r="AS25" i="145" s="1"/>
  <c r="AG10" i="144"/>
  <c r="AW44" i="99"/>
  <c r="I13" i="144"/>
  <c r="BA13" i="144"/>
  <c r="AW17" i="144"/>
  <c r="AO51" i="99" s="1"/>
  <c r="I54" i="99"/>
  <c r="AW20" i="144"/>
  <c r="AO54" i="99" s="1"/>
  <c r="BC23" i="144"/>
  <c r="BA57" i="99" s="1"/>
  <c r="E12" i="86"/>
  <c r="AY14" i="52"/>
  <c r="M15" i="100"/>
  <c r="AY19" i="52"/>
  <c r="E22" i="109"/>
  <c r="E20" i="109"/>
  <c r="O29" i="147"/>
  <c r="E25" i="86"/>
  <c r="U38" i="147"/>
  <c r="M34" i="100" s="1"/>
  <c r="M35" i="100" s="1"/>
  <c r="M36" i="100" s="1"/>
  <c r="S38" i="147"/>
  <c r="K34" i="100" s="1"/>
  <c r="K35" i="100" s="1"/>
  <c r="K36" i="100" s="1"/>
  <c r="Q38" i="147"/>
  <c r="I34" i="100" s="1"/>
  <c r="I35" i="100" s="1"/>
  <c r="I36" i="100" s="1"/>
  <c r="E34" i="100"/>
  <c r="E35" i="100" s="1"/>
  <c r="E36" i="100" s="1"/>
  <c r="I14" i="62"/>
  <c r="J18" i="57" s="1"/>
  <c r="I14" i="61"/>
  <c r="J19" i="57" s="1"/>
  <c r="I14" i="63"/>
  <c r="J17" i="57" s="1"/>
  <c r="AS10" i="99"/>
  <c r="BS10" i="83" s="1"/>
  <c r="BC13" i="99"/>
  <c r="BE13" i="99" s="1"/>
  <c r="CM13" i="83" s="1"/>
  <c r="BE13" i="146"/>
  <c r="U14" i="99"/>
  <c r="AE14" i="83" s="1"/>
  <c r="BE14" i="146"/>
  <c r="AM15" i="146"/>
  <c r="BE15" i="146"/>
  <c r="AK17" i="80"/>
  <c r="AO17" i="80" s="1"/>
  <c r="AK17" i="85"/>
  <c r="BA17" i="79" s="1"/>
  <c r="BC21" i="99"/>
  <c r="BE21" i="99" s="1"/>
  <c r="CM21" i="83" s="1"/>
  <c r="BE21" i="146"/>
  <c r="BE22" i="146"/>
  <c r="AM23" i="146"/>
  <c r="BE23" i="146"/>
  <c r="BC29" i="99"/>
  <c r="BE29" i="99" s="1"/>
  <c r="BE13" i="145"/>
  <c r="U30" i="99"/>
  <c r="BE14" i="145"/>
  <c r="AM15" i="145"/>
  <c r="BE15" i="145"/>
  <c r="BC37" i="99"/>
  <c r="BE37" i="99" s="1"/>
  <c r="BE21" i="145"/>
  <c r="BE22" i="145"/>
  <c r="AM23" i="145"/>
  <c r="BE23" i="145"/>
  <c r="AM24" i="145"/>
  <c r="AQ25" i="145"/>
  <c r="G25" i="144"/>
  <c r="I25" i="145"/>
  <c r="BC25" i="145"/>
  <c r="AW25" i="145"/>
  <c r="AE25" i="144"/>
  <c r="AU59" i="99" s="1"/>
  <c r="AY59" i="99" s="1"/>
  <c r="AG25" i="145"/>
  <c r="BE26" i="145"/>
  <c r="AA8" i="144"/>
  <c r="AW8" i="144"/>
  <c r="AO42" i="99" s="1"/>
  <c r="AS42" i="99" s="1"/>
  <c r="Q8" i="89" s="1"/>
  <c r="Y43" i="99"/>
  <c r="U9" i="144"/>
  <c r="AI9" i="144"/>
  <c r="AQ11" i="144"/>
  <c r="AC45" i="99" s="1"/>
  <c r="E45" i="99"/>
  <c r="I45" i="99" s="1"/>
  <c r="BA11" i="144"/>
  <c r="Y46" i="99"/>
  <c r="U12" i="144"/>
  <c r="AU14" i="144"/>
  <c r="AO17" i="144"/>
  <c r="AK19" i="144"/>
  <c r="Q53" i="99" s="1"/>
  <c r="E20" i="87"/>
  <c r="AU20" i="92"/>
  <c r="AY20" i="92" s="1"/>
  <c r="AA20" i="144"/>
  <c r="U21" i="144"/>
  <c r="AO21" i="144"/>
  <c r="O56" i="99"/>
  <c r="AY56" i="99"/>
  <c r="AK23" i="144"/>
  <c r="Q57" i="99" s="1"/>
  <c r="E57" i="99"/>
  <c r="AW23" i="144"/>
  <c r="AO57" i="99" s="1"/>
  <c r="AS57" i="99" s="1"/>
  <c r="AQ23" i="144"/>
  <c r="AC57" i="99" s="1"/>
  <c r="AG57" i="99" s="1"/>
  <c r="AM57" i="99"/>
  <c r="AA24" i="144"/>
  <c r="AW24" i="144"/>
  <c r="AO58" i="99" s="1"/>
  <c r="AS58" i="99" s="1"/>
  <c r="AA25" i="144"/>
  <c r="G60" i="99"/>
  <c r="AI26" i="144"/>
  <c r="AU26" i="144"/>
  <c r="AO26" i="144"/>
  <c r="I26" i="144"/>
  <c r="E23" i="87" s="1"/>
  <c r="AM60" i="99"/>
  <c r="BA26" i="144"/>
  <c r="AK8" i="143"/>
  <c r="AM9" i="143"/>
  <c r="M31" i="143"/>
  <c r="AM15" i="143"/>
  <c r="AA15" i="143"/>
  <c r="AO15" i="143" s="1"/>
  <c r="AK18" i="143"/>
  <c r="AI18" i="143"/>
  <c r="I30" i="143"/>
  <c r="I11" i="142"/>
  <c r="K31" i="142"/>
  <c r="O31" i="142" s="1"/>
  <c r="E10" i="92"/>
  <c r="AM12" i="142"/>
  <c r="E10" i="89" s="1"/>
  <c r="AO14" i="142"/>
  <c r="AI18" i="142"/>
  <c r="AM21" i="142"/>
  <c r="E15" i="89" s="1"/>
  <c r="AK21" i="142"/>
  <c r="E15" i="90" s="1"/>
  <c r="E15" i="92"/>
  <c r="AI21" i="142"/>
  <c r="E15" i="91" s="1"/>
  <c r="I21" i="91"/>
  <c r="AM29" i="142"/>
  <c r="AK29" i="142"/>
  <c r="AI29" i="142"/>
  <c r="FA9" i="138"/>
  <c r="FG9" i="138" s="1"/>
  <c r="FI9" i="138" s="1"/>
  <c r="EI10" i="138"/>
  <c r="DE11" i="138"/>
  <c r="DG11" i="138" s="1"/>
  <c r="DC11" i="138"/>
  <c r="EK12" i="138"/>
  <c r="DS12" i="138"/>
  <c r="DA12" i="138"/>
  <c r="S12" i="138"/>
  <c r="U12" i="138" s="1"/>
  <c r="FC12" i="138"/>
  <c r="EI13" i="138"/>
  <c r="EO13" i="138" s="1"/>
  <c r="EQ13" i="138" s="1"/>
  <c r="DQ14" i="138"/>
  <c r="DW14" i="138" s="1"/>
  <c r="DY14" i="138" s="1"/>
  <c r="CY14" i="138"/>
  <c r="DE14" i="138" s="1"/>
  <c r="DG14" i="138" s="1"/>
  <c r="BC14" i="138"/>
  <c r="BE14" i="138" s="1"/>
  <c r="DU14" i="138"/>
  <c r="FA17" i="138"/>
  <c r="FG17" i="138" s="1"/>
  <c r="FI17" i="138" s="1"/>
  <c r="EI18" i="138"/>
  <c r="DC19" i="138"/>
  <c r="EK20" i="138"/>
  <c r="DS20" i="138"/>
  <c r="DA20" i="138"/>
  <c r="FC20" i="138"/>
  <c r="EI21" i="138"/>
  <c r="EO21" i="138" s="1"/>
  <c r="EQ21" i="138" s="1"/>
  <c r="DQ22" i="138"/>
  <c r="CY22" i="138"/>
  <c r="DE22" i="138" s="1"/>
  <c r="DG22" i="138" s="1"/>
  <c r="BC22" i="138"/>
  <c r="BE22" i="138" s="1"/>
  <c r="DU22" i="138"/>
  <c r="G88" i="134"/>
  <c r="AE88" i="134"/>
  <c r="AE27" i="131" s="1"/>
  <c r="CI88" i="134"/>
  <c r="CI27" i="131" s="1"/>
  <c r="CM89" i="134"/>
  <c r="E14" i="119" s="1"/>
  <c r="G26" i="133"/>
  <c r="G69" i="133" s="1"/>
  <c r="AY26" i="133"/>
  <c r="AY69" i="133" s="1"/>
  <c r="AY27" i="131" s="1"/>
  <c r="K68" i="133"/>
  <c r="K69" i="133" s="1"/>
  <c r="BG68" i="133"/>
  <c r="BG69" i="133" s="1"/>
  <c r="CI70" i="132"/>
  <c r="I43" i="50"/>
  <c r="G43" i="50"/>
  <c r="M43" i="50" s="1"/>
  <c r="CM73" i="132"/>
  <c r="E16" i="119"/>
  <c r="I65" i="50" s="1"/>
  <c r="AA26" i="131"/>
  <c r="BO26" i="131"/>
  <c r="G26" i="131"/>
  <c r="CK11" i="129"/>
  <c r="CK24" i="129"/>
  <c r="E74" i="114"/>
  <c r="CK27" i="129"/>
  <c r="G14" i="127"/>
  <c r="G50" i="127" s="1"/>
  <c r="W14" i="127"/>
  <c r="W50" i="127" s="1"/>
  <c r="G26" i="117"/>
  <c r="G34" i="117"/>
  <c r="G35" i="124"/>
  <c r="S35" i="124"/>
  <c r="G23" i="112"/>
  <c r="E32" i="96" s="1"/>
  <c r="K37" i="122"/>
  <c r="E8" i="115"/>
  <c r="K48" i="122"/>
  <c r="I31" i="98"/>
  <c r="K34" i="122"/>
  <c r="E62" i="115" s="1"/>
  <c r="E13" i="117"/>
  <c r="G25" i="117"/>
  <c r="G36" i="117"/>
  <c r="G50" i="116"/>
  <c r="E73" i="98" s="1"/>
  <c r="E17" i="113"/>
  <c r="E21" i="106"/>
  <c r="G12" i="105"/>
  <c r="E21" i="102"/>
  <c r="S21" i="102" s="1"/>
  <c r="S30" i="102" s="1"/>
  <c r="Q30" i="102"/>
  <c r="AA30" i="102"/>
  <c r="U26" i="102"/>
  <c r="AC26" i="102"/>
  <c r="K11" i="77"/>
  <c r="M11" i="77" s="1"/>
  <c r="K16" i="77"/>
  <c r="M16" i="77" s="1"/>
  <c r="K10" i="77"/>
  <c r="M10" i="77" s="1"/>
  <c r="K15" i="77"/>
  <c r="M15" i="77" s="1"/>
  <c r="K12" i="77"/>
  <c r="M12" i="77" s="1"/>
  <c r="K13" i="77"/>
  <c r="M13" i="77" s="1"/>
  <c r="K17" i="77"/>
  <c r="M17" i="77" s="1"/>
  <c r="K14" i="77"/>
  <c r="M14" i="77" s="1"/>
  <c r="G24" i="100"/>
  <c r="M32" i="100"/>
  <c r="BC32" i="99"/>
  <c r="BE32" i="99" s="1"/>
  <c r="AE35" i="99"/>
  <c r="AQ41" i="99"/>
  <c r="AM52" i="99"/>
  <c r="AK58" i="99"/>
  <c r="E11" i="84"/>
  <c r="BA15" i="82"/>
  <c r="BE15" i="82" s="1"/>
  <c r="AA54" i="99"/>
  <c r="AY12" i="89"/>
  <c r="BE21" i="80"/>
  <c r="BE22" i="80"/>
  <c r="K28" i="42"/>
  <c r="O18" i="147"/>
  <c r="E21" i="86"/>
  <c r="E11" i="93"/>
  <c r="E26" i="93" s="1"/>
  <c r="Q40" i="147"/>
  <c r="I12" i="64" s="1"/>
  <c r="H16" i="57" s="1"/>
  <c r="Q18" i="21"/>
  <c r="Q15" i="21"/>
  <c r="S15" i="21" s="1"/>
  <c r="E13" i="80"/>
  <c r="I13" i="80" s="1"/>
  <c r="E13" i="85"/>
  <c r="E21" i="80"/>
  <c r="I21" i="80" s="1"/>
  <c r="E21" i="85"/>
  <c r="BA8" i="144"/>
  <c r="AU9" i="144"/>
  <c r="BC13" i="144"/>
  <c r="BA47" i="99" s="1"/>
  <c r="AW14" i="144"/>
  <c r="AO48" i="99" s="1"/>
  <c r="BA16" i="144"/>
  <c r="AU17" i="144"/>
  <c r="AA53" i="99"/>
  <c r="BC21" i="144"/>
  <c r="BA55" i="99" s="1"/>
  <c r="AW22" i="144"/>
  <c r="AO56" i="99" s="1"/>
  <c r="AS56" i="99" s="1"/>
  <c r="BA24" i="144"/>
  <c r="AI10" i="143"/>
  <c r="AO13" i="143"/>
  <c r="E19" i="83"/>
  <c r="E19" i="81"/>
  <c r="I19" i="81" s="1"/>
  <c r="E19" i="82"/>
  <c r="I19" i="82" s="1"/>
  <c r="AO25" i="143"/>
  <c r="AI28" i="143"/>
  <c r="AI8" i="142"/>
  <c r="E8" i="91" s="1"/>
  <c r="AI14" i="142"/>
  <c r="AO17" i="142"/>
  <c r="AO23" i="142"/>
  <c r="E16" i="88" s="1"/>
  <c r="AI26" i="142"/>
  <c r="E20" i="91" s="1"/>
  <c r="DC8" i="138"/>
  <c r="FE9" i="138"/>
  <c r="CY10" i="138"/>
  <c r="DE10" i="138" s="1"/>
  <c r="DG10" i="138" s="1"/>
  <c r="FA11" i="138"/>
  <c r="DA13" i="138"/>
  <c r="FC14" i="138"/>
  <c r="FG14" i="138" s="1"/>
  <c r="FI14" i="138" s="1"/>
  <c r="DC16" i="138"/>
  <c r="FE17" i="138"/>
  <c r="CY18" i="138"/>
  <c r="DE18" i="138" s="1"/>
  <c r="DG18" i="138" s="1"/>
  <c r="FA19" i="138"/>
  <c r="FG19" i="138" s="1"/>
  <c r="FI19" i="138" s="1"/>
  <c r="S20" i="138"/>
  <c r="U20" i="138" s="1"/>
  <c r="DA21" i="138"/>
  <c r="FC22" i="138"/>
  <c r="FG22" i="138" s="1"/>
  <c r="FI22" i="138" s="1"/>
  <c r="M9" i="54"/>
  <c r="I67" i="11"/>
  <c r="G67" i="11"/>
  <c r="AS67" i="52"/>
  <c r="AC67" i="52"/>
  <c r="BW67" i="52"/>
  <c r="BG67" i="52"/>
  <c r="BC67" i="52"/>
  <c r="AM67" i="52"/>
  <c r="CG67" i="52"/>
  <c r="Y67" i="52"/>
  <c r="BQ67" i="52"/>
  <c r="BM67" i="52"/>
  <c r="Q67" i="52"/>
  <c r="AI67" i="52"/>
  <c r="BU76" i="52"/>
  <c r="AG76" i="52"/>
  <c r="AG79" i="52" s="1"/>
  <c r="I78" i="52"/>
  <c r="I79" i="52" s="1"/>
  <c r="G76" i="52"/>
  <c r="G79" i="52" s="1"/>
  <c r="AG78" i="52"/>
  <c r="CE76" i="52"/>
  <c r="W76" i="52"/>
  <c r="AQ76" i="52"/>
  <c r="G98" i="52"/>
  <c r="BK76" i="52"/>
  <c r="BU78" i="52"/>
  <c r="CM26" i="132"/>
  <c r="CM70" i="132" s="1"/>
  <c r="M44" i="50"/>
  <c r="I129" i="11"/>
  <c r="G129" i="11"/>
  <c r="I131" i="11"/>
  <c r="E29" i="12"/>
  <c r="M8" i="27"/>
  <c r="AA37" i="130"/>
  <c r="M8" i="16"/>
  <c r="CK30" i="129"/>
  <c r="M8" i="42"/>
  <c r="M8" i="34"/>
  <c r="I66" i="11"/>
  <c r="E75" i="74"/>
  <c r="I47" i="98"/>
  <c r="E55" i="117"/>
  <c r="E56" i="117" s="1"/>
  <c r="E59" i="117"/>
  <c r="E8" i="105"/>
  <c r="E12" i="105"/>
  <c r="I12" i="105" s="1"/>
  <c r="K12" i="105" s="1"/>
  <c r="E14" i="105"/>
  <c r="I14" i="105" s="1"/>
  <c r="K14" i="105" s="1"/>
  <c r="E26" i="105"/>
  <c r="I26" i="105" s="1"/>
  <c r="K26" i="105" s="1"/>
  <c r="E28" i="105"/>
  <c r="I28" i="105" s="1"/>
  <c r="K28" i="105" s="1"/>
  <c r="E32" i="105"/>
  <c r="I32" i="105" s="1"/>
  <c r="K32" i="105" s="1"/>
  <c r="E35" i="104"/>
  <c r="E27" i="101"/>
  <c r="I13" i="100"/>
  <c r="I21" i="100"/>
  <c r="E23" i="100"/>
  <c r="E15" i="2" s="1"/>
  <c r="G958" i="1" s="1"/>
  <c r="S19" i="99"/>
  <c r="U19" i="99" s="1"/>
  <c r="AE19" i="83" s="1"/>
  <c r="S27" i="99"/>
  <c r="U27" i="99" s="1"/>
  <c r="S35" i="99"/>
  <c r="U35" i="99" s="1"/>
  <c r="E48" i="99"/>
  <c r="I48" i="99" s="1"/>
  <c r="AK48" i="99"/>
  <c r="AM48" i="99" s="1"/>
  <c r="I29" i="98"/>
  <c r="E19" i="84"/>
  <c r="E15" i="81"/>
  <c r="I15" i="81" s="1"/>
  <c r="I15" i="80"/>
  <c r="E17" i="78"/>
  <c r="U27" i="56"/>
  <c r="U31" i="56"/>
  <c r="U60" i="56"/>
  <c r="U57" i="55"/>
  <c r="U25" i="53"/>
  <c r="M65" i="52"/>
  <c r="M76" i="52" s="1"/>
  <c r="O28" i="51"/>
  <c r="U28" i="51" s="1"/>
  <c r="M45" i="50"/>
  <c r="CI31" i="129"/>
  <c r="M28" i="102"/>
  <c r="E33" i="100"/>
  <c r="BE13" i="80"/>
  <c r="K82" i="52"/>
  <c r="M82" i="52" s="1"/>
  <c r="AC24" i="48"/>
  <c r="I11" i="63"/>
  <c r="G17" i="57" s="1"/>
  <c r="I11" i="62"/>
  <c r="G18" i="57" s="1"/>
  <c r="I11" i="61"/>
  <c r="G19" i="57" s="1"/>
  <c r="K36" i="54"/>
  <c r="M36" i="54" s="1"/>
  <c r="K14" i="54"/>
  <c r="K34" i="54"/>
  <c r="M34" i="54" s="1"/>
  <c r="K38" i="54"/>
  <c r="M38" i="54" s="1"/>
  <c r="S61" i="147"/>
  <c r="E8" i="80"/>
  <c r="E8" i="85"/>
  <c r="E16" i="80"/>
  <c r="I16" i="80" s="1"/>
  <c r="E16" i="85"/>
  <c r="S8" i="29"/>
  <c r="AK9" i="144"/>
  <c r="Q43" i="99" s="1"/>
  <c r="BA9" i="144"/>
  <c r="AI12" i="144"/>
  <c r="BC14" i="144"/>
  <c r="BA48" i="99" s="1"/>
  <c r="AK17" i="144"/>
  <c r="Q51" i="99" s="1"/>
  <c r="U51" i="99" s="1"/>
  <c r="Q17" i="91" s="1"/>
  <c r="BA17" i="144"/>
  <c r="AI20" i="144"/>
  <c r="O55" i="99"/>
  <c r="I56" i="99"/>
  <c r="K22" i="3" s="1"/>
  <c r="G838" i="1" s="1"/>
  <c r="BC22" i="144"/>
  <c r="BA56" i="99" s="1"/>
  <c r="E25" i="144"/>
  <c r="AK16" i="143"/>
  <c r="E14" i="81"/>
  <c r="I14" i="81" s="1"/>
  <c r="E14" i="82"/>
  <c r="I14" i="82" s="1"/>
  <c r="E14" i="83"/>
  <c r="I14" i="83" s="1"/>
  <c r="M14" i="83" s="1"/>
  <c r="E14" i="84"/>
  <c r="AO20" i="143"/>
  <c r="AK22" i="143"/>
  <c r="AM29" i="143"/>
  <c r="AO8" i="142"/>
  <c r="E8" i="88" s="1"/>
  <c r="AM9" i="142"/>
  <c r="AK10" i="142"/>
  <c r="AK20" i="142"/>
  <c r="E14" i="90" s="1"/>
  <c r="AO26" i="142"/>
  <c r="E20" i="88" s="1"/>
  <c r="AM27" i="142"/>
  <c r="E21" i="89" s="1"/>
  <c r="AK28" i="142"/>
  <c r="DU10" i="138"/>
  <c r="EK10" i="138"/>
  <c r="S11" i="138"/>
  <c r="U11" i="138" s="1"/>
  <c r="DQ12" i="138"/>
  <c r="DW12" i="138" s="1"/>
  <c r="DY12" i="138" s="1"/>
  <c r="EM13" i="138"/>
  <c r="DS15" i="138"/>
  <c r="EI15" i="138"/>
  <c r="DU18" i="138"/>
  <c r="EK18" i="138"/>
  <c r="S19" i="138"/>
  <c r="U19" i="138" s="1"/>
  <c r="DQ20" i="138"/>
  <c r="EM21" i="138"/>
  <c r="DS23" i="138"/>
  <c r="EI23" i="138"/>
  <c r="I10" i="135"/>
  <c r="M70" i="52"/>
  <c r="G8" i="48"/>
  <c r="E8" i="78"/>
  <c r="CM69" i="132"/>
  <c r="I8" i="20"/>
  <c r="E22" i="78"/>
  <c r="M8" i="17"/>
  <c r="M8" i="13"/>
  <c r="CK23" i="129"/>
  <c r="AA12" i="128"/>
  <c r="M8" i="39"/>
  <c r="CA10" i="52"/>
  <c r="AS10" i="52"/>
  <c r="AC10" i="52"/>
  <c r="Y10" i="52"/>
  <c r="AM10" i="52"/>
  <c r="AW10" i="52"/>
  <c r="BC10" i="52" s="1"/>
  <c r="Q10" i="52"/>
  <c r="BM10" i="52"/>
  <c r="BG10" i="52"/>
  <c r="AI10" i="52"/>
  <c r="CG10" i="52"/>
  <c r="BQ10" i="52"/>
  <c r="BW10" i="52" s="1"/>
  <c r="M8" i="23"/>
  <c r="AA10" i="124"/>
  <c r="E24" i="118"/>
  <c r="E42" i="117"/>
  <c r="E20" i="104"/>
  <c r="E28" i="104"/>
  <c r="E14" i="102"/>
  <c r="E22" i="102"/>
  <c r="U22" i="102" s="1"/>
  <c r="U28" i="102" s="1"/>
  <c r="O28" i="102"/>
  <c r="I12" i="100"/>
  <c r="I20" i="100"/>
  <c r="G46" i="99"/>
  <c r="I46" i="99" s="1"/>
  <c r="AW47" i="99"/>
  <c r="G54" i="99"/>
  <c r="AW55" i="99"/>
  <c r="AY55" i="99" s="1"/>
  <c r="I16" i="92"/>
  <c r="BE10" i="80"/>
  <c r="U62" i="56"/>
  <c r="U44" i="55"/>
  <c r="I14" i="54"/>
  <c r="I18" i="54" s="1"/>
  <c r="I20" i="54" s="1"/>
  <c r="G14" i="54"/>
  <c r="M14" i="54" s="1"/>
  <c r="AI69" i="52"/>
  <c r="Q69" i="52"/>
  <c r="BM69" i="52"/>
  <c r="BW69" i="52"/>
  <c r="BG69" i="52"/>
  <c r="AC69" i="52"/>
  <c r="CG69" i="52"/>
  <c r="BC69" i="52"/>
  <c r="AS69" i="52"/>
  <c r="BQ69" i="52"/>
  <c r="AM69" i="52"/>
  <c r="Y69" i="52"/>
  <c r="G107" i="11"/>
  <c r="E16" i="78"/>
  <c r="M8" i="40"/>
  <c r="M8" i="25"/>
  <c r="E15" i="118"/>
  <c r="AY12" i="88"/>
  <c r="BE14" i="80"/>
  <c r="U9" i="53"/>
  <c r="U36" i="53"/>
  <c r="K10" i="48"/>
  <c r="AC22" i="48"/>
  <c r="I11" i="66"/>
  <c r="G14" i="57" s="1"/>
  <c r="I11" i="65"/>
  <c r="G15" i="57" s="1"/>
  <c r="I11" i="70"/>
  <c r="G10" i="57" s="1"/>
  <c r="I11" i="69"/>
  <c r="G11" i="57" s="1"/>
  <c r="E9" i="86"/>
  <c r="I11" i="68"/>
  <c r="G12" i="57" s="1"/>
  <c r="I11" i="67"/>
  <c r="G13" i="57" s="1"/>
  <c r="U29" i="147"/>
  <c r="E26" i="86"/>
  <c r="I12" i="63"/>
  <c r="H17" i="57" s="1"/>
  <c r="I12" i="62"/>
  <c r="H18" i="57" s="1"/>
  <c r="I12" i="61"/>
  <c r="H19" i="57" s="1"/>
  <c r="K9" i="50" s="1"/>
  <c r="E15" i="93"/>
  <c r="I10" i="69"/>
  <c r="F11" i="57" s="1"/>
  <c r="I10" i="66"/>
  <c r="F14" i="57" s="1"/>
  <c r="I10" i="68"/>
  <c r="F12" i="57" s="1"/>
  <c r="K71" i="52" s="1"/>
  <c r="M71" i="52" s="1"/>
  <c r="I10" i="65"/>
  <c r="F15" i="57" s="1"/>
  <c r="K65" i="52" s="1"/>
  <c r="I10" i="70"/>
  <c r="F10" i="57" s="1"/>
  <c r="E9" i="80"/>
  <c r="E9" i="85"/>
  <c r="E17" i="80"/>
  <c r="I17" i="80" s="1"/>
  <c r="E17" i="85"/>
  <c r="AK12" i="144"/>
  <c r="Q46" i="99" s="1"/>
  <c r="AI15" i="144"/>
  <c r="AK20" i="144"/>
  <c r="Q54" i="99" s="1"/>
  <c r="AI23" i="144"/>
  <c r="E15" i="83"/>
  <c r="I15" i="83" s="1"/>
  <c r="M15" i="83" s="1"/>
  <c r="E15" i="84"/>
  <c r="AO21" i="143"/>
  <c r="AM10" i="142"/>
  <c r="AO27" i="142"/>
  <c r="E21" i="88" s="1"/>
  <c r="AM28" i="142"/>
  <c r="EM10" i="138"/>
  <c r="EI12" i="138"/>
  <c r="EO12" i="138" s="1"/>
  <c r="EQ12" i="138" s="1"/>
  <c r="EK15" i="138"/>
  <c r="EM18" i="138"/>
  <c r="EI20" i="138"/>
  <c r="EO20" i="138" s="1"/>
  <c r="EQ20" i="138" s="1"/>
  <c r="EK23" i="138"/>
  <c r="CM31" i="133"/>
  <c r="E25" i="76" s="1"/>
  <c r="G10" i="48"/>
  <c r="M10" i="48" s="1"/>
  <c r="E9" i="78"/>
  <c r="I8" i="21"/>
  <c r="E23" i="78"/>
  <c r="CA25" i="129"/>
  <c r="E139" i="113" s="1"/>
  <c r="M8" i="46"/>
  <c r="M8" i="38"/>
  <c r="M8" i="31"/>
  <c r="AA49" i="128"/>
  <c r="I10" i="98"/>
  <c r="E9" i="118"/>
  <c r="E25" i="118"/>
  <c r="E8" i="109"/>
  <c r="E11" i="105"/>
  <c r="I11" i="105" s="1"/>
  <c r="K11" i="105" s="1"/>
  <c r="E15" i="105"/>
  <c r="E25" i="105"/>
  <c r="I25" i="105" s="1"/>
  <c r="K25" i="105" s="1"/>
  <c r="E27" i="105"/>
  <c r="I27" i="105" s="1"/>
  <c r="K27" i="105" s="1"/>
  <c r="E15" i="104"/>
  <c r="E23" i="104"/>
  <c r="E31" i="104"/>
  <c r="I41" i="100"/>
  <c r="E43" i="100"/>
  <c r="E19" i="2" s="1"/>
  <c r="G962" i="1" s="1"/>
  <c r="G49" i="99"/>
  <c r="G57" i="99"/>
  <c r="I30" i="98"/>
  <c r="E23" i="93"/>
  <c r="U12" i="50" s="1"/>
  <c r="AY12" i="92"/>
  <c r="E15" i="82"/>
  <c r="I15" i="82" s="1"/>
  <c r="Y12" i="80"/>
  <c r="I10" i="67"/>
  <c r="F13" i="57" s="1"/>
  <c r="K48" i="52" s="1"/>
  <c r="K34" i="56"/>
  <c r="M34" i="56" s="1"/>
  <c r="U48" i="55"/>
  <c r="AG98" i="52"/>
  <c r="E12" i="8" s="1"/>
  <c r="K8" i="50"/>
  <c r="Q38" i="50"/>
  <c r="Y38" i="50" s="1"/>
  <c r="M8" i="32"/>
  <c r="I9" i="80"/>
  <c r="U21" i="53"/>
  <c r="K12" i="48"/>
  <c r="I12" i="69"/>
  <c r="H11" i="57" s="1"/>
  <c r="I12" i="66"/>
  <c r="H14" i="57" s="1"/>
  <c r="AY10" i="52"/>
  <c r="BA10" i="52" s="1"/>
  <c r="E10" i="86"/>
  <c r="I12" i="68"/>
  <c r="H12" i="57" s="1"/>
  <c r="U59" i="56"/>
  <c r="U44" i="56"/>
  <c r="I10" i="71"/>
  <c r="F9" i="57" s="1"/>
  <c r="K17" i="44" s="1"/>
  <c r="U39" i="55"/>
  <c r="U37" i="55"/>
  <c r="U35" i="55"/>
  <c r="U33" i="55"/>
  <c r="U31" i="55"/>
  <c r="U29" i="55"/>
  <c r="U27" i="55"/>
  <c r="U25" i="55"/>
  <c r="U23" i="55"/>
  <c r="U21" i="55"/>
  <c r="U19" i="55"/>
  <c r="U17" i="55"/>
  <c r="U15" i="55"/>
  <c r="U13" i="55"/>
  <c r="U11" i="55"/>
  <c r="U9" i="55"/>
  <c r="U38" i="56"/>
  <c r="I10" i="72"/>
  <c r="F8" i="57" s="1"/>
  <c r="K14" i="56" s="1"/>
  <c r="M14" i="56" s="1"/>
  <c r="U40" i="55"/>
  <c r="U32" i="55"/>
  <c r="U24" i="55"/>
  <c r="U16" i="55"/>
  <c r="U8" i="55"/>
  <c r="I10" i="59"/>
  <c r="F21" i="57" s="1"/>
  <c r="K23" i="48" s="1"/>
  <c r="U55" i="55"/>
  <c r="U26" i="55"/>
  <c r="U45" i="55"/>
  <c r="U30" i="55"/>
  <c r="U28" i="55"/>
  <c r="U38" i="55"/>
  <c r="U36" i="55"/>
  <c r="Q17" i="18"/>
  <c r="S17" i="18" s="1"/>
  <c r="Q18" i="18"/>
  <c r="Q28" i="16"/>
  <c r="S28" i="16" s="1"/>
  <c r="Q20" i="16"/>
  <c r="S20" i="16" s="1"/>
  <c r="E27" i="86"/>
  <c r="I13" i="62"/>
  <c r="I18" i="57" s="1"/>
  <c r="I13" i="63"/>
  <c r="I17" i="57" s="1"/>
  <c r="I13" i="61"/>
  <c r="I19" i="57" s="1"/>
  <c r="AS8" i="146"/>
  <c r="E10" i="80"/>
  <c r="I10" i="80" s="1"/>
  <c r="E10" i="85"/>
  <c r="U11" i="80"/>
  <c r="Y11" i="80" s="1"/>
  <c r="U11" i="85"/>
  <c r="AI11" i="79" s="1"/>
  <c r="M11" i="47" s="1"/>
  <c r="AS16" i="146"/>
  <c r="E18" i="80"/>
  <c r="E18" i="85"/>
  <c r="BE18" i="146"/>
  <c r="AS8" i="145"/>
  <c r="AS16" i="145"/>
  <c r="AS24" i="145"/>
  <c r="I9" i="144"/>
  <c r="AW13" i="144"/>
  <c r="AO47" i="99" s="1"/>
  <c r="AS47" i="99" s="1"/>
  <c r="Q13" i="89" s="1"/>
  <c r="U15" i="144"/>
  <c r="I17" i="144"/>
  <c r="BC20" i="144"/>
  <c r="BA54" i="99" s="1"/>
  <c r="AW21" i="144"/>
  <c r="AO55" i="99" s="1"/>
  <c r="AS55" i="99" s="1"/>
  <c r="Q21" i="89" s="1"/>
  <c r="AA22" i="144"/>
  <c r="AQ22" i="144"/>
  <c r="AC56" i="99" s="1"/>
  <c r="U23" i="144"/>
  <c r="O24" i="144"/>
  <c r="E12" i="81"/>
  <c r="I12" i="81" s="1"/>
  <c r="E12" i="82"/>
  <c r="I12" i="82" s="1"/>
  <c r="E12" i="83"/>
  <c r="E12" i="84"/>
  <c r="AO16" i="143"/>
  <c r="E17" i="83"/>
  <c r="E17" i="84"/>
  <c r="E17" i="81"/>
  <c r="I17" i="81" s="1"/>
  <c r="E17" i="82"/>
  <c r="I17" i="82" s="1"/>
  <c r="AO22" i="143"/>
  <c r="AI25" i="143"/>
  <c r="AO20" i="142"/>
  <c r="E14" i="88" s="1"/>
  <c r="AI23" i="142"/>
  <c r="E16" i="91" s="1"/>
  <c r="G19" i="56"/>
  <c r="AQ18" i="56"/>
  <c r="M72" i="52"/>
  <c r="G12" i="48"/>
  <c r="M12" i="48" s="1"/>
  <c r="E10" i="78"/>
  <c r="I8" i="19"/>
  <c r="E24" i="78"/>
  <c r="AA47" i="130"/>
  <c r="M8" i="15"/>
  <c r="M8" i="45"/>
  <c r="M8" i="37"/>
  <c r="M8" i="30"/>
  <c r="E39" i="122"/>
  <c r="E52" i="122" s="1"/>
  <c r="G9" i="105"/>
  <c r="G11" i="105"/>
  <c r="G13" i="105"/>
  <c r="E18" i="104"/>
  <c r="E26" i="104"/>
  <c r="E34" i="104"/>
  <c r="E11" i="102"/>
  <c r="I11" i="102" s="1"/>
  <c r="I26" i="102" s="1"/>
  <c r="E15" i="102"/>
  <c r="K15" i="102" s="1"/>
  <c r="K30" i="102" s="1"/>
  <c r="E23" i="102"/>
  <c r="W23" i="102" s="1"/>
  <c r="G17" i="77"/>
  <c r="I17" i="77" s="1"/>
  <c r="G14" i="77"/>
  <c r="I14" i="77" s="1"/>
  <c r="G16" i="77"/>
  <c r="I16" i="77" s="1"/>
  <c r="G13" i="77"/>
  <c r="I13" i="77" s="1"/>
  <c r="G15" i="77"/>
  <c r="I15" i="77" s="1"/>
  <c r="G12" i="77"/>
  <c r="I12" i="77" s="1"/>
  <c r="G10" i="77"/>
  <c r="I10" i="77" s="1"/>
  <c r="I22" i="100"/>
  <c r="E24" i="100"/>
  <c r="E16" i="2" s="1"/>
  <c r="G959" i="1" s="1"/>
  <c r="I30" i="100"/>
  <c r="K49" i="100"/>
  <c r="I23" i="80"/>
  <c r="U41" i="56"/>
  <c r="U63" i="56"/>
  <c r="U12" i="55"/>
  <c r="U51" i="55"/>
  <c r="U60" i="50"/>
  <c r="AY11" i="89"/>
  <c r="U29" i="56"/>
  <c r="U40" i="56"/>
  <c r="U55" i="56"/>
  <c r="AE58" i="55"/>
  <c r="M11" i="8" s="1"/>
  <c r="U49" i="55"/>
  <c r="K42" i="54"/>
  <c r="M42" i="54" s="1"/>
  <c r="U42" i="54"/>
  <c r="U56" i="54"/>
  <c r="U17" i="53"/>
  <c r="K70" i="52"/>
  <c r="AC15" i="48"/>
  <c r="K18" i="48"/>
  <c r="U35" i="56"/>
  <c r="K58" i="56"/>
  <c r="U58" i="56"/>
  <c r="K40" i="54"/>
  <c r="M40" i="54" s="1"/>
  <c r="AC23" i="48"/>
  <c r="U9" i="56"/>
  <c r="U21" i="56"/>
  <c r="U37" i="56"/>
  <c r="AE41" i="55"/>
  <c r="I11" i="8" s="1"/>
  <c r="U10" i="54"/>
  <c r="U47" i="54"/>
  <c r="U20" i="53"/>
  <c r="AC16" i="48"/>
  <c r="K19" i="48"/>
  <c r="U23" i="56"/>
  <c r="U39" i="56"/>
  <c r="AM41" i="55"/>
  <c r="I15" i="8" s="1"/>
  <c r="AM58" i="55"/>
  <c r="M15" i="8" s="1"/>
  <c r="U50" i="55"/>
  <c r="U56" i="55"/>
  <c r="U37" i="53"/>
  <c r="AK90" i="52"/>
  <c r="O90" i="52"/>
  <c r="U90" i="52" s="1"/>
  <c r="W28" i="48"/>
  <c r="E13" i="8" s="1"/>
  <c r="BU10" i="80"/>
  <c r="AO12" i="80"/>
  <c r="I14" i="80"/>
  <c r="AO20" i="80"/>
  <c r="I22" i="80"/>
  <c r="U10" i="56"/>
  <c r="U28" i="56"/>
  <c r="U43" i="56"/>
  <c r="U45" i="56"/>
  <c r="U46" i="55"/>
  <c r="U57" i="54"/>
  <c r="U62" i="54"/>
  <c r="U65" i="54"/>
  <c r="U8" i="53"/>
  <c r="U24" i="53"/>
  <c r="U40" i="53"/>
  <c r="U61" i="53"/>
  <c r="K24" i="52"/>
  <c r="U11" i="50"/>
  <c r="U21" i="50"/>
  <c r="U22" i="49"/>
  <c r="AC19" i="48"/>
  <c r="I8" i="80"/>
  <c r="Y19" i="80"/>
  <c r="U14" i="56"/>
  <c r="U15" i="56"/>
  <c r="U26" i="56"/>
  <c r="U34" i="56"/>
  <c r="U49" i="56"/>
  <c r="U50" i="56"/>
  <c r="U42" i="55"/>
  <c r="U12" i="53"/>
  <c r="U28" i="53"/>
  <c r="K15" i="52"/>
  <c r="O15" i="52"/>
  <c r="U15" i="52" s="1"/>
  <c r="K89" i="52"/>
  <c r="O89" i="52"/>
  <c r="U89" i="52" s="1"/>
  <c r="U44" i="50"/>
  <c r="U51" i="50"/>
  <c r="K8" i="48"/>
  <c r="AC14" i="48"/>
  <c r="I18" i="80"/>
  <c r="AQ19" i="56"/>
  <c r="U57" i="56"/>
  <c r="U54" i="55"/>
  <c r="U13" i="54"/>
  <c r="K37" i="54"/>
  <c r="U46" i="54"/>
  <c r="U59" i="54"/>
  <c r="U16" i="53"/>
  <c r="U32" i="53"/>
  <c r="AY39" i="52"/>
  <c r="AE24" i="51"/>
  <c r="I12" i="8" s="1"/>
  <c r="K40" i="50"/>
  <c r="M40" i="50" s="1"/>
  <c r="U21" i="49"/>
  <c r="AC27" i="48"/>
  <c r="AO9" i="80"/>
  <c r="I11" i="80"/>
  <c r="Y22" i="80"/>
  <c r="K48" i="50"/>
  <c r="M48" i="50" s="1"/>
  <c r="K41" i="50"/>
  <c r="M41" i="50" s="1"/>
  <c r="K44" i="50"/>
  <c r="K47" i="50"/>
  <c r="M47" i="50" s="1"/>
  <c r="K43" i="50"/>
  <c r="K61" i="50" s="1"/>
  <c r="U52" i="56"/>
  <c r="U56" i="56"/>
  <c r="U52" i="55"/>
  <c r="U13" i="53"/>
  <c r="U29" i="53"/>
  <c r="AY40" i="52"/>
  <c r="AK48" i="52"/>
  <c r="U13" i="56"/>
  <c r="U25" i="56"/>
  <c r="U48" i="56"/>
  <c r="U54" i="56"/>
  <c r="U36" i="54"/>
  <c r="K44" i="54"/>
  <c r="K60" i="54"/>
  <c r="U42" i="53"/>
  <c r="AY12" i="52"/>
  <c r="AY60" i="52"/>
  <c r="K81" i="52"/>
  <c r="AG25" i="51"/>
  <c r="U42" i="50"/>
  <c r="U10" i="49"/>
  <c r="U12" i="49"/>
  <c r="U19" i="49"/>
  <c r="AC21" i="48"/>
  <c r="U11" i="56"/>
  <c r="U32" i="56"/>
  <c r="U61" i="56"/>
  <c r="U9" i="54"/>
  <c r="K16" i="52"/>
  <c r="O46" i="52"/>
  <c r="U46" i="52" s="1"/>
  <c r="K46" i="52"/>
  <c r="K34" i="50"/>
  <c r="U34" i="50"/>
  <c r="AC18" i="48"/>
  <c r="AC26" i="48"/>
  <c r="AA9" i="46"/>
  <c r="AC9" i="46" s="1"/>
  <c r="U46" i="56"/>
  <c r="U32" i="54"/>
  <c r="AY28" i="52"/>
  <c r="AY56" i="52"/>
  <c r="K72" i="52"/>
  <c r="K95" i="52" s="1"/>
  <c r="AK72" i="52"/>
  <c r="BC24" i="51"/>
  <c r="I18" i="8" s="1"/>
  <c r="K12" i="50"/>
  <c r="U18" i="50"/>
  <c r="K51" i="50"/>
  <c r="M51" i="50" s="1"/>
  <c r="K57" i="50"/>
  <c r="U57" i="50"/>
  <c r="AC20" i="48"/>
  <c r="U24" i="56"/>
  <c r="U36" i="56"/>
  <c r="K42" i="56"/>
  <c r="M42" i="56" s="1"/>
  <c r="U53" i="56"/>
  <c r="U41" i="54"/>
  <c r="U44" i="54"/>
  <c r="AY22" i="52"/>
  <c r="AE31" i="51"/>
  <c r="M12" i="8" s="1"/>
  <c r="U49" i="50"/>
  <c r="U15" i="49"/>
  <c r="U24" i="49"/>
  <c r="AC17" i="48"/>
  <c r="AC25" i="48"/>
  <c r="AY30" i="52"/>
  <c r="AY53" i="52"/>
  <c r="AY54" i="52"/>
  <c r="U14" i="50"/>
  <c r="U23" i="50"/>
  <c r="U30" i="50"/>
  <c r="U39" i="50"/>
  <c r="U43" i="50"/>
  <c r="U46" i="50"/>
  <c r="K50" i="50"/>
  <c r="M50" i="50" s="1"/>
  <c r="U53" i="50"/>
  <c r="U62" i="50"/>
  <c r="U9" i="49"/>
  <c r="U17" i="49"/>
  <c r="AA26" i="45"/>
  <c r="AK23" i="52"/>
  <c r="K39" i="50"/>
  <c r="M39" i="50" s="1"/>
  <c r="K46" i="50"/>
  <c r="U14" i="49"/>
  <c r="K15" i="46"/>
  <c r="K15" i="45"/>
  <c r="AK47" i="52"/>
  <c r="K55" i="52"/>
  <c r="K94" i="52"/>
  <c r="U19" i="50"/>
  <c r="U35" i="50"/>
  <c r="K42" i="50"/>
  <c r="K49" i="50"/>
  <c r="M49" i="50" s="1"/>
  <c r="U58" i="50"/>
  <c r="U8" i="49"/>
  <c r="U16" i="49"/>
  <c r="AA12" i="46"/>
  <c r="AC12" i="46" s="1"/>
  <c r="BK24" i="51"/>
  <c r="I20" i="8" s="1"/>
  <c r="I22" i="8" s="1"/>
  <c r="K19" i="50"/>
  <c r="U22" i="50"/>
  <c r="U31" i="50"/>
  <c r="K35" i="50"/>
  <c r="U38" i="50"/>
  <c r="W38" i="50" s="1"/>
  <c r="U45" i="50"/>
  <c r="U61" i="50"/>
  <c r="U13" i="49"/>
  <c r="AK8" i="48"/>
  <c r="AK9" i="48"/>
  <c r="AK10" i="48"/>
  <c r="AK11" i="48"/>
  <c r="AK12" i="48"/>
  <c r="AK13" i="48"/>
  <c r="K31" i="45"/>
  <c r="K18" i="39"/>
  <c r="AI77" i="52"/>
  <c r="BC77" i="52"/>
  <c r="K17" i="36"/>
  <c r="K14" i="44"/>
  <c r="K18" i="38"/>
  <c r="AA24" i="37"/>
  <c r="G48" i="44"/>
  <c r="K28" i="43"/>
  <c r="K17" i="39"/>
  <c r="AA10" i="38"/>
  <c r="K11" i="43"/>
  <c r="K32" i="43"/>
  <c r="K19" i="43"/>
  <c r="K19" i="40"/>
  <c r="K28" i="32"/>
  <c r="K15" i="36"/>
  <c r="K15" i="32"/>
  <c r="K18" i="45"/>
  <c r="K16" i="43"/>
  <c r="K25" i="38"/>
  <c r="AA22" i="37"/>
  <c r="AA26" i="37"/>
  <c r="K14" i="36"/>
  <c r="AA24" i="35"/>
  <c r="K29" i="40"/>
  <c r="K15" i="34"/>
  <c r="G48" i="42"/>
  <c r="K11" i="38"/>
  <c r="K18" i="37"/>
  <c r="K25" i="36"/>
  <c r="K14" i="31"/>
  <c r="G48" i="36"/>
  <c r="AA12" i="31"/>
  <c r="K14" i="35"/>
  <c r="K19" i="33"/>
  <c r="K16" i="35"/>
  <c r="K32" i="35"/>
  <c r="Q49" i="23"/>
  <c r="Q26" i="21"/>
  <c r="G48" i="32"/>
  <c r="Q38" i="23"/>
  <c r="Q36" i="22"/>
  <c r="K17" i="31"/>
  <c r="K28" i="13"/>
  <c r="K32" i="32"/>
  <c r="Q32" i="27"/>
  <c r="S32" i="27" s="1"/>
  <c r="Q17" i="25"/>
  <c r="K86" i="23"/>
  <c r="K18" i="30"/>
  <c r="K85" i="25"/>
  <c r="Q16" i="27"/>
  <c r="S16" i="27" s="1"/>
  <c r="K17" i="33"/>
  <c r="Q23" i="29"/>
  <c r="Q33" i="27"/>
  <c r="S33" i="27" s="1"/>
  <c r="K73" i="23"/>
  <c r="Q80" i="23"/>
  <c r="K56" i="11"/>
  <c r="Q17" i="27"/>
  <c r="S17" i="27" s="1"/>
  <c r="S43" i="26"/>
  <c r="K28" i="23"/>
  <c r="S10" i="15"/>
  <c r="Q14" i="14"/>
  <c r="S14" i="14" s="1"/>
  <c r="AA13" i="31"/>
  <c r="K11" i="30"/>
  <c r="Q81" i="25"/>
  <c r="K81" i="25"/>
  <c r="Q22" i="23"/>
  <c r="K11" i="33"/>
  <c r="AA8" i="31"/>
  <c r="AA10" i="31"/>
  <c r="Q11" i="29"/>
  <c r="Q76" i="23"/>
  <c r="K76" i="23"/>
  <c r="Q27" i="22"/>
  <c r="S30" i="16"/>
  <c r="E34" i="8" s="1"/>
  <c r="K11" i="31"/>
  <c r="Q15" i="29"/>
  <c r="Q37" i="27"/>
  <c r="S37" i="27" s="1"/>
  <c r="K20" i="25"/>
  <c r="Q14" i="24"/>
  <c r="Q35" i="23"/>
  <c r="K77" i="23"/>
  <c r="G48" i="31"/>
  <c r="Q21" i="27"/>
  <c r="S21" i="27" s="1"/>
  <c r="S43" i="27" s="1"/>
  <c r="E31" i="8" s="1"/>
  <c r="K14" i="30"/>
  <c r="G44" i="30"/>
  <c r="K39" i="26"/>
  <c r="Q16" i="25"/>
  <c r="Q21" i="25"/>
  <c r="Q19" i="23"/>
  <c r="Q71" i="23"/>
  <c r="Q12" i="19"/>
  <c r="Q19" i="29"/>
  <c r="Q72" i="25"/>
  <c r="K72" i="25"/>
  <c r="K72" i="23"/>
  <c r="K22" i="26"/>
  <c r="Q88" i="25"/>
  <c r="K61" i="23"/>
  <c r="Q29" i="27"/>
  <c r="S29" i="27" s="1"/>
  <c r="K38" i="27"/>
  <c r="Q28" i="25"/>
  <c r="Q48" i="25"/>
  <c r="K83" i="25"/>
  <c r="Q10" i="24"/>
  <c r="K43" i="23"/>
  <c r="Q43" i="23"/>
  <c r="Q50" i="23"/>
  <c r="Q83" i="23"/>
  <c r="K119" i="11"/>
  <c r="M119" i="11" s="1"/>
  <c r="G48" i="30"/>
  <c r="Q10" i="29"/>
  <c r="Q14" i="29"/>
  <c r="Q18" i="29"/>
  <c r="Q22" i="29"/>
  <c r="Q20" i="27"/>
  <c r="S20" i="27" s="1"/>
  <c r="K25" i="27"/>
  <c r="Q25" i="27"/>
  <c r="S25" i="27" s="1"/>
  <c r="K25" i="26"/>
  <c r="S50" i="26"/>
  <c r="Q12" i="25"/>
  <c r="Q37" i="25"/>
  <c r="K40" i="25"/>
  <c r="Q76" i="25"/>
  <c r="Q17" i="23"/>
  <c r="Q40" i="23"/>
  <c r="Q10" i="22"/>
  <c r="Q14" i="22"/>
  <c r="Q14" i="19"/>
  <c r="S14" i="18"/>
  <c r="S16" i="15"/>
  <c r="Q28" i="15"/>
  <c r="K114" i="11"/>
  <c r="K23" i="26"/>
  <c r="K80" i="25"/>
  <c r="Q14" i="23"/>
  <c r="Q37" i="23"/>
  <c r="K37" i="23"/>
  <c r="K84" i="23"/>
  <c r="Q88" i="23"/>
  <c r="Q21" i="22"/>
  <c r="Q13" i="25"/>
  <c r="K75" i="25"/>
  <c r="Q84" i="25"/>
  <c r="Q23" i="24"/>
  <c r="Q27" i="24"/>
  <c r="Q20" i="23"/>
  <c r="Q23" i="23"/>
  <c r="Q25" i="23"/>
  <c r="K81" i="23"/>
  <c r="Q16" i="21"/>
  <c r="K26" i="17"/>
  <c r="K24" i="13"/>
  <c r="Q24" i="25"/>
  <c r="Q29" i="25"/>
  <c r="K31" i="25"/>
  <c r="Q49" i="25"/>
  <c r="Q89" i="25"/>
  <c r="Q37" i="24"/>
  <c r="Q26" i="23"/>
  <c r="Q28" i="23"/>
  <c r="Q31" i="23"/>
  <c r="K36" i="23"/>
  <c r="Q46" i="23"/>
  <c r="Q75" i="23"/>
  <c r="Q84" i="23"/>
  <c r="Q23" i="17"/>
  <c r="S23" i="17" s="1"/>
  <c r="K23" i="17"/>
  <c r="Q17" i="15"/>
  <c r="S17" i="15" s="1"/>
  <c r="S30" i="13"/>
  <c r="K18" i="11"/>
  <c r="Q80" i="25"/>
  <c r="Q85" i="25"/>
  <c r="K29" i="23"/>
  <c r="Q29" i="23"/>
  <c r="Q34" i="23"/>
  <c r="Q60" i="23"/>
  <c r="K69" i="23"/>
  <c r="K85" i="23"/>
  <c r="Q23" i="22"/>
  <c r="Q22" i="16"/>
  <c r="S22" i="16" s="1"/>
  <c r="K118" i="11"/>
  <c r="M118" i="11" s="1"/>
  <c r="Q25" i="25"/>
  <c r="Q36" i="25"/>
  <c r="Q41" i="25"/>
  <c r="Q60" i="25"/>
  <c r="Q13" i="23"/>
  <c r="K32" i="23"/>
  <c r="Q32" i="23"/>
  <c r="Q72" i="23"/>
  <c r="Q79" i="23"/>
  <c r="Q32" i="22"/>
  <c r="S12" i="18"/>
  <c r="Q18" i="16"/>
  <c r="S18" i="16" s="1"/>
  <c r="S9" i="15"/>
  <c r="S12" i="15"/>
  <c r="Q69" i="23"/>
  <c r="Q73" i="23"/>
  <c r="Q77" i="23"/>
  <c r="Q81" i="23"/>
  <c r="Q85" i="23"/>
  <c r="Q11" i="22"/>
  <c r="Q17" i="22"/>
  <c r="Q30" i="22"/>
  <c r="K22" i="21"/>
  <c r="K21" i="15"/>
  <c r="Q21" i="15"/>
  <c r="Q89" i="23"/>
  <c r="Q13" i="20"/>
  <c r="S13" i="18"/>
  <c r="Q20" i="18"/>
  <c r="Q22" i="17"/>
  <c r="S22" i="17" s="1"/>
  <c r="K38" i="11"/>
  <c r="Q26" i="22"/>
  <c r="K20" i="21"/>
  <c r="Q20" i="21"/>
  <c r="S15" i="18"/>
  <c r="S33" i="17"/>
  <c r="I33" i="8" s="1"/>
  <c r="Q17" i="16"/>
  <c r="S17" i="16" s="1"/>
  <c r="S8" i="15"/>
  <c r="S13" i="15"/>
  <c r="Q10" i="14"/>
  <c r="S10" i="14" s="1"/>
  <c r="K71" i="23"/>
  <c r="K79" i="23"/>
  <c r="K83" i="23"/>
  <c r="Q9" i="20"/>
  <c r="S14" i="15"/>
  <c r="K23" i="13"/>
  <c r="K21" i="21"/>
  <c r="K19" i="18"/>
  <c r="K25" i="16"/>
  <c r="Q29" i="16"/>
  <c r="S29" i="16" s="1"/>
  <c r="Q11" i="14"/>
  <c r="S11" i="14" s="1"/>
  <c r="K130" i="11"/>
  <c r="M130" i="11" s="1"/>
  <c r="Q22" i="22"/>
  <c r="Q37" i="22"/>
  <c r="Q14" i="20"/>
  <c r="Q28" i="18"/>
  <c r="Q29" i="15"/>
  <c r="K25" i="13"/>
  <c r="K58" i="11"/>
  <c r="K20" i="11"/>
  <c r="K52" i="11"/>
  <c r="K124" i="11"/>
  <c r="M124" i="11" s="1"/>
  <c r="Q18" i="22"/>
  <c r="Q33" i="22"/>
  <c r="Q10" i="20"/>
  <c r="Q18" i="17"/>
  <c r="S18" i="17" s="1"/>
  <c r="K26" i="16"/>
  <c r="Q26" i="16"/>
  <c r="S26" i="16" s="1"/>
  <c r="Q20" i="15"/>
  <c r="K25" i="15"/>
  <c r="Q25" i="15"/>
  <c r="K120" i="11"/>
  <c r="M120" i="11" s="1"/>
  <c r="G51" i="10"/>
  <c r="Q39" i="50" l="1"/>
  <c r="Y39" i="50" s="1"/>
  <c r="Q36" i="54"/>
  <c r="Y36" i="54" s="1"/>
  <c r="Q13" i="80"/>
  <c r="S13" i="80" s="1"/>
  <c r="M13" i="80"/>
  <c r="CC16" i="80"/>
  <c r="CE16" i="80" s="1"/>
  <c r="BY16" i="80"/>
  <c r="FI23" i="138"/>
  <c r="CI23" i="83" s="1"/>
  <c r="FI8" i="138"/>
  <c r="BC19" i="89"/>
  <c r="M22" i="88"/>
  <c r="CI22" i="83"/>
  <c r="G69" i="98"/>
  <c r="G48" i="100"/>
  <c r="G47" i="100"/>
  <c r="I53" i="98"/>
  <c r="AA19" i="83"/>
  <c r="M19" i="91"/>
  <c r="O19" i="91" s="1"/>
  <c r="Q47" i="50"/>
  <c r="Y47" i="50"/>
  <c r="G56" i="117"/>
  <c r="E39" i="103" s="1"/>
  <c r="K15" i="54"/>
  <c r="M15" i="54" s="1"/>
  <c r="K8" i="54"/>
  <c r="M8" i="54" s="1"/>
  <c r="K13" i="54"/>
  <c r="M13" i="54" s="1"/>
  <c r="K12" i="54"/>
  <c r="M12" i="54" s="1"/>
  <c r="K11" i="54"/>
  <c r="M11" i="54" s="1"/>
  <c r="K16" i="54"/>
  <c r="K10" i="54"/>
  <c r="M10" i="54" s="1"/>
  <c r="K32" i="54"/>
  <c r="M32" i="54" s="1"/>
  <c r="BC16" i="91"/>
  <c r="Y51" i="50"/>
  <c r="Q51" i="50"/>
  <c r="Q40" i="50"/>
  <c r="Y40" i="50" s="1"/>
  <c r="M16" i="80"/>
  <c r="Q16" i="80"/>
  <c r="S16" i="80" s="1"/>
  <c r="M14" i="88"/>
  <c r="O14" i="88" s="1"/>
  <c r="S14" i="88" s="1"/>
  <c r="CI14" i="83"/>
  <c r="CC8" i="80"/>
  <c r="CE8" i="80" s="1"/>
  <c r="BY8" i="80"/>
  <c r="Y41" i="50"/>
  <c r="Q41" i="50"/>
  <c r="AC11" i="80"/>
  <c r="AG11" i="80"/>
  <c r="AI11" i="80" s="1"/>
  <c r="AC42" i="56"/>
  <c r="AI42" i="56" s="1"/>
  <c r="AM42" i="56"/>
  <c r="Q42" i="56"/>
  <c r="W42" i="56" s="1"/>
  <c r="AS42" i="56"/>
  <c r="Y42" i="56"/>
  <c r="Q48" i="50"/>
  <c r="Y48" i="50" s="1"/>
  <c r="Y40" i="54"/>
  <c r="Q40" i="54"/>
  <c r="AS14" i="56"/>
  <c r="Q14" i="56"/>
  <c r="Y14" i="56" s="1"/>
  <c r="AM14" i="56"/>
  <c r="AC14" i="56"/>
  <c r="AI14" i="56" s="1"/>
  <c r="BC71" i="52"/>
  <c r="BQ71" i="52"/>
  <c r="BW71" i="52" s="1"/>
  <c r="BM71" i="52"/>
  <c r="AC71" i="52"/>
  <c r="AI71" i="52" s="1"/>
  <c r="BG71" i="52"/>
  <c r="AW71" i="52"/>
  <c r="K12" i="3"/>
  <c r="G548" i="1" s="1"/>
  <c r="Q12" i="92"/>
  <c r="AG14" i="80"/>
  <c r="AI14" i="80" s="1"/>
  <c r="AC14" i="80"/>
  <c r="M18" i="88"/>
  <c r="O18" i="88" s="1"/>
  <c r="CI18" i="83"/>
  <c r="S14" i="92"/>
  <c r="G51" i="100"/>
  <c r="G52" i="100"/>
  <c r="CC19" i="80"/>
  <c r="CE19" i="80" s="1"/>
  <c r="BY19" i="80"/>
  <c r="BI9" i="80"/>
  <c r="BM9" i="80"/>
  <c r="BO9" i="80" s="1"/>
  <c r="Q50" i="50"/>
  <c r="Y50" i="50" s="1"/>
  <c r="Q10" i="80"/>
  <c r="S10" i="80" s="1"/>
  <c r="M10" i="80"/>
  <c r="Q19" i="80"/>
  <c r="S19" i="80" s="1"/>
  <c r="M19" i="80"/>
  <c r="AW19" i="80"/>
  <c r="AY19" i="80" s="1"/>
  <c r="AS19" i="80"/>
  <c r="Q49" i="50"/>
  <c r="W49" i="50" s="1"/>
  <c r="Q42" i="54"/>
  <c r="W42" i="54" s="1"/>
  <c r="AC34" i="56"/>
  <c r="AI34" i="56" s="1"/>
  <c r="AM34" i="56"/>
  <c r="Q34" i="56"/>
  <c r="Y34" i="56" s="1"/>
  <c r="AS34" i="56"/>
  <c r="Q38" i="54"/>
  <c r="Y38" i="54" s="1"/>
  <c r="BQ82" i="52"/>
  <c r="BW82" i="52" s="1"/>
  <c r="AI82" i="52"/>
  <c r="AC82" i="52"/>
  <c r="BC20" i="92"/>
  <c r="AW11" i="80"/>
  <c r="AY11" i="80" s="1"/>
  <c r="AS11" i="80"/>
  <c r="O13" i="89"/>
  <c r="S13" i="89" s="1"/>
  <c r="I13" i="89"/>
  <c r="K80" i="11"/>
  <c r="K74" i="11"/>
  <c r="K72" i="11"/>
  <c r="K29" i="18"/>
  <c r="K81" i="11"/>
  <c r="K65" i="11"/>
  <c r="K66" i="23"/>
  <c r="K29" i="17"/>
  <c r="K27" i="21"/>
  <c r="K53" i="23"/>
  <c r="K66" i="25"/>
  <c r="K54" i="25"/>
  <c r="K79" i="11"/>
  <c r="K75" i="11"/>
  <c r="K29" i="16"/>
  <c r="K31" i="27"/>
  <c r="K54" i="23"/>
  <c r="K68" i="25"/>
  <c r="K52" i="25"/>
  <c r="K63" i="11"/>
  <c r="K53" i="25"/>
  <c r="K22" i="34"/>
  <c r="K73" i="11"/>
  <c r="K22" i="32"/>
  <c r="K22" i="40"/>
  <c r="K22" i="39"/>
  <c r="K22" i="43"/>
  <c r="K25" i="50"/>
  <c r="K52" i="56"/>
  <c r="K37" i="52"/>
  <c r="K51" i="54"/>
  <c r="K51" i="56"/>
  <c r="K63" i="50"/>
  <c r="K50" i="54"/>
  <c r="K97" i="52"/>
  <c r="K50" i="56"/>
  <c r="K52" i="54"/>
  <c r="K40" i="52"/>
  <c r="K52" i="23"/>
  <c r="K34" i="27"/>
  <c r="K56" i="23"/>
  <c r="K29" i="15"/>
  <c r="K55" i="56"/>
  <c r="K55" i="54"/>
  <c r="K22" i="35"/>
  <c r="K30" i="27"/>
  <c r="K22" i="31"/>
  <c r="K22" i="30"/>
  <c r="K51" i="25"/>
  <c r="K22" i="45"/>
  <c r="K22" i="41"/>
  <c r="K22" i="37"/>
  <c r="K22" i="36"/>
  <c r="K22" i="33"/>
  <c r="K68" i="23"/>
  <c r="K55" i="23"/>
  <c r="K55" i="25"/>
  <c r="K67" i="23"/>
  <c r="K64" i="11"/>
  <c r="K31" i="26"/>
  <c r="K22" i="44"/>
  <c r="K22" i="46"/>
  <c r="K22" i="38"/>
  <c r="K22" i="42"/>
  <c r="K34" i="26"/>
  <c r="K51" i="23"/>
  <c r="K56" i="25"/>
  <c r="K67" i="25"/>
  <c r="K30" i="26"/>
  <c r="BC13" i="90"/>
  <c r="CI16" i="83"/>
  <c r="M16" i="88"/>
  <c r="M15" i="88"/>
  <c r="O15" i="88" s="1"/>
  <c r="S15" i="88" s="1"/>
  <c r="CI15" i="83"/>
  <c r="BC13" i="91"/>
  <c r="I47" i="100"/>
  <c r="I48" i="100"/>
  <c r="CG76" i="52"/>
  <c r="BM76" i="52"/>
  <c r="Y76" i="52"/>
  <c r="AG16" i="80"/>
  <c r="AI16" i="80" s="1"/>
  <c r="AC16" i="80"/>
  <c r="M17" i="80"/>
  <c r="Q17" i="80"/>
  <c r="S17" i="80" s="1"/>
  <c r="Y34" i="54"/>
  <c r="Q34" i="54"/>
  <c r="Q21" i="80"/>
  <c r="S21" i="80" s="1"/>
  <c r="M21" i="80"/>
  <c r="AW17" i="80"/>
  <c r="AY17" i="80" s="1"/>
  <c r="AS17" i="80"/>
  <c r="Q11" i="80"/>
  <c r="S11" i="80" s="1"/>
  <c r="M11" i="80"/>
  <c r="Q14" i="83"/>
  <c r="U14" i="83"/>
  <c r="W14" i="83" s="1"/>
  <c r="I32" i="96"/>
  <c r="I8" i="55" s="1"/>
  <c r="Y43" i="50"/>
  <c r="Q43" i="50"/>
  <c r="AY26" i="144"/>
  <c r="AQ60" i="99"/>
  <c r="E17" i="118"/>
  <c r="E19" i="118" s="1"/>
  <c r="E33" i="76" s="1"/>
  <c r="E10" i="104"/>
  <c r="M59" i="99"/>
  <c r="O59" i="99" s="1"/>
  <c r="O25" i="144"/>
  <c r="AS11" i="83"/>
  <c r="AS11" i="84"/>
  <c r="BA11" i="81"/>
  <c r="BE11" i="81" s="1"/>
  <c r="BA11" i="82"/>
  <c r="BE11" i="82" s="1"/>
  <c r="CO15" i="82"/>
  <c r="CG15" i="82"/>
  <c r="AC8" i="90"/>
  <c r="BU8" i="90"/>
  <c r="AM8" i="90"/>
  <c r="AU27" i="131"/>
  <c r="BC56" i="99"/>
  <c r="BE22" i="144"/>
  <c r="AE52" i="99"/>
  <c r="AG52" i="99" s="1"/>
  <c r="Q18" i="90" s="1"/>
  <c r="AS18" i="144"/>
  <c r="AU18" i="90" s="1"/>
  <c r="AY18" i="90" s="1"/>
  <c r="AK20" i="81"/>
  <c r="AS20" i="81"/>
  <c r="AS52" i="99"/>
  <c r="Q18" i="89" s="1"/>
  <c r="BU19" i="84"/>
  <c r="CC19" i="84"/>
  <c r="K28" i="39"/>
  <c r="K31" i="36"/>
  <c r="AO72" i="52"/>
  <c r="BY72" i="52"/>
  <c r="CC72" i="52" s="1"/>
  <c r="AW12" i="80"/>
  <c r="AY12" i="80" s="1"/>
  <c r="AS12" i="80"/>
  <c r="I12" i="84"/>
  <c r="Q12" i="84"/>
  <c r="G46" i="96"/>
  <c r="G40" i="96"/>
  <c r="G14" i="96"/>
  <c r="I21" i="88"/>
  <c r="E16" i="111"/>
  <c r="AA35" i="124"/>
  <c r="E12" i="111" s="1"/>
  <c r="E13" i="111" s="1"/>
  <c r="G19" i="83"/>
  <c r="M19" i="92"/>
  <c r="BE48" i="99"/>
  <c r="Q14" i="88" s="1"/>
  <c r="G10" i="74"/>
  <c r="I10" i="74" s="1"/>
  <c r="G65" i="96"/>
  <c r="G66" i="96"/>
  <c r="G24" i="96"/>
  <c r="E9" i="92"/>
  <c r="AM11" i="142"/>
  <c r="E9" i="89" s="1"/>
  <c r="AK11" i="142"/>
  <c r="E9" i="90" s="1"/>
  <c r="AI11" i="142"/>
  <c r="E9" i="91" s="1"/>
  <c r="AO11" i="142"/>
  <c r="E9" i="88" s="1"/>
  <c r="I11" i="71"/>
  <c r="G9" i="57" s="1"/>
  <c r="I11" i="59"/>
  <c r="G21" i="57" s="1"/>
  <c r="I11" i="72"/>
  <c r="G8" i="57" s="1"/>
  <c r="G37" i="100"/>
  <c r="G41" i="100" s="1"/>
  <c r="G38" i="114"/>
  <c r="I41" i="35" s="1"/>
  <c r="M41" i="35" s="1"/>
  <c r="G34" i="114"/>
  <c r="I41" i="39" s="1"/>
  <c r="M41" i="39" s="1"/>
  <c r="AC14" i="84"/>
  <c r="AK14" i="84"/>
  <c r="BC19" i="88"/>
  <c r="O95" i="52"/>
  <c r="U95" i="52" s="1"/>
  <c r="O87" i="52"/>
  <c r="U87" i="52" s="1"/>
  <c r="O45" i="52"/>
  <c r="U45" i="52" s="1"/>
  <c r="O29" i="52"/>
  <c r="U29" i="52" s="1"/>
  <c r="AK92" i="52"/>
  <c r="AK50" i="52"/>
  <c r="O33" i="52"/>
  <c r="U33" i="52" s="1"/>
  <c r="O25" i="52"/>
  <c r="U25" i="52" s="1"/>
  <c r="AG20" i="51"/>
  <c r="AG16" i="51"/>
  <c r="AG14" i="51"/>
  <c r="AG10" i="51"/>
  <c r="AG8" i="51"/>
  <c r="O43" i="52"/>
  <c r="U43" i="52" s="1"/>
  <c r="AK29" i="52"/>
  <c r="O23" i="52"/>
  <c r="U23" i="52" s="1"/>
  <c r="O73" i="52"/>
  <c r="U73" i="52" s="1"/>
  <c r="O50" i="52"/>
  <c r="U50" i="52" s="1"/>
  <c r="O49" i="52"/>
  <c r="U49" i="52" s="1"/>
  <c r="O92" i="52"/>
  <c r="U92" i="52" s="1"/>
  <c r="O91" i="52"/>
  <c r="U91" i="52" s="1"/>
  <c r="AK51" i="52"/>
  <c r="O27" i="52"/>
  <c r="U27" i="52" s="1"/>
  <c r="AK25" i="52"/>
  <c r="O21" i="51"/>
  <c r="U21" i="51" s="1"/>
  <c r="O20" i="51"/>
  <c r="U20" i="51" s="1"/>
  <c r="O15" i="51"/>
  <c r="U15" i="51" s="1"/>
  <c r="O14" i="51"/>
  <c r="U14" i="51" s="1"/>
  <c r="O9" i="51"/>
  <c r="U9" i="51" s="1"/>
  <c r="O8" i="51"/>
  <c r="U8" i="51" s="1"/>
  <c r="O93" i="52"/>
  <c r="U93" i="52" s="1"/>
  <c r="AK49" i="52"/>
  <c r="AK35" i="52"/>
  <c r="O31" i="52"/>
  <c r="U31" i="52" s="1"/>
  <c r="AK87" i="52"/>
  <c r="AK73" i="52"/>
  <c r="AK45" i="52"/>
  <c r="AK33" i="52"/>
  <c r="O16" i="51"/>
  <c r="U16" i="51" s="1"/>
  <c r="O10" i="51"/>
  <c r="U10" i="51" s="1"/>
  <c r="AK94" i="52"/>
  <c r="AK27" i="52"/>
  <c r="O17" i="51"/>
  <c r="U17" i="51" s="1"/>
  <c r="AG15" i="51"/>
  <c r="AG9" i="51"/>
  <c r="AK95" i="52"/>
  <c r="O71" i="52"/>
  <c r="U71" i="52" s="1"/>
  <c r="O47" i="52"/>
  <c r="U47" i="52" s="1"/>
  <c r="O51" i="52"/>
  <c r="U51" i="52" s="1"/>
  <c r="O11" i="51"/>
  <c r="U11" i="51" s="1"/>
  <c r="AG17" i="51"/>
  <c r="O35" i="52"/>
  <c r="U35" i="52" s="1"/>
  <c r="AK15" i="52"/>
  <c r="AK43" i="52"/>
  <c r="AK93" i="52"/>
  <c r="AG11" i="51"/>
  <c r="AK91" i="52"/>
  <c r="AG21" i="51"/>
  <c r="M114" i="11"/>
  <c r="G9" i="83"/>
  <c r="M9" i="92"/>
  <c r="I10" i="83"/>
  <c r="M10" i="83" s="1"/>
  <c r="G41" i="114"/>
  <c r="I41" i="32" s="1"/>
  <c r="M41" i="32" s="1"/>
  <c r="I17" i="90"/>
  <c r="K13" i="3"/>
  <c r="G577" i="1" s="1"/>
  <c r="Q13" i="92"/>
  <c r="G19" i="54"/>
  <c r="CG14" i="81"/>
  <c r="CO14" i="81"/>
  <c r="BA17" i="80"/>
  <c r="BE17" i="80" s="1"/>
  <c r="BA17" i="85"/>
  <c r="G24" i="116"/>
  <c r="E58" i="98" s="1"/>
  <c r="AA9" i="43"/>
  <c r="AA12" i="43"/>
  <c r="S11" i="47"/>
  <c r="BO21" i="85"/>
  <c r="BI21" i="79"/>
  <c r="DM8" i="82"/>
  <c r="DE8" i="82"/>
  <c r="CK16" i="83"/>
  <c r="CO16" i="83" s="1"/>
  <c r="K30" i="32"/>
  <c r="K73" i="52"/>
  <c r="U33" i="54"/>
  <c r="M8" i="80"/>
  <c r="Q8" i="80"/>
  <c r="S8" i="80" s="1"/>
  <c r="AK8" i="80"/>
  <c r="AO8" i="80" s="1"/>
  <c r="AK8" i="85"/>
  <c r="BA8" i="79" s="1"/>
  <c r="E18" i="109"/>
  <c r="E10" i="109"/>
  <c r="AM12" i="144"/>
  <c r="AU12" i="91" s="1"/>
  <c r="AY12" i="91" s="1"/>
  <c r="S46" i="99"/>
  <c r="AC28" i="102"/>
  <c r="CI19" i="83"/>
  <c r="M19" i="88"/>
  <c r="O19" i="88" s="1"/>
  <c r="BI15" i="82"/>
  <c r="BQ15" i="82"/>
  <c r="CI9" i="83"/>
  <c r="M9" i="88"/>
  <c r="E22" i="81"/>
  <c r="I22" i="81" s="1"/>
  <c r="E22" i="82"/>
  <c r="I22" i="82" s="1"/>
  <c r="E22" i="83"/>
  <c r="I22" i="83" s="1"/>
  <c r="M22" i="83" s="1"/>
  <c r="E22" i="84"/>
  <c r="AO30" i="143"/>
  <c r="AM30" i="143"/>
  <c r="AK30" i="143"/>
  <c r="AI30" i="143"/>
  <c r="AS51" i="99"/>
  <c r="Q17" i="89" s="1"/>
  <c r="AK14" i="82"/>
  <c r="AS14" i="82"/>
  <c r="G27" i="114"/>
  <c r="I41" i="46" s="1"/>
  <c r="M41" i="46" s="1"/>
  <c r="I52" i="100"/>
  <c r="I51" i="100"/>
  <c r="I20" i="84"/>
  <c r="Q20" i="84"/>
  <c r="AY22" i="144"/>
  <c r="AE54" i="99"/>
  <c r="AG54" i="99" s="1"/>
  <c r="Q20" i="90" s="1"/>
  <c r="AS20" i="144"/>
  <c r="AU20" i="90" s="1"/>
  <c r="AY20" i="90" s="1"/>
  <c r="I16" i="84"/>
  <c r="Q16" i="84"/>
  <c r="BO22" i="83"/>
  <c r="M22" i="89"/>
  <c r="O22" i="89" s="1"/>
  <c r="Y59" i="99"/>
  <c r="AA59" i="99" s="1"/>
  <c r="U25" i="144"/>
  <c r="G33" i="115"/>
  <c r="G67" i="98" s="1"/>
  <c r="G17" i="115"/>
  <c r="G25" i="115"/>
  <c r="G59" i="98" s="1"/>
  <c r="I59" i="98" s="1"/>
  <c r="I40" i="39"/>
  <c r="M40" i="39" s="1"/>
  <c r="E19" i="103"/>
  <c r="G29" i="105"/>
  <c r="I29" i="105" s="1"/>
  <c r="K29" i="105" s="1"/>
  <c r="E14" i="117"/>
  <c r="G21" i="83"/>
  <c r="M21" i="92"/>
  <c r="O21" i="92" s="1"/>
  <c r="E19" i="87"/>
  <c r="AU19" i="92"/>
  <c r="AY19" i="92" s="1"/>
  <c r="I13" i="59"/>
  <c r="I21" i="57" s="1"/>
  <c r="I13" i="72"/>
  <c r="I8" i="57" s="1"/>
  <c r="I13" i="71"/>
  <c r="I9" i="57" s="1"/>
  <c r="K37" i="100"/>
  <c r="G29" i="114"/>
  <c r="I41" i="44" s="1"/>
  <c r="M41" i="44" s="1"/>
  <c r="BQ20" i="80"/>
  <c r="BU20" i="80" s="1"/>
  <c r="BQ20" i="85"/>
  <c r="CK20" i="79" s="1"/>
  <c r="G23" i="115"/>
  <c r="G57" i="98" s="1"/>
  <c r="DM8" i="81"/>
  <c r="DE8" i="81"/>
  <c r="DM10" i="81"/>
  <c r="DE10" i="81"/>
  <c r="G32" i="114"/>
  <c r="I41" i="41" s="1"/>
  <c r="M41" i="41" s="1"/>
  <c r="BC8" i="89"/>
  <c r="CC8" i="89"/>
  <c r="K42" i="11"/>
  <c r="K44" i="11"/>
  <c r="K35" i="23"/>
  <c r="K27" i="25"/>
  <c r="K22" i="16"/>
  <c r="K71" i="25"/>
  <c r="K31" i="23"/>
  <c r="Q19" i="24"/>
  <c r="K41" i="25"/>
  <c r="K31" i="30"/>
  <c r="Q33" i="25"/>
  <c r="K15" i="30"/>
  <c r="K21" i="13"/>
  <c r="K39" i="25"/>
  <c r="K44" i="25"/>
  <c r="K19" i="23"/>
  <c r="K60" i="23"/>
  <c r="K37" i="27"/>
  <c r="K38" i="26"/>
  <c r="K17" i="30"/>
  <c r="K34" i="23"/>
  <c r="K33" i="23"/>
  <c r="K32" i="33"/>
  <c r="Q61" i="25"/>
  <c r="K31" i="33"/>
  <c r="K14" i="32"/>
  <c r="K27" i="33"/>
  <c r="K29" i="34"/>
  <c r="K19" i="37"/>
  <c r="K15" i="39"/>
  <c r="K11" i="41"/>
  <c r="K30" i="38"/>
  <c r="AA8" i="43"/>
  <c r="AA10" i="43"/>
  <c r="K58" i="50"/>
  <c r="U15" i="50"/>
  <c r="AK71" i="52"/>
  <c r="AK31" i="52"/>
  <c r="W43" i="50"/>
  <c r="U28" i="54"/>
  <c r="O26" i="51"/>
  <c r="U26" i="51" s="1"/>
  <c r="K54" i="56"/>
  <c r="K32" i="46"/>
  <c r="AC19" i="80"/>
  <c r="AG19" i="80"/>
  <c r="AI19" i="80" s="1"/>
  <c r="Q22" i="80"/>
  <c r="S22" i="80" s="1"/>
  <c r="M22" i="80"/>
  <c r="K30" i="52"/>
  <c r="Q23" i="80"/>
  <c r="S23" i="80" s="1"/>
  <c r="M23" i="80"/>
  <c r="AG18" i="56"/>
  <c r="CG17" i="83"/>
  <c r="CK17" i="83" s="1"/>
  <c r="CO17" i="83" s="1"/>
  <c r="CG17" i="84"/>
  <c r="CW17" i="81"/>
  <c r="DA17" i="81" s="1"/>
  <c r="CW17" i="82"/>
  <c r="DA17" i="82" s="1"/>
  <c r="U12" i="82"/>
  <c r="M12" i="82"/>
  <c r="E17" i="87"/>
  <c r="AU17" i="92"/>
  <c r="AY17" i="92" s="1"/>
  <c r="Q18" i="79"/>
  <c r="G18" i="85"/>
  <c r="I18" i="85" s="1"/>
  <c r="K18" i="85" s="1"/>
  <c r="M18" i="85" s="1"/>
  <c r="O18" i="85" s="1"/>
  <c r="Q18" i="85" s="1"/>
  <c r="I12" i="65"/>
  <c r="H15" i="57" s="1"/>
  <c r="S8" i="32"/>
  <c r="Q8" i="32"/>
  <c r="BC12" i="92"/>
  <c r="BO20" i="83"/>
  <c r="M20" i="89"/>
  <c r="O20" i="89" s="1"/>
  <c r="M107" i="11"/>
  <c r="AE14" i="102"/>
  <c r="AE26" i="102" s="1"/>
  <c r="E26" i="102"/>
  <c r="Q8" i="39"/>
  <c r="M8" i="48"/>
  <c r="G28" i="48"/>
  <c r="AS17" i="83"/>
  <c r="BA17" i="81"/>
  <c r="BE17" i="81" s="1"/>
  <c r="BA17" i="82"/>
  <c r="BE17" i="82" s="1"/>
  <c r="AS17" i="84"/>
  <c r="BE56" i="99"/>
  <c r="BE9" i="144"/>
  <c r="AU9" i="88" s="1"/>
  <c r="AY9" i="88" s="1"/>
  <c r="BC43" i="99"/>
  <c r="BE43" i="99" s="1"/>
  <c r="Q9" i="88" s="1"/>
  <c r="Q8" i="79"/>
  <c r="G8" i="85"/>
  <c r="I8" i="85" s="1"/>
  <c r="K8" i="85" s="1"/>
  <c r="M8" i="85" s="1"/>
  <c r="O8" i="85" s="1"/>
  <c r="Q8" i="85" s="1"/>
  <c r="BM13" i="80"/>
  <c r="BO13" i="80" s="1"/>
  <c r="BI13" i="80"/>
  <c r="G47" i="96"/>
  <c r="G41" i="96"/>
  <c r="G15" i="96"/>
  <c r="I19" i="54"/>
  <c r="AA18" i="83"/>
  <c r="M18" i="91"/>
  <c r="O18" i="91" s="1"/>
  <c r="M19" i="82"/>
  <c r="U19" i="82"/>
  <c r="I11" i="84"/>
  <c r="Q11" i="84"/>
  <c r="I73" i="98"/>
  <c r="I40" i="34"/>
  <c r="M40" i="34" s="1"/>
  <c r="E24" i="103"/>
  <c r="DW22" i="138"/>
  <c r="DY22" i="138" s="1"/>
  <c r="EO18" i="138"/>
  <c r="EQ18" i="138" s="1"/>
  <c r="G12" i="83"/>
  <c r="I12" i="83" s="1"/>
  <c r="M12" i="83" s="1"/>
  <c r="M12" i="92"/>
  <c r="I15" i="89"/>
  <c r="AE55" i="99"/>
  <c r="AG55" i="99" s="1"/>
  <c r="Q21" i="90" s="1"/>
  <c r="AS21" i="144"/>
  <c r="AU21" i="90" s="1"/>
  <c r="AY21" i="90" s="1"/>
  <c r="E59" i="99"/>
  <c r="BC25" i="144"/>
  <c r="BA59" i="99" s="1"/>
  <c r="AK25" i="144"/>
  <c r="Q59" i="99" s="1"/>
  <c r="AW25" i="144"/>
  <c r="AO59" i="99" s="1"/>
  <c r="AQ25" i="144"/>
  <c r="AC59" i="99" s="1"/>
  <c r="I11" i="58"/>
  <c r="G23" i="57" s="1"/>
  <c r="U23" i="80"/>
  <c r="Y23" i="80" s="1"/>
  <c r="U23" i="85"/>
  <c r="AI23" i="79" s="1"/>
  <c r="M24" i="47" s="1"/>
  <c r="U15" i="80"/>
  <c r="Y15" i="80" s="1"/>
  <c r="U15" i="85"/>
  <c r="AI15" i="79" s="1"/>
  <c r="M15" i="47" s="1"/>
  <c r="I14" i="69"/>
  <c r="J11" i="57" s="1"/>
  <c r="BE13" i="144"/>
  <c r="AU13" i="88" s="1"/>
  <c r="AY13" i="88" s="1"/>
  <c r="BC47" i="99"/>
  <c r="AK18" i="80"/>
  <c r="AO18" i="80" s="1"/>
  <c r="AK18" i="85"/>
  <c r="BA18" i="79" s="1"/>
  <c r="G34" i="115"/>
  <c r="G68" i="98" s="1"/>
  <c r="I12" i="90"/>
  <c r="O12" i="90"/>
  <c r="S12" i="90" s="1"/>
  <c r="AK14" i="81"/>
  <c r="AS14" i="81"/>
  <c r="CG12" i="81"/>
  <c r="CO12" i="81"/>
  <c r="E25" i="93"/>
  <c r="AC21" i="90"/>
  <c r="AM21" i="90"/>
  <c r="I14" i="91"/>
  <c r="U18" i="81"/>
  <c r="M18" i="81"/>
  <c r="U10" i="81"/>
  <c r="M10" i="81"/>
  <c r="S8" i="14"/>
  <c r="S15" i="14" s="1"/>
  <c r="E35" i="8" s="1"/>
  <c r="AS11" i="144"/>
  <c r="AU11" i="90" s="1"/>
  <c r="AY11" i="90" s="1"/>
  <c r="AE45" i="99"/>
  <c r="I13" i="69"/>
  <c r="I11" i="57" s="1"/>
  <c r="BG14" i="85"/>
  <c r="BI14" i="85" s="1"/>
  <c r="BK14" i="85" s="1"/>
  <c r="BM14" i="85" s="1"/>
  <c r="I77" i="98"/>
  <c r="DE17" i="138"/>
  <c r="DG17" i="138" s="1"/>
  <c r="DM20" i="81"/>
  <c r="DE20" i="81"/>
  <c r="Q11" i="79"/>
  <c r="G11" i="85"/>
  <c r="I11" i="85" s="1"/>
  <c r="K11" i="85" s="1"/>
  <c r="M11" i="85" s="1"/>
  <c r="O11" i="85" s="1"/>
  <c r="Q11" i="85" s="1"/>
  <c r="AE48" i="99"/>
  <c r="AG48" i="99" s="1"/>
  <c r="Q14" i="90" s="1"/>
  <c r="AS14" i="144"/>
  <c r="AU14" i="90" s="1"/>
  <c r="AY14" i="90" s="1"/>
  <c r="E18" i="107"/>
  <c r="E69" i="98"/>
  <c r="G53" i="116"/>
  <c r="E18" i="78"/>
  <c r="CM45" i="133"/>
  <c r="M16" i="54"/>
  <c r="BG27" i="131"/>
  <c r="DW11" i="138"/>
  <c r="DY11" i="138" s="1"/>
  <c r="AM24" i="144"/>
  <c r="G39" i="114"/>
  <c r="I41" i="34" s="1"/>
  <c r="M41" i="34" s="1"/>
  <c r="CW18" i="81"/>
  <c r="DA18" i="81" s="1"/>
  <c r="CW18" i="82"/>
  <c r="DA18" i="82" s="1"/>
  <c r="CG18" i="83"/>
  <c r="CK18" i="83" s="1"/>
  <c r="CO18" i="83" s="1"/>
  <c r="CG18" i="84"/>
  <c r="AE56" i="99"/>
  <c r="AS22" i="144"/>
  <c r="S44" i="99"/>
  <c r="U44" i="99" s="1"/>
  <c r="Q10" i="91" s="1"/>
  <c r="AM10" i="144"/>
  <c r="AU10" i="91" s="1"/>
  <c r="AY10" i="91" s="1"/>
  <c r="AA22" i="34"/>
  <c r="AA26" i="34"/>
  <c r="AA8" i="34"/>
  <c r="AA23" i="34"/>
  <c r="AA34" i="34"/>
  <c r="AA24" i="34"/>
  <c r="O20" i="47"/>
  <c r="Y20" i="47" s="1"/>
  <c r="AU67" i="52"/>
  <c r="AU68" i="52"/>
  <c r="AU69" i="52"/>
  <c r="AU70" i="52"/>
  <c r="AY70" i="52" s="1"/>
  <c r="AU66" i="52"/>
  <c r="G17" i="116"/>
  <c r="I18" i="89"/>
  <c r="I12" i="60"/>
  <c r="H20" i="57" s="1"/>
  <c r="G19" i="115"/>
  <c r="G53" i="98" s="1"/>
  <c r="I60" i="99"/>
  <c r="K25" i="3" s="1"/>
  <c r="G925" i="1" s="1"/>
  <c r="BQ14" i="83"/>
  <c r="BU14" i="83" s="1"/>
  <c r="BC55" i="99"/>
  <c r="BE21" i="144"/>
  <c r="AU21" i="88" s="1"/>
  <c r="AY21" i="88" s="1"/>
  <c r="AS19" i="144"/>
  <c r="AU19" i="90" s="1"/>
  <c r="AY19" i="90" s="1"/>
  <c r="AE53" i="99"/>
  <c r="E18" i="106"/>
  <c r="G47" i="112"/>
  <c r="E62" i="96" s="1"/>
  <c r="M8" i="36"/>
  <c r="AC20" i="89"/>
  <c r="AM20" i="89"/>
  <c r="AC12" i="89"/>
  <c r="AM12" i="89"/>
  <c r="AS21" i="82"/>
  <c r="AK21" i="82"/>
  <c r="AW15" i="83"/>
  <c r="BA15" i="83" s="1"/>
  <c r="BM8" i="83"/>
  <c r="BM8" i="84"/>
  <c r="BY8" i="82"/>
  <c r="CC8" i="82" s="1"/>
  <c r="BY8" i="81"/>
  <c r="CC8" i="81" s="1"/>
  <c r="AS9" i="144"/>
  <c r="AU9" i="90" s="1"/>
  <c r="AY9" i="90" s="1"/>
  <c r="G14" i="85"/>
  <c r="I14" i="85" s="1"/>
  <c r="K14" i="85" s="1"/>
  <c r="M14" i="85" s="1"/>
  <c r="O14" i="85" s="1"/>
  <c r="Q14" i="85" s="1"/>
  <c r="Q14" i="79"/>
  <c r="U10" i="80"/>
  <c r="Y10" i="80" s="1"/>
  <c r="U10" i="85"/>
  <c r="AI10" i="79" s="1"/>
  <c r="M10" i="47" s="1"/>
  <c r="M18" i="84"/>
  <c r="U18" i="84"/>
  <c r="BG9" i="85"/>
  <c r="BI9" i="85" s="1"/>
  <c r="BK9" i="85" s="1"/>
  <c r="BM9" i="85" s="1"/>
  <c r="AY24" i="144"/>
  <c r="Q15" i="79"/>
  <c r="G15" i="85"/>
  <c r="I15" i="85" s="1"/>
  <c r="K15" i="85" s="1"/>
  <c r="M15" i="85" s="1"/>
  <c r="O15" i="85" s="1"/>
  <c r="Q15" i="85" s="1"/>
  <c r="G36" i="112"/>
  <c r="AK17" i="84"/>
  <c r="AC17" i="84"/>
  <c r="G48" i="112"/>
  <c r="E64" i="96" s="1"/>
  <c r="G20" i="115"/>
  <c r="G54" i="98" s="1"/>
  <c r="AC10" i="88"/>
  <c r="AM10" i="88"/>
  <c r="G24" i="115"/>
  <c r="G58" i="98" s="1"/>
  <c r="I75" i="98"/>
  <c r="DM16" i="81"/>
  <c r="DE16" i="81"/>
  <c r="G29" i="115"/>
  <c r="G63" i="98" s="1"/>
  <c r="CG18" i="81"/>
  <c r="CO18" i="81"/>
  <c r="BC12" i="90"/>
  <c r="BC11" i="89"/>
  <c r="Y72" i="52"/>
  <c r="BC72" i="52"/>
  <c r="AM72" i="52"/>
  <c r="CG72" i="52"/>
  <c r="BQ72" i="52"/>
  <c r="BM72" i="52"/>
  <c r="AW72" i="52"/>
  <c r="BW72" i="52"/>
  <c r="AS72" i="52"/>
  <c r="AI72" i="52"/>
  <c r="AC72" i="52"/>
  <c r="Q72" i="52"/>
  <c r="BG72" i="52"/>
  <c r="Q17" i="84"/>
  <c r="I17" i="84"/>
  <c r="E9" i="87"/>
  <c r="AU9" i="92"/>
  <c r="AY9" i="92" s="1"/>
  <c r="BI10" i="80"/>
  <c r="BM10" i="80"/>
  <c r="BO10" i="80" s="1"/>
  <c r="AC18" i="91"/>
  <c r="AM18" i="91"/>
  <c r="AK31" i="142"/>
  <c r="AM31" i="142"/>
  <c r="AI31" i="142"/>
  <c r="AO31" i="142"/>
  <c r="AC49" i="99"/>
  <c r="AG49" i="99" s="1"/>
  <c r="Q15" i="90" s="1"/>
  <c r="AS15" i="144"/>
  <c r="AU15" i="90" s="1"/>
  <c r="AY15" i="90" s="1"/>
  <c r="M8" i="41"/>
  <c r="AG53" i="99"/>
  <c r="Q19" i="90" s="1"/>
  <c r="AC15" i="84"/>
  <c r="AK15" i="84"/>
  <c r="E17" i="106"/>
  <c r="E16" i="106"/>
  <c r="G132" i="11"/>
  <c r="G133" i="11"/>
  <c r="BQ14" i="82"/>
  <c r="BI14" i="82"/>
  <c r="BQ12" i="80"/>
  <c r="BU12" i="80" s="1"/>
  <c r="BQ12" i="85"/>
  <c r="CK12" i="79" s="1"/>
  <c r="AS17" i="81"/>
  <c r="AK17" i="81"/>
  <c r="AO12" i="81"/>
  <c r="AW12" i="81"/>
  <c r="AY12" i="81" s="1"/>
  <c r="G22" i="116"/>
  <c r="E56" i="98" s="1"/>
  <c r="K27" i="31"/>
  <c r="K30" i="31"/>
  <c r="K28" i="36"/>
  <c r="K27" i="38"/>
  <c r="K30" i="46"/>
  <c r="W44" i="54"/>
  <c r="AU8" i="30"/>
  <c r="AE8" i="30"/>
  <c r="Q8" i="30"/>
  <c r="S8" i="30"/>
  <c r="BA8" i="30"/>
  <c r="AK8" i="30"/>
  <c r="S49" i="99"/>
  <c r="U49" i="99" s="1"/>
  <c r="Q15" i="91" s="1"/>
  <c r="AM15" i="144"/>
  <c r="AU15" i="91" s="1"/>
  <c r="AY15" i="91" s="1"/>
  <c r="I8" i="88"/>
  <c r="BA12" i="81"/>
  <c r="BE12" i="81" s="1"/>
  <c r="BA12" i="82"/>
  <c r="BE12" i="82" s="1"/>
  <c r="AS12" i="83"/>
  <c r="AW12" i="83" s="1"/>
  <c r="BA12" i="83" s="1"/>
  <c r="AS12" i="84"/>
  <c r="G16" i="85"/>
  <c r="I16" i="85" s="1"/>
  <c r="K16" i="85" s="1"/>
  <c r="M16" i="85" s="1"/>
  <c r="O16" i="85" s="1"/>
  <c r="Q16" i="85" s="1"/>
  <c r="Q16" i="79"/>
  <c r="I75" i="74"/>
  <c r="K75" i="74" s="1"/>
  <c r="BU79" i="52"/>
  <c r="AA10" i="83"/>
  <c r="M10" i="91"/>
  <c r="O10" i="91" s="1"/>
  <c r="S10" i="91" s="1"/>
  <c r="G74" i="114"/>
  <c r="BO13" i="83"/>
  <c r="M13" i="89"/>
  <c r="O15" i="92"/>
  <c r="I15" i="92"/>
  <c r="U8" i="80"/>
  <c r="Y8" i="80" s="1"/>
  <c r="U8" i="85"/>
  <c r="AI8" i="79" s="1"/>
  <c r="M8" i="47" s="1"/>
  <c r="E17" i="108"/>
  <c r="E16" i="108"/>
  <c r="I19" i="92"/>
  <c r="O19" i="92"/>
  <c r="S19" i="92" s="1"/>
  <c r="Q18" i="83"/>
  <c r="U18" i="83"/>
  <c r="W18" i="83" s="1"/>
  <c r="BM20" i="83"/>
  <c r="BQ20" i="83" s="1"/>
  <c r="BU20" i="83" s="1"/>
  <c r="BY20" i="81"/>
  <c r="CC20" i="81" s="1"/>
  <c r="BY20" i="82"/>
  <c r="CC20" i="82" s="1"/>
  <c r="BM20" i="84"/>
  <c r="BE18" i="144"/>
  <c r="AU18" i="88" s="1"/>
  <c r="AY18" i="88" s="1"/>
  <c r="BC52" i="99"/>
  <c r="Q12" i="80"/>
  <c r="S12" i="80" s="1"/>
  <c r="M12" i="80"/>
  <c r="AE44" i="99"/>
  <c r="AG44" i="99" s="1"/>
  <c r="Q10" i="90" s="1"/>
  <c r="AS10" i="144"/>
  <c r="AU10" i="90" s="1"/>
  <c r="AY10" i="90" s="1"/>
  <c r="BO9" i="83"/>
  <c r="M9" i="89"/>
  <c r="AS15" i="81"/>
  <c r="AK15" i="81"/>
  <c r="E76" i="98"/>
  <c r="G61" i="116"/>
  <c r="S53" i="99"/>
  <c r="U53" i="99" s="1"/>
  <c r="Q19" i="91" s="1"/>
  <c r="AM19" i="144"/>
  <c r="AU19" i="91" s="1"/>
  <c r="AY19" i="91" s="1"/>
  <c r="BM19" i="82"/>
  <c r="BU19" i="82"/>
  <c r="BW19" i="82" s="1"/>
  <c r="I40" i="40"/>
  <c r="M40" i="40" s="1"/>
  <c r="E18" i="103"/>
  <c r="I73" i="74"/>
  <c r="I10" i="25" s="1"/>
  <c r="BI15" i="81"/>
  <c r="BQ15" i="81"/>
  <c r="U21" i="80"/>
  <c r="Y21" i="80" s="1"/>
  <c r="U21" i="85"/>
  <c r="AI21" i="79" s="1"/>
  <c r="M21" i="47" s="1"/>
  <c r="DM10" i="82"/>
  <c r="DE10" i="82"/>
  <c r="AQ19" i="91"/>
  <c r="G49" i="115"/>
  <c r="G72" i="98" s="1"/>
  <c r="AC15" i="88"/>
  <c r="AM15" i="88"/>
  <c r="K29" i="30"/>
  <c r="K28" i="37"/>
  <c r="K30" i="41"/>
  <c r="K29" i="44"/>
  <c r="O94" i="52"/>
  <c r="U94" i="52" s="1"/>
  <c r="K49" i="52"/>
  <c r="U49" i="54"/>
  <c r="Q8" i="37"/>
  <c r="S8" i="37" s="1"/>
  <c r="AQ17" i="56"/>
  <c r="AQ20" i="56" s="1"/>
  <c r="AQ64" i="56" s="1"/>
  <c r="E15" i="8" s="1"/>
  <c r="BQ18" i="80"/>
  <c r="BU18" i="80" s="1"/>
  <c r="BQ18" i="85"/>
  <c r="CK18" i="79" s="1"/>
  <c r="K112" i="11"/>
  <c r="K110" i="11"/>
  <c r="K108" i="11"/>
  <c r="K106" i="11"/>
  <c r="K125" i="11"/>
  <c r="M125" i="11" s="1"/>
  <c r="K117" i="11"/>
  <c r="M117" i="11" s="1"/>
  <c r="K122" i="11"/>
  <c r="M122" i="11" s="1"/>
  <c r="K121" i="11"/>
  <c r="M121" i="11" s="1"/>
  <c r="K113" i="11"/>
  <c r="M113" i="11" s="1"/>
  <c r="K109" i="11"/>
  <c r="K116" i="11"/>
  <c r="M116" i="11" s="1"/>
  <c r="K123" i="11"/>
  <c r="M123" i="11" s="1"/>
  <c r="K111" i="11"/>
  <c r="K107" i="11"/>
  <c r="K128" i="11"/>
  <c r="K25" i="48"/>
  <c r="K14" i="48"/>
  <c r="K22" i="48"/>
  <c r="K21" i="48"/>
  <c r="M21" i="48" s="1"/>
  <c r="K20" i="48"/>
  <c r="K17" i="48"/>
  <c r="E11" i="78"/>
  <c r="G59" i="99"/>
  <c r="AO25" i="144"/>
  <c r="I25" i="144"/>
  <c r="BA25" i="144"/>
  <c r="AU25" i="144"/>
  <c r="AI25" i="144"/>
  <c r="G9" i="74"/>
  <c r="I9" i="74" s="1"/>
  <c r="G59" i="96"/>
  <c r="G23" i="96"/>
  <c r="G60" i="96"/>
  <c r="CG19" i="83"/>
  <c r="CK19" i="83" s="1"/>
  <c r="CO19" i="83" s="1"/>
  <c r="CW19" i="82"/>
  <c r="DA19" i="82" s="1"/>
  <c r="CG19" i="84"/>
  <c r="CW19" i="81"/>
  <c r="DA19" i="81" s="1"/>
  <c r="G43" i="114"/>
  <c r="I41" i="31" s="1"/>
  <c r="M41" i="31" s="1"/>
  <c r="I15" i="90"/>
  <c r="BC60" i="99"/>
  <c r="BE60" i="99" s="1"/>
  <c r="BE26" i="144"/>
  <c r="AQ48" i="99"/>
  <c r="AS48" i="99" s="1"/>
  <c r="Q14" i="89" s="1"/>
  <c r="AY14" i="144"/>
  <c r="AU14" i="89" s="1"/>
  <c r="AY14" i="89" s="1"/>
  <c r="BQ23" i="80"/>
  <c r="BU23" i="80" s="1"/>
  <c r="BQ23" i="85"/>
  <c r="CK23" i="79" s="1"/>
  <c r="I14" i="58"/>
  <c r="J23" i="57" s="1"/>
  <c r="BQ15" i="80"/>
  <c r="BU15" i="80" s="1"/>
  <c r="BQ15" i="85"/>
  <c r="CK15" i="79" s="1"/>
  <c r="G28" i="114"/>
  <c r="I41" i="45" s="1"/>
  <c r="M41" i="45" s="1"/>
  <c r="CG12" i="82"/>
  <c r="CO12" i="82"/>
  <c r="AU15" i="83"/>
  <c r="M15" i="90"/>
  <c r="O15" i="90" s="1"/>
  <c r="S15" i="90" s="1"/>
  <c r="U10" i="82"/>
  <c r="M10" i="82"/>
  <c r="E11" i="87"/>
  <c r="AU11" i="92"/>
  <c r="AY11" i="92" s="1"/>
  <c r="K41" i="100"/>
  <c r="K20" i="100"/>
  <c r="K50" i="100"/>
  <c r="K19" i="100"/>
  <c r="K30" i="100"/>
  <c r="K21" i="100"/>
  <c r="K46" i="100"/>
  <c r="K22" i="100"/>
  <c r="DM20" i="82"/>
  <c r="DE20" i="82"/>
  <c r="E14" i="87"/>
  <c r="AU14" i="92"/>
  <c r="AY14" i="92" s="1"/>
  <c r="G33" i="114"/>
  <c r="I41" i="40" s="1"/>
  <c r="M41" i="40" s="1"/>
  <c r="M11" i="89"/>
  <c r="O11" i="89" s="1"/>
  <c r="S11" i="89" s="1"/>
  <c r="BO11" i="83"/>
  <c r="BC8" i="91"/>
  <c r="CC8" i="91"/>
  <c r="AK10" i="80"/>
  <c r="AO10" i="80" s="1"/>
  <c r="AK10" i="85"/>
  <c r="BA10" i="79" s="1"/>
  <c r="AY10" i="144"/>
  <c r="AU10" i="89" s="1"/>
  <c r="AY10" i="89" s="1"/>
  <c r="AQ44" i="99"/>
  <c r="AS44" i="99" s="1"/>
  <c r="Q10" i="89" s="1"/>
  <c r="G29" i="116"/>
  <c r="E63" i="98" s="1"/>
  <c r="CO19" i="81"/>
  <c r="CG19" i="81"/>
  <c r="BY14" i="84"/>
  <c r="BQ14" i="84"/>
  <c r="AS16" i="144"/>
  <c r="AU16" i="90" s="1"/>
  <c r="AY16" i="90" s="1"/>
  <c r="AE50" i="99"/>
  <c r="BA16" i="80"/>
  <c r="BE16" i="80" s="1"/>
  <c r="BA16" i="85"/>
  <c r="G20" i="116"/>
  <c r="E54" i="98" s="1"/>
  <c r="G32" i="115"/>
  <c r="G66" i="98" s="1"/>
  <c r="G28" i="115"/>
  <c r="G62" i="98" s="1"/>
  <c r="DM16" i="82"/>
  <c r="DE16" i="82"/>
  <c r="K24" i="15"/>
  <c r="K40" i="11"/>
  <c r="Q11" i="19"/>
  <c r="K22" i="17"/>
  <c r="K39" i="23"/>
  <c r="Q8" i="19"/>
  <c r="Q69" i="25"/>
  <c r="Q45" i="25"/>
  <c r="K26" i="26"/>
  <c r="Q15" i="24"/>
  <c r="Q26" i="24"/>
  <c r="K36" i="25"/>
  <c r="K22" i="27"/>
  <c r="K35" i="25"/>
  <c r="Q44" i="25"/>
  <c r="K77" i="25"/>
  <c r="K50" i="11"/>
  <c r="K25" i="33"/>
  <c r="Q22" i="24"/>
  <c r="K19" i="26"/>
  <c r="K17" i="34"/>
  <c r="K33" i="26"/>
  <c r="K29" i="36"/>
  <c r="K14" i="37"/>
  <c r="K14" i="38"/>
  <c r="K32" i="38"/>
  <c r="K31" i="39"/>
  <c r="K31" i="37"/>
  <c r="K19" i="39"/>
  <c r="K32" i="40"/>
  <c r="K16" i="38"/>
  <c r="K16" i="37"/>
  <c r="K11" i="37"/>
  <c r="AM12" i="48"/>
  <c r="U54" i="50"/>
  <c r="O29" i="51"/>
  <c r="U29" i="51" s="1"/>
  <c r="K57" i="52"/>
  <c r="U52" i="50"/>
  <c r="W39" i="50"/>
  <c r="K31" i="50"/>
  <c r="U25" i="54"/>
  <c r="AG26" i="51"/>
  <c r="K24" i="48"/>
  <c r="AW20" i="80"/>
  <c r="AY20" i="80" s="1"/>
  <c r="AS20" i="80"/>
  <c r="U29" i="54"/>
  <c r="S8" i="45"/>
  <c r="Q8" i="45"/>
  <c r="AG17" i="56"/>
  <c r="AG20" i="56" s="1"/>
  <c r="AG64" i="56" s="1"/>
  <c r="E11" i="8" s="1"/>
  <c r="E14" i="8" s="1"/>
  <c r="M17" i="82"/>
  <c r="U17" i="82"/>
  <c r="U12" i="81"/>
  <c r="M12" i="81"/>
  <c r="I12" i="70"/>
  <c r="H10" i="57" s="1"/>
  <c r="U58" i="54"/>
  <c r="U43" i="54"/>
  <c r="U35" i="54"/>
  <c r="U27" i="54"/>
  <c r="U48" i="50"/>
  <c r="U41" i="50"/>
  <c r="W41" i="50" s="1"/>
  <c r="U55" i="53"/>
  <c r="U47" i="53"/>
  <c r="U26" i="49"/>
  <c r="U56" i="50"/>
  <c r="U17" i="50"/>
  <c r="U56" i="53"/>
  <c r="U48" i="53"/>
  <c r="U61" i="54"/>
  <c r="U45" i="54"/>
  <c r="U39" i="54"/>
  <c r="U33" i="50"/>
  <c r="U58" i="53"/>
  <c r="U50" i="53"/>
  <c r="U59" i="50"/>
  <c r="U20" i="50"/>
  <c r="U59" i="53"/>
  <c r="U51" i="53"/>
  <c r="U36" i="50"/>
  <c r="U53" i="53"/>
  <c r="U45" i="53"/>
  <c r="U30" i="53"/>
  <c r="U14" i="53"/>
  <c r="U23" i="49"/>
  <c r="U47" i="50"/>
  <c r="W47" i="50" s="1"/>
  <c r="U35" i="53"/>
  <c r="U19" i="53"/>
  <c r="U31" i="54"/>
  <c r="U55" i="50"/>
  <c r="U57" i="53"/>
  <c r="U54" i="53"/>
  <c r="U49" i="53"/>
  <c r="U46" i="53"/>
  <c r="U31" i="53"/>
  <c r="U15" i="53"/>
  <c r="U54" i="54"/>
  <c r="U52" i="53"/>
  <c r="U44" i="53"/>
  <c r="U27" i="53"/>
  <c r="U11" i="53"/>
  <c r="U60" i="54"/>
  <c r="U14" i="54"/>
  <c r="U34" i="53"/>
  <c r="U22" i="53"/>
  <c r="U40" i="50"/>
  <c r="W40" i="50" s="1"/>
  <c r="U38" i="54"/>
  <c r="U28" i="50"/>
  <c r="U38" i="53"/>
  <c r="U39" i="53"/>
  <c r="U10" i="53"/>
  <c r="U65" i="50"/>
  <c r="U23" i="53"/>
  <c r="U37" i="54"/>
  <c r="U18" i="53"/>
  <c r="U26" i="53"/>
  <c r="U34" i="54"/>
  <c r="W34" i="54" s="1"/>
  <c r="U32" i="50"/>
  <c r="Q8" i="38"/>
  <c r="S8" i="38"/>
  <c r="CG15" i="83"/>
  <c r="CW15" i="81"/>
  <c r="DA15" i="81" s="1"/>
  <c r="CW15" i="82"/>
  <c r="DA15" i="82" s="1"/>
  <c r="CG15" i="84"/>
  <c r="I14" i="72"/>
  <c r="J8" i="57" s="1"/>
  <c r="I14" i="59"/>
  <c r="J21" i="57" s="1"/>
  <c r="U30" i="56"/>
  <c r="U22" i="56"/>
  <c r="I14" i="71"/>
  <c r="J9" i="57" s="1"/>
  <c r="U16" i="56"/>
  <c r="M37" i="100"/>
  <c r="M41" i="100" s="1"/>
  <c r="U8" i="56"/>
  <c r="K41" i="54"/>
  <c r="E12" i="104"/>
  <c r="AA14" i="128"/>
  <c r="E25" i="78"/>
  <c r="I15" i="135"/>
  <c r="I21" i="135"/>
  <c r="EO15" i="138"/>
  <c r="EQ15" i="138" s="1"/>
  <c r="O21" i="89"/>
  <c r="S21" i="89" s="1"/>
  <c r="I21" i="89"/>
  <c r="CW14" i="81"/>
  <c r="DA14" i="81" s="1"/>
  <c r="CW14" i="82"/>
  <c r="DA14" i="82" s="1"/>
  <c r="CG14" i="83"/>
  <c r="CG14" i="84"/>
  <c r="U43" i="99"/>
  <c r="Q9" i="91" s="1"/>
  <c r="U40" i="54"/>
  <c r="W40" i="54" s="1"/>
  <c r="Q15" i="80"/>
  <c r="S15" i="80" s="1"/>
  <c r="M15" i="80"/>
  <c r="I8" i="105"/>
  <c r="K8" i="105" s="1"/>
  <c r="E16" i="105"/>
  <c r="Q8" i="34"/>
  <c r="S8" i="34" s="1"/>
  <c r="I20" i="91"/>
  <c r="M19" i="81"/>
  <c r="U19" i="81"/>
  <c r="AQ51" i="99"/>
  <c r="AY17" i="144"/>
  <c r="AU17" i="89" s="1"/>
  <c r="AY17" i="89" s="1"/>
  <c r="Q21" i="79"/>
  <c r="G21" i="85"/>
  <c r="I21" i="85" s="1"/>
  <c r="K21" i="85" s="1"/>
  <c r="M21" i="85" s="1"/>
  <c r="O21" i="85" s="1"/>
  <c r="Q21" i="85" s="1"/>
  <c r="U33" i="53"/>
  <c r="I40" i="42"/>
  <c r="M40" i="42" s="1"/>
  <c r="E16" i="103"/>
  <c r="E24" i="12"/>
  <c r="E36" i="12" s="1"/>
  <c r="I65" i="54"/>
  <c r="BO21" i="83"/>
  <c r="BQ21" i="83" s="1"/>
  <c r="BU21" i="83" s="1"/>
  <c r="M21" i="89"/>
  <c r="CI17" i="83"/>
  <c r="M17" i="88"/>
  <c r="O17" i="88" s="1"/>
  <c r="BQ22" i="80"/>
  <c r="BU22" i="80" s="1"/>
  <c r="BQ22" i="85"/>
  <c r="CK22" i="79" s="1"/>
  <c r="BQ14" i="80"/>
  <c r="BU14" i="80" s="1"/>
  <c r="BQ14" i="85"/>
  <c r="CK14" i="79" s="1"/>
  <c r="I14" i="67"/>
  <c r="J13" i="57" s="1"/>
  <c r="I14" i="70"/>
  <c r="J10" i="57" s="1"/>
  <c r="E13" i="87"/>
  <c r="AU13" i="92"/>
  <c r="AY13" i="92" s="1"/>
  <c r="K12" i="100"/>
  <c r="K14" i="100"/>
  <c r="K13" i="100"/>
  <c r="I13" i="60"/>
  <c r="I20" i="57" s="1"/>
  <c r="G31" i="117"/>
  <c r="G39" i="117"/>
  <c r="AS21" i="83"/>
  <c r="AW21" i="83" s="1"/>
  <c r="BA21" i="83" s="1"/>
  <c r="AS21" i="84"/>
  <c r="BA21" i="82"/>
  <c r="BE21" i="82" s="1"/>
  <c r="BA21" i="81"/>
  <c r="BE21" i="81" s="1"/>
  <c r="AC14" i="83"/>
  <c r="AG14" i="83" s="1"/>
  <c r="AK21" i="80"/>
  <c r="AO21" i="80" s="1"/>
  <c r="AK21" i="85"/>
  <c r="BA21" i="79" s="1"/>
  <c r="U11" i="49"/>
  <c r="BQ12" i="83"/>
  <c r="BU12" i="83" s="1"/>
  <c r="AM17" i="144"/>
  <c r="AU17" i="91" s="1"/>
  <c r="AY17" i="91" s="1"/>
  <c r="CC75" i="52"/>
  <c r="M42" i="50"/>
  <c r="FG20" i="138"/>
  <c r="FI20" i="138" s="1"/>
  <c r="I13" i="88"/>
  <c r="O31" i="143"/>
  <c r="AM31" i="143" s="1"/>
  <c r="BC57" i="99"/>
  <c r="BE57" i="99" s="1"/>
  <c r="BE23" i="144"/>
  <c r="I13" i="70"/>
  <c r="I10" i="57" s="1"/>
  <c r="M16" i="90"/>
  <c r="O16" i="90" s="1"/>
  <c r="AU16" i="83"/>
  <c r="U20" i="82"/>
  <c r="M20" i="82"/>
  <c r="BE53" i="99"/>
  <c r="Q19" i="88" s="1"/>
  <c r="G41" i="117"/>
  <c r="E14" i="97" s="1"/>
  <c r="G68" i="116"/>
  <c r="DW17" i="138"/>
  <c r="DY17" i="138" s="1"/>
  <c r="BY15" i="84"/>
  <c r="BQ15" i="84"/>
  <c r="U16" i="82"/>
  <c r="M16" i="82"/>
  <c r="Q20" i="80"/>
  <c r="S20" i="80" s="1"/>
  <c r="M20" i="80"/>
  <c r="G33" i="117"/>
  <c r="M14" i="48"/>
  <c r="K27" i="131"/>
  <c r="CI21" i="83"/>
  <c r="CK21" i="83" s="1"/>
  <c r="CO21" i="83" s="1"/>
  <c r="M21" i="88"/>
  <c r="O21" i="88" s="1"/>
  <c r="S21" i="88" s="1"/>
  <c r="G18" i="115"/>
  <c r="G52" i="98" s="1"/>
  <c r="S8" i="18"/>
  <c r="AM11" i="143"/>
  <c r="BY66" i="52"/>
  <c r="BY67" i="52"/>
  <c r="BY68" i="52"/>
  <c r="BY70" i="52"/>
  <c r="CC70" i="52" s="1"/>
  <c r="BY69" i="52"/>
  <c r="I9" i="105"/>
  <c r="K9" i="105" s="1"/>
  <c r="I18" i="92"/>
  <c r="O18" i="92"/>
  <c r="Q23" i="79"/>
  <c r="G23" i="85"/>
  <c r="I23" i="85" s="1"/>
  <c r="K23" i="85" s="1"/>
  <c r="M23" i="85" s="1"/>
  <c r="O23" i="85" s="1"/>
  <c r="Q23" i="85" s="1"/>
  <c r="E85" i="115"/>
  <c r="G85" i="115" s="1"/>
  <c r="G80" i="98" s="1"/>
  <c r="E84" i="115"/>
  <c r="G17" i="54"/>
  <c r="G20" i="54" s="1"/>
  <c r="G64" i="54" s="1"/>
  <c r="G66" i="54" s="1"/>
  <c r="AM16" i="89"/>
  <c r="AC16" i="89"/>
  <c r="BI19" i="81"/>
  <c r="BQ19" i="81"/>
  <c r="Q12" i="79"/>
  <c r="G12" i="85"/>
  <c r="I12" i="85" s="1"/>
  <c r="K12" i="85" s="1"/>
  <c r="M12" i="85" s="1"/>
  <c r="O12" i="85" s="1"/>
  <c r="Q12" i="85" s="1"/>
  <c r="G27" i="112"/>
  <c r="E43" i="96" s="1"/>
  <c r="G11" i="116"/>
  <c r="AU18" i="83"/>
  <c r="M18" i="90"/>
  <c r="O18" i="90" s="1"/>
  <c r="AS21" i="81"/>
  <c r="AK21" i="81"/>
  <c r="AW14" i="84"/>
  <c r="BE14" i="84"/>
  <c r="I8" i="84"/>
  <c r="Q8" i="84"/>
  <c r="AG25" i="144"/>
  <c r="BE52" i="99"/>
  <c r="Q18" i="88" s="1"/>
  <c r="AY15" i="144"/>
  <c r="AU15" i="89" s="1"/>
  <c r="AY15" i="89" s="1"/>
  <c r="BE42" i="99"/>
  <c r="Q8" i="88" s="1"/>
  <c r="AC11" i="91"/>
  <c r="AM11" i="91"/>
  <c r="G18" i="114"/>
  <c r="I15" i="49" s="1"/>
  <c r="M15" i="49" s="1"/>
  <c r="Q15" i="49" s="1"/>
  <c r="W15" i="49" s="1"/>
  <c r="AY23" i="144"/>
  <c r="G33" i="112"/>
  <c r="I136" i="11" s="1"/>
  <c r="AM12" i="88"/>
  <c r="AC12" i="88"/>
  <c r="G23" i="116"/>
  <c r="E57" i="98" s="1"/>
  <c r="CO21" i="82"/>
  <c r="CG21" i="82"/>
  <c r="G18" i="116"/>
  <c r="E52" i="98" s="1"/>
  <c r="G24" i="117"/>
  <c r="G51" i="115"/>
  <c r="G74" i="98" s="1"/>
  <c r="CG18" i="82"/>
  <c r="CO18" i="82"/>
  <c r="G30" i="114"/>
  <c r="I41" i="43" s="1"/>
  <c r="M41" i="43" s="1"/>
  <c r="AK25" i="51"/>
  <c r="BM25" i="51"/>
  <c r="BQ25" i="51" s="1"/>
  <c r="M8" i="19"/>
  <c r="U15" i="83"/>
  <c r="W15" i="83" s="1"/>
  <c r="Q15" i="83"/>
  <c r="O14" i="90"/>
  <c r="I14" i="90"/>
  <c r="K14" i="3"/>
  <c r="G606" i="1" s="1"/>
  <c r="Q14" i="92"/>
  <c r="G55" i="117"/>
  <c r="Q13" i="79"/>
  <c r="G13" i="85"/>
  <c r="I13" i="85" s="1"/>
  <c r="K13" i="85" s="1"/>
  <c r="M13" i="85" s="1"/>
  <c r="O13" i="85" s="1"/>
  <c r="Q13" i="85" s="1"/>
  <c r="BC12" i="89"/>
  <c r="I40" i="43"/>
  <c r="M40" i="43" s="1"/>
  <c r="E15" i="103"/>
  <c r="BY11" i="81"/>
  <c r="CC11" i="81" s="1"/>
  <c r="BY11" i="82"/>
  <c r="CC11" i="82" s="1"/>
  <c r="BM11" i="83"/>
  <c r="BM11" i="84"/>
  <c r="BQ21" i="80"/>
  <c r="BU21" i="80" s="1"/>
  <c r="BQ21" i="85"/>
  <c r="CK21" i="79" s="1"/>
  <c r="BQ13" i="80"/>
  <c r="BU13" i="80" s="1"/>
  <c r="BQ13" i="85"/>
  <c r="CK13" i="79" s="1"/>
  <c r="M21" i="81"/>
  <c r="U21" i="81"/>
  <c r="G76" i="98"/>
  <c r="G61" i="115"/>
  <c r="Q10" i="84"/>
  <c r="I10" i="84"/>
  <c r="E23" i="83"/>
  <c r="I23" i="83" s="1"/>
  <c r="M23" i="83" s="1"/>
  <c r="E23" i="84"/>
  <c r="E23" i="81"/>
  <c r="I23" i="81" s="1"/>
  <c r="AO31" i="143"/>
  <c r="E23" i="82"/>
  <c r="I23" i="82" s="1"/>
  <c r="AY16" i="144"/>
  <c r="AU16" i="89" s="1"/>
  <c r="AY16" i="89" s="1"/>
  <c r="AQ50" i="99"/>
  <c r="AS50" i="99" s="1"/>
  <c r="Q16" i="89" s="1"/>
  <c r="K42" i="94"/>
  <c r="I26" i="49" s="1"/>
  <c r="AU13" i="83"/>
  <c r="M13" i="90"/>
  <c r="AA10" i="44"/>
  <c r="AA21" i="44"/>
  <c r="AA13" i="44"/>
  <c r="AA12" i="44"/>
  <c r="S10" i="47"/>
  <c r="AU41" i="38"/>
  <c r="AE41" i="38"/>
  <c r="BA41" i="38"/>
  <c r="S41" i="38"/>
  <c r="AK41" i="38"/>
  <c r="I18" i="90"/>
  <c r="U8" i="82"/>
  <c r="M8" i="82"/>
  <c r="I22" i="89"/>
  <c r="K31" i="32"/>
  <c r="K29" i="43"/>
  <c r="K30" i="30"/>
  <c r="K27" i="41"/>
  <c r="AO23" i="52"/>
  <c r="BY23" i="52"/>
  <c r="CC23" i="52" s="1"/>
  <c r="AO48" i="52"/>
  <c r="BY48" i="52"/>
  <c r="CC48" i="52" s="1"/>
  <c r="M14" i="8"/>
  <c r="I14" i="88"/>
  <c r="S8" i="31"/>
  <c r="Q8" i="31"/>
  <c r="K74" i="52"/>
  <c r="M74" i="52" s="1"/>
  <c r="K75" i="52"/>
  <c r="M75" i="52" s="1"/>
  <c r="BW65" i="52"/>
  <c r="BG65" i="52"/>
  <c r="BG76" i="52" s="1"/>
  <c r="BC65" i="52"/>
  <c r="AM65" i="52"/>
  <c r="AM76" i="52" s="1"/>
  <c r="AS76" i="52" s="1"/>
  <c r="AI65" i="52"/>
  <c r="Q65" i="52"/>
  <c r="Q76" i="52" s="1"/>
  <c r="CA65" i="52"/>
  <c r="CA76" i="52" s="1"/>
  <c r="AC65" i="52"/>
  <c r="AC76" i="52" s="1"/>
  <c r="AI76" i="52" s="1"/>
  <c r="AW65" i="52"/>
  <c r="BQ65" i="52"/>
  <c r="BQ76" i="52" s="1"/>
  <c r="CG65" i="52"/>
  <c r="BM65" i="52"/>
  <c r="G20" i="83"/>
  <c r="I20" i="83" s="1"/>
  <c r="M20" i="83" s="1"/>
  <c r="M20" i="92"/>
  <c r="O20" i="92" s="1"/>
  <c r="S20" i="92" s="1"/>
  <c r="BC42" i="99"/>
  <c r="BE8" i="144"/>
  <c r="AU8" i="88" s="1"/>
  <c r="AY8" i="88" s="1"/>
  <c r="EO10" i="138"/>
  <c r="EQ10" i="138" s="1"/>
  <c r="BA8" i="81"/>
  <c r="BE8" i="81" s="1"/>
  <c r="BA8" i="82"/>
  <c r="BE8" i="82" s="1"/>
  <c r="AS8" i="83"/>
  <c r="AS8" i="84"/>
  <c r="AS17" i="144"/>
  <c r="AU17" i="90" s="1"/>
  <c r="AY17" i="90" s="1"/>
  <c r="AE51" i="99"/>
  <c r="K20" i="3"/>
  <c r="G780" i="1" s="1"/>
  <c r="Q20" i="92"/>
  <c r="I12" i="92"/>
  <c r="O12" i="92"/>
  <c r="S12" i="92" s="1"/>
  <c r="AA22" i="43"/>
  <c r="AA23" i="43"/>
  <c r="AA34" i="43"/>
  <c r="O11" i="47"/>
  <c r="Y11" i="47" s="1"/>
  <c r="BM16" i="83"/>
  <c r="BQ16" i="83" s="1"/>
  <c r="BU16" i="83" s="1"/>
  <c r="BM16" i="84"/>
  <c r="BY16" i="81"/>
  <c r="CC16" i="81" s="1"/>
  <c r="BY16" i="82"/>
  <c r="CC16" i="82" s="1"/>
  <c r="G14" i="135"/>
  <c r="G18" i="135" s="1"/>
  <c r="G20" i="135"/>
  <c r="G24" i="135" s="1"/>
  <c r="BC54" i="99"/>
  <c r="BE54" i="99" s="1"/>
  <c r="Q20" i="88" s="1"/>
  <c r="BE20" i="144"/>
  <c r="AU20" i="88" s="1"/>
  <c r="AY20" i="88" s="1"/>
  <c r="I10" i="91"/>
  <c r="CO19" i="82"/>
  <c r="CG19" i="82"/>
  <c r="I27" i="95"/>
  <c r="I11" i="95"/>
  <c r="I30" i="95"/>
  <c r="I82" i="95"/>
  <c r="I13" i="95"/>
  <c r="AU21" i="83"/>
  <c r="M21" i="90"/>
  <c r="O21" i="90" s="1"/>
  <c r="G37" i="114"/>
  <c r="I41" i="36" s="1"/>
  <c r="M41" i="36" s="1"/>
  <c r="AC14" i="92"/>
  <c r="AM14" i="92"/>
  <c r="AK21" i="84"/>
  <c r="AC21" i="84"/>
  <c r="AY21" i="144"/>
  <c r="AU21" i="89" s="1"/>
  <c r="AY21" i="89" s="1"/>
  <c r="BA18" i="80"/>
  <c r="BE18" i="80" s="1"/>
  <c r="BA18" i="85"/>
  <c r="AG20" i="90"/>
  <c r="CS21" i="84"/>
  <c r="CK21" i="84"/>
  <c r="G40" i="114"/>
  <c r="I41" i="33" s="1"/>
  <c r="M41" i="33" s="1"/>
  <c r="I22" i="90"/>
  <c r="K31" i="42"/>
  <c r="K30" i="44"/>
  <c r="K28" i="50"/>
  <c r="K60" i="52"/>
  <c r="CC10" i="80"/>
  <c r="CE10" i="80" s="1"/>
  <c r="BY10" i="80"/>
  <c r="Q12" i="48"/>
  <c r="AI12" i="48"/>
  <c r="AA12" i="48"/>
  <c r="AC19" i="81"/>
  <c r="AG19" i="81" s="1"/>
  <c r="AC19" i="82"/>
  <c r="AG19" i="82" s="1"/>
  <c r="Y19" i="83"/>
  <c r="AC19" i="83" s="1"/>
  <c r="AG19" i="83" s="1"/>
  <c r="Y19" i="84"/>
  <c r="K102" i="11"/>
  <c r="K100" i="11"/>
  <c r="K96" i="11"/>
  <c r="K94" i="11"/>
  <c r="K92" i="11"/>
  <c r="K90" i="11"/>
  <c r="K88" i="11"/>
  <c r="K86" i="11"/>
  <c r="K84" i="11"/>
  <c r="K82" i="11"/>
  <c r="K78" i="11"/>
  <c r="K76" i="11"/>
  <c r="K26" i="15"/>
  <c r="K22" i="15"/>
  <c r="K23" i="16"/>
  <c r="K19" i="16"/>
  <c r="K24" i="17"/>
  <c r="K25" i="18"/>
  <c r="K49" i="11"/>
  <c r="K17" i="11"/>
  <c r="K22" i="13"/>
  <c r="K23" i="21"/>
  <c r="K87" i="11"/>
  <c r="K55" i="11"/>
  <c r="K39" i="11"/>
  <c r="K21" i="16"/>
  <c r="K17" i="21"/>
  <c r="K82" i="23"/>
  <c r="K78" i="23"/>
  <c r="K74" i="23"/>
  <c r="K70" i="23"/>
  <c r="K62" i="23"/>
  <c r="K93" i="11"/>
  <c r="K77" i="11"/>
  <c r="K45" i="11"/>
  <c r="K26" i="18"/>
  <c r="K21" i="18"/>
  <c r="K24" i="21"/>
  <c r="K83" i="11"/>
  <c r="K51" i="11"/>
  <c r="K35" i="11"/>
  <c r="K19" i="11"/>
  <c r="K25" i="17"/>
  <c r="K85" i="11"/>
  <c r="K53" i="11"/>
  <c r="K89" i="11"/>
  <c r="K57" i="11"/>
  <c r="K23" i="18"/>
  <c r="K44" i="23"/>
  <c r="K41" i="23"/>
  <c r="K38" i="23"/>
  <c r="K86" i="25"/>
  <c r="K82" i="25"/>
  <c r="K78" i="25"/>
  <c r="K74" i="25"/>
  <c r="K70" i="25"/>
  <c r="K62" i="25"/>
  <c r="K42" i="25"/>
  <c r="K38" i="25"/>
  <c r="K34" i="25"/>
  <c r="K30" i="25"/>
  <c r="K18" i="25"/>
  <c r="K47" i="11"/>
  <c r="K43" i="11"/>
  <c r="K22" i="18"/>
  <c r="K101" i="11"/>
  <c r="K95" i="11"/>
  <c r="K37" i="11"/>
  <c r="K24" i="18"/>
  <c r="K60" i="25"/>
  <c r="K41" i="11"/>
  <c r="K84" i="25"/>
  <c r="K73" i="25"/>
  <c r="K27" i="26"/>
  <c r="K27" i="27"/>
  <c r="K91" i="11"/>
  <c r="K19" i="15"/>
  <c r="K19" i="21"/>
  <c r="K37" i="26"/>
  <c r="K20" i="23"/>
  <c r="K32" i="25"/>
  <c r="K28" i="25"/>
  <c r="K24" i="26"/>
  <c r="K24" i="27"/>
  <c r="K16" i="30"/>
  <c r="K42" i="23"/>
  <c r="K35" i="26"/>
  <c r="K23" i="15"/>
  <c r="K15" i="31"/>
  <c r="K17" i="32"/>
  <c r="K40" i="23"/>
  <c r="K33" i="25"/>
  <c r="K40" i="26"/>
  <c r="K18" i="31"/>
  <c r="K19" i="32"/>
  <c r="K15" i="33"/>
  <c r="K19" i="34"/>
  <c r="K11" i="34"/>
  <c r="K21" i="17"/>
  <c r="K19" i="30"/>
  <c r="K24" i="16"/>
  <c r="K37" i="25"/>
  <c r="K11" i="32"/>
  <c r="K40" i="27"/>
  <c r="K36" i="27"/>
  <c r="K23" i="27"/>
  <c r="K26" i="13"/>
  <c r="K17" i="35"/>
  <c r="K18" i="36"/>
  <c r="K61" i="25"/>
  <c r="K11" i="36"/>
  <c r="K16" i="34"/>
  <c r="K19" i="36"/>
  <c r="K35" i="27"/>
  <c r="K15" i="35"/>
  <c r="K39" i="27"/>
  <c r="K15" i="37"/>
  <c r="K14" i="40"/>
  <c r="K15" i="41"/>
  <c r="K16" i="42"/>
  <c r="K14" i="34"/>
  <c r="K14" i="39"/>
  <c r="K15" i="40"/>
  <c r="K16" i="41"/>
  <c r="K17" i="42"/>
  <c r="K19" i="35"/>
  <c r="K18" i="35"/>
  <c r="K16" i="40"/>
  <c r="K17" i="41"/>
  <c r="K18" i="42"/>
  <c r="K19" i="42"/>
  <c r="K11" i="35"/>
  <c r="K17" i="40"/>
  <c r="K14" i="43"/>
  <c r="K15" i="44"/>
  <c r="K16" i="45"/>
  <c r="K19" i="41"/>
  <c r="K17" i="37"/>
  <c r="K18" i="41"/>
  <c r="K16" i="39"/>
  <c r="K15" i="43"/>
  <c r="K17" i="45"/>
  <c r="K17" i="38"/>
  <c r="K17" i="43"/>
  <c r="K11" i="44"/>
  <c r="K19" i="45"/>
  <c r="K18" i="33"/>
  <c r="K15" i="38"/>
  <c r="K11" i="42"/>
  <c r="K11" i="40"/>
  <c r="K18" i="43"/>
  <c r="K11" i="46"/>
  <c r="K11" i="45"/>
  <c r="K91" i="52"/>
  <c r="K33" i="52"/>
  <c r="K25" i="52"/>
  <c r="K56" i="50"/>
  <c r="K17" i="50"/>
  <c r="K92" i="52"/>
  <c r="K34" i="52"/>
  <c r="K26" i="52"/>
  <c r="K19" i="44"/>
  <c r="K18" i="44"/>
  <c r="K16" i="46"/>
  <c r="K60" i="50"/>
  <c r="K21" i="50"/>
  <c r="K27" i="52"/>
  <c r="K93" i="52"/>
  <c r="K29" i="52"/>
  <c r="K54" i="54"/>
  <c r="K39" i="54"/>
  <c r="K31" i="54"/>
  <c r="K60" i="56"/>
  <c r="K44" i="56"/>
  <c r="M44" i="56" s="1"/>
  <c r="K39" i="56"/>
  <c r="K31" i="56"/>
  <c r="K16" i="44"/>
  <c r="K55" i="50"/>
  <c r="K23" i="52"/>
  <c r="K59" i="54"/>
  <c r="K59" i="56"/>
  <c r="K38" i="56"/>
  <c r="M38" i="56" s="1"/>
  <c r="K58" i="54"/>
  <c r="K56" i="56"/>
  <c r="K36" i="56"/>
  <c r="M36" i="56" s="1"/>
  <c r="K27" i="56"/>
  <c r="K18" i="40"/>
  <c r="K17" i="46"/>
  <c r="K59" i="50"/>
  <c r="K53" i="50"/>
  <c r="K20" i="50"/>
  <c r="K87" i="52"/>
  <c r="K31" i="52"/>
  <c r="K35" i="56"/>
  <c r="K14" i="46"/>
  <c r="K22" i="50"/>
  <c r="K56" i="54"/>
  <c r="K61" i="56"/>
  <c r="K27" i="54"/>
  <c r="K43" i="56"/>
  <c r="K35" i="54"/>
  <c r="K19" i="46"/>
  <c r="K45" i="54"/>
  <c r="K16" i="36"/>
  <c r="K57" i="54"/>
  <c r="K45" i="56"/>
  <c r="K40" i="56"/>
  <c r="M40" i="56" s="1"/>
  <c r="K57" i="56"/>
  <c r="K61" i="54"/>
  <c r="K19" i="27"/>
  <c r="K43" i="54"/>
  <c r="Q10" i="48"/>
  <c r="AI10" i="48"/>
  <c r="AM10" i="48" s="1"/>
  <c r="AA10" i="48"/>
  <c r="U46" i="99"/>
  <c r="Q12" i="91" s="1"/>
  <c r="AM16" i="92"/>
  <c r="AC16" i="92"/>
  <c r="Y9" i="54"/>
  <c r="Q9" i="54"/>
  <c r="W9" i="54" s="1"/>
  <c r="BE55" i="99"/>
  <c r="Q21" i="88" s="1"/>
  <c r="AA22" i="83"/>
  <c r="M22" i="9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BS13" i="85"/>
  <c r="BU13" i="85" s="1"/>
  <c r="BW13" i="85" s="1"/>
  <c r="BY13" i="85" s="1"/>
  <c r="CA13" i="85" s="1"/>
  <c r="CC13" i="85" s="1"/>
  <c r="BS9" i="85"/>
  <c r="BU9" i="85" s="1"/>
  <c r="BW9" i="85" s="1"/>
  <c r="BY9" i="85" s="1"/>
  <c r="CA9" i="85" s="1"/>
  <c r="CC9" i="85" s="1"/>
  <c r="BS19" i="85"/>
  <c r="BU19" i="85" s="1"/>
  <c r="BW19" i="85" s="1"/>
  <c r="BY19" i="85" s="1"/>
  <c r="CA19" i="85" s="1"/>
  <c r="CC19" i="85" s="1"/>
  <c r="BS11" i="85"/>
  <c r="BU11" i="85" s="1"/>
  <c r="BW11" i="85" s="1"/>
  <c r="BY11" i="85" s="1"/>
  <c r="CA11" i="85" s="1"/>
  <c r="CC11" i="85" s="1"/>
  <c r="BS17" i="85"/>
  <c r="BU17" i="85" s="1"/>
  <c r="BW17" i="85" s="1"/>
  <c r="BY17" i="85" s="1"/>
  <c r="CA17" i="85" s="1"/>
  <c r="CC17" i="85" s="1"/>
  <c r="E62" i="117"/>
  <c r="I12" i="91"/>
  <c r="E61" i="117"/>
  <c r="G31" i="114"/>
  <c r="I41" i="42" s="1"/>
  <c r="M41" i="42" s="1"/>
  <c r="U18" i="82"/>
  <c r="M18" i="82"/>
  <c r="I17" i="92"/>
  <c r="AS60" i="99"/>
  <c r="AG21" i="92"/>
  <c r="M18" i="54"/>
  <c r="Y18" i="54" s="1"/>
  <c r="U9" i="80"/>
  <c r="Y9" i="80" s="1"/>
  <c r="U9" i="85"/>
  <c r="AI9" i="79" s="1"/>
  <c r="M9" i="47" s="1"/>
  <c r="BE15" i="84"/>
  <c r="AW15" i="84"/>
  <c r="AC20" i="80"/>
  <c r="AG20" i="80"/>
  <c r="AI20" i="80" s="1"/>
  <c r="BQ21" i="84"/>
  <c r="BY21" i="84"/>
  <c r="AC17" i="88"/>
  <c r="AM17" i="88"/>
  <c r="K27" i="23"/>
  <c r="K54" i="11"/>
  <c r="Q34" i="24"/>
  <c r="Q20" i="25"/>
  <c r="Q40" i="25"/>
  <c r="Q11" i="24"/>
  <c r="K19" i="25"/>
  <c r="K76" i="25"/>
  <c r="Q18" i="24"/>
  <c r="Q32" i="25"/>
  <c r="Q77" i="25"/>
  <c r="K28" i="30"/>
  <c r="K30" i="23"/>
  <c r="K16" i="32"/>
  <c r="K16" i="33"/>
  <c r="K79" i="25"/>
  <c r="K16" i="31"/>
  <c r="K29" i="25"/>
  <c r="K19" i="31"/>
  <c r="K26" i="27"/>
  <c r="K27" i="35"/>
  <c r="K27" i="37"/>
  <c r="K36" i="26"/>
  <c r="K29" i="39"/>
  <c r="K25" i="44"/>
  <c r="AA13" i="43"/>
  <c r="K28" i="40"/>
  <c r="K14" i="42"/>
  <c r="K14" i="45"/>
  <c r="AG29" i="51"/>
  <c r="K28" i="38"/>
  <c r="AA21" i="43"/>
  <c r="U10" i="50"/>
  <c r="K18" i="50"/>
  <c r="K32" i="52"/>
  <c r="O25" i="51"/>
  <c r="U25" i="51" s="1"/>
  <c r="K15" i="48"/>
  <c r="W34" i="56"/>
  <c r="W28" i="102"/>
  <c r="W30" i="102"/>
  <c r="M17" i="81"/>
  <c r="U17" i="81"/>
  <c r="AK16" i="80"/>
  <c r="AO16" i="80" s="1"/>
  <c r="AK16" i="85"/>
  <c r="BA16" i="79" s="1"/>
  <c r="I12" i="67"/>
  <c r="H13" i="57" s="1"/>
  <c r="AC12" i="80"/>
  <c r="AG12" i="80"/>
  <c r="AI12" i="80" s="1"/>
  <c r="BA8" i="46"/>
  <c r="AK8" i="46"/>
  <c r="AE8" i="46"/>
  <c r="Q8" i="46"/>
  <c r="AU8" i="46"/>
  <c r="M8" i="21"/>
  <c r="I15" i="84"/>
  <c r="Q15" i="84"/>
  <c r="Q17" i="79"/>
  <c r="G17" i="85"/>
  <c r="I17" i="85" s="1"/>
  <c r="K17" i="85" s="1"/>
  <c r="M17" i="85" s="1"/>
  <c r="O17" i="85" s="1"/>
  <c r="Q17" i="85" s="1"/>
  <c r="K83" i="52"/>
  <c r="M83" i="52" s="1"/>
  <c r="K84" i="52"/>
  <c r="M84" i="52" s="1"/>
  <c r="K85" i="52"/>
  <c r="M85" i="52" s="1"/>
  <c r="K80" i="52"/>
  <c r="M80" i="52" s="1"/>
  <c r="M8" i="20"/>
  <c r="EO23" i="138"/>
  <c r="EQ23" i="138" s="1"/>
  <c r="BO23" i="83" s="1"/>
  <c r="I20" i="88"/>
  <c r="Q14" i="84"/>
  <c r="I14" i="84"/>
  <c r="Q8" i="42"/>
  <c r="O16" i="88"/>
  <c r="I16" i="88"/>
  <c r="I19" i="83"/>
  <c r="M19" i="83" s="1"/>
  <c r="BC50" i="99"/>
  <c r="BE50" i="99" s="1"/>
  <c r="Q16" i="88" s="1"/>
  <c r="BE16" i="144"/>
  <c r="AU16" i="88" s="1"/>
  <c r="AY16" i="88" s="1"/>
  <c r="I40" i="32"/>
  <c r="M40" i="32" s="1"/>
  <c r="E26" i="103"/>
  <c r="CG11" i="83"/>
  <c r="CG11" i="84"/>
  <c r="CW11" i="81"/>
  <c r="DA11" i="81" s="1"/>
  <c r="CW11" i="82"/>
  <c r="DA11" i="82" s="1"/>
  <c r="AE60" i="99"/>
  <c r="AG60" i="99" s="1"/>
  <c r="AS26" i="144"/>
  <c r="BE11" i="144"/>
  <c r="AU11" i="88" s="1"/>
  <c r="AY11" i="88" s="1"/>
  <c r="BC45" i="99"/>
  <c r="BE45" i="99" s="1"/>
  <c r="Q11" i="88" s="1"/>
  <c r="I14" i="68"/>
  <c r="J12" i="57" s="1"/>
  <c r="I14" i="65"/>
  <c r="J15" i="57" s="1"/>
  <c r="E17" i="107"/>
  <c r="E16" i="107"/>
  <c r="E21" i="107"/>
  <c r="K9" i="48"/>
  <c r="K13" i="48"/>
  <c r="I40" i="45"/>
  <c r="M40" i="45" s="1"/>
  <c r="E13" i="103"/>
  <c r="M128" i="11"/>
  <c r="AA16" i="83"/>
  <c r="M16" i="91"/>
  <c r="M21" i="82"/>
  <c r="U21" i="82"/>
  <c r="U52" i="99"/>
  <c r="Q18" i="91" s="1"/>
  <c r="Q19" i="79"/>
  <c r="G19" i="85"/>
  <c r="I19" i="85" s="1"/>
  <c r="K19" i="85" s="1"/>
  <c r="M19" i="85" s="1"/>
  <c r="O19" i="85" s="1"/>
  <c r="Q19" i="85" s="1"/>
  <c r="U12" i="56"/>
  <c r="S28" i="102"/>
  <c r="AA34" i="31"/>
  <c r="AA23" i="31"/>
  <c r="AA22" i="31"/>
  <c r="AA24" i="31"/>
  <c r="AA22" i="35"/>
  <c r="AA23" i="35"/>
  <c r="AA26" i="31"/>
  <c r="AA26" i="35"/>
  <c r="AA8" i="35"/>
  <c r="AA34" i="35"/>
  <c r="O19" i="47"/>
  <c r="Y19" i="47" s="1"/>
  <c r="O23" i="47"/>
  <c r="Y23" i="47" s="1"/>
  <c r="G44" i="114"/>
  <c r="I41" i="30" s="1"/>
  <c r="M41" i="30" s="1"/>
  <c r="G69" i="113"/>
  <c r="CC74" i="52"/>
  <c r="E46" i="117"/>
  <c r="FG12" i="138"/>
  <c r="FI12" i="138" s="1"/>
  <c r="AC11" i="81"/>
  <c r="AG11" i="81" s="1"/>
  <c r="AC11" i="82"/>
  <c r="AG11" i="82" s="1"/>
  <c r="Y11" i="83"/>
  <c r="Y11" i="84"/>
  <c r="AS9" i="83"/>
  <c r="BA9" i="81"/>
  <c r="BE9" i="81" s="1"/>
  <c r="BA9" i="82"/>
  <c r="BE9" i="82" s="1"/>
  <c r="AS9" i="84"/>
  <c r="I19" i="95"/>
  <c r="I17" i="95"/>
  <c r="BO16" i="83"/>
  <c r="M16" i="89"/>
  <c r="O16" i="89" s="1"/>
  <c r="S16" i="89" s="1"/>
  <c r="U20" i="81"/>
  <c r="M20" i="81"/>
  <c r="G33" i="116"/>
  <c r="E67" i="98" s="1"/>
  <c r="BO17" i="83"/>
  <c r="M17" i="89"/>
  <c r="O17" i="89" s="1"/>
  <c r="S17" i="89" s="1"/>
  <c r="AA13" i="46"/>
  <c r="AC13" i="46" s="1"/>
  <c r="AA21" i="46"/>
  <c r="AC21" i="46" s="1"/>
  <c r="AA10" i="46"/>
  <c r="AC10" i="46" s="1"/>
  <c r="S8" i="47"/>
  <c r="G27" i="115"/>
  <c r="G61" i="98" s="1"/>
  <c r="U16" i="81"/>
  <c r="M16" i="81"/>
  <c r="K87" i="95"/>
  <c r="M87" i="95" s="1"/>
  <c r="G45" i="96"/>
  <c r="I45" i="96" s="1"/>
  <c r="G43" i="96"/>
  <c r="G39" i="96"/>
  <c r="G13" i="96"/>
  <c r="G44" i="96"/>
  <c r="G12" i="96"/>
  <c r="BW27" i="131"/>
  <c r="DE20" i="138"/>
  <c r="DG20" i="138" s="1"/>
  <c r="BO14" i="83"/>
  <c r="M14" i="89"/>
  <c r="I10" i="90"/>
  <c r="AG50" i="99"/>
  <c r="Q16" i="90" s="1"/>
  <c r="G32" i="117"/>
  <c r="AO11" i="143"/>
  <c r="AG51" i="99"/>
  <c r="Q17" i="90" s="1"/>
  <c r="AA12" i="38"/>
  <c r="AA21" i="38"/>
  <c r="AA13" i="38"/>
  <c r="AA9" i="38"/>
  <c r="S16" i="47"/>
  <c r="I20" i="56"/>
  <c r="I19" i="56"/>
  <c r="M9" i="56"/>
  <c r="I18" i="56"/>
  <c r="I11" i="92"/>
  <c r="O11" i="92"/>
  <c r="K19" i="3"/>
  <c r="G751" i="1" s="1"/>
  <c r="Q19" i="92"/>
  <c r="G22" i="115"/>
  <c r="G56" i="98" s="1"/>
  <c r="G25" i="113"/>
  <c r="AU18" i="92"/>
  <c r="AY18" i="92" s="1"/>
  <c r="E18" i="87"/>
  <c r="K8" i="3"/>
  <c r="G432" i="1" s="1"/>
  <c r="Q8" i="92"/>
  <c r="I41" i="98"/>
  <c r="E28" i="102"/>
  <c r="AE12" i="102"/>
  <c r="DE13" i="138"/>
  <c r="DG13" i="138" s="1"/>
  <c r="I17" i="89"/>
  <c r="BE19" i="84"/>
  <c r="AW19" i="84"/>
  <c r="E13" i="83"/>
  <c r="I13" i="83" s="1"/>
  <c r="M13" i="83" s="1"/>
  <c r="E13" i="84"/>
  <c r="AI19" i="143"/>
  <c r="E13" i="81"/>
  <c r="I13" i="81" s="1"/>
  <c r="AO19" i="143"/>
  <c r="E13" i="82"/>
  <c r="I13" i="82" s="1"/>
  <c r="AM19" i="143"/>
  <c r="AK19" i="143"/>
  <c r="E21" i="87"/>
  <c r="AU21" i="92"/>
  <c r="AY21" i="92" s="1"/>
  <c r="BC49" i="99"/>
  <c r="BE49" i="99" s="1"/>
  <c r="Q15" i="88" s="1"/>
  <c r="BE15" i="144"/>
  <c r="AU15" i="88" s="1"/>
  <c r="AY15" i="88" s="1"/>
  <c r="K11" i="48"/>
  <c r="I81" i="95"/>
  <c r="I26" i="95"/>
  <c r="I10" i="95"/>
  <c r="I12" i="95"/>
  <c r="I29" i="95"/>
  <c r="I78" i="98"/>
  <c r="M8" i="44"/>
  <c r="O19" i="89"/>
  <c r="S19" i="89" s="1"/>
  <c r="I19" i="89"/>
  <c r="AK20" i="82"/>
  <c r="AS20" i="82"/>
  <c r="I52" i="99"/>
  <c r="BE14" i="144"/>
  <c r="AU14" i="88" s="1"/>
  <c r="AY14" i="88" s="1"/>
  <c r="BC48" i="99"/>
  <c r="AA9" i="31"/>
  <c r="AA21" i="31"/>
  <c r="AA9" i="35"/>
  <c r="AA10" i="35"/>
  <c r="AA21" i="35"/>
  <c r="AA12" i="35"/>
  <c r="AA13" i="35"/>
  <c r="S23" i="47"/>
  <c r="S19" i="47"/>
  <c r="U13" i="80"/>
  <c r="Y13" i="80" s="1"/>
  <c r="U13" i="85"/>
  <c r="AI13" i="79" s="1"/>
  <c r="M13" i="47" s="1"/>
  <c r="BC13" i="85"/>
  <c r="BE13" i="85" s="1"/>
  <c r="BG13" i="85" s="1"/>
  <c r="BI13" i="85" s="1"/>
  <c r="BK13" i="85" s="1"/>
  <c r="BM13" i="85" s="1"/>
  <c r="AS17" i="82"/>
  <c r="AK17" i="82"/>
  <c r="E40" i="117"/>
  <c r="G34" i="116"/>
  <c r="E68" i="98" s="1"/>
  <c r="G30" i="116"/>
  <c r="E64" i="98" s="1"/>
  <c r="BE20" i="84"/>
  <c r="AW20" i="84"/>
  <c r="G49" i="112"/>
  <c r="G52" i="112" s="1"/>
  <c r="E66" i="96" s="1"/>
  <c r="CO21" i="81"/>
  <c r="CG21" i="81"/>
  <c r="Q9" i="82"/>
  <c r="Y9" i="82"/>
  <c r="AA9" i="82" s="1"/>
  <c r="G25" i="112"/>
  <c r="E36" i="96" s="1"/>
  <c r="BY18" i="84"/>
  <c r="BQ18" i="84"/>
  <c r="I22" i="88"/>
  <c r="O22" i="88"/>
  <c r="Q18" i="80"/>
  <c r="S18" i="80" s="1"/>
  <c r="M18" i="80"/>
  <c r="K26" i="102"/>
  <c r="K28" i="102"/>
  <c r="G12" i="74"/>
  <c r="I12" i="74" s="1"/>
  <c r="G53" i="96"/>
  <c r="G19" i="96"/>
  <c r="G54" i="96"/>
  <c r="BO12" i="83"/>
  <c r="M12" i="89"/>
  <c r="O12" i="89" s="1"/>
  <c r="S12" i="89" s="1"/>
  <c r="Q14" i="54"/>
  <c r="Y14" i="54"/>
  <c r="S54" i="99"/>
  <c r="U54" i="99" s="1"/>
  <c r="Q20" i="91" s="1"/>
  <c r="AM20" i="144"/>
  <c r="AU20" i="91" s="1"/>
  <c r="AY20" i="91" s="1"/>
  <c r="Y44" i="50"/>
  <c r="Q44" i="50"/>
  <c r="W44" i="50" s="1"/>
  <c r="I10" i="89"/>
  <c r="K11" i="3"/>
  <c r="G519" i="1" s="1"/>
  <c r="Q11" i="92"/>
  <c r="BQ81" i="52"/>
  <c r="BW81" i="52"/>
  <c r="AC81" i="52"/>
  <c r="AI81" i="52" s="1"/>
  <c r="W27" i="131"/>
  <c r="E41" i="101" s="1"/>
  <c r="I41" i="101" s="1"/>
  <c r="E36" i="101"/>
  <c r="I36" i="101" s="1"/>
  <c r="I83" i="95" s="1"/>
  <c r="G16" i="83"/>
  <c r="I16" i="83" s="1"/>
  <c r="M16" i="83" s="1"/>
  <c r="M16" i="92"/>
  <c r="O16" i="92" s="1"/>
  <c r="S16" i="92" s="1"/>
  <c r="E15" i="87"/>
  <c r="AU15" i="92"/>
  <c r="AY15" i="92" s="1"/>
  <c r="M9" i="81"/>
  <c r="U9" i="81"/>
  <c r="I40" i="31"/>
  <c r="M40" i="31" s="1"/>
  <c r="E28" i="103"/>
  <c r="I11" i="89"/>
  <c r="K31" i="31"/>
  <c r="K32" i="31"/>
  <c r="K32" i="30"/>
  <c r="K27" i="30"/>
  <c r="K29" i="31"/>
  <c r="K28" i="31"/>
  <c r="K25" i="32"/>
  <c r="K28" i="33"/>
  <c r="K27" i="34"/>
  <c r="K28" i="35"/>
  <c r="K25" i="30"/>
  <c r="K25" i="31"/>
  <c r="K28" i="34"/>
  <c r="K29" i="35"/>
  <c r="K30" i="35"/>
  <c r="K30" i="33"/>
  <c r="K31" i="35"/>
  <c r="K32" i="37"/>
  <c r="K27" i="32"/>
  <c r="K32" i="34"/>
  <c r="K25" i="34"/>
  <c r="K25" i="35"/>
  <c r="K27" i="36"/>
  <c r="K30" i="40"/>
  <c r="K31" i="41"/>
  <c r="K32" i="42"/>
  <c r="K29" i="38"/>
  <c r="K30" i="39"/>
  <c r="K31" i="40"/>
  <c r="K32" i="41"/>
  <c r="K25" i="42"/>
  <c r="K30" i="34"/>
  <c r="K25" i="41"/>
  <c r="K30" i="37"/>
  <c r="K28" i="41"/>
  <c r="K30" i="43"/>
  <c r="K31" i="44"/>
  <c r="K32" i="45"/>
  <c r="K25" i="46"/>
  <c r="K32" i="36"/>
  <c r="K27" i="42"/>
  <c r="K25" i="40"/>
  <c r="K27" i="44"/>
  <c r="K32" i="39"/>
  <c r="K31" i="43"/>
  <c r="K29" i="45"/>
  <c r="K31" i="46"/>
  <c r="K29" i="42"/>
  <c r="K27" i="39"/>
  <c r="K25" i="39"/>
  <c r="K25" i="45"/>
  <c r="K28" i="46"/>
  <c r="K29" i="37"/>
  <c r="K25" i="43"/>
  <c r="K58" i="52"/>
  <c r="K31" i="38"/>
  <c r="K30" i="45"/>
  <c r="K27" i="45"/>
  <c r="K59" i="52"/>
  <c r="K27" i="43"/>
  <c r="K30" i="42"/>
  <c r="K62" i="52"/>
  <c r="K61" i="52"/>
  <c r="K32" i="44"/>
  <c r="K28" i="45"/>
  <c r="K29" i="46"/>
  <c r="K25" i="37"/>
  <c r="BA41" i="37"/>
  <c r="AK41" i="37"/>
  <c r="S41" i="37"/>
  <c r="AU41" i="37"/>
  <c r="AE41" i="37"/>
  <c r="M8" i="35"/>
  <c r="I14" i="89"/>
  <c r="O14" i="89"/>
  <c r="G26" i="116"/>
  <c r="E60" i="98" s="1"/>
  <c r="G27" i="116"/>
  <c r="E61" i="98" s="1"/>
  <c r="G31" i="116"/>
  <c r="E65" i="98" s="1"/>
  <c r="AM8" i="89"/>
  <c r="AC8" i="89"/>
  <c r="BU8" i="89"/>
  <c r="BU12" i="84"/>
  <c r="CC12" i="84"/>
  <c r="M10" i="88"/>
  <c r="O10" i="88" s="1"/>
  <c r="CI10" i="83"/>
  <c r="CK10" i="83" s="1"/>
  <c r="CO10" i="83" s="1"/>
  <c r="K29" i="32"/>
  <c r="AA9" i="44"/>
  <c r="K29" i="41"/>
  <c r="K27" i="46"/>
  <c r="K31" i="34"/>
  <c r="AO47" i="52"/>
  <c r="BY47" i="52"/>
  <c r="CC47" i="52" s="1"/>
  <c r="AG22" i="80"/>
  <c r="AI22" i="80" s="1"/>
  <c r="AC22" i="80"/>
  <c r="AW9" i="80"/>
  <c r="AY9" i="80" s="1"/>
  <c r="AS9" i="80"/>
  <c r="AO90" i="52"/>
  <c r="BY90" i="52"/>
  <c r="CC90" i="52" s="1"/>
  <c r="I14" i="8"/>
  <c r="AG56" i="99"/>
  <c r="AM20" i="85"/>
  <c r="AO20" i="85" s="1"/>
  <c r="AQ20" i="85" s="1"/>
  <c r="AS20" i="85" s="1"/>
  <c r="AU20" i="85" s="1"/>
  <c r="AW20" i="85" s="1"/>
  <c r="AM12" i="85"/>
  <c r="AO12" i="85" s="1"/>
  <c r="AQ12" i="85" s="1"/>
  <c r="AS12" i="85" s="1"/>
  <c r="AU12" i="85" s="1"/>
  <c r="AW12" i="85" s="1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AM17" i="85"/>
  <c r="AO17" i="85" s="1"/>
  <c r="AQ17" i="85" s="1"/>
  <c r="AS17" i="85" s="1"/>
  <c r="AU17" i="85" s="1"/>
  <c r="AW17" i="85" s="1"/>
  <c r="AM9" i="85"/>
  <c r="AO9" i="85" s="1"/>
  <c r="AQ9" i="85" s="1"/>
  <c r="AS9" i="85" s="1"/>
  <c r="AU9" i="85" s="1"/>
  <c r="AW9" i="85" s="1"/>
  <c r="AM15" i="85"/>
  <c r="AO15" i="85" s="1"/>
  <c r="AQ15" i="85" s="1"/>
  <c r="AS15" i="85" s="1"/>
  <c r="AU15" i="85" s="1"/>
  <c r="AW15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1" i="85"/>
  <c r="AO11" i="85" s="1"/>
  <c r="AQ11" i="85" s="1"/>
  <c r="AS11" i="85" s="1"/>
  <c r="AU11" i="85" s="1"/>
  <c r="AW11" i="85" s="1"/>
  <c r="K33" i="50"/>
  <c r="K50" i="52"/>
  <c r="K32" i="50"/>
  <c r="K43" i="52"/>
  <c r="K45" i="52"/>
  <c r="K47" i="52"/>
  <c r="K30" i="50"/>
  <c r="M15" i="82"/>
  <c r="U15" i="82"/>
  <c r="G57" i="96"/>
  <c r="G58" i="96"/>
  <c r="I58" i="96" s="1"/>
  <c r="G22" i="96"/>
  <c r="G64" i="50"/>
  <c r="S57" i="99"/>
  <c r="U57" i="99" s="1"/>
  <c r="AM23" i="144"/>
  <c r="Q9" i="79"/>
  <c r="G9" i="85"/>
  <c r="I9" i="85" s="1"/>
  <c r="K9" i="85" s="1"/>
  <c r="M9" i="85" s="1"/>
  <c r="O9" i="85" s="1"/>
  <c r="Q9" i="85" s="1"/>
  <c r="W23" i="85"/>
  <c r="Y23" i="85" s="1"/>
  <c r="AA23" i="85" s="1"/>
  <c r="AC23" i="85" s="1"/>
  <c r="AE23" i="85" s="1"/>
  <c r="AG23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W11" i="85"/>
  <c r="Y11" i="85" s="1"/>
  <c r="AA11" i="85" s="1"/>
  <c r="AC11" i="85" s="1"/>
  <c r="AE11" i="85" s="1"/>
  <c r="AG11" i="85" s="1"/>
  <c r="W22" i="85"/>
  <c r="Y22" i="85" s="1"/>
  <c r="AA22" i="85" s="1"/>
  <c r="AC22" i="85" s="1"/>
  <c r="AE22" i="85" s="1"/>
  <c r="AG22" i="85" s="1"/>
  <c r="W14" i="85"/>
  <c r="Y14" i="85" s="1"/>
  <c r="AA14" i="85" s="1"/>
  <c r="AC14" i="85" s="1"/>
  <c r="AE14" i="85" s="1"/>
  <c r="AG14" i="85" s="1"/>
  <c r="W20" i="85"/>
  <c r="Y20" i="85" s="1"/>
  <c r="AA20" i="85" s="1"/>
  <c r="AC20" i="85" s="1"/>
  <c r="AE20" i="85" s="1"/>
  <c r="AG20" i="85" s="1"/>
  <c r="W12" i="85"/>
  <c r="Y12" i="85" s="1"/>
  <c r="AA12" i="85" s="1"/>
  <c r="AC12" i="85" s="1"/>
  <c r="AE12" i="85" s="1"/>
  <c r="AG12" i="85" s="1"/>
  <c r="W10" i="85"/>
  <c r="Y10" i="85" s="1"/>
  <c r="AA10" i="85" s="1"/>
  <c r="AC10" i="85" s="1"/>
  <c r="AE10" i="85" s="1"/>
  <c r="AG10" i="85" s="1"/>
  <c r="W8" i="85"/>
  <c r="Y8" i="85" s="1"/>
  <c r="AA8" i="85" s="1"/>
  <c r="AC8" i="85" s="1"/>
  <c r="AE8" i="85" s="1"/>
  <c r="AG8" i="85" s="1"/>
  <c r="W16" i="85"/>
  <c r="Y16" i="85" s="1"/>
  <c r="AA16" i="85" s="1"/>
  <c r="AC16" i="85" s="1"/>
  <c r="AE16" i="85" s="1"/>
  <c r="AG16" i="85" s="1"/>
  <c r="BM14" i="80"/>
  <c r="BO14" i="80" s="1"/>
  <c r="BI14" i="80"/>
  <c r="Q8" i="40"/>
  <c r="S8" i="40"/>
  <c r="CG70" i="52"/>
  <c r="BQ70" i="52"/>
  <c r="AI70" i="52"/>
  <c r="Q70" i="52"/>
  <c r="AC70" i="52"/>
  <c r="BG70" i="52"/>
  <c r="AM70" i="52"/>
  <c r="AS70" i="52" s="1"/>
  <c r="CA70" i="52"/>
  <c r="Y70" i="52"/>
  <c r="AU12" i="83"/>
  <c r="M12" i="90"/>
  <c r="U14" i="82"/>
  <c r="M14" i="82"/>
  <c r="BC51" i="99"/>
  <c r="BE51" i="99" s="1"/>
  <c r="Q17" i="88" s="1"/>
  <c r="BE17" i="144"/>
  <c r="AU17" i="88" s="1"/>
  <c r="AY17" i="88" s="1"/>
  <c r="BA8" i="7"/>
  <c r="Q45" i="50"/>
  <c r="W45" i="50" s="1"/>
  <c r="AG28" i="51"/>
  <c r="M15" i="81"/>
  <c r="U15" i="81"/>
  <c r="G75" i="74"/>
  <c r="G31" i="73"/>
  <c r="G27" i="73"/>
  <c r="G23" i="73"/>
  <c r="G19" i="73"/>
  <c r="G15" i="73"/>
  <c r="G11" i="73"/>
  <c r="G30" i="73"/>
  <c r="G26" i="73"/>
  <c r="G22" i="73"/>
  <c r="G18" i="73"/>
  <c r="G14" i="73"/>
  <c r="G10" i="73"/>
  <c r="G73" i="74"/>
  <c r="G29" i="73"/>
  <c r="G21" i="73"/>
  <c r="G13" i="73"/>
  <c r="G76" i="74"/>
  <c r="I76" i="74" s="1"/>
  <c r="K76" i="74" s="1"/>
  <c r="G20" i="73"/>
  <c r="G77" i="96"/>
  <c r="G75" i="96"/>
  <c r="G73" i="96"/>
  <c r="G21" i="96"/>
  <c r="G33" i="73"/>
  <c r="G17" i="73"/>
  <c r="G28" i="73"/>
  <c r="G12" i="73"/>
  <c r="G78" i="96"/>
  <c r="G76" i="96"/>
  <c r="G74" i="96"/>
  <c r="G9" i="73"/>
  <c r="G8" i="73"/>
  <c r="G74" i="74"/>
  <c r="I74" i="74" s="1"/>
  <c r="G32" i="73"/>
  <c r="G24" i="73"/>
  <c r="G16" i="73"/>
  <c r="G25" i="73"/>
  <c r="BE47" i="99"/>
  <c r="Q13" i="88" s="1"/>
  <c r="BM22" i="80"/>
  <c r="BO22" i="80" s="1"/>
  <c r="BI22" i="80"/>
  <c r="G17" i="113"/>
  <c r="E15" i="117"/>
  <c r="G27" i="131"/>
  <c r="AA14" i="83"/>
  <c r="M14" i="91"/>
  <c r="O14" i="91" s="1"/>
  <c r="S14" i="91" s="1"/>
  <c r="AM21" i="91"/>
  <c r="AC21" i="91"/>
  <c r="I10" i="92"/>
  <c r="O10" i="92"/>
  <c r="S60" i="99"/>
  <c r="U60" i="99" s="1"/>
  <c r="AM26" i="144"/>
  <c r="I57" i="99"/>
  <c r="K23" i="3" s="1"/>
  <c r="G867" i="1" s="1"/>
  <c r="AG45" i="99"/>
  <c r="Q11" i="90" s="1"/>
  <c r="M20" i="100"/>
  <c r="M21" i="100"/>
  <c r="M50" i="100"/>
  <c r="M19" i="100"/>
  <c r="M46" i="100"/>
  <c r="M30" i="100"/>
  <c r="M22" i="100"/>
  <c r="AA24" i="45"/>
  <c r="AA8" i="45"/>
  <c r="AA34" i="45"/>
  <c r="AA23" i="45"/>
  <c r="O9" i="47"/>
  <c r="Y9" i="47" s="1"/>
  <c r="U12" i="54"/>
  <c r="U23" i="54"/>
  <c r="U30" i="54"/>
  <c r="U24" i="50"/>
  <c r="U15" i="54"/>
  <c r="U11" i="54"/>
  <c r="U22" i="54"/>
  <c r="U21" i="54"/>
  <c r="U26" i="54"/>
  <c r="U16" i="50"/>
  <c r="U8" i="54"/>
  <c r="Q44" i="54"/>
  <c r="Y44" i="54"/>
  <c r="EQ8" i="138"/>
  <c r="Q21" i="84"/>
  <c r="I21" i="84"/>
  <c r="AM14" i="144"/>
  <c r="AU14" i="91" s="1"/>
  <c r="AY14" i="91" s="1"/>
  <c r="S48" i="99"/>
  <c r="AM13" i="91"/>
  <c r="AC13" i="91"/>
  <c r="BQ17" i="80"/>
  <c r="BU17" i="80" s="1"/>
  <c r="BQ17" i="85"/>
  <c r="CK17" i="79" s="1"/>
  <c r="I18" i="51"/>
  <c r="M18" i="51" s="1"/>
  <c r="E27" i="103"/>
  <c r="AK12" i="82"/>
  <c r="AS12" i="82"/>
  <c r="AK22" i="80"/>
  <c r="AO22" i="80" s="1"/>
  <c r="AK22" i="85"/>
  <c r="BA22" i="79" s="1"/>
  <c r="Q10" i="19"/>
  <c r="Q79" i="25"/>
  <c r="Q46" i="25"/>
  <c r="Q30" i="25"/>
  <c r="Q28" i="24"/>
  <c r="Q24" i="24"/>
  <c r="Q20" i="24"/>
  <c r="Q16" i="24"/>
  <c r="Q12" i="24"/>
  <c r="Q8" i="24"/>
  <c r="Q74" i="25"/>
  <c r="Q39" i="25"/>
  <c r="Q13" i="19"/>
  <c r="Q36" i="24"/>
  <c r="Q32" i="24"/>
  <c r="Q83" i="25"/>
  <c r="Q34" i="25"/>
  <c r="Q18" i="25"/>
  <c r="Q78" i="25"/>
  <c r="Q43" i="25"/>
  <c r="Q27" i="25"/>
  <c r="Q25" i="24"/>
  <c r="Q17" i="24"/>
  <c r="Q9" i="24"/>
  <c r="Q70" i="25"/>
  <c r="Q47" i="25"/>
  <c r="Q19" i="25"/>
  <c r="Q35" i="24"/>
  <c r="Q62" i="25"/>
  <c r="Q9" i="19"/>
  <c r="Q87" i="25"/>
  <c r="Q82" i="25"/>
  <c r="Q71" i="25"/>
  <c r="Q31" i="25"/>
  <c r="Q21" i="24"/>
  <c r="Q35" i="25"/>
  <c r="Q75" i="25"/>
  <c r="Q13" i="24"/>
  <c r="Q38" i="25"/>
  <c r="Q86" i="25"/>
  <c r="Q42" i="25"/>
  <c r="Q29" i="24"/>
  <c r="E18" i="135"/>
  <c r="Y18" i="83"/>
  <c r="AC18" i="83" s="1"/>
  <c r="AG18" i="83" s="1"/>
  <c r="Y18" i="84"/>
  <c r="AC18" i="81"/>
  <c r="AG18" i="81" s="1"/>
  <c r="AC18" i="82"/>
  <c r="AG18" i="82" s="1"/>
  <c r="Y10" i="83"/>
  <c r="AC10" i="83" s="1"/>
  <c r="AG10" i="83" s="1"/>
  <c r="AC10" i="81"/>
  <c r="AG10" i="81" s="1"/>
  <c r="Y10" i="84"/>
  <c r="AC10" i="82"/>
  <c r="AG10" i="82" s="1"/>
  <c r="Y8" i="83"/>
  <c r="AC8" i="83" s="1"/>
  <c r="AG8" i="83" s="1"/>
  <c r="Y8" i="84"/>
  <c r="AC8" i="81"/>
  <c r="AG8" i="81" s="1"/>
  <c r="AC8" i="82"/>
  <c r="AG8" i="82" s="1"/>
  <c r="BC16" i="92"/>
  <c r="M11" i="82"/>
  <c r="U11" i="82"/>
  <c r="BA15" i="80"/>
  <c r="BE15" i="80" s="1"/>
  <c r="BA15" i="85"/>
  <c r="G21" i="116"/>
  <c r="E55" i="98" s="1"/>
  <c r="CM69" i="133"/>
  <c r="AC20" i="92"/>
  <c r="AM20" i="92"/>
  <c r="CO15" i="81"/>
  <c r="CG15" i="81"/>
  <c r="U17" i="80"/>
  <c r="Y17" i="80" s="1"/>
  <c r="U17" i="85"/>
  <c r="AI17" i="79" s="1"/>
  <c r="M17" i="47" s="1"/>
  <c r="Y16" i="83"/>
  <c r="AC16" i="83" s="1"/>
  <c r="AG16" i="83" s="1"/>
  <c r="Y16" i="84"/>
  <c r="AC16" i="82"/>
  <c r="AG16" i="82" s="1"/>
  <c r="AC16" i="81"/>
  <c r="AG16" i="81" s="1"/>
  <c r="AK23" i="80"/>
  <c r="AO23" i="80" s="1"/>
  <c r="AK23" i="85"/>
  <c r="BA23" i="79" s="1"/>
  <c r="I12" i="58"/>
  <c r="H23" i="57" s="1"/>
  <c r="M9" i="50"/>
  <c r="I32" i="74"/>
  <c r="I14" i="27" s="1"/>
  <c r="M14" i="27" s="1"/>
  <c r="M73" i="52"/>
  <c r="AA27" i="131"/>
  <c r="M19" i="89"/>
  <c r="BO19" i="83"/>
  <c r="CI13" i="83"/>
  <c r="M13" i="88"/>
  <c r="O13" i="88" s="1"/>
  <c r="S13" i="88" s="1"/>
  <c r="S55" i="99"/>
  <c r="U55" i="99" s="1"/>
  <c r="Q21" i="91" s="1"/>
  <c r="AM21" i="144"/>
  <c r="AU21" i="91" s="1"/>
  <c r="AY21" i="91" s="1"/>
  <c r="U48" i="99"/>
  <c r="Q14" i="91" s="1"/>
  <c r="K10" i="3"/>
  <c r="G490" i="1" s="1"/>
  <c r="Q10" i="92"/>
  <c r="BA20" i="80"/>
  <c r="BE20" i="80" s="1"/>
  <c r="BA20" i="85"/>
  <c r="BA12" i="80"/>
  <c r="BE12" i="80" s="1"/>
  <c r="BA12" i="85"/>
  <c r="Q9" i="84"/>
  <c r="I9" i="84"/>
  <c r="BC44" i="99"/>
  <c r="BE44" i="99" s="1"/>
  <c r="Q10" i="88" s="1"/>
  <c r="BE10" i="144"/>
  <c r="AU10" i="88" s="1"/>
  <c r="AY10" i="88" s="1"/>
  <c r="AA24" i="42"/>
  <c r="AA8" i="42"/>
  <c r="AA34" i="42"/>
  <c r="AA26" i="42"/>
  <c r="AA22" i="42"/>
  <c r="O12" i="47"/>
  <c r="Y12" i="47" s="1"/>
  <c r="I40" i="46"/>
  <c r="M40" i="46" s="1"/>
  <c r="E12" i="103"/>
  <c r="AA9" i="83"/>
  <c r="M9" i="91"/>
  <c r="I11" i="88"/>
  <c r="AC15" i="83"/>
  <c r="AG15" i="83" s="1"/>
  <c r="AY18" i="144"/>
  <c r="AU18" i="89" s="1"/>
  <c r="AY18" i="89" s="1"/>
  <c r="AQ52" i="99"/>
  <c r="K68" i="11"/>
  <c r="M68" i="11" s="1"/>
  <c r="K67" i="11"/>
  <c r="M67" i="11" s="1"/>
  <c r="G48" i="115"/>
  <c r="G71" i="98" s="1"/>
  <c r="G13" i="83"/>
  <c r="M13" i="92"/>
  <c r="I13" i="90"/>
  <c r="O13" i="90"/>
  <c r="S13" i="90" s="1"/>
  <c r="BY17" i="81"/>
  <c r="CC17" i="81" s="1"/>
  <c r="BY17" i="82"/>
  <c r="CC17" i="82" s="1"/>
  <c r="BM17" i="83"/>
  <c r="BM17" i="84"/>
  <c r="AC9" i="81"/>
  <c r="AG9" i="81" s="1"/>
  <c r="AC9" i="82"/>
  <c r="AG9" i="82" s="1"/>
  <c r="Y9" i="83"/>
  <c r="AC9" i="83" s="1"/>
  <c r="AG9" i="83" s="1"/>
  <c r="Y9" i="84"/>
  <c r="E8" i="87"/>
  <c r="AU8" i="92"/>
  <c r="AY8" i="92" s="1"/>
  <c r="Q20" i="79"/>
  <c r="G20" i="85"/>
  <c r="I20" i="85" s="1"/>
  <c r="K20" i="85" s="1"/>
  <c r="M20" i="85" s="1"/>
  <c r="O20" i="85" s="1"/>
  <c r="Q20" i="85" s="1"/>
  <c r="U18" i="80"/>
  <c r="Y18" i="80" s="1"/>
  <c r="U18" i="85"/>
  <c r="AI18" i="79" s="1"/>
  <c r="M18" i="47" s="1"/>
  <c r="CC11" i="80"/>
  <c r="CE11" i="80" s="1"/>
  <c r="BY11" i="80"/>
  <c r="G45" i="114"/>
  <c r="E15" i="97" s="1"/>
  <c r="G32" i="116"/>
  <c r="E66" i="98" s="1"/>
  <c r="CA26" i="129"/>
  <c r="Q46" i="50"/>
  <c r="W46" i="50" s="1"/>
  <c r="Y46" i="50"/>
  <c r="AK20" i="84"/>
  <c r="AC20" i="84"/>
  <c r="BQ14" i="81"/>
  <c r="BI14" i="81"/>
  <c r="U8" i="81"/>
  <c r="M8" i="81"/>
  <c r="G22" i="85"/>
  <c r="I22" i="85" s="1"/>
  <c r="K22" i="85" s="1"/>
  <c r="M22" i="85" s="1"/>
  <c r="O22" i="85" s="1"/>
  <c r="Q22" i="85" s="1"/>
  <c r="Q22" i="79"/>
  <c r="M23" i="47"/>
  <c r="M19" i="47"/>
  <c r="BA8" i="80"/>
  <c r="BE8" i="80" s="1"/>
  <c r="BA8" i="85"/>
  <c r="G30" i="115"/>
  <c r="G64" i="98" s="1"/>
  <c r="CK8" i="84"/>
  <c r="CS8" i="84"/>
  <c r="DE21" i="82"/>
  <c r="DM21" i="82"/>
  <c r="CS10" i="84"/>
  <c r="CK10" i="84"/>
  <c r="BQ20" i="82"/>
  <c r="BI20" i="82"/>
  <c r="I40" i="33"/>
  <c r="M40" i="33" s="1"/>
  <c r="E25" i="103"/>
  <c r="AM19" i="88"/>
  <c r="AC19" i="88"/>
  <c r="I60" i="96"/>
  <c r="I32" i="55" s="1"/>
  <c r="M32" i="55" s="1"/>
  <c r="AC18" i="88"/>
  <c r="AM18" i="88"/>
  <c r="O22" i="92"/>
  <c r="I22" i="92"/>
  <c r="K46" i="11"/>
  <c r="K36" i="11"/>
  <c r="K48" i="11"/>
  <c r="K75" i="23"/>
  <c r="K19" i="17"/>
  <c r="K43" i="25"/>
  <c r="K129" i="11"/>
  <c r="K18" i="23"/>
  <c r="Q33" i="24"/>
  <c r="Q73" i="25"/>
  <c r="K19" i="13"/>
  <c r="K115" i="11"/>
  <c r="M115" i="11" s="1"/>
  <c r="K80" i="23"/>
  <c r="K33" i="27"/>
  <c r="K14" i="33"/>
  <c r="K69" i="25"/>
  <c r="K18" i="34"/>
  <c r="K30" i="36"/>
  <c r="K15" i="42"/>
  <c r="K27" i="40"/>
  <c r="K14" i="41"/>
  <c r="K19" i="38"/>
  <c r="K11" i="39"/>
  <c r="K18" i="32"/>
  <c r="K28" i="44"/>
  <c r="K18" i="46"/>
  <c r="U13" i="50"/>
  <c r="AA24" i="43"/>
  <c r="O72" i="52"/>
  <c r="U72" i="52" s="1"/>
  <c r="K28" i="52"/>
  <c r="AK46" i="52"/>
  <c r="O48" i="52"/>
  <c r="U48" i="52" s="1"/>
  <c r="W51" i="50"/>
  <c r="AK89" i="52"/>
  <c r="U24" i="54"/>
  <c r="W14" i="56"/>
  <c r="Q14" i="80"/>
  <c r="S14" i="80" s="1"/>
  <c r="M14" i="80"/>
  <c r="K90" i="52"/>
  <c r="K37" i="56"/>
  <c r="K26" i="48"/>
  <c r="K41" i="56"/>
  <c r="CM68" i="133"/>
  <c r="O16" i="91"/>
  <c r="S16" i="91" s="1"/>
  <c r="I16" i="91"/>
  <c r="CW12" i="81"/>
  <c r="DA12" i="81" s="1"/>
  <c r="CW12" i="82"/>
  <c r="DA12" i="82" s="1"/>
  <c r="CG12" i="83"/>
  <c r="CG12" i="84"/>
  <c r="Q10" i="79"/>
  <c r="G10" i="85"/>
  <c r="I10" i="85" s="1"/>
  <c r="K10" i="85" s="1"/>
  <c r="M10" i="85" s="1"/>
  <c r="O10" i="85" s="1"/>
  <c r="Q10" i="85" s="1"/>
  <c r="M9" i="80"/>
  <c r="Q9" i="80"/>
  <c r="S9" i="80" s="1"/>
  <c r="K27" i="50"/>
  <c r="K23" i="50"/>
  <c r="K37" i="50"/>
  <c r="K36" i="50"/>
  <c r="I15" i="105"/>
  <c r="K15" i="105" s="1"/>
  <c r="E27" i="118"/>
  <c r="E29" i="118" s="1"/>
  <c r="E33" i="75" s="1"/>
  <c r="E11" i="104"/>
  <c r="M8" i="50"/>
  <c r="BC12" i="88"/>
  <c r="K16" i="48"/>
  <c r="DW20" i="138"/>
  <c r="DY20" i="138" s="1"/>
  <c r="G11" i="83"/>
  <c r="I11" i="83" s="1"/>
  <c r="M11" i="83" s="1"/>
  <c r="M11" i="92"/>
  <c r="U14" i="81"/>
  <c r="M14" i="81"/>
  <c r="Q26" i="29"/>
  <c r="I19" i="84"/>
  <c r="Q19" i="84"/>
  <c r="G31" i="74"/>
  <c r="I31" i="74" s="1"/>
  <c r="G27" i="74"/>
  <c r="I27" i="74" s="1"/>
  <c r="G33" i="74"/>
  <c r="I33" i="74" s="1"/>
  <c r="G29" i="74"/>
  <c r="I29" i="74" s="1"/>
  <c r="G28" i="74"/>
  <c r="I28" i="74" s="1"/>
  <c r="G32" i="74"/>
  <c r="G30" i="74"/>
  <c r="I30" i="74" s="1"/>
  <c r="M129" i="11"/>
  <c r="M78" i="52"/>
  <c r="FG11" i="138"/>
  <c r="FI11" i="138" s="1"/>
  <c r="I8" i="91"/>
  <c r="O8" i="91"/>
  <c r="S8" i="91" s="1"/>
  <c r="BE24" i="144"/>
  <c r="BC58" i="99"/>
  <c r="BE58" i="99" s="1"/>
  <c r="AQ43" i="99"/>
  <c r="AS43" i="99" s="1"/>
  <c r="Q9" i="89" s="1"/>
  <c r="AY9" i="144"/>
  <c r="AU9" i="89" s="1"/>
  <c r="AY9" i="89" s="1"/>
  <c r="BM21" i="80"/>
  <c r="BO21" i="80" s="1"/>
  <c r="BI21" i="80"/>
  <c r="U48" i="54"/>
  <c r="CK31" i="129"/>
  <c r="E53" i="114" s="1"/>
  <c r="M14" i="90"/>
  <c r="AU14" i="83"/>
  <c r="AW14" i="83" s="1"/>
  <c r="BA14" i="83" s="1"/>
  <c r="AA11" i="83"/>
  <c r="M11" i="91"/>
  <c r="O11" i="91" s="1"/>
  <c r="S11" i="91" s="1"/>
  <c r="I15" i="91"/>
  <c r="O15" i="91"/>
  <c r="AM9" i="144"/>
  <c r="AU9" i="91" s="1"/>
  <c r="AY9" i="91" s="1"/>
  <c r="S43" i="99"/>
  <c r="AA23" i="37"/>
  <c r="AA34" i="37"/>
  <c r="AA8" i="37"/>
  <c r="O17" i="47"/>
  <c r="Y17" i="47" s="1"/>
  <c r="AS54" i="99"/>
  <c r="Q20" i="89" s="1"/>
  <c r="M8" i="33"/>
  <c r="G8" i="83"/>
  <c r="I8" i="83" s="1"/>
  <c r="M8" i="83" s="1"/>
  <c r="M8" i="92"/>
  <c r="O8" i="92" s="1"/>
  <c r="S8" i="92" s="1"/>
  <c r="I21" i="83"/>
  <c r="M21" i="83" s="1"/>
  <c r="AK13" i="80"/>
  <c r="AO13" i="80" s="1"/>
  <c r="AK13" i="85"/>
  <c r="BA13" i="79" s="1"/>
  <c r="I19" i="90"/>
  <c r="G79" i="115"/>
  <c r="G79" i="98" s="1"/>
  <c r="AK12" i="84"/>
  <c r="AC12" i="84"/>
  <c r="BC22" i="85"/>
  <c r="BE22" i="85" s="1"/>
  <c r="BG22" i="85" s="1"/>
  <c r="BI22" i="85" s="1"/>
  <c r="BK22" i="85" s="1"/>
  <c r="BM22" i="85" s="1"/>
  <c r="G32" i="96"/>
  <c r="G8" i="96"/>
  <c r="DW23" i="138"/>
  <c r="DY23" i="138" s="1"/>
  <c r="AU23" i="83" s="1"/>
  <c r="G17" i="83"/>
  <c r="I17" i="83" s="1"/>
  <c r="M17" i="83" s="1"/>
  <c r="M17" i="92"/>
  <c r="O17" i="92" s="1"/>
  <c r="S17" i="92" s="1"/>
  <c r="BA18" i="81"/>
  <c r="BE18" i="81" s="1"/>
  <c r="BA18" i="82"/>
  <c r="BE18" i="82" s="1"/>
  <c r="AS18" i="83"/>
  <c r="AW18" i="83" s="1"/>
  <c r="BA18" i="83" s="1"/>
  <c r="AS18" i="84"/>
  <c r="BA10" i="81"/>
  <c r="BE10" i="81" s="1"/>
  <c r="BA10" i="82"/>
  <c r="BE10" i="82" s="1"/>
  <c r="AS10" i="83"/>
  <c r="AS10" i="84"/>
  <c r="S45" i="99"/>
  <c r="U45" i="99" s="1"/>
  <c r="Q11" i="91" s="1"/>
  <c r="AM11" i="144"/>
  <c r="AU11" i="91" s="1"/>
  <c r="AY11" i="91" s="1"/>
  <c r="AS8" i="144"/>
  <c r="AU8" i="90" s="1"/>
  <c r="AY8" i="90" s="1"/>
  <c r="G26" i="115"/>
  <c r="G60" i="98" s="1"/>
  <c r="G17" i="114"/>
  <c r="I17" i="51" s="1"/>
  <c r="M17" i="51" s="1"/>
  <c r="M11" i="81"/>
  <c r="U11" i="81"/>
  <c r="G41" i="112"/>
  <c r="I30" i="21" s="1"/>
  <c r="M30" i="21" s="1"/>
  <c r="S30" i="21" s="1"/>
  <c r="G37" i="112"/>
  <c r="E13" i="97" s="1"/>
  <c r="G30" i="117"/>
  <c r="I13" i="105"/>
  <c r="K13" i="105" s="1"/>
  <c r="CK20" i="84"/>
  <c r="CS20" i="84"/>
  <c r="BM10" i="83"/>
  <c r="BM10" i="84"/>
  <c r="BY10" i="81"/>
  <c r="CC10" i="81" s="1"/>
  <c r="BY10" i="82"/>
  <c r="CC10" i="82" s="1"/>
  <c r="I49" i="99"/>
  <c r="BA16" i="81"/>
  <c r="BE16" i="81" s="1"/>
  <c r="BA16" i="82"/>
  <c r="BE16" i="82" s="1"/>
  <c r="AS16" i="83"/>
  <c r="AW16" i="83" s="1"/>
  <c r="BA16" i="83" s="1"/>
  <c r="AS16" i="84"/>
  <c r="AK15" i="80"/>
  <c r="AO15" i="80" s="1"/>
  <c r="AK15" i="85"/>
  <c r="BA15" i="79" s="1"/>
  <c r="AG8" i="92"/>
  <c r="BY8" i="92"/>
  <c r="BE8" i="3" s="1"/>
  <c r="G455" i="1" s="1"/>
  <c r="G50" i="115"/>
  <c r="G73" i="98" s="1"/>
  <c r="E54" i="114"/>
  <c r="E55" i="114" s="1"/>
  <c r="G67" i="114" s="1"/>
  <c r="E17" i="97" s="1"/>
  <c r="CK25" i="129"/>
  <c r="CM88" i="134"/>
  <c r="DW19" i="138"/>
  <c r="DY19" i="138" s="1"/>
  <c r="DE12" i="138"/>
  <c r="DG12" i="138" s="1"/>
  <c r="I17" i="91"/>
  <c r="AQ54" i="99"/>
  <c r="AY20" i="144"/>
  <c r="AU20" i="89" s="1"/>
  <c r="AY20" i="89" s="1"/>
  <c r="AY13" i="144"/>
  <c r="AU13" i="89" s="1"/>
  <c r="AY13" i="89" s="1"/>
  <c r="BA19" i="80"/>
  <c r="BE19" i="80" s="1"/>
  <c r="BA19" i="85"/>
  <c r="BA11" i="80"/>
  <c r="BE11" i="80" s="1"/>
  <c r="BA11" i="85"/>
  <c r="G30" i="112"/>
  <c r="E47" i="96" s="1"/>
  <c r="I9" i="83"/>
  <c r="M9" i="83" s="1"/>
  <c r="AU10" i="92"/>
  <c r="AY10" i="92" s="1"/>
  <c r="E10" i="87"/>
  <c r="BA23" i="80"/>
  <c r="BE23" i="80" s="1"/>
  <c r="BA23" i="85"/>
  <c r="I13" i="58"/>
  <c r="I23" i="57" s="1"/>
  <c r="G47" i="115"/>
  <c r="G70" i="98" s="1"/>
  <c r="AA14" i="127"/>
  <c r="DW9" i="138"/>
  <c r="DY9" i="138" s="1"/>
  <c r="BQ19" i="83"/>
  <c r="BU19" i="83" s="1"/>
  <c r="AS15" i="82"/>
  <c r="AK15" i="82"/>
  <c r="S52" i="99"/>
  <c r="AM18" i="144"/>
  <c r="AU18" i="91" s="1"/>
  <c r="AY18" i="91" s="1"/>
  <c r="AK14" i="80"/>
  <c r="AO14" i="80" s="1"/>
  <c r="AK14" i="85"/>
  <c r="BA14" i="79" s="1"/>
  <c r="AQ21" i="92"/>
  <c r="K21" i="3"/>
  <c r="G809" i="1" s="1"/>
  <c r="Q21" i="92"/>
  <c r="E10" i="115"/>
  <c r="M8" i="43"/>
  <c r="DE21" i="138"/>
  <c r="DG21" i="138" s="1"/>
  <c r="O13" i="92"/>
  <c r="S13" i="92" s="1"/>
  <c r="I13" i="92"/>
  <c r="CG14" i="82"/>
  <c r="CO14" i="82"/>
  <c r="AS46" i="99"/>
  <c r="Q12" i="89" s="1"/>
  <c r="BQ9" i="80"/>
  <c r="BU9" i="80" s="1"/>
  <c r="BQ9" i="85"/>
  <c r="CK9" i="79" s="1"/>
  <c r="G28" i="116"/>
  <c r="E62" i="98" s="1"/>
  <c r="CK26" i="129"/>
  <c r="E10" i="113" s="1"/>
  <c r="E11" i="113" s="1"/>
  <c r="G15" i="113" s="1"/>
  <c r="S8" i="20"/>
  <c r="AU10" i="83"/>
  <c r="M10" i="90"/>
  <c r="O10" i="90" s="1"/>
  <c r="S10" i="90" s="1"/>
  <c r="AC16" i="90"/>
  <c r="AM16" i="90"/>
  <c r="BC10" i="85"/>
  <c r="BE10" i="85" s="1"/>
  <c r="BG10" i="85" s="1"/>
  <c r="BI10" i="85" s="1"/>
  <c r="BK10" i="85" s="1"/>
  <c r="BM10" i="85" s="1"/>
  <c r="AQ20" i="90"/>
  <c r="DE21" i="81"/>
  <c r="DM21" i="81"/>
  <c r="AG19" i="91"/>
  <c r="E67" i="115"/>
  <c r="G42" i="114"/>
  <c r="I19" i="51" s="1"/>
  <c r="M19" i="51" s="1"/>
  <c r="BQ20" i="81"/>
  <c r="BI20" i="81"/>
  <c r="G29" i="112"/>
  <c r="E46" i="96" s="1"/>
  <c r="G27" i="117"/>
  <c r="AM11" i="90"/>
  <c r="AC11" i="90"/>
  <c r="CK16" i="84"/>
  <c r="CS16" i="84"/>
  <c r="G35" i="112"/>
  <c r="I22" i="91"/>
  <c r="O22" i="91"/>
  <c r="U17" i="83" l="1"/>
  <c r="W17" i="83" s="1"/>
  <c r="Q17" i="83"/>
  <c r="U16" i="83"/>
  <c r="W16" i="83" s="1"/>
  <c r="Q16" i="83"/>
  <c r="AI44" i="56"/>
  <c r="AS44" i="56"/>
  <c r="Y44" i="56"/>
  <c r="AM44" i="56"/>
  <c r="Q44" i="56"/>
  <c r="W44" i="56" s="1"/>
  <c r="AC44" i="56"/>
  <c r="W21" i="88"/>
  <c r="W15" i="90"/>
  <c r="G17" i="87"/>
  <c r="I17" i="87" s="1"/>
  <c r="AY17" i="3" s="1"/>
  <c r="G713" i="1" s="1"/>
  <c r="W17" i="92"/>
  <c r="W14" i="91"/>
  <c r="I32" i="18"/>
  <c r="M32" i="18" s="1"/>
  <c r="S32" i="18" s="1"/>
  <c r="K58" i="96"/>
  <c r="I32" i="17" s="1"/>
  <c r="M32" i="17" s="1"/>
  <c r="I18" i="55"/>
  <c r="M18" i="55" s="1"/>
  <c r="K45" i="96"/>
  <c r="I18" i="53" s="1"/>
  <c r="M18" i="53" s="1"/>
  <c r="Q18" i="53" s="1"/>
  <c r="CW21" i="83"/>
  <c r="CY21" i="83" s="1"/>
  <c r="CS21" i="83"/>
  <c r="BI14" i="83"/>
  <c r="BK14" i="83" s="1"/>
  <c r="BE14" i="83"/>
  <c r="I8" i="95"/>
  <c r="I84" i="95"/>
  <c r="I9" i="95"/>
  <c r="I85" i="95"/>
  <c r="I66" i="96"/>
  <c r="W17" i="89"/>
  <c r="U12" i="83"/>
  <c r="W12" i="83" s="1"/>
  <c r="Q12" i="83"/>
  <c r="CS10" i="83"/>
  <c r="CW10" i="83"/>
  <c r="CY10" i="83" s="1"/>
  <c r="W13" i="88"/>
  <c r="I20" i="52"/>
  <c r="K12" i="74"/>
  <c r="I15" i="50" s="1"/>
  <c r="M15" i="50" s="1"/>
  <c r="U20" i="83"/>
  <c r="W20" i="83" s="1"/>
  <c r="Q20" i="83"/>
  <c r="W14" i="88"/>
  <c r="U8" i="83"/>
  <c r="W8" i="83" s="1"/>
  <c r="Q8" i="83"/>
  <c r="W10" i="91"/>
  <c r="W10" i="90"/>
  <c r="U11" i="83"/>
  <c r="W11" i="83" s="1"/>
  <c r="Q11" i="83"/>
  <c r="S18" i="90"/>
  <c r="BY23" i="81"/>
  <c r="CC23" i="81" s="1"/>
  <c r="BY23" i="82"/>
  <c r="CC23" i="82" s="1"/>
  <c r="BM23" i="83"/>
  <c r="BQ23" i="83" s="1"/>
  <c r="BU23" i="83" s="1"/>
  <c r="BM23" i="84"/>
  <c r="CC21" i="83"/>
  <c r="CE21" i="83" s="1"/>
  <c r="BY21" i="83"/>
  <c r="W11" i="89"/>
  <c r="G13" i="87"/>
  <c r="I13" i="87" s="1"/>
  <c r="AY13" i="3" s="1"/>
  <c r="G597" i="1" s="1"/>
  <c r="W13" i="92"/>
  <c r="BS11" i="79"/>
  <c r="Q11" i="47" s="1"/>
  <c r="BC11" i="85"/>
  <c r="BE11" i="85" s="1"/>
  <c r="BG11" i="85" s="1"/>
  <c r="BI11" i="85" s="1"/>
  <c r="BK11" i="85" s="1"/>
  <c r="BM11" i="85" s="1"/>
  <c r="I40" i="38"/>
  <c r="M40" i="38" s="1"/>
  <c r="E20" i="103"/>
  <c r="W11" i="91"/>
  <c r="DM12" i="82"/>
  <c r="DE12" i="82"/>
  <c r="BA40" i="46"/>
  <c r="AK40" i="46"/>
  <c r="Q40" i="46"/>
  <c r="AU40" i="46"/>
  <c r="AE40" i="46"/>
  <c r="AS23" i="80"/>
  <c r="AW23" i="80"/>
  <c r="AY23" i="80" s="1"/>
  <c r="AA24" i="32"/>
  <c r="AA8" i="32"/>
  <c r="AA34" i="32"/>
  <c r="AA26" i="32"/>
  <c r="AA23" i="32"/>
  <c r="AA22" i="32"/>
  <c r="O22" i="47"/>
  <c r="Y22" i="47" s="1"/>
  <c r="AM10" i="92"/>
  <c r="AC10" i="92"/>
  <c r="Y8" i="79"/>
  <c r="AI8" i="85"/>
  <c r="BC14" i="88"/>
  <c r="BC18" i="92"/>
  <c r="BC11" i="88"/>
  <c r="S8" i="21"/>
  <c r="AG17" i="88"/>
  <c r="AS40" i="56"/>
  <c r="Y40" i="56"/>
  <c r="AM40" i="56"/>
  <c r="AC40" i="56"/>
  <c r="AI40" i="56" s="1"/>
  <c r="Q40" i="56"/>
  <c r="W40" i="56" s="1"/>
  <c r="AC22" i="90"/>
  <c r="AM22" i="90"/>
  <c r="BQ8" i="82"/>
  <c r="BI8" i="82"/>
  <c r="BY9" i="81"/>
  <c r="CC9" i="81" s="1"/>
  <c r="BY9" i="82"/>
  <c r="CC9" i="82" s="1"/>
  <c r="BM9" i="83"/>
  <c r="BQ9" i="83" s="1"/>
  <c r="BU9" i="83" s="1"/>
  <c r="BM9" i="84"/>
  <c r="Y12" i="81"/>
  <c r="AA12" i="81" s="1"/>
  <c r="Q12" i="81"/>
  <c r="BC13" i="88"/>
  <c r="Q8" i="48"/>
  <c r="AI8" i="48"/>
  <c r="AA8" i="48"/>
  <c r="AA21" i="83"/>
  <c r="AC21" i="83" s="1"/>
  <c r="AG21" i="83" s="1"/>
  <c r="M21" i="91"/>
  <c r="O21" i="91" s="1"/>
  <c r="S21" i="91" s="1"/>
  <c r="AA12" i="83"/>
  <c r="AC12" i="83" s="1"/>
  <c r="AG12" i="83" s="1"/>
  <c r="M12" i="91"/>
  <c r="O12" i="91" s="1"/>
  <c r="S12" i="91" s="1"/>
  <c r="G8" i="87"/>
  <c r="I8" i="87" s="1"/>
  <c r="AY8" i="3" s="1"/>
  <c r="G452" i="1" s="1"/>
  <c r="BW8" i="92"/>
  <c r="BC8" i="3" s="1"/>
  <c r="G454" i="1" s="1"/>
  <c r="W8" i="92"/>
  <c r="K60" i="96"/>
  <c r="I32" i="53" s="1"/>
  <c r="M32" i="53" s="1"/>
  <c r="Q32" i="53" s="1"/>
  <c r="W32" i="53" s="1"/>
  <c r="AA41" i="32"/>
  <c r="AA32" i="32"/>
  <c r="AA16" i="32"/>
  <c r="AA42" i="32"/>
  <c r="AA33" i="32"/>
  <c r="AA25" i="32"/>
  <c r="AA17" i="32"/>
  <c r="AA36" i="32"/>
  <c r="AA18" i="32"/>
  <c r="AA37" i="32"/>
  <c r="AA27" i="32"/>
  <c r="AA19" i="32"/>
  <c r="AA11" i="32"/>
  <c r="AA45" i="32"/>
  <c r="AA40" i="32"/>
  <c r="AA38" i="32"/>
  <c r="AA29" i="32"/>
  <c r="AA31" i="32"/>
  <c r="AA20" i="32"/>
  <c r="AA14" i="32"/>
  <c r="K22" i="47"/>
  <c r="AA39" i="32"/>
  <c r="AA28" i="32"/>
  <c r="AA15" i="32"/>
  <c r="AA46" i="32"/>
  <c r="AA30" i="32"/>
  <c r="AA43" i="32"/>
  <c r="BS15" i="79"/>
  <c r="Q15" i="47" s="1"/>
  <c r="BC15" i="85"/>
  <c r="BE15" i="85" s="1"/>
  <c r="BG15" i="85" s="1"/>
  <c r="BI15" i="85" s="1"/>
  <c r="BK15" i="85" s="1"/>
  <c r="BM15" i="85" s="1"/>
  <c r="AC84" i="52"/>
  <c r="AI84" i="52" s="1"/>
  <c r="BQ84" i="52"/>
  <c r="BW84" i="52" s="1"/>
  <c r="AC12" i="91"/>
  <c r="AM12" i="91"/>
  <c r="AM38" i="56"/>
  <c r="AS38" i="56" s="1"/>
  <c r="Q38" i="56"/>
  <c r="AC38" i="56"/>
  <c r="AI38" i="56" s="1"/>
  <c r="AA10" i="33"/>
  <c r="AA12" i="33"/>
  <c r="AA13" i="33"/>
  <c r="S21" i="47"/>
  <c r="AA9" i="33"/>
  <c r="AA21" i="33"/>
  <c r="AC14" i="90"/>
  <c r="AM14" i="90"/>
  <c r="BC11" i="92"/>
  <c r="AU22" i="92"/>
  <c r="AY22" i="92" s="1"/>
  <c r="E22" i="87"/>
  <c r="BE12" i="84"/>
  <c r="AW12" i="84"/>
  <c r="I56" i="98"/>
  <c r="O11" i="52"/>
  <c r="U11" i="52" s="1"/>
  <c r="O20" i="52"/>
  <c r="U20" i="52" s="1"/>
  <c r="O17" i="52"/>
  <c r="U17" i="52" s="1"/>
  <c r="AK20" i="52"/>
  <c r="AK11" i="52"/>
  <c r="AK36" i="52"/>
  <c r="AK88" i="52"/>
  <c r="AK17" i="52"/>
  <c r="AK86" i="52"/>
  <c r="O88" i="52"/>
  <c r="U88" i="52" s="1"/>
  <c r="O18" i="52"/>
  <c r="U18" i="52" s="1"/>
  <c r="AK96" i="52"/>
  <c r="O36" i="52"/>
  <c r="U36" i="52" s="1"/>
  <c r="O86" i="52"/>
  <c r="U86" i="52" s="1"/>
  <c r="AK13" i="52"/>
  <c r="O21" i="52"/>
  <c r="U21" i="52" s="1"/>
  <c r="O96" i="52"/>
  <c r="U96" i="52" s="1"/>
  <c r="AK18" i="52"/>
  <c r="AK21" i="52"/>
  <c r="O13" i="52"/>
  <c r="U13" i="52" s="1"/>
  <c r="CS18" i="83"/>
  <c r="CW18" i="83"/>
  <c r="CY18" i="83" s="1"/>
  <c r="DQ20" i="81"/>
  <c r="DS20" i="81" s="1"/>
  <c r="DI20" i="81"/>
  <c r="BC12" i="91"/>
  <c r="O9" i="88"/>
  <c r="S9" i="88" s="1"/>
  <c r="I9" i="88"/>
  <c r="W50" i="50"/>
  <c r="BE11" i="84"/>
  <c r="AW11" i="84"/>
  <c r="AU19" i="83"/>
  <c r="AW19" i="83" s="1"/>
  <c r="BA19" i="83" s="1"/>
  <c r="M19" i="90"/>
  <c r="O19" i="90" s="1"/>
  <c r="S19" i="90" s="1"/>
  <c r="I12" i="27"/>
  <c r="M12" i="27" s="1"/>
  <c r="K30" i="74"/>
  <c r="I12" i="26" s="1"/>
  <c r="M12" i="26" s="1"/>
  <c r="G63" i="96"/>
  <c r="G64" i="96"/>
  <c r="G26" i="96"/>
  <c r="AC22" i="92"/>
  <c r="AM22" i="92"/>
  <c r="AS9" i="82"/>
  <c r="AK9" i="82"/>
  <c r="AK16" i="82"/>
  <c r="AS16" i="82"/>
  <c r="AK18" i="81"/>
  <c r="AS18" i="81"/>
  <c r="AQ13" i="91"/>
  <c r="AK28" i="51"/>
  <c r="BM28" i="51"/>
  <c r="BQ28" i="51" s="1"/>
  <c r="AQ19" i="79"/>
  <c r="AY19" i="85"/>
  <c r="CC21" i="84"/>
  <c r="BU21" i="84"/>
  <c r="BS21" i="85"/>
  <c r="BU21" i="85" s="1"/>
  <c r="BW21" i="85" s="1"/>
  <c r="BY21" i="85" s="1"/>
  <c r="CA21" i="85" s="1"/>
  <c r="CC21" i="85" s="1"/>
  <c r="BA41" i="33"/>
  <c r="AK41" i="33"/>
  <c r="S41" i="33"/>
  <c r="AE41" i="33"/>
  <c r="AU41" i="33"/>
  <c r="M23" i="81"/>
  <c r="U23" i="81"/>
  <c r="S14" i="90"/>
  <c r="G37" i="96"/>
  <c r="G11" i="96"/>
  <c r="G38" i="96"/>
  <c r="I38" i="96" s="1"/>
  <c r="Y20" i="82"/>
  <c r="AA20" i="82" s="1"/>
  <c r="Q20" i="82"/>
  <c r="BC13" i="92"/>
  <c r="AM20" i="91"/>
  <c r="AC20" i="91"/>
  <c r="DE15" i="82"/>
  <c r="DM15" i="82"/>
  <c r="BC16" i="90"/>
  <c r="BU14" i="82"/>
  <c r="BW14" i="82" s="1"/>
  <c r="BM14" i="82"/>
  <c r="AQ10" i="88"/>
  <c r="BI15" i="83"/>
  <c r="BK15" i="83" s="1"/>
  <c r="BE15" i="83"/>
  <c r="AY69" i="52"/>
  <c r="AW69" i="52"/>
  <c r="E17" i="109"/>
  <c r="E16" i="109"/>
  <c r="E21" i="109"/>
  <c r="I9" i="91"/>
  <c r="O9" i="91"/>
  <c r="S9" i="91" s="1"/>
  <c r="DI21" i="81"/>
  <c r="DQ21" i="81"/>
  <c r="DS21" i="81" s="1"/>
  <c r="BC10" i="92"/>
  <c r="CC8" i="90"/>
  <c r="AY23" i="90"/>
  <c r="BC8" i="90"/>
  <c r="I13" i="27"/>
  <c r="M13" i="27" s="1"/>
  <c r="K31" i="74"/>
  <c r="I13" i="26" s="1"/>
  <c r="M13" i="26" s="1"/>
  <c r="AI32" i="55"/>
  <c r="AA32" i="55"/>
  <c r="Q32" i="55"/>
  <c r="W32" i="55" s="1"/>
  <c r="AK9" i="84"/>
  <c r="AC9" i="84"/>
  <c r="BO8" i="83"/>
  <c r="BQ8" i="83" s="1"/>
  <c r="BU8" i="83" s="1"/>
  <c r="M8" i="89"/>
  <c r="O8" i="89" s="1"/>
  <c r="S8" i="89" s="1"/>
  <c r="Q15" i="81"/>
  <c r="Y15" i="81"/>
  <c r="AA15" i="81" s="1"/>
  <c r="AQ17" i="79"/>
  <c r="AY17" i="85"/>
  <c r="AG8" i="89"/>
  <c r="BY8" i="89"/>
  <c r="AC9" i="56"/>
  <c r="AS9" i="56"/>
  <c r="Y9" i="56"/>
  <c r="Q9" i="56"/>
  <c r="W9" i="56" s="1"/>
  <c r="W18" i="56" s="1"/>
  <c r="AM9" i="56"/>
  <c r="AI9" i="56"/>
  <c r="M18" i="56"/>
  <c r="Y16" i="81"/>
  <c r="AA16" i="81" s="1"/>
  <c r="Q16" i="81"/>
  <c r="AC85" i="52"/>
  <c r="AI85" i="52" s="1"/>
  <c r="BW85" i="52"/>
  <c r="BQ85" i="52"/>
  <c r="CA14" i="79"/>
  <c r="CE14" i="85"/>
  <c r="AG14" i="92"/>
  <c r="M23" i="82"/>
  <c r="U23" i="82"/>
  <c r="K16" i="56"/>
  <c r="M16" i="56" s="1"/>
  <c r="K8" i="56"/>
  <c r="M8" i="56" s="1"/>
  <c r="K13" i="56"/>
  <c r="M13" i="56" s="1"/>
  <c r="K15" i="56"/>
  <c r="M15" i="56" s="1"/>
  <c r="K10" i="56"/>
  <c r="M10" i="56" s="1"/>
  <c r="K12" i="56"/>
  <c r="M12" i="56" s="1"/>
  <c r="K11" i="56"/>
  <c r="M11" i="56" s="1"/>
  <c r="CK12" i="82"/>
  <c r="CS12" i="82"/>
  <c r="CU12" i="82" s="1"/>
  <c r="M10" i="25"/>
  <c r="S16" i="85"/>
  <c r="AU16" i="3" s="1"/>
  <c r="G682" i="1" s="1"/>
  <c r="G16" i="79"/>
  <c r="AG17" i="84"/>
  <c r="AO17" i="84"/>
  <c r="E19" i="78"/>
  <c r="E21" i="78"/>
  <c r="E20" i="78"/>
  <c r="BS17" i="79"/>
  <c r="Q17" i="47" s="1"/>
  <c r="BC17" i="85"/>
  <c r="BE17" i="85" s="1"/>
  <c r="BG17" i="85" s="1"/>
  <c r="BI17" i="85" s="1"/>
  <c r="BK17" i="85" s="1"/>
  <c r="BM17" i="85" s="1"/>
  <c r="BY29" i="52"/>
  <c r="CC29" i="52" s="1"/>
  <c r="AO29" i="52"/>
  <c r="AC21" i="88"/>
  <c r="AM21" i="88"/>
  <c r="AG16" i="90"/>
  <c r="U9" i="83"/>
  <c r="W9" i="83" s="1"/>
  <c r="Q9" i="83"/>
  <c r="CG10" i="82"/>
  <c r="CO10" i="82"/>
  <c r="DM12" i="81"/>
  <c r="DE12" i="81"/>
  <c r="BY46" i="52"/>
  <c r="CC46" i="52" s="1"/>
  <c r="AO46" i="52"/>
  <c r="AK9" i="83"/>
  <c r="AO9" i="83"/>
  <c r="AQ9" i="83" s="1"/>
  <c r="BM12" i="80"/>
  <c r="BO12" i="80" s="1"/>
  <c r="BI12" i="80"/>
  <c r="AK8" i="82"/>
  <c r="AS8" i="82"/>
  <c r="BW70" i="52"/>
  <c r="AQ11" i="79"/>
  <c r="AY11" i="85"/>
  <c r="CA8" i="89"/>
  <c r="AQ8" i="89"/>
  <c r="AW16" i="80"/>
  <c r="AY16" i="80" s="1"/>
  <c r="AS16" i="80"/>
  <c r="CE13" i="85"/>
  <c r="CA13" i="79"/>
  <c r="AS19" i="82"/>
  <c r="AK19" i="82"/>
  <c r="BI18" i="80"/>
  <c r="BM18" i="80"/>
  <c r="BO18" i="80" s="1"/>
  <c r="BC20" i="88"/>
  <c r="BQ8" i="81"/>
  <c r="BI8" i="81"/>
  <c r="CC12" i="83"/>
  <c r="BY12" i="83"/>
  <c r="Q40" i="42"/>
  <c r="BA41" i="45"/>
  <c r="AK41" i="45"/>
  <c r="S41" i="45"/>
  <c r="AE41" i="45"/>
  <c r="AU41" i="45"/>
  <c r="Q21" i="48"/>
  <c r="AI21" i="48"/>
  <c r="AA21" i="48"/>
  <c r="AE21" i="48" s="1"/>
  <c r="K73" i="74"/>
  <c r="I10" i="23" s="1"/>
  <c r="BC15" i="91"/>
  <c r="BC15" i="90"/>
  <c r="Y10" i="81"/>
  <c r="AA10" i="81" s="1"/>
  <c r="Q10" i="81"/>
  <c r="AO14" i="81"/>
  <c r="AW14" i="81"/>
  <c r="AY14" i="81" s="1"/>
  <c r="U20" i="84"/>
  <c r="M20" i="84"/>
  <c r="BI17" i="80"/>
  <c r="BM17" i="80"/>
  <c r="BO17" i="80" s="1"/>
  <c r="BY43" i="52"/>
  <c r="CC43" i="52" s="1"/>
  <c r="AO43" i="52"/>
  <c r="Q15" i="54"/>
  <c r="Y15" i="54" s="1"/>
  <c r="AG11" i="90"/>
  <c r="AS14" i="80"/>
  <c r="AW14" i="80"/>
  <c r="AY14" i="80" s="1"/>
  <c r="BS19" i="79"/>
  <c r="BC19" i="85"/>
  <c r="BE19" i="85" s="1"/>
  <c r="BG19" i="85" s="1"/>
  <c r="BI19" i="85" s="1"/>
  <c r="BK19" i="85" s="1"/>
  <c r="BM19" i="85" s="1"/>
  <c r="AA22" i="39"/>
  <c r="AA23" i="39"/>
  <c r="AA24" i="39"/>
  <c r="AA8" i="39"/>
  <c r="AA34" i="39"/>
  <c r="O15" i="47"/>
  <c r="Y15" i="47" s="1"/>
  <c r="AA26" i="39"/>
  <c r="CG10" i="81"/>
  <c r="CO10" i="81"/>
  <c r="BQ18" i="81"/>
  <c r="BI18" i="81"/>
  <c r="M19" i="84"/>
  <c r="U19" i="84"/>
  <c r="G22" i="79"/>
  <c r="S22" i="85"/>
  <c r="AU24" i="3" s="1"/>
  <c r="G914" i="1" s="1"/>
  <c r="BS20" i="79"/>
  <c r="Q20" i="47" s="1"/>
  <c r="BC20" i="85"/>
  <c r="BE20" i="85" s="1"/>
  <c r="BG20" i="85" s="1"/>
  <c r="BI20" i="85" s="1"/>
  <c r="BK20" i="85" s="1"/>
  <c r="BM20" i="85" s="1"/>
  <c r="K32" i="74"/>
  <c r="I14" i="26" s="1"/>
  <c r="M14" i="26" s="1"/>
  <c r="AK8" i="81"/>
  <c r="AS8" i="81"/>
  <c r="AI12" i="85"/>
  <c r="Y12" i="79"/>
  <c r="AY10" i="85"/>
  <c r="AQ10" i="79"/>
  <c r="BY13" i="81"/>
  <c r="CC13" i="81" s="1"/>
  <c r="BY13" i="82"/>
  <c r="CC13" i="82" s="1"/>
  <c r="BM13" i="83"/>
  <c r="BQ13" i="83" s="1"/>
  <c r="BU13" i="83" s="1"/>
  <c r="BM13" i="84"/>
  <c r="I67" i="98"/>
  <c r="AC83" i="52"/>
  <c r="AI83" i="52" s="1"/>
  <c r="BQ83" i="52"/>
  <c r="BW83" i="52" s="1"/>
  <c r="S41" i="36"/>
  <c r="BO10" i="83"/>
  <c r="M10" i="89"/>
  <c r="O10" i="89" s="1"/>
  <c r="S10" i="89" s="1"/>
  <c r="S17" i="88"/>
  <c r="CS14" i="84"/>
  <c r="CK14" i="84"/>
  <c r="S41" i="40"/>
  <c r="AA21" i="39"/>
  <c r="AA13" i="39"/>
  <c r="AA10" i="39"/>
  <c r="AA12" i="39"/>
  <c r="S15" i="47"/>
  <c r="AA9" i="39"/>
  <c r="AQ15" i="88"/>
  <c r="I76" i="98"/>
  <c r="BE12" i="83"/>
  <c r="BI12" i="83"/>
  <c r="BK12" i="83" s="1"/>
  <c r="U17" i="84"/>
  <c r="M17" i="84"/>
  <c r="CK18" i="81"/>
  <c r="CS18" i="81"/>
  <c r="CU18" i="81" s="1"/>
  <c r="DM18" i="82"/>
  <c r="DE18" i="82"/>
  <c r="M11" i="84"/>
  <c r="U11" i="84"/>
  <c r="Q40" i="39"/>
  <c r="S40" i="39" s="1"/>
  <c r="BA22" i="81"/>
  <c r="BE22" i="81" s="1"/>
  <c r="BA22" i="82"/>
  <c r="BE22" i="82" s="1"/>
  <c r="AS22" i="83"/>
  <c r="AW22" i="83" s="1"/>
  <c r="BA22" i="83" s="1"/>
  <c r="AS22" i="84"/>
  <c r="BM9" i="51"/>
  <c r="BQ9" i="51" s="1"/>
  <c r="AK9" i="51"/>
  <c r="BY45" i="52"/>
  <c r="CC45" i="52" s="1"/>
  <c r="AO45" i="52"/>
  <c r="AK8" i="51"/>
  <c r="BM8" i="51"/>
  <c r="BQ8" i="51" s="1"/>
  <c r="G14" i="87"/>
  <c r="I14" i="87" s="1"/>
  <c r="AY14" i="3" s="1"/>
  <c r="G626" i="1" s="1"/>
  <c r="W14" i="92"/>
  <c r="Q32" i="54"/>
  <c r="M41" i="103"/>
  <c r="M40" i="103"/>
  <c r="G69" i="115"/>
  <c r="G38" i="98" s="1"/>
  <c r="G70" i="115"/>
  <c r="G39" i="98" s="1"/>
  <c r="CC9" i="80"/>
  <c r="CE9" i="80" s="1"/>
  <c r="BY9" i="80"/>
  <c r="S8" i="43"/>
  <c r="Q8" i="43"/>
  <c r="BC18" i="91"/>
  <c r="I70" i="98"/>
  <c r="BM19" i="80"/>
  <c r="BO19" i="80" s="1"/>
  <c r="BI19" i="80"/>
  <c r="CM27" i="131"/>
  <c r="E8" i="12" s="1"/>
  <c r="AS15" i="80"/>
  <c r="AW15" i="80"/>
  <c r="AY15" i="80" s="1"/>
  <c r="BY10" i="84"/>
  <c r="BQ10" i="84"/>
  <c r="AW10" i="84"/>
  <c r="BE10" i="84"/>
  <c r="Q8" i="33"/>
  <c r="S8" i="33"/>
  <c r="BC9" i="91"/>
  <c r="W16" i="91"/>
  <c r="AG19" i="88"/>
  <c r="CW8" i="84"/>
  <c r="CO8" i="84"/>
  <c r="Y8" i="81"/>
  <c r="AA8" i="81" s="1"/>
  <c r="Q8" i="81"/>
  <c r="AG18" i="80"/>
  <c r="AI18" i="80" s="1"/>
  <c r="AC18" i="80"/>
  <c r="AS9" i="81"/>
  <c r="AK9" i="81"/>
  <c r="DY8" i="138"/>
  <c r="BM20" i="80"/>
  <c r="BO20" i="80" s="1"/>
  <c r="BI20" i="80"/>
  <c r="Q9" i="50"/>
  <c r="Y9" i="50"/>
  <c r="AK16" i="84"/>
  <c r="AC16" i="84"/>
  <c r="AK8" i="84"/>
  <c r="AC8" i="84"/>
  <c r="AC18" i="84"/>
  <c r="AK18" i="84"/>
  <c r="AO12" i="82"/>
  <c r="AW12" i="82"/>
  <c r="AY12" i="82" s="1"/>
  <c r="AQ21" i="91"/>
  <c r="Y45" i="50"/>
  <c r="AI20" i="85"/>
  <c r="Y20" i="79"/>
  <c r="AI19" i="85"/>
  <c r="Y19" i="79"/>
  <c r="AY21" i="85"/>
  <c r="AQ21" i="79"/>
  <c r="AQ12" i="79"/>
  <c r="AY12" i="85"/>
  <c r="CE12" i="84"/>
  <c r="I65" i="98"/>
  <c r="BC15" i="92"/>
  <c r="CC18" i="84"/>
  <c r="BU18" i="84"/>
  <c r="BA20" i="84"/>
  <c r="BI20" i="84"/>
  <c r="BO13" i="85"/>
  <c r="BI13" i="79"/>
  <c r="S8" i="44"/>
  <c r="Q8" i="44"/>
  <c r="M13" i="82"/>
  <c r="U13" i="82"/>
  <c r="CG9" i="83"/>
  <c r="CK9" i="83" s="1"/>
  <c r="CO9" i="83" s="1"/>
  <c r="CG9" i="84"/>
  <c r="CW9" i="82"/>
  <c r="DA9" i="82" s="1"/>
  <c r="CW9" i="81"/>
  <c r="DA9" i="81" s="1"/>
  <c r="AM10" i="90"/>
  <c r="AC10" i="90"/>
  <c r="Y20" i="81"/>
  <c r="AA20" i="81" s="1"/>
  <c r="Q20" i="81"/>
  <c r="BI9" i="81"/>
  <c r="BQ9" i="81"/>
  <c r="G58" i="117"/>
  <c r="I151" i="11" s="1"/>
  <c r="G57" i="117"/>
  <c r="I153" i="11" s="1"/>
  <c r="G49" i="117"/>
  <c r="G54" i="117"/>
  <c r="G50" i="117"/>
  <c r="G52" i="117"/>
  <c r="E36" i="103" s="1"/>
  <c r="G48" i="117"/>
  <c r="G47" i="117"/>
  <c r="G53" i="117"/>
  <c r="DE11" i="82"/>
  <c r="DM11" i="82"/>
  <c r="U19" i="83"/>
  <c r="W19" i="83" s="1"/>
  <c r="Q19" i="83"/>
  <c r="AM20" i="88"/>
  <c r="AC20" i="88"/>
  <c r="S17" i="85"/>
  <c r="AU17" i="3" s="1"/>
  <c r="G711" i="1" s="1"/>
  <c r="G17" i="79"/>
  <c r="K41" i="52"/>
  <c r="K29" i="50"/>
  <c r="K9" i="52"/>
  <c r="M9" i="52" s="1"/>
  <c r="K26" i="50"/>
  <c r="K44" i="52"/>
  <c r="K8" i="52"/>
  <c r="Q17" i="81"/>
  <c r="Y17" i="81"/>
  <c r="AA17" i="81" s="1"/>
  <c r="AG9" i="80"/>
  <c r="AI9" i="80" s="1"/>
  <c r="AC9" i="80"/>
  <c r="G51" i="117"/>
  <c r="BS15" i="85"/>
  <c r="BU15" i="85" s="1"/>
  <c r="BW15" i="85" s="1"/>
  <c r="BY15" i="85" s="1"/>
  <c r="CA15" i="85" s="1"/>
  <c r="CC15" i="85" s="1"/>
  <c r="CE20" i="85"/>
  <c r="CA20" i="79"/>
  <c r="CW21" i="84"/>
  <c r="CO21" i="84"/>
  <c r="AG21" i="84"/>
  <c r="AO21" i="84"/>
  <c r="S21" i="90"/>
  <c r="CS19" i="82"/>
  <c r="CU19" i="82" s="1"/>
  <c r="CK19" i="82"/>
  <c r="CC8" i="88"/>
  <c r="BC8" i="88"/>
  <c r="Y65" i="52"/>
  <c r="I23" i="84"/>
  <c r="Q23" i="84"/>
  <c r="BY11" i="84"/>
  <c r="BQ11" i="84"/>
  <c r="G13" i="79"/>
  <c r="S13" i="85"/>
  <c r="AU13" i="3" s="1"/>
  <c r="G595" i="1" s="1"/>
  <c r="S41" i="43"/>
  <c r="I57" i="98"/>
  <c r="CC69" i="52"/>
  <c r="CA69" i="52"/>
  <c r="AM13" i="88"/>
  <c r="AC13" i="88"/>
  <c r="AA34" i="33"/>
  <c r="AA26" i="33"/>
  <c r="O21" i="47"/>
  <c r="Y21" i="47" s="1"/>
  <c r="AA22" i="33"/>
  <c r="AA8" i="33"/>
  <c r="AA23" i="33"/>
  <c r="AA24" i="33"/>
  <c r="I40" i="37"/>
  <c r="M40" i="37" s="1"/>
  <c r="E21" i="103"/>
  <c r="G21" i="79"/>
  <c r="S21" i="85"/>
  <c r="AU21" i="3" s="1"/>
  <c r="G827" i="1" s="1"/>
  <c r="CK14" i="83"/>
  <c r="CO14" i="83" s="1"/>
  <c r="E27" i="78"/>
  <c r="E26" i="78"/>
  <c r="E28" i="78"/>
  <c r="DE15" i="81"/>
  <c r="DM15" i="81"/>
  <c r="W14" i="54"/>
  <c r="W18" i="54" s="1"/>
  <c r="Q17" i="82"/>
  <c r="Y17" i="82"/>
  <c r="AA17" i="82" s="1"/>
  <c r="CC14" i="84"/>
  <c r="BU14" i="84"/>
  <c r="AA23" i="44"/>
  <c r="AA24" i="44"/>
  <c r="AA8" i="44"/>
  <c r="AA34" i="44"/>
  <c r="AA26" i="44"/>
  <c r="O10" i="47"/>
  <c r="Y10" i="47" s="1"/>
  <c r="AA22" i="44"/>
  <c r="I79" i="98"/>
  <c r="Y10" i="82"/>
  <c r="AA10" i="82" s="1"/>
  <c r="Q10" i="82"/>
  <c r="CC15" i="80"/>
  <c r="CE15" i="80" s="1"/>
  <c r="BY15" i="80"/>
  <c r="AM15" i="90"/>
  <c r="AC15" i="90"/>
  <c r="Q40" i="40"/>
  <c r="AW15" i="81"/>
  <c r="AY15" i="81" s="1"/>
  <c r="AO15" i="81"/>
  <c r="BC18" i="88"/>
  <c r="BQ12" i="82"/>
  <c r="BI12" i="82"/>
  <c r="G139" i="113"/>
  <c r="AO15" i="84"/>
  <c r="AG15" i="84"/>
  <c r="S15" i="85"/>
  <c r="AU15" i="3" s="1"/>
  <c r="G653" i="1" s="1"/>
  <c r="G15" i="79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AA37" i="40"/>
  <c r="AA46" i="40"/>
  <c r="AA29" i="40"/>
  <c r="AA20" i="40"/>
  <c r="AA18" i="40"/>
  <c r="AA11" i="40"/>
  <c r="AA36" i="40"/>
  <c r="AA38" i="40"/>
  <c r="AA19" i="40"/>
  <c r="K14" i="47"/>
  <c r="AA39" i="40"/>
  <c r="AA28" i="40"/>
  <c r="AA43" i="40"/>
  <c r="AA45" i="40"/>
  <c r="AA27" i="40"/>
  <c r="AW21" i="82"/>
  <c r="AY21" i="82" s="1"/>
  <c r="AO21" i="82"/>
  <c r="AY68" i="52"/>
  <c r="AW68" i="52"/>
  <c r="DM18" i="81"/>
  <c r="DE18" i="81"/>
  <c r="AA17" i="83"/>
  <c r="AC17" i="83" s="1"/>
  <c r="AG17" i="83" s="1"/>
  <c r="M17" i="91"/>
  <c r="O17" i="91" s="1"/>
  <c r="S17" i="91" s="1"/>
  <c r="Y18" i="81"/>
  <c r="AA18" i="81" s="1"/>
  <c r="Q18" i="81"/>
  <c r="U50" i="54"/>
  <c r="U25" i="50"/>
  <c r="U9" i="50"/>
  <c r="W9" i="50" s="1"/>
  <c r="U63" i="50"/>
  <c r="U53" i="54"/>
  <c r="U26" i="50"/>
  <c r="U27" i="50"/>
  <c r="U29" i="50"/>
  <c r="U52" i="54"/>
  <c r="U55" i="54"/>
  <c r="U51" i="54"/>
  <c r="U37" i="50"/>
  <c r="U63" i="54"/>
  <c r="U8" i="50"/>
  <c r="W8" i="50" s="1"/>
  <c r="AC12" i="90"/>
  <c r="AM12" i="90"/>
  <c r="AG15" i="80"/>
  <c r="AI15" i="80" s="1"/>
  <c r="AC15" i="80"/>
  <c r="I59" i="99"/>
  <c r="M22" i="90"/>
  <c r="O22" i="90" s="1"/>
  <c r="AU22" i="83"/>
  <c r="AW17" i="84"/>
  <c r="BE17" i="84"/>
  <c r="S8" i="39"/>
  <c r="S20" i="89"/>
  <c r="DE17" i="81"/>
  <c r="DM17" i="81"/>
  <c r="AA12" i="34"/>
  <c r="AA21" i="34"/>
  <c r="AA13" i="34"/>
  <c r="AA10" i="34"/>
  <c r="AA9" i="34"/>
  <c r="S20" i="47"/>
  <c r="BC19" i="92"/>
  <c r="BM22" i="83"/>
  <c r="BQ22" i="83" s="1"/>
  <c r="BU22" i="83" s="1"/>
  <c r="BM22" i="84"/>
  <c r="BY22" i="82"/>
  <c r="CC22" i="82" s="1"/>
  <c r="BY22" i="81"/>
  <c r="CC22" i="81" s="1"/>
  <c r="CK14" i="81"/>
  <c r="CS14" i="81"/>
  <c r="CU14" i="81" s="1"/>
  <c r="AM17" i="90"/>
  <c r="AC17" i="90"/>
  <c r="BM15" i="51"/>
  <c r="BQ15" i="51" s="1"/>
  <c r="AK15" i="51"/>
  <c r="AO73" i="52"/>
  <c r="BY73" i="52"/>
  <c r="CC73" i="52" s="1"/>
  <c r="AK10" i="51"/>
  <c r="BM10" i="51"/>
  <c r="BQ10" i="51" s="1"/>
  <c r="AU41" i="39"/>
  <c r="AE41" i="39"/>
  <c r="BA41" i="39"/>
  <c r="S41" i="39"/>
  <c r="AK41" i="39"/>
  <c r="O9" i="90"/>
  <c r="S9" i="90" s="1"/>
  <c r="I9" i="90"/>
  <c r="E23" i="90"/>
  <c r="CS15" i="82"/>
  <c r="CU15" i="82" s="1"/>
  <c r="CK15" i="82"/>
  <c r="Y49" i="50"/>
  <c r="Q71" i="52"/>
  <c r="Q10" i="54"/>
  <c r="BI22" i="79"/>
  <c r="BO22" i="85"/>
  <c r="BC9" i="89"/>
  <c r="M44" i="104"/>
  <c r="M36" i="104"/>
  <c r="M41" i="104"/>
  <c r="M33" i="104"/>
  <c r="M43" i="104"/>
  <c r="M38" i="104"/>
  <c r="M35" i="104"/>
  <c r="M37" i="104"/>
  <c r="M42" i="104"/>
  <c r="M34" i="104"/>
  <c r="M39" i="104"/>
  <c r="M40" i="104"/>
  <c r="M32" i="104"/>
  <c r="DI21" i="82"/>
  <c r="DQ21" i="82"/>
  <c r="DS21" i="82" s="1"/>
  <c r="BW73" i="52"/>
  <c r="BG73" i="52"/>
  <c r="Y73" i="52"/>
  <c r="BC73" i="52"/>
  <c r="AM73" i="52"/>
  <c r="Q73" i="52"/>
  <c r="CA73" i="52"/>
  <c r="AC73" i="52"/>
  <c r="AI73" i="52" s="1"/>
  <c r="BQ73" i="52"/>
  <c r="AS73" i="52"/>
  <c r="CG73" i="52"/>
  <c r="AW73" i="52"/>
  <c r="BM73" i="52"/>
  <c r="AO10" i="83"/>
  <c r="AQ10" i="83" s="1"/>
  <c r="AK10" i="83"/>
  <c r="AG13" i="91"/>
  <c r="M52" i="100"/>
  <c r="M51" i="100"/>
  <c r="AC14" i="89"/>
  <c r="AM14" i="89"/>
  <c r="W19" i="89"/>
  <c r="AS11" i="81"/>
  <c r="AK11" i="81"/>
  <c r="BS18" i="79"/>
  <c r="Q18" i="47" s="1"/>
  <c r="BC18" i="85"/>
  <c r="BE18" i="85" s="1"/>
  <c r="BG18" i="85" s="1"/>
  <c r="BI18" i="85" s="1"/>
  <c r="BK18" i="85" s="1"/>
  <c r="BM18" i="85" s="1"/>
  <c r="G12" i="87"/>
  <c r="I12" i="87" s="1"/>
  <c r="AY12" i="3" s="1"/>
  <c r="G568" i="1" s="1"/>
  <c r="W12" i="92"/>
  <c r="Y8" i="82"/>
  <c r="AA8" i="82" s="1"/>
  <c r="Q8" i="82"/>
  <c r="BY13" i="80"/>
  <c r="CC13" i="80"/>
  <c r="CE13" i="80" s="1"/>
  <c r="AQ16" i="89"/>
  <c r="AA9" i="32"/>
  <c r="AA10" i="32"/>
  <c r="AA13" i="32"/>
  <c r="AA21" i="32"/>
  <c r="S22" i="47"/>
  <c r="AA12" i="32"/>
  <c r="BO15" i="83"/>
  <c r="BQ15" i="83" s="1"/>
  <c r="BU15" i="83" s="1"/>
  <c r="M15" i="89"/>
  <c r="O15" i="89" s="1"/>
  <c r="S15" i="89" s="1"/>
  <c r="BM16" i="80"/>
  <c r="BO16" i="80" s="1"/>
  <c r="BI16" i="80"/>
  <c r="CG20" i="81"/>
  <c r="CO20" i="81"/>
  <c r="G94" i="114"/>
  <c r="I26" i="24" s="1"/>
  <c r="M26" i="24" s="1"/>
  <c r="S26" i="24" s="1"/>
  <c r="AA9" i="42"/>
  <c r="AA10" i="42"/>
  <c r="S12" i="47"/>
  <c r="AA12" i="42"/>
  <c r="AA21" i="42"/>
  <c r="AA13" i="42"/>
  <c r="BC9" i="92"/>
  <c r="CC14" i="83"/>
  <c r="CE14" i="83" s="1"/>
  <c r="BY14" i="83"/>
  <c r="BC18" i="90"/>
  <c r="M79" i="52"/>
  <c r="CW16" i="84"/>
  <c r="CO16" i="84"/>
  <c r="AA22" i="40"/>
  <c r="AA23" i="40"/>
  <c r="AA24" i="40"/>
  <c r="AA8" i="40"/>
  <c r="O14" i="47"/>
  <c r="Y14" i="47" s="1"/>
  <c r="AA26" i="40"/>
  <c r="AA34" i="40"/>
  <c r="BM11" i="80"/>
  <c r="BO11" i="80" s="1"/>
  <c r="BI11" i="80"/>
  <c r="BC11" i="91"/>
  <c r="AO12" i="84"/>
  <c r="AG12" i="84"/>
  <c r="BY89" i="52"/>
  <c r="CC89" i="52" s="1"/>
  <c r="AO89" i="52"/>
  <c r="AK18" i="82"/>
  <c r="AS18" i="82"/>
  <c r="AI10" i="85"/>
  <c r="Y10" i="79"/>
  <c r="S10" i="88"/>
  <c r="BI19" i="84"/>
  <c r="BA19" i="84"/>
  <c r="AW9" i="84"/>
  <c r="BE9" i="84"/>
  <c r="BC16" i="88"/>
  <c r="CE16" i="85"/>
  <c r="CA16" i="79"/>
  <c r="AC12" i="92"/>
  <c r="AM12" i="92"/>
  <c r="CG23" i="83"/>
  <c r="CK23" i="83" s="1"/>
  <c r="CO23" i="83" s="1"/>
  <c r="CW23" i="81"/>
  <c r="DA23" i="81" s="1"/>
  <c r="CW23" i="82"/>
  <c r="DA23" i="82" s="1"/>
  <c r="CG23" i="84"/>
  <c r="CS21" i="82"/>
  <c r="CU21" i="82" s="1"/>
  <c r="CK21" i="82"/>
  <c r="BC15" i="89"/>
  <c r="AM18" i="92"/>
  <c r="AC18" i="92"/>
  <c r="BI21" i="83"/>
  <c r="BK21" i="83" s="1"/>
  <c r="BE21" i="83"/>
  <c r="CC22" i="80"/>
  <c r="CE22" i="80" s="1"/>
  <c r="BY22" i="80"/>
  <c r="Q58" i="23"/>
  <c r="Q59" i="23"/>
  <c r="Q54" i="23"/>
  <c r="Q66" i="23"/>
  <c r="Q51" i="23"/>
  <c r="Q63" i="23"/>
  <c r="Q53" i="23"/>
  <c r="Q11" i="23"/>
  <c r="Q8" i="23"/>
  <c r="S8" i="23" s="1"/>
  <c r="I24" i="135"/>
  <c r="Q57" i="23"/>
  <c r="Q9" i="23"/>
  <c r="S9" i="23" s="1"/>
  <c r="Q56" i="23"/>
  <c r="Q10" i="23"/>
  <c r="Q64" i="23"/>
  <c r="Q65" i="23"/>
  <c r="Q52" i="23"/>
  <c r="Q67" i="23"/>
  <c r="Q68" i="23"/>
  <c r="Q55" i="23"/>
  <c r="CK15" i="84"/>
  <c r="CS15" i="84"/>
  <c r="BC10" i="89"/>
  <c r="CW19" i="83"/>
  <c r="CY19" i="83" s="1"/>
  <c r="CS19" i="83"/>
  <c r="CC20" i="83"/>
  <c r="CE20" i="83" s="1"/>
  <c r="BY20" i="83"/>
  <c r="BY12" i="80"/>
  <c r="CC12" i="80"/>
  <c r="CE12" i="80" s="1"/>
  <c r="S41" i="34"/>
  <c r="BC9" i="88"/>
  <c r="Y22" i="83"/>
  <c r="AC22" i="83" s="1"/>
  <c r="AG22" i="83" s="1"/>
  <c r="AC22" i="81"/>
  <c r="AG22" i="81" s="1"/>
  <c r="AC22" i="82"/>
  <c r="AG22" i="82" s="1"/>
  <c r="Y22" i="84"/>
  <c r="Q10" i="83"/>
  <c r="U10" i="83"/>
  <c r="W10" i="83" s="1"/>
  <c r="AO95" i="52"/>
  <c r="BY95" i="52"/>
  <c r="CC95" i="52" s="1"/>
  <c r="AO33" i="52"/>
  <c r="BY33" i="52"/>
  <c r="CC33" i="52" s="1"/>
  <c r="BY51" i="52"/>
  <c r="CC51" i="52" s="1"/>
  <c r="AO51" i="52"/>
  <c r="BY50" i="52"/>
  <c r="CC50" i="52" s="1"/>
  <c r="AO50" i="52"/>
  <c r="I17" i="52"/>
  <c r="K10" i="74"/>
  <c r="I13" i="50" s="1"/>
  <c r="Y42" i="54"/>
  <c r="BG19" i="51"/>
  <c r="AQ19" i="51"/>
  <c r="AU19" i="51" s="1"/>
  <c r="AA19" i="51"/>
  <c r="BO19" i="51"/>
  <c r="AY19" i="51"/>
  <c r="AI19" i="51"/>
  <c r="Q19" i="51"/>
  <c r="AA9" i="45"/>
  <c r="AA10" i="45"/>
  <c r="S9" i="47"/>
  <c r="AA12" i="45"/>
  <c r="AA13" i="45"/>
  <c r="AA21" i="45"/>
  <c r="E9" i="117"/>
  <c r="E11" i="117" s="1"/>
  <c r="E12" i="117" s="1"/>
  <c r="AA50" i="127"/>
  <c r="AC16" i="91"/>
  <c r="AM16" i="91"/>
  <c r="BU20" i="82"/>
  <c r="BW20" i="82" s="1"/>
  <c r="BM20" i="82"/>
  <c r="AM11" i="88"/>
  <c r="AC11" i="88"/>
  <c r="BM15" i="80"/>
  <c r="BO15" i="80" s="1"/>
  <c r="BI15" i="80"/>
  <c r="W17" i="85"/>
  <c r="Y17" i="85" s="1"/>
  <c r="AA17" i="85" s="1"/>
  <c r="AC17" i="85" s="1"/>
  <c r="AE17" i="85" s="1"/>
  <c r="AG17" i="85" s="1"/>
  <c r="Q8" i="35"/>
  <c r="AC22" i="88"/>
  <c r="AM22" i="88"/>
  <c r="BI9" i="82"/>
  <c r="BQ9" i="82"/>
  <c r="Q21" i="82"/>
  <c r="Y21" i="82"/>
  <c r="AA21" i="82" s="1"/>
  <c r="S8" i="42"/>
  <c r="CA18" i="79"/>
  <c r="CE18" i="85"/>
  <c r="AS19" i="81"/>
  <c r="AK19" i="81"/>
  <c r="BC21" i="89"/>
  <c r="AS65" i="52"/>
  <c r="AM18" i="90"/>
  <c r="AC18" i="90"/>
  <c r="M42" i="94"/>
  <c r="BY21" i="80"/>
  <c r="CC21" i="80"/>
  <c r="CE21" i="80" s="1"/>
  <c r="Y16" i="82"/>
  <c r="AA16" i="82" s="1"/>
  <c r="Q16" i="82"/>
  <c r="I40" i="30"/>
  <c r="M40" i="30" s="1"/>
  <c r="E29" i="103"/>
  <c r="Q59" i="25"/>
  <c r="Q63" i="25"/>
  <c r="Q67" i="25"/>
  <c r="Q54" i="25"/>
  <c r="Q10" i="25"/>
  <c r="Q66" i="25"/>
  <c r="Q51" i="25"/>
  <c r="Q55" i="25"/>
  <c r="Q58" i="25"/>
  <c r="I18" i="135"/>
  <c r="Q11" i="25"/>
  <c r="Q65" i="25"/>
  <c r="Q53" i="25"/>
  <c r="Q64" i="25"/>
  <c r="Q9" i="25"/>
  <c r="S9" i="25" s="1"/>
  <c r="Q56" i="25"/>
  <c r="Q52" i="25"/>
  <c r="Q68" i="25"/>
  <c r="Q57" i="25"/>
  <c r="Q8" i="25"/>
  <c r="S8" i="25" s="1"/>
  <c r="DQ16" i="82"/>
  <c r="DS16" i="82" s="1"/>
  <c r="DI16" i="82"/>
  <c r="K47" i="100"/>
  <c r="K48" i="100"/>
  <c r="AE59" i="99"/>
  <c r="AS25" i="144"/>
  <c r="AU22" i="90" s="1"/>
  <c r="AY22" i="90" s="1"/>
  <c r="AG8" i="80"/>
  <c r="AI8" i="80" s="1"/>
  <c r="AC8" i="80"/>
  <c r="AG18" i="91"/>
  <c r="AG10" i="80"/>
  <c r="AI10" i="80" s="1"/>
  <c r="AC10" i="80"/>
  <c r="AQ20" i="89"/>
  <c r="I69" i="98"/>
  <c r="AG21" i="90"/>
  <c r="W12" i="90"/>
  <c r="BO18" i="83"/>
  <c r="BQ18" i="83" s="1"/>
  <c r="BU18" i="83" s="1"/>
  <c r="M18" i="89"/>
  <c r="O18" i="89" s="1"/>
  <c r="S18" i="89" s="1"/>
  <c r="DE17" i="82"/>
  <c r="DM17" i="82"/>
  <c r="AO15" i="52"/>
  <c r="BY15" i="52"/>
  <c r="CC15" i="52" s="1"/>
  <c r="BY92" i="52"/>
  <c r="CC92" i="52" s="1"/>
  <c r="AO92" i="52"/>
  <c r="AG14" i="84"/>
  <c r="AO14" i="84"/>
  <c r="AG8" i="90"/>
  <c r="BY8" i="90"/>
  <c r="W15" i="88"/>
  <c r="AQ11" i="90"/>
  <c r="BO10" i="85"/>
  <c r="BI10" i="79"/>
  <c r="G11" i="115"/>
  <c r="G12" i="115"/>
  <c r="G50" i="98" s="1"/>
  <c r="BC13" i="89"/>
  <c r="BE16" i="84"/>
  <c r="AW16" i="84"/>
  <c r="BQ10" i="83"/>
  <c r="BU10" i="83" s="1"/>
  <c r="AW10" i="83"/>
  <c r="BA10" i="83" s="1"/>
  <c r="E23" i="91"/>
  <c r="I10" i="27"/>
  <c r="M10" i="27" s="1"/>
  <c r="K28" i="74"/>
  <c r="I10" i="26" s="1"/>
  <c r="M10" i="26" s="1"/>
  <c r="G10" i="79"/>
  <c r="S10" i="85"/>
  <c r="AU10" i="3" s="1"/>
  <c r="G508" i="1" s="1"/>
  <c r="W72" i="52"/>
  <c r="G68" i="115"/>
  <c r="S20" i="85"/>
  <c r="AU20" i="3" s="1"/>
  <c r="G798" i="1" s="1"/>
  <c r="G20" i="79"/>
  <c r="BQ17" i="84"/>
  <c r="BY17" i="84"/>
  <c r="AO16" i="83"/>
  <c r="AQ16" i="83" s="1"/>
  <c r="AK16" i="83"/>
  <c r="AG20" i="92"/>
  <c r="Q11" i="82"/>
  <c r="Y11" i="82"/>
  <c r="AA11" i="82" s="1"/>
  <c r="AO8" i="83"/>
  <c r="AQ8" i="83" s="1"/>
  <c r="AK8" i="83"/>
  <c r="AO18" i="83"/>
  <c r="AQ18" i="83" s="1"/>
  <c r="AK18" i="83"/>
  <c r="Y14" i="79"/>
  <c r="AI14" i="85"/>
  <c r="Y21" i="79"/>
  <c r="AI21" i="85"/>
  <c r="G66" i="50"/>
  <c r="AM13" i="85"/>
  <c r="AO13" i="85" s="1"/>
  <c r="AQ13" i="85" s="1"/>
  <c r="AS13" i="85" s="1"/>
  <c r="AU13" i="85" s="1"/>
  <c r="AW13" i="85" s="1"/>
  <c r="AM14" i="85"/>
  <c r="AO14" i="85" s="1"/>
  <c r="AQ14" i="85" s="1"/>
  <c r="AS14" i="85" s="1"/>
  <c r="AU14" i="85" s="1"/>
  <c r="AW14" i="85" s="1"/>
  <c r="I61" i="98"/>
  <c r="AC11" i="89"/>
  <c r="AM11" i="89"/>
  <c r="AM10" i="89"/>
  <c r="AC10" i="89"/>
  <c r="CG13" i="83"/>
  <c r="CK13" i="83" s="1"/>
  <c r="CO13" i="83" s="1"/>
  <c r="CG13" i="84"/>
  <c r="CW13" i="81"/>
  <c r="DA13" i="81" s="1"/>
  <c r="CW13" i="82"/>
  <c r="DA13" i="82" s="1"/>
  <c r="AM17" i="89"/>
  <c r="AC17" i="89"/>
  <c r="DE11" i="81"/>
  <c r="DM11" i="81"/>
  <c r="AM16" i="88"/>
  <c r="AC16" i="88"/>
  <c r="AA41" i="37"/>
  <c r="AA32" i="37"/>
  <c r="AA42" i="37"/>
  <c r="AA33" i="37"/>
  <c r="AA45" i="37"/>
  <c r="AA43" i="37"/>
  <c r="AA37" i="37"/>
  <c r="AA46" i="37"/>
  <c r="AA38" i="37"/>
  <c r="AA39" i="37"/>
  <c r="AA20" i="37"/>
  <c r="AA40" i="37"/>
  <c r="AA15" i="37"/>
  <c r="AA30" i="37"/>
  <c r="AA27" i="37"/>
  <c r="AA18" i="37"/>
  <c r="AA19" i="37"/>
  <c r="AA14" i="37"/>
  <c r="K17" i="47"/>
  <c r="AA25" i="37"/>
  <c r="AA31" i="37"/>
  <c r="AA29" i="37"/>
  <c r="AA17" i="37"/>
  <c r="AA16" i="37"/>
  <c r="AA36" i="37"/>
  <c r="AA28" i="37"/>
  <c r="AA11" i="37"/>
  <c r="S8" i="46"/>
  <c r="AM17" i="92"/>
  <c r="AC17" i="92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A65" i="52"/>
  <c r="BA76" i="52" s="1"/>
  <c r="AW76" i="52"/>
  <c r="BC16" i="89"/>
  <c r="AI31" i="143"/>
  <c r="BQ11" i="83"/>
  <c r="BU11" i="83" s="1"/>
  <c r="AA31" i="41"/>
  <c r="AA15" i="41"/>
  <c r="AA41" i="41"/>
  <c r="AA32" i="41"/>
  <c r="AA16" i="41"/>
  <c r="AA42" i="41"/>
  <c r="AA33" i="41"/>
  <c r="AA25" i="41"/>
  <c r="AA17" i="41"/>
  <c r="AA36" i="41"/>
  <c r="AA18" i="41"/>
  <c r="AA39" i="41"/>
  <c r="AA37" i="41"/>
  <c r="AA28" i="41"/>
  <c r="AA30" i="41"/>
  <c r="AA19" i="41"/>
  <c r="AA46" i="41"/>
  <c r="AA38" i="41"/>
  <c r="K13" i="47"/>
  <c r="AA20" i="41"/>
  <c r="AA40" i="41"/>
  <c r="AA14" i="41"/>
  <c r="AA43" i="41"/>
  <c r="AA27" i="41"/>
  <c r="AA11" i="41"/>
  <c r="AA29" i="41"/>
  <c r="AA45" i="41"/>
  <c r="BM19" i="81"/>
  <c r="BU19" i="81"/>
  <c r="BW19" i="81" s="1"/>
  <c r="CE70" i="52"/>
  <c r="Q14" i="48"/>
  <c r="AI14" i="48"/>
  <c r="AA14" i="48"/>
  <c r="BU15" i="84"/>
  <c r="CC15" i="84"/>
  <c r="CI20" i="83"/>
  <c r="CK20" i="83" s="1"/>
  <c r="CO20" i="83" s="1"/>
  <c r="M20" i="88"/>
  <c r="O20" i="88" s="1"/>
  <c r="S20" i="88" s="1"/>
  <c r="AW21" i="80"/>
  <c r="AY21" i="80" s="1"/>
  <c r="AS21" i="80"/>
  <c r="AA42" i="33"/>
  <c r="AA33" i="33"/>
  <c r="AA25" i="33"/>
  <c r="AA17" i="33"/>
  <c r="AA36" i="33"/>
  <c r="AA18" i="33"/>
  <c r="AA45" i="33"/>
  <c r="AA43" i="33"/>
  <c r="AA37" i="33"/>
  <c r="AA27" i="33"/>
  <c r="AA46" i="33"/>
  <c r="AA38" i="33"/>
  <c r="AA28" i="33"/>
  <c r="AA20" i="33"/>
  <c r="AA40" i="33"/>
  <c r="AA31" i="33"/>
  <c r="AA29" i="33"/>
  <c r="AA15" i="33"/>
  <c r="AA39" i="33"/>
  <c r="AA11" i="33"/>
  <c r="AA41" i="33"/>
  <c r="AA16" i="33"/>
  <c r="AA30" i="33"/>
  <c r="AA32" i="33"/>
  <c r="AA14" i="33"/>
  <c r="K21" i="47"/>
  <c r="AA19" i="33"/>
  <c r="I16" i="105"/>
  <c r="K16" i="105" s="1"/>
  <c r="E8" i="102"/>
  <c r="DM14" i="82"/>
  <c r="DE14" i="82"/>
  <c r="E9" i="104"/>
  <c r="AA50" i="128"/>
  <c r="E8" i="104" s="1"/>
  <c r="E11" i="118"/>
  <c r="E13" i="118" s="1"/>
  <c r="E26" i="74" s="1"/>
  <c r="K18" i="15"/>
  <c r="K28" i="17"/>
  <c r="K20" i="17"/>
  <c r="K33" i="11"/>
  <c r="K18" i="18"/>
  <c r="K23" i="11"/>
  <c r="K20" i="15"/>
  <c r="K18" i="17"/>
  <c r="K29" i="11"/>
  <c r="K13" i="11"/>
  <c r="K18" i="13"/>
  <c r="K18" i="21"/>
  <c r="K25" i="11"/>
  <c r="K20" i="16"/>
  <c r="K50" i="23"/>
  <c r="K50" i="25"/>
  <c r="K26" i="25"/>
  <c r="K22" i="25"/>
  <c r="K15" i="11"/>
  <c r="K11" i="11"/>
  <c r="K14" i="25"/>
  <c r="K31" i="11"/>
  <c r="K16" i="21"/>
  <c r="K25" i="23"/>
  <c r="K14" i="23"/>
  <c r="K29" i="26"/>
  <c r="K9" i="11"/>
  <c r="K16" i="23"/>
  <c r="K48" i="25"/>
  <c r="K28" i="16"/>
  <c r="K12" i="25"/>
  <c r="K27" i="11"/>
  <c r="K21" i="25"/>
  <c r="K9" i="32"/>
  <c r="K17" i="23"/>
  <c r="K22" i="23"/>
  <c r="K13" i="25"/>
  <c r="K20" i="27"/>
  <c r="K10" i="33"/>
  <c r="K13" i="33"/>
  <c r="K9" i="31"/>
  <c r="K9" i="35"/>
  <c r="K10" i="36"/>
  <c r="K49" i="23"/>
  <c r="K9" i="34"/>
  <c r="K21" i="38"/>
  <c r="K13" i="38"/>
  <c r="K9" i="42"/>
  <c r="K13" i="32"/>
  <c r="K21" i="33"/>
  <c r="K9" i="41"/>
  <c r="K10" i="42"/>
  <c r="K9" i="38"/>
  <c r="K13" i="37"/>
  <c r="K10" i="41"/>
  <c r="K10" i="35"/>
  <c r="K9" i="45"/>
  <c r="K21" i="41"/>
  <c r="K13" i="44"/>
  <c r="K10" i="38"/>
  <c r="K9" i="40"/>
  <c r="K21" i="46"/>
  <c r="K13" i="46"/>
  <c r="K21" i="44"/>
  <c r="K23" i="54"/>
  <c r="K23" i="56"/>
  <c r="K16" i="50"/>
  <c r="K21" i="37"/>
  <c r="K52" i="50"/>
  <c r="K13" i="50"/>
  <c r="K11" i="52"/>
  <c r="K28" i="54"/>
  <c r="K30" i="56"/>
  <c r="K22" i="56"/>
  <c r="K9" i="43"/>
  <c r="K21" i="45"/>
  <c r="K30" i="54"/>
  <c r="K24" i="56"/>
  <c r="K24" i="50"/>
  <c r="K32" i="56"/>
  <c r="M32" i="56" s="1"/>
  <c r="K28" i="56"/>
  <c r="K21" i="56"/>
  <c r="K33" i="54"/>
  <c r="K22" i="54"/>
  <c r="K13" i="52"/>
  <c r="K17" i="52"/>
  <c r="K96" i="52"/>
  <c r="K14" i="52"/>
  <c r="K10" i="44"/>
  <c r="K21" i="52"/>
  <c r="K12" i="52"/>
  <c r="K49" i="54"/>
  <c r="K49" i="56"/>
  <c r="K33" i="56"/>
  <c r="K86" i="52"/>
  <c r="K21" i="43"/>
  <c r="K11" i="50"/>
  <c r="K10" i="50"/>
  <c r="K9" i="44"/>
  <c r="K13" i="43"/>
  <c r="K10" i="30"/>
  <c r="K10" i="32"/>
  <c r="K17" i="26"/>
  <c r="K21" i="26"/>
  <c r="K21" i="27"/>
  <c r="K16" i="25"/>
  <c r="K20" i="26"/>
  <c r="K26" i="54"/>
  <c r="K21" i="42"/>
  <c r="K9" i="39"/>
  <c r="K21" i="36"/>
  <c r="K25" i="56"/>
  <c r="K10" i="40"/>
  <c r="K21" i="34"/>
  <c r="K9" i="33"/>
  <c r="K24" i="25"/>
  <c r="K28" i="18"/>
  <c r="K8" i="11"/>
  <c r="K24" i="54"/>
  <c r="K29" i="56"/>
  <c r="K29" i="54"/>
  <c r="K10" i="45"/>
  <c r="K13" i="40"/>
  <c r="K10" i="37"/>
  <c r="K13" i="36"/>
  <c r="K13" i="31"/>
  <c r="K25" i="25"/>
  <c r="K13" i="30"/>
  <c r="K12" i="11"/>
  <c r="M12" i="11" s="1"/>
  <c r="K10" i="11"/>
  <c r="K88" i="52"/>
  <c r="K13" i="42"/>
  <c r="K13" i="23"/>
  <c r="K17" i="27"/>
  <c r="K18" i="16"/>
  <c r="K16" i="11"/>
  <c r="K21" i="40"/>
  <c r="K21" i="32"/>
  <c r="K28" i="15"/>
  <c r="K15" i="23"/>
  <c r="K32" i="11"/>
  <c r="K30" i="11"/>
  <c r="K13" i="41"/>
  <c r="K10" i="34"/>
  <c r="K24" i="11"/>
  <c r="K25" i="54"/>
  <c r="K9" i="36"/>
  <c r="K9" i="37"/>
  <c r="K13" i="35"/>
  <c r="K21" i="35"/>
  <c r="K49" i="25"/>
  <c r="K18" i="27"/>
  <c r="K23" i="25"/>
  <c r="K20" i="18"/>
  <c r="K48" i="23"/>
  <c r="K26" i="11"/>
  <c r="M26" i="11" s="1"/>
  <c r="K20" i="13"/>
  <c r="K21" i="39"/>
  <c r="K14" i="11"/>
  <c r="K13" i="45"/>
  <c r="K26" i="56"/>
  <c r="K21" i="31"/>
  <c r="K18" i="26"/>
  <c r="K10" i="39"/>
  <c r="K10" i="31"/>
  <c r="K24" i="23"/>
  <c r="K23" i="23"/>
  <c r="K10" i="46"/>
  <c r="K13" i="34"/>
  <c r="K26" i="23"/>
  <c r="K22" i="52"/>
  <c r="K21" i="54"/>
  <c r="K39" i="52"/>
  <c r="K9" i="46"/>
  <c r="K62" i="50"/>
  <c r="K26" i="21"/>
  <c r="K9" i="30"/>
  <c r="K28" i="11"/>
  <c r="K29" i="27"/>
  <c r="K12" i="23"/>
  <c r="K21" i="23"/>
  <c r="K34" i="11"/>
  <c r="K29" i="13"/>
  <c r="K10" i="43"/>
  <c r="K36" i="52"/>
  <c r="K21" i="30"/>
  <c r="K15" i="25"/>
  <c r="K54" i="50"/>
  <c r="K13" i="39"/>
  <c r="K17" i="25"/>
  <c r="CK15" i="83"/>
  <c r="CO15" i="83" s="1"/>
  <c r="AW10" i="80"/>
  <c r="AY10" i="80" s="1"/>
  <c r="AS10" i="80"/>
  <c r="K12" i="34"/>
  <c r="K12" i="33"/>
  <c r="K12" i="37"/>
  <c r="K12" i="41"/>
  <c r="K12" i="35"/>
  <c r="K12" i="45"/>
  <c r="K12" i="43"/>
  <c r="K19" i="52"/>
  <c r="K12" i="42"/>
  <c r="K12" i="44"/>
  <c r="K12" i="46"/>
  <c r="K12" i="31"/>
  <c r="K12" i="30"/>
  <c r="K12" i="40"/>
  <c r="K12" i="39"/>
  <c r="K12" i="38"/>
  <c r="K12" i="36"/>
  <c r="K12" i="32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AA10" i="36"/>
  <c r="AA21" i="36"/>
  <c r="AA13" i="36"/>
  <c r="AA12" i="36"/>
  <c r="S18" i="47"/>
  <c r="AA9" i="36"/>
  <c r="AG15" i="88"/>
  <c r="AM15" i="92"/>
  <c r="AC15" i="92"/>
  <c r="BQ12" i="81"/>
  <c r="BI12" i="81"/>
  <c r="DQ16" i="81"/>
  <c r="DS16" i="81" s="1"/>
  <c r="DI16" i="81"/>
  <c r="AA39" i="39"/>
  <c r="AA29" i="39"/>
  <c r="AA40" i="39"/>
  <c r="AA30" i="39"/>
  <c r="AA14" i="39"/>
  <c r="AA31" i="39"/>
  <c r="AA15" i="39"/>
  <c r="AA41" i="39"/>
  <c r="AA32" i="39"/>
  <c r="AA16" i="39"/>
  <c r="AA28" i="39"/>
  <c r="AA19" i="39"/>
  <c r="AA17" i="39"/>
  <c r="AA45" i="39"/>
  <c r="AA42" i="39"/>
  <c r="AA27" i="39"/>
  <c r="AA25" i="39"/>
  <c r="AA43" i="39"/>
  <c r="AA36" i="39"/>
  <c r="AA37" i="39"/>
  <c r="K15" i="47"/>
  <c r="AA38" i="39"/>
  <c r="AA20" i="39"/>
  <c r="AA18" i="39"/>
  <c r="AA11" i="39"/>
  <c r="AA46" i="39"/>
  <c r="AA33" i="39"/>
  <c r="G14" i="79"/>
  <c r="S14" i="85"/>
  <c r="AU14" i="3" s="1"/>
  <c r="G624" i="1" s="1"/>
  <c r="AG20" i="89"/>
  <c r="AY67" i="52"/>
  <c r="AW67" i="52"/>
  <c r="BC10" i="91"/>
  <c r="AU11" i="83"/>
  <c r="AW11" i="83" s="1"/>
  <c r="BA11" i="83" s="1"/>
  <c r="M11" i="90"/>
  <c r="O11" i="90" s="1"/>
  <c r="S11" i="90" s="1"/>
  <c r="BC14" i="90"/>
  <c r="BI14" i="79"/>
  <c r="BO14" i="85"/>
  <c r="BC21" i="90"/>
  <c r="Q19" i="82"/>
  <c r="Y19" i="82"/>
  <c r="AA19" i="82" s="1"/>
  <c r="BI17" i="82"/>
  <c r="BQ17" i="82"/>
  <c r="G18" i="79"/>
  <c r="S18" i="85"/>
  <c r="AU18" i="3" s="1"/>
  <c r="G740" i="1" s="1"/>
  <c r="CS17" i="84"/>
  <c r="CK17" i="84"/>
  <c r="S41" i="41"/>
  <c r="BY20" i="80"/>
  <c r="CC20" i="80"/>
  <c r="CE20" i="80" s="1"/>
  <c r="U16" i="84"/>
  <c r="M16" i="84"/>
  <c r="E16" i="79" s="1"/>
  <c r="AK41" i="46"/>
  <c r="BA41" i="46"/>
  <c r="AU41" i="46"/>
  <c r="AE41" i="46"/>
  <c r="S41" i="46"/>
  <c r="CW22" i="81"/>
  <c r="DA22" i="81" s="1"/>
  <c r="CW22" i="82"/>
  <c r="DA22" i="82" s="1"/>
  <c r="CG22" i="83"/>
  <c r="CK22" i="83" s="1"/>
  <c r="CO22" i="83" s="1"/>
  <c r="CG22" i="84"/>
  <c r="BM15" i="82"/>
  <c r="BU15" i="82"/>
  <c r="BW15" i="82" s="1"/>
  <c r="BM17" i="51"/>
  <c r="BQ17" i="51" s="1"/>
  <c r="AK17" i="51"/>
  <c r="AM17" i="51" s="1"/>
  <c r="BY87" i="52"/>
  <c r="CC87" i="52" s="1"/>
  <c r="AO87" i="52"/>
  <c r="AK14" i="51"/>
  <c r="BM14" i="51"/>
  <c r="BQ14" i="51" s="1"/>
  <c r="S41" i="35"/>
  <c r="I9" i="89"/>
  <c r="O9" i="89"/>
  <c r="S9" i="89" s="1"/>
  <c r="E23" i="89"/>
  <c r="W36" i="54"/>
  <c r="AO20" i="81"/>
  <c r="AW20" i="81"/>
  <c r="AY20" i="81" s="1"/>
  <c r="BW76" i="52"/>
  <c r="K63" i="56"/>
  <c r="K62" i="56"/>
  <c r="K53" i="56"/>
  <c r="AM13" i="89"/>
  <c r="AC13" i="89"/>
  <c r="S18" i="88"/>
  <c r="BY19" i="83"/>
  <c r="CC19" i="83"/>
  <c r="CE19" i="83" s="1"/>
  <c r="K15" i="3"/>
  <c r="G635" i="1" s="1"/>
  <c r="Q15" i="92"/>
  <c r="U21" i="83"/>
  <c r="W21" i="83" s="1"/>
  <c r="Q21" i="83"/>
  <c r="BC18" i="89"/>
  <c r="BS12" i="79"/>
  <c r="Q12" i="47" s="1"/>
  <c r="BC12" i="85"/>
  <c r="BE12" i="85" s="1"/>
  <c r="BG12" i="85" s="1"/>
  <c r="BI12" i="85" s="1"/>
  <c r="BK12" i="85" s="1"/>
  <c r="BM12" i="85" s="1"/>
  <c r="CS21" i="81"/>
  <c r="CU21" i="81" s="1"/>
  <c r="CK21" i="81"/>
  <c r="U13" i="83"/>
  <c r="W13" i="83" s="1"/>
  <c r="Q13" i="83"/>
  <c r="I40" i="36"/>
  <c r="M40" i="36" s="1"/>
  <c r="E22" i="103"/>
  <c r="S40" i="32"/>
  <c r="Q40" i="32"/>
  <c r="CA9" i="79"/>
  <c r="CE9" i="85"/>
  <c r="AO19" i="83"/>
  <c r="AQ19" i="83" s="1"/>
  <c r="AK19" i="83"/>
  <c r="Q40" i="43"/>
  <c r="S40" i="43" s="1"/>
  <c r="I52" i="98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0" i="42"/>
  <c r="AA38" i="42"/>
  <c r="AA29" i="42"/>
  <c r="AA15" i="42"/>
  <c r="AA31" i="42"/>
  <c r="AA46" i="42"/>
  <c r="AA39" i="42"/>
  <c r="K12" i="47"/>
  <c r="AA28" i="42"/>
  <c r="AA20" i="42"/>
  <c r="AA30" i="42"/>
  <c r="AA14" i="42"/>
  <c r="AW21" i="84"/>
  <c r="BE21" i="84"/>
  <c r="Q19" i="81"/>
  <c r="Y19" i="81"/>
  <c r="AA19" i="81" s="1"/>
  <c r="DE19" i="82"/>
  <c r="DM19" i="82"/>
  <c r="O37" i="52"/>
  <c r="U37" i="52" s="1"/>
  <c r="AK42" i="52"/>
  <c r="O42" i="52"/>
  <c r="U42" i="52" s="1"/>
  <c r="AK41" i="52"/>
  <c r="AK37" i="52"/>
  <c r="O41" i="52"/>
  <c r="U41" i="52" s="1"/>
  <c r="O9" i="52"/>
  <c r="U9" i="52" s="1"/>
  <c r="O8" i="52"/>
  <c r="U8" i="52" s="1"/>
  <c r="AK44" i="52"/>
  <c r="AK97" i="52"/>
  <c r="O97" i="52"/>
  <c r="U97" i="52" s="1"/>
  <c r="AK52" i="52"/>
  <c r="O44" i="52"/>
  <c r="U44" i="52" s="1"/>
  <c r="AK9" i="52"/>
  <c r="AK8" i="52"/>
  <c r="O52" i="52"/>
  <c r="U52" i="52" s="1"/>
  <c r="U22" i="81"/>
  <c r="M22" i="81"/>
  <c r="Y8" i="54"/>
  <c r="Q8" i="54"/>
  <c r="W8" i="54" s="1"/>
  <c r="M19" i="54"/>
  <c r="M17" i="54"/>
  <c r="I62" i="98"/>
  <c r="BQ18" i="82"/>
  <c r="BI18" i="82"/>
  <c r="AU20" i="83"/>
  <c r="AW20" i="83" s="1"/>
  <c r="BA20" i="83" s="1"/>
  <c r="M20" i="90"/>
  <c r="O20" i="90" s="1"/>
  <c r="S20" i="90" s="1"/>
  <c r="AO15" i="83"/>
  <c r="AQ15" i="83" s="1"/>
  <c r="AK15" i="83"/>
  <c r="AK16" i="81"/>
  <c r="AS16" i="81"/>
  <c r="AS22" i="80"/>
  <c r="AW22" i="80"/>
  <c r="AY22" i="80" s="1"/>
  <c r="AG21" i="91"/>
  <c r="AI15" i="85"/>
  <c r="Y15" i="79"/>
  <c r="Q15" i="82"/>
  <c r="Y15" i="82"/>
  <c r="AA15" i="82" s="1"/>
  <c r="K18" i="3"/>
  <c r="G722" i="1" s="1"/>
  <c r="Q18" i="92"/>
  <c r="S18" i="92" s="1"/>
  <c r="AC14" i="88"/>
  <c r="AM14" i="88"/>
  <c r="BS23" i="79"/>
  <c r="Q24" i="47" s="1"/>
  <c r="BC23" i="85"/>
  <c r="BE23" i="85" s="1"/>
  <c r="BG23" i="85" s="1"/>
  <c r="BI23" i="85" s="1"/>
  <c r="BK23" i="85" s="1"/>
  <c r="BM23" i="85" s="1"/>
  <c r="G71" i="114"/>
  <c r="G68" i="114"/>
  <c r="E68" i="96" s="1"/>
  <c r="G80" i="114"/>
  <c r="G83" i="114"/>
  <c r="G85" i="114"/>
  <c r="G56" i="114"/>
  <c r="I15" i="24" s="1"/>
  <c r="M15" i="24" s="1"/>
  <c r="S15" i="24" s="1"/>
  <c r="G89" i="114"/>
  <c r="G62" i="114"/>
  <c r="I150" i="11" s="1"/>
  <c r="G82" i="114"/>
  <c r="G59" i="114"/>
  <c r="I17" i="22" s="1"/>
  <c r="M17" i="22" s="1"/>
  <c r="S17" i="22" s="1"/>
  <c r="G77" i="114"/>
  <c r="G87" i="114"/>
  <c r="G99" i="114" s="1"/>
  <c r="I29" i="24" s="1"/>
  <c r="M29" i="24" s="1"/>
  <c r="G61" i="114"/>
  <c r="G73" i="114"/>
  <c r="G88" i="114"/>
  <c r="G86" i="114"/>
  <c r="G98" i="114" s="1"/>
  <c r="I28" i="24" s="1"/>
  <c r="M28" i="24" s="1"/>
  <c r="S28" i="24" s="1"/>
  <c r="G81" i="114"/>
  <c r="G78" i="114"/>
  <c r="G64" i="114"/>
  <c r="I47" i="26" s="1"/>
  <c r="M47" i="26" s="1"/>
  <c r="G93" i="114"/>
  <c r="G72" i="114"/>
  <c r="E76" i="96" s="1"/>
  <c r="G84" i="114"/>
  <c r="G60" i="114"/>
  <c r="G75" i="114"/>
  <c r="G95" i="114" s="1"/>
  <c r="I27" i="24" s="1"/>
  <c r="M27" i="24" s="1"/>
  <c r="S27" i="24" s="1"/>
  <c r="G76" i="114"/>
  <c r="G58" i="114"/>
  <c r="I17" i="24" s="1"/>
  <c r="M17" i="24" s="1"/>
  <c r="S17" i="24" s="1"/>
  <c r="G91" i="114"/>
  <c r="G57" i="114"/>
  <c r="I15" i="22" s="1"/>
  <c r="M15" i="22" s="1"/>
  <c r="S15" i="22" s="1"/>
  <c r="G65" i="114"/>
  <c r="I154" i="11" s="1"/>
  <c r="G66" i="114"/>
  <c r="I152" i="11" s="1"/>
  <c r="G63" i="114"/>
  <c r="I47" i="27" s="1"/>
  <c r="M47" i="27" s="1"/>
  <c r="G90" i="114"/>
  <c r="G70" i="114"/>
  <c r="G69" i="114"/>
  <c r="G92" i="114"/>
  <c r="Q11" i="81"/>
  <c r="Y11" i="81"/>
  <c r="AA11" i="81" s="1"/>
  <c r="AM19" i="90"/>
  <c r="AC19" i="90"/>
  <c r="W8" i="91"/>
  <c r="BW8" i="91"/>
  <c r="AQ19" i="88"/>
  <c r="BS8" i="79"/>
  <c r="Q8" i="47" s="1"/>
  <c r="BC8" i="85"/>
  <c r="BE8" i="85" s="1"/>
  <c r="BG8" i="85" s="1"/>
  <c r="BI8" i="85" s="1"/>
  <c r="BK8" i="85" s="1"/>
  <c r="BM8" i="85" s="1"/>
  <c r="BU14" i="81"/>
  <c r="BW14" i="81" s="1"/>
  <c r="BM14" i="81"/>
  <c r="AA45" i="34"/>
  <c r="AA43" i="34"/>
  <c r="AA37" i="34"/>
  <c r="AA27" i="34"/>
  <c r="AA19" i="34"/>
  <c r="AA11" i="34"/>
  <c r="AA46" i="34"/>
  <c r="AA38" i="34"/>
  <c r="AA28" i="34"/>
  <c r="AA20" i="34"/>
  <c r="AA39" i="34"/>
  <c r="AA29" i="34"/>
  <c r="AA40" i="34"/>
  <c r="AA30" i="34"/>
  <c r="AA14" i="34"/>
  <c r="AA17" i="34"/>
  <c r="AA15" i="34"/>
  <c r="AA32" i="34"/>
  <c r="AA25" i="34"/>
  <c r="AA16" i="34"/>
  <c r="AA42" i="34"/>
  <c r="AA36" i="34"/>
  <c r="K20" i="47"/>
  <c r="AA31" i="34"/>
  <c r="AA41" i="34"/>
  <c r="AA33" i="34"/>
  <c r="AA18" i="34"/>
  <c r="BG18" i="51"/>
  <c r="AQ18" i="51"/>
  <c r="AU18" i="51" s="1"/>
  <c r="AA18" i="51"/>
  <c r="BO18" i="51"/>
  <c r="AY18" i="51"/>
  <c r="AI18" i="51"/>
  <c r="Q18" i="51"/>
  <c r="W12" i="54"/>
  <c r="Y22" i="79"/>
  <c r="AI22" i="85"/>
  <c r="I60" i="98"/>
  <c r="AG13" i="80"/>
  <c r="AI13" i="80" s="1"/>
  <c r="AC13" i="80"/>
  <c r="AA13" i="83"/>
  <c r="M13" i="91"/>
  <c r="O13" i="91" s="1"/>
  <c r="S13" i="91" s="1"/>
  <c r="AC11" i="84"/>
  <c r="AK11" i="84"/>
  <c r="CK11" i="84"/>
  <c r="CS11" i="84"/>
  <c r="CE8" i="85"/>
  <c r="CA8" i="79"/>
  <c r="BC17" i="90"/>
  <c r="G20" i="87"/>
  <c r="I20" i="87" s="1"/>
  <c r="AY20" i="3" s="1"/>
  <c r="G800" i="1" s="1"/>
  <c r="W20" i="92"/>
  <c r="BG20" i="92" s="1"/>
  <c r="U23" i="83"/>
  <c r="W23" i="83" s="1"/>
  <c r="Q23" i="83"/>
  <c r="AQ11" i="91"/>
  <c r="Y42" i="50"/>
  <c r="Q42" i="50"/>
  <c r="W42" i="50" s="1"/>
  <c r="W48" i="50"/>
  <c r="AK26" i="51"/>
  <c r="BM26" i="51"/>
  <c r="BQ26" i="51" s="1"/>
  <c r="I72" i="98"/>
  <c r="G19" i="87"/>
  <c r="I19" i="87" s="1"/>
  <c r="AY19" i="3" s="1"/>
  <c r="G771" i="1" s="1"/>
  <c r="W19" i="92"/>
  <c r="AG10" i="88"/>
  <c r="AA23" i="36"/>
  <c r="AA24" i="36"/>
  <c r="AA8" i="36"/>
  <c r="AA34" i="36"/>
  <c r="AA26" i="36"/>
  <c r="AA22" i="36"/>
  <c r="O18" i="47"/>
  <c r="Y18" i="47" s="1"/>
  <c r="AG23" i="80"/>
  <c r="AI23" i="80" s="1"/>
  <c r="AC23" i="80"/>
  <c r="CW17" i="83"/>
  <c r="CY17" i="83" s="1"/>
  <c r="CS17" i="83"/>
  <c r="S21" i="92"/>
  <c r="G35" i="115"/>
  <c r="G51" i="98"/>
  <c r="S19" i="88"/>
  <c r="AA34" i="46"/>
  <c r="AC34" i="46" s="1"/>
  <c r="AA26" i="46"/>
  <c r="AC26" i="46" s="1"/>
  <c r="AA23" i="46"/>
  <c r="AC23" i="46" s="1"/>
  <c r="O8" i="47"/>
  <c r="AA22" i="46"/>
  <c r="AC22" i="46" s="1"/>
  <c r="AA8" i="46"/>
  <c r="AC8" i="46" s="1"/>
  <c r="AA24" i="46"/>
  <c r="AC24" i="46" s="1"/>
  <c r="BY27" i="52"/>
  <c r="CC27" i="52" s="1"/>
  <c r="AO27" i="52"/>
  <c r="AK16" i="51"/>
  <c r="BM16" i="51"/>
  <c r="BQ16" i="51" s="1"/>
  <c r="O9" i="92"/>
  <c r="S9" i="92" s="1"/>
  <c r="I9" i="92"/>
  <c r="E23" i="92"/>
  <c r="K63" i="54"/>
  <c r="K62" i="54"/>
  <c r="K53" i="54"/>
  <c r="W13" i="89"/>
  <c r="Q11" i="54"/>
  <c r="W11" i="54" s="1"/>
  <c r="I80" i="98"/>
  <c r="AC22" i="91"/>
  <c r="AM22" i="91"/>
  <c r="I40" i="41"/>
  <c r="M40" i="41" s="1"/>
  <c r="E17" i="103"/>
  <c r="G84" i="113"/>
  <c r="G113" i="113"/>
  <c r="G75" i="113"/>
  <c r="G41" i="113"/>
  <c r="G95" i="113"/>
  <c r="G12" i="113"/>
  <c r="G20" i="113" s="1"/>
  <c r="I8" i="29" s="1"/>
  <c r="G122" i="113"/>
  <c r="G50" i="113"/>
  <c r="G23" i="113"/>
  <c r="G151" i="113"/>
  <c r="G129" i="113"/>
  <c r="G57" i="113"/>
  <c r="G61" i="113"/>
  <c r="G63" i="113" s="1"/>
  <c r="I42" i="41" s="1"/>
  <c r="M42" i="41" s="1"/>
  <c r="G157" i="113"/>
  <c r="G159" i="113" s="1"/>
  <c r="I42" i="31" s="1"/>
  <c r="M42" i="31" s="1"/>
  <c r="G156" i="113"/>
  <c r="G114" i="113"/>
  <c r="G148" i="113"/>
  <c r="G149" i="113" s="1"/>
  <c r="I22" i="29" s="1"/>
  <c r="M22" i="29" s="1"/>
  <c r="S22" i="29" s="1"/>
  <c r="BA22" i="7" s="1"/>
  <c r="G94" i="113"/>
  <c r="G40" i="113"/>
  <c r="G85" i="113"/>
  <c r="G48" i="113"/>
  <c r="G71" i="113"/>
  <c r="G73" i="113" s="1"/>
  <c r="I43" i="40" s="1"/>
  <c r="M43" i="40" s="1"/>
  <c r="G141" i="113"/>
  <c r="G146" i="113" s="1"/>
  <c r="I24" i="29" s="1"/>
  <c r="M24" i="29" s="1"/>
  <c r="S24" i="29" s="1"/>
  <c r="BA24" i="7" s="1"/>
  <c r="G120" i="113"/>
  <c r="G24" i="113"/>
  <c r="G29" i="113" s="1"/>
  <c r="I9" i="29" s="1"/>
  <c r="M9" i="29" s="1"/>
  <c r="S9" i="29" s="1"/>
  <c r="G154" i="113"/>
  <c r="G34" i="113"/>
  <c r="G133" i="113"/>
  <c r="G107" i="113"/>
  <c r="G43" i="113"/>
  <c r="G45" i="113" s="1"/>
  <c r="I42" i="43" s="1"/>
  <c r="M42" i="43" s="1"/>
  <c r="G49" i="113"/>
  <c r="G106" i="113"/>
  <c r="G142" i="113"/>
  <c r="G144" i="113" s="1"/>
  <c r="I42" i="32" s="1"/>
  <c r="M42" i="32" s="1"/>
  <c r="G53" i="113"/>
  <c r="G62" i="113"/>
  <c r="G16" i="113"/>
  <c r="G130" i="113"/>
  <c r="G60" i="113"/>
  <c r="G65" i="113" s="1"/>
  <c r="I13" i="29" s="1"/>
  <c r="M13" i="29" s="1"/>
  <c r="S13" i="29" s="1"/>
  <c r="BA13" i="7" s="1"/>
  <c r="G140" i="113"/>
  <c r="G111" i="113"/>
  <c r="G13" i="113"/>
  <c r="G155" i="113"/>
  <c r="G22" i="113"/>
  <c r="G27" i="113" s="1"/>
  <c r="I42" i="45" s="1"/>
  <c r="M42" i="45" s="1"/>
  <c r="G115" i="113"/>
  <c r="G59" i="113"/>
  <c r="G33" i="113"/>
  <c r="G38" i="113" s="1"/>
  <c r="I10" i="29" s="1"/>
  <c r="M10" i="29" s="1"/>
  <c r="S10" i="29" s="1"/>
  <c r="BA10" i="7" s="1"/>
  <c r="G77" i="113"/>
  <c r="G78" i="113"/>
  <c r="G83" i="113" s="1"/>
  <c r="I15" i="29" s="1"/>
  <c r="M15" i="29" s="1"/>
  <c r="S15" i="29" s="1"/>
  <c r="BA15" i="7" s="1"/>
  <c r="G124" i="113"/>
  <c r="G126" i="113" s="1"/>
  <c r="I42" i="34" s="1"/>
  <c r="M42" i="34" s="1"/>
  <c r="G66" i="113"/>
  <c r="G21" i="113"/>
  <c r="G68" i="113"/>
  <c r="G153" i="113"/>
  <c r="G143" i="113"/>
  <c r="G145" i="113" s="1"/>
  <c r="I43" i="32" s="1"/>
  <c r="M43" i="32" s="1"/>
  <c r="G116" i="113"/>
  <c r="G118" i="113" s="1"/>
  <c r="I43" i="35" s="1"/>
  <c r="M43" i="35" s="1"/>
  <c r="G104" i="113"/>
  <c r="G112" i="113"/>
  <c r="G97" i="113"/>
  <c r="G99" i="113" s="1"/>
  <c r="I42" i="37" s="1"/>
  <c r="M42" i="37" s="1"/>
  <c r="G150" i="113"/>
  <c r="G89" i="113"/>
  <c r="G91" i="113" s="1"/>
  <c r="I43" i="38" s="1"/>
  <c r="M43" i="38" s="1"/>
  <c r="G131" i="113"/>
  <c r="G98" i="113"/>
  <c r="G100" i="113" s="1"/>
  <c r="I43" i="37" s="1"/>
  <c r="M43" i="37" s="1"/>
  <c r="G76" i="113"/>
  <c r="G39" i="113"/>
  <c r="G96" i="113"/>
  <c r="G101" i="113" s="1"/>
  <c r="I17" i="29" s="1"/>
  <c r="M17" i="29" s="1"/>
  <c r="S17" i="29" s="1"/>
  <c r="BA17" i="7" s="1"/>
  <c r="G70" i="113"/>
  <c r="G44" i="113"/>
  <c r="G35" i="113"/>
  <c r="G37" i="113" s="1"/>
  <c r="I43" i="44" s="1"/>
  <c r="M43" i="44" s="1"/>
  <c r="G132" i="113"/>
  <c r="G137" i="113" s="1"/>
  <c r="I21" i="29" s="1"/>
  <c r="M21" i="29" s="1"/>
  <c r="S21" i="29" s="1"/>
  <c r="BA21" i="7" s="1"/>
  <c r="G79" i="113"/>
  <c r="G81" i="113" s="1"/>
  <c r="I42" i="39" s="1"/>
  <c r="M42" i="39" s="1"/>
  <c r="G31" i="113"/>
  <c r="G26" i="113"/>
  <c r="G67" i="113"/>
  <c r="G58" i="113"/>
  <c r="G32" i="113"/>
  <c r="G51" i="113"/>
  <c r="G30" i="113"/>
  <c r="G121" i="113"/>
  <c r="G102" i="113"/>
  <c r="G134" i="113"/>
  <c r="G136" i="113" s="1"/>
  <c r="I43" i="33" s="1"/>
  <c r="M43" i="33" s="1"/>
  <c r="G125" i="113"/>
  <c r="G127" i="113" s="1"/>
  <c r="I43" i="34" s="1"/>
  <c r="M43" i="34" s="1"/>
  <c r="G138" i="113"/>
  <c r="G93" i="113"/>
  <c r="G42" i="113"/>
  <c r="G105" i="113"/>
  <c r="G110" i="113" s="1"/>
  <c r="I18" i="29" s="1"/>
  <c r="M18" i="29" s="1"/>
  <c r="S18" i="29" s="1"/>
  <c r="BA18" i="7" s="1"/>
  <c r="G123" i="113"/>
  <c r="G128" i="113" s="1"/>
  <c r="I20" i="29" s="1"/>
  <c r="M20" i="29" s="1"/>
  <c r="S20" i="29" s="1"/>
  <c r="BA20" i="7" s="1"/>
  <c r="G88" i="113"/>
  <c r="G103" i="113"/>
  <c r="G158" i="113"/>
  <c r="G160" i="113" s="1"/>
  <c r="I43" i="31" s="1"/>
  <c r="M43" i="31" s="1"/>
  <c r="G86" i="113"/>
  <c r="G80" i="113"/>
  <c r="G52" i="113"/>
  <c r="G54" i="113" s="1"/>
  <c r="I42" i="42" s="1"/>
  <c r="M42" i="42" s="1"/>
  <c r="CK14" i="82"/>
  <c r="CS14" i="82"/>
  <c r="CU14" i="82" s="1"/>
  <c r="BM23" i="80"/>
  <c r="BO23" i="80" s="1"/>
  <c r="BI23" i="80"/>
  <c r="G79" i="114"/>
  <c r="G103" i="114" s="1"/>
  <c r="I30" i="22" s="1"/>
  <c r="M30" i="22" s="1"/>
  <c r="S30" i="22" s="1"/>
  <c r="BQ16" i="82"/>
  <c r="BI16" i="82"/>
  <c r="CW20" i="84"/>
  <c r="CO20" i="84"/>
  <c r="BG17" i="51"/>
  <c r="AQ17" i="51"/>
  <c r="AA17" i="51"/>
  <c r="BO17" i="51"/>
  <c r="AY17" i="51"/>
  <c r="AI17" i="51"/>
  <c r="Q17" i="51"/>
  <c r="W17" i="51" s="1"/>
  <c r="BQ10" i="81"/>
  <c r="BI10" i="81"/>
  <c r="AA23" i="41"/>
  <c r="AA24" i="41"/>
  <c r="AA8" i="41"/>
  <c r="AA34" i="41"/>
  <c r="AA26" i="41"/>
  <c r="O13" i="47"/>
  <c r="Y13" i="47" s="1"/>
  <c r="AA22" i="41"/>
  <c r="S15" i="91"/>
  <c r="I23" i="91"/>
  <c r="BU8" i="91"/>
  <c r="AM8" i="91"/>
  <c r="AC8" i="91"/>
  <c r="I15" i="27"/>
  <c r="M15" i="27" s="1"/>
  <c r="K33" i="74"/>
  <c r="I15" i="26" s="1"/>
  <c r="M15" i="26" s="1"/>
  <c r="CK12" i="84"/>
  <c r="CS12" i="84"/>
  <c r="BM8" i="80"/>
  <c r="BO8" i="80" s="1"/>
  <c r="BI8" i="80"/>
  <c r="I66" i="98"/>
  <c r="CC8" i="92"/>
  <c r="BI8" i="3" s="1"/>
  <c r="G457" i="1" s="1"/>
  <c r="BC8" i="92"/>
  <c r="AY23" i="92"/>
  <c r="CO17" i="82"/>
  <c r="CG17" i="82"/>
  <c r="G40" i="117"/>
  <c r="E11" i="103" s="1"/>
  <c r="K26" i="33"/>
  <c r="K23" i="31"/>
  <c r="K26" i="31"/>
  <c r="K23" i="34"/>
  <c r="K26" i="36"/>
  <c r="K26" i="35"/>
  <c r="K23" i="35"/>
  <c r="K23" i="41"/>
  <c r="K23" i="37"/>
  <c r="K23" i="40"/>
  <c r="K23" i="38"/>
  <c r="K23" i="44"/>
  <c r="K26" i="38"/>
  <c r="K26" i="41"/>
  <c r="K26" i="44"/>
  <c r="K26" i="46"/>
  <c r="K53" i="52"/>
  <c r="K23" i="43"/>
  <c r="K26" i="45"/>
  <c r="K26" i="40"/>
  <c r="K23" i="36"/>
  <c r="K26" i="34"/>
  <c r="K56" i="52"/>
  <c r="K26" i="39"/>
  <c r="K26" i="37"/>
  <c r="K26" i="30"/>
  <c r="K23" i="30"/>
  <c r="K23" i="39"/>
  <c r="K23" i="45"/>
  <c r="K23" i="42"/>
  <c r="K26" i="42"/>
  <c r="K23" i="32"/>
  <c r="K23" i="33"/>
  <c r="K23" i="46"/>
  <c r="K26" i="32"/>
  <c r="K26" i="43"/>
  <c r="AG17" i="80"/>
  <c r="AI17" i="80" s="1"/>
  <c r="AC17" i="80"/>
  <c r="I55" i="98"/>
  <c r="AC10" i="84"/>
  <c r="AK10" i="84"/>
  <c r="S29" i="24"/>
  <c r="AA12" i="37"/>
  <c r="AA9" i="37"/>
  <c r="AA13" i="37"/>
  <c r="AA10" i="37"/>
  <c r="S17" i="47"/>
  <c r="AA21" i="37"/>
  <c r="U21" i="84"/>
  <c r="M21" i="84"/>
  <c r="M47" i="100"/>
  <c r="M48" i="100"/>
  <c r="I11" i="25"/>
  <c r="K74" i="74"/>
  <c r="I11" i="23" s="1"/>
  <c r="M11" i="23" s="1"/>
  <c r="BM70" i="52"/>
  <c r="W18" i="85"/>
  <c r="Y18" i="85" s="1"/>
  <c r="AA18" i="85" s="1"/>
  <c r="AC18" i="85" s="1"/>
  <c r="AE18" i="85" s="1"/>
  <c r="AG18" i="85" s="1"/>
  <c r="W9" i="85"/>
  <c r="Y9" i="85" s="1"/>
  <c r="AA9" i="85" s="1"/>
  <c r="AC9" i="85" s="1"/>
  <c r="AE9" i="85" s="1"/>
  <c r="AG9" i="85" s="1"/>
  <c r="S9" i="85"/>
  <c r="AU9" i="3" s="1"/>
  <c r="G479" i="1" s="1"/>
  <c r="G9" i="79"/>
  <c r="AM23" i="85"/>
  <c r="AO23" i="85" s="1"/>
  <c r="AQ23" i="85" s="1"/>
  <c r="AS23" i="85" s="1"/>
  <c r="AU23" i="85" s="1"/>
  <c r="AW23" i="85" s="1"/>
  <c r="AM18" i="85"/>
  <c r="AO18" i="85" s="1"/>
  <c r="AQ18" i="85" s="1"/>
  <c r="AS18" i="85" s="1"/>
  <c r="AU18" i="85" s="1"/>
  <c r="AW18" i="85" s="1"/>
  <c r="S40" i="31"/>
  <c r="Q40" i="31"/>
  <c r="I68" i="98"/>
  <c r="AO20" i="82"/>
  <c r="AW20" i="82"/>
  <c r="AY20" i="82" s="1"/>
  <c r="AC13" i="81"/>
  <c r="AG13" i="81" s="1"/>
  <c r="AC13" i="82"/>
  <c r="AG13" i="82" s="1"/>
  <c r="Y13" i="83"/>
  <c r="AC13" i="83" s="1"/>
  <c r="AG13" i="83" s="1"/>
  <c r="Y13" i="84"/>
  <c r="AE30" i="102"/>
  <c r="AE28" i="102"/>
  <c r="AE29" i="102" s="1"/>
  <c r="AM11" i="92"/>
  <c r="AC11" i="92"/>
  <c r="AA20" i="83"/>
  <c r="AC20" i="83" s="1"/>
  <c r="AG20" i="83" s="1"/>
  <c r="M20" i="91"/>
  <c r="O20" i="91" s="1"/>
  <c r="S20" i="91" s="1"/>
  <c r="AC11" i="83"/>
  <c r="AG11" i="83" s="1"/>
  <c r="AU41" i="30"/>
  <c r="AE41" i="30"/>
  <c r="AK41" i="30"/>
  <c r="BA41" i="30"/>
  <c r="S41" i="30"/>
  <c r="G19" i="79"/>
  <c r="S19" i="85"/>
  <c r="AU19" i="3" s="1"/>
  <c r="G769" i="1" s="1"/>
  <c r="G59" i="117"/>
  <c r="E16" i="97" s="1"/>
  <c r="M15" i="84"/>
  <c r="U15" i="84"/>
  <c r="CE11" i="85"/>
  <c r="CA11" i="79"/>
  <c r="CA10" i="79"/>
  <c r="CE10" i="85"/>
  <c r="AQ16" i="92"/>
  <c r="AI36" i="56"/>
  <c r="AS36" i="56"/>
  <c r="Y36" i="56"/>
  <c r="AC36" i="56"/>
  <c r="AM36" i="56"/>
  <c r="Q36" i="56"/>
  <c r="W36" i="56" s="1"/>
  <c r="CG16" i="81"/>
  <c r="CO16" i="81"/>
  <c r="BE8" i="84"/>
  <c r="AW8" i="84"/>
  <c r="CA75" i="52"/>
  <c r="AC75" i="52"/>
  <c r="BW75" i="52"/>
  <c r="BG75" i="52"/>
  <c r="AM75" i="52"/>
  <c r="AS75" i="52" s="1"/>
  <c r="CG75" i="52"/>
  <c r="Q75" i="52"/>
  <c r="Y75" i="52" s="1"/>
  <c r="BQ75" i="52"/>
  <c r="BQ78" i="52" s="1"/>
  <c r="BQ79" i="52" s="1"/>
  <c r="AI75" i="52"/>
  <c r="BM75" i="52"/>
  <c r="E22" i="2" s="1"/>
  <c r="G965" i="1" s="1"/>
  <c r="AW75" i="52"/>
  <c r="BC75" i="52" s="1"/>
  <c r="AC22" i="89"/>
  <c r="AM22" i="89"/>
  <c r="AK31" i="143"/>
  <c r="Q21" i="81"/>
  <c r="Y21" i="81"/>
  <c r="AA21" i="81" s="1"/>
  <c r="CO11" i="81"/>
  <c r="CG11" i="81"/>
  <c r="I74" i="98"/>
  <c r="AQ12" i="88"/>
  <c r="I43" i="96"/>
  <c r="I16" i="55" s="1"/>
  <c r="M16" i="55" s="1"/>
  <c r="K43" i="96"/>
  <c r="I16" i="53" s="1"/>
  <c r="M16" i="53" s="1"/>
  <c r="Q16" i="53" s="1"/>
  <c r="W16" i="53" s="1"/>
  <c r="S23" i="85"/>
  <c r="AU25" i="3" s="1"/>
  <c r="G943" i="1" s="1"/>
  <c r="G23" i="79"/>
  <c r="CC67" i="52"/>
  <c r="CA67" i="52"/>
  <c r="I40" i="35"/>
  <c r="M40" i="35" s="1"/>
  <c r="E23" i="103"/>
  <c r="AU17" i="83"/>
  <c r="AW17" i="83" s="1"/>
  <c r="BA17" i="83" s="1"/>
  <c r="M17" i="90"/>
  <c r="O17" i="90" s="1"/>
  <c r="S17" i="90" s="1"/>
  <c r="G60" i="117"/>
  <c r="E67" i="96" s="1"/>
  <c r="BI21" i="81"/>
  <c r="BQ21" i="81"/>
  <c r="AA9" i="40"/>
  <c r="AA21" i="40"/>
  <c r="AA13" i="40"/>
  <c r="S14" i="47"/>
  <c r="AA12" i="40"/>
  <c r="AA10" i="40"/>
  <c r="AM21" i="89"/>
  <c r="AC21" i="89"/>
  <c r="I54" i="98"/>
  <c r="K52" i="100"/>
  <c r="K51" i="100"/>
  <c r="CC23" i="80"/>
  <c r="CE23" i="80" s="1"/>
  <c r="BY23" i="80"/>
  <c r="DE19" i="81"/>
  <c r="DM19" i="81"/>
  <c r="S59" i="99"/>
  <c r="U59" i="99" s="1"/>
  <c r="Q22" i="91" s="1"/>
  <c r="S22" i="91" s="1"/>
  <c r="AM25" i="144"/>
  <c r="AU22" i="91" s="1"/>
  <c r="AY22" i="91" s="1"/>
  <c r="BQ20" i="84"/>
  <c r="BY20" i="84"/>
  <c r="AM19" i="92"/>
  <c r="AC19" i="92"/>
  <c r="E23" i="88"/>
  <c r="AW17" i="81"/>
  <c r="AY17" i="81" s="1"/>
  <c r="AO17" i="81"/>
  <c r="Q8" i="41"/>
  <c r="S8" i="41"/>
  <c r="BO9" i="85"/>
  <c r="BI9" i="79"/>
  <c r="CG8" i="81"/>
  <c r="CO8" i="81"/>
  <c r="AQ12" i="89"/>
  <c r="BC21" i="88"/>
  <c r="AC18" i="89"/>
  <c r="AM18" i="89"/>
  <c r="Q16" i="54"/>
  <c r="W16" i="54" s="1"/>
  <c r="AM14" i="91"/>
  <c r="AC14" i="91"/>
  <c r="I71" i="98"/>
  <c r="AW18" i="80"/>
  <c r="AY18" i="80" s="1"/>
  <c r="AS18" i="80"/>
  <c r="AC15" i="89"/>
  <c r="AM15" i="89"/>
  <c r="Q40" i="34"/>
  <c r="S40" i="34" s="1"/>
  <c r="S8" i="85"/>
  <c r="AU8" i="3" s="1"/>
  <c r="G450" i="1" s="1"/>
  <c r="G8" i="79"/>
  <c r="BC17" i="92"/>
  <c r="S41" i="44"/>
  <c r="AO14" i="82"/>
  <c r="AW14" i="82"/>
  <c r="AY14" i="82" s="1"/>
  <c r="Q22" i="83"/>
  <c r="U22" i="83"/>
  <c r="W22" i="83" s="1"/>
  <c r="AW8" i="80"/>
  <c r="AY8" i="80" s="1"/>
  <c r="AS8" i="80"/>
  <c r="G147" i="113"/>
  <c r="AO91" i="52"/>
  <c r="BY91" i="52"/>
  <c r="CC91" i="52" s="1"/>
  <c r="BY94" i="52"/>
  <c r="CC94" i="52" s="1"/>
  <c r="AO94" i="52"/>
  <c r="BY35" i="52"/>
  <c r="CC35" i="52" s="1"/>
  <c r="AO35" i="52"/>
  <c r="W73" i="52"/>
  <c r="AK20" i="51"/>
  <c r="BM20" i="51"/>
  <c r="BQ20" i="51" s="1"/>
  <c r="G16" i="111"/>
  <c r="E37" i="96" s="1"/>
  <c r="U12" i="84"/>
  <c r="M12" i="84"/>
  <c r="E12" i="79" s="1"/>
  <c r="AQ72" i="52"/>
  <c r="CE19" i="84"/>
  <c r="AQ8" i="90"/>
  <c r="CA8" i="90"/>
  <c r="K28" i="104"/>
  <c r="K20" i="104"/>
  <c r="K27" i="104"/>
  <c r="K19" i="104"/>
  <c r="K25" i="104"/>
  <c r="K17" i="104"/>
  <c r="K30" i="104"/>
  <c r="K22" i="104"/>
  <c r="K14" i="104"/>
  <c r="K29" i="104"/>
  <c r="K21" i="104"/>
  <c r="K26" i="104"/>
  <c r="K18" i="104"/>
  <c r="K24" i="104"/>
  <c r="K15" i="104"/>
  <c r="K31" i="104"/>
  <c r="K16" i="104"/>
  <c r="K23" i="104"/>
  <c r="K32" i="96"/>
  <c r="I8" i="53" s="1"/>
  <c r="Q12" i="54"/>
  <c r="Y12" i="54" s="1"/>
  <c r="CI8" i="83"/>
  <c r="CK8" i="83" s="1"/>
  <c r="CO8" i="83" s="1"/>
  <c r="M8" i="88"/>
  <c r="O8" i="88" s="1"/>
  <c r="S8" i="88" s="1"/>
  <c r="BU20" i="81"/>
  <c r="BW20" i="81" s="1"/>
  <c r="BM20" i="81"/>
  <c r="BI18" i="83"/>
  <c r="BK18" i="83" s="1"/>
  <c r="BE18" i="83"/>
  <c r="W13" i="90"/>
  <c r="Y13" i="79"/>
  <c r="AI13" i="85"/>
  <c r="AM22" i="85"/>
  <c r="AO22" i="85" s="1"/>
  <c r="AQ22" i="85" s="1"/>
  <c r="AS22" i="85" s="1"/>
  <c r="AU22" i="85" s="1"/>
  <c r="AW22" i="85" s="1"/>
  <c r="Q9" i="81"/>
  <c r="Y9" i="81"/>
  <c r="AA9" i="81" s="1"/>
  <c r="AW17" i="82"/>
  <c r="AY17" i="82" s="1"/>
  <c r="AO17" i="82"/>
  <c r="M14" i="84"/>
  <c r="E14" i="79" s="1"/>
  <c r="U14" i="84"/>
  <c r="AA22" i="38"/>
  <c r="AA23" i="38"/>
  <c r="AA26" i="38"/>
  <c r="AA24" i="38"/>
  <c r="AA8" i="38"/>
  <c r="O16" i="47"/>
  <c r="Y16" i="47" s="1"/>
  <c r="AA34" i="38"/>
  <c r="CC16" i="83"/>
  <c r="CE16" i="83" s="1"/>
  <c r="BY16" i="83"/>
  <c r="AW21" i="81"/>
  <c r="AY21" i="81" s="1"/>
  <c r="AO21" i="81"/>
  <c r="BC17" i="91"/>
  <c r="BC59" i="99"/>
  <c r="BE59" i="99" s="1"/>
  <c r="Q22" i="88" s="1"/>
  <c r="S22" i="88" s="1"/>
  <c r="BE25" i="144"/>
  <c r="AU22" i="88" s="1"/>
  <c r="AY22" i="88" s="1"/>
  <c r="AY23" i="88" s="1"/>
  <c r="DQ10" i="82"/>
  <c r="DS10" i="82" s="1"/>
  <c r="DI10" i="82"/>
  <c r="BQ8" i="84"/>
  <c r="BY8" i="84"/>
  <c r="AG12" i="89"/>
  <c r="AY66" i="52"/>
  <c r="BA66" i="52" s="1"/>
  <c r="AW66" i="52"/>
  <c r="CS18" i="84"/>
  <c r="CK18" i="84"/>
  <c r="AA42" i="43"/>
  <c r="AA45" i="43"/>
  <c r="AA43" i="43"/>
  <c r="AA46" i="43"/>
  <c r="AA38" i="43"/>
  <c r="AA30" i="43"/>
  <c r="AA14" i="43"/>
  <c r="AA31" i="43"/>
  <c r="AA15" i="43"/>
  <c r="AA39" i="43"/>
  <c r="AA33" i="43"/>
  <c r="AA25" i="43"/>
  <c r="AA17" i="43"/>
  <c r="AA27" i="43"/>
  <c r="AA36" i="43"/>
  <c r="AA32" i="43"/>
  <c r="AA29" i="43"/>
  <c r="AA18" i="43"/>
  <c r="AA41" i="43"/>
  <c r="K11" i="47"/>
  <c r="AA37" i="43"/>
  <c r="AA16" i="43"/>
  <c r="AA11" i="43"/>
  <c r="AA20" i="43"/>
  <c r="AA40" i="43"/>
  <c r="AA28" i="43"/>
  <c r="AA19" i="43"/>
  <c r="AQ21" i="90"/>
  <c r="M27" i="102"/>
  <c r="S8" i="77" s="1"/>
  <c r="U8" i="77" s="1"/>
  <c r="E8" i="76" s="1"/>
  <c r="K27" i="102"/>
  <c r="O8" i="77" s="1"/>
  <c r="Q8" i="77" s="1"/>
  <c r="E60" i="74" s="1"/>
  <c r="G27" i="102"/>
  <c r="G8" i="77" s="1"/>
  <c r="I8" i="77" s="1"/>
  <c r="I22" i="56" s="1"/>
  <c r="I27" i="102"/>
  <c r="K8" i="77" s="1"/>
  <c r="M8" i="77" s="1"/>
  <c r="I22" i="54" s="1"/>
  <c r="M22" i="54" s="1"/>
  <c r="AE27" i="102"/>
  <c r="BC8" i="77" s="1"/>
  <c r="BE8" i="77" s="1"/>
  <c r="I8" i="11" s="1"/>
  <c r="O27" i="102"/>
  <c r="W8" i="77" s="1"/>
  <c r="Y8" i="77" s="1"/>
  <c r="E8" i="75" s="1"/>
  <c r="E27" i="102"/>
  <c r="Y12" i="82"/>
  <c r="AA12" i="82" s="1"/>
  <c r="Q12" i="82"/>
  <c r="AO71" i="52"/>
  <c r="BY71" i="52"/>
  <c r="DQ8" i="81"/>
  <c r="DS8" i="81" s="1"/>
  <c r="DI8" i="81"/>
  <c r="DQ8" i="82"/>
  <c r="DS8" i="82" s="1"/>
  <c r="DI8" i="82"/>
  <c r="BY93" i="52"/>
  <c r="CC93" i="52" s="1"/>
  <c r="AO93" i="52"/>
  <c r="BI11" i="81"/>
  <c r="BQ11" i="81"/>
  <c r="AU9" i="83"/>
  <c r="AW9" i="83" s="1"/>
  <c r="BA9" i="83" s="1"/>
  <c r="M9" i="90"/>
  <c r="AC13" i="90"/>
  <c r="AM13" i="90"/>
  <c r="U9" i="84"/>
  <c r="M9" i="84"/>
  <c r="E9" i="79" s="1"/>
  <c r="AQ20" i="92"/>
  <c r="W15" i="54"/>
  <c r="Y14" i="82"/>
  <c r="AA14" i="82" s="1"/>
  <c r="Q14" i="82"/>
  <c r="AQ8" i="79"/>
  <c r="AY8" i="85"/>
  <c r="BC20" i="91"/>
  <c r="AS13" i="83"/>
  <c r="AW13" i="83" s="1"/>
  <c r="BA13" i="83" s="1"/>
  <c r="BA13" i="82"/>
  <c r="BE13" i="82" s="1"/>
  <c r="BA13" i="81"/>
  <c r="BE13" i="81" s="1"/>
  <c r="AS13" i="84"/>
  <c r="CI12" i="83"/>
  <c r="CK12" i="83" s="1"/>
  <c r="CO12" i="83" s="1"/>
  <c r="M12" i="88"/>
  <c r="O12" i="88" s="1"/>
  <c r="S12" i="88" s="1"/>
  <c r="AW15" i="82"/>
  <c r="AY15" i="82" s="1"/>
  <c r="AO15" i="82"/>
  <c r="BC20" i="89"/>
  <c r="BE16" i="83"/>
  <c r="BI16" i="83"/>
  <c r="BK16" i="83" s="1"/>
  <c r="BQ10" i="82"/>
  <c r="BI10" i="82"/>
  <c r="I11" i="27"/>
  <c r="M11" i="27" s="1"/>
  <c r="K29" i="74"/>
  <c r="I11" i="26" s="1"/>
  <c r="M11" i="26" s="1"/>
  <c r="Y14" i="81"/>
  <c r="AA14" i="81" s="1"/>
  <c r="Q14" i="81"/>
  <c r="AA31" i="44"/>
  <c r="AA15" i="44"/>
  <c r="AA41" i="44"/>
  <c r="AA32" i="44"/>
  <c r="AA16" i="44"/>
  <c r="AA36" i="44"/>
  <c r="AA18" i="44"/>
  <c r="AA43" i="44"/>
  <c r="AA25" i="44"/>
  <c r="AA19" i="44"/>
  <c r="AA38" i="44"/>
  <c r="AA46" i="44"/>
  <c r="AA20" i="44"/>
  <c r="AA33" i="44"/>
  <c r="AA27" i="44"/>
  <c r="AA42" i="44"/>
  <c r="K10" i="47"/>
  <c r="AA29" i="44"/>
  <c r="AA37" i="44"/>
  <c r="AA28" i="44"/>
  <c r="AA17" i="44"/>
  <c r="AA39" i="44"/>
  <c r="AA11" i="44"/>
  <c r="AA14" i="44"/>
  <c r="AA30" i="44"/>
  <c r="AA45" i="44"/>
  <c r="AA40" i="44"/>
  <c r="AQ18" i="88"/>
  <c r="CO10" i="84"/>
  <c r="BY10" i="79" s="1"/>
  <c r="CW10" i="84"/>
  <c r="BQ17" i="83"/>
  <c r="BU17" i="83" s="1"/>
  <c r="AK10" i="82"/>
  <c r="AS10" i="82"/>
  <c r="BC14" i="91"/>
  <c r="AW70" i="52"/>
  <c r="BC70" i="52" s="1"/>
  <c r="AI23" i="85"/>
  <c r="Y23" i="79"/>
  <c r="AY15" i="85"/>
  <c r="AQ15" i="79"/>
  <c r="AM16" i="85"/>
  <c r="AO16" i="85" s="1"/>
  <c r="AQ16" i="85" s="1"/>
  <c r="AS16" i="85" s="1"/>
  <c r="AU16" i="85" s="1"/>
  <c r="AW16" i="85" s="1"/>
  <c r="G16" i="87"/>
  <c r="I16" i="87" s="1"/>
  <c r="AY16" i="3" s="1"/>
  <c r="G684" i="1" s="1"/>
  <c r="W16" i="92"/>
  <c r="W12" i="89"/>
  <c r="BG12" i="89" s="1"/>
  <c r="I64" i="98"/>
  <c r="BC15" i="88"/>
  <c r="M13" i="81"/>
  <c r="U13" i="81"/>
  <c r="S11" i="92"/>
  <c r="W16" i="89"/>
  <c r="BG16" i="89" s="1"/>
  <c r="G74" i="113"/>
  <c r="I14" i="29" s="1"/>
  <c r="M14" i="29" s="1"/>
  <c r="S14" i="29" s="1"/>
  <c r="BA14" i="7" s="1"/>
  <c r="S16" i="88"/>
  <c r="AK29" i="51"/>
  <c r="BM29" i="51"/>
  <c r="BQ29" i="51" s="1"/>
  <c r="AQ17" i="88"/>
  <c r="Y18" i="82"/>
  <c r="AA18" i="82" s="1"/>
  <c r="Q18" i="82"/>
  <c r="E18" i="79" s="1"/>
  <c r="CA17" i="79"/>
  <c r="CE17" i="85"/>
  <c r="AG16" i="92"/>
  <c r="CG16" i="82"/>
  <c r="CO16" i="82"/>
  <c r="CO11" i="82"/>
  <c r="CG11" i="82"/>
  <c r="I46" i="26"/>
  <c r="M46" i="26" s="1"/>
  <c r="E41" i="103"/>
  <c r="CK18" i="82"/>
  <c r="CS18" i="82"/>
  <c r="CU18" i="82" s="1"/>
  <c r="AG12" i="88"/>
  <c r="U8" i="84"/>
  <c r="M8" i="84"/>
  <c r="E49" i="98"/>
  <c r="G13" i="116"/>
  <c r="CC68" i="52"/>
  <c r="CA68" i="52"/>
  <c r="S16" i="90"/>
  <c r="AO14" i="83"/>
  <c r="AQ14" i="83" s="1"/>
  <c r="AK14" i="83"/>
  <c r="K14" i="50"/>
  <c r="K20" i="52"/>
  <c r="K18" i="52"/>
  <c r="K15" i="50"/>
  <c r="BC17" i="89"/>
  <c r="DM14" i="81"/>
  <c r="DE14" i="81"/>
  <c r="CS19" i="81"/>
  <c r="CU19" i="81" s="1"/>
  <c r="CK19" i="81"/>
  <c r="BG19" i="79" s="1"/>
  <c r="BC14" i="92"/>
  <c r="AA21" i="30"/>
  <c r="AA13" i="30"/>
  <c r="AA12" i="30"/>
  <c r="S24" i="47"/>
  <c r="AA10" i="30"/>
  <c r="AA9" i="30"/>
  <c r="S41" i="31"/>
  <c r="I24" i="56"/>
  <c r="K9" i="74"/>
  <c r="I24" i="54" s="1"/>
  <c r="M24" i="54" s="1"/>
  <c r="CC18" i="80"/>
  <c r="CE18" i="80" s="1"/>
  <c r="BY18" i="80"/>
  <c r="AG21" i="80"/>
  <c r="AI21" i="80" s="1"/>
  <c r="AC21" i="80"/>
  <c r="S15" i="92"/>
  <c r="BC9" i="90"/>
  <c r="BC19" i="90"/>
  <c r="CK12" i="81"/>
  <c r="BG12" i="79" s="1"/>
  <c r="CS12" i="81"/>
  <c r="CU12" i="81" s="1"/>
  <c r="S18" i="91"/>
  <c r="BI17" i="81"/>
  <c r="BQ17" i="81"/>
  <c r="AA31" i="36"/>
  <c r="AA15" i="36"/>
  <c r="AA41" i="36"/>
  <c r="AA32" i="36"/>
  <c r="AA16" i="36"/>
  <c r="AA36" i="36"/>
  <c r="AA18" i="36"/>
  <c r="AA45" i="36"/>
  <c r="AA43" i="36"/>
  <c r="AA37" i="36"/>
  <c r="AA27" i="36"/>
  <c r="AA19" i="36"/>
  <c r="AA11" i="36"/>
  <c r="AA39" i="36"/>
  <c r="AA40" i="36"/>
  <c r="AA38" i="36"/>
  <c r="AA33" i="36"/>
  <c r="AA30" i="36"/>
  <c r="AA28" i="36"/>
  <c r="AA46" i="36"/>
  <c r="AA29" i="36"/>
  <c r="AA20" i="36"/>
  <c r="K18" i="47"/>
  <c r="AA14" i="36"/>
  <c r="AA17" i="36"/>
  <c r="AA42" i="36"/>
  <c r="AA25" i="36"/>
  <c r="DQ10" i="81"/>
  <c r="DS10" i="81" s="1"/>
  <c r="DI10" i="81"/>
  <c r="BC20" i="90"/>
  <c r="Q22" i="84"/>
  <c r="I22" i="84"/>
  <c r="BA41" i="32"/>
  <c r="AK41" i="32"/>
  <c r="S41" i="32"/>
  <c r="AU41" i="32"/>
  <c r="AE41" i="32"/>
  <c r="BM21" i="51"/>
  <c r="BQ21" i="51" s="1"/>
  <c r="AK21" i="51"/>
  <c r="G18" i="111"/>
  <c r="E44" i="96" s="1"/>
  <c r="G22" i="111"/>
  <c r="E49" i="96" s="1"/>
  <c r="G30" i="111"/>
  <c r="E57" i="96" s="1"/>
  <c r="G40" i="111"/>
  <c r="I147" i="11" s="1"/>
  <c r="G25" i="111"/>
  <c r="G41" i="111" s="1"/>
  <c r="E53" i="96" s="1"/>
  <c r="G14" i="111"/>
  <c r="E33" i="96" s="1"/>
  <c r="G28" i="111"/>
  <c r="I31" i="13" s="1"/>
  <c r="G38" i="111"/>
  <c r="E63" i="96" s="1"/>
  <c r="G34" i="111"/>
  <c r="G42" i="111" s="1"/>
  <c r="E65" i="96" s="1"/>
  <c r="G23" i="111"/>
  <c r="I135" i="11" s="1"/>
  <c r="G36" i="111"/>
  <c r="I145" i="11" s="1"/>
  <c r="G27" i="111"/>
  <c r="E12" i="97" s="1"/>
  <c r="G31" i="111"/>
  <c r="I29" i="21" s="1"/>
  <c r="G20" i="111"/>
  <c r="E41" i="96" s="1"/>
  <c r="G33" i="111"/>
  <c r="E59" i="96" s="1"/>
  <c r="G37" i="111"/>
  <c r="E61" i="96" s="1"/>
  <c r="G24" i="111"/>
  <c r="E51" i="96" s="1"/>
  <c r="G29" i="111"/>
  <c r="I31" i="16" s="1"/>
  <c r="G15" i="111"/>
  <c r="E35" i="96" s="1"/>
  <c r="G26" i="111"/>
  <c r="G17" i="111"/>
  <c r="E39" i="96" s="1"/>
  <c r="G39" i="111"/>
  <c r="G21" i="111"/>
  <c r="E42" i="96" s="1"/>
  <c r="G35" i="111"/>
  <c r="G32" i="111"/>
  <c r="I143" i="11" s="1"/>
  <c r="G19" i="111"/>
  <c r="E40" i="96" s="1"/>
  <c r="M8" i="55"/>
  <c r="G51" i="112"/>
  <c r="E54" i="96" s="1"/>
  <c r="I46" i="96"/>
  <c r="I19" i="55" s="1"/>
  <c r="M19" i="55" s="1"/>
  <c r="AQ16" i="90"/>
  <c r="AC13" i="92"/>
  <c r="AM13" i="92"/>
  <c r="I47" i="96"/>
  <c r="I21" i="55" s="1"/>
  <c r="M21" i="55" s="1"/>
  <c r="K47" i="96"/>
  <c r="I21" i="53" s="1"/>
  <c r="M21" i="53" s="1"/>
  <c r="Q21" i="53" s="1"/>
  <c r="W21" i="53" s="1"/>
  <c r="AM17" i="91"/>
  <c r="AC17" i="91"/>
  <c r="BQ16" i="81"/>
  <c r="BI16" i="81"/>
  <c r="G48" i="96"/>
  <c r="I48" i="96" s="1"/>
  <c r="G42" i="96"/>
  <c r="G16" i="96"/>
  <c r="AW18" i="84"/>
  <c r="BE18" i="84"/>
  <c r="AW13" i="80"/>
  <c r="AY13" i="80" s="1"/>
  <c r="AS13" i="80"/>
  <c r="AC15" i="91"/>
  <c r="AM15" i="91"/>
  <c r="CI11" i="83"/>
  <c r="CK11" i="83" s="1"/>
  <c r="CO11" i="83" s="1"/>
  <c r="M11" i="88"/>
  <c r="O11" i="88" s="1"/>
  <c r="S11" i="88" s="1"/>
  <c r="I9" i="27"/>
  <c r="K27" i="74"/>
  <c r="I9" i="26" s="1"/>
  <c r="Q8" i="50"/>
  <c r="Y8" i="50" s="1"/>
  <c r="AG18" i="88"/>
  <c r="Q40" i="33"/>
  <c r="AO20" i="84"/>
  <c r="AG20" i="84"/>
  <c r="CO17" i="81"/>
  <c r="CG17" i="81"/>
  <c r="BC10" i="88"/>
  <c r="BC21" i="91"/>
  <c r="AA22" i="30"/>
  <c r="AA23" i="30"/>
  <c r="AA24" i="30"/>
  <c r="AA8" i="30"/>
  <c r="AA34" i="30"/>
  <c r="O24" i="47"/>
  <c r="Y24" i="47" s="1"/>
  <c r="AA26" i="30"/>
  <c r="CS15" i="81"/>
  <c r="CU15" i="81" s="1"/>
  <c r="CK15" i="81"/>
  <c r="AK10" i="81"/>
  <c r="AS10" i="81"/>
  <c r="CC17" i="80"/>
  <c r="CE17" i="80" s="1"/>
  <c r="BY17" i="80"/>
  <c r="S10" i="92"/>
  <c r="BC17" i="88"/>
  <c r="Y16" i="79"/>
  <c r="AI16" i="85"/>
  <c r="AI11" i="85"/>
  <c r="Y11" i="79"/>
  <c r="AA41" i="45"/>
  <c r="AA32" i="45"/>
  <c r="AA16" i="45"/>
  <c r="AA42" i="45"/>
  <c r="AA33" i="45"/>
  <c r="AA25" i="45"/>
  <c r="AA17" i="45"/>
  <c r="AA45" i="45"/>
  <c r="AA43" i="45"/>
  <c r="AA37" i="45"/>
  <c r="AA27" i="45"/>
  <c r="AA19" i="45"/>
  <c r="AA11" i="45"/>
  <c r="AA20" i="45"/>
  <c r="AA30" i="45"/>
  <c r="AA29" i="45"/>
  <c r="AA40" i="45"/>
  <c r="AA18" i="45"/>
  <c r="K9" i="47"/>
  <c r="AA46" i="45"/>
  <c r="AA39" i="45"/>
  <c r="AA14" i="45"/>
  <c r="AA15" i="45"/>
  <c r="AA28" i="45"/>
  <c r="AA36" i="45"/>
  <c r="AA38" i="45"/>
  <c r="AA31" i="45"/>
  <c r="AQ9" i="79"/>
  <c r="AY9" i="85"/>
  <c r="AQ20" i="79"/>
  <c r="AY20" i="85"/>
  <c r="S14" i="89"/>
  <c r="AC19" i="89"/>
  <c r="AM19" i="89"/>
  <c r="BC21" i="92"/>
  <c r="Q13" i="84"/>
  <c r="I13" i="84"/>
  <c r="AA29" i="102"/>
  <c r="K29" i="102"/>
  <c r="Y29" i="102"/>
  <c r="E29" i="102"/>
  <c r="W29" i="102"/>
  <c r="U29" i="102"/>
  <c r="Q29" i="102"/>
  <c r="O29" i="102"/>
  <c r="S29" i="102"/>
  <c r="M29" i="102"/>
  <c r="AC29" i="102"/>
  <c r="E26" i="12"/>
  <c r="I61" i="53"/>
  <c r="AS11" i="82"/>
  <c r="AK11" i="82"/>
  <c r="AA40" i="31"/>
  <c r="AA31" i="31"/>
  <c r="AA41" i="31"/>
  <c r="AA32" i="31"/>
  <c r="AA42" i="31"/>
  <c r="AA33" i="31"/>
  <c r="AA46" i="31"/>
  <c r="AA38" i="31"/>
  <c r="AA36" i="31"/>
  <c r="AA15" i="31"/>
  <c r="AA20" i="31"/>
  <c r="AA18" i="31"/>
  <c r="AA46" i="35"/>
  <c r="AA38" i="35"/>
  <c r="AA28" i="35"/>
  <c r="AA39" i="35"/>
  <c r="AA29" i="35"/>
  <c r="AA40" i="35"/>
  <c r="AA30" i="35"/>
  <c r="AA27" i="31"/>
  <c r="AA31" i="35"/>
  <c r="AA37" i="31"/>
  <c r="AA43" i="31"/>
  <c r="AA29" i="31"/>
  <c r="AA14" i="35"/>
  <c r="AA15" i="35"/>
  <c r="AA41" i="35"/>
  <c r="AA25" i="35"/>
  <c r="AA17" i="35"/>
  <c r="AA43" i="35"/>
  <c r="AA18" i="35"/>
  <c r="AA16" i="35"/>
  <c r="AA19" i="35"/>
  <c r="AA37" i="35"/>
  <c r="AA33" i="35"/>
  <c r="AA20" i="35"/>
  <c r="AA11" i="35"/>
  <c r="K23" i="47"/>
  <c r="K19" i="47"/>
  <c r="AA17" i="31"/>
  <c r="AA36" i="35"/>
  <c r="AA28" i="31"/>
  <c r="AA14" i="31"/>
  <c r="AA30" i="31"/>
  <c r="AA19" i="31"/>
  <c r="AA42" i="35"/>
  <c r="AA45" i="35"/>
  <c r="AA27" i="35"/>
  <c r="AA16" i="31"/>
  <c r="AA45" i="31"/>
  <c r="AA25" i="31"/>
  <c r="AA39" i="31"/>
  <c r="AA32" i="35"/>
  <c r="AA11" i="31"/>
  <c r="Q40" i="45"/>
  <c r="BQ80" i="52"/>
  <c r="BW80" i="52" s="1"/>
  <c r="AI80" i="52"/>
  <c r="AC80" i="52"/>
  <c r="BI15" i="84"/>
  <c r="BA15" i="84"/>
  <c r="AO15" i="79" s="1"/>
  <c r="S41" i="42"/>
  <c r="CE19" i="85"/>
  <c r="CA19" i="79"/>
  <c r="BS12" i="85"/>
  <c r="BU12" i="85" s="1"/>
  <c r="BW12" i="85" s="1"/>
  <c r="BY12" i="85" s="1"/>
  <c r="CA12" i="85" s="1"/>
  <c r="CC12" i="85" s="1"/>
  <c r="AC19" i="84"/>
  <c r="AK19" i="84"/>
  <c r="AQ14" i="92"/>
  <c r="AC10" i="91"/>
  <c r="AM10" i="91"/>
  <c r="BQ16" i="84"/>
  <c r="BY16" i="84"/>
  <c r="AC74" i="52"/>
  <c r="BW74" i="52"/>
  <c r="BG74" i="52"/>
  <c r="BK74" i="52" s="1"/>
  <c r="Y74" i="52"/>
  <c r="BQ74" i="52"/>
  <c r="AW74" i="52"/>
  <c r="CA74" i="52"/>
  <c r="CG74" i="52" s="1"/>
  <c r="AM74" i="52"/>
  <c r="AS74" i="52" s="1"/>
  <c r="AI74" i="52"/>
  <c r="BC74" i="52"/>
  <c r="Q74" i="52"/>
  <c r="M10" i="84"/>
  <c r="U10" i="84"/>
  <c r="AA9" i="41"/>
  <c r="AA10" i="41"/>
  <c r="AA21" i="41"/>
  <c r="AA12" i="41"/>
  <c r="S13" i="47"/>
  <c r="AA13" i="41"/>
  <c r="I40" i="44"/>
  <c r="M40" i="44" s="1"/>
  <c r="E14" i="103"/>
  <c r="AG11" i="91"/>
  <c r="BI14" i="84"/>
  <c r="BA14" i="84"/>
  <c r="AO14" i="79" s="1"/>
  <c r="S12" i="85"/>
  <c r="AU12" i="3" s="1"/>
  <c r="G566" i="1" s="1"/>
  <c r="G12" i="79"/>
  <c r="AG16" i="89"/>
  <c r="AA39" i="30"/>
  <c r="AA29" i="30"/>
  <c r="AA40" i="30"/>
  <c r="AA30" i="30"/>
  <c r="AA14" i="30"/>
  <c r="AA31" i="30"/>
  <c r="AA15" i="30"/>
  <c r="AA45" i="30"/>
  <c r="AA41" i="30"/>
  <c r="AA32" i="30"/>
  <c r="AA16" i="30"/>
  <c r="AA37" i="30"/>
  <c r="AA46" i="30"/>
  <c r="AA27" i="30"/>
  <c r="AA25" i="30"/>
  <c r="AA36" i="30"/>
  <c r="AA28" i="30"/>
  <c r="AA33" i="30"/>
  <c r="E27" i="28"/>
  <c r="AA17" i="30"/>
  <c r="AA38" i="30"/>
  <c r="K24" i="47"/>
  <c r="AA18" i="30"/>
  <c r="AA11" i="30"/>
  <c r="AA19" i="30"/>
  <c r="AA20" i="30"/>
  <c r="CC66" i="52"/>
  <c r="CA66" i="52"/>
  <c r="G14" i="113"/>
  <c r="G19" i="113" s="1"/>
  <c r="I43" i="46" s="1"/>
  <c r="M43" i="46" s="1"/>
  <c r="G71" i="116"/>
  <c r="E37" i="98"/>
  <c r="CE75" i="52"/>
  <c r="BI21" i="82"/>
  <c r="BQ21" i="82"/>
  <c r="CC14" i="80"/>
  <c r="CE14" i="80" s="1"/>
  <c r="BY14" i="80"/>
  <c r="W21" i="89"/>
  <c r="K21" i="11"/>
  <c r="M21" i="11" s="1"/>
  <c r="K22" i="11"/>
  <c r="M22" i="11" s="1"/>
  <c r="W18" i="53"/>
  <c r="W38" i="54"/>
  <c r="S8" i="19"/>
  <c r="BS16" i="79"/>
  <c r="Q16" i="47" s="1"/>
  <c r="BC16" i="85"/>
  <c r="BE16" i="85" s="1"/>
  <c r="BG16" i="85" s="1"/>
  <c r="BI16" i="85" s="1"/>
  <c r="BK16" i="85" s="1"/>
  <c r="BM16" i="85" s="1"/>
  <c r="I63" i="98"/>
  <c r="AY23" i="91"/>
  <c r="DQ20" i="82"/>
  <c r="DS20" i="82" s="1"/>
  <c r="DI20" i="82"/>
  <c r="BC14" i="89"/>
  <c r="CK19" i="84"/>
  <c r="CS19" i="84"/>
  <c r="AQ59" i="99"/>
  <c r="AS59" i="99" s="1"/>
  <c r="Q22" i="89" s="1"/>
  <c r="S22" i="89" s="1"/>
  <c r="AY25" i="144"/>
  <c r="AU22" i="89" s="1"/>
  <c r="AY22" i="89" s="1"/>
  <c r="BM15" i="81"/>
  <c r="BU15" i="81"/>
  <c r="BW15" i="81" s="1"/>
  <c r="BC19" i="91"/>
  <c r="BC10" i="90"/>
  <c r="CG20" i="82"/>
  <c r="CO20" i="82"/>
  <c r="AA46" i="38"/>
  <c r="AA38" i="38"/>
  <c r="AA28" i="38"/>
  <c r="AA20" i="38"/>
  <c r="AA39" i="38"/>
  <c r="AA29" i="38"/>
  <c r="AA40" i="38"/>
  <c r="AA30" i="38"/>
  <c r="AA14" i="38"/>
  <c r="AA31" i="38"/>
  <c r="AA15" i="38"/>
  <c r="AA41" i="38"/>
  <c r="AA27" i="38"/>
  <c r="AA18" i="38"/>
  <c r="AA16" i="38"/>
  <c r="AA11" i="38"/>
  <c r="AA33" i="38"/>
  <c r="AA45" i="38"/>
  <c r="AA36" i="38"/>
  <c r="AA17" i="38"/>
  <c r="AA32" i="38"/>
  <c r="AA25" i="38"/>
  <c r="AA37" i="38"/>
  <c r="K16" i="47"/>
  <c r="AA42" i="38"/>
  <c r="AA19" i="38"/>
  <c r="AA43" i="38"/>
  <c r="I23" i="88"/>
  <c r="BU8" i="88"/>
  <c r="AM8" i="88"/>
  <c r="AC8" i="88"/>
  <c r="AQ18" i="91"/>
  <c r="CA72" i="52"/>
  <c r="CE72" i="52" s="1"/>
  <c r="K64" i="96"/>
  <c r="I36" i="53" s="1"/>
  <c r="M36" i="53" s="1"/>
  <c r="Q36" i="53" s="1"/>
  <c r="W36" i="53" s="1"/>
  <c r="I64" i="96"/>
  <c r="I36" i="55" s="1"/>
  <c r="M36" i="55" s="1"/>
  <c r="M18" i="79"/>
  <c r="W18" i="84"/>
  <c r="O18" i="79" s="1"/>
  <c r="S18" i="79" s="1"/>
  <c r="U18" i="79" s="1"/>
  <c r="CG8" i="82"/>
  <c r="CO8" i="82"/>
  <c r="S8" i="36"/>
  <c r="Q8" i="36"/>
  <c r="E51" i="98"/>
  <c r="G35" i="116"/>
  <c r="G11" i="79"/>
  <c r="S11" i="85"/>
  <c r="AU11" i="3" s="1"/>
  <c r="G537" i="1" s="1"/>
  <c r="BC11" i="90"/>
  <c r="AG59" i="99"/>
  <c r="Q22" i="90" s="1"/>
  <c r="AA42" i="46"/>
  <c r="AC42" i="46" s="1"/>
  <c r="AA33" i="46"/>
  <c r="AC33" i="46" s="1"/>
  <c r="AA36" i="46"/>
  <c r="AC36" i="46" s="1"/>
  <c r="AA46" i="46"/>
  <c r="AC46" i="46" s="1"/>
  <c r="AA38" i="46"/>
  <c r="AC38" i="46" s="1"/>
  <c r="AA28" i="46"/>
  <c r="AC28" i="46" s="1"/>
  <c r="AA25" i="46"/>
  <c r="AC25" i="46" s="1"/>
  <c r="AA19" i="46"/>
  <c r="AC19" i="46" s="1"/>
  <c r="AA11" i="46"/>
  <c r="AC11" i="46" s="1"/>
  <c r="AA15" i="46"/>
  <c r="AC15" i="46" s="1"/>
  <c r="AA16" i="46"/>
  <c r="AC16" i="46" s="1"/>
  <c r="AA31" i="46"/>
  <c r="AC31" i="46" s="1"/>
  <c r="AA29" i="46"/>
  <c r="AC29" i="46" s="1"/>
  <c r="AA45" i="46"/>
  <c r="AC45" i="46" s="1"/>
  <c r="AC47" i="46" s="1"/>
  <c r="AK8" i="7" s="1"/>
  <c r="AA27" i="46"/>
  <c r="AC27" i="46" s="1"/>
  <c r="AA14" i="46"/>
  <c r="AC14" i="46" s="1"/>
  <c r="AA40" i="46"/>
  <c r="AC40" i="46" s="1"/>
  <c r="AA18" i="46"/>
  <c r="AC18" i="46" s="1"/>
  <c r="K8" i="47"/>
  <c r="AA17" i="46"/>
  <c r="AC17" i="46" s="1"/>
  <c r="AA32" i="46"/>
  <c r="AC32" i="46" s="1"/>
  <c r="AA30" i="46"/>
  <c r="AC30" i="46" s="1"/>
  <c r="AA39" i="46"/>
  <c r="AC39" i="46" s="1"/>
  <c r="AA43" i="46"/>
  <c r="AC43" i="46" s="1"/>
  <c r="AA41" i="46"/>
  <c r="AC41" i="46" s="1"/>
  <c r="AA20" i="46"/>
  <c r="AC20" i="46" s="1"/>
  <c r="AA37" i="46"/>
  <c r="AC37" i="46" s="1"/>
  <c r="AO31" i="52"/>
  <c r="BY31" i="52"/>
  <c r="CC31" i="52" s="1"/>
  <c r="AY23" i="89"/>
  <c r="G14" i="117"/>
  <c r="G87" i="113"/>
  <c r="U22" i="82"/>
  <c r="M22" i="82"/>
  <c r="CW16" i="83"/>
  <c r="CY16" i="83" s="1"/>
  <c r="CS16" i="83"/>
  <c r="I58" i="98"/>
  <c r="BM11" i="51"/>
  <c r="BQ11" i="51" s="1"/>
  <c r="AK11" i="51"/>
  <c r="AO49" i="52"/>
  <c r="BY49" i="52"/>
  <c r="CC49" i="52" s="1"/>
  <c r="AO25" i="52"/>
  <c r="BY25" i="52"/>
  <c r="CC25" i="52" s="1"/>
  <c r="BI11" i="82"/>
  <c r="BQ11" i="82"/>
  <c r="AM71" i="52"/>
  <c r="Q13" i="54"/>
  <c r="W13" i="54" s="1"/>
  <c r="S19" i="91"/>
  <c r="G53" i="115"/>
  <c r="CW11" i="83" l="1"/>
  <c r="CY11" i="83" s="1"/>
  <c r="CS11" i="83"/>
  <c r="BC17" i="77"/>
  <c r="BE17" i="77" s="1"/>
  <c r="I55" i="11" s="1"/>
  <c r="M55" i="11" s="1"/>
  <c r="BC14" i="77"/>
  <c r="BE14" i="77" s="1"/>
  <c r="I43" i="11" s="1"/>
  <c r="M43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C11" i="77"/>
  <c r="BE11" i="77" s="1"/>
  <c r="I31" i="11" s="1"/>
  <c r="M31" i="11" s="1"/>
  <c r="BC15" i="77"/>
  <c r="BE15" i="77" s="1"/>
  <c r="I47" i="11" s="1"/>
  <c r="M47" i="11" s="1"/>
  <c r="BC12" i="77"/>
  <c r="BE12" i="77" s="1"/>
  <c r="I35" i="11" s="1"/>
  <c r="M35" i="11" s="1"/>
  <c r="W22" i="91"/>
  <c r="M8" i="29"/>
  <c r="W22" i="88"/>
  <c r="BC23" i="91"/>
  <c r="CW12" i="83"/>
  <c r="CY12" i="83" s="1"/>
  <c r="CS12" i="83"/>
  <c r="AW36" i="36"/>
  <c r="AW18" i="36"/>
  <c r="AW38" i="36"/>
  <c r="AW31" i="36"/>
  <c r="AW15" i="36"/>
  <c r="AW32" i="36"/>
  <c r="AW16" i="36"/>
  <c r="AW20" i="36"/>
  <c r="AW41" i="36"/>
  <c r="AW42" i="36"/>
  <c r="I18" i="79"/>
  <c r="K18" i="79" s="1"/>
  <c r="AW45" i="36"/>
  <c r="AW33" i="36"/>
  <c r="AW27" i="36"/>
  <c r="AW39" i="36"/>
  <c r="AW17" i="36"/>
  <c r="AW14" i="36"/>
  <c r="AW29" i="36"/>
  <c r="AW37" i="36"/>
  <c r="AW46" i="36"/>
  <c r="AW25" i="36"/>
  <c r="AW28" i="36"/>
  <c r="AW30" i="36"/>
  <c r="AW19" i="36"/>
  <c r="AW43" i="36"/>
  <c r="AW11" i="36"/>
  <c r="AW40" i="36"/>
  <c r="W17" i="54"/>
  <c r="W20" i="54" s="1"/>
  <c r="BI17" i="83"/>
  <c r="BK17" i="83" s="1"/>
  <c r="BE17" i="83"/>
  <c r="S42" i="45"/>
  <c r="Q42" i="45"/>
  <c r="I14" i="49"/>
  <c r="M14" i="49" s="1"/>
  <c r="Q14" i="49" s="1"/>
  <c r="W14" i="49" s="1"/>
  <c r="E10" i="103"/>
  <c r="AE13" i="77"/>
  <c r="AG13" i="77" s="1"/>
  <c r="I22" i="17" s="1"/>
  <c r="M22" i="17" s="1"/>
  <c r="AE10" i="77"/>
  <c r="AG10" i="77" s="1"/>
  <c r="I19" i="17" s="1"/>
  <c r="M19" i="17" s="1"/>
  <c r="AE12" i="77"/>
  <c r="AG12" i="77" s="1"/>
  <c r="I21" i="17" s="1"/>
  <c r="M21" i="17" s="1"/>
  <c r="AE17" i="77"/>
  <c r="AG17" i="77" s="1"/>
  <c r="I26" i="17" s="1"/>
  <c r="M26" i="17" s="1"/>
  <c r="AE14" i="77"/>
  <c r="AG14" i="77" s="1"/>
  <c r="I23" i="17" s="1"/>
  <c r="M23" i="17" s="1"/>
  <c r="AE11" i="77"/>
  <c r="AG11" i="77" s="1"/>
  <c r="I20" i="17" s="1"/>
  <c r="M20" i="17" s="1"/>
  <c r="AE15" i="77"/>
  <c r="AG15" i="77" s="1"/>
  <c r="I24" i="17" s="1"/>
  <c r="M24" i="17" s="1"/>
  <c r="AE16" i="77"/>
  <c r="AG16" i="77" s="1"/>
  <c r="I25" i="17" s="1"/>
  <c r="M25" i="17" s="1"/>
  <c r="K40" i="96"/>
  <c r="I20" i="53" s="1"/>
  <c r="M20" i="53" s="1"/>
  <c r="Q20" i="53" s="1"/>
  <c r="W20" i="53" s="1"/>
  <c r="I40" i="96"/>
  <c r="I20" i="55" s="1"/>
  <c r="M20" i="55" s="1"/>
  <c r="W16" i="90"/>
  <c r="BG16" i="90" s="1"/>
  <c r="AW45" i="42"/>
  <c r="AW43" i="42"/>
  <c r="AW37" i="42"/>
  <c r="AW27" i="42"/>
  <c r="AW11" i="42"/>
  <c r="AW36" i="42"/>
  <c r="AW32" i="42"/>
  <c r="AW25" i="42"/>
  <c r="AW18" i="42"/>
  <c r="AW16" i="42"/>
  <c r="AW42" i="42"/>
  <c r="AW41" i="42"/>
  <c r="AW33" i="42"/>
  <c r="AW15" i="42"/>
  <c r="AW17" i="42"/>
  <c r="I12" i="79"/>
  <c r="K12" i="79" s="1"/>
  <c r="AW14" i="42"/>
  <c r="AW19" i="42"/>
  <c r="AW20" i="42"/>
  <c r="AW29" i="42"/>
  <c r="AW28" i="42"/>
  <c r="AW30" i="42"/>
  <c r="AW40" i="42"/>
  <c r="AW46" i="42"/>
  <c r="AW38" i="42"/>
  <c r="AW31" i="42"/>
  <c r="AW39" i="42"/>
  <c r="AQ15" i="89"/>
  <c r="AK13" i="83"/>
  <c r="AO13" i="83"/>
  <c r="AQ13" i="83" s="1"/>
  <c r="BA9" i="7"/>
  <c r="BO8" i="85"/>
  <c r="BI8" i="79"/>
  <c r="G18" i="87"/>
  <c r="I18" i="87" s="1"/>
  <c r="AY18" i="3" s="1"/>
  <c r="G742" i="1" s="1"/>
  <c r="W18" i="92"/>
  <c r="AO37" i="52"/>
  <c r="BY37" i="52"/>
  <c r="CC37" i="52" s="1"/>
  <c r="AW31" i="38"/>
  <c r="AW15" i="38"/>
  <c r="AW20" i="38"/>
  <c r="AW14" i="38"/>
  <c r="AW11" i="38"/>
  <c r="AW39" i="38"/>
  <c r="AW38" i="38"/>
  <c r="AW29" i="38"/>
  <c r="AW28" i="38"/>
  <c r="AW43" i="38"/>
  <c r="AW45" i="38"/>
  <c r="AW30" i="38"/>
  <c r="AW40" i="38"/>
  <c r="I16" i="79"/>
  <c r="K16" i="79" s="1"/>
  <c r="AM41" i="38" s="1"/>
  <c r="AO41" i="38" s="1"/>
  <c r="AW19" i="38"/>
  <c r="AW46" i="38"/>
  <c r="AW17" i="38"/>
  <c r="AW25" i="38"/>
  <c r="AW41" i="38"/>
  <c r="AY41" i="38" s="1"/>
  <c r="AW32" i="38"/>
  <c r="AW36" i="38"/>
  <c r="AW16" i="38"/>
  <c r="AW42" i="38"/>
  <c r="AW27" i="38"/>
  <c r="AW37" i="38"/>
  <c r="AW18" i="38"/>
  <c r="AW33" i="38"/>
  <c r="AY13" i="85"/>
  <c r="AQ13" i="79"/>
  <c r="CW23" i="83"/>
  <c r="CY23" i="83" s="1"/>
  <c r="CS23" i="83"/>
  <c r="AC9" i="90"/>
  <c r="AM9" i="90"/>
  <c r="I23" i="90"/>
  <c r="BU12" i="82"/>
  <c r="BW12" i="82" s="1"/>
  <c r="BM12" i="82"/>
  <c r="I149" i="11"/>
  <c r="E37" i="103"/>
  <c r="AG9" i="84"/>
  <c r="AO9" i="84"/>
  <c r="BY17" i="52"/>
  <c r="CC17" i="52" s="1"/>
  <c r="AO17" i="52"/>
  <c r="I44" i="96"/>
  <c r="I17" i="55" s="1"/>
  <c r="M17" i="55" s="1"/>
  <c r="BM17" i="81"/>
  <c r="BU17" i="81"/>
  <c r="BW17" i="81" s="1"/>
  <c r="G15" i="87"/>
  <c r="I15" i="87" s="1"/>
  <c r="AY15" i="3" s="1"/>
  <c r="G655" i="1" s="1"/>
  <c r="W15" i="92"/>
  <c r="Y24" i="54"/>
  <c r="Q24" i="54"/>
  <c r="W24" i="54" s="1"/>
  <c r="W11" i="92"/>
  <c r="BG11" i="92" s="1"/>
  <c r="G11" i="87"/>
  <c r="I11" i="87" s="1"/>
  <c r="AY11" i="3" s="1"/>
  <c r="G539" i="1" s="1"/>
  <c r="AQ22" i="39"/>
  <c r="AQ23" i="39"/>
  <c r="AQ24" i="39"/>
  <c r="AQ8" i="39"/>
  <c r="AQ34" i="39"/>
  <c r="AQ26" i="39"/>
  <c r="AW13" i="84"/>
  <c r="BE13" i="84"/>
  <c r="AQ34" i="46"/>
  <c r="AS34" i="46" s="1"/>
  <c r="AQ26" i="46"/>
  <c r="AS26" i="46" s="1"/>
  <c r="AQ23" i="46"/>
  <c r="AS23" i="46" s="1"/>
  <c r="AQ22" i="46"/>
  <c r="AS22" i="46" s="1"/>
  <c r="AQ8" i="46"/>
  <c r="AS8" i="46" s="1"/>
  <c r="AQ24" i="46"/>
  <c r="AS24" i="46" s="1"/>
  <c r="W9" i="84"/>
  <c r="O9" i="79" s="1"/>
  <c r="S9" i="79" s="1"/>
  <c r="U9" i="79" s="1"/>
  <c r="M9" i="79"/>
  <c r="AW42" i="40"/>
  <c r="AW33" i="40"/>
  <c r="AW17" i="40"/>
  <c r="AW32" i="40"/>
  <c r="AW30" i="40"/>
  <c r="AW41" i="40"/>
  <c r="AW31" i="40"/>
  <c r="AW29" i="40"/>
  <c r="AW14" i="40"/>
  <c r="AW15" i="40"/>
  <c r="AW40" i="40"/>
  <c r="AW16" i="40"/>
  <c r="I14" i="79"/>
  <c r="K14" i="79" s="1"/>
  <c r="AW39" i="40"/>
  <c r="AW45" i="40"/>
  <c r="AW25" i="40"/>
  <c r="AW43" i="40"/>
  <c r="AW11" i="40"/>
  <c r="AW46" i="40"/>
  <c r="AW38" i="40"/>
  <c r="AW19" i="40"/>
  <c r="AW36" i="40"/>
  <c r="AW27" i="40"/>
  <c r="AW20" i="40"/>
  <c r="AW18" i="40"/>
  <c r="AW37" i="40"/>
  <c r="AW28" i="40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32" i="76"/>
  <c r="Q32" i="76" s="1"/>
  <c r="I33" i="44" s="1"/>
  <c r="M33" i="44" s="1"/>
  <c r="O24" i="76"/>
  <c r="Q24" i="76" s="1"/>
  <c r="I25" i="44" s="1"/>
  <c r="M25" i="44" s="1"/>
  <c r="O16" i="76"/>
  <c r="O8" i="76"/>
  <c r="O27" i="76"/>
  <c r="Q27" i="76" s="1"/>
  <c r="I28" i="44" s="1"/>
  <c r="M28" i="44" s="1"/>
  <c r="O19" i="76"/>
  <c r="O11" i="76"/>
  <c r="Q11" i="76" s="1"/>
  <c r="I12" i="44" s="1"/>
  <c r="M12" i="44" s="1"/>
  <c r="O33" i="76"/>
  <c r="Q33" i="76" s="1"/>
  <c r="I34" i="44" s="1"/>
  <c r="M34" i="44" s="1"/>
  <c r="O17" i="76"/>
  <c r="O20" i="76"/>
  <c r="O22" i="76"/>
  <c r="Q22" i="76" s="1"/>
  <c r="I23" i="44" s="1"/>
  <c r="M23" i="44" s="1"/>
  <c r="O28" i="76"/>
  <c r="Q28" i="76" s="1"/>
  <c r="I29" i="44" s="1"/>
  <c r="M29" i="44" s="1"/>
  <c r="O12" i="76"/>
  <c r="O9" i="76"/>
  <c r="O21" i="76"/>
  <c r="O14" i="76"/>
  <c r="O13" i="76"/>
  <c r="O25" i="76"/>
  <c r="Q25" i="76" s="1"/>
  <c r="I26" i="44" s="1"/>
  <c r="M26" i="44" s="1"/>
  <c r="O30" i="76"/>
  <c r="Q30" i="76" s="1"/>
  <c r="I31" i="44" s="1"/>
  <c r="M31" i="44" s="1"/>
  <c r="O29" i="76"/>
  <c r="Q29" i="76" s="1"/>
  <c r="I30" i="44" s="1"/>
  <c r="M30" i="44" s="1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1" i="76"/>
  <c r="G24" i="76"/>
  <c r="I24" i="76" s="1"/>
  <c r="I25" i="46" s="1"/>
  <c r="M25" i="46" s="1"/>
  <c r="G8" i="76"/>
  <c r="I8" i="76" s="1"/>
  <c r="I9" i="46" s="1"/>
  <c r="G26" i="76"/>
  <c r="I26" i="76" s="1"/>
  <c r="I27" i="46" s="1"/>
  <c r="M27" i="46" s="1"/>
  <c r="G10" i="76"/>
  <c r="G32" i="76"/>
  <c r="I32" i="76" s="1"/>
  <c r="I33" i="46" s="1"/>
  <c r="M33" i="46" s="1"/>
  <c r="G16" i="76"/>
  <c r="G29" i="76"/>
  <c r="I29" i="76" s="1"/>
  <c r="I30" i="46" s="1"/>
  <c r="M30" i="46" s="1"/>
  <c r="G9" i="76"/>
  <c r="G25" i="76"/>
  <c r="I25" i="76" s="1"/>
  <c r="I26" i="46" s="1"/>
  <c r="M26" i="46" s="1"/>
  <c r="G33" i="76"/>
  <c r="I33" i="76" s="1"/>
  <c r="I34" i="46" s="1"/>
  <c r="M34" i="46" s="1"/>
  <c r="G13" i="76"/>
  <c r="G18" i="76"/>
  <c r="G17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M8" i="76" s="1"/>
  <c r="I9" i="32" s="1"/>
  <c r="BK27" i="76"/>
  <c r="BM27" i="76" s="1"/>
  <c r="I28" i="32" s="1"/>
  <c r="M28" i="32" s="1"/>
  <c r="BK19" i="76"/>
  <c r="BK11" i="76"/>
  <c r="BM11" i="76" s="1"/>
  <c r="I12" i="32" s="1"/>
  <c r="M12" i="32" s="1"/>
  <c r="BK25" i="76"/>
  <c r="BM25" i="76" s="1"/>
  <c r="I26" i="32" s="1"/>
  <c r="M26" i="32" s="1"/>
  <c r="BK9" i="76"/>
  <c r="BK28" i="76"/>
  <c r="BM28" i="76" s="1"/>
  <c r="I29" i="32" s="1"/>
  <c r="M29" i="32" s="1"/>
  <c r="BK12" i="76"/>
  <c r="BK30" i="76"/>
  <c r="BM30" i="76" s="1"/>
  <c r="I31" i="32" s="1"/>
  <c r="M31" i="32" s="1"/>
  <c r="BK14" i="76"/>
  <c r="BK20" i="76"/>
  <c r="BK17" i="76"/>
  <c r="BK29" i="76"/>
  <c r="BM29" i="76" s="1"/>
  <c r="I30" i="32" s="1"/>
  <c r="M30" i="32" s="1"/>
  <c r="BK22" i="76"/>
  <c r="BM22" i="76" s="1"/>
  <c r="I23" i="32" s="1"/>
  <c r="M23" i="32" s="1"/>
  <c r="BK13" i="76"/>
  <c r="BK21" i="76"/>
  <c r="BK33" i="76"/>
  <c r="BM33" i="76" s="1"/>
  <c r="I34" i="32" s="1"/>
  <c r="M34" i="32" s="1"/>
  <c r="M12" i="79"/>
  <c r="W12" i="84"/>
  <c r="O12" i="79" s="1"/>
  <c r="S12" i="79" s="1"/>
  <c r="U12" i="79" s="1"/>
  <c r="W40" i="42" s="1"/>
  <c r="AG15" i="89"/>
  <c r="BU20" i="84"/>
  <c r="CC20" i="84"/>
  <c r="W17" i="90"/>
  <c r="BA8" i="84"/>
  <c r="BI8" i="84"/>
  <c r="M15" i="79"/>
  <c r="W15" i="84"/>
  <c r="O15" i="79" s="1"/>
  <c r="S15" i="79" s="1"/>
  <c r="U15" i="79" s="1"/>
  <c r="AG11" i="92"/>
  <c r="AS13" i="82"/>
  <c r="AK13" i="82"/>
  <c r="S43" i="33"/>
  <c r="G28" i="113"/>
  <c r="I43" i="45" s="1"/>
  <c r="M43" i="45" s="1"/>
  <c r="G108" i="113"/>
  <c r="I42" i="36" s="1"/>
  <c r="M42" i="36" s="1"/>
  <c r="G119" i="113"/>
  <c r="I19" i="29" s="1"/>
  <c r="M19" i="29" s="1"/>
  <c r="S19" i="29" s="1"/>
  <c r="BA19" i="7" s="1"/>
  <c r="Y11" i="54"/>
  <c r="AM9" i="92"/>
  <c r="AC9" i="92"/>
  <c r="I23" i="92"/>
  <c r="CO11" i="84"/>
  <c r="CW11" i="84"/>
  <c r="AQ19" i="90"/>
  <c r="BU18" i="82"/>
  <c r="BW18" i="82" s="1"/>
  <c r="BM18" i="82"/>
  <c r="BY52" i="52"/>
  <c r="CC52" i="52" s="1"/>
  <c r="AO52" i="52"/>
  <c r="AO41" i="52"/>
  <c r="BY41" i="52"/>
  <c r="CC41" i="52" s="1"/>
  <c r="AQ13" i="89"/>
  <c r="DM22" i="82"/>
  <c r="DE22" i="82"/>
  <c r="W16" i="84"/>
  <c r="O16" i="79" s="1"/>
  <c r="S16" i="79" s="1"/>
  <c r="U16" i="79" s="1"/>
  <c r="M16" i="79"/>
  <c r="BI11" i="83"/>
  <c r="BK11" i="83" s="1"/>
  <c r="BE11" i="83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AQ39" i="40"/>
  <c r="AQ37" i="40"/>
  <c r="AQ20" i="40"/>
  <c r="AQ18" i="40"/>
  <c r="AQ11" i="40"/>
  <c r="AQ27" i="40"/>
  <c r="AQ28" i="40"/>
  <c r="AQ29" i="40"/>
  <c r="AQ46" i="40"/>
  <c r="AQ45" i="40"/>
  <c r="AQ36" i="40"/>
  <c r="AQ43" i="40"/>
  <c r="AQ19" i="40"/>
  <c r="AQ38" i="40"/>
  <c r="AG15" i="92"/>
  <c r="DQ14" i="82"/>
  <c r="DS14" i="82" s="1"/>
  <c r="DI14" i="82"/>
  <c r="AC23" i="81"/>
  <c r="AG23" i="81" s="1"/>
  <c r="AC23" i="82"/>
  <c r="AG23" i="82" s="1"/>
  <c r="Y23" i="83"/>
  <c r="AC23" i="83" s="1"/>
  <c r="AG23" i="83" s="1"/>
  <c r="Y23" i="84"/>
  <c r="DI11" i="81"/>
  <c r="DQ11" i="81"/>
  <c r="DS11" i="81" s="1"/>
  <c r="DE13" i="81"/>
  <c r="DM13" i="81"/>
  <c r="AQ31" i="44"/>
  <c r="AQ15" i="44"/>
  <c r="AQ41" i="44"/>
  <c r="AQ32" i="44"/>
  <c r="AQ16" i="44"/>
  <c r="AQ36" i="44"/>
  <c r="AQ18" i="44"/>
  <c r="AQ46" i="44"/>
  <c r="AQ38" i="44"/>
  <c r="AQ43" i="44"/>
  <c r="AQ11" i="44"/>
  <c r="AQ25" i="44"/>
  <c r="AQ27" i="44"/>
  <c r="AQ37" i="44"/>
  <c r="AQ42" i="44"/>
  <c r="AQ17" i="44"/>
  <c r="AQ20" i="44"/>
  <c r="AQ30" i="44"/>
  <c r="AQ19" i="44"/>
  <c r="AQ33" i="44"/>
  <c r="AQ29" i="44"/>
  <c r="AQ28" i="44"/>
  <c r="AQ45" i="44"/>
  <c r="AQ14" i="44"/>
  <c r="AQ39" i="44"/>
  <c r="AQ40" i="44"/>
  <c r="S40" i="30"/>
  <c r="Q40" i="30"/>
  <c r="AG18" i="90"/>
  <c r="AQ22" i="88"/>
  <c r="Y17" i="79"/>
  <c r="AI17" i="85"/>
  <c r="AQ11" i="88"/>
  <c r="G13" i="117"/>
  <c r="G16" i="117"/>
  <c r="E69" i="96" s="1"/>
  <c r="M17" i="52"/>
  <c r="S11" i="23"/>
  <c r="AQ12" i="92"/>
  <c r="AQ30" i="75"/>
  <c r="AS30" i="75" s="1"/>
  <c r="I39" i="26" s="1"/>
  <c r="M39" i="26" s="1"/>
  <c r="AQ29" i="75"/>
  <c r="AS29" i="75" s="1"/>
  <c r="I38" i="26" s="1"/>
  <c r="M38" i="26" s="1"/>
  <c r="AQ26" i="75"/>
  <c r="AS26" i="75" s="1"/>
  <c r="I35" i="26" s="1"/>
  <c r="M35" i="26" s="1"/>
  <c r="AQ32" i="75"/>
  <c r="AS32" i="75" s="1"/>
  <c r="I41" i="26" s="1"/>
  <c r="M41" i="26" s="1"/>
  <c r="AQ31" i="75"/>
  <c r="AS31" i="75" s="1"/>
  <c r="I40" i="26" s="1"/>
  <c r="M40" i="26" s="1"/>
  <c r="AQ17" i="75"/>
  <c r="AQ9" i="75"/>
  <c r="AQ22" i="75"/>
  <c r="AS22" i="75" s="1"/>
  <c r="I31" i="26" s="1"/>
  <c r="M31" i="26" s="1"/>
  <c r="AQ14" i="75"/>
  <c r="AQ28" i="75"/>
  <c r="AS28" i="75" s="1"/>
  <c r="I37" i="26" s="1"/>
  <c r="M37" i="26" s="1"/>
  <c r="AQ16" i="75"/>
  <c r="AQ8" i="75"/>
  <c r="AQ27" i="75"/>
  <c r="AS27" i="75" s="1"/>
  <c r="I36" i="26" s="1"/>
  <c r="M36" i="26" s="1"/>
  <c r="AQ21" i="75"/>
  <c r="AQ13" i="75"/>
  <c r="AQ15" i="75"/>
  <c r="AQ33" i="75"/>
  <c r="AS33" i="75" s="1"/>
  <c r="I42" i="26" s="1"/>
  <c r="M42" i="26" s="1"/>
  <c r="AQ12" i="75"/>
  <c r="AQ10" i="75"/>
  <c r="AQ24" i="75"/>
  <c r="AS24" i="75" s="1"/>
  <c r="I33" i="26" s="1"/>
  <c r="M33" i="26" s="1"/>
  <c r="AQ23" i="75"/>
  <c r="AS23" i="75" s="1"/>
  <c r="I32" i="26" s="1"/>
  <c r="M32" i="26" s="1"/>
  <c r="AQ20" i="75"/>
  <c r="AQ25" i="75"/>
  <c r="AS25" i="75" s="1"/>
  <c r="I34" i="26" s="1"/>
  <c r="M34" i="26" s="1"/>
  <c r="AQ11" i="75"/>
  <c r="AS11" i="75" s="1"/>
  <c r="I20" i="26" s="1"/>
  <c r="M20" i="26" s="1"/>
  <c r="AQ18" i="75"/>
  <c r="M45" i="97"/>
  <c r="Y45" i="97" s="1"/>
  <c r="I49" i="26" s="1"/>
  <c r="M49" i="26" s="1"/>
  <c r="AQ19" i="75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6" i="75"/>
  <c r="M26" i="75" s="1"/>
  <c r="I69" i="23" s="1"/>
  <c r="M69" i="23" s="1"/>
  <c r="S69" i="23" s="1"/>
  <c r="K25" i="75"/>
  <c r="M25" i="75" s="1"/>
  <c r="I66" i="23" s="1"/>
  <c r="M66" i="23" s="1"/>
  <c r="K17" i="75"/>
  <c r="K9" i="75"/>
  <c r="K33" i="75"/>
  <c r="M33" i="75" s="1"/>
  <c r="I63" i="23" s="1"/>
  <c r="M63" i="23" s="1"/>
  <c r="K24" i="75"/>
  <c r="M24" i="75" s="1"/>
  <c r="I60" i="23" s="1"/>
  <c r="M60" i="23" s="1"/>
  <c r="S60" i="23" s="1"/>
  <c r="K22" i="75"/>
  <c r="M22" i="75" s="1"/>
  <c r="I54" i="23" s="1"/>
  <c r="M54" i="23" s="1"/>
  <c r="K14" i="75"/>
  <c r="K16" i="75"/>
  <c r="K8" i="75"/>
  <c r="K21" i="75"/>
  <c r="K13" i="75"/>
  <c r="K27" i="75"/>
  <c r="M27" i="75" s="1"/>
  <c r="I72" i="23" s="1"/>
  <c r="M72" i="23" s="1"/>
  <c r="S72" i="23" s="1"/>
  <c r="K15" i="75"/>
  <c r="K12" i="75"/>
  <c r="K10" i="75"/>
  <c r="K20" i="75"/>
  <c r="K31" i="75"/>
  <c r="M31" i="75" s="1"/>
  <c r="I84" i="23" s="1"/>
  <c r="M84" i="23" s="1"/>
  <c r="S84" i="23" s="1"/>
  <c r="K32" i="75"/>
  <c r="M32" i="75" s="1"/>
  <c r="I87" i="23" s="1"/>
  <c r="M87" i="23" s="1"/>
  <c r="S87" i="23" s="1"/>
  <c r="K11" i="75"/>
  <c r="M11" i="75" s="1"/>
  <c r="I21" i="23" s="1"/>
  <c r="M21" i="23" s="1"/>
  <c r="S21" i="23" s="1"/>
  <c r="K19" i="75"/>
  <c r="K18" i="75"/>
  <c r="K23" i="75"/>
  <c r="M23" i="75" s="1"/>
  <c r="I57" i="23" s="1"/>
  <c r="M57" i="23" s="1"/>
  <c r="M39" i="97"/>
  <c r="Y39" i="97" s="1"/>
  <c r="I21" i="22" s="1"/>
  <c r="M21" i="22" s="1"/>
  <c r="S21" i="22" s="1"/>
  <c r="K28" i="75"/>
  <c r="M28" i="75" s="1"/>
  <c r="I75" i="23" s="1"/>
  <c r="M75" i="23" s="1"/>
  <c r="S75" i="23" s="1"/>
  <c r="W9" i="90"/>
  <c r="S22" i="90"/>
  <c r="AK17" i="83"/>
  <c r="AO17" i="83"/>
  <c r="AQ17" i="83" s="1"/>
  <c r="AG15" i="90"/>
  <c r="BG15" i="90" s="1"/>
  <c r="BG14" i="79"/>
  <c r="BK14" i="79" s="1"/>
  <c r="BM14" i="79" s="1"/>
  <c r="AQ42" i="33"/>
  <c r="AQ33" i="33"/>
  <c r="AQ25" i="33"/>
  <c r="AQ17" i="33"/>
  <c r="AQ36" i="33"/>
  <c r="AQ18" i="33"/>
  <c r="AQ45" i="33"/>
  <c r="AQ43" i="33"/>
  <c r="AQ37" i="33"/>
  <c r="AQ27" i="33"/>
  <c r="AQ46" i="33"/>
  <c r="AQ38" i="33"/>
  <c r="AQ28" i="33"/>
  <c r="AQ20" i="33"/>
  <c r="AQ40" i="33"/>
  <c r="AQ11" i="33"/>
  <c r="AQ31" i="33"/>
  <c r="AQ15" i="33"/>
  <c r="AQ16" i="33"/>
  <c r="AQ29" i="33"/>
  <c r="AQ19" i="33"/>
  <c r="AQ39" i="33"/>
  <c r="AQ30" i="33"/>
  <c r="AQ14" i="33"/>
  <c r="AQ32" i="33"/>
  <c r="AQ41" i="33"/>
  <c r="AG20" i="88"/>
  <c r="DE9" i="82"/>
  <c r="DM9" i="82"/>
  <c r="DQ18" i="82"/>
  <c r="DS18" i="82" s="1"/>
  <c r="DI18" i="82"/>
  <c r="W17" i="88"/>
  <c r="BG17" i="88" s="1"/>
  <c r="W14" i="90"/>
  <c r="AQ23" i="31"/>
  <c r="AQ24" i="31"/>
  <c r="AQ26" i="31"/>
  <c r="AQ22" i="31"/>
  <c r="AQ34" i="31"/>
  <c r="AQ8" i="31"/>
  <c r="AQ22" i="35"/>
  <c r="AQ23" i="35"/>
  <c r="AQ26" i="35"/>
  <c r="AQ34" i="35"/>
  <c r="AQ24" i="35"/>
  <c r="AQ8" i="35"/>
  <c r="BA12" i="84"/>
  <c r="BI12" i="84"/>
  <c r="CO9" i="81"/>
  <c r="CG9" i="81"/>
  <c r="Q15" i="50"/>
  <c r="W15" i="50" s="1"/>
  <c r="Y15" i="50"/>
  <c r="I51" i="98"/>
  <c r="BM74" i="52"/>
  <c r="E21" i="2" s="1"/>
  <c r="AQ9" i="31"/>
  <c r="AQ9" i="35"/>
  <c r="AQ10" i="35"/>
  <c r="AQ21" i="35"/>
  <c r="AQ12" i="35"/>
  <c r="AQ12" i="31"/>
  <c r="AQ10" i="31"/>
  <c r="AQ13" i="31"/>
  <c r="AQ13" i="35"/>
  <c r="AQ21" i="31"/>
  <c r="BK15" i="84"/>
  <c r="AY15" i="79" s="1"/>
  <c r="BC15" i="79" s="1"/>
  <c r="BE15" i="79" s="1"/>
  <c r="W8" i="39" s="1"/>
  <c r="AW15" i="79"/>
  <c r="U13" i="84"/>
  <c r="M13" i="84"/>
  <c r="W14" i="89"/>
  <c r="AQ15" i="91"/>
  <c r="I61" i="96"/>
  <c r="I33" i="55" s="1"/>
  <c r="M33" i="55" s="1"/>
  <c r="I63" i="96"/>
  <c r="I35" i="55" s="1"/>
  <c r="M35" i="55" s="1"/>
  <c r="K63" i="96"/>
  <c r="I35" i="53" s="1"/>
  <c r="M35" i="53" s="1"/>
  <c r="Q35" i="53" s="1"/>
  <c r="W35" i="53" s="1"/>
  <c r="W18" i="91"/>
  <c r="BG18" i="91" s="1"/>
  <c r="M24" i="56"/>
  <c r="CE68" i="52"/>
  <c r="BI13" i="81"/>
  <c r="BQ13" i="81"/>
  <c r="AG8" i="75"/>
  <c r="E8" i="73" s="1"/>
  <c r="M8" i="75"/>
  <c r="I12" i="23" s="1"/>
  <c r="M12" i="23" s="1"/>
  <c r="S12" i="23" s="1"/>
  <c r="AS8" i="75"/>
  <c r="I17" i="26" s="1"/>
  <c r="M17" i="26" s="1"/>
  <c r="BW8" i="88"/>
  <c r="S23" i="88"/>
  <c r="W8" i="88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27" i="76"/>
  <c r="BY27" i="76" s="1"/>
  <c r="I28" i="30" s="1"/>
  <c r="M28" i="30" s="1"/>
  <c r="BW11" i="76"/>
  <c r="BY11" i="76" s="1"/>
  <c r="I12" i="30" s="1"/>
  <c r="M12" i="30" s="1"/>
  <c r="BW30" i="76"/>
  <c r="BY30" i="76" s="1"/>
  <c r="I31" i="30" s="1"/>
  <c r="M31" i="30" s="1"/>
  <c r="BW14" i="76"/>
  <c r="BW32" i="76"/>
  <c r="BY32" i="76" s="1"/>
  <c r="I33" i="30" s="1"/>
  <c r="M33" i="30" s="1"/>
  <c r="BW16" i="76"/>
  <c r="BW22" i="76"/>
  <c r="BY22" i="76" s="1"/>
  <c r="I23" i="30" s="1"/>
  <c r="M23" i="30" s="1"/>
  <c r="BW15" i="76"/>
  <c r="BW8" i="76"/>
  <c r="BW31" i="76"/>
  <c r="BY31" i="76" s="1"/>
  <c r="I32" i="30" s="1"/>
  <c r="M32" i="30" s="1"/>
  <c r="BW19" i="76"/>
  <c r="BW24" i="76"/>
  <c r="BY24" i="76" s="1"/>
  <c r="I25" i="30" s="1"/>
  <c r="M25" i="30" s="1"/>
  <c r="BW23" i="76"/>
  <c r="BY23" i="76" s="1"/>
  <c r="I24" i="30" s="1"/>
  <c r="M24" i="30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1" i="76"/>
  <c r="AM24" i="76"/>
  <c r="AO24" i="76" s="1"/>
  <c r="I25" i="38" s="1"/>
  <c r="M25" i="38" s="1"/>
  <c r="AM8" i="76"/>
  <c r="AM26" i="76"/>
  <c r="AO26" i="76" s="1"/>
  <c r="I27" i="38" s="1"/>
  <c r="M27" i="38" s="1"/>
  <c r="AM10" i="76"/>
  <c r="AM32" i="76"/>
  <c r="AO32" i="76" s="1"/>
  <c r="I33" i="38" s="1"/>
  <c r="M33" i="38" s="1"/>
  <c r="AM16" i="76"/>
  <c r="AM13" i="76"/>
  <c r="AM25" i="76"/>
  <c r="AO25" i="76" s="1"/>
  <c r="I26" i="38" s="1"/>
  <c r="M26" i="38" s="1"/>
  <c r="AM18" i="76"/>
  <c r="AM9" i="76"/>
  <c r="AM33" i="76"/>
  <c r="AO33" i="76" s="1"/>
  <c r="I34" i="38" s="1"/>
  <c r="M34" i="38" s="1"/>
  <c r="AM17" i="76"/>
  <c r="AM29" i="76"/>
  <c r="AO29" i="76" s="1"/>
  <c r="I30" i="38" s="1"/>
  <c r="M30" i="38" s="1"/>
  <c r="I37" i="96"/>
  <c r="I13" i="55" s="1"/>
  <c r="M13" i="55" s="1"/>
  <c r="K37" i="96"/>
  <c r="I13" i="53" s="1"/>
  <c r="M13" i="53" s="1"/>
  <c r="Q13" i="53" s="1"/>
  <c r="W13" i="53" s="1"/>
  <c r="BC22" i="91"/>
  <c r="AI16" i="55"/>
  <c r="AA16" i="55"/>
  <c r="Q16" i="55"/>
  <c r="W16" i="55" s="1"/>
  <c r="E15" i="79"/>
  <c r="AQ11" i="92"/>
  <c r="AS13" i="81"/>
  <c r="AK13" i="81"/>
  <c r="W40" i="31"/>
  <c r="AE40" i="31" s="1"/>
  <c r="Y9" i="79"/>
  <c r="AI9" i="85"/>
  <c r="M11" i="25"/>
  <c r="K22" i="91"/>
  <c r="K14" i="91"/>
  <c r="K15" i="91"/>
  <c r="K17" i="91"/>
  <c r="K19" i="91"/>
  <c r="K9" i="91"/>
  <c r="K10" i="91"/>
  <c r="K11" i="91"/>
  <c r="K23" i="91"/>
  <c r="K21" i="91"/>
  <c r="K16" i="91"/>
  <c r="K13" i="91"/>
  <c r="K20" i="91"/>
  <c r="K8" i="91"/>
  <c r="K18" i="91"/>
  <c r="K12" i="91"/>
  <c r="G90" i="113"/>
  <c r="I42" i="38" s="1"/>
  <c r="M42" i="38" s="1"/>
  <c r="S43" i="35"/>
  <c r="G161" i="113"/>
  <c r="I25" i="29" s="1"/>
  <c r="M25" i="29" s="1"/>
  <c r="S25" i="29" s="1"/>
  <c r="BA25" i="7" s="1"/>
  <c r="Q40" i="41"/>
  <c r="G9" i="87"/>
  <c r="I9" i="87" s="1"/>
  <c r="AY9" i="3" s="1"/>
  <c r="G481" i="1" s="1"/>
  <c r="W9" i="92"/>
  <c r="AC35" i="46"/>
  <c r="G102" i="114"/>
  <c r="I30" i="24" s="1"/>
  <c r="M30" i="24" s="1"/>
  <c r="S30" i="24" s="1"/>
  <c r="Y22" i="81"/>
  <c r="AA22" i="81" s="1"/>
  <c r="Q22" i="81"/>
  <c r="DM22" i="81"/>
  <c r="DE22" i="81"/>
  <c r="CW17" i="84"/>
  <c r="CO17" i="84"/>
  <c r="AC40" i="39"/>
  <c r="CA23" i="79"/>
  <c r="CE23" i="85"/>
  <c r="CS13" i="84"/>
  <c r="CK13" i="84"/>
  <c r="AQ11" i="89"/>
  <c r="BG11" i="89" s="1"/>
  <c r="I50" i="98"/>
  <c r="AG22" i="88"/>
  <c r="AO19" i="79"/>
  <c r="AO18" i="82"/>
  <c r="AW18" i="82"/>
  <c r="AY18" i="82" s="1"/>
  <c r="BY16" i="79"/>
  <c r="AM28" i="75"/>
  <c r="AO28" i="75" s="1"/>
  <c r="I37" i="27" s="1"/>
  <c r="M37" i="27" s="1"/>
  <c r="AM27" i="75"/>
  <c r="AO27" i="75" s="1"/>
  <c r="I36" i="27" s="1"/>
  <c r="M36" i="27" s="1"/>
  <c r="AM32" i="75"/>
  <c r="AO32" i="75" s="1"/>
  <c r="I41" i="27" s="1"/>
  <c r="M41" i="27" s="1"/>
  <c r="AM24" i="75"/>
  <c r="AO24" i="75" s="1"/>
  <c r="I33" i="27" s="1"/>
  <c r="M33" i="27" s="1"/>
  <c r="AM33" i="75"/>
  <c r="AO33" i="75" s="1"/>
  <c r="I42" i="27" s="1"/>
  <c r="M42" i="27" s="1"/>
  <c r="AM15" i="75"/>
  <c r="AM23" i="75"/>
  <c r="AO23" i="75" s="1"/>
  <c r="I32" i="27" s="1"/>
  <c r="M32" i="27" s="1"/>
  <c r="AM20" i="75"/>
  <c r="AM12" i="75"/>
  <c r="AM30" i="75"/>
  <c r="AO30" i="75" s="1"/>
  <c r="I39" i="27" s="1"/>
  <c r="M39" i="27" s="1"/>
  <c r="AM29" i="75"/>
  <c r="AO29" i="75" s="1"/>
  <c r="I38" i="27" s="1"/>
  <c r="M38" i="27" s="1"/>
  <c r="AM22" i="75"/>
  <c r="AO22" i="75" s="1"/>
  <c r="I31" i="27" s="1"/>
  <c r="M31" i="27" s="1"/>
  <c r="AM14" i="75"/>
  <c r="AM19" i="75"/>
  <c r="AM11" i="75"/>
  <c r="AO11" i="75" s="1"/>
  <c r="I20" i="27" s="1"/>
  <c r="M20" i="27" s="1"/>
  <c r="AM21" i="75"/>
  <c r="AM18" i="75"/>
  <c r="AM16" i="75"/>
  <c r="AM25" i="75"/>
  <c r="AO25" i="75" s="1"/>
  <c r="I34" i="27" s="1"/>
  <c r="M34" i="27" s="1"/>
  <c r="AM10" i="75"/>
  <c r="AM17" i="75"/>
  <c r="AM31" i="75"/>
  <c r="AO31" i="75" s="1"/>
  <c r="I40" i="27" s="1"/>
  <c r="M40" i="27" s="1"/>
  <c r="AM9" i="75"/>
  <c r="M44" i="97"/>
  <c r="Y44" i="97" s="1"/>
  <c r="I49" i="27" s="1"/>
  <c r="M49" i="27" s="1"/>
  <c r="AM26" i="75"/>
  <c r="AO26" i="75" s="1"/>
  <c r="I35" i="27" s="1"/>
  <c r="M35" i="27" s="1"/>
  <c r="AM13" i="75"/>
  <c r="AM8" i="75"/>
  <c r="AO8" i="75" s="1"/>
  <c r="I17" i="27" s="1"/>
  <c r="AU32" i="75"/>
  <c r="AW32" i="75" s="1"/>
  <c r="I104" i="11" s="1"/>
  <c r="AU24" i="75"/>
  <c r="AW24" i="75" s="1"/>
  <c r="I77" i="11" s="1"/>
  <c r="M77" i="11" s="1"/>
  <c r="AU31" i="75"/>
  <c r="AW31" i="75" s="1"/>
  <c r="I101" i="11" s="1"/>
  <c r="M101" i="11" s="1"/>
  <c r="AU23" i="75"/>
  <c r="AW23" i="75" s="1"/>
  <c r="I70" i="11" s="1"/>
  <c r="AU28" i="75"/>
  <c r="AW28" i="75" s="1"/>
  <c r="I89" i="11" s="1"/>
  <c r="M89" i="11" s="1"/>
  <c r="AU30" i="75"/>
  <c r="AW30" i="75" s="1"/>
  <c r="I95" i="11" s="1"/>
  <c r="M95" i="11" s="1"/>
  <c r="AU19" i="75"/>
  <c r="AU11" i="75"/>
  <c r="AW11" i="75" s="1"/>
  <c r="I24" i="11" s="1"/>
  <c r="M24" i="11" s="1"/>
  <c r="AU29" i="75"/>
  <c r="AW29" i="75" s="1"/>
  <c r="I92" i="11" s="1"/>
  <c r="M92" i="11" s="1"/>
  <c r="AU16" i="75"/>
  <c r="AU8" i="75"/>
  <c r="AW8" i="75" s="1"/>
  <c r="I10" i="11" s="1"/>
  <c r="M10" i="11" s="1"/>
  <c r="AU27" i="75"/>
  <c r="AW27" i="75" s="1"/>
  <c r="I86" i="11" s="1"/>
  <c r="M86" i="11" s="1"/>
  <c r="AU18" i="75"/>
  <c r="AU10" i="75"/>
  <c r="AU26" i="75"/>
  <c r="AW26" i="75" s="1"/>
  <c r="I83" i="11" s="1"/>
  <c r="M83" i="11" s="1"/>
  <c r="AU25" i="75"/>
  <c r="AW25" i="75" s="1"/>
  <c r="I80" i="11" s="1"/>
  <c r="M80" i="11" s="1"/>
  <c r="AU15" i="75"/>
  <c r="AU9" i="75"/>
  <c r="AU22" i="75"/>
  <c r="AW22" i="75" s="1"/>
  <c r="I64" i="11" s="1"/>
  <c r="M64" i="11" s="1"/>
  <c r="AU20" i="75"/>
  <c r="AU14" i="75"/>
  <c r="AU17" i="75"/>
  <c r="AU12" i="75"/>
  <c r="AU21" i="75"/>
  <c r="M46" i="97"/>
  <c r="Y46" i="97" s="1"/>
  <c r="I159" i="11" s="1"/>
  <c r="AU33" i="75"/>
  <c r="AW33" i="75" s="1"/>
  <c r="I98" i="11" s="1"/>
  <c r="AU13" i="75"/>
  <c r="W10" i="54"/>
  <c r="W19" i="54" s="1"/>
  <c r="Y10" i="54"/>
  <c r="CE73" i="52"/>
  <c r="K24" i="3"/>
  <c r="G896" i="1" s="1"/>
  <c r="Q22" i="92"/>
  <c r="S22" i="92" s="1"/>
  <c r="CE14" i="84"/>
  <c r="BQ14" i="79" s="1"/>
  <c r="BU14" i="79" s="1"/>
  <c r="BW14" i="79" s="1"/>
  <c r="BO14" i="79"/>
  <c r="I14" i="22"/>
  <c r="M14" i="22" s="1"/>
  <c r="S14" i="22" s="1"/>
  <c r="E32" i="103"/>
  <c r="BM9" i="81"/>
  <c r="BU9" i="81"/>
  <c r="BW9" i="81" s="1"/>
  <c r="CS9" i="84"/>
  <c r="CK9" i="84"/>
  <c r="W32" i="54"/>
  <c r="Y32" i="54"/>
  <c r="W10" i="89"/>
  <c r="BG10" i="89" s="1"/>
  <c r="BQ13" i="84"/>
  <c r="BY13" i="84"/>
  <c r="CK10" i="81"/>
  <c r="CS10" i="81"/>
  <c r="CU10" i="81" s="1"/>
  <c r="BI19" i="79"/>
  <c r="BK19" i="79" s="1"/>
  <c r="BM19" i="79" s="1"/>
  <c r="BO19" i="85"/>
  <c r="AS15" i="56"/>
  <c r="Y15" i="56"/>
  <c r="AM15" i="56"/>
  <c r="Q15" i="56"/>
  <c r="W15" i="56" s="1"/>
  <c r="AI15" i="56"/>
  <c r="AC15" i="56"/>
  <c r="AQ20" i="91"/>
  <c r="CE21" i="85"/>
  <c r="CA21" i="79"/>
  <c r="W9" i="88"/>
  <c r="BY36" i="52"/>
  <c r="CC36" i="52" s="1"/>
  <c r="AO36" i="52"/>
  <c r="W12" i="91"/>
  <c r="BI11" i="79"/>
  <c r="BO11" i="85"/>
  <c r="AQ20" i="84"/>
  <c r="M14" i="79"/>
  <c r="W14" i="84"/>
  <c r="O14" i="79" s="1"/>
  <c r="S14" i="79" s="1"/>
  <c r="U14" i="79" s="1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M12" i="40" s="1"/>
  <c r="AE25" i="76"/>
  <c r="AG25" i="76" s="1"/>
  <c r="I26" i="40" s="1"/>
  <c r="M26" i="40" s="1"/>
  <c r="AE9" i="76"/>
  <c r="AE28" i="76"/>
  <c r="AG28" i="76" s="1"/>
  <c r="I29" i="40" s="1"/>
  <c r="M29" i="40" s="1"/>
  <c r="AE12" i="76"/>
  <c r="AE30" i="76"/>
  <c r="AG30" i="76" s="1"/>
  <c r="I31" i="40" s="1"/>
  <c r="M31" i="40" s="1"/>
  <c r="AE14" i="76"/>
  <c r="AE20" i="76"/>
  <c r="AE33" i="76"/>
  <c r="AG33" i="76" s="1"/>
  <c r="I34" i="40" s="1"/>
  <c r="M34" i="40" s="1"/>
  <c r="AE13" i="76"/>
  <c r="AE29" i="76"/>
  <c r="AG29" i="76" s="1"/>
  <c r="I30" i="40" s="1"/>
  <c r="M30" i="40" s="1"/>
  <c r="AE21" i="76"/>
  <c r="AE22" i="76"/>
  <c r="AG22" i="76" s="1"/>
  <c r="I23" i="40" s="1"/>
  <c r="M23" i="40" s="1"/>
  <c r="AE17" i="76"/>
  <c r="AQ14" i="91"/>
  <c r="AQ41" i="45"/>
  <c r="AQ32" i="45"/>
  <c r="AQ16" i="45"/>
  <c r="AQ42" i="45"/>
  <c r="AQ33" i="45"/>
  <c r="AQ25" i="45"/>
  <c r="AQ17" i="45"/>
  <c r="AQ45" i="45"/>
  <c r="AQ43" i="45"/>
  <c r="AQ37" i="45"/>
  <c r="AQ27" i="45"/>
  <c r="AQ19" i="45"/>
  <c r="AQ11" i="45"/>
  <c r="AQ39" i="45"/>
  <c r="AQ14" i="45"/>
  <c r="AQ29" i="45"/>
  <c r="AQ20" i="45"/>
  <c r="AQ18" i="45"/>
  <c r="AQ46" i="45"/>
  <c r="AQ40" i="45"/>
  <c r="AQ30" i="45"/>
  <c r="AQ28" i="45"/>
  <c r="AQ31" i="45"/>
  <c r="AQ36" i="45"/>
  <c r="AQ15" i="45"/>
  <c r="AQ38" i="45"/>
  <c r="CS17" i="82"/>
  <c r="CU17" i="82" s="1"/>
  <c r="CK17" i="82"/>
  <c r="BY11" i="83"/>
  <c r="CC11" i="83"/>
  <c r="CE11" i="83" s="1"/>
  <c r="S58" i="23"/>
  <c r="CY21" i="84"/>
  <c r="CI21" i="79" s="1"/>
  <c r="CM21" i="79" s="1"/>
  <c r="CO21" i="79" s="1"/>
  <c r="CG21" i="79"/>
  <c r="AQ22" i="43"/>
  <c r="AQ23" i="43"/>
  <c r="AQ34" i="43"/>
  <c r="AQ26" i="43"/>
  <c r="AQ24" i="43"/>
  <c r="AQ8" i="43"/>
  <c r="I15" i="51"/>
  <c r="M15" i="51" s="1"/>
  <c r="K66" i="96"/>
  <c r="I13" i="49" s="1"/>
  <c r="M13" i="49" s="1"/>
  <c r="Q13" i="49" s="1"/>
  <c r="W13" i="49" s="1"/>
  <c r="AS71" i="52"/>
  <c r="AM78" i="52"/>
  <c r="CE66" i="52"/>
  <c r="CK8" i="82"/>
  <c r="CS8" i="82"/>
  <c r="CU8" i="82" s="1"/>
  <c r="AI19" i="55"/>
  <c r="AA19" i="55"/>
  <c r="Q19" i="55"/>
  <c r="W19" i="55" s="1"/>
  <c r="AQ13" i="90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27" i="76"/>
  <c r="M27" i="76" s="1"/>
  <c r="I28" i="45" s="1"/>
  <c r="M28" i="45" s="1"/>
  <c r="K11" i="76"/>
  <c r="M11" i="76" s="1"/>
  <c r="I12" i="45" s="1"/>
  <c r="M12" i="45" s="1"/>
  <c r="K30" i="76"/>
  <c r="M30" i="76" s="1"/>
  <c r="I31" i="45" s="1"/>
  <c r="M31" i="45" s="1"/>
  <c r="K14" i="76"/>
  <c r="K32" i="76"/>
  <c r="M32" i="76" s="1"/>
  <c r="I33" i="45" s="1"/>
  <c r="M33" i="45" s="1"/>
  <c r="K16" i="76"/>
  <c r="K22" i="76"/>
  <c r="M22" i="76" s="1"/>
  <c r="I23" i="45" s="1"/>
  <c r="M23" i="45" s="1"/>
  <c r="K15" i="76"/>
  <c r="K8" i="76"/>
  <c r="M8" i="76" s="1"/>
  <c r="I9" i="45" s="1"/>
  <c r="K31" i="76"/>
  <c r="M31" i="76" s="1"/>
  <c r="I32" i="45" s="1"/>
  <c r="M32" i="45" s="1"/>
  <c r="K23" i="76"/>
  <c r="M23" i="76" s="1"/>
  <c r="I24" i="45" s="1"/>
  <c r="M24" i="45" s="1"/>
  <c r="K24" i="76"/>
  <c r="M24" i="76" s="1"/>
  <c r="I25" i="45" s="1"/>
  <c r="M25" i="45" s="1"/>
  <c r="K19" i="76"/>
  <c r="CW12" i="84"/>
  <c r="CO12" i="84"/>
  <c r="S43" i="37"/>
  <c r="Q42" i="43"/>
  <c r="S42" i="43" s="1"/>
  <c r="S43" i="40"/>
  <c r="AU42" i="31"/>
  <c r="AE42" i="31"/>
  <c r="BA42" i="31"/>
  <c r="S42" i="31"/>
  <c r="AK42" i="31"/>
  <c r="Q42" i="31"/>
  <c r="G21" i="87"/>
  <c r="I21" i="87" s="1"/>
  <c r="AY21" i="3" s="1"/>
  <c r="G829" i="1" s="1"/>
  <c r="W21" i="92"/>
  <c r="BG21" i="92" s="1"/>
  <c r="I76" i="96"/>
  <c r="I19" i="24" s="1"/>
  <c r="M19" i="24" s="1"/>
  <c r="S19" i="24" s="1"/>
  <c r="AQ14" i="88"/>
  <c r="BY97" i="52"/>
  <c r="CC97" i="52" s="1"/>
  <c r="AO97" i="52"/>
  <c r="BY42" i="52"/>
  <c r="CC42" i="52" s="1"/>
  <c r="AO42" i="52"/>
  <c r="AQ9" i="45"/>
  <c r="AQ12" i="45"/>
  <c r="AQ21" i="45"/>
  <c r="AQ10" i="45"/>
  <c r="AQ13" i="45"/>
  <c r="BI12" i="79"/>
  <c r="BK12" i="79" s="1"/>
  <c r="BM12" i="79" s="1"/>
  <c r="BO12" i="85"/>
  <c r="AQ15" i="92"/>
  <c r="E30" i="102"/>
  <c r="G8" i="102"/>
  <c r="G30" i="102" s="1"/>
  <c r="CW20" i="83"/>
  <c r="CY20" i="83" s="1"/>
  <c r="CS20" i="83"/>
  <c r="BY20" i="79" s="1"/>
  <c r="CE74" i="52"/>
  <c r="AG11" i="89"/>
  <c r="CC17" i="84"/>
  <c r="BU17" i="84"/>
  <c r="G13" i="115"/>
  <c r="G49" i="98"/>
  <c r="S8" i="35"/>
  <c r="S63" i="23"/>
  <c r="BY15" i="83"/>
  <c r="CC15" i="83"/>
  <c r="CE15" i="83" s="1"/>
  <c r="Y71" i="52"/>
  <c r="W71" i="52"/>
  <c r="W78" i="52" s="1"/>
  <c r="W79" i="52" s="1"/>
  <c r="BA40" i="37"/>
  <c r="AK40" i="37"/>
  <c r="S40" i="37"/>
  <c r="AU40" i="37"/>
  <c r="AE40" i="37"/>
  <c r="Q40" i="37"/>
  <c r="AG13" i="88"/>
  <c r="CA15" i="79"/>
  <c r="CE15" i="85"/>
  <c r="CY8" i="84"/>
  <c r="CI8" i="79" s="1"/>
  <c r="CM8" i="79" s="1"/>
  <c r="CO8" i="79" s="1"/>
  <c r="AO41" i="40"/>
  <c r="BA41" i="40" s="1"/>
  <c r="AM41" i="40"/>
  <c r="AU41" i="40" s="1"/>
  <c r="AQ41" i="32"/>
  <c r="AQ32" i="32"/>
  <c r="AQ16" i="32"/>
  <c r="AQ42" i="32"/>
  <c r="AQ33" i="32"/>
  <c r="AQ25" i="32"/>
  <c r="AQ17" i="32"/>
  <c r="AQ36" i="32"/>
  <c r="AQ18" i="32"/>
  <c r="AQ37" i="32"/>
  <c r="AQ27" i="32"/>
  <c r="AQ19" i="32"/>
  <c r="AQ11" i="32"/>
  <c r="AQ45" i="32"/>
  <c r="AQ31" i="32"/>
  <c r="AQ40" i="32"/>
  <c r="AQ20" i="32"/>
  <c r="AQ38" i="32"/>
  <c r="AQ29" i="32"/>
  <c r="AQ39" i="32"/>
  <c r="AQ28" i="32"/>
  <c r="AQ30" i="32"/>
  <c r="AQ43" i="32"/>
  <c r="AQ46" i="32"/>
  <c r="AQ14" i="32"/>
  <c r="AQ15" i="32"/>
  <c r="Q23" i="47"/>
  <c r="Q19" i="47"/>
  <c r="S40" i="42"/>
  <c r="AM13" i="56"/>
  <c r="Q13" i="56"/>
  <c r="W13" i="56" s="1"/>
  <c r="AI13" i="56"/>
  <c r="AC13" i="56"/>
  <c r="Y13" i="56"/>
  <c r="AS13" i="56"/>
  <c r="AQ9" i="40"/>
  <c r="AQ21" i="40"/>
  <c r="AQ10" i="40"/>
  <c r="AQ13" i="40"/>
  <c r="AQ12" i="40"/>
  <c r="AO11" i="52"/>
  <c r="BY11" i="52"/>
  <c r="CC11" i="52" s="1"/>
  <c r="BU16" i="84"/>
  <c r="CC16" i="84"/>
  <c r="AG13" i="92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27" i="76"/>
  <c r="AS27" i="76" s="1"/>
  <c r="I28" i="37" s="1"/>
  <c r="M28" i="37" s="1"/>
  <c r="AQ11" i="76"/>
  <c r="AS11" i="76" s="1"/>
  <c r="I12" i="37" s="1"/>
  <c r="M12" i="37" s="1"/>
  <c r="AQ30" i="76"/>
  <c r="AS30" i="76" s="1"/>
  <c r="I31" i="37" s="1"/>
  <c r="M31" i="37" s="1"/>
  <c r="AQ14" i="76"/>
  <c r="AQ32" i="76"/>
  <c r="AS32" i="76" s="1"/>
  <c r="I33" i="37" s="1"/>
  <c r="M33" i="37" s="1"/>
  <c r="AQ16" i="76"/>
  <c r="AQ22" i="76"/>
  <c r="AS22" i="76" s="1"/>
  <c r="I23" i="37" s="1"/>
  <c r="M23" i="37" s="1"/>
  <c r="AQ19" i="76"/>
  <c r="AQ31" i="76"/>
  <c r="AS31" i="76" s="1"/>
  <c r="I32" i="37" s="1"/>
  <c r="M32" i="37" s="1"/>
  <c r="AQ24" i="76"/>
  <c r="AS24" i="76" s="1"/>
  <c r="I25" i="37" s="1"/>
  <c r="M25" i="37" s="1"/>
  <c r="AQ15" i="76"/>
  <c r="AQ8" i="76"/>
  <c r="AS8" i="76" s="1"/>
  <c r="I9" i="37" s="1"/>
  <c r="AQ23" i="76"/>
  <c r="AS23" i="76" s="1"/>
  <c r="I24" i="37" s="1"/>
  <c r="M24" i="37" s="1"/>
  <c r="CA8" i="91"/>
  <c r="AQ8" i="91"/>
  <c r="S43" i="34"/>
  <c r="AC12" i="56"/>
  <c r="AI12" i="56" s="1"/>
  <c r="AM12" i="56"/>
  <c r="Q12" i="56"/>
  <c r="W12" i="56" s="1"/>
  <c r="AS12" i="56"/>
  <c r="CE12" i="85"/>
  <c r="CA12" i="79"/>
  <c r="I65" i="96"/>
  <c r="I14" i="51" s="1"/>
  <c r="M14" i="51" s="1"/>
  <c r="I33" i="13"/>
  <c r="E34" i="12" s="1"/>
  <c r="M31" i="13"/>
  <c r="M33" i="13" s="1"/>
  <c r="BG16" i="92"/>
  <c r="BI9" i="83"/>
  <c r="BK9" i="83" s="1"/>
  <c r="BE9" i="83"/>
  <c r="S43" i="32"/>
  <c r="AG10" i="91"/>
  <c r="AG15" i="91"/>
  <c r="BU10" i="82"/>
  <c r="BW10" i="82" s="1"/>
  <c r="BM10" i="82"/>
  <c r="AG21" i="89"/>
  <c r="BG21" i="89" s="1"/>
  <c r="G109" i="113"/>
  <c r="I43" i="36" s="1"/>
  <c r="M43" i="36" s="1"/>
  <c r="BY44" i="52"/>
  <c r="CC44" i="52" s="1"/>
  <c r="AO44" i="52"/>
  <c r="CE15" i="84"/>
  <c r="AG17" i="89"/>
  <c r="AQ45" i="34"/>
  <c r="AQ43" i="34"/>
  <c r="AQ37" i="34"/>
  <c r="AQ27" i="34"/>
  <c r="AQ19" i="34"/>
  <c r="AQ11" i="34"/>
  <c r="AQ46" i="34"/>
  <c r="AQ38" i="34"/>
  <c r="AQ28" i="34"/>
  <c r="AQ20" i="34"/>
  <c r="AQ39" i="34"/>
  <c r="AQ29" i="34"/>
  <c r="AQ40" i="34"/>
  <c r="AQ30" i="34"/>
  <c r="AQ14" i="34"/>
  <c r="AQ36" i="34"/>
  <c r="AQ17" i="34"/>
  <c r="AQ15" i="34"/>
  <c r="AQ25" i="34"/>
  <c r="AQ32" i="34"/>
  <c r="AQ42" i="34"/>
  <c r="AQ18" i="34"/>
  <c r="AQ31" i="34"/>
  <c r="AQ41" i="34"/>
  <c r="AQ33" i="34"/>
  <c r="AQ16" i="34"/>
  <c r="DI17" i="82"/>
  <c r="DQ17" i="82"/>
  <c r="DS17" i="82" s="1"/>
  <c r="S11" i="25"/>
  <c r="CO13" i="82"/>
  <c r="CG13" i="82"/>
  <c r="BO21" i="79"/>
  <c r="CE21" i="84"/>
  <c r="BQ21" i="79" s="1"/>
  <c r="BU21" i="79" s="1"/>
  <c r="BW21" i="79" s="1"/>
  <c r="I39" i="96"/>
  <c r="I15" i="55" s="1"/>
  <c r="M15" i="55" s="1"/>
  <c r="AG13" i="90"/>
  <c r="BG13" i="90" s="1"/>
  <c r="BM11" i="81"/>
  <c r="BU11" i="81"/>
  <c r="BW11" i="81" s="1"/>
  <c r="BQ19" i="79"/>
  <c r="BU19" i="79" s="1"/>
  <c r="BW19" i="79" s="1"/>
  <c r="AQ19" i="92"/>
  <c r="AQ21" i="89"/>
  <c r="AO11" i="83"/>
  <c r="AQ11" i="83" s="1"/>
  <c r="AK11" i="83"/>
  <c r="AG10" i="84"/>
  <c r="AO10" i="84"/>
  <c r="CY20" i="84"/>
  <c r="CG20" i="79"/>
  <c r="Q42" i="42"/>
  <c r="G47" i="113"/>
  <c r="I11" i="29" s="1"/>
  <c r="M11" i="29" s="1"/>
  <c r="S11" i="29" s="1"/>
  <c r="BA11" i="7" s="1"/>
  <c r="G56" i="113"/>
  <c r="I12" i="29" s="1"/>
  <c r="M12" i="29" s="1"/>
  <c r="S12" i="29" s="1"/>
  <c r="BA12" i="7" s="1"/>
  <c r="S43" i="44"/>
  <c r="S43" i="38"/>
  <c r="G117" i="113"/>
  <c r="I42" i="35" s="1"/>
  <c r="M42" i="35" s="1"/>
  <c r="G18" i="113"/>
  <c r="I42" i="46" s="1"/>
  <c r="M42" i="46" s="1"/>
  <c r="G135" i="113"/>
  <c r="I42" i="33" s="1"/>
  <c r="M42" i="33" s="1"/>
  <c r="AQ13" i="46"/>
  <c r="AS13" i="46" s="1"/>
  <c r="AQ21" i="46"/>
  <c r="AS21" i="46" s="1"/>
  <c r="AQ12" i="46"/>
  <c r="AS12" i="46" s="1"/>
  <c r="AQ9" i="46"/>
  <c r="AS9" i="46" s="1"/>
  <c r="AQ10" i="46"/>
  <c r="AS10" i="46" s="1"/>
  <c r="G100" i="114"/>
  <c r="I28" i="22" s="1"/>
  <c r="M28" i="22" s="1"/>
  <c r="S28" i="22" s="1"/>
  <c r="G96" i="114"/>
  <c r="I26" i="22" s="1"/>
  <c r="M26" i="22" s="1"/>
  <c r="S26" i="22" s="1"/>
  <c r="AG14" i="88"/>
  <c r="BG14" i="88" s="1"/>
  <c r="K17" i="54"/>
  <c r="Q17" i="54"/>
  <c r="M20" i="54"/>
  <c r="Y17" i="54"/>
  <c r="AM9" i="89"/>
  <c r="AC9" i="89"/>
  <c r="I23" i="89"/>
  <c r="AQ31" i="36"/>
  <c r="AQ15" i="36"/>
  <c r="AQ41" i="36"/>
  <c r="AQ32" i="36"/>
  <c r="AQ16" i="36"/>
  <c r="AQ36" i="36"/>
  <c r="AQ18" i="36"/>
  <c r="AQ45" i="36"/>
  <c r="AQ43" i="36"/>
  <c r="AQ37" i="36"/>
  <c r="AQ27" i="36"/>
  <c r="AQ19" i="36"/>
  <c r="AQ11" i="36"/>
  <c r="AQ39" i="36"/>
  <c r="AQ28" i="36"/>
  <c r="AQ33" i="36"/>
  <c r="AQ46" i="36"/>
  <c r="AQ29" i="36"/>
  <c r="AQ30" i="36"/>
  <c r="AQ14" i="36"/>
  <c r="AQ17" i="36"/>
  <c r="AQ25" i="36"/>
  <c r="AQ42" i="36"/>
  <c r="AQ38" i="36"/>
  <c r="AQ40" i="36"/>
  <c r="AQ20" i="36"/>
  <c r="BA67" i="52"/>
  <c r="I28" i="48"/>
  <c r="M9" i="48"/>
  <c r="BG15" i="79"/>
  <c r="BK15" i="79" s="1"/>
  <c r="BM15" i="79" s="1"/>
  <c r="AG17" i="92"/>
  <c r="BG17" i="92" s="1"/>
  <c r="AG10" i="89"/>
  <c r="BI10" i="83"/>
  <c r="BK10" i="83" s="1"/>
  <c r="BE10" i="83"/>
  <c r="AE14" i="79"/>
  <c r="AQ14" i="84"/>
  <c r="AG14" i="79" s="1"/>
  <c r="AK14" i="79" s="1"/>
  <c r="AM14" i="79" s="1"/>
  <c r="S66" i="23"/>
  <c r="AG18" i="92"/>
  <c r="CK23" i="84"/>
  <c r="CS23" i="84"/>
  <c r="W10" i="88"/>
  <c r="BG10" i="88" s="1"/>
  <c r="AQ14" i="89"/>
  <c r="AA30" i="75"/>
  <c r="AC30" i="75" s="1"/>
  <c r="AA29" i="75"/>
  <c r="AC29" i="75" s="1"/>
  <c r="AA26" i="75"/>
  <c r="AC26" i="75" s="1"/>
  <c r="AA28" i="75"/>
  <c r="AC28" i="75" s="1"/>
  <c r="AA17" i="75"/>
  <c r="AA9" i="75"/>
  <c r="AA27" i="75"/>
  <c r="AC27" i="75" s="1"/>
  <c r="AA22" i="75"/>
  <c r="AC22" i="75" s="1"/>
  <c r="AA14" i="75"/>
  <c r="AA25" i="75"/>
  <c r="AC25" i="75" s="1"/>
  <c r="AA16" i="75"/>
  <c r="AA8" i="75"/>
  <c r="AC8" i="75" s="1"/>
  <c r="AA33" i="75"/>
  <c r="AC33" i="75" s="1"/>
  <c r="AA24" i="75"/>
  <c r="AC24" i="75" s="1"/>
  <c r="AA21" i="75"/>
  <c r="AA13" i="75"/>
  <c r="AA23" i="75"/>
  <c r="AC23" i="75" s="1"/>
  <c r="AA20" i="75"/>
  <c r="AA32" i="75"/>
  <c r="AC32" i="75" s="1"/>
  <c r="AA31" i="75"/>
  <c r="AC31" i="75" s="1"/>
  <c r="AA18" i="75"/>
  <c r="AA12" i="75"/>
  <c r="AA15" i="75"/>
  <c r="AA10" i="75"/>
  <c r="AA19" i="75"/>
  <c r="AA11" i="75"/>
  <c r="AC11" i="75" s="1"/>
  <c r="BA68" i="52"/>
  <c r="W15" i="79"/>
  <c r="AA15" i="79" s="1"/>
  <c r="AC15" i="79" s="1"/>
  <c r="AQ21" i="84"/>
  <c r="I46" i="27"/>
  <c r="M46" i="27" s="1"/>
  <c r="E40" i="103"/>
  <c r="BK20" i="84"/>
  <c r="BI10" i="84"/>
  <c r="BA10" i="84"/>
  <c r="AO10" i="79" s="1"/>
  <c r="BI22" i="83"/>
  <c r="BK22" i="83" s="1"/>
  <c r="BE22" i="83"/>
  <c r="CO13" i="81"/>
  <c r="CG13" i="81"/>
  <c r="M19" i="79"/>
  <c r="W19" i="84"/>
  <c r="O19" i="79" s="1"/>
  <c r="S19" i="79" s="1"/>
  <c r="U19" i="79" s="1"/>
  <c r="O22" i="77"/>
  <c r="Q22" i="77" s="1"/>
  <c r="I22" i="48" s="1"/>
  <c r="M22" i="48" s="1"/>
  <c r="O24" i="77"/>
  <c r="Q24" i="77" s="1"/>
  <c r="I24" i="48" s="1"/>
  <c r="M24" i="48" s="1"/>
  <c r="O25" i="77"/>
  <c r="Q25" i="77" s="1"/>
  <c r="I25" i="48" s="1"/>
  <c r="M25" i="48" s="1"/>
  <c r="O27" i="77"/>
  <c r="Q27" i="77" s="1"/>
  <c r="I27" i="48" s="1"/>
  <c r="M27" i="48" s="1"/>
  <c r="O26" i="77"/>
  <c r="Q26" i="77" s="1"/>
  <c r="I26" i="48" s="1"/>
  <c r="M26" i="48" s="1"/>
  <c r="O23" i="77"/>
  <c r="Q23" i="77" s="1"/>
  <c r="I23" i="48" s="1"/>
  <c r="M23" i="48" s="1"/>
  <c r="AM16" i="56"/>
  <c r="AS16" i="56" s="1"/>
  <c r="Q16" i="56"/>
  <c r="W16" i="56" s="1"/>
  <c r="AC16" i="56"/>
  <c r="AI16" i="56" s="1"/>
  <c r="Y16" i="56"/>
  <c r="AQ22" i="92"/>
  <c r="BI19" i="83"/>
  <c r="BK19" i="83" s="1"/>
  <c r="BE19" i="83"/>
  <c r="BY21" i="52"/>
  <c r="CC21" i="52" s="1"/>
  <c r="AO21" i="52"/>
  <c r="AG22" i="90"/>
  <c r="AQ10" i="92"/>
  <c r="AC44" i="46"/>
  <c r="U8" i="7" s="1"/>
  <c r="AW8" i="40"/>
  <c r="AW24" i="40"/>
  <c r="AW22" i="40"/>
  <c r="AW23" i="40"/>
  <c r="AW34" i="40"/>
  <c r="AW26" i="40"/>
  <c r="AO19" i="84"/>
  <c r="AG19" i="84"/>
  <c r="W19" i="79" s="1"/>
  <c r="AA19" i="79" s="1"/>
  <c r="AC19" i="79" s="1"/>
  <c r="M31" i="16"/>
  <c r="M33" i="16" s="1"/>
  <c r="G29" i="10" s="1"/>
  <c r="I33" i="16"/>
  <c r="AW10" i="44"/>
  <c r="AW12" i="44"/>
  <c r="CC10" i="79"/>
  <c r="CE10" i="79" s="1"/>
  <c r="AW21" i="44"/>
  <c r="AW13" i="44"/>
  <c r="AW9" i="44"/>
  <c r="BC22" i="88"/>
  <c r="AQ42" i="46"/>
  <c r="AS42" i="46" s="1"/>
  <c r="AQ33" i="46"/>
  <c r="AS33" i="46" s="1"/>
  <c r="AQ25" i="46"/>
  <c r="AS25" i="46" s="1"/>
  <c r="AQ36" i="46"/>
  <c r="AS36" i="46" s="1"/>
  <c r="AQ46" i="46"/>
  <c r="AS46" i="46" s="1"/>
  <c r="AQ38" i="46"/>
  <c r="AS38" i="46" s="1"/>
  <c r="AQ28" i="46"/>
  <c r="AS28" i="46" s="1"/>
  <c r="AQ19" i="46"/>
  <c r="AS19" i="46" s="1"/>
  <c r="AQ11" i="46"/>
  <c r="AS11" i="46" s="1"/>
  <c r="AQ15" i="46"/>
  <c r="AS15" i="46" s="1"/>
  <c r="AQ31" i="46"/>
  <c r="AS31" i="46" s="1"/>
  <c r="AQ16" i="46"/>
  <c r="AS16" i="46" s="1"/>
  <c r="AQ29" i="46"/>
  <c r="AS29" i="46" s="1"/>
  <c r="AQ17" i="46"/>
  <c r="AS17" i="46" s="1"/>
  <c r="AQ27" i="46"/>
  <c r="AS27" i="46" s="1"/>
  <c r="AQ40" i="46"/>
  <c r="AS40" i="46" s="1"/>
  <c r="AQ45" i="46"/>
  <c r="AS45" i="46" s="1"/>
  <c r="AS47" i="46" s="1"/>
  <c r="AS8" i="7" s="1"/>
  <c r="AQ32" i="46"/>
  <c r="AS32" i="46" s="1"/>
  <c r="AQ30" i="46"/>
  <c r="AS30" i="46" s="1"/>
  <c r="AQ39" i="46"/>
  <c r="AS39" i="46" s="1"/>
  <c r="AQ18" i="46"/>
  <c r="AS18" i="46" s="1"/>
  <c r="AQ20" i="46"/>
  <c r="AS20" i="46" s="1"/>
  <c r="AQ43" i="46"/>
  <c r="AS43" i="46" s="1"/>
  <c r="AQ37" i="46"/>
  <c r="AS37" i="46" s="1"/>
  <c r="AQ41" i="46"/>
  <c r="AS41" i="46" s="1"/>
  <c r="AQ14" i="46"/>
  <c r="AS14" i="46" s="1"/>
  <c r="CS11" i="81"/>
  <c r="CU11" i="81" s="1"/>
  <c r="CK11" i="81"/>
  <c r="S43" i="31"/>
  <c r="Q42" i="34"/>
  <c r="BI23" i="79"/>
  <c r="BO23" i="85"/>
  <c r="CS22" i="83"/>
  <c r="CW22" i="83"/>
  <c r="CY22" i="83" s="1"/>
  <c r="W11" i="90"/>
  <c r="BG11" i="90" s="1"/>
  <c r="AG11" i="88"/>
  <c r="W17" i="91"/>
  <c r="AQ34" i="33"/>
  <c r="AQ26" i="33"/>
  <c r="AQ24" i="33"/>
  <c r="AQ23" i="33"/>
  <c r="AQ22" i="33"/>
  <c r="AQ8" i="33"/>
  <c r="AI18" i="56"/>
  <c r="Y18" i="56"/>
  <c r="AS18" i="56"/>
  <c r="AG12" i="91"/>
  <c r="BK14" i="84"/>
  <c r="AY14" i="79" s="1"/>
  <c r="BC14" i="79" s="1"/>
  <c r="BE14" i="79" s="1"/>
  <c r="W8" i="40" s="1"/>
  <c r="AW14" i="79"/>
  <c r="AQ10" i="91"/>
  <c r="W17" i="77"/>
  <c r="Y17" i="77" s="1"/>
  <c r="E18" i="75" s="1"/>
  <c r="W14" i="77"/>
  <c r="Y14" i="77" s="1"/>
  <c r="E15" i="75" s="1"/>
  <c r="W16" i="77"/>
  <c r="Y16" i="77" s="1"/>
  <c r="E17" i="75" s="1"/>
  <c r="W13" i="77"/>
  <c r="Y13" i="77" s="1"/>
  <c r="E14" i="75" s="1"/>
  <c r="W10" i="77"/>
  <c r="Y10" i="77" s="1"/>
  <c r="E10" i="75" s="1"/>
  <c r="W11" i="77"/>
  <c r="Y11" i="77" s="1"/>
  <c r="E12" i="75" s="1"/>
  <c r="W15" i="77"/>
  <c r="Y15" i="77" s="1"/>
  <c r="E16" i="75" s="1"/>
  <c r="W12" i="77"/>
  <c r="Y12" i="77" s="1"/>
  <c r="E13" i="75" s="1"/>
  <c r="G10" i="87"/>
  <c r="I10" i="87" s="1"/>
  <c r="AY10" i="3" s="1"/>
  <c r="G510" i="1" s="1"/>
  <c r="W10" i="92"/>
  <c r="AQ17" i="91"/>
  <c r="AG8" i="88"/>
  <c r="AC23" i="88"/>
  <c r="BY8" i="88"/>
  <c r="BM21" i="82"/>
  <c r="BU21" i="82"/>
  <c r="BW21" i="82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0" i="77"/>
  <c r="AC10" i="77" s="1"/>
  <c r="I19" i="18" s="1"/>
  <c r="M19" i="18" s="1"/>
  <c r="S19" i="18" s="1"/>
  <c r="AA15" i="77"/>
  <c r="AC15" i="77" s="1"/>
  <c r="I24" i="18" s="1"/>
  <c r="M24" i="18" s="1"/>
  <c r="S24" i="18" s="1"/>
  <c r="AA17" i="77"/>
  <c r="AC17" i="77" s="1"/>
  <c r="I26" i="18" s="1"/>
  <c r="M26" i="18" s="1"/>
  <c r="S26" i="18" s="1"/>
  <c r="AA14" i="77"/>
  <c r="AC14" i="77" s="1"/>
  <c r="I23" i="18" s="1"/>
  <c r="M23" i="18" s="1"/>
  <c r="S23" i="18" s="1"/>
  <c r="AA12" i="77"/>
  <c r="AC12" i="77" s="1"/>
  <c r="I21" i="18" s="1"/>
  <c r="M21" i="18" s="1"/>
  <c r="S21" i="18" s="1"/>
  <c r="AA13" i="77"/>
  <c r="AC13" i="77" s="1"/>
  <c r="I22" i="18" s="1"/>
  <c r="M22" i="18" s="1"/>
  <c r="S22" i="18" s="1"/>
  <c r="CS17" i="81"/>
  <c r="CU17" i="81" s="1"/>
  <c r="CK17" i="81"/>
  <c r="I59" i="96"/>
  <c r="I31" i="55" s="1"/>
  <c r="M31" i="55" s="1"/>
  <c r="K59" i="96"/>
  <c r="I31" i="53" s="1"/>
  <c r="M31" i="53" s="1"/>
  <c r="Q31" i="53" s="1"/>
  <c r="W31" i="53" s="1"/>
  <c r="AQ12" i="37"/>
  <c r="AQ13" i="37"/>
  <c r="AQ10" i="37"/>
  <c r="AQ21" i="37"/>
  <c r="AQ9" i="37"/>
  <c r="Q13" i="81"/>
  <c r="Y13" i="81"/>
  <c r="AA13" i="81" s="1"/>
  <c r="CW8" i="83"/>
  <c r="CY8" i="83" s="1"/>
  <c r="CS8" i="83"/>
  <c r="BY8" i="79" s="1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1" i="76"/>
  <c r="BS24" i="76"/>
  <c r="BU24" i="76" s="1"/>
  <c r="I25" i="31" s="1"/>
  <c r="M25" i="31" s="1"/>
  <c r="BS8" i="76"/>
  <c r="BU8" i="76" s="1"/>
  <c r="I9" i="31" s="1"/>
  <c r="BS26" i="76"/>
  <c r="BU26" i="76" s="1"/>
  <c r="I27" i="31" s="1"/>
  <c r="M27" i="31" s="1"/>
  <c r="BS10" i="76"/>
  <c r="BS32" i="76"/>
  <c r="BU32" i="76" s="1"/>
  <c r="I33" i="31" s="1"/>
  <c r="M33" i="31" s="1"/>
  <c r="BS16" i="76"/>
  <c r="BS29" i="76"/>
  <c r="BU29" i="76" s="1"/>
  <c r="I30" i="31" s="1"/>
  <c r="M30" i="31" s="1"/>
  <c r="BS9" i="76"/>
  <c r="BS25" i="76"/>
  <c r="BU25" i="76" s="1"/>
  <c r="I26" i="31" s="1"/>
  <c r="M26" i="31" s="1"/>
  <c r="BS17" i="76"/>
  <c r="BS13" i="76"/>
  <c r="BS18" i="76"/>
  <c r="BS33" i="76"/>
  <c r="BU33" i="76" s="1"/>
  <c r="I34" i="31" s="1"/>
  <c r="M34" i="31" s="1"/>
  <c r="W48" i="97"/>
  <c r="E71" i="96" s="1"/>
  <c r="W45" i="97"/>
  <c r="I48" i="26" s="1"/>
  <c r="M48" i="26" s="1"/>
  <c r="W46" i="97"/>
  <c r="I156" i="11" s="1"/>
  <c r="W43" i="97"/>
  <c r="I155" i="11" s="1"/>
  <c r="W44" i="97"/>
  <c r="I48" i="27" s="1"/>
  <c r="M48" i="27" s="1"/>
  <c r="AI18" i="85"/>
  <c r="Y18" i="79"/>
  <c r="W15" i="91"/>
  <c r="BG15" i="91" s="1"/>
  <c r="BU10" i="81"/>
  <c r="BW10" i="81" s="1"/>
  <c r="BM10" i="81"/>
  <c r="AM23" i="88"/>
  <c r="AQ8" i="88"/>
  <c r="CA8" i="88"/>
  <c r="BC22" i="89"/>
  <c r="BC23" i="89" s="1"/>
  <c r="I23" i="55"/>
  <c r="M23" i="55" s="1"/>
  <c r="K48" i="96"/>
  <c r="I23" i="53" s="1"/>
  <c r="M23" i="53" s="1"/>
  <c r="Q23" i="53" s="1"/>
  <c r="W23" i="53" s="1"/>
  <c r="K46" i="96"/>
  <c r="I19" i="53" s="1"/>
  <c r="M19" i="53" s="1"/>
  <c r="Q19" i="53" s="1"/>
  <c r="W19" i="53" s="1"/>
  <c r="I49" i="98"/>
  <c r="BU8" i="84"/>
  <c r="CC8" i="84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U8" i="76" s="1"/>
  <c r="I9" i="43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M26" i="43" s="1"/>
  <c r="S17" i="76"/>
  <c r="S9" i="76"/>
  <c r="S23" i="76"/>
  <c r="U23" i="76" s="1"/>
  <c r="I24" i="43" s="1"/>
  <c r="M24" i="43" s="1"/>
  <c r="S26" i="76"/>
  <c r="U26" i="76" s="1"/>
  <c r="I27" i="43" s="1"/>
  <c r="M27" i="43" s="1"/>
  <c r="S10" i="76"/>
  <c r="S28" i="76"/>
  <c r="U28" i="76" s="1"/>
  <c r="I29" i="43" s="1"/>
  <c r="M29" i="43" s="1"/>
  <c r="S12" i="76"/>
  <c r="S18" i="76"/>
  <c r="S15" i="76"/>
  <c r="S27" i="76"/>
  <c r="U27" i="76" s="1"/>
  <c r="I28" i="43" s="1"/>
  <c r="M28" i="43" s="1"/>
  <c r="S20" i="76"/>
  <c r="S11" i="76"/>
  <c r="U11" i="76" s="1"/>
  <c r="I12" i="43" s="1"/>
  <c r="M12" i="43" s="1"/>
  <c r="S19" i="76"/>
  <c r="S31" i="76"/>
  <c r="U31" i="76" s="1"/>
  <c r="I32" i="43" s="1"/>
  <c r="M32" i="43" s="1"/>
  <c r="Y16" i="54"/>
  <c r="AG19" i="92"/>
  <c r="BG19" i="92" s="1"/>
  <c r="AS23" i="83"/>
  <c r="AW23" i="83" s="1"/>
  <c r="BA23" i="83" s="1"/>
  <c r="AS23" i="84"/>
  <c r="BA23" i="81"/>
  <c r="BE23" i="81" s="1"/>
  <c r="BA23" i="82"/>
  <c r="BE23" i="82" s="1"/>
  <c r="Q42" i="41"/>
  <c r="AG22" i="91"/>
  <c r="G101" i="114"/>
  <c r="I29" i="22" s="1"/>
  <c r="M29" i="22" s="1"/>
  <c r="S29" i="22" s="1"/>
  <c r="AO16" i="81"/>
  <c r="AW16" i="81"/>
  <c r="AY16" i="81" s="1"/>
  <c r="BA21" i="84"/>
  <c r="BI21" i="84"/>
  <c r="W40" i="43"/>
  <c r="AE40" i="43" s="1"/>
  <c r="BS17" i="51"/>
  <c r="AC22" i="84"/>
  <c r="AK22" i="84"/>
  <c r="AQ12" i="38"/>
  <c r="AQ21" i="38"/>
  <c r="AQ13" i="38"/>
  <c r="AQ9" i="38"/>
  <c r="AQ10" i="38"/>
  <c r="BW79" i="52"/>
  <c r="K79" i="52"/>
  <c r="AY26" i="75"/>
  <c r="BA26" i="75" s="1"/>
  <c r="I84" i="11" s="1"/>
  <c r="M84" i="11" s="1"/>
  <c r="AY33" i="75"/>
  <c r="BA33" i="75" s="1"/>
  <c r="I99" i="11" s="1"/>
  <c r="AY25" i="75"/>
  <c r="BA25" i="75" s="1"/>
  <c r="I81" i="11" s="1"/>
  <c r="M81" i="11" s="1"/>
  <c r="AY30" i="75"/>
  <c r="BA30" i="75" s="1"/>
  <c r="I96" i="11" s="1"/>
  <c r="M96" i="11" s="1"/>
  <c r="AY29" i="75"/>
  <c r="BA29" i="75" s="1"/>
  <c r="I93" i="11" s="1"/>
  <c r="M93" i="11" s="1"/>
  <c r="AY21" i="75"/>
  <c r="AY13" i="75"/>
  <c r="AY28" i="75"/>
  <c r="BA28" i="75" s="1"/>
  <c r="I90" i="11" s="1"/>
  <c r="M90" i="11" s="1"/>
  <c r="AY27" i="75"/>
  <c r="BA27" i="75" s="1"/>
  <c r="I87" i="11" s="1"/>
  <c r="M87" i="11" s="1"/>
  <c r="AY18" i="75"/>
  <c r="AY10" i="75"/>
  <c r="AY20" i="75"/>
  <c r="AY12" i="75"/>
  <c r="AY24" i="75"/>
  <c r="BA24" i="75" s="1"/>
  <c r="I78" i="11" s="1"/>
  <c r="M78" i="11" s="1"/>
  <c r="AY17" i="75"/>
  <c r="AY9" i="75"/>
  <c r="AY31" i="75"/>
  <c r="BA31" i="75" s="1"/>
  <c r="I102" i="11" s="1"/>
  <c r="M102" i="11" s="1"/>
  <c r="AY19" i="75"/>
  <c r="AY16" i="75"/>
  <c r="AY23" i="75"/>
  <c r="BA23" i="75" s="1"/>
  <c r="I71" i="11" s="1"/>
  <c r="AY14" i="75"/>
  <c r="AY8" i="75"/>
  <c r="BA8" i="75" s="1"/>
  <c r="I11" i="11" s="1"/>
  <c r="M11" i="11" s="1"/>
  <c r="AY11" i="75"/>
  <c r="BA11" i="75" s="1"/>
  <c r="I25" i="11" s="1"/>
  <c r="M25" i="11" s="1"/>
  <c r="AY32" i="75"/>
  <c r="BA32" i="75" s="1"/>
  <c r="I105" i="11" s="1"/>
  <c r="AY15" i="75"/>
  <c r="M47" i="97"/>
  <c r="Y47" i="97" s="1"/>
  <c r="I160" i="11" s="1"/>
  <c r="AY22" i="75"/>
  <c r="BA22" i="75" s="1"/>
  <c r="I65" i="11" s="1"/>
  <c r="M65" i="11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8" i="77"/>
  <c r="Q28" i="77" s="1"/>
  <c r="I9" i="19" s="1"/>
  <c r="AQ13" i="88"/>
  <c r="AS9" i="52"/>
  <c r="AC9" i="52"/>
  <c r="BW9" i="52"/>
  <c r="BG9" i="52"/>
  <c r="BC9" i="52"/>
  <c r="AM9" i="52"/>
  <c r="CG9" i="52"/>
  <c r="BQ9" i="52"/>
  <c r="AI9" i="52"/>
  <c r="BM9" i="52"/>
  <c r="Y9" i="52"/>
  <c r="CA9" i="52"/>
  <c r="AW9" i="52"/>
  <c r="Q9" i="52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5" i="77"/>
  <c r="M25" i="77" s="1"/>
  <c r="I110" i="11" s="1"/>
  <c r="M110" i="11" s="1"/>
  <c r="K26" i="77"/>
  <c r="M26" i="77" s="1"/>
  <c r="I111" i="11" s="1"/>
  <c r="M111" i="11" s="1"/>
  <c r="K24" i="77"/>
  <c r="M24" i="77" s="1"/>
  <c r="I109" i="11" s="1"/>
  <c r="M109" i="11" s="1"/>
  <c r="W38" i="56"/>
  <c r="Y38" i="56"/>
  <c r="W21" i="91"/>
  <c r="BG21" i="91" s="1"/>
  <c r="AQ22" i="90"/>
  <c r="CO23" i="82"/>
  <c r="CG23" i="82"/>
  <c r="BM11" i="82"/>
  <c r="BU11" i="82"/>
  <c r="BW11" i="82" s="1"/>
  <c r="Y22" i="82"/>
  <c r="AA22" i="82" s="1"/>
  <c r="Q22" i="82"/>
  <c r="W22" i="89"/>
  <c r="BG22" i="89" s="1"/>
  <c r="E82" i="98"/>
  <c r="E81" i="98"/>
  <c r="Q40" i="44"/>
  <c r="S40" i="44"/>
  <c r="M9" i="26"/>
  <c r="BU16" i="81"/>
  <c r="BW16" i="81" s="1"/>
  <c r="BM16" i="81"/>
  <c r="I54" i="96"/>
  <c r="I9" i="51" s="1"/>
  <c r="M9" i="51" s="1"/>
  <c r="I53" i="96"/>
  <c r="I8" i="51" s="1"/>
  <c r="K53" i="96"/>
  <c r="I8" i="49" s="1"/>
  <c r="E8" i="79"/>
  <c r="CC71" i="52"/>
  <c r="CE71" i="52" s="1"/>
  <c r="CA71" i="52"/>
  <c r="CG71" i="52" s="1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BA8" i="76" s="1"/>
  <c r="I9" i="35" s="1"/>
  <c r="AY30" i="76"/>
  <c r="BA30" i="76" s="1"/>
  <c r="I31" i="35" s="1"/>
  <c r="M31" i="35" s="1"/>
  <c r="AY22" i="76"/>
  <c r="BA22" i="76" s="1"/>
  <c r="I23" i="35" s="1"/>
  <c r="M23" i="35" s="1"/>
  <c r="AY14" i="76"/>
  <c r="AY33" i="76"/>
  <c r="BA33" i="76" s="1"/>
  <c r="I34" i="35" s="1"/>
  <c r="M34" i="35" s="1"/>
  <c r="AY25" i="76"/>
  <c r="BA25" i="76" s="1"/>
  <c r="I26" i="35" s="1"/>
  <c r="M26" i="35" s="1"/>
  <c r="AY17" i="76"/>
  <c r="AY9" i="76"/>
  <c r="AY23" i="76"/>
  <c r="BA23" i="76" s="1"/>
  <c r="I24" i="35" s="1"/>
  <c r="M24" i="35" s="1"/>
  <c r="AY26" i="76"/>
  <c r="BA26" i="76" s="1"/>
  <c r="I27" i="35" s="1"/>
  <c r="M27" i="35" s="1"/>
  <c r="AY10" i="76"/>
  <c r="AY28" i="76"/>
  <c r="BA28" i="76" s="1"/>
  <c r="I29" i="35" s="1"/>
  <c r="M29" i="35" s="1"/>
  <c r="AY12" i="76"/>
  <c r="AY18" i="76"/>
  <c r="AY31" i="76"/>
  <c r="BA31" i="76" s="1"/>
  <c r="I32" i="35" s="1"/>
  <c r="M32" i="35" s="1"/>
  <c r="AY11" i="76"/>
  <c r="BA11" i="76" s="1"/>
  <c r="I12" i="35" s="1"/>
  <c r="M12" i="35" s="1"/>
  <c r="AY27" i="76"/>
  <c r="BA27" i="76" s="1"/>
  <c r="I28" i="35" s="1"/>
  <c r="M28" i="35" s="1"/>
  <c r="AY19" i="76"/>
  <c r="AY20" i="76"/>
  <c r="AY15" i="76"/>
  <c r="DI19" i="81"/>
  <c r="DQ19" i="81"/>
  <c r="DS19" i="81" s="1"/>
  <c r="W19" i="91"/>
  <c r="BG19" i="91" s="1"/>
  <c r="AI36" i="55"/>
  <c r="AA36" i="55"/>
  <c r="Q36" i="55"/>
  <c r="W36" i="55" s="1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38" i="42"/>
  <c r="AQ29" i="42"/>
  <c r="AQ15" i="42"/>
  <c r="AQ40" i="42"/>
  <c r="AQ28" i="42"/>
  <c r="AQ31" i="42"/>
  <c r="AQ30" i="42"/>
  <c r="AQ14" i="42"/>
  <c r="AQ39" i="42"/>
  <c r="AQ20" i="42"/>
  <c r="AQ46" i="42"/>
  <c r="E10" i="79"/>
  <c r="AM41" i="42"/>
  <c r="AU41" i="42" s="1"/>
  <c r="AY15" i="77"/>
  <c r="BA15" i="77" s="1"/>
  <c r="E84" i="74" s="1"/>
  <c r="AY12" i="77"/>
  <c r="BA12" i="77" s="1"/>
  <c r="E81" i="74" s="1"/>
  <c r="AY14" i="77"/>
  <c r="BA14" i="77" s="1"/>
  <c r="E83" i="74" s="1"/>
  <c r="AY11" i="77"/>
  <c r="BA11" i="77" s="1"/>
  <c r="E80" i="74" s="1"/>
  <c r="AY16" i="77"/>
  <c r="BA16" i="77" s="1"/>
  <c r="E85" i="74" s="1"/>
  <c r="AY13" i="77"/>
  <c r="BA13" i="77" s="1"/>
  <c r="E82" i="74" s="1"/>
  <c r="AY17" i="77"/>
  <c r="BA17" i="77" s="1"/>
  <c r="E86" i="74" s="1"/>
  <c r="AY10" i="77"/>
  <c r="BA10" i="77" s="1"/>
  <c r="E79" i="74" s="1"/>
  <c r="AQ24" i="45"/>
  <c r="AQ8" i="45"/>
  <c r="AQ23" i="45"/>
  <c r="AQ34" i="45"/>
  <c r="AQ26" i="45"/>
  <c r="AQ22" i="45"/>
  <c r="Q78" i="52"/>
  <c r="M9" i="27"/>
  <c r="AI8" i="55"/>
  <c r="AA8" i="55"/>
  <c r="Q8" i="55"/>
  <c r="I45" i="97"/>
  <c r="I44" i="26" s="1"/>
  <c r="I44" i="97"/>
  <c r="I44" i="27" s="1"/>
  <c r="I28" i="97"/>
  <c r="I36" i="38" s="1"/>
  <c r="I20" i="97"/>
  <c r="I36" i="46" s="1"/>
  <c r="I46" i="97"/>
  <c r="I138" i="11" s="1"/>
  <c r="I47" i="97"/>
  <c r="I139" i="11" s="1"/>
  <c r="I34" i="97"/>
  <c r="I36" i="32" s="1"/>
  <c r="I41" i="97"/>
  <c r="I9" i="22" s="1"/>
  <c r="M9" i="22" s="1"/>
  <c r="S9" i="22" s="1"/>
  <c r="I23" i="97"/>
  <c r="I36" i="43" s="1"/>
  <c r="M22" i="84"/>
  <c r="E22" i="79" s="1"/>
  <c r="U22" i="84"/>
  <c r="DQ14" i="81"/>
  <c r="DS14" i="81" s="1"/>
  <c r="DI14" i="81"/>
  <c r="W8" i="84"/>
  <c r="O8" i="79" s="1"/>
  <c r="S8" i="79" s="1"/>
  <c r="U8" i="79" s="1"/>
  <c r="M8" i="79"/>
  <c r="CC17" i="83"/>
  <c r="CE17" i="83" s="1"/>
  <c r="BY17" i="83"/>
  <c r="AQ71" i="52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9" i="76"/>
  <c r="BE29" i="76" s="1"/>
  <c r="I30" i="34" s="1"/>
  <c r="M30" i="34" s="1"/>
  <c r="BC13" i="76"/>
  <c r="BC32" i="76"/>
  <c r="BE32" i="76" s="1"/>
  <c r="I33" i="34" s="1"/>
  <c r="M33" i="34" s="1"/>
  <c r="BC16" i="76"/>
  <c r="BC18" i="76"/>
  <c r="BC24" i="76"/>
  <c r="BE24" i="76" s="1"/>
  <c r="I25" i="34" s="1"/>
  <c r="M25" i="34" s="1"/>
  <c r="BC8" i="76"/>
  <c r="BC17" i="76"/>
  <c r="BC10" i="76"/>
  <c r="BC33" i="76"/>
  <c r="BE33" i="76" s="1"/>
  <c r="I34" i="34" s="1"/>
  <c r="M34" i="34" s="1"/>
  <c r="BC9" i="76"/>
  <c r="BC21" i="76"/>
  <c r="BC26" i="76"/>
  <c r="BE26" i="76" s="1"/>
  <c r="I27" i="34" s="1"/>
  <c r="M27" i="34" s="1"/>
  <c r="BC25" i="76"/>
  <c r="BE25" i="76" s="1"/>
  <c r="I26" i="34" s="1"/>
  <c r="M26" i="34" s="1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19" i="76"/>
  <c r="AA22" i="76"/>
  <c r="AC22" i="76" s="1"/>
  <c r="I23" i="41" s="1"/>
  <c r="M23" i="41" s="1"/>
  <c r="AA24" i="76"/>
  <c r="AC24" i="76" s="1"/>
  <c r="I25" i="41" s="1"/>
  <c r="M25" i="41" s="1"/>
  <c r="AA8" i="76"/>
  <c r="AA30" i="76"/>
  <c r="AC30" i="76" s="1"/>
  <c r="I31" i="41" s="1"/>
  <c r="M31" i="41" s="1"/>
  <c r="AA14" i="76"/>
  <c r="AA27" i="76"/>
  <c r="AC27" i="76" s="1"/>
  <c r="I28" i="41" s="1"/>
  <c r="M28" i="41" s="1"/>
  <c r="AA32" i="76"/>
  <c r="AC32" i="76" s="1"/>
  <c r="I33" i="41" s="1"/>
  <c r="M33" i="41" s="1"/>
  <c r="AA23" i="76"/>
  <c r="AC23" i="76" s="1"/>
  <c r="I24" i="41" s="1"/>
  <c r="M24" i="41" s="1"/>
  <c r="AA31" i="76"/>
  <c r="AC31" i="76" s="1"/>
  <c r="I32" i="41" s="1"/>
  <c r="M32" i="41" s="1"/>
  <c r="AA11" i="76"/>
  <c r="AC11" i="76" s="1"/>
  <c r="I12" i="41" s="1"/>
  <c r="M12" i="41" s="1"/>
  <c r="AA16" i="76"/>
  <c r="AA15" i="76"/>
  <c r="BO19" i="79"/>
  <c r="AQ18" i="89"/>
  <c r="CE67" i="52"/>
  <c r="AQ22" i="89"/>
  <c r="AQ10" i="44"/>
  <c r="AQ12" i="44"/>
  <c r="AQ21" i="44"/>
  <c r="AQ13" i="44"/>
  <c r="AQ9" i="44"/>
  <c r="AQ40" i="31"/>
  <c r="AQ31" i="31"/>
  <c r="AQ41" i="31"/>
  <c r="AQ32" i="31"/>
  <c r="AQ42" i="31"/>
  <c r="AQ33" i="31"/>
  <c r="AQ29" i="31"/>
  <c r="AQ15" i="31"/>
  <c r="AQ46" i="31"/>
  <c r="AQ20" i="31"/>
  <c r="AQ18" i="31"/>
  <c r="AQ46" i="35"/>
  <c r="AQ38" i="35"/>
  <c r="AQ28" i="35"/>
  <c r="AQ17" i="31"/>
  <c r="AQ39" i="35"/>
  <c r="AQ29" i="35"/>
  <c r="AQ43" i="31"/>
  <c r="AQ40" i="35"/>
  <c r="AQ30" i="35"/>
  <c r="AQ36" i="31"/>
  <c r="AQ31" i="35"/>
  <c r="AQ38" i="31"/>
  <c r="AQ43" i="35"/>
  <c r="AQ14" i="35"/>
  <c r="AQ15" i="35"/>
  <c r="AQ25" i="35"/>
  <c r="AQ17" i="35"/>
  <c r="AQ18" i="35"/>
  <c r="AQ27" i="35"/>
  <c r="AQ19" i="35"/>
  <c r="AQ32" i="35"/>
  <c r="AQ25" i="31"/>
  <c r="AQ33" i="35"/>
  <c r="AQ37" i="35"/>
  <c r="AQ41" i="35"/>
  <c r="AQ30" i="31"/>
  <c r="AQ39" i="31"/>
  <c r="AQ28" i="31"/>
  <c r="AQ45" i="31"/>
  <c r="AQ20" i="35"/>
  <c r="AQ19" i="31"/>
  <c r="AQ36" i="35"/>
  <c r="AQ11" i="35"/>
  <c r="AQ45" i="35"/>
  <c r="AQ16" i="35"/>
  <c r="AQ16" i="31"/>
  <c r="AQ42" i="35"/>
  <c r="AQ37" i="31"/>
  <c r="AQ11" i="31"/>
  <c r="AQ27" i="31"/>
  <c r="AQ14" i="31"/>
  <c r="W20" i="91"/>
  <c r="AY18" i="85"/>
  <c r="AQ18" i="79"/>
  <c r="E21" i="79"/>
  <c r="BU16" i="82"/>
  <c r="BW16" i="82" s="1"/>
  <c r="BM16" i="82"/>
  <c r="G82" i="113"/>
  <c r="I43" i="39" s="1"/>
  <c r="M43" i="39" s="1"/>
  <c r="G46" i="113"/>
  <c r="I43" i="43" s="1"/>
  <c r="M43" i="43" s="1"/>
  <c r="G64" i="113"/>
  <c r="I43" i="41" s="1"/>
  <c r="M43" i="41" s="1"/>
  <c r="G36" i="113"/>
  <c r="I42" i="44" s="1"/>
  <c r="M42" i="44" s="1"/>
  <c r="W13" i="91"/>
  <c r="BG13" i="91" s="1"/>
  <c r="S23" i="91"/>
  <c r="Q19" i="54"/>
  <c r="K19" i="54"/>
  <c r="Y19" i="54"/>
  <c r="AO8" i="52"/>
  <c r="BY8" i="52"/>
  <c r="CC8" i="52" s="1"/>
  <c r="W9" i="52"/>
  <c r="DI19" i="82"/>
  <c r="DQ19" i="82"/>
  <c r="DS19" i="82" s="1"/>
  <c r="W18" i="88"/>
  <c r="BG18" i="88" s="1"/>
  <c r="Q11" i="48"/>
  <c r="AI11" i="48"/>
  <c r="AM11" i="48" s="1"/>
  <c r="AA11" i="48"/>
  <c r="AC32" i="56"/>
  <c r="AI32" i="56" s="1"/>
  <c r="Q32" i="56"/>
  <c r="W32" i="56" s="1"/>
  <c r="AM32" i="56"/>
  <c r="AS32" i="56" s="1"/>
  <c r="AE14" i="48"/>
  <c r="AQ16" i="88"/>
  <c r="G37" i="98"/>
  <c r="G71" i="115"/>
  <c r="CC10" i="83"/>
  <c r="CE10" i="83" s="1"/>
  <c r="BY10" i="83"/>
  <c r="CC18" i="83"/>
  <c r="CE18" i="83" s="1"/>
  <c r="BY18" i="83"/>
  <c r="S58" i="25"/>
  <c r="AK22" i="81"/>
  <c r="AS22" i="81"/>
  <c r="BA70" i="52"/>
  <c r="S57" i="23"/>
  <c r="S54" i="23"/>
  <c r="DE23" i="82"/>
  <c r="DM23" i="82"/>
  <c r="CK20" i="81"/>
  <c r="CS20" i="81"/>
  <c r="CU20" i="81" s="1"/>
  <c r="CG22" i="82"/>
  <c r="CO22" i="82"/>
  <c r="AG12" i="90"/>
  <c r="K28" i="77"/>
  <c r="M28" i="77" s="1"/>
  <c r="I9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29" i="77"/>
  <c r="M29" i="77" s="1"/>
  <c r="I10" i="21" s="1"/>
  <c r="M10" i="21" s="1"/>
  <c r="S10" i="21" s="1"/>
  <c r="K33" i="77"/>
  <c r="M33" i="77" s="1"/>
  <c r="I14" i="21" s="1"/>
  <c r="M14" i="21" s="1"/>
  <c r="S14" i="21" s="1"/>
  <c r="AQ31" i="41"/>
  <c r="AQ15" i="41"/>
  <c r="AQ41" i="41"/>
  <c r="AQ32" i="41"/>
  <c r="AQ16" i="41"/>
  <c r="AQ42" i="41"/>
  <c r="AQ33" i="41"/>
  <c r="AQ25" i="41"/>
  <c r="AQ17" i="41"/>
  <c r="AQ36" i="41"/>
  <c r="AQ18" i="41"/>
  <c r="AQ46" i="41"/>
  <c r="AQ37" i="41"/>
  <c r="AQ28" i="41"/>
  <c r="AQ30" i="41"/>
  <c r="AQ19" i="41"/>
  <c r="AQ14" i="41"/>
  <c r="AQ39" i="41"/>
  <c r="AQ29" i="41"/>
  <c r="AQ11" i="41"/>
  <c r="AQ40" i="41"/>
  <c r="AQ43" i="41"/>
  <c r="AQ45" i="41"/>
  <c r="AQ27" i="41"/>
  <c r="AQ20" i="41"/>
  <c r="AQ38" i="41"/>
  <c r="W21" i="79"/>
  <c r="AA21" i="79" s="1"/>
  <c r="AC21" i="79" s="1"/>
  <c r="Q13" i="82"/>
  <c r="Y13" i="82"/>
  <c r="AA13" i="82" s="1"/>
  <c r="AC78" i="52"/>
  <c r="AC79" i="52" s="1"/>
  <c r="AI79" i="52" s="1"/>
  <c r="I39" i="98"/>
  <c r="W17" i="84"/>
  <c r="O17" i="79" s="1"/>
  <c r="S17" i="79" s="1"/>
  <c r="U17" i="79" s="1"/>
  <c r="M17" i="79"/>
  <c r="E20" i="79"/>
  <c r="CE12" i="83"/>
  <c r="BQ12" i="79" s="1"/>
  <c r="BU12" i="79" s="1"/>
  <c r="BW12" i="79" s="1"/>
  <c r="BO12" i="79"/>
  <c r="W9" i="91"/>
  <c r="W18" i="90"/>
  <c r="BG18" i="90" s="1"/>
  <c r="CA78" i="52"/>
  <c r="O13" i="77"/>
  <c r="Q13" i="77" s="1"/>
  <c r="E65" i="74" s="1"/>
  <c r="O10" i="77"/>
  <c r="Q10" i="77" s="1"/>
  <c r="E62" i="74" s="1"/>
  <c r="O12" i="77"/>
  <c r="Q12" i="77" s="1"/>
  <c r="E64" i="74" s="1"/>
  <c r="O17" i="77"/>
  <c r="Q17" i="77" s="1"/>
  <c r="E69" i="74" s="1"/>
  <c r="O11" i="77"/>
  <c r="Q11" i="77" s="1"/>
  <c r="E63" i="74" s="1"/>
  <c r="O14" i="77"/>
  <c r="Q14" i="77" s="1"/>
  <c r="E66" i="74" s="1"/>
  <c r="O16" i="77"/>
  <c r="Q16" i="77" s="1"/>
  <c r="E68" i="74" s="1"/>
  <c r="O15" i="77"/>
  <c r="Q15" i="77" s="1"/>
  <c r="E67" i="74" s="1"/>
  <c r="AQ16" i="79"/>
  <c r="AY16" i="85"/>
  <c r="AW45" i="45"/>
  <c r="AW43" i="45"/>
  <c r="AW37" i="45"/>
  <c r="AW27" i="45"/>
  <c r="AW19" i="45"/>
  <c r="AW11" i="45"/>
  <c r="AW33" i="45"/>
  <c r="AW25" i="45"/>
  <c r="AW18" i="45"/>
  <c r="AW39" i="45"/>
  <c r="AW16" i="45"/>
  <c r="AW17" i="45"/>
  <c r="AW36" i="45"/>
  <c r="AW32" i="45"/>
  <c r="AW41" i="45"/>
  <c r="AW29" i="45"/>
  <c r="AW42" i="45"/>
  <c r="I9" i="79"/>
  <c r="K9" i="79" s="1"/>
  <c r="AM41" i="45" s="1"/>
  <c r="AO41" i="45" s="1"/>
  <c r="AW46" i="45"/>
  <c r="AW38" i="45"/>
  <c r="AW31" i="45"/>
  <c r="AW28" i="45"/>
  <c r="AW20" i="45"/>
  <c r="AW40" i="45"/>
  <c r="AW30" i="45"/>
  <c r="AW15" i="45"/>
  <c r="AW14" i="45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Q8" i="76" s="1"/>
  <c r="I12" i="52" s="1"/>
  <c r="M12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5" i="76"/>
  <c r="BQ25" i="76" s="1"/>
  <c r="I56" i="52" s="1"/>
  <c r="M56" i="52" s="1"/>
  <c r="BO17" i="76"/>
  <c r="BO9" i="76"/>
  <c r="BO31" i="76"/>
  <c r="BQ31" i="76" s="1"/>
  <c r="I62" i="52" s="1"/>
  <c r="M62" i="52" s="1"/>
  <c r="BO15" i="76"/>
  <c r="BO18" i="76"/>
  <c r="BO20" i="76"/>
  <c r="BO26" i="76"/>
  <c r="BQ26" i="76" s="1"/>
  <c r="I57" i="52" s="1"/>
  <c r="M57" i="52" s="1"/>
  <c r="BO10" i="76"/>
  <c r="BO23" i="76"/>
  <c r="BQ23" i="76" s="1"/>
  <c r="I54" i="52" s="1"/>
  <c r="M54" i="52" s="1"/>
  <c r="BO28" i="76"/>
  <c r="BQ28" i="76" s="1"/>
  <c r="I59" i="52" s="1"/>
  <c r="M59" i="52" s="1"/>
  <c r="BO19" i="76"/>
  <c r="BO27" i="76"/>
  <c r="BQ27" i="76" s="1"/>
  <c r="I58" i="52" s="1"/>
  <c r="M58" i="52" s="1"/>
  <c r="BO12" i="76"/>
  <c r="BO11" i="76"/>
  <c r="BQ11" i="76" s="1"/>
  <c r="I19" i="52" s="1"/>
  <c r="M19" i="52" s="1"/>
  <c r="AG22" i="89"/>
  <c r="Q42" i="32"/>
  <c r="W19" i="88"/>
  <c r="BG19" i="88" s="1"/>
  <c r="BE20" i="83"/>
  <c r="BI20" i="83"/>
  <c r="BK20" i="83" s="1"/>
  <c r="I12" i="104"/>
  <c r="I13" i="104"/>
  <c r="M19" i="97" s="1"/>
  <c r="DE13" i="82"/>
  <c r="DM13" i="82"/>
  <c r="W40" i="39"/>
  <c r="AE40" i="39" s="1"/>
  <c r="AW24" i="39"/>
  <c r="AW8" i="39"/>
  <c r="AW22" i="39"/>
  <c r="AW23" i="39"/>
  <c r="AS15" i="79"/>
  <c r="AU15" i="79" s="1"/>
  <c r="AW26" i="39"/>
  <c r="AW34" i="39"/>
  <c r="AW11" i="82"/>
  <c r="AY11" i="82" s="1"/>
  <c r="AO11" i="82"/>
  <c r="AU13" i="77"/>
  <c r="AW13" i="77" s="1"/>
  <c r="I22" i="13" s="1"/>
  <c r="M22" i="13" s="1"/>
  <c r="AU10" i="77"/>
  <c r="AW10" i="77" s="1"/>
  <c r="I19" i="13" s="1"/>
  <c r="M19" i="13" s="1"/>
  <c r="AU12" i="77"/>
  <c r="AW12" i="77" s="1"/>
  <c r="I21" i="13" s="1"/>
  <c r="M21" i="13" s="1"/>
  <c r="AU17" i="77"/>
  <c r="AW17" i="77" s="1"/>
  <c r="I26" i="13" s="1"/>
  <c r="M26" i="13" s="1"/>
  <c r="AU11" i="77"/>
  <c r="AW11" i="77" s="1"/>
  <c r="I20" i="13" s="1"/>
  <c r="M20" i="13" s="1"/>
  <c r="AU16" i="77"/>
  <c r="AW16" i="77" s="1"/>
  <c r="I25" i="13" s="1"/>
  <c r="M25" i="13" s="1"/>
  <c r="AU14" i="77"/>
  <c r="AW14" i="77" s="1"/>
  <c r="I23" i="13" s="1"/>
  <c r="M23" i="13" s="1"/>
  <c r="AU15" i="77"/>
  <c r="AW15" i="77" s="1"/>
  <c r="I24" i="13" s="1"/>
  <c r="M24" i="13" s="1"/>
  <c r="AG19" i="89"/>
  <c r="BI18" i="84"/>
  <c r="BA18" i="84"/>
  <c r="I51" i="96"/>
  <c r="I27" i="55" s="1"/>
  <c r="M27" i="55" s="1"/>
  <c r="K51" i="96"/>
  <c r="I27" i="53" s="1"/>
  <c r="M27" i="53" s="1"/>
  <c r="Q27" i="53" s="1"/>
  <c r="W27" i="53" s="1"/>
  <c r="K42" i="96"/>
  <c r="I24" i="53" s="1"/>
  <c r="M24" i="53" s="1"/>
  <c r="Q24" i="53" s="1"/>
  <c r="W24" i="53" s="1"/>
  <c r="I42" i="96"/>
  <c r="I24" i="55" s="1"/>
  <c r="M24" i="55" s="1"/>
  <c r="BI13" i="82"/>
  <c r="BQ13" i="82"/>
  <c r="M8" i="11"/>
  <c r="BK75" i="52"/>
  <c r="BG78" i="52"/>
  <c r="BC23" i="92"/>
  <c r="Q42" i="39"/>
  <c r="S42" i="39"/>
  <c r="AQ22" i="91"/>
  <c r="W43" i="36"/>
  <c r="Y43" i="36" s="1"/>
  <c r="W41" i="36"/>
  <c r="CK20" i="82"/>
  <c r="CS20" i="82"/>
  <c r="CU20" i="82" s="1"/>
  <c r="AI15" i="77"/>
  <c r="AK15" i="77" s="1"/>
  <c r="I24" i="16" s="1"/>
  <c r="M24" i="16" s="1"/>
  <c r="AI12" i="77"/>
  <c r="AK12" i="77" s="1"/>
  <c r="I21" i="16" s="1"/>
  <c r="M21" i="16" s="1"/>
  <c r="AI14" i="77"/>
  <c r="AK14" i="77" s="1"/>
  <c r="I23" i="16" s="1"/>
  <c r="M23" i="16" s="1"/>
  <c r="AI11" i="77"/>
  <c r="AK11" i="77" s="1"/>
  <c r="I20" i="16" s="1"/>
  <c r="M20" i="16" s="1"/>
  <c r="AI13" i="77"/>
  <c r="AK13" i="77" s="1"/>
  <c r="I22" i="16" s="1"/>
  <c r="M22" i="16" s="1"/>
  <c r="AI16" i="77"/>
  <c r="AK16" i="77" s="1"/>
  <c r="I25" i="16" s="1"/>
  <c r="M25" i="16" s="1"/>
  <c r="AI10" i="77"/>
  <c r="AK10" i="77" s="1"/>
  <c r="I19" i="16" s="1"/>
  <c r="M19" i="16" s="1"/>
  <c r="AI17" i="77"/>
  <c r="AK17" i="77" s="1"/>
  <c r="I26" i="16" s="1"/>
  <c r="M26" i="16" s="1"/>
  <c r="AQ22" i="34"/>
  <c r="AQ34" i="34"/>
  <c r="AQ26" i="34"/>
  <c r="AQ8" i="34"/>
  <c r="AQ23" i="34"/>
  <c r="AQ24" i="34"/>
  <c r="S40" i="33"/>
  <c r="AI21" i="55"/>
  <c r="AA21" i="55"/>
  <c r="Q21" i="55"/>
  <c r="W21" i="55" s="1"/>
  <c r="I41" i="96"/>
  <c r="I22" i="55" s="1"/>
  <c r="M22" i="55" s="1"/>
  <c r="W16" i="88"/>
  <c r="BI13" i="83"/>
  <c r="BK13" i="83" s="1"/>
  <c r="BE13" i="83"/>
  <c r="Q22" i="54"/>
  <c r="W22" i="54" s="1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W8" i="76" s="1"/>
  <c r="I9" i="36" s="1"/>
  <c r="AU27" i="76"/>
  <c r="AW27" i="76" s="1"/>
  <c r="I28" i="36" s="1"/>
  <c r="M28" i="36" s="1"/>
  <c r="AU19" i="76"/>
  <c r="AU11" i="76"/>
  <c r="AW11" i="76" s="1"/>
  <c r="I12" i="36" s="1"/>
  <c r="M12" i="36" s="1"/>
  <c r="AU33" i="76"/>
  <c r="AW33" i="76" s="1"/>
  <c r="I34" i="36" s="1"/>
  <c r="M34" i="36" s="1"/>
  <c r="AU17" i="76"/>
  <c r="AU20" i="76"/>
  <c r="AU22" i="76"/>
  <c r="AW22" i="76" s="1"/>
  <c r="I23" i="36" s="1"/>
  <c r="M23" i="36" s="1"/>
  <c r="AU28" i="76"/>
  <c r="AW28" i="76" s="1"/>
  <c r="I29" i="36" s="1"/>
  <c r="M29" i="36" s="1"/>
  <c r="AU12" i="76"/>
  <c r="AU25" i="76"/>
  <c r="AW25" i="76" s="1"/>
  <c r="I26" i="36" s="1"/>
  <c r="M26" i="36" s="1"/>
  <c r="AU30" i="76"/>
  <c r="AW30" i="76" s="1"/>
  <c r="I31" i="36" s="1"/>
  <c r="M31" i="36" s="1"/>
  <c r="AU21" i="76"/>
  <c r="AU29" i="76"/>
  <c r="AW29" i="76" s="1"/>
  <c r="I30" i="36" s="1"/>
  <c r="M30" i="36" s="1"/>
  <c r="AU9" i="76"/>
  <c r="AU13" i="76"/>
  <c r="AU14" i="76"/>
  <c r="Q40" i="35"/>
  <c r="CK16" i="81"/>
  <c r="CS16" i="81"/>
  <c r="CU16" i="81" s="1"/>
  <c r="W22" i="47"/>
  <c r="W9" i="47"/>
  <c r="W23" i="47"/>
  <c r="W10" i="47"/>
  <c r="W18" i="47"/>
  <c r="W19" i="47"/>
  <c r="W15" i="47"/>
  <c r="W13" i="47"/>
  <c r="W21" i="47"/>
  <c r="W11" i="47"/>
  <c r="W17" i="47"/>
  <c r="W14" i="47"/>
  <c r="W20" i="47"/>
  <c r="W16" i="47"/>
  <c r="W12" i="47"/>
  <c r="Y8" i="47"/>
  <c r="Y25" i="47" s="1"/>
  <c r="W8" i="47"/>
  <c r="W24" i="47"/>
  <c r="AO11" i="84"/>
  <c r="AG11" i="84"/>
  <c r="W11" i="79" s="1"/>
  <c r="AA11" i="79" s="1"/>
  <c r="AC11" i="79" s="1"/>
  <c r="Q40" i="36"/>
  <c r="S40" i="36" s="1"/>
  <c r="W9" i="89"/>
  <c r="G59" i="74"/>
  <c r="G55" i="74"/>
  <c r="G51" i="74"/>
  <c r="G47" i="74"/>
  <c r="G43" i="74"/>
  <c r="G39" i="74"/>
  <c r="G35" i="74"/>
  <c r="G8" i="74"/>
  <c r="I8" i="74" s="1"/>
  <c r="G57" i="74"/>
  <c r="G53" i="74"/>
  <c r="G49" i="74"/>
  <c r="G45" i="74"/>
  <c r="G41" i="74"/>
  <c r="G37" i="74"/>
  <c r="G52" i="74"/>
  <c r="G44" i="74"/>
  <c r="G36" i="74"/>
  <c r="G48" i="74"/>
  <c r="G46" i="74"/>
  <c r="G14" i="74"/>
  <c r="I14" i="74" s="1"/>
  <c r="G71" i="96"/>
  <c r="G67" i="96"/>
  <c r="I67" i="96" s="1"/>
  <c r="G61" i="96"/>
  <c r="G55" i="96"/>
  <c r="G51" i="96"/>
  <c r="G49" i="96"/>
  <c r="I49" i="96" s="1"/>
  <c r="G35" i="96"/>
  <c r="I35" i="96" s="1"/>
  <c r="G33" i="96"/>
  <c r="I33" i="96" s="1"/>
  <c r="G31" i="96"/>
  <c r="G25" i="96"/>
  <c r="G17" i="96"/>
  <c r="G9" i="96"/>
  <c r="G13" i="74"/>
  <c r="I13" i="74" s="1"/>
  <c r="G54" i="74"/>
  <c r="G38" i="74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50" i="74"/>
  <c r="G42" i="74"/>
  <c r="G40" i="74"/>
  <c r="G58" i="74"/>
  <c r="G56" i="74"/>
  <c r="G34" i="74"/>
  <c r="BC22" i="90"/>
  <c r="BC23" i="90" s="1"/>
  <c r="AE32" i="75"/>
  <c r="AG32" i="75" s="1"/>
  <c r="E33" i="73" s="1"/>
  <c r="AE24" i="75"/>
  <c r="AG24" i="75" s="1"/>
  <c r="E24" i="73" s="1"/>
  <c r="AE31" i="75"/>
  <c r="AG31" i="75" s="1"/>
  <c r="E31" i="73" s="1"/>
  <c r="AE28" i="75"/>
  <c r="AG28" i="75" s="1"/>
  <c r="E28" i="73" s="1"/>
  <c r="AE27" i="75"/>
  <c r="AG27" i="75" s="1"/>
  <c r="E27" i="73" s="1"/>
  <c r="AE19" i="75"/>
  <c r="AE11" i="75"/>
  <c r="AG11" i="75" s="1"/>
  <c r="E11" i="73" s="1"/>
  <c r="AE26" i="75"/>
  <c r="AG26" i="75" s="1"/>
  <c r="E26" i="73" s="1"/>
  <c r="AE25" i="75"/>
  <c r="AG25" i="75" s="1"/>
  <c r="E25" i="73" s="1"/>
  <c r="AE16" i="75"/>
  <c r="AE8" i="75"/>
  <c r="AE18" i="75"/>
  <c r="AE10" i="75"/>
  <c r="AE23" i="75"/>
  <c r="AG23" i="75" s="1"/>
  <c r="E23" i="73" s="1"/>
  <c r="AE15" i="75"/>
  <c r="AE17" i="75"/>
  <c r="AE14" i="75"/>
  <c r="AE30" i="75"/>
  <c r="AG30" i="75" s="1"/>
  <c r="E30" i="73" s="1"/>
  <c r="AE12" i="75"/>
  <c r="AE22" i="75"/>
  <c r="AG22" i="75" s="1"/>
  <c r="E22" i="73" s="1"/>
  <c r="AE29" i="75"/>
  <c r="AG29" i="75" s="1"/>
  <c r="E29" i="73" s="1"/>
  <c r="AE9" i="75"/>
  <c r="M42" i="97"/>
  <c r="Y42" i="97" s="1"/>
  <c r="E78" i="96" s="1"/>
  <c r="AE13" i="75"/>
  <c r="AE21" i="75"/>
  <c r="AE20" i="75"/>
  <c r="AE33" i="75"/>
  <c r="AG33" i="75" s="1"/>
  <c r="E32" i="73" s="1"/>
  <c r="W20" i="89"/>
  <c r="BG20" i="89" s="1"/>
  <c r="AQ21" i="88"/>
  <c r="W19" i="90"/>
  <c r="AG36" i="36"/>
  <c r="AG18" i="36"/>
  <c r="AG32" i="36"/>
  <c r="AG16" i="36"/>
  <c r="AG33" i="36"/>
  <c r="AG31" i="36"/>
  <c r="AG15" i="36"/>
  <c r="AG41" i="36"/>
  <c r="AG20" i="36"/>
  <c r="AG46" i="36"/>
  <c r="AG17" i="36"/>
  <c r="AG14" i="36"/>
  <c r="AG42" i="36"/>
  <c r="AG38" i="36"/>
  <c r="AG11" i="36"/>
  <c r="AG19" i="36"/>
  <c r="AG27" i="36"/>
  <c r="AG25" i="36"/>
  <c r="AG29" i="36"/>
  <c r="AG37" i="36"/>
  <c r="AG39" i="36"/>
  <c r="AG43" i="36"/>
  <c r="AI43" i="36" s="1"/>
  <c r="AG28" i="36"/>
  <c r="AG30" i="36"/>
  <c r="AG40" i="36"/>
  <c r="AG45" i="36"/>
  <c r="M132" i="11"/>
  <c r="M10" i="79"/>
  <c r="W10" i="84"/>
  <c r="O10" i="79" s="1"/>
  <c r="S10" i="79" s="1"/>
  <c r="U10" i="79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5" i="77"/>
  <c r="AO15" i="77" s="1"/>
  <c r="I22" i="21" s="1"/>
  <c r="M22" i="21" s="1"/>
  <c r="S22" i="21" s="1"/>
  <c r="AM10" i="77"/>
  <c r="AO10" i="77" s="1"/>
  <c r="I17" i="21" s="1"/>
  <c r="M17" i="21" s="1"/>
  <c r="S17" i="21" s="1"/>
  <c r="AM11" i="77"/>
  <c r="AO11" i="77" s="1"/>
  <c r="I18" i="21" s="1"/>
  <c r="M18" i="21" s="1"/>
  <c r="S18" i="21" s="1"/>
  <c r="AM12" i="77"/>
  <c r="AO12" i="77" s="1"/>
  <c r="I19" i="21" s="1"/>
  <c r="M19" i="21" s="1"/>
  <c r="S19" i="21" s="1"/>
  <c r="AO10" i="81"/>
  <c r="AW10" i="81"/>
  <c r="AY10" i="81" s="1"/>
  <c r="AQ13" i="92"/>
  <c r="I31" i="21"/>
  <c r="M29" i="21"/>
  <c r="CS11" i="82"/>
  <c r="CU11" i="82" s="1"/>
  <c r="CK11" i="82"/>
  <c r="AO10" i="82"/>
  <c r="AW10" i="82"/>
  <c r="AY10" i="82" s="1"/>
  <c r="M22" i="56"/>
  <c r="CO18" i="84"/>
  <c r="CW18" i="84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9" i="76"/>
  <c r="Y29" i="76" s="1"/>
  <c r="I30" i="42" s="1"/>
  <c r="M30" i="42" s="1"/>
  <c r="W13" i="76"/>
  <c r="W32" i="76"/>
  <c r="Y32" i="76" s="1"/>
  <c r="I33" i="42" s="1"/>
  <c r="M33" i="42" s="1"/>
  <c r="W16" i="76"/>
  <c r="W18" i="76"/>
  <c r="W24" i="76"/>
  <c r="Y24" i="76" s="1"/>
  <c r="I25" i="42" s="1"/>
  <c r="M25" i="42" s="1"/>
  <c r="W8" i="76"/>
  <c r="W21" i="76"/>
  <c r="W33" i="76"/>
  <c r="Y33" i="76" s="1"/>
  <c r="I34" i="42" s="1"/>
  <c r="M34" i="42" s="1"/>
  <c r="W26" i="76"/>
  <c r="Y26" i="76" s="1"/>
  <c r="I27" i="42" s="1"/>
  <c r="M27" i="42" s="1"/>
  <c r="W17" i="76"/>
  <c r="W9" i="76"/>
  <c r="W10" i="76"/>
  <c r="W25" i="76"/>
  <c r="Y25" i="76" s="1"/>
  <c r="I26" i="42" s="1"/>
  <c r="M26" i="42" s="1"/>
  <c r="Y13" i="54"/>
  <c r="G92" i="113"/>
  <c r="I16" i="29" s="1"/>
  <c r="M16" i="29" s="1"/>
  <c r="S16" i="29" s="1"/>
  <c r="BA16" i="7" s="1"/>
  <c r="AQ42" i="43"/>
  <c r="AQ45" i="43"/>
  <c r="AQ43" i="43"/>
  <c r="AQ37" i="43"/>
  <c r="AQ46" i="43"/>
  <c r="AQ38" i="43"/>
  <c r="AQ41" i="43"/>
  <c r="AQ30" i="43"/>
  <c r="AQ14" i="43"/>
  <c r="AQ31" i="43"/>
  <c r="AQ15" i="43"/>
  <c r="AQ33" i="43"/>
  <c r="AQ25" i="43"/>
  <c r="AQ17" i="43"/>
  <c r="AQ18" i="43"/>
  <c r="AQ32" i="43"/>
  <c r="AQ27" i="43"/>
  <c r="AQ28" i="43"/>
  <c r="AQ16" i="43"/>
  <c r="AQ39" i="43"/>
  <c r="AQ19" i="43"/>
  <c r="AQ29" i="43"/>
  <c r="AQ36" i="43"/>
  <c r="AQ20" i="43"/>
  <c r="AQ11" i="43"/>
  <c r="AQ40" i="43"/>
  <c r="K21" i="88"/>
  <c r="K13" i="88"/>
  <c r="K22" i="88"/>
  <c r="K14" i="88"/>
  <c r="K23" i="88"/>
  <c r="K16" i="88"/>
  <c r="K17" i="88"/>
  <c r="K15" i="88"/>
  <c r="K12" i="88"/>
  <c r="K8" i="88"/>
  <c r="K11" i="88"/>
  <c r="K9" i="88"/>
  <c r="K19" i="88"/>
  <c r="K18" i="88"/>
  <c r="K20" i="88"/>
  <c r="K10" i="88"/>
  <c r="CO19" i="84"/>
  <c r="BY19" i="79" s="1"/>
  <c r="CW19" i="84"/>
  <c r="BO16" i="85"/>
  <c r="BI16" i="79"/>
  <c r="AU43" i="46"/>
  <c r="AE43" i="46"/>
  <c r="BA43" i="46"/>
  <c r="AK43" i="46"/>
  <c r="S43" i="46"/>
  <c r="S40" i="45"/>
  <c r="S15" i="77"/>
  <c r="U15" i="77" s="1"/>
  <c r="E16" i="76" s="1"/>
  <c r="S12" i="77"/>
  <c r="U12" i="77" s="1"/>
  <c r="E13" i="76" s="1"/>
  <c r="S14" i="77"/>
  <c r="U14" i="77" s="1"/>
  <c r="E15" i="76" s="1"/>
  <c r="S11" i="77"/>
  <c r="U11" i="77" s="1"/>
  <c r="E12" i="76" s="1"/>
  <c r="S16" i="77"/>
  <c r="U16" i="77" s="1"/>
  <c r="E17" i="76" s="1"/>
  <c r="S13" i="77"/>
  <c r="U13" i="77" s="1"/>
  <c r="E14" i="76" s="1"/>
  <c r="S17" i="77"/>
  <c r="U17" i="77" s="1"/>
  <c r="E18" i="76" s="1"/>
  <c r="S10" i="77"/>
  <c r="U10" i="77" s="1"/>
  <c r="E10" i="76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3" i="77"/>
  <c r="AS13" i="77" s="1"/>
  <c r="I22" i="15" s="1"/>
  <c r="M22" i="15" s="1"/>
  <c r="S22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9" i="89"/>
  <c r="W11" i="88"/>
  <c r="BG11" i="88" s="1"/>
  <c r="AG17" i="91"/>
  <c r="I57" i="96"/>
  <c r="I31" i="18" s="1"/>
  <c r="K57" i="96"/>
  <c r="I31" i="17" s="1"/>
  <c r="AC43" i="36"/>
  <c r="CK16" i="82"/>
  <c r="CS16" i="82"/>
  <c r="CU16" i="82" s="1"/>
  <c r="CG10" i="79"/>
  <c r="CY10" i="84"/>
  <c r="CI10" i="79" s="1"/>
  <c r="CM10" i="79" s="1"/>
  <c r="CO10" i="79" s="1"/>
  <c r="W12" i="88"/>
  <c r="BG12" i="88" s="1"/>
  <c r="BY8" i="76"/>
  <c r="I9" i="30" s="1"/>
  <c r="AC8" i="76"/>
  <c r="I9" i="41" s="1"/>
  <c r="AO8" i="76"/>
  <c r="I9" i="38" s="1"/>
  <c r="Y8" i="76"/>
  <c r="I9" i="42" s="1"/>
  <c r="Q8" i="76"/>
  <c r="I9" i="44" s="1"/>
  <c r="BE8" i="76"/>
  <c r="I9" i="34" s="1"/>
  <c r="AG8" i="76"/>
  <c r="I9" i="40" s="1"/>
  <c r="AW78" i="52"/>
  <c r="AU79" i="52" s="1"/>
  <c r="AY22" i="85"/>
  <c r="AQ22" i="79"/>
  <c r="M8" i="53"/>
  <c r="Q8" i="53" s="1"/>
  <c r="W8" i="53" s="1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K8" i="76" s="1"/>
  <c r="I9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K33" i="76" s="1"/>
  <c r="I34" i="39" s="1"/>
  <c r="M34" i="39" s="1"/>
  <c r="AI25" i="76"/>
  <c r="AK25" i="76" s="1"/>
  <c r="I26" i="39" s="1"/>
  <c r="M26" i="39" s="1"/>
  <c r="AI17" i="76"/>
  <c r="AI9" i="76"/>
  <c r="AI31" i="76"/>
  <c r="AK31" i="76" s="1"/>
  <c r="I32" i="39" s="1"/>
  <c r="M32" i="39" s="1"/>
  <c r="AI15" i="76"/>
  <c r="AI18" i="76"/>
  <c r="AI20" i="76"/>
  <c r="AI26" i="76"/>
  <c r="AK26" i="76" s="1"/>
  <c r="I27" i="39" s="1"/>
  <c r="M27" i="39" s="1"/>
  <c r="AI10" i="76"/>
  <c r="AI19" i="76"/>
  <c r="AI12" i="76"/>
  <c r="AI11" i="76"/>
  <c r="AK11" i="76" s="1"/>
  <c r="I12" i="39" s="1"/>
  <c r="M12" i="39" s="1"/>
  <c r="AI23" i="76"/>
  <c r="AK23" i="76" s="1"/>
  <c r="I24" i="39" s="1"/>
  <c r="M24" i="39" s="1"/>
  <c r="AI27" i="76"/>
  <c r="AK27" i="76" s="1"/>
  <c r="I28" i="39" s="1"/>
  <c r="M28" i="39" s="1"/>
  <c r="AI28" i="76"/>
  <c r="AK28" i="76" s="1"/>
  <c r="I29" i="39" s="1"/>
  <c r="M29" i="39" s="1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19" i="76"/>
  <c r="BG22" i="76"/>
  <c r="BI22" i="76" s="1"/>
  <c r="I23" i="33" s="1"/>
  <c r="M23" i="33" s="1"/>
  <c r="BG24" i="76"/>
  <c r="BI24" i="76" s="1"/>
  <c r="I25" i="33" s="1"/>
  <c r="M25" i="33" s="1"/>
  <c r="BG8" i="76"/>
  <c r="BI8" i="76" s="1"/>
  <c r="I9" i="33" s="1"/>
  <c r="BG30" i="76"/>
  <c r="BI30" i="76" s="1"/>
  <c r="I31" i="33" s="1"/>
  <c r="M31" i="33" s="1"/>
  <c r="BG14" i="76"/>
  <c r="BG11" i="76"/>
  <c r="BI11" i="76" s="1"/>
  <c r="I12" i="33" s="1"/>
  <c r="M12" i="33" s="1"/>
  <c r="BG23" i="76"/>
  <c r="BI23" i="76" s="1"/>
  <c r="I24" i="33" s="1"/>
  <c r="M24" i="33" s="1"/>
  <c r="BG16" i="76"/>
  <c r="BG31" i="76"/>
  <c r="BI31" i="76" s="1"/>
  <c r="I32" i="33" s="1"/>
  <c r="M32" i="33" s="1"/>
  <c r="BG32" i="76"/>
  <c r="BI32" i="76" s="1"/>
  <c r="I33" i="33" s="1"/>
  <c r="M33" i="33" s="1"/>
  <c r="BG15" i="76"/>
  <c r="BG27" i="76"/>
  <c r="BI27" i="76" s="1"/>
  <c r="I28" i="33" s="1"/>
  <c r="M28" i="33" s="1"/>
  <c r="AG14" i="91"/>
  <c r="BG14" i="91" s="1"/>
  <c r="AG18" i="89"/>
  <c r="CK8" i="81"/>
  <c r="CS8" i="81"/>
  <c r="CU8" i="81" s="1"/>
  <c r="BM21" i="81"/>
  <c r="BU21" i="81"/>
  <c r="BW21" i="81" s="1"/>
  <c r="AQ39" i="30"/>
  <c r="AQ29" i="30"/>
  <c r="AQ40" i="30"/>
  <c r="AQ30" i="30"/>
  <c r="AQ14" i="30"/>
  <c r="AQ31" i="30"/>
  <c r="AQ15" i="30"/>
  <c r="AQ45" i="30"/>
  <c r="AQ41" i="30"/>
  <c r="AQ32" i="30"/>
  <c r="AQ16" i="30"/>
  <c r="E29" i="28"/>
  <c r="AQ37" i="30"/>
  <c r="AQ25" i="30"/>
  <c r="AQ27" i="30"/>
  <c r="AQ17" i="30"/>
  <c r="AQ18" i="30"/>
  <c r="AQ46" i="30"/>
  <c r="AQ38" i="30"/>
  <c r="AQ33" i="30"/>
  <c r="AQ20" i="30"/>
  <c r="AQ19" i="30"/>
  <c r="AQ36" i="30"/>
  <c r="AQ28" i="30"/>
  <c r="AQ11" i="30"/>
  <c r="AQ9" i="43"/>
  <c r="AQ10" i="43"/>
  <c r="AQ12" i="43"/>
  <c r="AQ13" i="43"/>
  <c r="AQ21" i="43"/>
  <c r="AO20" i="83"/>
  <c r="AQ20" i="83" s="1"/>
  <c r="AK20" i="83"/>
  <c r="W20" i="79" s="1"/>
  <c r="AA20" i="79" s="1"/>
  <c r="AC20" i="79" s="1"/>
  <c r="AK13" i="84"/>
  <c r="AC13" i="84"/>
  <c r="AY23" i="85"/>
  <c r="AQ23" i="79"/>
  <c r="W21" i="84"/>
  <c r="O21" i="79" s="1"/>
  <c r="S21" i="79" s="1"/>
  <c r="U21" i="79" s="1"/>
  <c r="M21" i="79"/>
  <c r="I19" i="103"/>
  <c r="M27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3" i="103"/>
  <c r="M31" i="97" s="1"/>
  <c r="I27" i="103"/>
  <c r="M35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13" i="103"/>
  <c r="M21" i="97" s="1"/>
  <c r="I21" i="103"/>
  <c r="M29" i="97" s="1"/>
  <c r="I25" i="103"/>
  <c r="M33" i="97" s="1"/>
  <c r="I17" i="103"/>
  <c r="M25" i="97" s="1"/>
  <c r="BY8" i="91"/>
  <c r="AG8" i="91"/>
  <c r="G72" i="113"/>
  <c r="I42" i="40" s="1"/>
  <c r="M42" i="40" s="1"/>
  <c r="S42" i="37"/>
  <c r="Q42" i="37"/>
  <c r="G55" i="113"/>
  <c r="I43" i="42" s="1"/>
  <c r="M43" i="42" s="1"/>
  <c r="G152" i="113"/>
  <c r="I23" i="29" s="1"/>
  <c r="M23" i="29" s="1"/>
  <c r="S23" i="29" s="1"/>
  <c r="BA23" i="7" s="1"/>
  <c r="AG19" i="90"/>
  <c r="G97" i="114"/>
  <c r="I27" i="22" s="1"/>
  <c r="M27" i="22" s="1"/>
  <c r="S27" i="22" s="1"/>
  <c r="W20" i="90"/>
  <c r="BG20" i="90" s="1"/>
  <c r="BY9" i="52"/>
  <c r="CC9" i="52" s="1"/>
  <c r="AO9" i="52"/>
  <c r="AQ9" i="52" s="1"/>
  <c r="AG13" i="89"/>
  <c r="BG13" i="89" s="1"/>
  <c r="CS22" i="84"/>
  <c r="CK22" i="84"/>
  <c r="BM17" i="82"/>
  <c r="BU17" i="82"/>
  <c r="BW17" i="82" s="1"/>
  <c r="BU12" i="81"/>
  <c r="BW12" i="81" s="1"/>
  <c r="BM12" i="81"/>
  <c r="Q13" i="48"/>
  <c r="AI13" i="48"/>
  <c r="AM13" i="48" s="1"/>
  <c r="AA13" i="48"/>
  <c r="CW15" i="83"/>
  <c r="CY15" i="83" s="1"/>
  <c r="CS15" i="83"/>
  <c r="AY14" i="85"/>
  <c r="AQ14" i="79"/>
  <c r="AW19" i="81"/>
  <c r="AY19" i="81" s="1"/>
  <c r="AO19" i="81"/>
  <c r="BM9" i="82"/>
  <c r="BU9" i="82"/>
  <c r="BW9" i="82" s="1"/>
  <c r="AG16" i="91"/>
  <c r="BG16" i="91" s="1"/>
  <c r="AO22" i="83"/>
  <c r="AQ22" i="83" s="1"/>
  <c r="AK22" i="83"/>
  <c r="AG14" i="89"/>
  <c r="AI26" i="75"/>
  <c r="AK26" i="75" s="1"/>
  <c r="I82" i="11" s="1"/>
  <c r="M82" i="11" s="1"/>
  <c r="AI33" i="75"/>
  <c r="AK33" i="75" s="1"/>
  <c r="I97" i="11" s="1"/>
  <c r="AI25" i="75"/>
  <c r="AK25" i="75" s="1"/>
  <c r="I79" i="11" s="1"/>
  <c r="M79" i="11" s="1"/>
  <c r="AI30" i="75"/>
  <c r="AK30" i="75" s="1"/>
  <c r="I94" i="11" s="1"/>
  <c r="M94" i="11" s="1"/>
  <c r="AI21" i="75"/>
  <c r="AI13" i="75"/>
  <c r="AI24" i="75"/>
  <c r="AK24" i="75" s="1"/>
  <c r="I76" i="11" s="1"/>
  <c r="M76" i="11" s="1"/>
  <c r="AI18" i="75"/>
  <c r="AI10" i="75"/>
  <c r="AI31" i="75"/>
  <c r="AK31" i="75" s="1"/>
  <c r="I100" i="11" s="1"/>
  <c r="M100" i="11" s="1"/>
  <c r="AI20" i="75"/>
  <c r="AI12" i="75"/>
  <c r="AI17" i="75"/>
  <c r="AI9" i="75"/>
  <c r="AI11" i="75"/>
  <c r="AK11" i="75" s="1"/>
  <c r="I23" i="11" s="1"/>
  <c r="M23" i="11" s="1"/>
  <c r="AI8" i="75"/>
  <c r="AK8" i="75" s="1"/>
  <c r="I9" i="11" s="1"/>
  <c r="AI29" i="75"/>
  <c r="AK29" i="75" s="1"/>
  <c r="I91" i="11" s="1"/>
  <c r="M91" i="11" s="1"/>
  <c r="AI22" i="75"/>
  <c r="AK22" i="75" s="1"/>
  <c r="I63" i="11" s="1"/>
  <c r="M63" i="11" s="1"/>
  <c r="AI16" i="75"/>
  <c r="AI27" i="75"/>
  <c r="AK27" i="75" s="1"/>
  <c r="I85" i="11" s="1"/>
  <c r="M85" i="11" s="1"/>
  <c r="M43" i="97"/>
  <c r="Y43" i="97" s="1"/>
  <c r="I158" i="11" s="1"/>
  <c r="AI23" i="75"/>
  <c r="AK23" i="75" s="1"/>
  <c r="I69" i="11" s="1"/>
  <c r="AI32" i="75"/>
  <c r="AK32" i="75" s="1"/>
  <c r="I103" i="11" s="1"/>
  <c r="AI28" i="75"/>
  <c r="AK28" i="75" s="1"/>
  <c r="I88" i="11" s="1"/>
  <c r="M88" i="11" s="1"/>
  <c r="AI19" i="75"/>
  <c r="AI15" i="75"/>
  <c r="AI14" i="75"/>
  <c r="AG17" i="90"/>
  <c r="BY22" i="84"/>
  <c r="BQ22" i="84"/>
  <c r="BA17" i="84"/>
  <c r="BI17" i="84"/>
  <c r="BC23" i="88"/>
  <c r="AQ41" i="37"/>
  <c r="AQ32" i="37"/>
  <c r="AQ42" i="37"/>
  <c r="AQ33" i="37"/>
  <c r="AQ45" i="37"/>
  <c r="AQ43" i="37"/>
  <c r="AQ37" i="37"/>
  <c r="AQ46" i="37"/>
  <c r="AQ38" i="37"/>
  <c r="AQ40" i="37"/>
  <c r="AQ20" i="37"/>
  <c r="AQ15" i="37"/>
  <c r="AQ27" i="37"/>
  <c r="AQ28" i="37"/>
  <c r="AQ19" i="37"/>
  <c r="AQ25" i="37"/>
  <c r="AQ31" i="37"/>
  <c r="AQ30" i="37"/>
  <c r="AQ11" i="37"/>
  <c r="AQ16" i="37"/>
  <c r="AQ14" i="37"/>
  <c r="AQ36" i="37"/>
  <c r="AQ29" i="37"/>
  <c r="AQ17" i="37"/>
  <c r="AQ39" i="37"/>
  <c r="AQ18" i="37"/>
  <c r="AQ10" i="90"/>
  <c r="BG18" i="79"/>
  <c r="M11" i="79"/>
  <c r="W11" i="84"/>
  <c r="O11" i="79" s="1"/>
  <c r="S11" i="79" s="1"/>
  <c r="U11" i="79" s="1"/>
  <c r="CO14" i="84"/>
  <c r="CW14" i="84"/>
  <c r="CK10" i="82"/>
  <c r="CS10" i="82"/>
  <c r="CU10" i="82" s="1"/>
  <c r="AQ17" i="84"/>
  <c r="AG17" i="79" s="1"/>
  <c r="AK17" i="79" s="1"/>
  <c r="AM17" i="79" s="1"/>
  <c r="CC8" i="83"/>
  <c r="CE8" i="83" s="1"/>
  <c r="BY8" i="83"/>
  <c r="AM9" i="91"/>
  <c r="AC9" i="91"/>
  <c r="BG8" i="92"/>
  <c r="CC9" i="83"/>
  <c r="CE9" i="83" s="1"/>
  <c r="BY9" i="83"/>
  <c r="CO15" i="84"/>
  <c r="CW15" i="84"/>
  <c r="AG12" i="92"/>
  <c r="BK19" i="84"/>
  <c r="AY19" i="79" s="1"/>
  <c r="BC19" i="79" s="1"/>
  <c r="BE19" i="79" s="1"/>
  <c r="W8" i="31" s="1"/>
  <c r="CG16" i="79"/>
  <c r="CY16" i="84"/>
  <c r="CI16" i="79" s="1"/>
  <c r="CM16" i="79" s="1"/>
  <c r="CO16" i="79" s="1"/>
  <c r="W15" i="89"/>
  <c r="BG15" i="89" s="1"/>
  <c r="AW11" i="81"/>
  <c r="AY11" i="81" s="1"/>
  <c r="AO11" i="8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26" i="75"/>
  <c r="I26" i="75" s="1"/>
  <c r="I69" i="25" s="1"/>
  <c r="M69" i="25" s="1"/>
  <c r="S69" i="25" s="1"/>
  <c r="G23" i="75"/>
  <c r="I23" i="75" s="1"/>
  <c r="I57" i="25" s="1"/>
  <c r="M57" i="25" s="1"/>
  <c r="S57" i="25" s="1"/>
  <c r="G15" i="75"/>
  <c r="G25" i="75"/>
  <c r="I25" i="75" s="1"/>
  <c r="I66" i="25" s="1"/>
  <c r="M66" i="25" s="1"/>
  <c r="S66" i="25" s="1"/>
  <c r="G20" i="75"/>
  <c r="G12" i="75"/>
  <c r="G22" i="75"/>
  <c r="I22" i="75" s="1"/>
  <c r="I54" i="25" s="1"/>
  <c r="M54" i="25" s="1"/>
  <c r="S54" i="25" s="1"/>
  <c r="G14" i="75"/>
  <c r="G31" i="75"/>
  <c r="I31" i="75" s="1"/>
  <c r="I84" i="25" s="1"/>
  <c r="M84" i="25" s="1"/>
  <c r="S84" i="25" s="1"/>
  <c r="G19" i="75"/>
  <c r="G11" i="75"/>
  <c r="I11" i="75" s="1"/>
  <c r="I21" i="25" s="1"/>
  <c r="M21" i="25" s="1"/>
  <c r="S21" i="25" s="1"/>
  <c r="G21" i="75"/>
  <c r="G18" i="75"/>
  <c r="G16" i="75"/>
  <c r="G10" i="75"/>
  <c r="G13" i="75"/>
  <c r="G33" i="75"/>
  <c r="I33" i="75" s="1"/>
  <c r="I63" i="25" s="1"/>
  <c r="M63" i="25" s="1"/>
  <c r="G29" i="75"/>
  <c r="I29" i="75" s="1"/>
  <c r="I78" i="25" s="1"/>
  <c r="M78" i="25" s="1"/>
  <c r="S78" i="25" s="1"/>
  <c r="G8" i="75"/>
  <c r="I8" i="75" s="1"/>
  <c r="I12" i="25" s="1"/>
  <c r="G17" i="75"/>
  <c r="M38" i="97"/>
  <c r="Y38" i="97" s="1"/>
  <c r="I21" i="24" s="1"/>
  <c r="M21" i="24" s="1"/>
  <c r="S21" i="24" s="1"/>
  <c r="G9" i="75"/>
  <c r="G30" i="75"/>
  <c r="I30" i="75" s="1"/>
  <c r="I81" i="25" s="1"/>
  <c r="M81" i="25" s="1"/>
  <c r="S81" i="25" s="1"/>
  <c r="BC28" i="75"/>
  <c r="BE28" i="75" s="1"/>
  <c r="E54" i="74" s="1"/>
  <c r="BC27" i="75"/>
  <c r="BE27" i="75" s="1"/>
  <c r="E53" i="74" s="1"/>
  <c r="BC32" i="75"/>
  <c r="BE32" i="75" s="1"/>
  <c r="E58" i="74" s="1"/>
  <c r="BC24" i="75"/>
  <c r="BE24" i="75" s="1"/>
  <c r="E50" i="74" s="1"/>
  <c r="BC15" i="75"/>
  <c r="BC26" i="75"/>
  <c r="BE26" i="75" s="1"/>
  <c r="E52" i="74" s="1"/>
  <c r="BC20" i="75"/>
  <c r="BC12" i="75"/>
  <c r="BC33" i="75"/>
  <c r="BE33" i="75" s="1"/>
  <c r="E59" i="74" s="1"/>
  <c r="BC22" i="75"/>
  <c r="BE22" i="75" s="1"/>
  <c r="E48" i="74" s="1"/>
  <c r="BC14" i="75"/>
  <c r="BC23" i="75"/>
  <c r="BE23" i="75" s="1"/>
  <c r="E49" i="74" s="1"/>
  <c r="BC19" i="75"/>
  <c r="BC11" i="75"/>
  <c r="BE11" i="75" s="1"/>
  <c r="E37" i="74" s="1"/>
  <c r="BC30" i="75"/>
  <c r="BE30" i="75" s="1"/>
  <c r="E56" i="74" s="1"/>
  <c r="BC29" i="75"/>
  <c r="BE29" i="75" s="1"/>
  <c r="E55" i="74" s="1"/>
  <c r="BC13" i="75"/>
  <c r="BC10" i="75"/>
  <c r="BC8" i="75"/>
  <c r="BE8" i="75" s="1"/>
  <c r="E34" i="74" s="1"/>
  <c r="BC18" i="75"/>
  <c r="BC9" i="75"/>
  <c r="M48" i="97"/>
  <c r="Y48" i="97" s="1"/>
  <c r="E72" i="96" s="1"/>
  <c r="BC21" i="75"/>
  <c r="BC25" i="75"/>
  <c r="BE25" i="75" s="1"/>
  <c r="E51" i="74" s="1"/>
  <c r="BC31" i="75"/>
  <c r="BE31" i="75" s="1"/>
  <c r="E57" i="74" s="1"/>
  <c r="BC17" i="75"/>
  <c r="BC16" i="75"/>
  <c r="CG22" i="81"/>
  <c r="CO22" i="81"/>
  <c r="AM8" i="39"/>
  <c r="AO8" i="39" s="1"/>
  <c r="AQ12" i="90"/>
  <c r="BG12" i="90" s="1"/>
  <c r="AQ39" i="39"/>
  <c r="AQ29" i="39"/>
  <c r="AQ40" i="39"/>
  <c r="AQ30" i="39"/>
  <c r="AQ14" i="39"/>
  <c r="AQ31" i="39"/>
  <c r="AQ15" i="39"/>
  <c r="AQ41" i="39"/>
  <c r="AQ32" i="39"/>
  <c r="AQ16" i="39"/>
  <c r="AQ42" i="39"/>
  <c r="AQ28" i="39"/>
  <c r="AQ45" i="39"/>
  <c r="AQ37" i="39"/>
  <c r="AQ27" i="39"/>
  <c r="AQ19" i="39"/>
  <c r="AQ25" i="39"/>
  <c r="AQ17" i="39"/>
  <c r="AQ43" i="39"/>
  <c r="AQ36" i="39"/>
  <c r="AQ33" i="39"/>
  <c r="AQ38" i="39"/>
  <c r="AQ46" i="39"/>
  <c r="AQ20" i="39"/>
  <c r="AQ11" i="39"/>
  <c r="AQ18" i="39"/>
  <c r="DI15" i="81"/>
  <c r="DQ15" i="81"/>
  <c r="DS15" i="81" s="1"/>
  <c r="BU11" i="84"/>
  <c r="CC11" i="84"/>
  <c r="W21" i="90"/>
  <c r="BG21" i="90" s="1"/>
  <c r="E35" i="103"/>
  <c r="E38" i="103" s="1"/>
  <c r="G62" i="117"/>
  <c r="E75" i="96" s="1"/>
  <c r="AQ20" i="88"/>
  <c r="I14" i="24"/>
  <c r="M14" i="24" s="1"/>
  <c r="S14" i="24" s="1"/>
  <c r="G61" i="117"/>
  <c r="E30" i="103" s="1"/>
  <c r="E31" i="103"/>
  <c r="DE9" i="81"/>
  <c r="DM9" i="81"/>
  <c r="AQ24" i="42"/>
  <c r="AQ8" i="42"/>
  <c r="AQ34" i="42"/>
  <c r="AQ26" i="42"/>
  <c r="AQ22" i="42"/>
  <c r="AQ23" i="42"/>
  <c r="AO16" i="84"/>
  <c r="AG16" i="84"/>
  <c r="W16" i="79" s="1"/>
  <c r="AA16" i="79" s="1"/>
  <c r="AC16" i="79" s="1"/>
  <c r="AW9" i="81"/>
  <c r="AY9" i="81" s="1"/>
  <c r="AO9" i="81"/>
  <c r="CC10" i="84"/>
  <c r="BU10" i="84"/>
  <c r="BG10" i="79" s="1"/>
  <c r="BK10" i="79" s="1"/>
  <c r="BM10" i="79" s="1"/>
  <c r="CC13" i="83"/>
  <c r="CE13" i="83" s="1"/>
  <c r="BY13" i="83"/>
  <c r="M20" i="79"/>
  <c r="W20" i="84"/>
  <c r="O20" i="79" s="1"/>
  <c r="S20" i="79" s="1"/>
  <c r="U20" i="79" s="1"/>
  <c r="BU8" i="81"/>
  <c r="BW8" i="81" s="1"/>
  <c r="BM8" i="81"/>
  <c r="AQ9" i="41"/>
  <c r="AQ10" i="41"/>
  <c r="AQ21" i="41"/>
  <c r="AQ12" i="41"/>
  <c r="AQ13" i="41"/>
  <c r="AG21" i="88"/>
  <c r="BG21" i="88" s="1"/>
  <c r="Y10" i="56"/>
  <c r="AI10" i="56"/>
  <c r="AM10" i="56"/>
  <c r="AS10" i="56" s="1"/>
  <c r="AC10" i="56"/>
  <c r="Q10" i="56"/>
  <c r="W10" i="56" s="1"/>
  <c r="Q23" i="82"/>
  <c r="Y23" i="82"/>
  <c r="AA23" i="82" s="1"/>
  <c r="BA69" i="52"/>
  <c r="BA78" i="52" s="1"/>
  <c r="BA79" i="52" s="1"/>
  <c r="AG20" i="91"/>
  <c r="BY13" i="52"/>
  <c r="CC13" i="52" s="1"/>
  <c r="AO13" i="52"/>
  <c r="BY88" i="52"/>
  <c r="CC88" i="52" s="1"/>
  <c r="AO88" i="52"/>
  <c r="BI15" i="79"/>
  <c r="BO15" i="85"/>
  <c r="AM8" i="48"/>
  <c r="BY23" i="84"/>
  <c r="BQ23" i="84"/>
  <c r="BQ9" i="84"/>
  <c r="BY9" i="84"/>
  <c r="DQ12" i="82"/>
  <c r="DS12" i="82" s="1"/>
  <c r="DI12" i="82"/>
  <c r="BY23" i="83"/>
  <c r="CC23" i="83"/>
  <c r="CE23" i="83" s="1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11" i="104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38" i="104"/>
  <c r="E43" i="97" s="1"/>
  <c r="K43" i="97" s="1"/>
  <c r="I140" i="11" s="1"/>
  <c r="G22" i="104"/>
  <c r="E28" i="97" s="1"/>
  <c r="K28" i="97" s="1"/>
  <c r="I37" i="38" s="1"/>
  <c r="M37" i="38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0" i="104"/>
  <c r="E36" i="97" s="1"/>
  <c r="K36" i="97" s="1"/>
  <c r="I37" i="31" s="1"/>
  <c r="M37" i="31" s="1"/>
  <c r="G14" i="104"/>
  <c r="E20" i="97" s="1"/>
  <c r="K20" i="97" s="1"/>
  <c r="I37" i="46" s="1"/>
  <c r="M37" i="46" s="1"/>
  <c r="G40" i="104"/>
  <c r="E45" i="97" s="1"/>
  <c r="K45" i="97" s="1"/>
  <c r="I45" i="26" s="1"/>
  <c r="M45" i="26" s="1"/>
  <c r="G32" i="104"/>
  <c r="E38" i="97" s="1"/>
  <c r="K38" i="97" s="1"/>
  <c r="I11" i="24" s="1"/>
  <c r="M11" i="24" s="1"/>
  <c r="S11" i="24" s="1"/>
  <c r="G24" i="104"/>
  <c r="E30" i="97" s="1"/>
  <c r="K30" i="97" s="1"/>
  <c r="I37" i="36" s="1"/>
  <c r="M37" i="36" s="1"/>
  <c r="G16" i="104"/>
  <c r="E22" i="97" s="1"/>
  <c r="K22" i="97" s="1"/>
  <c r="I37" i="44" s="1"/>
  <c r="M37" i="44" s="1"/>
  <c r="G10" i="104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19" i="104"/>
  <c r="E25" i="97" s="1"/>
  <c r="K25" i="97" s="1"/>
  <c r="I37" i="41" s="1"/>
  <c r="M37" i="41" s="1"/>
  <c r="G9" i="104"/>
  <c r="G34" i="104"/>
  <c r="E40" i="97" s="1"/>
  <c r="K40" i="97" s="1"/>
  <c r="I12" i="24" s="1"/>
  <c r="M12" i="24" s="1"/>
  <c r="S12" i="24" s="1"/>
  <c r="G18" i="104"/>
  <c r="E24" i="97" s="1"/>
  <c r="K24" i="97" s="1"/>
  <c r="I37" i="42" s="1"/>
  <c r="M37" i="42" s="1"/>
  <c r="G42" i="104"/>
  <c r="E47" i="97" s="1"/>
  <c r="K47" i="97" s="1"/>
  <c r="I142" i="11" s="1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26" i="104"/>
  <c r="E32" i="97" s="1"/>
  <c r="K32" i="97" s="1"/>
  <c r="I37" i="34" s="1"/>
  <c r="M37" i="34" s="1"/>
  <c r="AW79" i="52"/>
  <c r="BC79" i="52" s="1"/>
  <c r="BC76" i="52"/>
  <c r="AQ17" i="92"/>
  <c r="AG16" i="88"/>
  <c r="CW13" i="83"/>
  <c r="CY13" i="83" s="1"/>
  <c r="CS13" i="83"/>
  <c r="BA16" i="84"/>
  <c r="AO16" i="79" s="1"/>
  <c r="BI16" i="84"/>
  <c r="W14" i="79"/>
  <c r="AA14" i="79" s="1"/>
  <c r="AC14" i="79" s="1"/>
  <c r="W18" i="89"/>
  <c r="BG18" i="89" s="1"/>
  <c r="S10" i="25"/>
  <c r="AQ18" i="90"/>
  <c r="AQ10" i="36"/>
  <c r="AQ13" i="36"/>
  <c r="AQ21" i="36"/>
  <c r="AQ12" i="36"/>
  <c r="AQ9" i="36"/>
  <c r="AQ16" i="91"/>
  <c r="AK22" i="82"/>
  <c r="AS22" i="82"/>
  <c r="S67" i="23"/>
  <c r="AQ18" i="92"/>
  <c r="DE23" i="81"/>
  <c r="DM23" i="81"/>
  <c r="AQ12" i="84"/>
  <c r="AC8" i="40"/>
  <c r="BO18" i="85"/>
  <c r="BI18" i="79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31" i="75"/>
  <c r="Q31" i="75" s="1"/>
  <c r="I85" i="25" s="1"/>
  <c r="M85" i="25" s="1"/>
  <c r="S85" i="25" s="1"/>
  <c r="O28" i="75"/>
  <c r="Q28" i="75" s="1"/>
  <c r="I76" i="25" s="1"/>
  <c r="M76" i="25" s="1"/>
  <c r="S76" i="25" s="1"/>
  <c r="O19" i="75"/>
  <c r="O11" i="75"/>
  <c r="Q11" i="75" s="1"/>
  <c r="I22" i="25" s="1"/>
  <c r="M22" i="25" s="1"/>
  <c r="S22" i="25" s="1"/>
  <c r="O16" i="75"/>
  <c r="O8" i="75"/>
  <c r="Q8" i="75" s="1"/>
  <c r="I13" i="25" s="1"/>
  <c r="M13" i="25" s="1"/>
  <c r="S13" i="25" s="1"/>
  <c r="O29" i="75"/>
  <c r="Q29" i="75" s="1"/>
  <c r="I79" i="25" s="1"/>
  <c r="M79" i="25" s="1"/>
  <c r="S79" i="25" s="1"/>
  <c r="O18" i="75"/>
  <c r="O10" i="75"/>
  <c r="O23" i="75"/>
  <c r="Q23" i="75" s="1"/>
  <c r="I58" i="25" s="1"/>
  <c r="M58" i="25" s="1"/>
  <c r="O15" i="75"/>
  <c r="O26" i="75"/>
  <c r="Q26" i="75" s="1"/>
  <c r="I70" i="25" s="1"/>
  <c r="M70" i="25" s="1"/>
  <c r="S70" i="25" s="1"/>
  <c r="O25" i="75"/>
  <c r="Q25" i="75" s="1"/>
  <c r="I67" i="25" s="1"/>
  <c r="M67" i="25" s="1"/>
  <c r="S67" i="25" s="1"/>
  <c r="O9" i="75"/>
  <c r="O22" i="75"/>
  <c r="Q22" i="75" s="1"/>
  <c r="I55" i="25" s="1"/>
  <c r="M55" i="25" s="1"/>
  <c r="S55" i="25" s="1"/>
  <c r="O20" i="75"/>
  <c r="O33" i="75"/>
  <c r="Q33" i="75" s="1"/>
  <c r="I64" i="25" s="1"/>
  <c r="M64" i="25" s="1"/>
  <c r="S64" i="25" s="1"/>
  <c r="O14" i="75"/>
  <c r="O21" i="75"/>
  <c r="O27" i="75"/>
  <c r="Q27" i="75" s="1"/>
  <c r="I73" i="25" s="1"/>
  <c r="M73" i="25" s="1"/>
  <c r="S73" i="25" s="1"/>
  <c r="O30" i="75"/>
  <c r="Q30" i="75" s="1"/>
  <c r="I82" i="25" s="1"/>
  <c r="M82" i="25" s="1"/>
  <c r="S82" i="25" s="1"/>
  <c r="M40" i="97"/>
  <c r="Y40" i="97" s="1"/>
  <c r="I23" i="24" s="1"/>
  <c r="M23" i="24" s="1"/>
  <c r="S23" i="24" s="1"/>
  <c r="O17" i="75"/>
  <c r="O12" i="75"/>
  <c r="O13" i="75"/>
  <c r="W28" i="75"/>
  <c r="Y28" i="75" s="1"/>
  <c r="W27" i="75"/>
  <c r="Y27" i="75" s="1"/>
  <c r="W32" i="75"/>
  <c r="Y32" i="75" s="1"/>
  <c r="W24" i="75"/>
  <c r="Y24" i="75" s="1"/>
  <c r="W30" i="75"/>
  <c r="Y30" i="75" s="1"/>
  <c r="W29" i="75"/>
  <c r="Y29" i="75" s="1"/>
  <c r="W23" i="75"/>
  <c r="Y23" i="75" s="1"/>
  <c r="W15" i="75"/>
  <c r="W20" i="75"/>
  <c r="W12" i="75"/>
  <c r="W26" i="75"/>
  <c r="Y26" i="75" s="1"/>
  <c r="W22" i="75"/>
  <c r="Y22" i="75" s="1"/>
  <c r="W14" i="75"/>
  <c r="W25" i="75"/>
  <c r="Y25" i="75" s="1"/>
  <c r="W19" i="75"/>
  <c r="W11" i="75"/>
  <c r="Y11" i="75" s="1"/>
  <c r="W13" i="75"/>
  <c r="W10" i="75"/>
  <c r="W33" i="75"/>
  <c r="Y33" i="75" s="1"/>
  <c r="W8" i="75"/>
  <c r="Y8" i="75" s="1"/>
  <c r="W31" i="75"/>
  <c r="Y31" i="75" s="1"/>
  <c r="W18" i="75"/>
  <c r="W21" i="75"/>
  <c r="W9" i="75"/>
  <c r="W16" i="75"/>
  <c r="W17" i="75"/>
  <c r="AQ17" i="90"/>
  <c r="CC22" i="83"/>
  <c r="CE22" i="83" s="1"/>
  <c r="BY22" i="83"/>
  <c r="AE15" i="79"/>
  <c r="AQ15" i="84"/>
  <c r="AG15" i="79" s="1"/>
  <c r="AK15" i="79" s="1"/>
  <c r="AM15" i="79" s="1"/>
  <c r="AQ15" i="90"/>
  <c r="G33" i="77"/>
  <c r="I33" i="77" s="1"/>
  <c r="I14" i="20" s="1"/>
  <c r="M14" i="20" s="1"/>
  <c r="S14" i="20" s="1"/>
  <c r="G28" i="77"/>
  <c r="I28" i="77" s="1"/>
  <c r="I9" i="20" s="1"/>
  <c r="G29" i="77"/>
  <c r="I29" i="77" s="1"/>
  <c r="I10" i="20" s="1"/>
  <c r="M10" i="20" s="1"/>
  <c r="S10" i="20" s="1"/>
  <c r="G30" i="77"/>
  <c r="I30" i="77" s="1"/>
  <c r="I11" i="20" s="1"/>
  <c r="M11" i="20" s="1"/>
  <c r="S11" i="20" s="1"/>
  <c r="G31" i="77"/>
  <c r="I31" i="77" s="1"/>
  <c r="I12" i="20" s="1"/>
  <c r="M12" i="20" s="1"/>
  <c r="S12" i="20" s="1"/>
  <c r="G32" i="77"/>
  <c r="I32" i="77" s="1"/>
  <c r="I13" i="20" s="1"/>
  <c r="M13" i="20" s="1"/>
  <c r="S13" i="20" s="1"/>
  <c r="M23" i="84"/>
  <c r="E23" i="79" s="1"/>
  <c r="U23" i="84"/>
  <c r="BY21" i="79"/>
  <c r="I16" i="22"/>
  <c r="M16" i="22" s="1"/>
  <c r="S16" i="22" s="1"/>
  <c r="E34" i="103"/>
  <c r="CW9" i="83"/>
  <c r="CY9" i="83" s="1"/>
  <c r="CS9" i="83"/>
  <c r="AO20" i="79"/>
  <c r="BG14" i="92"/>
  <c r="AW22" i="84"/>
  <c r="BE22" i="84"/>
  <c r="E17" i="79"/>
  <c r="AM41" i="36"/>
  <c r="AU41" i="36" s="1"/>
  <c r="AO41" i="36"/>
  <c r="BA41" i="36" s="1"/>
  <c r="AQ23" i="44"/>
  <c r="AQ24" i="44"/>
  <c r="AQ8" i="44"/>
  <c r="AQ34" i="44"/>
  <c r="AQ26" i="44"/>
  <c r="AQ22" i="44"/>
  <c r="AO8" i="81"/>
  <c r="AW8" i="81"/>
  <c r="AY8" i="81" s="1"/>
  <c r="M10" i="23"/>
  <c r="S10" i="23" s="1"/>
  <c r="G25" i="77"/>
  <c r="I25" i="77" s="1"/>
  <c r="I18" i="48" s="1"/>
  <c r="M18" i="48" s="1"/>
  <c r="G26" i="77"/>
  <c r="I26" i="77" s="1"/>
  <c r="I19" i="48" s="1"/>
  <c r="M19" i="48" s="1"/>
  <c r="G23" i="77"/>
  <c r="I23" i="77" s="1"/>
  <c r="I16" i="48" s="1"/>
  <c r="M16" i="48" s="1"/>
  <c r="G27" i="77"/>
  <c r="I27" i="77" s="1"/>
  <c r="I20" i="48" s="1"/>
  <c r="M20" i="48" s="1"/>
  <c r="G22" i="77"/>
  <c r="I22" i="77" s="1"/>
  <c r="I15" i="48" s="1"/>
  <c r="G24" i="77"/>
  <c r="I24" i="77" s="1"/>
  <c r="I17" i="48" s="1"/>
  <c r="M17" i="48" s="1"/>
  <c r="AM8" i="56"/>
  <c r="Q8" i="56"/>
  <c r="W8" i="56" s="1"/>
  <c r="AC8" i="56"/>
  <c r="AS8" i="56"/>
  <c r="AI8" i="56"/>
  <c r="M19" i="56"/>
  <c r="Y8" i="56"/>
  <c r="M17" i="56"/>
  <c r="AQ23" i="37"/>
  <c r="AQ34" i="37"/>
  <c r="AQ8" i="37"/>
  <c r="AQ26" i="37"/>
  <c r="AQ22" i="37"/>
  <c r="AQ24" i="37"/>
  <c r="Q23" i="81"/>
  <c r="Y23" i="81"/>
  <c r="AA23" i="81" s="1"/>
  <c r="BG21" i="79"/>
  <c r="BK21" i="79" s="1"/>
  <c r="BM21" i="79" s="1"/>
  <c r="AO18" i="81"/>
  <c r="AW18" i="81"/>
  <c r="AY18" i="81" s="1"/>
  <c r="AG22" i="92"/>
  <c r="BI11" i="84"/>
  <c r="BA11" i="84"/>
  <c r="BY96" i="52"/>
  <c r="CC96" i="52" s="1"/>
  <c r="AO96" i="52"/>
  <c r="BY20" i="52"/>
  <c r="CC20" i="52" s="1"/>
  <c r="AO20" i="52"/>
  <c r="AQ14" i="90"/>
  <c r="AO12" i="83"/>
  <c r="AQ12" i="83" s="1"/>
  <c r="AK12" i="83"/>
  <c r="W12" i="79" s="1"/>
  <c r="AA12" i="79" s="1"/>
  <c r="AC12" i="79" s="1"/>
  <c r="CO9" i="82"/>
  <c r="CG9" i="82"/>
  <c r="BG11" i="91"/>
  <c r="CO23" i="81"/>
  <c r="CG23" i="81"/>
  <c r="AI18" i="55"/>
  <c r="AA18" i="55"/>
  <c r="Q18" i="55"/>
  <c r="W18" i="55" s="1"/>
  <c r="CS14" i="83"/>
  <c r="CW14" i="83"/>
  <c r="CY14" i="83" s="1"/>
  <c r="AQ12" i="34"/>
  <c r="AQ21" i="34"/>
  <c r="AQ13" i="34"/>
  <c r="AQ10" i="34"/>
  <c r="AQ9" i="34"/>
  <c r="DI11" i="82"/>
  <c r="DQ11" i="82"/>
  <c r="DS11" i="82" s="1"/>
  <c r="I16" i="24"/>
  <c r="M16" i="24" s="1"/>
  <c r="S16" i="24" s="1"/>
  <c r="E33" i="103"/>
  <c r="CE18" i="84"/>
  <c r="BQ18" i="79" s="1"/>
  <c r="BU18" i="79" s="1"/>
  <c r="BW18" i="79" s="1"/>
  <c r="BO18" i="79"/>
  <c r="AG18" i="84"/>
  <c r="W18" i="79" s="1"/>
  <c r="AA18" i="79" s="1"/>
  <c r="AC18" i="79" s="1"/>
  <c r="AO18" i="84"/>
  <c r="I38" i="98"/>
  <c r="BQ22" i="82"/>
  <c r="BI22" i="82"/>
  <c r="E11" i="79"/>
  <c r="BI20" i="79"/>
  <c r="BO20" i="85"/>
  <c r="E19" i="79"/>
  <c r="AC8" i="39"/>
  <c r="DQ12" i="81"/>
  <c r="DS12" i="81" s="1"/>
  <c r="DI12" i="81"/>
  <c r="W17" i="79"/>
  <c r="AA17" i="79" s="1"/>
  <c r="AC17" i="79" s="1"/>
  <c r="DI15" i="82"/>
  <c r="DQ15" i="82"/>
  <c r="DS15" i="82" s="1"/>
  <c r="AO16" i="82"/>
  <c r="AW16" i="82"/>
  <c r="AY16" i="82" s="1"/>
  <c r="BY18" i="52"/>
  <c r="CC18" i="52" s="1"/>
  <c r="AO18" i="52"/>
  <c r="BC22" i="92"/>
  <c r="AG14" i="90"/>
  <c r="AK21" i="83"/>
  <c r="AO21" i="83"/>
  <c r="AQ21" i="83" s="1"/>
  <c r="BU8" i="82"/>
  <c r="BW8" i="82" s="1"/>
  <c r="BM8" i="82"/>
  <c r="AG10" i="92"/>
  <c r="Y40" i="46"/>
  <c r="W40" i="46"/>
  <c r="M20" i="52"/>
  <c r="W20" i="88"/>
  <c r="BG20" i="88" s="1"/>
  <c r="CA22" i="79"/>
  <c r="CE22" i="85"/>
  <c r="AQ17" i="89"/>
  <c r="AQ10" i="89"/>
  <c r="BG15" i="88"/>
  <c r="S63" i="25"/>
  <c r="M13" i="50"/>
  <c r="BA9" i="84"/>
  <c r="BI9" i="84"/>
  <c r="S26" i="75"/>
  <c r="U26" i="75" s="1"/>
  <c r="I70" i="23" s="1"/>
  <c r="M70" i="23" s="1"/>
  <c r="S70" i="23" s="1"/>
  <c r="S33" i="75"/>
  <c r="U33" i="75" s="1"/>
  <c r="I64" i="23" s="1"/>
  <c r="M64" i="23" s="1"/>
  <c r="S64" i="23" s="1"/>
  <c r="S25" i="75"/>
  <c r="U25" i="75" s="1"/>
  <c r="I67" i="23" s="1"/>
  <c r="M67" i="23" s="1"/>
  <c r="S30" i="75"/>
  <c r="U30" i="75" s="1"/>
  <c r="I82" i="23" s="1"/>
  <c r="M82" i="23" s="1"/>
  <c r="S82" i="23" s="1"/>
  <c r="S31" i="75"/>
  <c r="U31" i="75" s="1"/>
  <c r="I85" i="23" s="1"/>
  <c r="M85" i="23" s="1"/>
  <c r="S85" i="23" s="1"/>
  <c r="S21" i="75"/>
  <c r="S13" i="75"/>
  <c r="S18" i="75"/>
  <c r="S10" i="75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0" i="75"/>
  <c r="S12" i="75"/>
  <c r="S17" i="75"/>
  <c r="S9" i="75"/>
  <c r="S24" i="75"/>
  <c r="U24" i="75" s="1"/>
  <c r="I61" i="23" s="1"/>
  <c r="M61" i="23" s="1"/>
  <c r="S61" i="23" s="1"/>
  <c r="S19" i="75"/>
  <c r="S16" i="75"/>
  <c r="S14" i="75"/>
  <c r="S32" i="75"/>
  <c r="U32" i="75" s="1"/>
  <c r="I88" i="23" s="1"/>
  <c r="M88" i="23" s="1"/>
  <c r="S88" i="23" s="1"/>
  <c r="S8" i="75"/>
  <c r="U8" i="75" s="1"/>
  <c r="I13" i="23" s="1"/>
  <c r="M13" i="23" s="1"/>
  <c r="S13" i="23" s="1"/>
  <c r="S29" i="75"/>
  <c r="U29" i="75" s="1"/>
  <c r="I79" i="23" s="1"/>
  <c r="M79" i="23" s="1"/>
  <c r="S79" i="23" s="1"/>
  <c r="S15" i="75"/>
  <c r="S22" i="75"/>
  <c r="U22" i="75" s="1"/>
  <c r="I55" i="23" s="1"/>
  <c r="M55" i="23" s="1"/>
  <c r="S55" i="23" s="1"/>
  <c r="M41" i="97"/>
  <c r="Y41" i="97" s="1"/>
  <c r="I23" i="22" s="1"/>
  <c r="M23" i="22" s="1"/>
  <c r="S23" i="22" s="1"/>
  <c r="S23" i="75"/>
  <c r="U23" i="75" s="1"/>
  <c r="I58" i="23" s="1"/>
  <c r="M58" i="23" s="1"/>
  <c r="S11" i="75"/>
  <c r="U11" i="75" s="1"/>
  <c r="I22" i="23" s="1"/>
  <c r="M22" i="23" s="1"/>
  <c r="S22" i="23" s="1"/>
  <c r="AQ73" i="52"/>
  <c r="DI17" i="81"/>
  <c r="DQ17" i="81"/>
  <c r="DS17" i="81" s="1"/>
  <c r="DQ18" i="81"/>
  <c r="DS18" i="81" s="1"/>
  <c r="DI18" i="81"/>
  <c r="S40" i="40"/>
  <c r="CE69" i="52"/>
  <c r="K42" i="52"/>
  <c r="K52" i="52"/>
  <c r="K51" i="52"/>
  <c r="K35" i="52"/>
  <c r="M8" i="52"/>
  <c r="AG10" i="90"/>
  <c r="BG10" i="90" s="1"/>
  <c r="AO8" i="84"/>
  <c r="AG8" i="84"/>
  <c r="M8" i="90"/>
  <c r="O8" i="90" s="1"/>
  <c r="S8" i="90" s="1"/>
  <c r="AU8" i="83"/>
  <c r="AW8" i="83" s="1"/>
  <c r="BA8" i="83" s="1"/>
  <c r="BQ22" i="81"/>
  <c r="BI22" i="81"/>
  <c r="BU18" i="81"/>
  <c r="BW18" i="81" s="1"/>
  <c r="BM18" i="81"/>
  <c r="AW19" i="82"/>
  <c r="AY19" i="82" s="1"/>
  <c r="AO19" i="82"/>
  <c r="AO8" i="82"/>
  <c r="AW8" i="82"/>
  <c r="AY8" i="82" s="1"/>
  <c r="BO17" i="85"/>
  <c r="BI17" i="79"/>
  <c r="AQ38" i="38"/>
  <c r="AQ28" i="38"/>
  <c r="AQ20" i="38"/>
  <c r="AQ46" i="38"/>
  <c r="AQ39" i="38"/>
  <c r="AQ29" i="38"/>
  <c r="AQ40" i="38"/>
  <c r="AQ30" i="38"/>
  <c r="AQ14" i="38"/>
  <c r="AQ31" i="38"/>
  <c r="AQ15" i="38"/>
  <c r="AQ45" i="38"/>
  <c r="AQ18" i="38"/>
  <c r="AQ16" i="38"/>
  <c r="AQ36" i="38"/>
  <c r="AQ43" i="38"/>
  <c r="AQ41" i="38"/>
  <c r="AS41" i="38" s="1"/>
  <c r="AQ27" i="38"/>
  <c r="AQ11" i="38"/>
  <c r="AQ33" i="38"/>
  <c r="AQ42" i="38"/>
  <c r="AQ19" i="38"/>
  <c r="AQ17" i="38"/>
  <c r="AQ25" i="38"/>
  <c r="AQ37" i="38"/>
  <c r="AQ32" i="38"/>
  <c r="AC11" i="56"/>
  <c r="AI11" i="56" s="1"/>
  <c r="Y11" i="56"/>
  <c r="AM11" i="56"/>
  <c r="AS11" i="56" s="1"/>
  <c r="Q11" i="56"/>
  <c r="W11" i="56" s="1"/>
  <c r="W8" i="89"/>
  <c r="S23" i="89"/>
  <c r="BW8" i="89"/>
  <c r="I14" i="55"/>
  <c r="M14" i="55" s="1"/>
  <c r="K38" i="96"/>
  <c r="I14" i="53" s="1"/>
  <c r="M14" i="53" s="1"/>
  <c r="Q14" i="53" s="1"/>
  <c r="W14" i="53" s="1"/>
  <c r="AW9" i="82"/>
  <c r="AY9" i="82" s="1"/>
  <c r="AO9" i="82"/>
  <c r="AC9" i="88"/>
  <c r="AM9" i="88"/>
  <c r="BY86" i="52"/>
  <c r="CC86" i="52" s="1"/>
  <c r="AO86" i="52"/>
  <c r="AQ12" i="91"/>
  <c r="S40" i="46"/>
  <c r="AU40" i="38"/>
  <c r="AE40" i="38"/>
  <c r="BA40" i="38"/>
  <c r="Q40" i="38"/>
  <c r="AK40" i="38"/>
  <c r="M9" i="39" l="1"/>
  <c r="I9" i="55"/>
  <c r="K33" i="96"/>
  <c r="I9" i="53" s="1"/>
  <c r="AI12" i="52"/>
  <c r="Q12" i="52"/>
  <c r="BM12" i="52"/>
  <c r="AW12" i="52"/>
  <c r="BA12" i="52" s="1"/>
  <c r="AC12" i="52"/>
  <c r="BG12" i="52"/>
  <c r="Y12" i="52"/>
  <c r="AM12" i="52"/>
  <c r="AS12" i="52" s="1"/>
  <c r="BC12" i="52"/>
  <c r="CA12" i="52"/>
  <c r="CG12" i="52" s="1"/>
  <c r="BQ12" i="52"/>
  <c r="BW12" i="52" s="1"/>
  <c r="AE40" i="42"/>
  <c r="AC40" i="42"/>
  <c r="Y40" i="42"/>
  <c r="AK40" i="42" s="1"/>
  <c r="BA8" i="39"/>
  <c r="I11" i="55"/>
  <c r="M11" i="55" s="1"/>
  <c r="K35" i="96"/>
  <c r="I11" i="53" s="1"/>
  <c r="M11" i="53" s="1"/>
  <c r="Q11" i="53" s="1"/>
  <c r="W11" i="53" s="1"/>
  <c r="BE17" i="89"/>
  <c r="BE9" i="89"/>
  <c r="BE18" i="89"/>
  <c r="BE10" i="89"/>
  <c r="BE20" i="89"/>
  <c r="BE12" i="89"/>
  <c r="BE22" i="89"/>
  <c r="BE14" i="89"/>
  <c r="BE8" i="89"/>
  <c r="BE16" i="89"/>
  <c r="BE15" i="89"/>
  <c r="BE19" i="89"/>
  <c r="BE13" i="89"/>
  <c r="BE23" i="89"/>
  <c r="BE21" i="89"/>
  <c r="BE11" i="89"/>
  <c r="AW13" i="46"/>
  <c r="AY13" i="46" s="1"/>
  <c r="AW10" i="46"/>
  <c r="AY10" i="46" s="1"/>
  <c r="AW21" i="46"/>
  <c r="AY21" i="46" s="1"/>
  <c r="AW9" i="46"/>
  <c r="AY9" i="46" s="1"/>
  <c r="CC8" i="79"/>
  <c r="CE8" i="79" s="1"/>
  <c r="AW12" i="46"/>
  <c r="AY12" i="46" s="1"/>
  <c r="I25" i="55"/>
  <c r="M25" i="55" s="1"/>
  <c r="K49" i="96"/>
  <c r="I25" i="53" s="1"/>
  <c r="M25" i="53" s="1"/>
  <c r="Q25" i="53" s="1"/>
  <c r="W25" i="53" s="1"/>
  <c r="M9" i="31"/>
  <c r="M9" i="32"/>
  <c r="AO40" i="36"/>
  <c r="BA40" i="36" s="1"/>
  <c r="AM40" i="36"/>
  <c r="AU40" i="36" s="1"/>
  <c r="M9" i="36"/>
  <c r="M9" i="37"/>
  <c r="M12" i="25"/>
  <c r="AW12" i="34"/>
  <c r="AW21" i="34"/>
  <c r="AW10" i="34"/>
  <c r="AW13" i="34"/>
  <c r="CC20" i="79"/>
  <c r="CE20" i="79" s="1"/>
  <c r="AW9" i="34"/>
  <c r="K34" i="74"/>
  <c r="I23" i="54" s="1"/>
  <c r="M23" i="54" s="1"/>
  <c r="I34" i="74"/>
  <c r="I23" i="56" s="1"/>
  <c r="M23" i="56" s="1"/>
  <c r="M9" i="35"/>
  <c r="M9" i="43"/>
  <c r="M17" i="27"/>
  <c r="M9" i="11"/>
  <c r="I37" i="55"/>
  <c r="M37" i="55" s="1"/>
  <c r="K67" i="96"/>
  <c r="I37" i="53" s="1"/>
  <c r="M37" i="53" s="1"/>
  <c r="Q37" i="53" s="1"/>
  <c r="W37" i="53" s="1"/>
  <c r="M9" i="45"/>
  <c r="M9" i="33"/>
  <c r="BE23" i="90"/>
  <c r="BE19" i="90"/>
  <c r="BE11" i="90"/>
  <c r="BE20" i="90"/>
  <c r="BE12" i="90"/>
  <c r="BE22" i="90"/>
  <c r="BE14" i="90"/>
  <c r="BE16" i="90"/>
  <c r="BE8" i="90"/>
  <c r="BE10" i="90"/>
  <c r="BE9" i="90"/>
  <c r="BE15" i="90"/>
  <c r="BE13" i="90"/>
  <c r="BE17" i="90"/>
  <c r="BE21" i="90"/>
  <c r="BE18" i="90"/>
  <c r="I38" i="55"/>
  <c r="M38" i="55" s="1"/>
  <c r="K68" i="96"/>
  <c r="I38" i="53" s="1"/>
  <c r="M38" i="53" s="1"/>
  <c r="Q38" i="53" s="1"/>
  <c r="W38" i="53" s="1"/>
  <c r="M9" i="46"/>
  <c r="Q37" i="42"/>
  <c r="I49" i="74"/>
  <c r="I53" i="56" s="1"/>
  <c r="M53" i="56" s="1"/>
  <c r="AS41" i="37"/>
  <c r="Q25" i="33"/>
  <c r="S23" i="42"/>
  <c r="Q23" i="42"/>
  <c r="I34" i="55"/>
  <c r="M34" i="55" s="1"/>
  <c r="K62" i="96"/>
  <c r="I34" i="53" s="1"/>
  <c r="M34" i="53" s="1"/>
  <c r="Q34" i="53" s="1"/>
  <c r="W34" i="53" s="1"/>
  <c r="BE18" i="92"/>
  <c r="BE10" i="92"/>
  <c r="BE23" i="92"/>
  <c r="BE19" i="92"/>
  <c r="BE11" i="92"/>
  <c r="BE20" i="92"/>
  <c r="BE12" i="92"/>
  <c r="BE15" i="92"/>
  <c r="BE14" i="92"/>
  <c r="BE16" i="92"/>
  <c r="BE21" i="92"/>
  <c r="BE17" i="92"/>
  <c r="BE8" i="92"/>
  <c r="BE13" i="92"/>
  <c r="BE9" i="92"/>
  <c r="BE22" i="92"/>
  <c r="Y56" i="52"/>
  <c r="AM56" i="52"/>
  <c r="BQ56" i="52"/>
  <c r="BW56" i="52" s="1"/>
  <c r="BM56" i="52"/>
  <c r="AW56" i="52"/>
  <c r="BA56" i="52" s="1"/>
  <c r="BG56" i="52"/>
  <c r="CA56" i="52"/>
  <c r="CG56" i="52" s="1"/>
  <c r="Q56" i="52"/>
  <c r="AS56" i="52"/>
  <c r="AC56" i="52"/>
  <c r="AI56" i="52" s="1"/>
  <c r="O79" i="52"/>
  <c r="Q79" i="52"/>
  <c r="Y79" i="52" s="1"/>
  <c r="Q27" i="35"/>
  <c r="S27" i="35" s="1"/>
  <c r="BI23" i="83"/>
  <c r="BK23" i="83" s="1"/>
  <c r="BE23" i="83"/>
  <c r="AQ10" i="33"/>
  <c r="AQ12" i="33"/>
  <c r="AQ13" i="33"/>
  <c r="AQ21" i="33"/>
  <c r="AQ9" i="33"/>
  <c r="AU32" i="30"/>
  <c r="AE32" i="30"/>
  <c r="AK32" i="30"/>
  <c r="S32" i="30"/>
  <c r="Q32" i="30"/>
  <c r="BA32" i="30"/>
  <c r="Q29" i="46"/>
  <c r="BA29" i="46"/>
  <c r="AU29" i="46"/>
  <c r="AK29" i="46"/>
  <c r="AE29" i="46"/>
  <c r="S29" i="46"/>
  <c r="M23" i="79"/>
  <c r="W23" i="84"/>
  <c r="O23" i="79" s="1"/>
  <c r="S23" i="79" s="1"/>
  <c r="U23" i="79" s="1"/>
  <c r="W41" i="30" s="1"/>
  <c r="BE20" i="88"/>
  <c r="BE12" i="88"/>
  <c r="BE21" i="88"/>
  <c r="BE13" i="88"/>
  <c r="BE15" i="88"/>
  <c r="BE16" i="88"/>
  <c r="BE23" i="88"/>
  <c r="BE14" i="88"/>
  <c r="BE11" i="88"/>
  <c r="BE8" i="88"/>
  <c r="BE22" i="88"/>
  <c r="BE19" i="88"/>
  <c r="BE17" i="88"/>
  <c r="BE10" i="88"/>
  <c r="BE9" i="88"/>
  <c r="BE18" i="88"/>
  <c r="BA30" i="39"/>
  <c r="S30" i="39"/>
  <c r="Q30" i="39"/>
  <c r="AU30" i="39"/>
  <c r="AK30" i="39"/>
  <c r="AE30" i="39"/>
  <c r="I78" i="96"/>
  <c r="I25" i="24" s="1"/>
  <c r="M25" i="24" s="1"/>
  <c r="S25" i="24" s="1"/>
  <c r="AI27" i="55"/>
  <c r="AA27" i="55"/>
  <c r="Q27" i="55"/>
  <c r="W27" i="55" s="1"/>
  <c r="AQ23" i="36"/>
  <c r="AQ24" i="36"/>
  <c r="AQ8" i="36"/>
  <c r="AQ34" i="36"/>
  <c r="AQ26" i="36"/>
  <c r="AQ22" i="36"/>
  <c r="M36" i="32"/>
  <c r="BA29" i="31"/>
  <c r="AK29" i="31"/>
  <c r="S29" i="31"/>
  <c r="Q29" i="31"/>
  <c r="AE29" i="31"/>
  <c r="AU29" i="31"/>
  <c r="Q34" i="37"/>
  <c r="S34" i="37" s="1"/>
  <c r="AM40" i="42"/>
  <c r="AU40" i="42" s="1"/>
  <c r="AO40" i="42"/>
  <c r="BA40" i="42" s="1"/>
  <c r="AM40" i="37"/>
  <c r="AO40" i="37" s="1"/>
  <c r="Q28" i="45"/>
  <c r="BA28" i="45"/>
  <c r="AK28" i="45"/>
  <c r="AE28" i="45"/>
  <c r="AU28" i="45"/>
  <c r="S28" i="45"/>
  <c r="W43" i="40"/>
  <c r="W41" i="40"/>
  <c r="K19" i="92"/>
  <c r="K11" i="92"/>
  <c r="K20" i="92"/>
  <c r="K12" i="92"/>
  <c r="K21" i="92"/>
  <c r="K13" i="92"/>
  <c r="K23" i="92"/>
  <c r="K16" i="92"/>
  <c r="K8" i="92"/>
  <c r="K17" i="92"/>
  <c r="K15" i="92"/>
  <c r="K22" i="92"/>
  <c r="K18" i="92"/>
  <c r="K14" i="92"/>
  <c r="K10" i="92"/>
  <c r="K9" i="92"/>
  <c r="Q25" i="44"/>
  <c r="S25" i="44" s="1"/>
  <c r="K44" i="96"/>
  <c r="I17" i="53" s="1"/>
  <c r="M17" i="53" s="1"/>
  <c r="Q17" i="53" s="1"/>
  <c r="W17" i="53" s="1"/>
  <c r="Q19" i="48"/>
  <c r="AI19" i="48"/>
  <c r="AA19" i="48"/>
  <c r="AE19" i="48" s="1"/>
  <c r="AW45" i="30"/>
  <c r="AW41" i="30"/>
  <c r="AW32" i="30"/>
  <c r="AW16" i="30"/>
  <c r="E30" i="28"/>
  <c r="AW30" i="30"/>
  <c r="AW14" i="30"/>
  <c r="AW31" i="30"/>
  <c r="AW29" i="30"/>
  <c r="AW38" i="30"/>
  <c r="AW28" i="30"/>
  <c r="AW40" i="30"/>
  <c r="AW39" i="30"/>
  <c r="AW15" i="30"/>
  <c r="I23" i="79"/>
  <c r="K23" i="79" s="1"/>
  <c r="AM41" i="30" s="1"/>
  <c r="AO41" i="30" s="1"/>
  <c r="AW27" i="30"/>
  <c r="AW20" i="30"/>
  <c r="AW25" i="30"/>
  <c r="AW19" i="30"/>
  <c r="AW17" i="30"/>
  <c r="AW46" i="30"/>
  <c r="AW11" i="30"/>
  <c r="AW36" i="30"/>
  <c r="AW37" i="30"/>
  <c r="AW18" i="30"/>
  <c r="AW33" i="30"/>
  <c r="M9" i="20"/>
  <c r="I15" i="20"/>
  <c r="Q37" i="36"/>
  <c r="S37" i="36"/>
  <c r="I48" i="74"/>
  <c r="I52" i="56" s="1"/>
  <c r="M52" i="56" s="1"/>
  <c r="I53" i="74"/>
  <c r="I57" i="56" s="1"/>
  <c r="M57" i="56" s="1"/>
  <c r="AG9" i="91"/>
  <c r="AE17" i="79"/>
  <c r="W42" i="37"/>
  <c r="Y42" i="37"/>
  <c r="AK42" i="37" s="1"/>
  <c r="AC23" i="91"/>
  <c r="Q30" i="97"/>
  <c r="I38" i="36" s="1"/>
  <c r="M38" i="36" s="1"/>
  <c r="S30" i="97"/>
  <c r="I39" i="36" s="1"/>
  <c r="M39" i="36" s="1"/>
  <c r="S32" i="97"/>
  <c r="I39" i="34" s="1"/>
  <c r="M39" i="34" s="1"/>
  <c r="Q32" i="97"/>
  <c r="I38" i="34" s="1"/>
  <c r="M38" i="34" s="1"/>
  <c r="AS41" i="30"/>
  <c r="S24" i="39"/>
  <c r="Q24" i="39"/>
  <c r="AU31" i="39"/>
  <c r="AE31" i="39"/>
  <c r="AK31" i="39"/>
  <c r="BA31" i="39"/>
  <c r="Q31" i="39"/>
  <c r="S31" i="39"/>
  <c r="M9" i="38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A10" i="76"/>
  <c r="I11" i="35" s="1"/>
  <c r="M11" i="35" s="1"/>
  <c r="U10" i="76"/>
  <c r="I11" i="43" s="1"/>
  <c r="M11" i="43" s="1"/>
  <c r="BQ10" i="76"/>
  <c r="I16" i="52" s="1"/>
  <c r="M16" i="52" s="1"/>
  <c r="BI10" i="76"/>
  <c r="I11" i="33" s="1"/>
  <c r="M11" i="33" s="1"/>
  <c r="AC10" i="76"/>
  <c r="I11" i="41" s="1"/>
  <c r="M11" i="41" s="1"/>
  <c r="BY10" i="76"/>
  <c r="I11" i="30" s="1"/>
  <c r="M11" i="30" s="1"/>
  <c r="AS10" i="76"/>
  <c r="I11" i="37" s="1"/>
  <c r="M11" i="37" s="1"/>
  <c r="AK10" i="76"/>
  <c r="I11" i="39" s="1"/>
  <c r="M11" i="39" s="1"/>
  <c r="M10" i="76"/>
  <c r="I11" i="45" s="1"/>
  <c r="M11" i="45" s="1"/>
  <c r="AC40" i="31"/>
  <c r="Q24" i="42"/>
  <c r="S24" i="42" s="1"/>
  <c r="Q12" i="42"/>
  <c r="S12" i="42"/>
  <c r="W43" i="44"/>
  <c r="W41" i="44"/>
  <c r="I23" i="73"/>
  <c r="I59" i="25" s="1"/>
  <c r="M59" i="25" s="1"/>
  <c r="S59" i="25" s="1"/>
  <c r="I31" i="56"/>
  <c r="M31" i="56" s="1"/>
  <c r="K14" i="74"/>
  <c r="I31" i="54" s="1"/>
  <c r="M31" i="54" s="1"/>
  <c r="BA29" i="36"/>
  <c r="AK29" i="36"/>
  <c r="AU29" i="36"/>
  <c r="AE29" i="36"/>
  <c r="Q29" i="36"/>
  <c r="S24" i="36"/>
  <c r="Q24" i="36"/>
  <c r="BG16" i="88"/>
  <c r="AM42" i="39"/>
  <c r="AU42" i="39" s="1"/>
  <c r="AO18" i="79"/>
  <c r="AW19" i="52"/>
  <c r="BA19" i="52" s="1"/>
  <c r="CA19" i="52"/>
  <c r="CG19" i="52" s="1"/>
  <c r="BW19" i="52"/>
  <c r="BG19" i="52"/>
  <c r="BM19" i="52" s="1"/>
  <c r="Y19" i="52"/>
  <c r="BQ19" i="52"/>
  <c r="Q19" i="52"/>
  <c r="AM19" i="52"/>
  <c r="AS19" i="52" s="1"/>
  <c r="BC19" i="52"/>
  <c r="AC19" i="52"/>
  <c r="AI19" i="52" s="1"/>
  <c r="I69" i="74"/>
  <c r="I33" i="52" s="1"/>
  <c r="M33" i="52" s="1"/>
  <c r="AW40" i="34"/>
  <c r="AW30" i="34"/>
  <c r="AW14" i="34"/>
  <c r="AW43" i="34"/>
  <c r="AW46" i="34"/>
  <c r="AW36" i="34"/>
  <c r="AW45" i="34"/>
  <c r="AW19" i="34"/>
  <c r="AW29" i="34"/>
  <c r="AW38" i="34"/>
  <c r="AW37" i="34"/>
  <c r="AW27" i="34"/>
  <c r="AW39" i="34"/>
  <c r="AW20" i="34"/>
  <c r="AW18" i="34"/>
  <c r="AW11" i="34"/>
  <c r="AW28" i="34"/>
  <c r="I20" i="79"/>
  <c r="K20" i="79" s="1"/>
  <c r="AW41" i="34"/>
  <c r="AW16" i="34"/>
  <c r="AW33" i="34"/>
  <c r="AW15" i="34"/>
  <c r="AW32" i="34"/>
  <c r="AW17" i="34"/>
  <c r="AW42" i="34"/>
  <c r="AW25" i="34"/>
  <c r="AW31" i="34"/>
  <c r="AE43" i="43"/>
  <c r="S43" i="43"/>
  <c r="Q33" i="41"/>
  <c r="S33" i="41"/>
  <c r="BA29" i="41"/>
  <c r="AK29" i="41"/>
  <c r="Q29" i="41"/>
  <c r="AU29" i="41"/>
  <c r="AE29" i="41"/>
  <c r="S33" i="34"/>
  <c r="Q33" i="34"/>
  <c r="AU29" i="34"/>
  <c r="AE29" i="34"/>
  <c r="AK29" i="34"/>
  <c r="BA29" i="34"/>
  <c r="S29" i="34"/>
  <c r="Q29" i="34"/>
  <c r="I18" i="97"/>
  <c r="I10" i="51" s="1"/>
  <c r="M10" i="51" s="1"/>
  <c r="I31" i="97"/>
  <c r="I36" i="35" s="1"/>
  <c r="I32" i="97"/>
  <c r="I36" i="34" s="1"/>
  <c r="I36" i="97"/>
  <c r="I36" i="31" s="1"/>
  <c r="I79" i="74"/>
  <c r="I87" i="52" s="1"/>
  <c r="M87" i="52" s="1"/>
  <c r="AO41" i="42"/>
  <c r="BA41" i="42" s="1"/>
  <c r="S12" i="35"/>
  <c r="Q12" i="35"/>
  <c r="M8" i="51"/>
  <c r="W40" i="44"/>
  <c r="Y40" i="44" s="1"/>
  <c r="AK40" i="44" s="1"/>
  <c r="Q25" i="43"/>
  <c r="W41" i="97"/>
  <c r="I22" i="22" s="1"/>
  <c r="M22" i="22" s="1"/>
  <c r="S22" i="22" s="1"/>
  <c r="S26" i="31"/>
  <c r="Q26" i="31"/>
  <c r="S25" i="31"/>
  <c r="Q25" i="3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A13" i="75"/>
  <c r="I38" i="11" s="1"/>
  <c r="M38" i="11" s="1"/>
  <c r="U13" i="75"/>
  <c r="I28" i="23" s="1"/>
  <c r="M28" i="23" s="1"/>
  <c r="S28" i="23" s="1"/>
  <c r="AO13" i="75"/>
  <c r="I22" i="27" s="1"/>
  <c r="M22" i="27" s="1"/>
  <c r="I13" i="75"/>
  <c r="I27" i="25" s="1"/>
  <c r="M27" i="25" s="1"/>
  <c r="S27" i="25" s="1"/>
  <c r="AK13" i="75"/>
  <c r="I36" i="11" s="1"/>
  <c r="M36" i="11" s="1"/>
  <c r="BE13" i="75"/>
  <c r="E39" i="74" s="1"/>
  <c r="Y13" i="75"/>
  <c r="AQ19" i="84"/>
  <c r="AG19" i="79" s="1"/>
  <c r="AK19" i="79" s="1"/>
  <c r="AM19" i="79" s="1"/>
  <c r="AE19" i="79"/>
  <c r="Q26" i="48"/>
  <c r="AI26" i="48"/>
  <c r="AA26" i="48"/>
  <c r="AE26" i="48" s="1"/>
  <c r="W41" i="31"/>
  <c r="W41" i="35"/>
  <c r="W43" i="31"/>
  <c r="W43" i="35"/>
  <c r="AY20" i="79"/>
  <c r="BC20" i="79" s="1"/>
  <c r="BE20" i="79" s="1"/>
  <c r="W8" i="34" s="1"/>
  <c r="AS41" i="36"/>
  <c r="Q20" i="54"/>
  <c r="Y20" i="54" s="1"/>
  <c r="K20" i="54"/>
  <c r="CI20" i="79"/>
  <c r="CM20" i="79" s="1"/>
  <c r="CO20" i="79" s="1"/>
  <c r="CS13" i="82"/>
  <c r="CU13" i="82" s="1"/>
  <c r="CK13" i="82"/>
  <c r="BQ15" i="79"/>
  <c r="BU15" i="79" s="1"/>
  <c r="BW15" i="79" s="1"/>
  <c r="AM43" i="34"/>
  <c r="AU43" i="34" s="1"/>
  <c r="Q31" i="37"/>
  <c r="S31" i="37" s="1"/>
  <c r="AK31" i="37"/>
  <c r="AE31" i="37"/>
  <c r="BA31" i="37"/>
  <c r="AU31" i="37"/>
  <c r="Q27" i="37"/>
  <c r="S27" i="37" s="1"/>
  <c r="BG16" i="79"/>
  <c r="BK16" i="79" s="1"/>
  <c r="BM16" i="79" s="1"/>
  <c r="BY12" i="79"/>
  <c r="BA29" i="45"/>
  <c r="AK29" i="45"/>
  <c r="Q29" i="45"/>
  <c r="AU29" i="45"/>
  <c r="AE29" i="45"/>
  <c r="BA30" i="40"/>
  <c r="AK30" i="40"/>
  <c r="S30" i="40"/>
  <c r="Q30" i="40"/>
  <c r="AU30" i="40"/>
  <c r="AE30" i="40"/>
  <c r="Q33" i="40"/>
  <c r="AG42" i="40"/>
  <c r="AG33" i="40"/>
  <c r="AG25" i="40"/>
  <c r="AG17" i="40"/>
  <c r="AG29" i="40"/>
  <c r="AG31" i="40"/>
  <c r="AG40" i="40"/>
  <c r="AG41" i="40"/>
  <c r="AG39" i="40"/>
  <c r="AG16" i="40"/>
  <c r="AG15" i="40"/>
  <c r="AG32" i="40"/>
  <c r="AG14" i="40"/>
  <c r="AG30" i="40"/>
  <c r="AG38" i="40"/>
  <c r="AG20" i="40"/>
  <c r="AG37" i="40"/>
  <c r="AG45" i="40"/>
  <c r="AG28" i="40"/>
  <c r="AG43" i="40"/>
  <c r="AG11" i="40"/>
  <c r="AG46" i="40"/>
  <c r="AG19" i="40"/>
  <c r="AG36" i="40"/>
  <c r="AG18" i="40"/>
  <c r="AG27" i="40"/>
  <c r="Y40" i="31"/>
  <c r="AK40" i="31" s="1"/>
  <c r="AI13" i="55"/>
  <c r="AA13" i="55"/>
  <c r="Q13" i="55"/>
  <c r="W13" i="55" s="1"/>
  <c r="Q24" i="38"/>
  <c r="S24" i="38"/>
  <c r="S12" i="38"/>
  <c r="Q12" i="38"/>
  <c r="BA29" i="30"/>
  <c r="AK29" i="30"/>
  <c r="S29" i="30"/>
  <c r="AE29" i="30"/>
  <c r="Q29" i="30"/>
  <c r="AU29" i="30"/>
  <c r="AI24" i="56"/>
  <c r="Q24" i="56"/>
  <c r="W24" i="56" s="1"/>
  <c r="AM24" i="56"/>
  <c r="AS24" i="56" s="1"/>
  <c r="AC24" i="56"/>
  <c r="K61" i="96"/>
  <c r="I33" i="53" s="1"/>
  <c r="M33" i="53" s="1"/>
  <c r="Q33" i="53" s="1"/>
  <c r="W33" i="53" s="1"/>
  <c r="Y40" i="30"/>
  <c r="AK40" i="30" s="1"/>
  <c r="W40" i="30"/>
  <c r="AS41" i="40"/>
  <c r="AG31" i="38"/>
  <c r="AG15" i="38"/>
  <c r="AG38" i="38"/>
  <c r="AG45" i="38"/>
  <c r="AG39" i="38"/>
  <c r="AG14" i="38"/>
  <c r="AG30" i="38"/>
  <c r="AG29" i="38"/>
  <c r="AG46" i="38"/>
  <c r="AG37" i="38"/>
  <c r="AG28" i="38"/>
  <c r="AG40" i="38"/>
  <c r="AG20" i="38"/>
  <c r="AG27" i="38"/>
  <c r="AG11" i="38"/>
  <c r="AG19" i="38"/>
  <c r="AG43" i="38"/>
  <c r="AG32" i="38"/>
  <c r="AG18" i="38"/>
  <c r="AG17" i="38"/>
  <c r="AG36" i="38"/>
  <c r="AG16" i="38"/>
  <c r="AG42" i="38"/>
  <c r="AG25" i="38"/>
  <c r="AG41" i="38"/>
  <c r="AG33" i="38"/>
  <c r="S43" i="45"/>
  <c r="AG45" i="42"/>
  <c r="AG43" i="42"/>
  <c r="AG37" i="42"/>
  <c r="AG27" i="42"/>
  <c r="AG19" i="42"/>
  <c r="AG11" i="42"/>
  <c r="AG33" i="42"/>
  <c r="AG15" i="42"/>
  <c r="AG17" i="42"/>
  <c r="AG41" i="42"/>
  <c r="AG25" i="42"/>
  <c r="AG42" i="42"/>
  <c r="AG32" i="42"/>
  <c r="AG18" i="42"/>
  <c r="AG31" i="42"/>
  <c r="AG36" i="42"/>
  <c r="AG16" i="42"/>
  <c r="AG30" i="42"/>
  <c r="AG40" i="42"/>
  <c r="AI40" i="42" s="1"/>
  <c r="AG14" i="42"/>
  <c r="AG20" i="42"/>
  <c r="AG29" i="42"/>
  <c r="AG46" i="42"/>
  <c r="AG38" i="42"/>
  <c r="AG28" i="42"/>
  <c r="AG39" i="42"/>
  <c r="Q28" i="32"/>
  <c r="AU28" i="32"/>
  <c r="AE28" i="32"/>
  <c r="BA28" i="32"/>
  <c r="S28" i="32"/>
  <c r="AK28" i="32"/>
  <c r="Q23" i="46"/>
  <c r="S23" i="46" s="1"/>
  <c r="AK23" i="46"/>
  <c r="BA23" i="46"/>
  <c r="AU23" i="46"/>
  <c r="AE23" i="46"/>
  <c r="S33" i="44"/>
  <c r="Q33" i="44"/>
  <c r="AS35" i="46"/>
  <c r="BG22" i="88"/>
  <c r="BU22" i="81"/>
  <c r="BW22" i="81" s="1"/>
  <c r="BM22" i="81"/>
  <c r="AW12" i="33"/>
  <c r="AW10" i="33"/>
  <c r="AW9" i="33"/>
  <c r="CC21" i="79"/>
  <c r="CE21" i="79" s="1"/>
  <c r="AW21" i="33"/>
  <c r="AW13" i="33"/>
  <c r="AG46" i="43"/>
  <c r="AG33" i="43"/>
  <c r="AG25" i="43"/>
  <c r="AG17" i="43"/>
  <c r="AG43" i="43"/>
  <c r="AG41" i="43"/>
  <c r="AG38" i="43"/>
  <c r="AG45" i="43"/>
  <c r="AG42" i="43"/>
  <c r="AG11" i="43"/>
  <c r="AG30" i="43"/>
  <c r="AG27" i="43"/>
  <c r="AG15" i="43"/>
  <c r="AG37" i="43"/>
  <c r="AG19" i="43"/>
  <c r="AG16" i="43"/>
  <c r="AG14" i="43"/>
  <c r="AG31" i="43"/>
  <c r="AG32" i="43"/>
  <c r="AG29" i="43"/>
  <c r="AG28" i="43"/>
  <c r="AG20" i="43"/>
  <c r="AG36" i="43"/>
  <c r="AG40" i="43"/>
  <c r="AG18" i="43"/>
  <c r="AG39" i="43"/>
  <c r="Q24" i="97"/>
  <c r="I38" i="42" s="1"/>
  <c r="M38" i="42" s="1"/>
  <c r="S24" i="97"/>
  <c r="I39" i="42" s="1"/>
  <c r="M39" i="42" s="1"/>
  <c r="Q27" i="33"/>
  <c r="S27" i="3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A13" i="76"/>
  <c r="I14" i="35" s="1"/>
  <c r="M14" i="35" s="1"/>
  <c r="U13" i="76"/>
  <c r="I14" i="43" s="1"/>
  <c r="M14" i="43" s="1"/>
  <c r="BU13" i="76"/>
  <c r="I14" i="31" s="1"/>
  <c r="M14" i="31" s="1"/>
  <c r="AO13" i="76"/>
  <c r="I14" i="38" s="1"/>
  <c r="M14" i="38" s="1"/>
  <c r="I13" i="76"/>
  <c r="I14" i="46" s="1"/>
  <c r="M14" i="46" s="1"/>
  <c r="BQ13" i="76"/>
  <c r="I24" i="52" s="1"/>
  <c r="M24" i="52" s="1"/>
  <c r="AK13" i="76"/>
  <c r="I14" i="39" s="1"/>
  <c r="M14" i="39" s="1"/>
  <c r="Y13" i="76"/>
  <c r="I14" i="42" s="1"/>
  <c r="M14" i="42" s="1"/>
  <c r="BE13" i="76"/>
  <c r="I14" i="34" s="1"/>
  <c r="M14" i="34" s="1"/>
  <c r="Q34" i="42"/>
  <c r="M31" i="21"/>
  <c r="G34" i="10" s="1"/>
  <c r="S29" i="21"/>
  <c r="S31" i="21" s="1"/>
  <c r="I37" i="8" s="1"/>
  <c r="AI22" i="55"/>
  <c r="Q22" i="55"/>
  <c r="W22" i="55" s="1"/>
  <c r="AA22" i="55"/>
  <c r="I66" i="74"/>
  <c r="I27" i="52" s="1"/>
  <c r="M27" i="52" s="1"/>
  <c r="G81" i="98"/>
  <c r="G82" i="98"/>
  <c r="Q42" i="44"/>
  <c r="BA28" i="34"/>
  <c r="Q28" i="34"/>
  <c r="S28" i="34" s="1"/>
  <c r="AU28" i="34"/>
  <c r="AK28" i="34"/>
  <c r="AE28" i="34"/>
  <c r="I50" i="26"/>
  <c r="E31" i="12" s="1"/>
  <c r="E38" i="12" s="1"/>
  <c r="E41" i="12" s="1"/>
  <c r="G52" i="10" s="1"/>
  <c r="M44" i="26"/>
  <c r="M50" i="26" s="1"/>
  <c r="AW34" i="44"/>
  <c r="AW26" i="44"/>
  <c r="AW8" i="44"/>
  <c r="AW24" i="44"/>
  <c r="AW23" i="44"/>
  <c r="AS10" i="79"/>
  <c r="AU10" i="79" s="1"/>
  <c r="AM8" i="44" s="1"/>
  <c r="AW22" i="44"/>
  <c r="CO23" i="84"/>
  <c r="CW23" i="84"/>
  <c r="BG14" i="51"/>
  <c r="AQ14" i="51"/>
  <c r="AA14" i="51"/>
  <c r="BO14" i="51"/>
  <c r="BS14" i="51" s="1"/>
  <c r="AY14" i="51"/>
  <c r="AI14" i="51"/>
  <c r="AM14" i="51" s="1"/>
  <c r="Q14" i="51"/>
  <c r="W14" i="51" s="1"/>
  <c r="Q24" i="37"/>
  <c r="S24" i="37" s="1"/>
  <c r="Q12" i="45"/>
  <c r="S12" i="45" s="1"/>
  <c r="S42" i="38"/>
  <c r="Q42" i="38"/>
  <c r="Q42" i="36"/>
  <c r="S42" i="36" s="1"/>
  <c r="AK34" i="46"/>
  <c r="BA34" i="46"/>
  <c r="AE34" i="46"/>
  <c r="S34" i="46"/>
  <c r="Q34" i="46"/>
  <c r="AU34" i="46"/>
  <c r="W43" i="45"/>
  <c r="W41" i="45"/>
  <c r="W40" i="38"/>
  <c r="AC40" i="38" s="1"/>
  <c r="Q13" i="50"/>
  <c r="W13" i="50" s="1"/>
  <c r="K74" i="96"/>
  <c r="I13" i="22" s="1"/>
  <c r="M13" i="22" s="1"/>
  <c r="S13" i="22" s="1"/>
  <c r="I74" i="96"/>
  <c r="I13" i="24" s="1"/>
  <c r="M13" i="24" s="1"/>
  <c r="S13" i="24" s="1"/>
  <c r="CC22" i="84"/>
  <c r="BU22" i="84"/>
  <c r="BG22" i="79" s="1"/>
  <c r="BK22" i="79" s="1"/>
  <c r="BM22" i="79" s="1"/>
  <c r="BA28" i="39"/>
  <c r="AK28" i="39"/>
  <c r="S28" i="39"/>
  <c r="Q28" i="39"/>
  <c r="AU28" i="39"/>
  <c r="AE28" i="39"/>
  <c r="K11" i="73"/>
  <c r="I23" i="23" s="1"/>
  <c r="M23" i="23" s="1"/>
  <c r="S23" i="23" s="1"/>
  <c r="I11" i="73"/>
  <c r="I23" i="25" s="1"/>
  <c r="M23" i="25" s="1"/>
  <c r="S23" i="25" s="1"/>
  <c r="Y64" i="52"/>
  <c r="AM64" i="52"/>
  <c r="BQ64" i="52"/>
  <c r="BW64" i="52" s="1"/>
  <c r="BM64" i="52"/>
  <c r="AW64" i="52"/>
  <c r="BA64" i="52" s="1"/>
  <c r="AC64" i="52"/>
  <c r="CA64" i="52"/>
  <c r="CG64" i="52" s="1"/>
  <c r="AS64" i="52"/>
  <c r="Q64" i="52"/>
  <c r="AI64" i="52"/>
  <c r="BG64" i="52"/>
  <c r="AQ22" i="38"/>
  <c r="AQ23" i="38"/>
  <c r="AQ26" i="38"/>
  <c r="AQ24" i="38"/>
  <c r="AQ34" i="38"/>
  <c r="AQ8" i="38"/>
  <c r="I24" i="97"/>
  <c r="I36" i="42" s="1"/>
  <c r="Q24" i="35"/>
  <c r="BA18" i="75"/>
  <c r="I58" i="11" s="1"/>
  <c r="M58" i="11" s="1"/>
  <c r="AK18" i="75"/>
  <c r="I56" i="11" s="1"/>
  <c r="M56" i="11" s="1"/>
  <c r="U18" i="75"/>
  <c r="I43" i="23" s="1"/>
  <c r="M43" i="23" s="1"/>
  <c r="S43" i="23" s="1"/>
  <c r="AS18" i="75"/>
  <c r="I27" i="26" s="1"/>
  <c r="M27" i="26" s="1"/>
  <c r="AC18" i="75"/>
  <c r="M18" i="75"/>
  <c r="I42" i="23" s="1"/>
  <c r="M42" i="23" s="1"/>
  <c r="S42" i="23" s="1"/>
  <c r="AO18" i="75"/>
  <c r="I27" i="27" s="1"/>
  <c r="M27" i="27" s="1"/>
  <c r="I18" i="75"/>
  <c r="I42" i="25" s="1"/>
  <c r="M42" i="25" s="1"/>
  <c r="S42" i="25" s="1"/>
  <c r="BE18" i="75"/>
  <c r="E44" i="74" s="1"/>
  <c r="AW18" i="75"/>
  <c r="I57" i="11" s="1"/>
  <c r="M57" i="11" s="1"/>
  <c r="Q18" i="75"/>
  <c r="I43" i="25" s="1"/>
  <c r="M43" i="25" s="1"/>
  <c r="S43" i="25" s="1"/>
  <c r="AG18" i="75"/>
  <c r="E18" i="73" s="1"/>
  <c r="Y18" i="75"/>
  <c r="AM43" i="31"/>
  <c r="AU43" i="31" s="1"/>
  <c r="AO43" i="31"/>
  <c r="BA43" i="31" s="1"/>
  <c r="AQ9" i="89"/>
  <c r="AQ23" i="89" s="1"/>
  <c r="AM23" i="89"/>
  <c r="AG13" i="34"/>
  <c r="AG10" i="34"/>
  <c r="AG21" i="34"/>
  <c r="AG12" i="34"/>
  <c r="AG9" i="34"/>
  <c r="Q25" i="40"/>
  <c r="CW13" i="84"/>
  <c r="CO13" i="84"/>
  <c r="AI35" i="55"/>
  <c r="AA35" i="55"/>
  <c r="Q35" i="55"/>
  <c r="W35" i="55" s="1"/>
  <c r="BG17" i="90"/>
  <c r="BA25" i="46"/>
  <c r="AK25" i="46"/>
  <c r="S25" i="46"/>
  <c r="AU25" i="46"/>
  <c r="AE25" i="46"/>
  <c r="Q25" i="46"/>
  <c r="BE21" i="91"/>
  <c r="BE13" i="91"/>
  <c r="BE22" i="91"/>
  <c r="BE14" i="91"/>
  <c r="BE16" i="91"/>
  <c r="BE18" i="91"/>
  <c r="BE8" i="91"/>
  <c r="BE9" i="91"/>
  <c r="BE10" i="91"/>
  <c r="BE20" i="91"/>
  <c r="BE19" i="91"/>
  <c r="BE23" i="91"/>
  <c r="BE17" i="91"/>
  <c r="BE11" i="91"/>
  <c r="BE12" i="91"/>
  <c r="BE15" i="91"/>
  <c r="AM40" i="40"/>
  <c r="AU40" i="40" s="1"/>
  <c r="AW22" i="34"/>
  <c r="AW34" i="34"/>
  <c r="AS20" i="79"/>
  <c r="AU20" i="79" s="1"/>
  <c r="AM8" i="34" s="1"/>
  <c r="AW8" i="34"/>
  <c r="AW26" i="34"/>
  <c r="AW24" i="34"/>
  <c r="AW23" i="34"/>
  <c r="Q37" i="41"/>
  <c r="S37" i="41" s="1"/>
  <c r="K37" i="103"/>
  <c r="K33" i="103"/>
  <c r="K36" i="103"/>
  <c r="K32" i="103"/>
  <c r="K38" i="103"/>
  <c r="K34" i="103"/>
  <c r="K31" i="103"/>
  <c r="K35" i="103"/>
  <c r="AQ9" i="91"/>
  <c r="AQ23" i="91" s="1"/>
  <c r="AQ22" i="40"/>
  <c r="AQ23" i="40"/>
  <c r="AQ24" i="40"/>
  <c r="AQ8" i="40"/>
  <c r="AQ34" i="40"/>
  <c r="AQ26" i="40"/>
  <c r="AM42" i="37"/>
  <c r="AU42" i="37" s="1"/>
  <c r="Q34" i="97"/>
  <c r="I38" i="32" s="1"/>
  <c r="M38" i="32" s="1"/>
  <c r="S34" i="97"/>
  <c r="I39" i="32" s="1"/>
  <c r="M39" i="32" s="1"/>
  <c r="Q29" i="33"/>
  <c r="AU29" i="33"/>
  <c r="AE29" i="33"/>
  <c r="AK29" i="33"/>
  <c r="S29" i="33"/>
  <c r="BA29" i="33"/>
  <c r="I33" i="17"/>
  <c r="M31" i="17"/>
  <c r="M33" i="17" s="1"/>
  <c r="G28" i="10" s="1"/>
  <c r="I10" i="55"/>
  <c r="M10" i="55" s="1"/>
  <c r="K34" i="96"/>
  <c r="I10" i="53" s="1"/>
  <c r="M10" i="53" s="1"/>
  <c r="Q10" i="53" s="1"/>
  <c r="W10" i="53" s="1"/>
  <c r="Q23" i="36"/>
  <c r="BE79" i="52"/>
  <c r="BG79" i="52"/>
  <c r="BM79" i="52" s="1"/>
  <c r="AI53" i="52"/>
  <c r="Q53" i="52"/>
  <c r="AW53" i="52"/>
  <c r="BA53" i="52" s="1"/>
  <c r="CA53" i="52"/>
  <c r="BG53" i="52"/>
  <c r="BM53" i="52" s="1"/>
  <c r="Y53" i="52"/>
  <c r="BQ53" i="52"/>
  <c r="BW53" i="52" s="1"/>
  <c r="AM53" i="52"/>
  <c r="AS53" i="52" s="1"/>
  <c r="AC53" i="52"/>
  <c r="BC53" i="52"/>
  <c r="CG53" i="52"/>
  <c r="M9" i="21"/>
  <c r="Q34" i="34"/>
  <c r="I50" i="27"/>
  <c r="M44" i="27"/>
  <c r="M50" i="27" s="1"/>
  <c r="G26" i="10" s="1"/>
  <c r="Q32" i="35"/>
  <c r="AU32" i="35"/>
  <c r="AE32" i="35"/>
  <c r="AK32" i="35"/>
  <c r="BA32" i="35"/>
  <c r="S32" i="35"/>
  <c r="BG9" i="51"/>
  <c r="AQ9" i="51"/>
  <c r="AA9" i="51"/>
  <c r="BO9" i="51"/>
  <c r="BS9" i="51" s="1"/>
  <c r="AY9" i="51"/>
  <c r="AI9" i="51"/>
  <c r="AM9" i="51" s="1"/>
  <c r="Q9" i="51"/>
  <c r="W9" i="51" s="1"/>
  <c r="W42" i="34"/>
  <c r="Y42" i="34"/>
  <c r="AK42" i="34" s="1"/>
  <c r="AW13" i="81"/>
  <c r="AY13" i="81" s="1"/>
  <c r="AO13" i="81"/>
  <c r="AU23" i="30"/>
  <c r="AE23" i="30"/>
  <c r="AK23" i="30"/>
  <c r="BA23" i="30"/>
  <c r="Q23" i="30"/>
  <c r="BG14" i="89"/>
  <c r="AW12" i="79"/>
  <c r="BK12" i="84"/>
  <c r="AY12" i="79" s="1"/>
  <c r="BC12" i="79" s="1"/>
  <c r="BE12" i="79" s="1"/>
  <c r="W8" i="42" s="1"/>
  <c r="DI13" i="81"/>
  <c r="DQ13" i="81"/>
  <c r="DS13" i="81" s="1"/>
  <c r="Q34" i="32"/>
  <c r="BA31" i="32"/>
  <c r="AK31" i="32"/>
  <c r="Q31" i="32"/>
  <c r="AE31" i="32"/>
  <c r="AU31" i="32"/>
  <c r="Q24" i="32"/>
  <c r="BA30" i="46"/>
  <c r="AK30" i="46"/>
  <c r="Q30" i="46"/>
  <c r="AU30" i="46"/>
  <c r="AE30" i="46"/>
  <c r="BA31" i="46"/>
  <c r="AK31" i="46"/>
  <c r="S31" i="46"/>
  <c r="AE31" i="46"/>
  <c r="Q31" i="46"/>
  <c r="AU31" i="46"/>
  <c r="Q34" i="44"/>
  <c r="AY41" i="42"/>
  <c r="BE8" i="83"/>
  <c r="BI8" i="83"/>
  <c r="BK8" i="83" s="1"/>
  <c r="AW9" i="79"/>
  <c r="BK9" i="84"/>
  <c r="AY9" i="79" s="1"/>
  <c r="BC9" i="79" s="1"/>
  <c r="BE9" i="79" s="1"/>
  <c r="W8" i="45" s="1"/>
  <c r="W19" i="56"/>
  <c r="W17" i="56"/>
  <c r="W20" i="56" s="1"/>
  <c r="AW45" i="37"/>
  <c r="AW43" i="37"/>
  <c r="AW37" i="37"/>
  <c r="AW32" i="37"/>
  <c r="AW15" i="37"/>
  <c r="AW42" i="37"/>
  <c r="AW33" i="37"/>
  <c r="AW41" i="37"/>
  <c r="AW39" i="37"/>
  <c r="AW20" i="37"/>
  <c r="AW28" i="37"/>
  <c r="AW19" i="37"/>
  <c r="AW14" i="37"/>
  <c r="I17" i="79"/>
  <c r="K17" i="79" s="1"/>
  <c r="AM41" i="37" s="1"/>
  <c r="AO41" i="37" s="1"/>
  <c r="AW16" i="37"/>
  <c r="AW29" i="37"/>
  <c r="AW17" i="37"/>
  <c r="AW46" i="37"/>
  <c r="AW27" i="37"/>
  <c r="AW36" i="37"/>
  <c r="AW11" i="37"/>
  <c r="AW40" i="37"/>
  <c r="AW31" i="37"/>
  <c r="AW18" i="37"/>
  <c r="AW38" i="37"/>
  <c r="AW25" i="37"/>
  <c r="AW30" i="37"/>
  <c r="AE12" i="79"/>
  <c r="Q37" i="33"/>
  <c r="S37" i="33" s="1"/>
  <c r="Q37" i="37"/>
  <c r="CC9" i="84"/>
  <c r="BU9" i="84"/>
  <c r="BG11" i="79"/>
  <c r="BK11" i="79" s="1"/>
  <c r="BM11" i="79" s="1"/>
  <c r="I51" i="74"/>
  <c r="I55" i="56" s="1"/>
  <c r="M55" i="56" s="1"/>
  <c r="I55" i="74"/>
  <c r="I59" i="56" s="1"/>
  <c r="M59" i="56" s="1"/>
  <c r="AG12" i="38"/>
  <c r="AG21" i="38"/>
  <c r="AG13" i="38"/>
  <c r="AG10" i="38"/>
  <c r="AG9" i="38"/>
  <c r="CE9" i="52"/>
  <c r="S33" i="97"/>
  <c r="I39" i="33" s="1"/>
  <c r="M39" i="33" s="1"/>
  <c r="Q33" i="97"/>
  <c r="I38" i="33" s="1"/>
  <c r="M38" i="33" s="1"/>
  <c r="S23" i="97"/>
  <c r="I39" i="43" s="1"/>
  <c r="M39" i="43" s="1"/>
  <c r="Q23" i="97"/>
  <c r="I38" i="43" s="1"/>
  <c r="M38" i="43" s="1"/>
  <c r="Q27" i="97"/>
  <c r="I38" i="39" s="1"/>
  <c r="M38" i="39" s="1"/>
  <c r="S27" i="97"/>
  <c r="I39" i="39" s="1"/>
  <c r="M39" i="39" s="1"/>
  <c r="Q12" i="33"/>
  <c r="S12" i="33"/>
  <c r="AQ24" i="32"/>
  <c r="AQ8" i="32"/>
  <c r="AQ34" i="32"/>
  <c r="AQ26" i="32"/>
  <c r="AQ23" i="32"/>
  <c r="AQ22" i="32"/>
  <c r="M9" i="34"/>
  <c r="AG10" i="44"/>
  <c r="AG12" i="44"/>
  <c r="AG13" i="44"/>
  <c r="AG9" i="44"/>
  <c r="AG21" i="44"/>
  <c r="M31" i="18"/>
  <c r="I33" i="18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AS14" i="76"/>
  <c r="I15" i="37" s="1"/>
  <c r="M15" i="37" s="1"/>
  <c r="M14" i="76"/>
  <c r="I15" i="45" s="1"/>
  <c r="M15" i="45" s="1"/>
  <c r="AC14" i="76"/>
  <c r="I15" i="41" s="1"/>
  <c r="M15" i="41" s="1"/>
  <c r="U14" i="76"/>
  <c r="I15" i="43" s="1"/>
  <c r="M15" i="43" s="1"/>
  <c r="BA14" i="76"/>
  <c r="I15" i="35" s="1"/>
  <c r="M15" i="35" s="1"/>
  <c r="AK14" i="76"/>
  <c r="I15" i="39" s="1"/>
  <c r="M15" i="39" s="1"/>
  <c r="BQ14" i="76"/>
  <c r="I26" i="52" s="1"/>
  <c r="M26" i="52" s="1"/>
  <c r="BI14" i="76"/>
  <c r="I15" i="33" s="1"/>
  <c r="M15" i="33" s="1"/>
  <c r="Q28" i="42"/>
  <c r="S28" i="42" s="1"/>
  <c r="AU28" i="42"/>
  <c r="AE28" i="42"/>
  <c r="BA28" i="42"/>
  <c r="AK28" i="42"/>
  <c r="BG19" i="90"/>
  <c r="I22" i="73"/>
  <c r="I56" i="25" s="1"/>
  <c r="M56" i="25" s="1"/>
  <c r="S56" i="25" s="1"/>
  <c r="I28" i="73"/>
  <c r="I77" i="25" s="1"/>
  <c r="M77" i="25" s="1"/>
  <c r="S77" i="25" s="1"/>
  <c r="I12" i="55"/>
  <c r="M12" i="55" s="1"/>
  <c r="K36" i="96"/>
  <c r="I12" i="53" s="1"/>
  <c r="M12" i="53" s="1"/>
  <c r="Q12" i="53" s="1"/>
  <c r="W12" i="53" s="1"/>
  <c r="AQ11" i="84"/>
  <c r="AG11" i="79" s="1"/>
  <c r="AK11" i="79" s="1"/>
  <c r="AM11" i="79" s="1"/>
  <c r="AE11" i="79"/>
  <c r="Q25" i="36"/>
  <c r="S25" i="36"/>
  <c r="AM40" i="33"/>
  <c r="AU40" i="33" s="1"/>
  <c r="Y41" i="36"/>
  <c r="AK41" i="36" s="1"/>
  <c r="AE41" i="36"/>
  <c r="BG19" i="89"/>
  <c r="DI13" i="82"/>
  <c r="DQ13" i="82"/>
  <c r="DS13" i="82" s="1"/>
  <c r="AS58" i="52"/>
  <c r="AC58" i="52"/>
  <c r="BW58" i="52"/>
  <c r="BG58" i="52"/>
  <c r="Y58" i="52"/>
  <c r="CG58" i="52"/>
  <c r="BQ58" i="52"/>
  <c r="AI58" i="52"/>
  <c r="CA58" i="52"/>
  <c r="AW58" i="52"/>
  <c r="BA58" i="52" s="1"/>
  <c r="BM58" i="52"/>
  <c r="BC58" i="52"/>
  <c r="Q58" i="52"/>
  <c r="AM58" i="52"/>
  <c r="AI61" i="52"/>
  <c r="Q61" i="52"/>
  <c r="BM61" i="52"/>
  <c r="AW61" i="52"/>
  <c r="BA61" i="52" s="1"/>
  <c r="CA61" i="52"/>
  <c r="BW61" i="52"/>
  <c r="BG61" i="52"/>
  <c r="CG61" i="52"/>
  <c r="BC61" i="52"/>
  <c r="AC61" i="52"/>
  <c r="AS61" i="52"/>
  <c r="BQ61" i="52"/>
  <c r="Y61" i="52"/>
  <c r="AM61" i="52"/>
  <c r="W41" i="37"/>
  <c r="W43" i="37"/>
  <c r="BG20" i="91"/>
  <c r="AS42" i="31"/>
  <c r="BA30" i="41"/>
  <c r="AK30" i="41"/>
  <c r="Q30" i="41"/>
  <c r="AU30" i="41"/>
  <c r="AE30" i="41"/>
  <c r="AU30" i="34"/>
  <c r="AE30" i="34"/>
  <c r="Q30" i="34"/>
  <c r="S30" i="34" s="1"/>
  <c r="AK30" i="34"/>
  <c r="BA30" i="34"/>
  <c r="Q23" i="34"/>
  <c r="S23" i="34"/>
  <c r="I22" i="97"/>
  <c r="I36" i="44" s="1"/>
  <c r="I33" i="97"/>
  <c r="I36" i="33" s="1"/>
  <c r="I48" i="97"/>
  <c r="E55" i="96" s="1"/>
  <c r="I19" i="97"/>
  <c r="I10" i="49" s="1"/>
  <c r="M10" i="49" s="1"/>
  <c r="Q10" i="49" s="1"/>
  <c r="W10" i="49" s="1"/>
  <c r="Q26" i="35"/>
  <c r="S26" i="35"/>
  <c r="Q33" i="35"/>
  <c r="K54" i="96"/>
  <c r="I9" i="49" s="1"/>
  <c r="M9" i="49" s="1"/>
  <c r="Q9" i="49" s="1"/>
  <c r="W9" i="49" s="1"/>
  <c r="AO21" i="79"/>
  <c r="Q34" i="43"/>
  <c r="S34" i="43"/>
  <c r="W39" i="97"/>
  <c r="I20" i="22" s="1"/>
  <c r="M20" i="22" s="1"/>
  <c r="S20" i="22" s="1"/>
  <c r="BA30" i="31"/>
  <c r="AK30" i="31"/>
  <c r="AU30" i="31"/>
  <c r="Q30" i="31"/>
  <c r="AE30" i="31"/>
  <c r="AE31" i="31"/>
  <c r="BA31" i="31"/>
  <c r="Q31" i="31"/>
  <c r="AU31" i="31"/>
  <c r="AK31" i="31"/>
  <c r="BE12" i="75"/>
  <c r="E38" i="74" s="1"/>
  <c r="AO12" i="75"/>
  <c r="I21" i="27" s="1"/>
  <c r="M21" i="27" s="1"/>
  <c r="Y12" i="75"/>
  <c r="I12" i="75"/>
  <c r="I24" i="25" s="1"/>
  <c r="M24" i="25" s="1"/>
  <c r="S24" i="25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M12" i="75"/>
  <c r="I24" i="23" s="1"/>
  <c r="M24" i="23" s="1"/>
  <c r="S24" i="23" s="1"/>
  <c r="BA12" i="75"/>
  <c r="I34" i="11" s="1"/>
  <c r="M34" i="11" s="1"/>
  <c r="U12" i="75"/>
  <c r="I25" i="23" s="1"/>
  <c r="M25" i="23" s="1"/>
  <c r="S25" i="23" s="1"/>
  <c r="AK12" i="75"/>
  <c r="I32" i="11" s="1"/>
  <c r="M32" i="11" s="1"/>
  <c r="AC12" i="75"/>
  <c r="S42" i="34"/>
  <c r="Q25" i="48"/>
  <c r="AI25" i="48"/>
  <c r="AA25" i="48"/>
  <c r="AE25" i="48" s="1"/>
  <c r="CS13" i="81"/>
  <c r="CU13" i="81" s="1"/>
  <c r="CK13" i="81"/>
  <c r="AS40" i="36"/>
  <c r="S42" i="33"/>
  <c r="Q42" i="33"/>
  <c r="W10" i="79"/>
  <c r="AA10" i="79" s="1"/>
  <c r="AC10" i="79" s="1"/>
  <c r="S43" i="36"/>
  <c r="AK43" i="36"/>
  <c r="AE43" i="36"/>
  <c r="BG10" i="91"/>
  <c r="BA32" i="37"/>
  <c r="AK32" i="37"/>
  <c r="Q32" i="37"/>
  <c r="AE32" i="37"/>
  <c r="AU32" i="37"/>
  <c r="AU28" i="37"/>
  <c r="AK28" i="37"/>
  <c r="Q28" i="37"/>
  <c r="AE28" i="37"/>
  <c r="BA28" i="37"/>
  <c r="BG13" i="88"/>
  <c r="BG17" i="79"/>
  <c r="BK17" i="79" s="1"/>
  <c r="BM17" i="79" s="1"/>
  <c r="W42" i="31"/>
  <c r="AC42" i="31" s="1"/>
  <c r="Y42" i="31"/>
  <c r="AM43" i="40"/>
  <c r="AU43" i="40" s="1"/>
  <c r="BA30" i="45"/>
  <c r="AK30" i="45"/>
  <c r="AE30" i="45"/>
  <c r="AU30" i="45"/>
  <c r="Q30" i="45"/>
  <c r="AS41" i="45"/>
  <c r="Q34" i="40"/>
  <c r="S34" i="40"/>
  <c r="Q12" i="40"/>
  <c r="BA28" i="38"/>
  <c r="AK28" i="38"/>
  <c r="S28" i="38"/>
  <c r="AE28" i="38"/>
  <c r="Q28" i="38"/>
  <c r="AU28" i="38"/>
  <c r="AU30" i="30"/>
  <c r="Q30" i="30"/>
  <c r="BA30" i="30"/>
  <c r="AE30" i="30"/>
  <c r="AK30" i="30"/>
  <c r="BM13" i="81"/>
  <c r="BU13" i="81"/>
  <c r="BW13" i="81" s="1"/>
  <c r="E13" i="79"/>
  <c r="AG24" i="39"/>
  <c r="AG8" i="39"/>
  <c r="AG23" i="39"/>
  <c r="AG22" i="39"/>
  <c r="AG34" i="39"/>
  <c r="AG26" i="39"/>
  <c r="AO12" i="79"/>
  <c r="AS17" i="52"/>
  <c r="AC17" i="52"/>
  <c r="BW17" i="52"/>
  <c r="BG17" i="52"/>
  <c r="BC17" i="52"/>
  <c r="AM17" i="52"/>
  <c r="AQ17" i="52" s="1"/>
  <c r="CG17" i="52"/>
  <c r="BQ17" i="52"/>
  <c r="AW17" i="52"/>
  <c r="Q17" i="52"/>
  <c r="W17" i="52" s="1"/>
  <c r="CA17" i="52"/>
  <c r="AI17" i="52"/>
  <c r="BM17" i="52"/>
  <c r="Y17" i="52"/>
  <c r="AC23" i="84"/>
  <c r="AK23" i="84"/>
  <c r="DQ22" i="82"/>
  <c r="DS22" i="82" s="1"/>
  <c r="DI22" i="82"/>
  <c r="AG9" i="92"/>
  <c r="AG23" i="92" s="1"/>
  <c r="AC23" i="92"/>
  <c r="BO20" i="79"/>
  <c r="CE20" i="84"/>
  <c r="BQ20" i="79" s="1"/>
  <c r="BU20" i="79" s="1"/>
  <c r="BW20" i="79" s="1"/>
  <c r="BA32" i="32"/>
  <c r="AK32" i="32"/>
  <c r="Q32" i="32"/>
  <c r="AU32" i="32"/>
  <c r="AE32" i="32"/>
  <c r="AK24" i="46"/>
  <c r="BA24" i="46"/>
  <c r="AU24" i="46"/>
  <c r="AE24" i="46"/>
  <c r="Q24" i="46"/>
  <c r="Q12" i="46"/>
  <c r="S12" i="46" s="1"/>
  <c r="BA12" i="46"/>
  <c r="AE12" i="46"/>
  <c r="AU12" i="46"/>
  <c r="AK12" i="46"/>
  <c r="Q12" i="44"/>
  <c r="S12" i="44" s="1"/>
  <c r="CE17" i="52"/>
  <c r="K20" i="90"/>
  <c r="K12" i="90"/>
  <c r="K21" i="90"/>
  <c r="K13" i="90"/>
  <c r="K15" i="90"/>
  <c r="K17" i="90"/>
  <c r="K9" i="90"/>
  <c r="K16" i="90"/>
  <c r="K14" i="90"/>
  <c r="K19" i="90"/>
  <c r="K18" i="90"/>
  <c r="K23" i="90"/>
  <c r="K22" i="90"/>
  <c r="K11" i="90"/>
  <c r="K8" i="90"/>
  <c r="K10" i="90"/>
  <c r="S26" i="29"/>
  <c r="Q20" i="48"/>
  <c r="AI20" i="48"/>
  <c r="AA20" i="48"/>
  <c r="AE20" i="48" s="1"/>
  <c r="AC8" i="31"/>
  <c r="AE8" i="31"/>
  <c r="Y8" i="31"/>
  <c r="BA30" i="42"/>
  <c r="AK30" i="42"/>
  <c r="Q30" i="42"/>
  <c r="AE30" i="42"/>
  <c r="AU30" i="42"/>
  <c r="I26" i="73"/>
  <c r="I71" i="25" s="1"/>
  <c r="M71" i="25" s="1"/>
  <c r="S71" i="25" s="1"/>
  <c r="BC63" i="52"/>
  <c r="AM63" i="52"/>
  <c r="BQ63" i="52"/>
  <c r="BW63" i="52" s="1"/>
  <c r="Q63" i="52"/>
  <c r="CA63" i="52"/>
  <c r="CG63" i="52" s="1"/>
  <c r="AC63" i="52"/>
  <c r="AI63" i="52" s="1"/>
  <c r="AW63" i="52"/>
  <c r="BA63" i="52" s="1"/>
  <c r="AS63" i="52"/>
  <c r="BM63" i="52"/>
  <c r="BG63" i="52"/>
  <c r="Y63" i="52"/>
  <c r="CE8" i="52"/>
  <c r="S23" i="41"/>
  <c r="Q23" i="41"/>
  <c r="M36" i="46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O15" i="75"/>
  <c r="I24" i="27" s="1"/>
  <c r="M24" i="27" s="1"/>
  <c r="I15" i="75"/>
  <c r="I33" i="25" s="1"/>
  <c r="M33" i="25" s="1"/>
  <c r="S33" i="25" s="1"/>
  <c r="AC15" i="75"/>
  <c r="BE15" i="75"/>
  <c r="E41" i="74" s="1"/>
  <c r="Y15" i="75"/>
  <c r="M15" i="75"/>
  <c r="I33" i="23" s="1"/>
  <c r="M33" i="23" s="1"/>
  <c r="S33" i="23" s="1"/>
  <c r="AS15" i="75"/>
  <c r="I24" i="26" s="1"/>
  <c r="M24" i="26" s="1"/>
  <c r="AI15" i="55"/>
  <c r="AA15" i="55"/>
  <c r="Q15" i="55"/>
  <c r="W15" i="55" s="1"/>
  <c r="S26" i="37"/>
  <c r="Q26" i="37"/>
  <c r="BA12" i="30"/>
  <c r="AK12" i="30"/>
  <c r="Q12" i="30"/>
  <c r="AU12" i="30"/>
  <c r="AE12" i="30"/>
  <c r="G964" i="1"/>
  <c r="E23" i="2"/>
  <c r="AU32" i="44"/>
  <c r="Q32" i="44"/>
  <c r="BA32" i="44"/>
  <c r="AE32" i="44"/>
  <c r="AK32" i="44"/>
  <c r="Q26" i="97"/>
  <c r="I38" i="40" s="1"/>
  <c r="M38" i="40" s="1"/>
  <c r="S26" i="97"/>
  <c r="I39" i="40" s="1"/>
  <c r="M39" i="40" s="1"/>
  <c r="AG13" i="84"/>
  <c r="AO13" i="84"/>
  <c r="S23" i="33"/>
  <c r="Q23" i="33"/>
  <c r="BA31" i="42"/>
  <c r="AK31" i="42"/>
  <c r="Q31" i="42"/>
  <c r="AE31" i="42"/>
  <c r="AU31" i="42"/>
  <c r="AI41" i="36"/>
  <c r="CK22" i="82"/>
  <c r="CS22" i="82"/>
  <c r="CU22" i="82" s="1"/>
  <c r="S43" i="41"/>
  <c r="Q23" i="48"/>
  <c r="AI23" i="48"/>
  <c r="AA23" i="48"/>
  <c r="AE23" i="48" s="1"/>
  <c r="CE78" i="52"/>
  <c r="CE79" i="52" s="1"/>
  <c r="AS42" i="45"/>
  <c r="AU31" i="38"/>
  <c r="AE31" i="38"/>
  <c r="Q31" i="38"/>
  <c r="S31" i="38" s="1"/>
  <c r="AK31" i="38"/>
  <c r="BA31" i="38"/>
  <c r="I8" i="73"/>
  <c r="I14" i="25" s="1"/>
  <c r="M14" i="25" s="1"/>
  <c r="S14" i="25" s="1"/>
  <c r="Q26" i="44"/>
  <c r="S26" i="44" s="1"/>
  <c r="I54" i="74"/>
  <c r="I58" i="56" s="1"/>
  <c r="M58" i="56" s="1"/>
  <c r="AU32" i="39"/>
  <c r="AE32" i="39"/>
  <c r="Q32" i="39"/>
  <c r="AK32" i="39"/>
  <c r="BA32" i="39"/>
  <c r="Q25" i="42"/>
  <c r="I27" i="73"/>
  <c r="I74" i="25" s="1"/>
  <c r="M74" i="25" s="1"/>
  <c r="S74" i="25" s="1"/>
  <c r="AW18" i="79"/>
  <c r="BK18" i="84"/>
  <c r="AY18" i="79" s="1"/>
  <c r="BC18" i="79" s="1"/>
  <c r="BE18" i="79" s="1"/>
  <c r="W8" i="36" s="1"/>
  <c r="BM60" i="52"/>
  <c r="AW60" i="52"/>
  <c r="BA60" i="52" s="1"/>
  <c r="CA60" i="52"/>
  <c r="AS60" i="52"/>
  <c r="AC60" i="52"/>
  <c r="Y60" i="52"/>
  <c r="CG60" i="52"/>
  <c r="BG60" i="52"/>
  <c r="AI60" i="52"/>
  <c r="BW60" i="52"/>
  <c r="BC60" i="52"/>
  <c r="BQ60" i="52"/>
  <c r="Q60" i="52"/>
  <c r="AM60" i="52"/>
  <c r="Q33" i="43"/>
  <c r="S33" i="43"/>
  <c r="Q23" i="31"/>
  <c r="S23" i="31" s="1"/>
  <c r="AW20" i="79"/>
  <c r="Q12" i="37"/>
  <c r="CY12" i="84"/>
  <c r="CI12" i="79" s="1"/>
  <c r="CM12" i="79" s="1"/>
  <c r="CO12" i="79" s="1"/>
  <c r="CG12" i="79"/>
  <c r="AU30" i="38"/>
  <c r="AE30" i="38"/>
  <c r="AK30" i="38"/>
  <c r="S30" i="38"/>
  <c r="Q30" i="38"/>
  <c r="BA30" i="38"/>
  <c r="AI33" i="55"/>
  <c r="AA33" i="55"/>
  <c r="Q33" i="55"/>
  <c r="W33" i="55" s="1"/>
  <c r="W23" i="89"/>
  <c r="BG8" i="89"/>
  <c r="AO22" i="82"/>
  <c r="AW22" i="82"/>
  <c r="AY22" i="82" s="1"/>
  <c r="AU37" i="46"/>
  <c r="AE37" i="46"/>
  <c r="Q37" i="46"/>
  <c r="S37" i="46" s="1"/>
  <c r="AK37" i="46"/>
  <c r="BA37" i="46"/>
  <c r="BU23" i="84"/>
  <c r="CC23" i="84"/>
  <c r="S29" i="97"/>
  <c r="I39" i="37" s="1"/>
  <c r="M39" i="37" s="1"/>
  <c r="Q29" i="97"/>
  <c r="I38" i="37" s="1"/>
  <c r="M38" i="37" s="1"/>
  <c r="Q35" i="97"/>
  <c r="I22" i="51" s="1"/>
  <c r="M22" i="51" s="1"/>
  <c r="S35" i="97"/>
  <c r="I23" i="51" s="1"/>
  <c r="M23" i="51" s="1"/>
  <c r="AG46" i="33"/>
  <c r="AG38" i="33"/>
  <c r="AG28" i="33"/>
  <c r="AG20" i="33"/>
  <c r="AG37" i="33"/>
  <c r="AG33" i="33"/>
  <c r="AG25" i="33"/>
  <c r="AG16" i="33"/>
  <c r="AG43" i="33"/>
  <c r="AG11" i="33"/>
  <c r="AG45" i="33"/>
  <c r="AG17" i="33"/>
  <c r="AG36" i="33"/>
  <c r="AG32" i="33"/>
  <c r="AG14" i="33"/>
  <c r="AG18" i="33"/>
  <c r="AG42" i="33"/>
  <c r="AG27" i="33"/>
  <c r="AG19" i="33"/>
  <c r="AG15" i="33"/>
  <c r="AG41" i="33"/>
  <c r="AG30" i="33"/>
  <c r="AG39" i="33"/>
  <c r="AG31" i="33"/>
  <c r="AG40" i="33"/>
  <c r="AG29" i="33"/>
  <c r="BA30" i="33"/>
  <c r="AK30" i="33"/>
  <c r="S30" i="33"/>
  <c r="Q30" i="33"/>
  <c r="AU30" i="33"/>
  <c r="AE30" i="33"/>
  <c r="Q25" i="39"/>
  <c r="S25" i="39"/>
  <c r="M9" i="4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Y17" i="76"/>
  <c r="I18" i="30" s="1"/>
  <c r="M18" i="30" s="1"/>
  <c r="AS17" i="76"/>
  <c r="I18" i="37" s="1"/>
  <c r="M18" i="37" s="1"/>
  <c r="M17" i="76"/>
  <c r="I18" i="45" s="1"/>
  <c r="M18" i="45" s="1"/>
  <c r="BM17" i="76"/>
  <c r="I18" i="32" s="1"/>
  <c r="M18" i="32" s="1"/>
  <c r="AG17" i="76"/>
  <c r="I18" i="40" s="1"/>
  <c r="M18" i="40" s="1"/>
  <c r="BI17" i="76"/>
  <c r="I18" i="33" s="1"/>
  <c r="M18" i="33" s="1"/>
  <c r="AC17" i="76"/>
  <c r="I18" i="41" s="1"/>
  <c r="M18" i="41" s="1"/>
  <c r="AW17" i="76"/>
  <c r="I18" i="36" s="1"/>
  <c r="M18" i="36" s="1"/>
  <c r="Q17" i="76"/>
  <c r="I18" i="44" s="1"/>
  <c r="M18" i="44" s="1"/>
  <c r="CG19" i="79"/>
  <c r="CY19" i="84"/>
  <c r="CI19" i="79" s="1"/>
  <c r="CM19" i="79" s="1"/>
  <c r="CO19" i="79" s="1"/>
  <c r="CG18" i="79"/>
  <c r="CY18" i="84"/>
  <c r="CI18" i="79" s="1"/>
  <c r="CM18" i="79" s="1"/>
  <c r="CO18" i="79" s="1"/>
  <c r="K32" i="73"/>
  <c r="I89" i="23" s="1"/>
  <c r="M89" i="23" s="1"/>
  <c r="S89" i="23" s="1"/>
  <c r="I32" i="73"/>
  <c r="I89" i="25" s="1"/>
  <c r="M89" i="25" s="1"/>
  <c r="S89" i="25" s="1"/>
  <c r="I31" i="73"/>
  <c r="I86" i="25" s="1"/>
  <c r="M86" i="25" s="1"/>
  <c r="S86" i="25" s="1"/>
  <c r="I26" i="55"/>
  <c r="M26" i="55" s="1"/>
  <c r="K50" i="96"/>
  <c r="I26" i="53" s="1"/>
  <c r="M26" i="53" s="1"/>
  <c r="Q26" i="53" s="1"/>
  <c r="W26" i="53" s="1"/>
  <c r="I29" i="56"/>
  <c r="M29" i="56" s="1"/>
  <c r="K13" i="74"/>
  <c r="I29" i="54" s="1"/>
  <c r="M29" i="54" s="1"/>
  <c r="Y40" i="35"/>
  <c r="AK40" i="35" s="1"/>
  <c r="W40" i="35"/>
  <c r="Q30" i="36"/>
  <c r="AK30" i="36"/>
  <c r="AE30" i="36"/>
  <c r="BA30" i="36"/>
  <c r="S30" i="36"/>
  <c r="AU30" i="36"/>
  <c r="Q33" i="36"/>
  <c r="S33" i="36" s="1"/>
  <c r="BM13" i="82"/>
  <c r="BU13" i="82"/>
  <c r="BW13" i="82" s="1"/>
  <c r="CG62" i="52"/>
  <c r="BQ62" i="52"/>
  <c r="AI62" i="52"/>
  <c r="Q62" i="52"/>
  <c r="BM62" i="52"/>
  <c r="AW62" i="52"/>
  <c r="BA62" i="52" s="1"/>
  <c r="AS62" i="52"/>
  <c r="AC62" i="52"/>
  <c r="CA62" i="52"/>
  <c r="BC62" i="52"/>
  <c r="Y62" i="52"/>
  <c r="BG62" i="52"/>
  <c r="AM62" i="52"/>
  <c r="BW62" i="52"/>
  <c r="AO22" i="81"/>
  <c r="AW22" i="81"/>
  <c r="AY22" i="81" s="1"/>
  <c r="Y32" i="56"/>
  <c r="BA31" i="41"/>
  <c r="AK31" i="41"/>
  <c r="AU31" i="41"/>
  <c r="AE31" i="41"/>
  <c r="Q31" i="41"/>
  <c r="S31" i="41" s="1"/>
  <c r="Q26" i="41"/>
  <c r="Q31" i="34"/>
  <c r="S31" i="34" s="1"/>
  <c r="AU31" i="34"/>
  <c r="AE31" i="34"/>
  <c r="AK31" i="34"/>
  <c r="BA31" i="34"/>
  <c r="I38" i="97"/>
  <c r="I8" i="24" s="1"/>
  <c r="I26" i="97"/>
  <c r="I36" i="40" s="1"/>
  <c r="I27" i="97"/>
  <c r="I36" i="39" s="1"/>
  <c r="I21" i="97"/>
  <c r="I36" i="45" s="1"/>
  <c r="AS41" i="42"/>
  <c r="Q34" i="35"/>
  <c r="BI23" i="82"/>
  <c r="BQ23" i="82"/>
  <c r="AU32" i="43"/>
  <c r="AE32" i="43"/>
  <c r="AK32" i="43"/>
  <c r="S32" i="43"/>
  <c r="BA32" i="43"/>
  <c r="Q32" i="43"/>
  <c r="Q29" i="43"/>
  <c r="AE29" i="43"/>
  <c r="BA29" i="43"/>
  <c r="AU29" i="43"/>
  <c r="S29" i="43"/>
  <c r="AK29" i="43"/>
  <c r="AI23" i="55"/>
  <c r="AA23" i="55"/>
  <c r="Q23" i="55"/>
  <c r="W23" i="55" s="1"/>
  <c r="W38" i="97"/>
  <c r="I20" i="24" s="1"/>
  <c r="M20" i="24" s="1"/>
  <c r="S20" i="24" s="1"/>
  <c r="Q24" i="31"/>
  <c r="S24" i="31" s="1"/>
  <c r="Q12" i="31"/>
  <c r="S12" i="31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S10" i="75"/>
  <c r="I19" i="26" s="1"/>
  <c r="M19" i="26" s="1"/>
  <c r="AC10" i="75"/>
  <c r="M10" i="75"/>
  <c r="I18" i="23" s="1"/>
  <c r="M18" i="23" s="1"/>
  <c r="S18" i="23" s="1"/>
  <c r="BE10" i="75"/>
  <c r="E36" i="74" s="1"/>
  <c r="Y10" i="75"/>
  <c r="AO10" i="75"/>
  <c r="I19" i="27" s="1"/>
  <c r="M19" i="27" s="1"/>
  <c r="AG10" i="75"/>
  <c r="E10" i="73" s="1"/>
  <c r="Q10" i="75"/>
  <c r="I19" i="25" s="1"/>
  <c r="M19" i="25" s="1"/>
  <c r="S19" i="25" s="1"/>
  <c r="I10" i="75"/>
  <c r="I18" i="25" s="1"/>
  <c r="M18" i="25" s="1"/>
  <c r="S18" i="25" s="1"/>
  <c r="AW10" i="75"/>
  <c r="I19" i="11" s="1"/>
  <c r="M19" i="11" s="1"/>
  <c r="AG8" i="40"/>
  <c r="AG22" i="40"/>
  <c r="AG24" i="40"/>
  <c r="AG23" i="40"/>
  <c r="AG34" i="40"/>
  <c r="AG26" i="40"/>
  <c r="Q24" i="48"/>
  <c r="AI24" i="48"/>
  <c r="AA24" i="48"/>
  <c r="AE24" i="48" s="1"/>
  <c r="Q9" i="48"/>
  <c r="Q28" i="48" s="1"/>
  <c r="E12" i="10" s="1"/>
  <c r="AI9" i="48"/>
  <c r="AA9" i="48"/>
  <c r="AA28" i="48" s="1"/>
  <c r="E22" i="10" s="1"/>
  <c r="M28" i="48"/>
  <c r="BA42" i="46"/>
  <c r="AK42" i="46"/>
  <c r="S42" i="46"/>
  <c r="AE42" i="46"/>
  <c r="AU42" i="46"/>
  <c r="Q42" i="46"/>
  <c r="AM43" i="44"/>
  <c r="AU43" i="44" s="1"/>
  <c r="W40" i="45"/>
  <c r="AU29" i="37"/>
  <c r="AE29" i="37"/>
  <c r="AK29" i="37"/>
  <c r="Q29" i="37"/>
  <c r="BA29" i="37"/>
  <c r="S29" i="37"/>
  <c r="BG13" i="92"/>
  <c r="CE17" i="84"/>
  <c r="BQ17" i="79" s="1"/>
  <c r="BU17" i="79" s="1"/>
  <c r="BW17" i="79" s="1"/>
  <c r="BO17" i="79"/>
  <c r="Q33" i="45"/>
  <c r="S33" i="45" s="1"/>
  <c r="Q26" i="45"/>
  <c r="Q27" i="40"/>
  <c r="S27" i="40" s="1"/>
  <c r="BY17" i="79"/>
  <c r="AM43" i="35"/>
  <c r="AU43" i="35" s="1"/>
  <c r="Q34" i="38"/>
  <c r="S27" i="38"/>
  <c r="Q27" i="38"/>
  <c r="AU24" i="30"/>
  <c r="AE24" i="30"/>
  <c r="BA24" i="30"/>
  <c r="S24" i="30"/>
  <c r="AK24" i="30"/>
  <c r="Q24" i="30"/>
  <c r="Q33" i="30"/>
  <c r="AU33" i="30"/>
  <c r="AE33" i="30"/>
  <c r="BA33" i="30"/>
  <c r="S33" i="30"/>
  <c r="AK33" i="30"/>
  <c r="BA26" i="30"/>
  <c r="AK26" i="30"/>
  <c r="Q26" i="30"/>
  <c r="AU26" i="30"/>
  <c r="AE26" i="30"/>
  <c r="W13" i="84"/>
  <c r="O13" i="79" s="1"/>
  <c r="S13" i="79" s="1"/>
  <c r="U13" i="79" s="1"/>
  <c r="W40" i="41" s="1"/>
  <c r="M13" i="79"/>
  <c r="AE8" i="39"/>
  <c r="Y8" i="39"/>
  <c r="W22" i="90"/>
  <c r="BG22" i="90" s="1"/>
  <c r="AO23" i="83"/>
  <c r="AQ23" i="83" s="1"/>
  <c r="AK23" i="83"/>
  <c r="AQ9" i="92"/>
  <c r="AQ23" i="92" s="1"/>
  <c r="AM23" i="92"/>
  <c r="W43" i="39"/>
  <c r="W41" i="39"/>
  <c r="BG20" i="79"/>
  <c r="BK20" i="79" s="1"/>
  <c r="BM20" i="79" s="1"/>
  <c r="BA29" i="32"/>
  <c r="AK29" i="32"/>
  <c r="Q29" i="32"/>
  <c r="AU29" i="32"/>
  <c r="AE29" i="32"/>
  <c r="Q25" i="32"/>
  <c r="S25" i="32"/>
  <c r="BA33" i="46"/>
  <c r="AK33" i="46"/>
  <c r="AE33" i="46"/>
  <c r="AU33" i="46"/>
  <c r="Q33" i="46"/>
  <c r="Q32" i="46"/>
  <c r="AK32" i="46"/>
  <c r="AU32" i="46"/>
  <c r="AE32" i="46"/>
  <c r="BA32" i="46"/>
  <c r="Q27" i="44"/>
  <c r="S27" i="44"/>
  <c r="BK78" i="52"/>
  <c r="BK79" i="52" s="1"/>
  <c r="AE9" i="79"/>
  <c r="AQ9" i="84"/>
  <c r="AG9" i="79" s="1"/>
  <c r="AK9" i="79" s="1"/>
  <c r="AM9" i="79" s="1"/>
  <c r="AQ23" i="41"/>
  <c r="AQ24" i="41"/>
  <c r="AQ8" i="41"/>
  <c r="AQ34" i="41"/>
  <c r="AQ26" i="41"/>
  <c r="AQ22" i="41"/>
  <c r="AI20" i="55"/>
  <c r="AA20" i="55"/>
  <c r="Q20" i="55"/>
  <c r="W20" i="55" s="1"/>
  <c r="AY41" i="36"/>
  <c r="BK11" i="84"/>
  <c r="AY11" i="79" s="1"/>
  <c r="BC11" i="79" s="1"/>
  <c r="BE11" i="79" s="1"/>
  <c r="W8" i="43" s="1"/>
  <c r="AW11" i="79"/>
  <c r="I50" i="74"/>
  <c r="I54" i="56" s="1"/>
  <c r="M54" i="56" s="1"/>
  <c r="AG23" i="91"/>
  <c r="Q33" i="33"/>
  <c r="M9" i="30"/>
  <c r="Q26" i="36"/>
  <c r="S26" i="36"/>
  <c r="CA79" i="52"/>
  <c r="CG79" i="52" s="1"/>
  <c r="BY79" i="52"/>
  <c r="AW46" i="33"/>
  <c r="AW38" i="33"/>
  <c r="AW28" i="33"/>
  <c r="AW20" i="33"/>
  <c r="AW36" i="33"/>
  <c r="AW27" i="33"/>
  <c r="AW42" i="33"/>
  <c r="AW14" i="33"/>
  <c r="AW43" i="33"/>
  <c r="AW18" i="33"/>
  <c r="AW16" i="33"/>
  <c r="AW45" i="33"/>
  <c r="AW41" i="33"/>
  <c r="AW11" i="33"/>
  <c r="AW33" i="33"/>
  <c r="AW25" i="33"/>
  <c r="AW17" i="33"/>
  <c r="AW37" i="33"/>
  <c r="I21" i="79"/>
  <c r="K21" i="79" s="1"/>
  <c r="AM41" i="33" s="1"/>
  <c r="AO41" i="33" s="1"/>
  <c r="AW30" i="33"/>
  <c r="AW39" i="33"/>
  <c r="AW19" i="33"/>
  <c r="AW29" i="33"/>
  <c r="AW31" i="33"/>
  <c r="AW15" i="33"/>
  <c r="AW32" i="33"/>
  <c r="AW40" i="33"/>
  <c r="AE32" i="41"/>
  <c r="BA32" i="41"/>
  <c r="S32" i="41"/>
  <c r="AU32" i="41"/>
  <c r="Q32" i="41"/>
  <c r="AK32" i="41"/>
  <c r="AU31" i="35"/>
  <c r="AE31" i="35"/>
  <c r="Q31" i="35"/>
  <c r="S31" i="35" s="1"/>
  <c r="BA31" i="35"/>
  <c r="AK31" i="35"/>
  <c r="CS23" i="82"/>
  <c r="CU23" i="82" s="1"/>
  <c r="CK23" i="82"/>
  <c r="S24" i="43"/>
  <c r="Q24" i="43"/>
  <c r="Q27" i="31"/>
  <c r="S27" i="31"/>
  <c r="Q33" i="37"/>
  <c r="W8" i="35"/>
  <c r="S23" i="40"/>
  <c r="Q23" i="40"/>
  <c r="CC13" i="84"/>
  <c r="BU13" i="84"/>
  <c r="BG13" i="79" s="1"/>
  <c r="BK13" i="79" s="1"/>
  <c r="BM13" i="79" s="1"/>
  <c r="Q23" i="38"/>
  <c r="DI9" i="82"/>
  <c r="DQ9" i="82"/>
  <c r="DS9" i="82" s="1"/>
  <c r="AO8" i="79"/>
  <c r="Q23" i="44"/>
  <c r="S23" i="44" s="1"/>
  <c r="BA13" i="84"/>
  <c r="BI13" i="84"/>
  <c r="AM42" i="45"/>
  <c r="AU42" i="45" s="1"/>
  <c r="AO42" i="45"/>
  <c r="BA42" i="45" s="1"/>
  <c r="Q16" i="48"/>
  <c r="AI16" i="48"/>
  <c r="AA16" i="48"/>
  <c r="AE16" i="48" s="1"/>
  <c r="Q37" i="44"/>
  <c r="S37" i="44"/>
  <c r="AQ16" i="84"/>
  <c r="AG16" i="79" s="1"/>
  <c r="AK16" i="79" s="1"/>
  <c r="AM16" i="79" s="1"/>
  <c r="AE16" i="79"/>
  <c r="I58" i="74"/>
  <c r="I62" i="56" s="1"/>
  <c r="M62" i="56" s="1"/>
  <c r="BG12" i="92"/>
  <c r="S28" i="97"/>
  <c r="I39" i="38" s="1"/>
  <c r="M39" i="38" s="1"/>
  <c r="Q28" i="97"/>
  <c r="I38" i="38" s="1"/>
  <c r="M38" i="38" s="1"/>
  <c r="BA32" i="33"/>
  <c r="AK32" i="33"/>
  <c r="Q32" i="33"/>
  <c r="S32" i="33" s="1"/>
  <c r="AU32" i="33"/>
  <c r="AE32" i="33"/>
  <c r="AM40" i="45"/>
  <c r="AU40" i="45" s="1"/>
  <c r="AO40" i="45"/>
  <c r="BA40" i="45" s="1"/>
  <c r="BA28" i="36"/>
  <c r="AK28" i="36"/>
  <c r="S28" i="36"/>
  <c r="Q28" i="36"/>
  <c r="AU28" i="36"/>
  <c r="AE28" i="36"/>
  <c r="S42" i="32"/>
  <c r="AY41" i="45"/>
  <c r="S24" i="41"/>
  <c r="Q24" i="41"/>
  <c r="M36" i="38"/>
  <c r="I44" i="38"/>
  <c r="BA28" i="35"/>
  <c r="AK28" i="35"/>
  <c r="Q28" i="35"/>
  <c r="AE28" i="35"/>
  <c r="AU28" i="35"/>
  <c r="S28" i="35"/>
  <c r="BA28" i="43"/>
  <c r="AK28" i="43"/>
  <c r="S28" i="43"/>
  <c r="AU28" i="43"/>
  <c r="AE28" i="43"/>
  <c r="Q28" i="43"/>
  <c r="I71" i="96"/>
  <c r="I39" i="55" s="1"/>
  <c r="M39" i="55" s="1"/>
  <c r="K71" i="96"/>
  <c r="I39" i="53" s="1"/>
  <c r="M39" i="53" s="1"/>
  <c r="Q39" i="53" s="1"/>
  <c r="W39" i="53" s="1"/>
  <c r="AG23" i="88"/>
  <c r="AW10" i="79"/>
  <c r="BK10" i="84"/>
  <c r="AY10" i="79" s="1"/>
  <c r="BC10" i="79" s="1"/>
  <c r="BE10" i="79" s="1"/>
  <c r="W8" i="44" s="1"/>
  <c r="W42" i="43"/>
  <c r="BA29" i="40"/>
  <c r="AK29" i="40"/>
  <c r="Q29" i="40"/>
  <c r="AE29" i="40"/>
  <c r="AU29" i="40"/>
  <c r="BA28" i="30"/>
  <c r="AK28" i="30"/>
  <c r="S28" i="30"/>
  <c r="Q28" i="30"/>
  <c r="AU28" i="30"/>
  <c r="AE28" i="30"/>
  <c r="W41" i="42"/>
  <c r="W43" i="42"/>
  <c r="AU26" i="46"/>
  <c r="Q26" i="46"/>
  <c r="S26" i="46" s="1"/>
  <c r="AK26" i="46"/>
  <c r="AE26" i="46"/>
  <c r="BA26" i="46"/>
  <c r="S40" i="38"/>
  <c r="AQ9" i="88"/>
  <c r="BG8" i="52"/>
  <c r="Y8" i="52"/>
  <c r="CG8" i="52"/>
  <c r="BQ8" i="52"/>
  <c r="BW8" i="52" s="1"/>
  <c r="AI8" i="52"/>
  <c r="Q8" i="52"/>
  <c r="CA8" i="52"/>
  <c r="AW8" i="52"/>
  <c r="BC8" i="52" s="1"/>
  <c r="AM8" i="52"/>
  <c r="AQ8" i="52" s="1"/>
  <c r="AC8" i="52"/>
  <c r="Q18" i="48"/>
  <c r="AI18" i="48"/>
  <c r="AA18" i="48"/>
  <c r="AE18" i="48" s="1"/>
  <c r="S37" i="38"/>
  <c r="Q37" i="38"/>
  <c r="I57" i="74"/>
  <c r="I61" i="56" s="1"/>
  <c r="M61" i="56" s="1"/>
  <c r="I59" i="74"/>
  <c r="I63" i="56" s="1"/>
  <c r="M63" i="56" s="1"/>
  <c r="Q25" i="97"/>
  <c r="I38" i="41" s="1"/>
  <c r="M38" i="41" s="1"/>
  <c r="S25" i="97"/>
  <c r="I39" i="41" s="1"/>
  <c r="M39" i="41" s="1"/>
  <c r="Q24" i="33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AK18" i="76"/>
  <c r="I19" i="39" s="1"/>
  <c r="M19" i="39" s="1"/>
  <c r="BA18" i="76"/>
  <c r="I19" i="35" s="1"/>
  <c r="M19" i="35" s="1"/>
  <c r="AS18" i="76"/>
  <c r="I19" i="37" s="1"/>
  <c r="M19" i="37" s="1"/>
  <c r="BY18" i="76"/>
  <c r="I19" i="30" s="1"/>
  <c r="M19" i="30" s="1"/>
  <c r="M18" i="76"/>
  <c r="I19" i="45" s="1"/>
  <c r="M19" i="45" s="1"/>
  <c r="AC18" i="76"/>
  <c r="I19" i="41" s="1"/>
  <c r="M19" i="41" s="1"/>
  <c r="U18" i="76"/>
  <c r="I19" i="43" s="1"/>
  <c r="M19" i="43" s="1"/>
  <c r="BI18" i="76"/>
  <c r="I19" i="33" s="1"/>
  <c r="M19" i="33" s="1"/>
  <c r="BA32" i="42"/>
  <c r="AK32" i="42"/>
  <c r="S32" i="42"/>
  <c r="AU32" i="42"/>
  <c r="Q32" i="42"/>
  <c r="AE32" i="42"/>
  <c r="AG36" i="44"/>
  <c r="AG18" i="44"/>
  <c r="AG38" i="44"/>
  <c r="AG46" i="44"/>
  <c r="AG41" i="44"/>
  <c r="AG15" i="44"/>
  <c r="AG32" i="44"/>
  <c r="AG25" i="44"/>
  <c r="AG20" i="44"/>
  <c r="AG16" i="44"/>
  <c r="AG40" i="44"/>
  <c r="AG28" i="44"/>
  <c r="AG42" i="44"/>
  <c r="AG31" i="44"/>
  <c r="AG43" i="44"/>
  <c r="AG14" i="44"/>
  <c r="AG37" i="44"/>
  <c r="AG45" i="44"/>
  <c r="AG11" i="44"/>
  <c r="AG33" i="44"/>
  <c r="AG30" i="44"/>
  <c r="AG17" i="44"/>
  <c r="AG39" i="44"/>
  <c r="AG19" i="44"/>
  <c r="AG27" i="44"/>
  <c r="AG29" i="44"/>
  <c r="K29" i="73"/>
  <c r="I80" i="23" s="1"/>
  <c r="M80" i="23" s="1"/>
  <c r="S80" i="23" s="1"/>
  <c r="I29" i="73"/>
  <c r="I80" i="25" s="1"/>
  <c r="M80" i="25" s="1"/>
  <c r="S80" i="25" s="1"/>
  <c r="AG45" i="37"/>
  <c r="AG43" i="37"/>
  <c r="AG37" i="37"/>
  <c r="AG36" i="37"/>
  <c r="AG42" i="37"/>
  <c r="AI42" i="37" s="1"/>
  <c r="AG33" i="37"/>
  <c r="AG15" i="37"/>
  <c r="AG32" i="37"/>
  <c r="AG20" i="37"/>
  <c r="AG41" i="37"/>
  <c r="AG28" i="37"/>
  <c r="AG19" i="37"/>
  <c r="AG39" i="37"/>
  <c r="AG17" i="37"/>
  <c r="AG14" i="37"/>
  <c r="AG30" i="37"/>
  <c r="AG29" i="37"/>
  <c r="AG25" i="37"/>
  <c r="AG38" i="37"/>
  <c r="AG31" i="37"/>
  <c r="AG18" i="37"/>
  <c r="AG46" i="37"/>
  <c r="AG11" i="37"/>
  <c r="AG16" i="37"/>
  <c r="AG27" i="37"/>
  <c r="AG40" i="37"/>
  <c r="S43" i="39"/>
  <c r="AE43" i="39"/>
  <c r="BA28" i="41"/>
  <c r="AK28" i="41"/>
  <c r="Q28" i="41"/>
  <c r="S28" i="41" s="1"/>
  <c r="AU28" i="41"/>
  <c r="AE28" i="41"/>
  <c r="M36" i="43"/>
  <c r="I40" i="97"/>
  <c r="I9" i="24" s="1"/>
  <c r="M9" i="24" s="1"/>
  <c r="S9" i="24" s="1"/>
  <c r="Q25" i="35"/>
  <c r="AW21" i="79"/>
  <c r="BK21" i="84"/>
  <c r="AY21" i="79" s="1"/>
  <c r="BC21" i="79" s="1"/>
  <c r="BE21" i="79" s="1"/>
  <c r="W8" i="33" s="1"/>
  <c r="Q26" i="43"/>
  <c r="S26" i="43"/>
  <c r="Q27" i="48"/>
  <c r="AI27" i="48"/>
  <c r="AA27" i="48"/>
  <c r="AE27" i="48" s="1"/>
  <c r="BO15" i="79"/>
  <c r="AQ9" i="42"/>
  <c r="AQ10" i="42"/>
  <c r="AQ13" i="42"/>
  <c r="AQ21" i="42"/>
  <c r="AQ12" i="42"/>
  <c r="Q23" i="45"/>
  <c r="Q32" i="38"/>
  <c r="AU32" i="38"/>
  <c r="AE32" i="38"/>
  <c r="AK32" i="38"/>
  <c r="BA32" i="38"/>
  <c r="AQ9" i="32"/>
  <c r="AQ10" i="32"/>
  <c r="AQ13" i="32"/>
  <c r="AQ21" i="32"/>
  <c r="AQ12" i="32"/>
  <c r="AW42" i="31"/>
  <c r="AW33" i="31"/>
  <c r="AW41" i="31"/>
  <c r="AW31" i="31"/>
  <c r="AW29" i="31"/>
  <c r="AW11" i="31"/>
  <c r="AW40" i="31"/>
  <c r="AW32" i="31"/>
  <c r="AW17" i="31"/>
  <c r="AW25" i="35"/>
  <c r="AW17" i="35"/>
  <c r="AW30" i="35"/>
  <c r="AW28" i="35"/>
  <c r="AW37" i="35"/>
  <c r="AW46" i="35"/>
  <c r="AW11" i="35"/>
  <c r="AW19" i="35"/>
  <c r="AW27" i="31"/>
  <c r="AW15" i="31"/>
  <c r="AW27" i="35"/>
  <c r="AW20" i="31"/>
  <c r="AW39" i="35"/>
  <c r="AW14" i="35"/>
  <c r="AW43" i="35"/>
  <c r="AW15" i="35"/>
  <c r="AW16" i="35"/>
  <c r="AW38" i="35"/>
  <c r="AW29" i="35"/>
  <c r="AW40" i="35"/>
  <c r="I19" i="79"/>
  <c r="K19" i="79" s="1"/>
  <c r="AW20" i="35"/>
  <c r="AW32" i="35"/>
  <c r="AW16" i="31"/>
  <c r="AW38" i="31"/>
  <c r="AW42" i="35"/>
  <c r="AW37" i="31"/>
  <c r="AW46" i="31"/>
  <c r="AW18" i="35"/>
  <c r="AW14" i="31"/>
  <c r="AW31" i="35"/>
  <c r="AW30" i="31"/>
  <c r="AW18" i="31"/>
  <c r="AW28" i="31"/>
  <c r="AW36" i="35"/>
  <c r="AW19" i="31"/>
  <c r="AW25" i="31"/>
  <c r="AW33" i="35"/>
  <c r="AW41" i="35"/>
  <c r="AW45" i="31"/>
  <c r="AW39" i="31"/>
  <c r="AW36" i="31"/>
  <c r="AW45" i="35"/>
  <c r="AW43" i="31"/>
  <c r="AY43" i="31" s="1"/>
  <c r="AG12" i="79"/>
  <c r="AK12" i="79" s="1"/>
  <c r="AM12" i="79" s="1"/>
  <c r="BA37" i="30"/>
  <c r="AK37" i="30"/>
  <c r="Q37" i="30"/>
  <c r="S37" i="30" s="1"/>
  <c r="AU37" i="30"/>
  <c r="AE37" i="30"/>
  <c r="W41" i="34"/>
  <c r="W43" i="34"/>
  <c r="CE10" i="84"/>
  <c r="BQ10" i="79" s="1"/>
  <c r="BU10" i="79" s="1"/>
  <c r="BW10" i="79" s="1"/>
  <c r="BO10" i="79"/>
  <c r="CG14" i="79"/>
  <c r="CY14" i="84"/>
  <c r="CI14" i="79" s="1"/>
  <c r="CM14" i="79" s="1"/>
  <c r="CO14" i="79" s="1"/>
  <c r="K17" i="56"/>
  <c r="AC17" i="56"/>
  <c r="Y17" i="56"/>
  <c r="AI17" i="56"/>
  <c r="M20" i="56"/>
  <c r="Q17" i="56"/>
  <c r="AM17" i="56"/>
  <c r="AS17" i="56" s="1"/>
  <c r="Q17" i="48"/>
  <c r="AI17" i="48"/>
  <c r="AA17" i="48"/>
  <c r="AE17" i="48" s="1"/>
  <c r="AS8" i="44"/>
  <c r="BI22" i="84"/>
  <c r="BA22" i="84"/>
  <c r="W40" i="40"/>
  <c r="AW23" i="38"/>
  <c r="AW22" i="38"/>
  <c r="AS16" i="79"/>
  <c r="AU16" i="79" s="1"/>
  <c r="AM8" i="38" s="1"/>
  <c r="AW34" i="38"/>
  <c r="AW8" i="38"/>
  <c r="AW24" i="38"/>
  <c r="AW26" i="38"/>
  <c r="I56" i="96"/>
  <c r="I30" i="55" s="1"/>
  <c r="M30" i="55" s="1"/>
  <c r="BG13" i="51"/>
  <c r="AQ13" i="51"/>
  <c r="AU13" i="51" s="1"/>
  <c r="AA13" i="51"/>
  <c r="BO13" i="51"/>
  <c r="AY13" i="51"/>
  <c r="AI13" i="51"/>
  <c r="Q13" i="51"/>
  <c r="Q37" i="31"/>
  <c r="S37" i="31" s="1"/>
  <c r="S37" i="40"/>
  <c r="Q37" i="40"/>
  <c r="AG40" i="34"/>
  <c r="AG30" i="34"/>
  <c r="AG14" i="34"/>
  <c r="AG46" i="34"/>
  <c r="AG39" i="34"/>
  <c r="AG37" i="34"/>
  <c r="AG43" i="34"/>
  <c r="AG20" i="34"/>
  <c r="AG11" i="34"/>
  <c r="AG45" i="34"/>
  <c r="AG28" i="34"/>
  <c r="AG36" i="34"/>
  <c r="AG29" i="34"/>
  <c r="AG27" i="34"/>
  <c r="AG19" i="34"/>
  <c r="AG38" i="34"/>
  <c r="AG31" i="34"/>
  <c r="AG32" i="34"/>
  <c r="AG16" i="34"/>
  <c r="AG42" i="34"/>
  <c r="AI42" i="34" s="1"/>
  <c r="AG25" i="34"/>
  <c r="AG17" i="34"/>
  <c r="AG33" i="34"/>
  <c r="AG15" i="34"/>
  <c r="AG18" i="34"/>
  <c r="AG41" i="34"/>
  <c r="I72" i="96"/>
  <c r="I40" i="55" s="1"/>
  <c r="M40" i="55" s="1"/>
  <c r="I37" i="74"/>
  <c r="I28" i="56" s="1"/>
  <c r="M28" i="56" s="1"/>
  <c r="K52" i="74"/>
  <c r="I56" i="54" s="1"/>
  <c r="M56" i="54" s="1"/>
  <c r="I52" i="74"/>
  <c r="I56" i="56" s="1"/>
  <c r="M56" i="56" s="1"/>
  <c r="BY15" i="79"/>
  <c r="BY14" i="79"/>
  <c r="AW17" i="79"/>
  <c r="BK17" i="84"/>
  <c r="AY17" i="79" s="1"/>
  <c r="BC17" i="79" s="1"/>
  <c r="BE17" i="79" s="1"/>
  <c r="W8" i="37" s="1"/>
  <c r="CO22" i="84"/>
  <c r="CW22" i="84"/>
  <c r="Q42" i="40"/>
  <c r="S21" i="97"/>
  <c r="I39" i="45" s="1"/>
  <c r="M39" i="45" s="1"/>
  <c r="Q21" i="97"/>
  <c r="I38" i="45" s="1"/>
  <c r="M38" i="45" s="1"/>
  <c r="S31" i="97"/>
  <c r="I39" i="35" s="1"/>
  <c r="M39" i="35" s="1"/>
  <c r="Q31" i="97"/>
  <c r="I38" i="35" s="1"/>
  <c r="M38" i="35" s="1"/>
  <c r="W43" i="33"/>
  <c r="W41" i="33"/>
  <c r="AU28" i="33"/>
  <c r="AE28" i="33"/>
  <c r="BA28" i="33"/>
  <c r="Q28" i="33"/>
  <c r="AK28" i="33"/>
  <c r="BA31" i="33"/>
  <c r="AK31" i="33"/>
  <c r="Q31" i="33"/>
  <c r="S31" i="33" s="1"/>
  <c r="AE31" i="33"/>
  <c r="AU31" i="33"/>
  <c r="Q26" i="33"/>
  <c r="S26" i="39"/>
  <c r="Q26" i="39"/>
  <c r="Q33" i="39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G12" i="76"/>
  <c r="I13" i="40" s="1"/>
  <c r="M13" i="40" s="1"/>
  <c r="AW12" i="76"/>
  <c r="I13" i="36" s="1"/>
  <c r="M13" i="36" s="1"/>
  <c r="AO12" i="76"/>
  <c r="I13" i="38" s="1"/>
  <c r="M13" i="38" s="1"/>
  <c r="BU12" i="76"/>
  <c r="I13" i="31" s="1"/>
  <c r="M13" i="31" s="1"/>
  <c r="I12" i="76"/>
  <c r="I13" i="46" s="1"/>
  <c r="M13" i="46" s="1"/>
  <c r="BE12" i="76"/>
  <c r="I13" i="34" s="1"/>
  <c r="M13" i="34" s="1"/>
  <c r="Y12" i="76"/>
  <c r="I13" i="42" s="1"/>
  <c r="M13" i="42" s="1"/>
  <c r="Q12" i="76"/>
  <c r="I13" i="44" s="1"/>
  <c r="M13" i="44" s="1"/>
  <c r="AM43" i="46"/>
  <c r="AO43" i="46" s="1"/>
  <c r="AW9" i="31"/>
  <c r="AW9" i="35"/>
  <c r="AW13" i="31"/>
  <c r="CC19" i="79"/>
  <c r="CE19" i="79" s="1"/>
  <c r="AW21" i="31"/>
  <c r="AW10" i="31"/>
  <c r="AW12" i="31"/>
  <c r="AW12" i="35"/>
  <c r="AW13" i="35"/>
  <c r="AW21" i="35"/>
  <c r="AW10" i="35"/>
  <c r="Q33" i="42"/>
  <c r="S33" i="42"/>
  <c r="BA29" i="42"/>
  <c r="AK29" i="42"/>
  <c r="S29" i="42"/>
  <c r="Q29" i="42"/>
  <c r="AU29" i="42"/>
  <c r="AE29" i="42"/>
  <c r="BY18" i="79"/>
  <c r="E44" i="10"/>
  <c r="I30" i="73"/>
  <c r="I83" i="25" s="1"/>
  <c r="M83" i="25" s="1"/>
  <c r="S83" i="25" s="1"/>
  <c r="I24" i="73"/>
  <c r="I62" i="25" s="1"/>
  <c r="M62" i="25" s="1"/>
  <c r="S62" i="25" s="1"/>
  <c r="I28" i="55"/>
  <c r="M28" i="55" s="1"/>
  <c r="K52" i="96"/>
  <c r="I28" i="53" s="1"/>
  <c r="M28" i="53" s="1"/>
  <c r="Q28" i="53" s="1"/>
  <c r="W28" i="53" s="1"/>
  <c r="I21" i="56"/>
  <c r="K8" i="74"/>
  <c r="I21" i="54" s="1"/>
  <c r="W25" i="47"/>
  <c r="S40" i="35"/>
  <c r="Q34" i="36"/>
  <c r="Y22" i="54"/>
  <c r="W40" i="34"/>
  <c r="AY8" i="39"/>
  <c r="Y40" i="39"/>
  <c r="AK40" i="39" s="1"/>
  <c r="G88" i="74"/>
  <c r="G84" i="74"/>
  <c r="I84" i="74" s="1"/>
  <c r="G80" i="74"/>
  <c r="I80" i="74" s="1"/>
  <c r="G71" i="74"/>
  <c r="G67" i="74"/>
  <c r="G63" i="74"/>
  <c r="I63" i="74" s="1"/>
  <c r="G23" i="74"/>
  <c r="I23" i="74" s="1"/>
  <c r="G19" i="74"/>
  <c r="I19" i="74" s="1"/>
  <c r="G15" i="74"/>
  <c r="I15" i="74" s="1"/>
  <c r="G86" i="74"/>
  <c r="I86" i="74" s="1"/>
  <c r="G82" i="74"/>
  <c r="I82" i="74" s="1"/>
  <c r="G78" i="74"/>
  <c r="G69" i="74"/>
  <c r="G65" i="74"/>
  <c r="I65" i="74" s="1"/>
  <c r="G61" i="74"/>
  <c r="G25" i="74"/>
  <c r="I25" i="74" s="1"/>
  <c r="G21" i="74"/>
  <c r="I21" i="74" s="1"/>
  <c r="G17" i="74"/>
  <c r="I17" i="74" s="1"/>
  <c r="G85" i="74"/>
  <c r="I85" i="74" s="1"/>
  <c r="G68" i="74"/>
  <c r="G60" i="74"/>
  <c r="I60" i="74" s="1"/>
  <c r="G20" i="74"/>
  <c r="I20" i="74" s="1"/>
  <c r="G81" i="74"/>
  <c r="G64" i="74"/>
  <c r="I64" i="74" s="1"/>
  <c r="G16" i="74"/>
  <c r="I16" i="74" s="1"/>
  <c r="G79" i="74"/>
  <c r="G62" i="74"/>
  <c r="I62" i="74" s="1"/>
  <c r="G87" i="74"/>
  <c r="G70" i="74"/>
  <c r="G22" i="74"/>
  <c r="I22" i="74" s="1"/>
  <c r="M18" i="97"/>
  <c r="G83" i="74"/>
  <c r="G18" i="74"/>
  <c r="I18" i="74" s="1"/>
  <c r="G11" i="74"/>
  <c r="I11" i="74" s="1"/>
  <c r="G72" i="74"/>
  <c r="G26" i="74"/>
  <c r="I26" i="74" s="1"/>
  <c r="G89" i="74"/>
  <c r="G24" i="74"/>
  <c r="I24" i="74" s="1"/>
  <c r="G66" i="74"/>
  <c r="CA59" i="52"/>
  <c r="AS59" i="52"/>
  <c r="AC59" i="52"/>
  <c r="BW59" i="52"/>
  <c r="BG59" i="52"/>
  <c r="BC59" i="52"/>
  <c r="AM59" i="52"/>
  <c r="BM59" i="52"/>
  <c r="AI59" i="52"/>
  <c r="CG59" i="52"/>
  <c r="Y59" i="52"/>
  <c r="AW59" i="52"/>
  <c r="BA59" i="52" s="1"/>
  <c r="BQ59" i="52"/>
  <c r="Q59" i="52"/>
  <c r="I67" i="74"/>
  <c r="I29" i="52" s="1"/>
  <c r="M29" i="52" s="1"/>
  <c r="Q34" i="41"/>
  <c r="S34" i="41"/>
  <c r="Q24" i="34"/>
  <c r="S12" i="34"/>
  <c r="Q12" i="34"/>
  <c r="AG46" i="46"/>
  <c r="AI46" i="46" s="1"/>
  <c r="AG38" i="46"/>
  <c r="AI38" i="46" s="1"/>
  <c r="AG28" i="46"/>
  <c r="AI28" i="46" s="1"/>
  <c r="AG36" i="46"/>
  <c r="AI36" i="46" s="1"/>
  <c r="AG40" i="46"/>
  <c r="AI40" i="46" s="1"/>
  <c r="AG25" i="46"/>
  <c r="AI25" i="46" s="1"/>
  <c r="AG19" i="46"/>
  <c r="AI19" i="46" s="1"/>
  <c r="AG11" i="46"/>
  <c r="AI11" i="46" s="1"/>
  <c r="AG33" i="46"/>
  <c r="AI33" i="46" s="1"/>
  <c r="AG42" i="46"/>
  <c r="AI42" i="46" s="1"/>
  <c r="AG16" i="46"/>
  <c r="AI16" i="46" s="1"/>
  <c r="AG45" i="46"/>
  <c r="AI45" i="46" s="1"/>
  <c r="AI47" i="46" s="1"/>
  <c r="AO8" i="7" s="1"/>
  <c r="AG15" i="46"/>
  <c r="AI15" i="46" s="1"/>
  <c r="AG27" i="46"/>
  <c r="AI27" i="46" s="1"/>
  <c r="AG17" i="46"/>
  <c r="AI17" i="46" s="1"/>
  <c r="AG43" i="46"/>
  <c r="AI43" i="46" s="1"/>
  <c r="AG20" i="46"/>
  <c r="AI20" i="46" s="1"/>
  <c r="AG29" i="46"/>
  <c r="AI29" i="46" s="1"/>
  <c r="AG32" i="46"/>
  <c r="AI32" i="46" s="1"/>
  <c r="AG41" i="46"/>
  <c r="AI41" i="46" s="1"/>
  <c r="AG14" i="46"/>
  <c r="AI14" i="46" s="1"/>
  <c r="AG39" i="46"/>
  <c r="AI39" i="46" s="1"/>
  <c r="AG31" i="46"/>
  <c r="AI31" i="46" s="1"/>
  <c r="AG37" i="46"/>
  <c r="AI37" i="46" s="1"/>
  <c r="AG30" i="46"/>
  <c r="AI30" i="46" s="1"/>
  <c r="AG18" i="46"/>
  <c r="AI18" i="46" s="1"/>
  <c r="M22" i="79"/>
  <c r="W22" i="84"/>
  <c r="O22" i="79" s="1"/>
  <c r="S22" i="79" s="1"/>
  <c r="U22" i="79" s="1"/>
  <c r="W42" i="32" s="1"/>
  <c r="I39" i="97"/>
  <c r="I8" i="22" s="1"/>
  <c r="I42" i="97"/>
  <c r="E73" i="96" s="1"/>
  <c r="I35" i="97"/>
  <c r="I12" i="51" s="1"/>
  <c r="M12" i="51" s="1"/>
  <c r="I29" i="97"/>
  <c r="I36" i="37" s="1"/>
  <c r="BA29" i="35"/>
  <c r="Q29" i="35"/>
  <c r="AU29" i="35"/>
  <c r="AK29" i="35"/>
  <c r="AE29" i="35"/>
  <c r="AW46" i="46"/>
  <c r="AY46" i="46" s="1"/>
  <c r="AW38" i="46"/>
  <c r="AY38" i="46" s="1"/>
  <c r="AW28" i="46"/>
  <c r="AY28" i="46" s="1"/>
  <c r="AW27" i="46"/>
  <c r="AY27" i="46" s="1"/>
  <c r="AW45" i="46"/>
  <c r="AY45" i="46" s="1"/>
  <c r="AW19" i="46"/>
  <c r="AY19" i="46" s="1"/>
  <c r="AW11" i="46"/>
  <c r="AY11" i="46" s="1"/>
  <c r="AW17" i="46"/>
  <c r="AY17" i="46" s="1"/>
  <c r="AW42" i="46"/>
  <c r="AY42" i="46" s="1"/>
  <c r="AW30" i="46"/>
  <c r="AY30" i="46" s="1"/>
  <c r="AW36" i="46"/>
  <c r="AY36" i="46" s="1"/>
  <c r="AW25" i="46"/>
  <c r="AY25" i="46" s="1"/>
  <c r="AW33" i="46"/>
  <c r="AY33" i="46" s="1"/>
  <c r="AW16" i="46"/>
  <c r="AY16" i="46" s="1"/>
  <c r="I8" i="79"/>
  <c r="K8" i="79" s="1"/>
  <c r="AM41" i="46" s="1"/>
  <c r="AO41" i="46" s="1"/>
  <c r="AW15" i="46"/>
  <c r="AY15" i="46" s="1"/>
  <c r="AW18" i="46"/>
  <c r="AY18" i="46" s="1"/>
  <c r="AW37" i="46"/>
  <c r="AY37" i="46" s="1"/>
  <c r="AW14" i="46"/>
  <c r="AY14" i="46" s="1"/>
  <c r="AW39" i="46"/>
  <c r="AY39" i="46" s="1"/>
  <c r="AW32" i="46"/>
  <c r="AY32" i="46" s="1"/>
  <c r="AW43" i="46"/>
  <c r="AY43" i="46" s="1"/>
  <c r="AW29" i="46"/>
  <c r="AY29" i="46" s="1"/>
  <c r="AW20" i="46"/>
  <c r="AY20" i="46" s="1"/>
  <c r="AW41" i="46"/>
  <c r="AY41" i="46" s="1"/>
  <c r="AW31" i="46"/>
  <c r="AY31" i="46" s="1"/>
  <c r="AW40" i="46"/>
  <c r="AY40" i="46" s="1"/>
  <c r="M9" i="19"/>
  <c r="I15" i="19"/>
  <c r="S42" i="41"/>
  <c r="BI23" i="81"/>
  <c r="BQ23" i="81"/>
  <c r="Q23" i="43"/>
  <c r="S23" i="43"/>
  <c r="BA30" i="43"/>
  <c r="AK30" i="43"/>
  <c r="S30" i="43"/>
  <c r="AU30" i="43"/>
  <c r="Q30" i="43"/>
  <c r="AE30" i="43"/>
  <c r="W47" i="97"/>
  <c r="I157" i="11" s="1"/>
  <c r="Q34" i="31"/>
  <c r="Q33" i="31"/>
  <c r="AU32" i="31"/>
  <c r="AE32" i="31"/>
  <c r="AK32" i="31"/>
  <c r="Q32" i="31"/>
  <c r="S32" i="31" s="1"/>
  <c r="BA32" i="31"/>
  <c r="AI31" i="55"/>
  <c r="AA31" i="55"/>
  <c r="Q31" i="55"/>
  <c r="W31" i="55" s="1"/>
  <c r="AS14" i="75"/>
  <c r="I23" i="26" s="1"/>
  <c r="M23" i="26" s="1"/>
  <c r="AC14" i="75"/>
  <c r="M14" i="75"/>
  <c r="I30" i="23" s="1"/>
  <c r="M30" i="23" s="1"/>
  <c r="S30" i="23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G14" i="75"/>
  <c r="E14" i="73" s="1"/>
  <c r="Q14" i="75"/>
  <c r="I31" i="25" s="1"/>
  <c r="M31" i="25" s="1"/>
  <c r="S31" i="25" s="1"/>
  <c r="I14" i="75"/>
  <c r="I30" i="25" s="1"/>
  <c r="M30" i="25" s="1"/>
  <c r="S30" i="25" s="1"/>
  <c r="AO14" i="75"/>
  <c r="I23" i="27" s="1"/>
  <c r="M23" i="27" s="1"/>
  <c r="Y14" i="75"/>
  <c r="BE14" i="75"/>
  <c r="E40" i="74" s="1"/>
  <c r="AW14" i="75"/>
  <c r="I41" i="11" s="1"/>
  <c r="M41" i="11" s="1"/>
  <c r="AE8" i="40"/>
  <c r="Y8" i="40"/>
  <c r="AS44" i="46"/>
  <c r="AC8" i="7" s="1"/>
  <c r="AS14" i="79"/>
  <c r="AU14" i="79" s="1"/>
  <c r="AM8" i="40" s="1"/>
  <c r="Q22" i="48"/>
  <c r="AI22" i="48"/>
  <c r="AA22" i="48"/>
  <c r="AE22" i="48" s="1"/>
  <c r="AG21" i="79"/>
  <c r="AK21" i="79" s="1"/>
  <c r="AM21" i="79" s="1"/>
  <c r="K18" i="89"/>
  <c r="K10" i="89"/>
  <c r="K19" i="89"/>
  <c r="K11" i="89"/>
  <c r="K21" i="89"/>
  <c r="K13" i="89"/>
  <c r="K15" i="89"/>
  <c r="K9" i="89"/>
  <c r="K8" i="89"/>
  <c r="K23" i="89"/>
  <c r="K20" i="89"/>
  <c r="K12" i="89"/>
  <c r="K14" i="89"/>
  <c r="K17" i="89"/>
  <c r="K16" i="89"/>
  <c r="K22" i="89"/>
  <c r="Q42" i="35"/>
  <c r="W42" i="42"/>
  <c r="BG17" i="89"/>
  <c r="W40" i="33"/>
  <c r="S23" i="37"/>
  <c r="Q23" i="37"/>
  <c r="W40" i="37"/>
  <c r="AC40" i="37" s="1"/>
  <c r="Y40" i="37"/>
  <c r="S31" i="102"/>
  <c r="AC31" i="102"/>
  <c r="Q31" i="102"/>
  <c r="AE31" i="102"/>
  <c r="O31" i="102"/>
  <c r="M31" i="102"/>
  <c r="Y31" i="102"/>
  <c r="I31" i="102"/>
  <c r="W31" i="102"/>
  <c r="G31" i="102"/>
  <c r="AA31" i="102"/>
  <c r="U31" i="102"/>
  <c r="K31" i="102"/>
  <c r="E31" i="102"/>
  <c r="AO42" i="31"/>
  <c r="AM42" i="31"/>
  <c r="AM43" i="37"/>
  <c r="AU43" i="37" s="1"/>
  <c r="S25" i="45"/>
  <c r="Q25" i="45"/>
  <c r="S34" i="45"/>
  <c r="Q34" i="45"/>
  <c r="BG15" i="51"/>
  <c r="AQ15" i="51"/>
  <c r="AA15" i="51"/>
  <c r="BO15" i="51"/>
  <c r="BS15" i="51" s="1"/>
  <c r="AY15" i="51"/>
  <c r="AI15" i="51"/>
  <c r="AM15" i="51" s="1"/>
  <c r="Q15" i="51"/>
  <c r="W15" i="51" s="1"/>
  <c r="AG12" i="33"/>
  <c r="AG9" i="33"/>
  <c r="AG10" i="33"/>
  <c r="AG21" i="33"/>
  <c r="AG13" i="33"/>
  <c r="BA28" i="40"/>
  <c r="AK28" i="40"/>
  <c r="Q28" i="40"/>
  <c r="AU28" i="40"/>
  <c r="AE28" i="40"/>
  <c r="AE20" i="79"/>
  <c r="CW9" i="84"/>
  <c r="CO9" i="84"/>
  <c r="AW13" i="38"/>
  <c r="AW12" i="38"/>
  <c r="AW21" i="38"/>
  <c r="CC16" i="79"/>
  <c r="CE16" i="79" s="1"/>
  <c r="AW9" i="38"/>
  <c r="AW10" i="38"/>
  <c r="CY17" i="84"/>
  <c r="CI17" i="79" s="1"/>
  <c r="CM17" i="79" s="1"/>
  <c r="CO17" i="79" s="1"/>
  <c r="CG17" i="79"/>
  <c r="E8" i="7"/>
  <c r="AC48" i="46"/>
  <c r="S40" i="41"/>
  <c r="BA29" i="38"/>
  <c r="Q29" i="38"/>
  <c r="AU29" i="38"/>
  <c r="AE29" i="38"/>
  <c r="AK29" i="38"/>
  <c r="Q25" i="30"/>
  <c r="AU25" i="30"/>
  <c r="AE25" i="30"/>
  <c r="AK25" i="30"/>
  <c r="BA25" i="30"/>
  <c r="S25" i="30"/>
  <c r="BA34" i="30"/>
  <c r="AK34" i="30"/>
  <c r="Q34" i="30"/>
  <c r="AU34" i="30"/>
  <c r="AE34" i="30"/>
  <c r="I16" i="51"/>
  <c r="M16" i="51" s="1"/>
  <c r="G15" i="117"/>
  <c r="E9" i="103"/>
  <c r="AS23" i="82"/>
  <c r="AK23" i="82"/>
  <c r="CG11" i="79"/>
  <c r="CY11" i="84"/>
  <c r="CI11" i="79" s="1"/>
  <c r="CM11" i="79" s="1"/>
  <c r="CO11" i="79" s="1"/>
  <c r="AG41" i="39"/>
  <c r="AG32" i="39"/>
  <c r="AG16" i="39"/>
  <c r="AG39" i="39"/>
  <c r="AG40" i="39"/>
  <c r="AI40" i="39" s="1"/>
  <c r="AG15" i="39"/>
  <c r="AG29" i="39"/>
  <c r="AG28" i="39"/>
  <c r="AG30" i="39"/>
  <c r="AG38" i="39"/>
  <c r="AG31" i="39"/>
  <c r="AG14" i="39"/>
  <c r="AG33" i="39"/>
  <c r="AG46" i="39"/>
  <c r="AG42" i="39"/>
  <c r="AG17" i="39"/>
  <c r="AG37" i="39"/>
  <c r="AG25" i="39"/>
  <c r="AG20" i="39"/>
  <c r="AG11" i="39"/>
  <c r="AG36" i="39"/>
  <c r="AG18" i="39"/>
  <c r="AG27" i="39"/>
  <c r="AG45" i="39"/>
  <c r="AG19" i="39"/>
  <c r="AG43" i="39"/>
  <c r="Q23" i="32"/>
  <c r="S33" i="32"/>
  <c r="Q33" i="32"/>
  <c r="AU28" i="46"/>
  <c r="AE28" i="46"/>
  <c r="BA28" i="46"/>
  <c r="AK28" i="46"/>
  <c r="S28" i="46"/>
  <c r="Q28" i="46"/>
  <c r="BA28" i="44"/>
  <c r="AK28" i="44"/>
  <c r="Q28" i="44"/>
  <c r="AU28" i="44"/>
  <c r="AE28" i="44"/>
  <c r="AY41" i="40"/>
  <c r="AS8" i="39"/>
  <c r="W9" i="79"/>
  <c r="AA9" i="79" s="1"/>
  <c r="AC9" i="79" s="1"/>
  <c r="AQ9" i="90"/>
  <c r="AQ23" i="90" s="1"/>
  <c r="AM23" i="90"/>
  <c r="I26" i="29"/>
  <c r="AS19" i="56"/>
  <c r="Y19" i="56"/>
  <c r="AM19" i="56"/>
  <c r="Q19" i="56"/>
  <c r="AC19" i="56"/>
  <c r="AI19" i="56"/>
  <c r="K19" i="56"/>
  <c r="S37" i="35"/>
  <c r="Q37" i="35"/>
  <c r="S22" i="97"/>
  <c r="I39" i="44" s="1"/>
  <c r="M39" i="44" s="1"/>
  <c r="Q22" i="97"/>
  <c r="I38" i="44" s="1"/>
  <c r="M38" i="44" s="1"/>
  <c r="BA29" i="39"/>
  <c r="AK29" i="39"/>
  <c r="S29" i="39"/>
  <c r="AE29" i="39"/>
  <c r="AU29" i="39"/>
  <c r="Q29" i="39"/>
  <c r="M9" i="42"/>
  <c r="AM22" i="56"/>
  <c r="Q22" i="56"/>
  <c r="W22" i="56" s="1"/>
  <c r="AC22" i="56"/>
  <c r="AI22" i="56" s="1"/>
  <c r="AS22" i="56"/>
  <c r="Q27" i="36"/>
  <c r="S27" i="36"/>
  <c r="Q27" i="34"/>
  <c r="I81" i="74"/>
  <c r="I89" i="52" s="1"/>
  <c r="M89" i="52" s="1"/>
  <c r="AG22" i="84"/>
  <c r="AO22" i="84"/>
  <c r="BO8" i="79"/>
  <c r="CE8" i="84"/>
  <c r="BQ8" i="79" s="1"/>
  <c r="BU8" i="79" s="1"/>
  <c r="BW8" i="79" s="1"/>
  <c r="W40" i="97"/>
  <c r="I22" i="24" s="1"/>
  <c r="M22" i="24" s="1"/>
  <c r="S22" i="24" s="1"/>
  <c r="BA32" i="45"/>
  <c r="AK32" i="45"/>
  <c r="AU32" i="45"/>
  <c r="Q32" i="45"/>
  <c r="S32" i="45" s="1"/>
  <c r="AE32" i="45"/>
  <c r="AU32" i="40"/>
  <c r="AE32" i="40"/>
  <c r="Q32" i="40"/>
  <c r="AK32" i="40"/>
  <c r="BA32" i="40"/>
  <c r="S32" i="40"/>
  <c r="Q26" i="38"/>
  <c r="CS9" i="81"/>
  <c r="CU9" i="81" s="1"/>
  <c r="CK9" i="81"/>
  <c r="Q12" i="32"/>
  <c r="S12" i="32"/>
  <c r="BA31" i="44"/>
  <c r="AK31" i="44"/>
  <c r="S31" i="44"/>
  <c r="AU31" i="44"/>
  <c r="Q31" i="44"/>
  <c r="AE31" i="44"/>
  <c r="AI17" i="55"/>
  <c r="AA17" i="55"/>
  <c r="Q17" i="55"/>
  <c r="W17" i="55" s="1"/>
  <c r="BG22" i="91"/>
  <c r="AW46" i="43"/>
  <c r="AW38" i="43"/>
  <c r="AW33" i="43"/>
  <c r="AW25" i="43"/>
  <c r="AW17" i="43"/>
  <c r="AW42" i="43"/>
  <c r="AW27" i="43"/>
  <c r="AW15" i="43"/>
  <c r="AW16" i="43"/>
  <c r="AW31" i="43"/>
  <c r="AW14" i="43"/>
  <c r="AW45" i="43"/>
  <c r="AW37" i="43"/>
  <c r="AW29" i="43"/>
  <c r="AW11" i="43"/>
  <c r="AW30" i="43"/>
  <c r="AW41" i="43"/>
  <c r="AW43" i="43"/>
  <c r="I11" i="79"/>
  <c r="K11" i="79" s="1"/>
  <c r="AM42" i="43" s="1"/>
  <c r="AW32" i="43"/>
  <c r="AW40" i="43"/>
  <c r="AW18" i="43"/>
  <c r="AW36" i="43"/>
  <c r="AW19" i="43"/>
  <c r="AW20" i="43"/>
  <c r="AW39" i="43"/>
  <c r="AW28" i="43"/>
  <c r="DI9" i="81"/>
  <c r="DQ9" i="81"/>
  <c r="DS9" i="81" s="1"/>
  <c r="BK18" i="79"/>
  <c r="BM18" i="79" s="1"/>
  <c r="Q23" i="39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E16" i="76"/>
  <c r="I17" i="34" s="1"/>
  <c r="M17" i="34" s="1"/>
  <c r="Y16" i="76"/>
  <c r="I17" i="42" s="1"/>
  <c r="M17" i="42" s="1"/>
  <c r="BU16" i="76"/>
  <c r="I17" i="31" s="1"/>
  <c r="M17" i="31" s="1"/>
  <c r="I16" i="76"/>
  <c r="I17" i="46" s="1"/>
  <c r="M17" i="46" s="1"/>
  <c r="BM16" i="76"/>
  <c r="I17" i="32" s="1"/>
  <c r="M17" i="32" s="1"/>
  <c r="AG16" i="76"/>
  <c r="I17" i="40" s="1"/>
  <c r="M17" i="40" s="1"/>
  <c r="Q16" i="76"/>
  <c r="I17" i="44" s="1"/>
  <c r="M17" i="44" s="1"/>
  <c r="AW16" i="76"/>
  <c r="I17" i="36" s="1"/>
  <c r="M17" i="36" s="1"/>
  <c r="AO16" i="76"/>
  <c r="I17" i="38" s="1"/>
  <c r="M17" i="38" s="1"/>
  <c r="AS8" i="34"/>
  <c r="BG57" i="52"/>
  <c r="BM57" i="52" s="1"/>
  <c r="AM57" i="52"/>
  <c r="AI57" i="52"/>
  <c r="Q57" i="52"/>
  <c r="Y57" i="52" s="1"/>
  <c r="AS57" i="52"/>
  <c r="CA57" i="52"/>
  <c r="CG57" i="52" s="1"/>
  <c r="AC57" i="52"/>
  <c r="AW57" i="52"/>
  <c r="BA57" i="52" s="1"/>
  <c r="BQ57" i="52"/>
  <c r="BW57" i="52" s="1"/>
  <c r="W8" i="55"/>
  <c r="M8" i="49"/>
  <c r="Y40" i="43"/>
  <c r="AK40" i="43" s="1"/>
  <c r="BG8" i="79"/>
  <c r="BK8" i="79" s="1"/>
  <c r="BM8" i="79" s="1"/>
  <c r="W23" i="91"/>
  <c r="AM43" i="38"/>
  <c r="AU43" i="38" s="1"/>
  <c r="BO16" i="79"/>
  <c r="CE16" i="84"/>
  <c r="BQ16" i="79" s="1"/>
  <c r="BU16" i="79" s="1"/>
  <c r="BW16" i="79" s="1"/>
  <c r="CG8" i="79"/>
  <c r="K76" i="96"/>
  <c r="I19" i="22" s="1"/>
  <c r="M19" i="22" s="1"/>
  <c r="S19" i="22" s="1"/>
  <c r="AW23" i="31"/>
  <c r="AW22" i="31"/>
  <c r="AW24" i="31"/>
  <c r="AW8" i="35"/>
  <c r="AW22" i="35"/>
  <c r="AW23" i="35"/>
  <c r="AS19" i="79"/>
  <c r="AU19" i="79" s="1"/>
  <c r="AM8" i="31" s="1"/>
  <c r="AS8" i="31" s="1"/>
  <c r="AW34" i="35"/>
  <c r="AW26" i="31"/>
  <c r="AW24" i="35"/>
  <c r="AW8" i="31"/>
  <c r="AW26" i="35"/>
  <c r="AW34" i="31"/>
  <c r="BG14" i="90"/>
  <c r="AW13" i="82"/>
  <c r="AY13" i="82" s="1"/>
  <c r="AO13" i="82"/>
  <c r="Q27" i="32"/>
  <c r="BG15" i="92"/>
  <c r="AI14" i="55"/>
  <c r="Q14" i="55"/>
  <c r="W14" i="55" s="1"/>
  <c r="AA14" i="55"/>
  <c r="BU22" i="82"/>
  <c r="BW22" i="82" s="1"/>
  <c r="BM22" i="82"/>
  <c r="CS23" i="81"/>
  <c r="CU23" i="81" s="1"/>
  <c r="CK23" i="81"/>
  <c r="Q37" i="34"/>
  <c r="Q37" i="45"/>
  <c r="BO11" i="79"/>
  <c r="CE11" i="84"/>
  <c r="BQ11" i="79" s="1"/>
  <c r="BU11" i="79" s="1"/>
  <c r="BW11" i="79" s="1"/>
  <c r="AU8" i="39"/>
  <c r="Q36" i="97"/>
  <c r="I38" i="31" s="1"/>
  <c r="M38" i="31" s="1"/>
  <c r="S36" i="97"/>
  <c r="I39" i="31" s="1"/>
  <c r="M39" i="31" s="1"/>
  <c r="Q12" i="39"/>
  <c r="S12" i="39" s="1"/>
  <c r="M9" i="40"/>
  <c r="Q26" i="42"/>
  <c r="BA32" i="36"/>
  <c r="AK32" i="36"/>
  <c r="Q32" i="36"/>
  <c r="S32" i="36" s="1"/>
  <c r="AE32" i="36"/>
  <c r="AU32" i="36"/>
  <c r="AW36" i="44"/>
  <c r="AW18" i="44"/>
  <c r="AW46" i="44"/>
  <c r="AW41" i="44"/>
  <c r="AW25" i="44"/>
  <c r="AW16" i="44"/>
  <c r="AW38" i="44"/>
  <c r="AW32" i="44"/>
  <c r="AW40" i="44"/>
  <c r="AW31" i="44"/>
  <c r="AW15" i="44"/>
  <c r="AW28" i="44"/>
  <c r="I10" i="79"/>
  <c r="K10" i="79" s="1"/>
  <c r="AM41" i="44" s="1"/>
  <c r="AW30" i="44"/>
  <c r="AW14" i="44"/>
  <c r="AW20" i="44"/>
  <c r="AW37" i="44"/>
  <c r="AW33" i="44"/>
  <c r="AW39" i="44"/>
  <c r="AW42" i="44"/>
  <c r="AW19" i="44"/>
  <c r="AW27" i="44"/>
  <c r="AW11" i="44"/>
  <c r="AW29" i="44"/>
  <c r="AW17" i="44"/>
  <c r="AW43" i="44"/>
  <c r="AW45" i="44"/>
  <c r="AC40" i="43"/>
  <c r="W42" i="97"/>
  <c r="E77" i="96" s="1"/>
  <c r="AW16" i="75"/>
  <c r="I49" i="11" s="1"/>
  <c r="M49" i="11" s="1"/>
  <c r="AG16" i="75"/>
  <c r="E16" i="73" s="1"/>
  <c r="Q16" i="75"/>
  <c r="I37" i="25" s="1"/>
  <c r="M37" i="25" s="1"/>
  <c r="S37" i="25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U16" i="75"/>
  <c r="I37" i="23" s="1"/>
  <c r="M37" i="23" s="1"/>
  <c r="S37" i="23" s="1"/>
  <c r="AK16" i="75"/>
  <c r="I48" i="11" s="1"/>
  <c r="M48" i="11" s="1"/>
  <c r="AC16" i="75"/>
  <c r="AS16" i="75"/>
  <c r="I25" i="26" s="1"/>
  <c r="M25" i="26" s="1"/>
  <c r="M16" i="75"/>
  <c r="I36" i="23" s="1"/>
  <c r="M36" i="23" s="1"/>
  <c r="S36" i="23" s="1"/>
  <c r="AG42" i="31"/>
  <c r="AG33" i="31"/>
  <c r="AG40" i="31"/>
  <c r="AG32" i="31"/>
  <c r="AG31" i="31"/>
  <c r="AG28" i="31"/>
  <c r="AG41" i="31"/>
  <c r="AG20" i="31"/>
  <c r="AG15" i="31"/>
  <c r="AG17" i="31"/>
  <c r="AG11" i="31"/>
  <c r="AG46" i="35"/>
  <c r="AG25" i="35"/>
  <c r="AG17" i="35"/>
  <c r="AG40" i="35"/>
  <c r="AI40" i="35" s="1"/>
  <c r="AG29" i="35"/>
  <c r="AG38" i="35"/>
  <c r="AG39" i="31"/>
  <c r="AG19" i="35"/>
  <c r="AG39" i="35"/>
  <c r="AG29" i="31"/>
  <c r="AG30" i="35"/>
  <c r="AG27" i="35"/>
  <c r="AG28" i="35"/>
  <c r="AG15" i="35"/>
  <c r="AG37" i="35"/>
  <c r="AG16" i="35"/>
  <c r="AG14" i="35"/>
  <c r="AG14" i="31"/>
  <c r="AG33" i="35"/>
  <c r="AG41" i="35"/>
  <c r="AG45" i="31"/>
  <c r="AG36" i="31"/>
  <c r="AG45" i="35"/>
  <c r="AG11" i="35"/>
  <c r="AG18" i="35"/>
  <c r="AG16" i="31"/>
  <c r="AG43" i="35"/>
  <c r="AG43" i="31"/>
  <c r="AG42" i="35"/>
  <c r="AG19" i="31"/>
  <c r="AG27" i="31"/>
  <c r="AG25" i="31"/>
  <c r="AG37" i="31"/>
  <c r="AG46" i="31"/>
  <c r="AG36" i="35"/>
  <c r="AG20" i="35"/>
  <c r="AG32" i="35"/>
  <c r="AG38" i="31"/>
  <c r="AG31" i="35"/>
  <c r="AG18" i="31"/>
  <c r="AG30" i="31"/>
  <c r="AE10" i="79"/>
  <c r="AQ10" i="84"/>
  <c r="AG10" i="79" s="1"/>
  <c r="AK10" i="79" s="1"/>
  <c r="AM10" i="79" s="1"/>
  <c r="Q25" i="37"/>
  <c r="S25" i="37" s="1"/>
  <c r="AQ21" i="39"/>
  <c r="AQ13" i="39"/>
  <c r="AQ10" i="39"/>
  <c r="AQ12" i="39"/>
  <c r="AQ9" i="39"/>
  <c r="AK79" i="52"/>
  <c r="AM79" i="52"/>
  <c r="AS79" i="52" s="1"/>
  <c r="Q26" i="40"/>
  <c r="S26" i="40" s="1"/>
  <c r="G22" i="87"/>
  <c r="I22" i="87" s="1"/>
  <c r="AY24" i="3" s="1"/>
  <c r="G916" i="1" s="1"/>
  <c r="W22" i="92"/>
  <c r="BG22" i="92" s="1"/>
  <c r="Q33" i="38"/>
  <c r="W41" i="38"/>
  <c r="W43" i="38"/>
  <c r="AG9" i="88"/>
  <c r="BG9" i="88" s="1"/>
  <c r="S23" i="90"/>
  <c r="W8" i="90"/>
  <c r="BW8" i="90"/>
  <c r="AO9" i="79"/>
  <c r="AW16" i="79"/>
  <c r="BK16" i="84"/>
  <c r="AY16" i="79" s="1"/>
  <c r="BC16" i="79" s="1"/>
  <c r="BE16" i="79" s="1"/>
  <c r="W8" i="38" s="1"/>
  <c r="Q37" i="39"/>
  <c r="BG11" i="51"/>
  <c r="AQ11" i="51"/>
  <c r="AA11" i="51"/>
  <c r="BO11" i="51"/>
  <c r="BS11" i="51" s="1"/>
  <c r="AY11" i="51"/>
  <c r="AI11" i="51"/>
  <c r="AM11" i="51" s="1"/>
  <c r="Q11" i="51"/>
  <c r="W11" i="51" s="1"/>
  <c r="I56" i="74"/>
  <c r="I60" i="56" s="1"/>
  <c r="M60" i="56" s="1"/>
  <c r="CG15" i="79"/>
  <c r="CY15" i="84"/>
  <c r="CI15" i="79" s="1"/>
  <c r="CM15" i="79" s="1"/>
  <c r="CO15" i="79" s="1"/>
  <c r="W8" i="79"/>
  <c r="AA8" i="79" s="1"/>
  <c r="AC8" i="79" s="1"/>
  <c r="AI20" i="52"/>
  <c r="Q20" i="52"/>
  <c r="W20" i="52" s="1"/>
  <c r="AW20" i="52"/>
  <c r="AS20" i="52"/>
  <c r="AC20" i="52"/>
  <c r="BG20" i="52"/>
  <c r="BM20" i="52" s="1"/>
  <c r="CA20" i="52"/>
  <c r="CG20" i="52" s="1"/>
  <c r="BQ20" i="52"/>
  <c r="BW20" i="52" s="1"/>
  <c r="AM20" i="52"/>
  <c r="AQ20" i="52" s="1"/>
  <c r="BC20" i="52"/>
  <c r="AQ8" i="84"/>
  <c r="AG8" i="79" s="1"/>
  <c r="AK8" i="79" s="1"/>
  <c r="AM8" i="79" s="1"/>
  <c r="AE8" i="79"/>
  <c r="AE18" i="79"/>
  <c r="AQ18" i="84"/>
  <c r="AG18" i="79" s="1"/>
  <c r="AK18" i="79" s="1"/>
  <c r="AM18" i="79" s="1"/>
  <c r="CS9" i="82"/>
  <c r="CU9" i="82" s="1"/>
  <c r="CK9" i="82"/>
  <c r="AO11" i="79"/>
  <c r="M15" i="48"/>
  <c r="I29" i="48"/>
  <c r="DI23" i="81"/>
  <c r="DQ23" i="81"/>
  <c r="DS23" i="81" s="1"/>
  <c r="Q37" i="43"/>
  <c r="Q37" i="32"/>
  <c r="I75" i="96"/>
  <c r="I18" i="24" s="1"/>
  <c r="M18" i="24" s="1"/>
  <c r="S18" i="24" s="1"/>
  <c r="CK22" i="81"/>
  <c r="CS22" i="81"/>
  <c r="CU22" i="81" s="1"/>
  <c r="AW19" i="79"/>
  <c r="W41" i="43"/>
  <c r="W43" i="43"/>
  <c r="AO17" i="79"/>
  <c r="AE43" i="42"/>
  <c r="S43" i="42"/>
  <c r="Q37" i="97"/>
  <c r="I38" i="30" s="1"/>
  <c r="M38" i="30" s="1"/>
  <c r="S37" i="97"/>
  <c r="I39" i="30" s="1"/>
  <c r="M39" i="30" s="1"/>
  <c r="Q20" i="97"/>
  <c r="I38" i="46" s="1"/>
  <c r="M38" i="46" s="1"/>
  <c r="S20" i="97"/>
  <c r="I39" i="46" s="1"/>
  <c r="M39" i="46" s="1"/>
  <c r="AQ22" i="30"/>
  <c r="AQ23" i="30"/>
  <c r="AQ24" i="30"/>
  <c r="AQ8" i="30"/>
  <c r="AQ34" i="30"/>
  <c r="AQ26" i="30"/>
  <c r="Q34" i="33"/>
  <c r="Q27" i="39"/>
  <c r="S34" i="39"/>
  <c r="Q34" i="39"/>
  <c r="AU85" i="52"/>
  <c r="AU81" i="52"/>
  <c r="AU82" i="52"/>
  <c r="AU80" i="52"/>
  <c r="AU83" i="52"/>
  <c r="AU84" i="52"/>
  <c r="M9" i="44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M15" i="76"/>
  <c r="I16" i="32" s="1"/>
  <c r="M16" i="32" s="1"/>
  <c r="AG15" i="76"/>
  <c r="I16" i="40" s="1"/>
  <c r="M16" i="40" s="1"/>
  <c r="BA15" i="76"/>
  <c r="I16" i="35" s="1"/>
  <c r="M16" i="35" s="1"/>
  <c r="U15" i="76"/>
  <c r="I16" i="43" s="1"/>
  <c r="M16" i="43" s="1"/>
  <c r="AW15" i="76"/>
  <c r="I16" i="36" s="1"/>
  <c r="M16" i="36" s="1"/>
  <c r="Q15" i="76"/>
  <c r="I16" i="44" s="1"/>
  <c r="M16" i="44" s="1"/>
  <c r="BQ15" i="76"/>
  <c r="I28" i="52" s="1"/>
  <c r="M28" i="52" s="1"/>
  <c r="AK15" i="76"/>
  <c r="I16" i="39" s="1"/>
  <c r="M16" i="39" s="1"/>
  <c r="Q27" i="42"/>
  <c r="I25" i="73"/>
  <c r="I68" i="25" s="1"/>
  <c r="M68" i="25" s="1"/>
  <c r="S68" i="25" s="1"/>
  <c r="I33" i="73"/>
  <c r="I65" i="25" s="1"/>
  <c r="M65" i="25" s="1"/>
  <c r="S65" i="25" s="1"/>
  <c r="Y40" i="36"/>
  <c r="AK40" i="36" s="1"/>
  <c r="W40" i="36"/>
  <c r="BA31" i="36"/>
  <c r="AK31" i="36"/>
  <c r="Q31" i="36"/>
  <c r="AU31" i="36"/>
  <c r="AE31" i="36"/>
  <c r="Q12" i="36"/>
  <c r="S12" i="36" s="1"/>
  <c r="K41" i="96"/>
  <c r="I22" i="53" s="1"/>
  <c r="M22" i="53" s="1"/>
  <c r="Q22" i="53" s="1"/>
  <c r="W22" i="53" s="1"/>
  <c r="W42" i="39"/>
  <c r="Y42" i="39" s="1"/>
  <c r="AK42" i="39" s="1"/>
  <c r="AI24" i="55"/>
  <c r="AA24" i="55"/>
  <c r="Q24" i="55"/>
  <c r="W24" i="55" s="1"/>
  <c r="BQ54" i="52"/>
  <c r="BW54" i="52" s="1"/>
  <c r="Q54" i="52"/>
  <c r="AW54" i="52"/>
  <c r="BA54" i="52" s="1"/>
  <c r="AS54" i="52"/>
  <c r="AC54" i="52"/>
  <c r="AI54" i="52" s="1"/>
  <c r="BG54" i="52"/>
  <c r="BM54" i="52" s="1"/>
  <c r="Y54" i="52"/>
  <c r="AM54" i="52"/>
  <c r="CA54" i="52"/>
  <c r="CG54" i="52" s="1"/>
  <c r="AM55" i="52"/>
  <c r="AS55" i="52" s="1"/>
  <c r="CG55" i="52"/>
  <c r="BQ55" i="52"/>
  <c r="Q55" i="52"/>
  <c r="CA55" i="52"/>
  <c r="BG55" i="52"/>
  <c r="BM55" i="52" s="1"/>
  <c r="AW55" i="52"/>
  <c r="BA55" i="52" s="1"/>
  <c r="BW55" i="52"/>
  <c r="Y55" i="52"/>
  <c r="AC55" i="52"/>
  <c r="AI55" i="52" s="1"/>
  <c r="AY42" i="45"/>
  <c r="I68" i="74"/>
  <c r="I31" i="52" s="1"/>
  <c r="M31" i="52" s="1"/>
  <c r="DI23" i="82"/>
  <c r="DQ23" i="82"/>
  <c r="DS23" i="82" s="1"/>
  <c r="BG8" i="91"/>
  <c r="Q12" i="41"/>
  <c r="Q25" i="41"/>
  <c r="Q27" i="41"/>
  <c r="S27" i="41"/>
  <c r="Q26" i="34"/>
  <c r="Q25" i="34"/>
  <c r="S25" i="34" s="1"/>
  <c r="BA32" i="34"/>
  <c r="AK32" i="34"/>
  <c r="S32" i="34"/>
  <c r="Q32" i="34"/>
  <c r="AU32" i="34"/>
  <c r="AE32" i="34"/>
  <c r="AQ78" i="52"/>
  <c r="AQ79" i="52" s="1"/>
  <c r="W43" i="46"/>
  <c r="Y43" i="46" s="1"/>
  <c r="W41" i="46"/>
  <c r="Y41" i="46" s="1"/>
  <c r="AW37" i="32"/>
  <c r="AW27" i="32"/>
  <c r="AW19" i="32"/>
  <c r="AW11" i="32"/>
  <c r="AW41" i="32"/>
  <c r="AW36" i="32"/>
  <c r="AW32" i="32"/>
  <c r="AW25" i="32"/>
  <c r="AW18" i="32"/>
  <c r="AW16" i="32"/>
  <c r="AW42" i="32"/>
  <c r="AW17" i="32"/>
  <c r="AW31" i="32"/>
  <c r="AW33" i="32"/>
  <c r="I22" i="79"/>
  <c r="K22" i="79" s="1"/>
  <c r="AW28" i="32"/>
  <c r="AW40" i="32"/>
  <c r="AW14" i="32"/>
  <c r="AW46" i="32"/>
  <c r="AW45" i="32"/>
  <c r="AW29" i="32"/>
  <c r="AW30" i="32"/>
  <c r="AW43" i="32"/>
  <c r="AW38" i="32"/>
  <c r="AW15" i="32"/>
  <c r="AW20" i="32"/>
  <c r="AW39" i="32"/>
  <c r="I25" i="97"/>
  <c r="I36" i="41" s="1"/>
  <c r="I30" i="97"/>
  <c r="I36" i="36" s="1"/>
  <c r="I43" i="97"/>
  <c r="I137" i="11" s="1"/>
  <c r="I37" i="97"/>
  <c r="I36" i="30" s="1"/>
  <c r="I83" i="74"/>
  <c r="I91" i="52" s="1"/>
  <c r="M91" i="52" s="1"/>
  <c r="S23" i="35"/>
  <c r="Q23" i="35"/>
  <c r="AU30" i="35"/>
  <c r="AE30" i="35"/>
  <c r="Q30" i="35"/>
  <c r="AK30" i="35"/>
  <c r="BA30" i="35"/>
  <c r="S30" i="35"/>
  <c r="AC41" i="36"/>
  <c r="I37" i="98"/>
  <c r="BE23" i="84"/>
  <c r="AW23" i="84"/>
  <c r="Q12" i="43"/>
  <c r="Q27" i="43"/>
  <c r="AK31" i="43"/>
  <c r="Q31" i="43"/>
  <c r="AU31" i="43"/>
  <c r="BA31" i="43"/>
  <c r="AE31" i="43"/>
  <c r="AQ23" i="88"/>
  <c r="AK28" i="31"/>
  <c r="BA28" i="31"/>
  <c r="AE28" i="31"/>
  <c r="Q28" i="31"/>
  <c r="AU28" i="31"/>
  <c r="BG10" i="92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C17" i="75"/>
  <c r="AW17" i="75"/>
  <c r="I53" i="11" s="1"/>
  <c r="M53" i="11" s="1"/>
  <c r="Q17" i="75"/>
  <c r="I40" i="25" s="1"/>
  <c r="M40" i="25" s="1"/>
  <c r="S40" i="25" s="1"/>
  <c r="AS17" i="75"/>
  <c r="I26" i="26" s="1"/>
  <c r="M26" i="26" s="1"/>
  <c r="M17" i="75"/>
  <c r="I39" i="23" s="1"/>
  <c r="M39" i="23" s="1"/>
  <c r="S39" i="23" s="1"/>
  <c r="AG17" i="75"/>
  <c r="E17" i="73" s="1"/>
  <c r="BG17" i="91"/>
  <c r="AE21" i="79"/>
  <c r="AG9" i="89"/>
  <c r="AC23" i="89"/>
  <c r="S42" i="42"/>
  <c r="K39" i="96"/>
  <c r="I15" i="53" s="1"/>
  <c r="M15" i="53" s="1"/>
  <c r="Q15" i="53" s="1"/>
  <c r="W15" i="53" s="1"/>
  <c r="K65" i="96"/>
  <c r="I12" i="49" s="1"/>
  <c r="M12" i="49" s="1"/>
  <c r="Q12" i="49" s="1"/>
  <c r="W12" i="49" s="1"/>
  <c r="Y12" i="56"/>
  <c r="AM23" i="91"/>
  <c r="BA30" i="37"/>
  <c r="AK30" i="37"/>
  <c r="AU30" i="37"/>
  <c r="AE30" i="37"/>
  <c r="Q30" i="37"/>
  <c r="S30" i="37"/>
  <c r="AM8" i="35"/>
  <c r="S24" i="45"/>
  <c r="Q24" i="45"/>
  <c r="Q31" i="45"/>
  <c r="AK31" i="45"/>
  <c r="BA31" i="45"/>
  <c r="AE31" i="45"/>
  <c r="S31" i="45"/>
  <c r="AU31" i="45"/>
  <c r="Q27" i="45"/>
  <c r="S27" i="45"/>
  <c r="BA31" i="40"/>
  <c r="Q31" i="40"/>
  <c r="AU31" i="40"/>
  <c r="AK31" i="40"/>
  <c r="AE31" i="40"/>
  <c r="Q24" i="40"/>
  <c r="S24" i="40"/>
  <c r="AG20" i="79"/>
  <c r="AK20" i="79" s="1"/>
  <c r="AM20" i="79" s="1"/>
  <c r="BG12" i="91"/>
  <c r="AQ21" i="30"/>
  <c r="AQ13" i="30"/>
  <c r="AQ12" i="30"/>
  <c r="AQ10" i="30"/>
  <c r="AQ9" i="30"/>
  <c r="DQ22" i="81"/>
  <c r="DS22" i="81" s="1"/>
  <c r="DI22" i="81"/>
  <c r="S23" i="92"/>
  <c r="AW41" i="39"/>
  <c r="AW32" i="39"/>
  <c r="AW16" i="39"/>
  <c r="AW14" i="39"/>
  <c r="AW31" i="39"/>
  <c r="AW15" i="39"/>
  <c r="AW39" i="39"/>
  <c r="AW29" i="39"/>
  <c r="AW40" i="39"/>
  <c r="AW30" i="39"/>
  <c r="I15" i="79"/>
  <c r="K15" i="79" s="1"/>
  <c r="AW18" i="39"/>
  <c r="AW38" i="39"/>
  <c r="AW27" i="39"/>
  <c r="AW20" i="39"/>
  <c r="AW42" i="39"/>
  <c r="AW28" i="39"/>
  <c r="AW43" i="39"/>
  <c r="AW25" i="39"/>
  <c r="AW33" i="39"/>
  <c r="AW45" i="39"/>
  <c r="AW19" i="39"/>
  <c r="AW37" i="39"/>
  <c r="AW17" i="39"/>
  <c r="AW11" i="39"/>
  <c r="AW36" i="39"/>
  <c r="AW46" i="39"/>
  <c r="Q25" i="38"/>
  <c r="S25" i="38" s="1"/>
  <c r="AU31" i="30"/>
  <c r="AE31" i="30"/>
  <c r="Q31" i="30"/>
  <c r="S31" i="30"/>
  <c r="AK31" i="30"/>
  <c r="BA31" i="30"/>
  <c r="BA27" i="30"/>
  <c r="AK27" i="30"/>
  <c r="S27" i="30"/>
  <c r="Q27" i="30"/>
  <c r="AU27" i="30"/>
  <c r="AE27" i="30"/>
  <c r="W23" i="88"/>
  <c r="BG8" i="88"/>
  <c r="AS41" i="44"/>
  <c r="AS23" i="81"/>
  <c r="AK23" i="81"/>
  <c r="AS40" i="40"/>
  <c r="BY11" i="79"/>
  <c r="AW8" i="79"/>
  <c r="BK8" i="84"/>
  <c r="AY8" i="79" s="1"/>
  <c r="BC8" i="79" s="1"/>
  <c r="BE8" i="79" s="1"/>
  <c r="W8" i="46" s="1"/>
  <c r="BA30" i="32"/>
  <c r="AK30" i="32"/>
  <c r="Q30" i="32"/>
  <c r="AU30" i="32"/>
  <c r="AE30" i="32"/>
  <c r="Q26" i="32"/>
  <c r="S26" i="32" s="1"/>
  <c r="AU27" i="46"/>
  <c r="AE27" i="46"/>
  <c r="S27" i="46"/>
  <c r="AK27" i="46"/>
  <c r="Q27" i="46"/>
  <c r="BA27" i="46"/>
  <c r="Q30" i="44"/>
  <c r="AK30" i="44"/>
  <c r="AU30" i="44"/>
  <c r="BA30" i="44"/>
  <c r="AE30" i="44"/>
  <c r="BA29" i="44"/>
  <c r="AK29" i="44"/>
  <c r="S29" i="44"/>
  <c r="AE29" i="44"/>
  <c r="Q29" i="44"/>
  <c r="AU29" i="44"/>
  <c r="Q24" i="44"/>
  <c r="S24" i="44"/>
  <c r="AG45" i="45"/>
  <c r="AG43" i="45"/>
  <c r="AG37" i="45"/>
  <c r="AG27" i="45"/>
  <c r="AG19" i="45"/>
  <c r="AG11" i="45"/>
  <c r="AG29" i="45"/>
  <c r="AG17" i="45"/>
  <c r="AG18" i="45"/>
  <c r="AG39" i="45"/>
  <c r="AG32" i="45"/>
  <c r="AG33" i="45"/>
  <c r="AG42" i="45"/>
  <c r="AG41" i="45"/>
  <c r="AG16" i="45"/>
  <c r="AG25" i="45"/>
  <c r="AG31" i="45"/>
  <c r="AG28" i="45"/>
  <c r="AG36" i="45"/>
  <c r="AG15" i="45"/>
  <c r="AG20" i="45"/>
  <c r="AG30" i="45"/>
  <c r="AG14" i="45"/>
  <c r="AG46" i="45"/>
  <c r="AG38" i="45"/>
  <c r="AG40" i="45"/>
  <c r="AG9" i="90"/>
  <c r="AC23" i="90"/>
  <c r="BG18" i="92"/>
  <c r="W42" i="45"/>
  <c r="Y42" i="45"/>
  <c r="AK42" i="45" s="1"/>
  <c r="M26" i="29"/>
  <c r="AM31" i="34" l="1"/>
  <c r="AS31" i="34" s="1"/>
  <c r="AM12" i="44"/>
  <c r="AO12" i="44" s="1"/>
  <c r="AM30" i="34"/>
  <c r="AS30" i="34" s="1"/>
  <c r="AO37" i="33"/>
  <c r="BA37" i="33" s="1"/>
  <c r="AM37" i="33"/>
  <c r="AM34" i="37"/>
  <c r="AM25" i="34"/>
  <c r="AM32" i="36"/>
  <c r="AS32" i="36" s="1"/>
  <c r="AO32" i="36"/>
  <c r="AY32" i="36" s="1"/>
  <c r="AU42" i="43"/>
  <c r="AO42" i="43"/>
  <c r="BA42" i="43" s="1"/>
  <c r="AS42" i="43"/>
  <c r="AM31" i="33"/>
  <c r="AS31" i="33" s="1"/>
  <c r="AO31" i="33"/>
  <c r="AY31" i="33" s="1"/>
  <c r="AO23" i="44"/>
  <c r="BA23" i="44" s="1"/>
  <c r="AM23" i="44"/>
  <c r="AO31" i="37"/>
  <c r="AY31" i="37" s="1"/>
  <c r="AM31" i="37"/>
  <c r="AS31" i="37" s="1"/>
  <c r="AM24" i="42"/>
  <c r="AO24" i="42" s="1"/>
  <c r="BA24" i="42" s="1"/>
  <c r="AM25" i="38"/>
  <c r="AO25" i="38" s="1"/>
  <c r="AM32" i="45"/>
  <c r="AS32" i="45" s="1"/>
  <c r="AM28" i="41"/>
  <c r="AS28" i="41" s="1"/>
  <c r="AO12" i="31"/>
  <c r="BA12" i="31" s="1"/>
  <c r="AM12" i="31"/>
  <c r="AM33" i="36"/>
  <c r="AM26" i="44"/>
  <c r="I93" i="52"/>
  <c r="M93" i="52" s="1"/>
  <c r="K85" i="74"/>
  <c r="I59" i="50" s="1"/>
  <c r="M59" i="50" s="1"/>
  <c r="I94" i="52"/>
  <c r="M94" i="52" s="1"/>
  <c r="K86" i="74"/>
  <c r="I60" i="50" s="1"/>
  <c r="M60" i="50" s="1"/>
  <c r="I92" i="52"/>
  <c r="M92" i="52" s="1"/>
  <c r="K84" i="74"/>
  <c r="I58" i="50" s="1"/>
  <c r="M58" i="50" s="1"/>
  <c r="AM37" i="30"/>
  <c r="AS37" i="30" s="1"/>
  <c r="AO31" i="35"/>
  <c r="AM31" i="35"/>
  <c r="AS31" i="35" s="1"/>
  <c r="AM27" i="40"/>
  <c r="AO27" i="40"/>
  <c r="AM27" i="37"/>
  <c r="AM25" i="44"/>
  <c r="I25" i="52"/>
  <c r="M25" i="52" s="1"/>
  <c r="K65" i="74"/>
  <c r="I18" i="50" s="1"/>
  <c r="M18" i="50" s="1"/>
  <c r="AO24" i="31"/>
  <c r="BA24" i="31" s="1"/>
  <c r="AM24" i="31"/>
  <c r="AC40" i="41"/>
  <c r="AE40" i="41"/>
  <c r="Y40" i="41"/>
  <c r="AK40" i="41" s="1"/>
  <c r="AO12" i="46"/>
  <c r="AM12" i="46"/>
  <c r="AM42" i="36"/>
  <c r="AO42" i="36" s="1"/>
  <c r="AM27" i="33"/>
  <c r="AM27" i="35"/>
  <c r="I88" i="52"/>
  <c r="M88" i="52" s="1"/>
  <c r="K80" i="74"/>
  <c r="I54" i="50" s="1"/>
  <c r="M54" i="50" s="1"/>
  <c r="AM26" i="40"/>
  <c r="AU26" i="40" s="1"/>
  <c r="AM25" i="37"/>
  <c r="I23" i="52"/>
  <c r="M23" i="52" s="1"/>
  <c r="K64" i="74"/>
  <c r="I17" i="50" s="1"/>
  <c r="M17" i="50" s="1"/>
  <c r="AM37" i="31"/>
  <c r="AM33" i="45"/>
  <c r="AO33" i="45"/>
  <c r="AO31" i="38"/>
  <c r="AY31" i="38" s="1"/>
  <c r="AM31" i="38"/>
  <c r="AS31" i="38" s="1"/>
  <c r="I21" i="52"/>
  <c r="M21" i="52" s="1"/>
  <c r="K63" i="74"/>
  <c r="I16" i="50" s="1"/>
  <c r="M16" i="50" s="1"/>
  <c r="I15" i="52"/>
  <c r="M15" i="52" s="1"/>
  <c r="K62" i="74"/>
  <c r="I12" i="50" s="1"/>
  <c r="M12" i="50" s="1"/>
  <c r="I90" i="52"/>
  <c r="M90" i="52" s="1"/>
  <c r="K82" i="74"/>
  <c r="I56" i="50" s="1"/>
  <c r="M56" i="50" s="1"/>
  <c r="AO37" i="46"/>
  <c r="AM37" i="46"/>
  <c r="AM28" i="42"/>
  <c r="AS28" i="42" s="1"/>
  <c r="AO28" i="42"/>
  <c r="AY28" i="42" s="1"/>
  <c r="AM32" i="31"/>
  <c r="AS32" i="31" s="1"/>
  <c r="AE42" i="32"/>
  <c r="AC42" i="32"/>
  <c r="Y42" i="32"/>
  <c r="AK42" i="32" s="1"/>
  <c r="AO32" i="33"/>
  <c r="AY32" i="33" s="1"/>
  <c r="AM32" i="33"/>
  <c r="AS32" i="33" s="1"/>
  <c r="AO23" i="31"/>
  <c r="BA23" i="31" s="1"/>
  <c r="AM23" i="31"/>
  <c r="AS15" i="91"/>
  <c r="AS23" i="91"/>
  <c r="AS16" i="91"/>
  <c r="AS18" i="91"/>
  <c r="AS20" i="91"/>
  <c r="AS10" i="91"/>
  <c r="AS21" i="91"/>
  <c r="AS19" i="91"/>
  <c r="AS11" i="91"/>
  <c r="AS22" i="91"/>
  <c r="AS12" i="91"/>
  <c r="AS13" i="91"/>
  <c r="AS14" i="91"/>
  <c r="AS17" i="91"/>
  <c r="AS9" i="91"/>
  <c r="AS8" i="91"/>
  <c r="AM28" i="34"/>
  <c r="AS28" i="34" s="1"/>
  <c r="W27" i="43"/>
  <c r="Y27" i="43" s="1"/>
  <c r="BW91" i="52"/>
  <c r="BG91" i="52"/>
  <c r="AM91" i="52"/>
  <c r="AQ91" i="52" s="1"/>
  <c r="Q91" i="52"/>
  <c r="W91" i="52" s="1"/>
  <c r="CA91" i="52"/>
  <c r="CE91" i="52" s="1"/>
  <c r="AC91" i="52"/>
  <c r="AI91" i="52" s="1"/>
  <c r="AW91" i="52"/>
  <c r="BC91" i="52" s="1"/>
  <c r="BQ91" i="52"/>
  <c r="BM91" i="52"/>
  <c r="AM32" i="34"/>
  <c r="AS32" i="34" s="1"/>
  <c r="W31" i="36"/>
  <c r="AC31" i="36" s="1"/>
  <c r="Q16" i="33"/>
  <c r="S16" i="33"/>
  <c r="W34" i="33"/>
  <c r="AW23" i="43"/>
  <c r="AW8" i="43"/>
  <c r="AS11" i="79"/>
  <c r="AU11" i="79" s="1"/>
  <c r="AM8" i="43" s="1"/>
  <c r="AW22" i="43"/>
  <c r="AW26" i="43"/>
  <c r="AW24" i="43"/>
  <c r="AW34" i="43"/>
  <c r="Q17" i="43"/>
  <c r="AM27" i="36"/>
  <c r="AY12" i="35"/>
  <c r="W26" i="33"/>
  <c r="AE8" i="33"/>
  <c r="Y8" i="33"/>
  <c r="AC8" i="33"/>
  <c r="AE42" i="43"/>
  <c r="AC42" i="43"/>
  <c r="AM28" i="36"/>
  <c r="AS28" i="36" s="1"/>
  <c r="AO27" i="31"/>
  <c r="BA27" i="31" s="1"/>
  <c r="AM27" i="31"/>
  <c r="Q9" i="30"/>
  <c r="AU9" i="30"/>
  <c r="AE9" i="30"/>
  <c r="AK9" i="30"/>
  <c r="BA9" i="30"/>
  <c r="AS20" i="92"/>
  <c r="AS12" i="92"/>
  <c r="AS21" i="92"/>
  <c r="AS13" i="92"/>
  <c r="AS22" i="92"/>
  <c r="AS14" i="92"/>
  <c r="AS17" i="92"/>
  <c r="AS9" i="92"/>
  <c r="AS23" i="92"/>
  <c r="AS10" i="92"/>
  <c r="AS11" i="92"/>
  <c r="AS8" i="92"/>
  <c r="AS19" i="92"/>
  <c r="AS15" i="92"/>
  <c r="AS16" i="92"/>
  <c r="AS18" i="92"/>
  <c r="AM33" i="43"/>
  <c r="W25" i="42"/>
  <c r="W30" i="31"/>
  <c r="AC30" i="31" s="1"/>
  <c r="S15" i="32"/>
  <c r="Q15" i="32"/>
  <c r="CE9" i="84"/>
  <c r="BQ9" i="79" s="1"/>
  <c r="BU9" i="79" s="1"/>
  <c r="BW9" i="79" s="1"/>
  <c r="BO9" i="79"/>
  <c r="AS43" i="40"/>
  <c r="Y42" i="44"/>
  <c r="AK42" i="44" s="1"/>
  <c r="W42" i="44"/>
  <c r="W29" i="45"/>
  <c r="AC29" i="45" s="1"/>
  <c r="Y29" i="45"/>
  <c r="AI29" i="45" s="1"/>
  <c r="AM26" i="31"/>
  <c r="AO26" i="31"/>
  <c r="BA26" i="31" s="1"/>
  <c r="AM33" i="34"/>
  <c r="AO33" i="34"/>
  <c r="BA33" i="34" s="1"/>
  <c r="AM32" i="30"/>
  <c r="AS32" i="30" s="1"/>
  <c r="AO32" i="30"/>
  <c r="AY32" i="30" s="1"/>
  <c r="AI42" i="45"/>
  <c r="W30" i="44"/>
  <c r="AC30" i="44" s="1"/>
  <c r="AM27" i="45"/>
  <c r="S27" i="43"/>
  <c r="S31" i="36"/>
  <c r="AY85" i="52"/>
  <c r="AW85" i="52"/>
  <c r="BC85" i="52" s="1"/>
  <c r="AG23" i="31"/>
  <c r="AG22" i="31"/>
  <c r="AG24" i="31"/>
  <c r="AG8" i="35"/>
  <c r="AI8" i="35" s="1"/>
  <c r="AG22" i="35"/>
  <c r="AG23" i="35"/>
  <c r="AG26" i="35"/>
  <c r="AG26" i="31"/>
  <c r="AG8" i="31"/>
  <c r="AI8" i="31" s="1"/>
  <c r="AG24" i="35"/>
  <c r="AG34" i="31"/>
  <c r="AG34" i="35"/>
  <c r="W37" i="45"/>
  <c r="Q17" i="39"/>
  <c r="S17" i="39"/>
  <c r="BG16" i="51"/>
  <c r="AQ16" i="51"/>
  <c r="AA16" i="51"/>
  <c r="BO16" i="51"/>
  <c r="BS16" i="51" s="1"/>
  <c r="AY16" i="51"/>
  <c r="AI16" i="51"/>
  <c r="AM16" i="51" s="1"/>
  <c r="Q16" i="51"/>
  <c r="W16" i="51" s="1"/>
  <c r="AM25" i="45"/>
  <c r="AO25" i="45"/>
  <c r="AM23" i="43"/>
  <c r="Y34" i="36"/>
  <c r="AK34" i="36" s="1"/>
  <c r="W34" i="36"/>
  <c r="W33" i="39"/>
  <c r="Y33" i="39" s="1"/>
  <c r="AG24" i="33"/>
  <c r="AG26" i="33"/>
  <c r="AG34" i="33"/>
  <c r="AG22" i="33"/>
  <c r="AG23" i="33"/>
  <c r="AI23" i="33" s="1"/>
  <c r="AG8" i="33"/>
  <c r="AI8" i="33" s="1"/>
  <c r="BA19" i="40"/>
  <c r="AK19" i="40"/>
  <c r="Q19" i="40"/>
  <c r="S19" i="40" s="1"/>
  <c r="AU19" i="40"/>
  <c r="AE19" i="40"/>
  <c r="AG18" i="41"/>
  <c r="AG16" i="41"/>
  <c r="AG33" i="41"/>
  <c r="AG31" i="41"/>
  <c r="AG25" i="41"/>
  <c r="AG40" i="41"/>
  <c r="AI40" i="41" s="1"/>
  <c r="AG41" i="41"/>
  <c r="AG15" i="41"/>
  <c r="AG32" i="41"/>
  <c r="AG30" i="41"/>
  <c r="AG17" i="41"/>
  <c r="AG42" i="41"/>
  <c r="AG27" i="41"/>
  <c r="AG14" i="41"/>
  <c r="AG28" i="41"/>
  <c r="AG45" i="41"/>
  <c r="AG39" i="41"/>
  <c r="AG29" i="41"/>
  <c r="AG19" i="41"/>
  <c r="AG37" i="41"/>
  <c r="AG36" i="41"/>
  <c r="AG11" i="41"/>
  <c r="AG46" i="41"/>
  <c r="AG43" i="41"/>
  <c r="AG20" i="41"/>
  <c r="AG38" i="41"/>
  <c r="M36" i="39"/>
  <c r="I44" i="39"/>
  <c r="Q18" i="42"/>
  <c r="BG23" i="51"/>
  <c r="AQ23" i="51"/>
  <c r="AU23" i="51" s="1"/>
  <c r="AA23" i="51"/>
  <c r="BO23" i="51"/>
  <c r="AY23" i="51"/>
  <c r="AI23" i="51"/>
  <c r="Q23" i="51"/>
  <c r="W12" i="37"/>
  <c r="Y32" i="39"/>
  <c r="AI32" i="39" s="1"/>
  <c r="W32" i="39"/>
  <c r="AC32" i="39" s="1"/>
  <c r="W32" i="44"/>
  <c r="AC32" i="44" s="1"/>
  <c r="Y32" i="44"/>
  <c r="AI32" i="44" s="1"/>
  <c r="I15" i="73"/>
  <c r="I35" i="25" s="1"/>
  <c r="M35" i="25" s="1"/>
  <c r="S35" i="25" s="1"/>
  <c r="AO43" i="40"/>
  <c r="W37" i="37"/>
  <c r="Y37" i="37" s="1"/>
  <c r="AM31" i="46"/>
  <c r="AO31" i="46" s="1"/>
  <c r="K66" i="74"/>
  <c r="I19" i="50" s="1"/>
  <c r="M19" i="50" s="1"/>
  <c r="AO28" i="32"/>
  <c r="AY28" i="32" s="1"/>
  <c r="AM28" i="32"/>
  <c r="AS28" i="32" s="1"/>
  <c r="AC31" i="56"/>
  <c r="AI31" i="56"/>
  <c r="AM31" i="56"/>
  <c r="AS31" i="56" s="1"/>
  <c r="Q31" i="56"/>
  <c r="W31" i="56" s="1"/>
  <c r="Q11" i="36"/>
  <c r="S11" i="36"/>
  <c r="AO31" i="30"/>
  <c r="AM31" i="30"/>
  <c r="AS31" i="30" s="1"/>
  <c r="I17" i="73"/>
  <c r="I41" i="25" s="1"/>
  <c r="M41" i="25" s="1"/>
  <c r="S41" i="25" s="1"/>
  <c r="BI23" i="84"/>
  <c r="BA23" i="84"/>
  <c r="S16" i="44"/>
  <c r="Q16" i="44"/>
  <c r="W27" i="39"/>
  <c r="Y27" i="39" s="1"/>
  <c r="AC60" i="56"/>
  <c r="AS60" i="56"/>
  <c r="Y60" i="56"/>
  <c r="AI60" i="56"/>
  <c r="Q60" i="56"/>
  <c r="W60" i="56" s="1"/>
  <c r="AM60" i="56"/>
  <c r="AY37" i="44"/>
  <c r="AY26" i="31"/>
  <c r="Q17" i="38"/>
  <c r="K81" i="74"/>
  <c r="I55" i="50" s="1"/>
  <c r="M55" i="50" s="1"/>
  <c r="AM29" i="39"/>
  <c r="AS29" i="39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U19" i="77"/>
  <c r="AW19" i="77" s="1"/>
  <c r="I28" i="13" s="1"/>
  <c r="M28" i="13" s="1"/>
  <c r="Y42" i="35"/>
  <c r="AK42" i="35" s="1"/>
  <c r="W42" i="35"/>
  <c r="K67" i="74"/>
  <c r="I20" i="50" s="1"/>
  <c r="M20" i="50" s="1"/>
  <c r="I47" i="52"/>
  <c r="M47" i="52" s="1"/>
  <c r="K21" i="74"/>
  <c r="I32" i="50" s="1"/>
  <c r="M32" i="50" s="1"/>
  <c r="S13" i="44"/>
  <c r="Q13" i="44"/>
  <c r="Q38" i="45"/>
  <c r="S38" i="45"/>
  <c r="AI54" i="56"/>
  <c r="AC54" i="56"/>
  <c r="Y54" i="56"/>
  <c r="Q54" i="56"/>
  <c r="W54" i="56" s="1"/>
  <c r="AS54" i="56"/>
  <c r="AM54" i="56"/>
  <c r="AM33" i="30"/>
  <c r="AS33" i="30" s="1"/>
  <c r="AM29" i="43"/>
  <c r="AS29" i="43" s="1"/>
  <c r="AM30" i="36"/>
  <c r="AS30" i="36" s="1"/>
  <c r="S18" i="38"/>
  <c r="Q18" i="38"/>
  <c r="Y17" i="89"/>
  <c r="Y9" i="89"/>
  <c r="Y18" i="89"/>
  <c r="Y10" i="89"/>
  <c r="Y23" i="89"/>
  <c r="Y20" i="89"/>
  <c r="Y12" i="89"/>
  <c r="Y22" i="89"/>
  <c r="Y14" i="89"/>
  <c r="Y19" i="89"/>
  <c r="Y16" i="89"/>
  <c r="Y15" i="89"/>
  <c r="Y21" i="89"/>
  <c r="Y13" i="89"/>
  <c r="Y8" i="89"/>
  <c r="Y11" i="89"/>
  <c r="CE20" i="52"/>
  <c r="K8" i="73"/>
  <c r="I14" i="23" s="1"/>
  <c r="AK8" i="31"/>
  <c r="Y24" i="46"/>
  <c r="W24" i="46"/>
  <c r="W32" i="32"/>
  <c r="AC32" i="32" s="1"/>
  <c r="AO23" i="84"/>
  <c r="AG23" i="84"/>
  <c r="S30" i="31"/>
  <c r="W33" i="35"/>
  <c r="Y33" i="35"/>
  <c r="AK33" i="35" s="1"/>
  <c r="AI12" i="55"/>
  <c r="AA12" i="55"/>
  <c r="Q12" i="55"/>
  <c r="W12" i="55" s="1"/>
  <c r="S15" i="42"/>
  <c r="Q15" i="42"/>
  <c r="Q38" i="33"/>
  <c r="S37" i="37"/>
  <c r="AG8" i="45"/>
  <c r="AI8" i="45" s="1"/>
  <c r="AG23" i="45"/>
  <c r="AG34" i="45"/>
  <c r="AG24" i="45"/>
  <c r="AI24" i="45" s="1"/>
  <c r="AG26" i="45"/>
  <c r="AG22" i="45"/>
  <c r="W34" i="44"/>
  <c r="W31" i="32"/>
  <c r="AC31" i="32" s="1"/>
  <c r="S23" i="30"/>
  <c r="AI10" i="55"/>
  <c r="AA10" i="55"/>
  <c r="Q10" i="55"/>
  <c r="W10" i="55" s="1"/>
  <c r="AM25" i="46"/>
  <c r="AO25" i="46"/>
  <c r="Y41" i="45"/>
  <c r="AC41" i="45"/>
  <c r="Q14" i="35"/>
  <c r="Y24" i="56"/>
  <c r="AE8" i="34"/>
  <c r="AC8" i="34"/>
  <c r="Y8" i="34"/>
  <c r="I13" i="73"/>
  <c r="I29" i="25" s="1"/>
  <c r="M29" i="25" s="1"/>
  <c r="S29" i="25" s="1"/>
  <c r="BW33" i="52"/>
  <c r="BG33" i="52"/>
  <c r="Y33" i="52"/>
  <c r="BC33" i="52"/>
  <c r="AM33" i="52"/>
  <c r="AQ33" i="52" s="1"/>
  <c r="AI33" i="52"/>
  <c r="Q33" i="52"/>
  <c r="W33" i="52" s="1"/>
  <c r="BQ33" i="52"/>
  <c r="AS33" i="52"/>
  <c r="CG33" i="52"/>
  <c r="AC33" i="52"/>
  <c r="BM33" i="52"/>
  <c r="CA33" i="52"/>
  <c r="CE33" i="52" s="1"/>
  <c r="AW33" i="52"/>
  <c r="W29" i="36"/>
  <c r="AC29" i="36" s="1"/>
  <c r="Q11" i="39"/>
  <c r="Q11" i="32"/>
  <c r="BG9" i="91"/>
  <c r="Y27" i="46"/>
  <c r="W27" i="46"/>
  <c r="W31" i="30"/>
  <c r="AC31" i="30" s="1"/>
  <c r="Y24" i="40"/>
  <c r="AK24" i="40" s="1"/>
  <c r="W24" i="40"/>
  <c r="W31" i="40"/>
  <c r="AC31" i="40" s="1"/>
  <c r="W27" i="45"/>
  <c r="AU8" i="35"/>
  <c r="Y30" i="37"/>
  <c r="W30" i="37"/>
  <c r="AC30" i="37" s="1"/>
  <c r="W31" i="43"/>
  <c r="AC31" i="43" s="1"/>
  <c r="Y31" i="43"/>
  <c r="AI31" i="43" s="1"/>
  <c r="I44" i="30"/>
  <c r="M36" i="30"/>
  <c r="AM40" i="32"/>
  <c r="AM41" i="32"/>
  <c r="W26" i="34"/>
  <c r="Y26" i="34" s="1"/>
  <c r="AK26" i="34" s="1"/>
  <c r="AS43" i="31"/>
  <c r="Q16" i="36"/>
  <c r="Q16" i="34"/>
  <c r="S16" i="34" s="1"/>
  <c r="Q9" i="44"/>
  <c r="S27" i="39"/>
  <c r="Q38" i="30"/>
  <c r="K56" i="74"/>
  <c r="I60" i="54" s="1"/>
  <c r="M60" i="54" s="1"/>
  <c r="W23" i="90"/>
  <c r="BG8" i="90"/>
  <c r="W33" i="38"/>
  <c r="Y33" i="38" s="1"/>
  <c r="I16" i="73"/>
  <c r="I38" i="25" s="1"/>
  <c r="M38" i="25" s="1"/>
  <c r="S38" i="25" s="1"/>
  <c r="W27" i="32"/>
  <c r="Y27" i="32"/>
  <c r="AK27" i="32" s="1"/>
  <c r="Y21" i="91"/>
  <c r="Y22" i="91"/>
  <c r="Y14" i="91"/>
  <c r="Y16" i="91"/>
  <c r="Y18" i="91"/>
  <c r="Y20" i="91"/>
  <c r="Y8" i="91"/>
  <c r="Y19" i="91"/>
  <c r="Y9" i="91"/>
  <c r="Y10" i="91"/>
  <c r="Y13" i="91"/>
  <c r="Y17" i="91"/>
  <c r="Y23" i="91"/>
  <c r="Y11" i="91"/>
  <c r="Y15" i="91"/>
  <c r="Y12" i="91"/>
  <c r="BG23" i="91"/>
  <c r="Q17" i="36"/>
  <c r="S17" i="36" s="1"/>
  <c r="Q17" i="45"/>
  <c r="S17" i="45" s="1"/>
  <c r="BQ30" i="52"/>
  <c r="BW30" i="52" s="1"/>
  <c r="Q30" i="52"/>
  <c r="Y30" i="52" s="1"/>
  <c r="BM30" i="52"/>
  <c r="AW30" i="52"/>
  <c r="BA30" i="52" s="1"/>
  <c r="AS30" i="52"/>
  <c r="AC30" i="52"/>
  <c r="AI30" i="52" s="1"/>
  <c r="BG30" i="52"/>
  <c r="BC30" i="52"/>
  <c r="CA30" i="52"/>
  <c r="CG30" i="52" s="1"/>
  <c r="AM30" i="52"/>
  <c r="Y31" i="44"/>
  <c r="AI31" i="44" s="1"/>
  <c r="W31" i="44"/>
  <c r="AC31" i="44" s="1"/>
  <c r="W28" i="44"/>
  <c r="AC28" i="44" s="1"/>
  <c r="AM40" i="41"/>
  <c r="W28" i="40"/>
  <c r="AC28" i="40" s="1"/>
  <c r="Y28" i="40"/>
  <c r="AO43" i="37"/>
  <c r="BA43" i="37" s="1"/>
  <c r="G9" i="77"/>
  <c r="I9" i="77" s="1"/>
  <c r="I25" i="56" s="1"/>
  <c r="M25" i="56" s="1"/>
  <c r="G18" i="77"/>
  <c r="I18" i="77" s="1"/>
  <c r="I47" i="56" s="1"/>
  <c r="G19" i="77"/>
  <c r="I19" i="77" s="1"/>
  <c r="I30" i="56" s="1"/>
  <c r="M30" i="56" s="1"/>
  <c r="G20" i="77"/>
  <c r="I20" i="77" s="1"/>
  <c r="I51" i="56" s="1"/>
  <c r="M51" i="56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S42" i="35"/>
  <c r="AK8" i="40"/>
  <c r="Y30" i="43"/>
  <c r="W30" i="43"/>
  <c r="AC30" i="43" s="1"/>
  <c r="M15" i="19"/>
  <c r="E31" i="10" s="1"/>
  <c r="S9" i="19"/>
  <c r="S15" i="19" s="1"/>
  <c r="E40" i="8" s="1"/>
  <c r="AY47" i="46"/>
  <c r="AW8" i="7" s="1"/>
  <c r="Y29" i="35"/>
  <c r="AI29" i="35" s="1"/>
  <c r="W29" i="35"/>
  <c r="AC29" i="35" s="1"/>
  <c r="I51" i="52"/>
  <c r="M51" i="52" s="1"/>
  <c r="K25" i="74"/>
  <c r="I36" i="50" s="1"/>
  <c r="M36" i="50" s="1"/>
  <c r="I45" i="52"/>
  <c r="M45" i="52" s="1"/>
  <c r="K19" i="74"/>
  <c r="I30" i="50" s="1"/>
  <c r="M30" i="50" s="1"/>
  <c r="Q13" i="42"/>
  <c r="Q13" i="43"/>
  <c r="S13" i="43" s="1"/>
  <c r="BA13" i="30"/>
  <c r="AK13" i="30"/>
  <c r="S13" i="30"/>
  <c r="Q13" i="30"/>
  <c r="AU13" i="30"/>
  <c r="AE13" i="30"/>
  <c r="BA39" i="45"/>
  <c r="AK39" i="45"/>
  <c r="S39" i="45"/>
  <c r="Q39" i="45"/>
  <c r="AU39" i="45"/>
  <c r="AE39" i="45"/>
  <c r="CG22" i="79"/>
  <c r="CY22" i="84"/>
  <c r="CI22" i="79" s="1"/>
  <c r="CM22" i="79" s="1"/>
  <c r="CO22" i="79" s="1"/>
  <c r="W12" i="32" s="1"/>
  <c r="AW12" i="39"/>
  <c r="AW21" i="39"/>
  <c r="AW13" i="39"/>
  <c r="CC15" i="79"/>
  <c r="CE15" i="79" s="1"/>
  <c r="AM12" i="39" s="1"/>
  <c r="AW10" i="39"/>
  <c r="AW9" i="39"/>
  <c r="AU8" i="38"/>
  <c r="AO8" i="38"/>
  <c r="W25" i="35"/>
  <c r="AI40" i="37"/>
  <c r="AI41" i="37"/>
  <c r="BA19" i="43"/>
  <c r="AK19" i="43"/>
  <c r="Q19" i="43"/>
  <c r="S19" i="43" s="1"/>
  <c r="AU19" i="43"/>
  <c r="AE19" i="43"/>
  <c r="Q19" i="46"/>
  <c r="BA19" i="46"/>
  <c r="AU19" i="46"/>
  <c r="AK19" i="46"/>
  <c r="AE19" i="46"/>
  <c r="AU19" i="32"/>
  <c r="AE19" i="32"/>
  <c r="BA19" i="32"/>
  <c r="Q19" i="32"/>
  <c r="AK19" i="32"/>
  <c r="BA39" i="41"/>
  <c r="AK39" i="41"/>
  <c r="Q39" i="41"/>
  <c r="AE39" i="41"/>
  <c r="AU39" i="41"/>
  <c r="Y29" i="40"/>
  <c r="W29" i="40"/>
  <c r="AC29" i="40" s="1"/>
  <c r="W28" i="43"/>
  <c r="AC28" i="43" s="1"/>
  <c r="Y28" i="43"/>
  <c r="AI28" i="43" s="1"/>
  <c r="AM42" i="32"/>
  <c r="K58" i="74"/>
  <c r="I62" i="54" s="1"/>
  <c r="M62" i="54" s="1"/>
  <c r="BO13" i="79"/>
  <c r="CE13" i="84"/>
  <c r="BQ13" i="79" s="1"/>
  <c r="BU13" i="79" s="1"/>
  <c r="BW13" i="79" s="1"/>
  <c r="AE8" i="35"/>
  <c r="AC8" i="35"/>
  <c r="Y8" i="35"/>
  <c r="W32" i="41"/>
  <c r="AC32" i="41" s="1"/>
  <c r="K50" i="74"/>
  <c r="I54" i="54" s="1"/>
  <c r="M54" i="54" s="1"/>
  <c r="W27" i="44"/>
  <c r="Y27" i="44"/>
  <c r="AK27" i="44" s="1"/>
  <c r="W42" i="46"/>
  <c r="Y42" i="46" s="1"/>
  <c r="AI8" i="40"/>
  <c r="M8" i="24"/>
  <c r="Q18" i="44"/>
  <c r="S18" i="44"/>
  <c r="BA18" i="30"/>
  <c r="AK18" i="30"/>
  <c r="S18" i="30"/>
  <c r="Q18" i="30"/>
  <c r="AU18" i="30"/>
  <c r="AE18" i="30"/>
  <c r="Q18" i="34"/>
  <c r="Q38" i="37"/>
  <c r="AU38" i="37"/>
  <c r="AE38" i="37"/>
  <c r="BA38" i="37"/>
  <c r="AK38" i="37"/>
  <c r="W33" i="43"/>
  <c r="AE8" i="36"/>
  <c r="Y8" i="36"/>
  <c r="AC8" i="36"/>
  <c r="AE13" i="79"/>
  <c r="AQ13" i="84"/>
  <c r="AG13" i="79" s="1"/>
  <c r="AK13" i="79" s="1"/>
  <c r="AM13" i="79" s="1"/>
  <c r="S32" i="32"/>
  <c r="W28" i="38"/>
  <c r="AC28" i="38" s="1"/>
  <c r="W12" i="40"/>
  <c r="Y12" i="40"/>
  <c r="AK12" i="40" s="1"/>
  <c r="W32" i="37"/>
  <c r="AC32" i="37" s="1"/>
  <c r="AM43" i="36"/>
  <c r="AO43" i="36" s="1"/>
  <c r="I12" i="73"/>
  <c r="I26" i="25" s="1"/>
  <c r="M26" i="25" s="1"/>
  <c r="S26" i="25" s="1"/>
  <c r="W31" i="31"/>
  <c r="AC31" i="31" s="1"/>
  <c r="W34" i="43"/>
  <c r="S33" i="35"/>
  <c r="W26" i="35"/>
  <c r="Q15" i="37"/>
  <c r="Q15" i="38"/>
  <c r="Q39" i="33"/>
  <c r="AU39" i="33"/>
  <c r="AE39" i="33"/>
  <c r="AK39" i="33"/>
  <c r="BA39" i="33"/>
  <c r="S39" i="33"/>
  <c r="AY41" i="37"/>
  <c r="AY40" i="36"/>
  <c r="S34" i="44"/>
  <c r="S31" i="32"/>
  <c r="W32" i="35"/>
  <c r="AC32" i="35" s="1"/>
  <c r="AS8" i="40"/>
  <c r="AO40" i="40"/>
  <c r="AS8" i="38"/>
  <c r="CE22" i="84"/>
  <c r="BQ22" i="79" s="1"/>
  <c r="BU22" i="79" s="1"/>
  <c r="BW22" i="79" s="1"/>
  <c r="BO22" i="79"/>
  <c r="Y43" i="45"/>
  <c r="AK43" i="45" s="1"/>
  <c r="AC43" i="45"/>
  <c r="CG23" i="79"/>
  <c r="CY23" i="84"/>
  <c r="CI23" i="79" s="1"/>
  <c r="CM23" i="79" s="1"/>
  <c r="CO23" i="79" s="1"/>
  <c r="W12" i="30" s="1"/>
  <c r="W34" i="42"/>
  <c r="S14" i="42"/>
  <c r="Q14" i="42"/>
  <c r="Q14" i="45"/>
  <c r="Q14" i="32"/>
  <c r="BA39" i="42"/>
  <c r="AK39" i="42"/>
  <c r="Q39" i="42"/>
  <c r="S39" i="42" s="1"/>
  <c r="AU39" i="42"/>
  <c r="AE39" i="42"/>
  <c r="AI32" i="42"/>
  <c r="AE43" i="45"/>
  <c r="W12" i="38"/>
  <c r="AI28" i="40"/>
  <c r="Y43" i="35"/>
  <c r="AK43" i="35" s="1"/>
  <c r="AE43" i="35"/>
  <c r="AC43" i="35"/>
  <c r="M36" i="31"/>
  <c r="I44" i="31"/>
  <c r="Y33" i="41"/>
  <c r="AK33" i="41" s="1"/>
  <c r="W33" i="41"/>
  <c r="K69" i="74"/>
  <c r="I22" i="50" s="1"/>
  <c r="M22" i="50" s="1"/>
  <c r="K23" i="73"/>
  <c r="I59" i="23" s="1"/>
  <c r="M59" i="23" s="1"/>
  <c r="S59" i="23" s="1"/>
  <c r="Q11" i="37"/>
  <c r="S11" i="42"/>
  <c r="Q11" i="42"/>
  <c r="AC42" i="37"/>
  <c r="AE42" i="37"/>
  <c r="Y57" i="56"/>
  <c r="AC57" i="56"/>
  <c r="AI57" i="56" s="1"/>
  <c r="Q57" i="56"/>
  <c r="W57" i="56" s="1"/>
  <c r="AM57" i="56"/>
  <c r="AS57" i="56" s="1"/>
  <c r="W37" i="36"/>
  <c r="K78" i="96"/>
  <c r="I25" i="22" s="1"/>
  <c r="M25" i="22" s="1"/>
  <c r="S25" i="22" s="1"/>
  <c r="AU9" i="46"/>
  <c r="BA9" i="46"/>
  <c r="AK9" i="46"/>
  <c r="AE9" i="46"/>
  <c r="Q9" i="46"/>
  <c r="AI41" i="45"/>
  <c r="Q16" i="39"/>
  <c r="Q39" i="46"/>
  <c r="S39" i="46" s="1"/>
  <c r="AE39" i="46"/>
  <c r="BA39" i="46"/>
  <c r="AU39" i="46"/>
  <c r="AK39" i="46"/>
  <c r="Y41" i="43"/>
  <c r="AK41" i="43" s="1"/>
  <c r="AE41" i="43"/>
  <c r="AC41" i="43"/>
  <c r="AM28" i="46"/>
  <c r="AO28" i="46"/>
  <c r="E8" i="103"/>
  <c r="G63" i="117"/>
  <c r="O18" i="77"/>
  <c r="Q18" i="77" s="1"/>
  <c r="E70" i="74" s="1"/>
  <c r="O20" i="77"/>
  <c r="Q20" i="77" s="1"/>
  <c r="E72" i="74" s="1"/>
  <c r="O9" i="77"/>
  <c r="Q9" i="77" s="1"/>
  <c r="E61" i="74" s="1"/>
  <c r="O19" i="77"/>
  <c r="Q19" i="77" s="1"/>
  <c r="E71" i="74" s="1"/>
  <c r="W34" i="31"/>
  <c r="Y34" i="31" s="1"/>
  <c r="AK34" i="31" s="1"/>
  <c r="AM42" i="41"/>
  <c r="M21" i="56"/>
  <c r="Q13" i="41"/>
  <c r="S13" i="41" s="1"/>
  <c r="AI40" i="55"/>
  <c r="AA40" i="55"/>
  <c r="Q40" i="55"/>
  <c r="W40" i="55" s="1"/>
  <c r="AM20" i="56"/>
  <c r="Q20" i="56"/>
  <c r="AI20" i="56"/>
  <c r="K20" i="56"/>
  <c r="AC20" i="56"/>
  <c r="AM23" i="40"/>
  <c r="AU23" i="40" s="1"/>
  <c r="AI18" i="91"/>
  <c r="AI19" i="91"/>
  <c r="AI21" i="91"/>
  <c r="AI13" i="91"/>
  <c r="AI15" i="91"/>
  <c r="AI23" i="91"/>
  <c r="AI17" i="91"/>
  <c r="AI14" i="91"/>
  <c r="AI20" i="91"/>
  <c r="AI10" i="91"/>
  <c r="AI11" i="91"/>
  <c r="AI12" i="91"/>
  <c r="AI22" i="91"/>
  <c r="AI16" i="91"/>
  <c r="AI9" i="91"/>
  <c r="AI8" i="91"/>
  <c r="AO27" i="44"/>
  <c r="BA27" i="44" s="1"/>
  <c r="AM27" i="44"/>
  <c r="W29" i="32"/>
  <c r="AC29" i="32" s="1"/>
  <c r="W27" i="40"/>
  <c r="Y31" i="41"/>
  <c r="W31" i="41"/>
  <c r="AC31" i="41" s="1"/>
  <c r="S18" i="32"/>
  <c r="Q18" i="32"/>
  <c r="W26" i="44"/>
  <c r="Y26" i="44"/>
  <c r="AK26" i="44" s="1"/>
  <c r="W30" i="30"/>
  <c r="AC30" i="30" s="1"/>
  <c r="I38" i="74"/>
  <c r="I33" i="56" s="1"/>
  <c r="M33" i="56" s="1"/>
  <c r="S15" i="43"/>
  <c r="Q15" i="43"/>
  <c r="Q38" i="43"/>
  <c r="W25" i="40"/>
  <c r="Y25" i="40"/>
  <c r="AK25" i="40" s="1"/>
  <c r="AO42" i="38"/>
  <c r="AM42" i="38"/>
  <c r="Q14" i="44"/>
  <c r="AM29" i="34"/>
  <c r="AS29" i="34" s="1"/>
  <c r="Q11" i="43"/>
  <c r="S9" i="33"/>
  <c r="Q9" i="33"/>
  <c r="AM29" i="44"/>
  <c r="AS29" i="44" s="1"/>
  <c r="AO29" i="44"/>
  <c r="AY29" i="44" s="1"/>
  <c r="Y23" i="88"/>
  <c r="Y20" i="88"/>
  <c r="Y12" i="88"/>
  <c r="Y21" i="88"/>
  <c r="Y13" i="88"/>
  <c r="Y15" i="88"/>
  <c r="Y16" i="88"/>
  <c r="Y22" i="88"/>
  <c r="Y19" i="88"/>
  <c r="Y18" i="88"/>
  <c r="Y8" i="88"/>
  <c r="Y10" i="88"/>
  <c r="Y11" i="88"/>
  <c r="Y9" i="88"/>
  <c r="Y17" i="88"/>
  <c r="Y14" i="88"/>
  <c r="BG23" i="88"/>
  <c r="K25" i="73"/>
  <c r="I68" i="23" s="1"/>
  <c r="M68" i="23" s="1"/>
  <c r="S68" i="23" s="1"/>
  <c r="AU38" i="46"/>
  <c r="AE38" i="46"/>
  <c r="S38" i="46"/>
  <c r="Q38" i="46"/>
  <c r="BA38" i="46"/>
  <c r="AK38" i="46"/>
  <c r="AI43" i="35"/>
  <c r="W26" i="42"/>
  <c r="Y26" i="42" s="1"/>
  <c r="AK26" i="42" s="1"/>
  <c r="W32" i="45"/>
  <c r="AC32" i="45" s="1"/>
  <c r="AE40" i="33"/>
  <c r="Y40" i="33"/>
  <c r="AK40" i="33" s="1"/>
  <c r="AC40" i="33"/>
  <c r="W43" i="32"/>
  <c r="W41" i="32"/>
  <c r="W40" i="32"/>
  <c r="Q13" i="37"/>
  <c r="K72" i="96"/>
  <c r="I40" i="53" s="1"/>
  <c r="M40" i="53" s="1"/>
  <c r="Q40" i="53" s="1"/>
  <c r="W40" i="53" s="1"/>
  <c r="AY8" i="38"/>
  <c r="Y42" i="43"/>
  <c r="AK42" i="43" s="1"/>
  <c r="S29" i="32"/>
  <c r="W31" i="42"/>
  <c r="AC31" i="42" s="1"/>
  <c r="I44" i="46"/>
  <c r="AI15" i="92"/>
  <c r="AI16" i="92"/>
  <c r="AI8" i="92"/>
  <c r="AI17" i="92"/>
  <c r="AI9" i="92"/>
  <c r="AI20" i="92"/>
  <c r="AI12" i="92"/>
  <c r="AI19" i="92"/>
  <c r="AI18" i="92"/>
  <c r="AI22" i="92"/>
  <c r="AI23" i="92"/>
  <c r="AI21" i="92"/>
  <c r="AI13" i="92"/>
  <c r="AI14" i="92"/>
  <c r="AI10" i="92"/>
  <c r="AI11" i="92"/>
  <c r="Q15" i="46"/>
  <c r="AK15" i="46"/>
  <c r="AE15" i="46"/>
  <c r="BA15" i="46"/>
  <c r="S15" i="46"/>
  <c r="AU15" i="46"/>
  <c r="Y37" i="33"/>
  <c r="AK37" i="33" s="1"/>
  <c r="W37" i="33"/>
  <c r="S14" i="43"/>
  <c r="Q14" i="43"/>
  <c r="S29" i="45"/>
  <c r="K79" i="74"/>
  <c r="I53" i="50" s="1"/>
  <c r="M53" i="50" s="1"/>
  <c r="AM28" i="45"/>
  <c r="AS28" i="45" s="1"/>
  <c r="W25" i="33"/>
  <c r="S12" i="25"/>
  <c r="AG23" i="90"/>
  <c r="BG9" i="90"/>
  <c r="W28" i="31"/>
  <c r="AC28" i="31" s="1"/>
  <c r="Q16" i="38"/>
  <c r="S16" i="38" s="1"/>
  <c r="AW23" i="37"/>
  <c r="AW8" i="37"/>
  <c r="AS17" i="79"/>
  <c r="AU17" i="79" s="1"/>
  <c r="AM8" i="37" s="1"/>
  <c r="AW24" i="37"/>
  <c r="AW26" i="37"/>
  <c r="AW34" i="37"/>
  <c r="AW22" i="37"/>
  <c r="AI29" i="31"/>
  <c r="Q8" i="49"/>
  <c r="AS21" i="90"/>
  <c r="AS13" i="90"/>
  <c r="AS22" i="90"/>
  <c r="AS14" i="90"/>
  <c r="AS23" i="90"/>
  <c r="AS16" i="90"/>
  <c r="AS8" i="90"/>
  <c r="AS18" i="90"/>
  <c r="AS10" i="90"/>
  <c r="AS19" i="90"/>
  <c r="AS17" i="90"/>
  <c r="AS20" i="90"/>
  <c r="AS12" i="90"/>
  <c r="AS15" i="90"/>
  <c r="AS11" i="90"/>
  <c r="AS9" i="90"/>
  <c r="AA19" i="77"/>
  <c r="AC19" i="77" s="1"/>
  <c r="I28" i="18" s="1"/>
  <c r="M28" i="18" s="1"/>
  <c r="S28" i="18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A9" i="77"/>
  <c r="AC9" i="77" s="1"/>
  <c r="I18" i="18" s="1"/>
  <c r="AG37" i="32"/>
  <c r="AG27" i="32"/>
  <c r="AI27" i="32" s="1"/>
  <c r="AG19" i="32"/>
  <c r="AG11" i="32"/>
  <c r="AG31" i="32"/>
  <c r="AG33" i="32"/>
  <c r="AG17" i="32"/>
  <c r="AG42" i="32"/>
  <c r="AG25" i="32"/>
  <c r="AG18" i="32"/>
  <c r="AG32" i="32"/>
  <c r="AG16" i="32"/>
  <c r="AG36" i="32"/>
  <c r="AG41" i="32"/>
  <c r="AG15" i="32"/>
  <c r="AG30" i="32"/>
  <c r="AG43" i="32"/>
  <c r="AG14" i="32"/>
  <c r="AG45" i="32"/>
  <c r="AG40" i="32"/>
  <c r="AG29" i="32"/>
  <c r="AG46" i="32"/>
  <c r="AG20" i="32"/>
  <c r="AG39" i="32"/>
  <c r="AG38" i="32"/>
  <c r="AG28" i="32"/>
  <c r="AI28" i="55"/>
  <c r="AA28" i="55"/>
  <c r="Q28" i="55"/>
  <c r="W28" i="55" s="1"/>
  <c r="Q13" i="32"/>
  <c r="AU19" i="33"/>
  <c r="AE19" i="33"/>
  <c r="Q19" i="33"/>
  <c r="AK19" i="33"/>
  <c r="BA19" i="33"/>
  <c r="AI62" i="56"/>
  <c r="AC62" i="56"/>
  <c r="AS62" i="56"/>
  <c r="Q62" i="56"/>
  <c r="W62" i="56" s="1"/>
  <c r="AM62" i="56"/>
  <c r="Y62" i="56"/>
  <c r="W33" i="33"/>
  <c r="W33" i="46"/>
  <c r="Y33" i="46" s="1"/>
  <c r="S18" i="37"/>
  <c r="Q18" i="37"/>
  <c r="BG22" i="51"/>
  <c r="AQ22" i="51"/>
  <c r="AU22" i="51" s="1"/>
  <c r="AA22" i="51"/>
  <c r="BO22" i="51"/>
  <c r="AY22" i="51"/>
  <c r="AI22" i="51"/>
  <c r="Q22" i="51"/>
  <c r="S25" i="42"/>
  <c r="S31" i="42"/>
  <c r="K26" i="73"/>
  <c r="I71" i="23" s="1"/>
  <c r="M71" i="23" s="1"/>
  <c r="S71" i="23" s="1"/>
  <c r="W30" i="45"/>
  <c r="AC30" i="45" s="1"/>
  <c r="AM42" i="34"/>
  <c r="AO42" i="34"/>
  <c r="BA42" i="34" s="1"/>
  <c r="AM25" i="36"/>
  <c r="Q15" i="45"/>
  <c r="S15" i="45"/>
  <c r="BE82" i="52"/>
  <c r="BE83" i="52"/>
  <c r="BE84" i="52"/>
  <c r="BE80" i="52"/>
  <c r="BE81" i="52"/>
  <c r="BE85" i="52"/>
  <c r="Y42" i="36"/>
  <c r="W42" i="36"/>
  <c r="W28" i="34"/>
  <c r="AC28" i="34" s="1"/>
  <c r="S42" i="44"/>
  <c r="S14" i="34"/>
  <c r="Q14" i="34"/>
  <c r="Q14" i="36"/>
  <c r="AC40" i="44"/>
  <c r="AE40" i="44"/>
  <c r="AK11" i="46"/>
  <c r="BA11" i="46"/>
  <c r="AE11" i="46"/>
  <c r="AU11" i="46"/>
  <c r="Q11" i="46"/>
  <c r="S11" i="46"/>
  <c r="Y27" i="35"/>
  <c r="AK27" i="35" s="1"/>
  <c r="W27" i="35"/>
  <c r="K49" i="74"/>
  <c r="I53" i="54" s="1"/>
  <c r="M53" i="54" s="1"/>
  <c r="S9" i="45"/>
  <c r="Q9" i="45"/>
  <c r="S9" i="32"/>
  <c r="Q9" i="32"/>
  <c r="BA27" i="7"/>
  <c r="G41" i="10"/>
  <c r="AI43" i="45"/>
  <c r="W24" i="44"/>
  <c r="Y24" i="44"/>
  <c r="AK24" i="44" s="1"/>
  <c r="Y8" i="46"/>
  <c r="AW23" i="81"/>
  <c r="AY23" i="81" s="1"/>
  <c r="AO23" i="81"/>
  <c r="W27" i="30"/>
  <c r="AC27" i="30" s="1"/>
  <c r="Y27" i="30"/>
  <c r="AM40" i="39"/>
  <c r="AM41" i="39"/>
  <c r="S31" i="40"/>
  <c r="Y31" i="45"/>
  <c r="AI31" i="45" s="1"/>
  <c r="W31" i="45"/>
  <c r="AC31" i="45" s="1"/>
  <c r="AO8" i="35"/>
  <c r="S31" i="43"/>
  <c r="W30" i="35"/>
  <c r="AC30" i="35" s="1"/>
  <c r="I162" i="11"/>
  <c r="I163" i="11" s="1"/>
  <c r="G53" i="10" s="1"/>
  <c r="G54" i="10" s="1"/>
  <c r="S26" i="34"/>
  <c r="W27" i="41"/>
  <c r="AC40" i="36"/>
  <c r="AE40" i="36"/>
  <c r="Q16" i="43"/>
  <c r="S16" i="43" s="1"/>
  <c r="S16" i="31"/>
  <c r="Q16" i="31"/>
  <c r="AY84" i="52"/>
  <c r="AW84" i="52"/>
  <c r="BC84" i="52" s="1"/>
  <c r="W34" i="39"/>
  <c r="Y34" i="39"/>
  <c r="AK34" i="39" s="1"/>
  <c r="AM43" i="42"/>
  <c r="AO43" i="42"/>
  <c r="AS40" i="37"/>
  <c r="AE8" i="38"/>
  <c r="Y8" i="38"/>
  <c r="AC8" i="38"/>
  <c r="S33" i="38"/>
  <c r="AI40" i="31"/>
  <c r="S27" i="32"/>
  <c r="AU8" i="31"/>
  <c r="AO8" i="31"/>
  <c r="BC57" i="52"/>
  <c r="Q17" i="44"/>
  <c r="S17" i="44"/>
  <c r="S17" i="41"/>
  <c r="Q17" i="41"/>
  <c r="AY42" i="43"/>
  <c r="AY40" i="42"/>
  <c r="Y27" i="36"/>
  <c r="W27" i="36"/>
  <c r="W37" i="35"/>
  <c r="Y37" i="35" s="1"/>
  <c r="S28" i="44"/>
  <c r="AI42" i="39"/>
  <c r="AG9" i="43"/>
  <c r="AG21" i="43"/>
  <c r="AG13" i="43"/>
  <c r="AG10" i="43"/>
  <c r="AG12" i="43"/>
  <c r="S34" i="30"/>
  <c r="W25" i="30"/>
  <c r="AC25" i="30" s="1"/>
  <c r="S28" i="40"/>
  <c r="W25" i="45"/>
  <c r="Y25" i="45" s="1"/>
  <c r="AM9" i="77"/>
  <c r="AO9" i="77" s="1"/>
  <c r="I16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K14" i="73"/>
  <c r="I32" i="23" s="1"/>
  <c r="M32" i="23" s="1"/>
  <c r="S32" i="23" s="1"/>
  <c r="I14" i="73"/>
  <c r="I32" i="25" s="1"/>
  <c r="M32" i="25" s="1"/>
  <c r="S32" i="25" s="1"/>
  <c r="S34" i="31"/>
  <c r="W23" i="43"/>
  <c r="Y23" i="43"/>
  <c r="AK23" i="43" s="1"/>
  <c r="S29" i="35"/>
  <c r="W34" i="41"/>
  <c r="I49" i="52"/>
  <c r="M49" i="52" s="1"/>
  <c r="K23" i="74"/>
  <c r="I34" i="50" s="1"/>
  <c r="M34" i="50" s="1"/>
  <c r="K24" i="73"/>
  <c r="I62" i="23" s="1"/>
  <c r="M62" i="23" s="1"/>
  <c r="S62" i="23" s="1"/>
  <c r="AW10" i="36"/>
  <c r="AW12" i="36"/>
  <c r="CC18" i="79"/>
  <c r="CE18" i="79" s="1"/>
  <c r="AM12" i="36" s="1"/>
  <c r="AW9" i="36"/>
  <c r="AW21" i="36"/>
  <c r="AW13" i="36"/>
  <c r="Q13" i="34"/>
  <c r="S13" i="34" s="1"/>
  <c r="Q13" i="39"/>
  <c r="W26" i="39"/>
  <c r="BY22" i="79"/>
  <c r="AM56" i="56"/>
  <c r="Q56" i="56"/>
  <c r="W56" i="56" s="1"/>
  <c r="AC56" i="56"/>
  <c r="AI56" i="56" s="1"/>
  <c r="AS56" i="56"/>
  <c r="W37" i="40"/>
  <c r="Y37" i="40"/>
  <c r="AK37" i="40" s="1"/>
  <c r="AY42" i="31"/>
  <c r="S25" i="35"/>
  <c r="M44" i="43"/>
  <c r="Q36" i="43"/>
  <c r="S36" i="43"/>
  <c r="AI43" i="44"/>
  <c r="Y32" i="42"/>
  <c r="W32" i="42"/>
  <c r="AC32" i="42" s="1"/>
  <c r="Q19" i="41"/>
  <c r="AU19" i="41"/>
  <c r="AE19" i="41"/>
  <c r="AK19" i="41"/>
  <c r="BA19" i="41"/>
  <c r="AU19" i="42"/>
  <c r="AE19" i="42"/>
  <c r="Q19" i="42"/>
  <c r="S19" i="42" s="1"/>
  <c r="AK19" i="42"/>
  <c r="BA19" i="42"/>
  <c r="S38" i="41"/>
  <c r="Q38" i="41"/>
  <c r="W28" i="30"/>
  <c r="AC28" i="30" s="1"/>
  <c r="S29" i="40"/>
  <c r="Y28" i="35"/>
  <c r="W28" i="35"/>
  <c r="AC28" i="35" s="1"/>
  <c r="W24" i="41"/>
  <c r="Y24" i="41" s="1"/>
  <c r="AK24" i="41" s="1"/>
  <c r="W37" i="44"/>
  <c r="Y37" i="44"/>
  <c r="AK37" i="44" s="1"/>
  <c r="Y24" i="43"/>
  <c r="AK24" i="43" s="1"/>
  <c r="W24" i="43"/>
  <c r="BY84" i="52"/>
  <c r="BY85" i="52"/>
  <c r="BY80" i="52"/>
  <c r="BY83" i="52"/>
  <c r="BY82" i="52"/>
  <c r="BY81" i="52"/>
  <c r="S33" i="33"/>
  <c r="AS8" i="35"/>
  <c r="S26" i="41"/>
  <c r="AI26" i="55"/>
  <c r="AA26" i="55"/>
  <c r="Q26" i="55"/>
  <c r="W26" i="55" s="1"/>
  <c r="Q18" i="36"/>
  <c r="S18" i="36"/>
  <c r="Q18" i="43"/>
  <c r="S18" i="43" s="1"/>
  <c r="S18" i="31"/>
  <c r="Q18" i="31"/>
  <c r="W25" i="39"/>
  <c r="Y25" i="39"/>
  <c r="AK25" i="39" s="1"/>
  <c r="AI37" i="33"/>
  <c r="BA39" i="37"/>
  <c r="AK39" i="37"/>
  <c r="Q39" i="37"/>
  <c r="AU39" i="37"/>
  <c r="AE39" i="37"/>
  <c r="S12" i="37"/>
  <c r="AG34" i="36"/>
  <c r="AI34" i="36" s="1"/>
  <c r="AG26" i="36"/>
  <c r="AG23" i="36"/>
  <c r="AG24" i="36"/>
  <c r="AG8" i="36"/>
  <c r="AG22" i="36"/>
  <c r="AS43" i="35"/>
  <c r="W13" i="79"/>
  <c r="AA13" i="79" s="1"/>
  <c r="AC13" i="79" s="1"/>
  <c r="K41" i="74"/>
  <c r="I39" i="54" s="1"/>
  <c r="M39" i="54" s="1"/>
  <c r="I41" i="74"/>
  <c r="I39" i="56" s="1"/>
  <c r="M39" i="56" s="1"/>
  <c r="S12" i="40"/>
  <c r="Y34" i="40"/>
  <c r="AK34" i="40" s="1"/>
  <c r="W34" i="40"/>
  <c r="S32" i="37"/>
  <c r="Y42" i="33"/>
  <c r="AK42" i="33" s="1"/>
  <c r="W42" i="33"/>
  <c r="S31" i="31"/>
  <c r="AW34" i="33"/>
  <c r="AW26" i="33"/>
  <c r="AS21" i="79"/>
  <c r="AU21" i="79" s="1"/>
  <c r="AM8" i="33" s="1"/>
  <c r="AW8" i="33"/>
  <c r="AW24" i="33"/>
  <c r="AW23" i="33"/>
  <c r="AW22" i="33"/>
  <c r="I55" i="96"/>
  <c r="I29" i="55" s="1"/>
  <c r="M29" i="55" s="1"/>
  <c r="W23" i="34"/>
  <c r="W25" i="36"/>
  <c r="K28" i="73"/>
  <c r="I77" i="23" s="1"/>
  <c r="M77" i="23" s="1"/>
  <c r="S77" i="23" s="1"/>
  <c r="S15" i="33"/>
  <c r="Q15" i="33"/>
  <c r="AU15" i="30"/>
  <c r="AE15" i="30"/>
  <c r="BA15" i="30"/>
  <c r="S15" i="30"/>
  <c r="Q15" i="30"/>
  <c r="AK15" i="30"/>
  <c r="Q15" i="34"/>
  <c r="AM43" i="33"/>
  <c r="AE8" i="42"/>
  <c r="Y8" i="42"/>
  <c r="AC8" i="42"/>
  <c r="AS40" i="42"/>
  <c r="Y29" i="33"/>
  <c r="W29" i="33"/>
  <c r="AC29" i="33" s="1"/>
  <c r="BY13" i="79"/>
  <c r="AS40" i="45"/>
  <c r="I18" i="73"/>
  <c r="I44" i="25" s="1"/>
  <c r="M44" i="25" s="1"/>
  <c r="S44" i="25" s="1"/>
  <c r="Y40" i="38"/>
  <c r="BY23" i="79"/>
  <c r="S34" i="42"/>
  <c r="S14" i="39"/>
  <c r="Q14" i="39"/>
  <c r="S14" i="41"/>
  <c r="Q14" i="41"/>
  <c r="Q38" i="42"/>
  <c r="S38" i="42"/>
  <c r="AI30" i="43"/>
  <c r="AI27" i="42"/>
  <c r="AI40" i="38"/>
  <c r="AW9" i="42"/>
  <c r="AW10" i="42"/>
  <c r="CC12" i="79"/>
  <c r="CE12" i="79" s="1"/>
  <c r="AM12" i="42" s="1"/>
  <c r="AW13" i="42"/>
  <c r="AW12" i="42"/>
  <c r="AW21" i="42"/>
  <c r="Y43" i="31"/>
  <c r="AK43" i="31" s="1"/>
  <c r="AE43" i="31"/>
  <c r="AC43" i="31"/>
  <c r="BG8" i="51"/>
  <c r="AQ8" i="51"/>
  <c r="AA8" i="51"/>
  <c r="BO8" i="51"/>
  <c r="AY8" i="51"/>
  <c r="AI8" i="51"/>
  <c r="Q8" i="51"/>
  <c r="M36" i="34"/>
  <c r="I44" i="34"/>
  <c r="BA11" i="30"/>
  <c r="AK11" i="30"/>
  <c r="S11" i="30"/>
  <c r="Q11" i="30"/>
  <c r="AE11" i="30"/>
  <c r="AU11" i="30"/>
  <c r="Q11" i="38"/>
  <c r="Q9" i="38"/>
  <c r="W24" i="39"/>
  <c r="K53" i="74"/>
  <c r="I57" i="54" s="1"/>
  <c r="M57" i="54" s="1"/>
  <c r="I44" i="32"/>
  <c r="Y41" i="30"/>
  <c r="AC41" i="30"/>
  <c r="W23" i="42"/>
  <c r="S25" i="33"/>
  <c r="S9" i="43"/>
  <c r="Q9" i="43"/>
  <c r="S9" i="37"/>
  <c r="Q9" i="37"/>
  <c r="Q9" i="31"/>
  <c r="S9" i="31"/>
  <c r="M9" i="53"/>
  <c r="AM27" i="41"/>
  <c r="AO27" i="41" s="1"/>
  <c r="BA27" i="41" s="1"/>
  <c r="W37" i="39"/>
  <c r="Y37" i="39"/>
  <c r="AK37" i="39" s="1"/>
  <c r="AM33" i="32"/>
  <c r="M8" i="22"/>
  <c r="Q19" i="44"/>
  <c r="BA19" i="44"/>
  <c r="AE19" i="44"/>
  <c r="AU19" i="44"/>
  <c r="S19" i="44"/>
  <c r="AK19" i="44"/>
  <c r="AM27" i="38"/>
  <c r="AE40" i="45"/>
  <c r="AC40" i="45"/>
  <c r="Y40" i="45"/>
  <c r="AK40" i="45" s="1"/>
  <c r="AU18" i="46"/>
  <c r="AE18" i="46"/>
  <c r="S18" i="46"/>
  <c r="Q18" i="46"/>
  <c r="AK18" i="46"/>
  <c r="BA18" i="46"/>
  <c r="AG22" i="34"/>
  <c r="AG26" i="34"/>
  <c r="AG34" i="34"/>
  <c r="AG8" i="34"/>
  <c r="AI8" i="34" s="1"/>
  <c r="AG24" i="34"/>
  <c r="AI24" i="34" s="1"/>
  <c r="AG23" i="34"/>
  <c r="M44" i="46"/>
  <c r="BA36" i="46"/>
  <c r="AE36" i="46"/>
  <c r="AU36" i="46"/>
  <c r="Q36" i="46"/>
  <c r="AK36" i="46"/>
  <c r="S36" i="46"/>
  <c r="W12" i="44"/>
  <c r="Y12" i="44"/>
  <c r="AK12" i="44" s="1"/>
  <c r="AC55" i="56"/>
  <c r="AM55" i="56"/>
  <c r="Q55" i="56"/>
  <c r="W55" i="56" s="1"/>
  <c r="AS55" i="56"/>
  <c r="AI55" i="56"/>
  <c r="Y24" i="35"/>
  <c r="AK24" i="35" s="1"/>
  <c r="W24" i="35"/>
  <c r="CA27" i="52"/>
  <c r="CE27" i="52" s="1"/>
  <c r="AS27" i="52"/>
  <c r="AC27" i="52"/>
  <c r="BW27" i="52"/>
  <c r="BG27" i="52"/>
  <c r="AM27" i="52"/>
  <c r="AQ27" i="52" s="1"/>
  <c r="AW27" i="52"/>
  <c r="BC27" i="52" s="1"/>
  <c r="Y27" i="52"/>
  <c r="BQ27" i="52"/>
  <c r="AI27" i="52"/>
  <c r="BM27" i="52"/>
  <c r="Q27" i="52"/>
  <c r="W27" i="52" s="1"/>
  <c r="K39" i="74"/>
  <c r="I35" i="54" s="1"/>
  <c r="M35" i="54" s="1"/>
  <c r="I39" i="74"/>
  <c r="I35" i="56" s="1"/>
  <c r="M35" i="56" s="1"/>
  <c r="Q31" i="54"/>
  <c r="W31" i="54" s="1"/>
  <c r="Q38" i="36"/>
  <c r="AS26" i="36"/>
  <c r="AM30" i="35"/>
  <c r="AS30" i="35" s="1"/>
  <c r="K83" i="74"/>
  <c r="I57" i="50" s="1"/>
  <c r="M57" i="50" s="1"/>
  <c r="BC55" i="52"/>
  <c r="BM28" i="52"/>
  <c r="AW28" i="52"/>
  <c r="BA28" i="52" s="1"/>
  <c r="CA28" i="52"/>
  <c r="AC28" i="52"/>
  <c r="BG28" i="52"/>
  <c r="CG28" i="52"/>
  <c r="AI28" i="52"/>
  <c r="BC28" i="52"/>
  <c r="AM28" i="52"/>
  <c r="AS28" i="52" s="1"/>
  <c r="BQ28" i="52"/>
  <c r="BW28" i="52" s="1"/>
  <c r="Q28" i="52"/>
  <c r="Y28" i="52" s="1"/>
  <c r="AW34" i="45"/>
  <c r="AW24" i="45"/>
  <c r="AW8" i="45"/>
  <c r="AW23" i="45"/>
  <c r="AS9" i="79"/>
  <c r="AU9" i="79" s="1"/>
  <c r="AM8" i="45" s="1"/>
  <c r="AW22" i="45"/>
  <c r="AW26" i="45"/>
  <c r="Y25" i="37"/>
  <c r="AK25" i="37" s="1"/>
  <c r="W25" i="37"/>
  <c r="AI33" i="35"/>
  <c r="AY43" i="44"/>
  <c r="BC89" i="52"/>
  <c r="AM89" i="52"/>
  <c r="AQ89" i="52" s="1"/>
  <c r="BQ89" i="52"/>
  <c r="AI89" i="52"/>
  <c r="Q89" i="52"/>
  <c r="W89" i="52" s="1"/>
  <c r="CA89" i="52"/>
  <c r="CE89" i="52" s="1"/>
  <c r="AS89" i="52"/>
  <c r="BG89" i="52"/>
  <c r="BM89" i="52" s="1"/>
  <c r="AC89" i="52"/>
  <c r="BW89" i="52"/>
  <c r="Y89" i="52"/>
  <c r="AW89" i="52"/>
  <c r="AS42" i="39"/>
  <c r="AI25" i="39"/>
  <c r="AI20" i="77"/>
  <c r="AK20" i="77" s="1"/>
  <c r="I29" i="16" s="1"/>
  <c r="M29" i="16" s="1"/>
  <c r="AI19" i="77"/>
  <c r="AK19" i="77" s="1"/>
  <c r="I28" i="16" s="1"/>
  <c r="M28" i="16" s="1"/>
  <c r="AI9" i="77"/>
  <c r="AK9" i="77" s="1"/>
  <c r="I18" i="16" s="1"/>
  <c r="AI18" i="77"/>
  <c r="AK18" i="77" s="1"/>
  <c r="I27" i="16" s="1"/>
  <c r="M27" i="16" s="1"/>
  <c r="AI44" i="46"/>
  <c r="Y8" i="7" s="1"/>
  <c r="I43" i="52"/>
  <c r="M43" i="52" s="1"/>
  <c r="K17" i="74"/>
  <c r="I28" i="50" s="1"/>
  <c r="M28" i="50" s="1"/>
  <c r="S13" i="40"/>
  <c r="Q13" i="40"/>
  <c r="BA19" i="39"/>
  <c r="AK19" i="39"/>
  <c r="Q19" i="39"/>
  <c r="S19" i="39" s="1"/>
  <c r="AE19" i="39"/>
  <c r="AU19" i="39"/>
  <c r="K57" i="74"/>
  <c r="I61" i="54" s="1"/>
  <c r="M61" i="54" s="1"/>
  <c r="AM40" i="38"/>
  <c r="AS40" i="38" s="1"/>
  <c r="AM28" i="35"/>
  <c r="AS28" i="35" s="1"/>
  <c r="AY40" i="33"/>
  <c r="W33" i="45"/>
  <c r="Y33" i="45"/>
  <c r="AK33" i="45" s="1"/>
  <c r="AW17" i="41"/>
  <c r="AW15" i="41"/>
  <c r="AW41" i="41"/>
  <c r="AW32" i="41"/>
  <c r="AW25" i="41"/>
  <c r="AW33" i="41"/>
  <c r="AW30" i="41"/>
  <c r="AW16" i="41"/>
  <c r="AW42" i="41"/>
  <c r="AW40" i="41"/>
  <c r="I13" i="79"/>
  <c r="K13" i="79" s="1"/>
  <c r="AM41" i="41" s="1"/>
  <c r="AW31" i="41"/>
  <c r="AW27" i="41"/>
  <c r="AW14" i="41"/>
  <c r="AW19" i="41"/>
  <c r="AW45" i="41"/>
  <c r="AW37" i="41"/>
  <c r="AW29" i="41"/>
  <c r="AW36" i="41"/>
  <c r="AW18" i="41"/>
  <c r="AW28" i="41"/>
  <c r="AW43" i="41"/>
  <c r="AW20" i="41"/>
  <c r="AW38" i="41"/>
  <c r="AW11" i="41"/>
  <c r="AW39" i="41"/>
  <c r="AW46" i="41"/>
  <c r="K51" i="74"/>
  <c r="I55" i="54" s="1"/>
  <c r="M55" i="54" s="1"/>
  <c r="AY43" i="37"/>
  <c r="Y34" i="34"/>
  <c r="AK34" i="34" s="1"/>
  <c r="W34" i="34"/>
  <c r="S25" i="40"/>
  <c r="S24" i="35"/>
  <c r="Y24" i="37"/>
  <c r="AK24" i="37" s="1"/>
  <c r="W24" i="37"/>
  <c r="AI30" i="38"/>
  <c r="W33" i="40"/>
  <c r="W24" i="42"/>
  <c r="Y24" i="42" s="1"/>
  <c r="AK24" i="42" s="1"/>
  <c r="AS40" i="33"/>
  <c r="AO30" i="37"/>
  <c r="AY30" i="37" s="1"/>
  <c r="AM30" i="37"/>
  <c r="AS30" i="37" s="1"/>
  <c r="AM23" i="35"/>
  <c r="AO23" i="35"/>
  <c r="BA23" i="35" s="1"/>
  <c r="W32" i="36"/>
  <c r="AC32" i="36" s="1"/>
  <c r="Y32" i="36"/>
  <c r="AI32" i="36" s="1"/>
  <c r="I41" i="52"/>
  <c r="M41" i="52" s="1"/>
  <c r="K15" i="74"/>
  <c r="I26" i="50" s="1"/>
  <c r="M26" i="50" s="1"/>
  <c r="AW9" i="40"/>
  <c r="AW21" i="40"/>
  <c r="AW13" i="40"/>
  <c r="CC14" i="79"/>
  <c r="CE14" i="79" s="1"/>
  <c r="AW10" i="40"/>
  <c r="AW12" i="40"/>
  <c r="S36" i="38"/>
  <c r="Q36" i="38"/>
  <c r="M44" i="38"/>
  <c r="I36" i="74"/>
  <c r="I27" i="56" s="1"/>
  <c r="M27" i="56" s="1"/>
  <c r="W37" i="46"/>
  <c r="Y37" i="46" s="1"/>
  <c r="S12" i="30"/>
  <c r="AM27" i="46"/>
  <c r="AO27" i="46" s="1"/>
  <c r="AM27" i="30"/>
  <c r="AS27" i="30" s="1"/>
  <c r="W12" i="43"/>
  <c r="S16" i="35"/>
  <c r="Q16" i="35"/>
  <c r="Q16" i="45"/>
  <c r="AY83" i="52"/>
  <c r="AW83" i="52"/>
  <c r="BC83" i="52" s="1"/>
  <c r="AM34" i="39"/>
  <c r="Y20" i="52"/>
  <c r="AG23" i="38"/>
  <c r="AI23" i="38" s="1"/>
  <c r="AG22" i="38"/>
  <c r="AG26" i="38"/>
  <c r="AG34" i="38"/>
  <c r="AG24" i="38"/>
  <c r="AG8" i="38"/>
  <c r="AI8" i="38" s="1"/>
  <c r="I77" i="96"/>
  <c r="I24" i="24" s="1"/>
  <c r="M24" i="24" s="1"/>
  <c r="S24" i="24" s="1"/>
  <c r="AY27" i="44"/>
  <c r="AG21" i="46"/>
  <c r="AI21" i="46" s="1"/>
  <c r="AG13" i="46"/>
  <c r="AI13" i="46" s="1"/>
  <c r="AG12" i="46"/>
  <c r="AI12" i="46" s="1"/>
  <c r="AG10" i="46"/>
  <c r="AI10" i="46" s="1"/>
  <c r="AG9" i="46"/>
  <c r="AI9" i="46" s="1"/>
  <c r="Q17" i="40"/>
  <c r="S17" i="37"/>
  <c r="Q17" i="37"/>
  <c r="W23" i="39"/>
  <c r="Y23" i="39" s="1"/>
  <c r="AM31" i="44"/>
  <c r="AS31" i="44" s="1"/>
  <c r="Y32" i="40"/>
  <c r="AI32" i="40" s="1"/>
  <c r="W32" i="40"/>
  <c r="AC32" i="40" s="1"/>
  <c r="W27" i="34"/>
  <c r="AI40" i="36"/>
  <c r="AO37" i="35"/>
  <c r="BA37" i="35" s="1"/>
  <c r="AM37" i="35"/>
  <c r="Y33" i="32"/>
  <c r="AK33" i="32" s="1"/>
  <c r="W33" i="32"/>
  <c r="W23" i="32"/>
  <c r="Y23" i="32" s="1"/>
  <c r="AK23" i="32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M25" i="54" s="1"/>
  <c r="K20" i="77"/>
  <c r="M20" i="77" s="1"/>
  <c r="I51" i="54" s="1"/>
  <c r="M51" i="54" s="1"/>
  <c r="AM30" i="43"/>
  <c r="AS30" i="43" s="1"/>
  <c r="AY44" i="46"/>
  <c r="AG8" i="7" s="1"/>
  <c r="M36" i="37"/>
  <c r="I44" i="37"/>
  <c r="Y12" i="34"/>
  <c r="AK12" i="34" s="1"/>
  <c r="W12" i="34"/>
  <c r="Y24" i="34"/>
  <c r="AK24" i="34" s="1"/>
  <c r="W24" i="34"/>
  <c r="I50" i="52"/>
  <c r="M50" i="52" s="1"/>
  <c r="K24" i="74"/>
  <c r="I35" i="50" s="1"/>
  <c r="M35" i="50" s="1"/>
  <c r="I48" i="52"/>
  <c r="M48" i="52" s="1"/>
  <c r="K22" i="74"/>
  <c r="I33" i="50" s="1"/>
  <c r="M33" i="50" s="1"/>
  <c r="I46" i="52"/>
  <c r="M46" i="52" s="1"/>
  <c r="K20" i="74"/>
  <c r="I31" i="50" s="1"/>
  <c r="M31" i="50" s="1"/>
  <c r="AE40" i="34"/>
  <c r="Y40" i="34"/>
  <c r="AK40" i="34" s="1"/>
  <c r="AC40" i="34"/>
  <c r="AO40" i="35"/>
  <c r="BA40" i="35" s="1"/>
  <c r="AM40" i="35"/>
  <c r="AM33" i="42"/>
  <c r="AU13" i="46"/>
  <c r="AE13" i="46"/>
  <c r="BA13" i="46"/>
  <c r="AK13" i="46"/>
  <c r="Q13" i="46"/>
  <c r="S13" i="46" s="1"/>
  <c r="Q13" i="35"/>
  <c r="S13" i="35" s="1"/>
  <c r="AM26" i="39"/>
  <c r="AO26" i="39" s="1"/>
  <c r="W28" i="33"/>
  <c r="AC28" i="33" s="1"/>
  <c r="W42" i="40"/>
  <c r="AE8" i="37"/>
  <c r="Y8" i="37"/>
  <c r="AC8" i="37"/>
  <c r="Q56" i="54"/>
  <c r="W56" i="54" s="1"/>
  <c r="AM37" i="40"/>
  <c r="AI30" i="55"/>
  <c r="Q30" i="55"/>
  <c r="W30" i="55" s="1"/>
  <c r="AA30" i="55"/>
  <c r="AY31" i="35"/>
  <c r="I44" i="43"/>
  <c r="AI30" i="37"/>
  <c r="AU19" i="45"/>
  <c r="AE19" i="45"/>
  <c r="AK19" i="45"/>
  <c r="BA19" i="45"/>
  <c r="Q19" i="45"/>
  <c r="S19" i="45" s="1"/>
  <c r="BA19" i="38"/>
  <c r="AK19" i="38"/>
  <c r="Q19" i="38"/>
  <c r="AE19" i="38"/>
  <c r="AU19" i="38"/>
  <c r="W37" i="38"/>
  <c r="Y37" i="38" s="1"/>
  <c r="AS8" i="52"/>
  <c r="W8" i="52"/>
  <c r="Y43" i="42"/>
  <c r="AK43" i="42" s="1"/>
  <c r="AC43" i="42"/>
  <c r="AM28" i="30"/>
  <c r="AS28" i="30" s="1"/>
  <c r="Y23" i="38"/>
  <c r="AK23" i="38" s="1"/>
  <c r="W23" i="38"/>
  <c r="AM24" i="43"/>
  <c r="AO24" i="43" s="1"/>
  <c r="BA24" i="43" s="1"/>
  <c r="W31" i="35"/>
  <c r="AC31" i="35" s="1"/>
  <c r="S33" i="46"/>
  <c r="W25" i="32"/>
  <c r="Y25" i="32" s="1"/>
  <c r="AK25" i="32" s="1"/>
  <c r="Y41" i="39"/>
  <c r="AI41" i="39" s="1"/>
  <c r="AC41" i="39"/>
  <c r="W34" i="38"/>
  <c r="Y34" i="38" s="1"/>
  <c r="AK34" i="38" s="1"/>
  <c r="AW12" i="37"/>
  <c r="AW9" i="37"/>
  <c r="AW13" i="37"/>
  <c r="CC17" i="79"/>
  <c r="CE17" i="79" s="1"/>
  <c r="AW10" i="37"/>
  <c r="AW21" i="37"/>
  <c r="AO29" i="37"/>
  <c r="AY29" i="37" s="1"/>
  <c r="AM29" i="37"/>
  <c r="AS29" i="37" s="1"/>
  <c r="W34" i="35"/>
  <c r="Y34" i="35"/>
  <c r="AK34" i="35" s="1"/>
  <c r="AG10" i="36"/>
  <c r="AG12" i="36"/>
  <c r="AG21" i="36"/>
  <c r="AG9" i="36"/>
  <c r="AG13" i="36"/>
  <c r="Q18" i="41"/>
  <c r="Q18" i="39"/>
  <c r="AS43" i="37"/>
  <c r="BA39" i="40"/>
  <c r="AK39" i="40"/>
  <c r="S39" i="40"/>
  <c r="Q39" i="40"/>
  <c r="AE39" i="40"/>
  <c r="AU39" i="40"/>
  <c r="S32" i="44"/>
  <c r="G966" i="1"/>
  <c r="E25" i="2"/>
  <c r="G968" i="1" s="1"/>
  <c r="W30" i="42"/>
  <c r="AC30" i="42" s="1"/>
  <c r="Y30" i="42"/>
  <c r="AM28" i="38"/>
  <c r="AS28" i="38" s="1"/>
  <c r="S30" i="45"/>
  <c r="W28" i="37"/>
  <c r="AC28" i="37" s="1"/>
  <c r="Y28" i="37"/>
  <c r="AI28" i="37" s="1"/>
  <c r="AS43" i="34"/>
  <c r="AO42" i="33"/>
  <c r="BA42" i="33" s="1"/>
  <c r="AM42" i="33"/>
  <c r="I44" i="33"/>
  <c r="M36" i="33"/>
  <c r="W30" i="41"/>
  <c r="AC30" i="41" s="1"/>
  <c r="Y43" i="37"/>
  <c r="AK43" i="37" s="1"/>
  <c r="AC43" i="37"/>
  <c r="AE43" i="37"/>
  <c r="AS26" i="52"/>
  <c r="AC26" i="52"/>
  <c r="BW26" i="52"/>
  <c r="BG26" i="52"/>
  <c r="CG26" i="52"/>
  <c r="BQ26" i="52"/>
  <c r="AI26" i="52"/>
  <c r="CA26" i="52"/>
  <c r="AW26" i="52"/>
  <c r="BA26" i="52" s="1"/>
  <c r="BC26" i="52"/>
  <c r="AM26" i="52"/>
  <c r="BM26" i="52"/>
  <c r="Q26" i="52"/>
  <c r="Y26" i="52" s="1"/>
  <c r="Q15" i="44"/>
  <c r="S15" i="31"/>
  <c r="Q15" i="31"/>
  <c r="AM12" i="33"/>
  <c r="AU12" i="33" s="1"/>
  <c r="AY40" i="37"/>
  <c r="S24" i="32"/>
  <c r="AG26" i="42"/>
  <c r="AG24" i="42"/>
  <c r="AG34" i="42"/>
  <c r="AG8" i="42"/>
  <c r="AG23" i="42"/>
  <c r="AG22" i="42"/>
  <c r="W23" i="36"/>
  <c r="BA39" i="32"/>
  <c r="AK39" i="32"/>
  <c r="S39" i="32"/>
  <c r="Q39" i="32"/>
  <c r="AU39" i="32"/>
  <c r="AE39" i="32"/>
  <c r="AU8" i="34"/>
  <c r="AO8" i="34"/>
  <c r="CY13" i="84"/>
  <c r="CI13" i="79" s="1"/>
  <c r="CM13" i="79" s="1"/>
  <c r="CO13" i="79" s="1"/>
  <c r="W12" i="41" s="1"/>
  <c r="CG13" i="79"/>
  <c r="AS24" i="38"/>
  <c r="BC64" i="52"/>
  <c r="W28" i="39"/>
  <c r="AC28" i="39" s="1"/>
  <c r="W34" i="46"/>
  <c r="Y34" i="46"/>
  <c r="BC24" i="52"/>
  <c r="AM24" i="52"/>
  <c r="AS24" i="52" s="1"/>
  <c r="CG24" i="52"/>
  <c r="BQ24" i="52"/>
  <c r="BW24" i="52" s="1"/>
  <c r="AW24" i="52"/>
  <c r="BA24" i="52" s="1"/>
  <c r="Q24" i="52"/>
  <c r="Y24" i="52" s="1"/>
  <c r="CA24" i="52"/>
  <c r="AC24" i="52"/>
  <c r="AI24" i="52" s="1"/>
  <c r="BG24" i="52"/>
  <c r="BM24" i="52" s="1"/>
  <c r="Q14" i="37"/>
  <c r="W28" i="32"/>
  <c r="AC28" i="32" s="1"/>
  <c r="Y28" i="32"/>
  <c r="BG9" i="92"/>
  <c r="W29" i="30"/>
  <c r="AC29" i="30" s="1"/>
  <c r="AM12" i="38"/>
  <c r="W24" i="38"/>
  <c r="AI37" i="40"/>
  <c r="K47" i="54"/>
  <c r="K46" i="54"/>
  <c r="M46" i="54" s="1"/>
  <c r="K48" i="54"/>
  <c r="Y41" i="35"/>
  <c r="AK41" i="35" s="1"/>
  <c r="AE41" i="35"/>
  <c r="AC41" i="35"/>
  <c r="W25" i="43"/>
  <c r="Y25" i="43" s="1"/>
  <c r="M36" i="35"/>
  <c r="I44" i="35"/>
  <c r="W29" i="41"/>
  <c r="AC29" i="41" s="1"/>
  <c r="Y29" i="41"/>
  <c r="AY33" i="34"/>
  <c r="S29" i="36"/>
  <c r="Q11" i="41"/>
  <c r="S11" i="41" s="1"/>
  <c r="Q11" i="34"/>
  <c r="S11" i="34" s="1"/>
  <c r="AM31" i="39"/>
  <c r="AS31" i="39" s="1"/>
  <c r="AM24" i="39"/>
  <c r="Q38" i="34"/>
  <c r="S38" i="34" s="1"/>
  <c r="AC52" i="56"/>
  <c r="AI52" i="56" s="1"/>
  <c r="Y52" i="56"/>
  <c r="Q52" i="56"/>
  <c r="W52" i="56" s="1"/>
  <c r="AM52" i="56"/>
  <c r="AS52" i="56" s="1"/>
  <c r="M44" i="32"/>
  <c r="Q36" i="32"/>
  <c r="S36" i="32" s="1"/>
  <c r="AG45" i="30"/>
  <c r="AG41" i="30"/>
  <c r="AG32" i="30"/>
  <c r="AG16" i="30"/>
  <c r="AG31" i="30"/>
  <c r="AG29" i="30"/>
  <c r="AG40" i="30"/>
  <c r="AI40" i="30" s="1"/>
  <c r="AG15" i="30"/>
  <c r="E28" i="28"/>
  <c r="AG30" i="30"/>
  <c r="AG39" i="30"/>
  <c r="AG38" i="30"/>
  <c r="AG14" i="30"/>
  <c r="AG11" i="30"/>
  <c r="AG36" i="30"/>
  <c r="AG25" i="30"/>
  <c r="AG37" i="30"/>
  <c r="AI37" i="30" s="1"/>
  <c r="AG20" i="30"/>
  <c r="AG33" i="30"/>
  <c r="AG28" i="30"/>
  <c r="AG18" i="30"/>
  <c r="AG27" i="30"/>
  <c r="AG19" i="30"/>
  <c r="AG17" i="30"/>
  <c r="AG46" i="30"/>
  <c r="W29" i="46"/>
  <c r="Y29" i="46" s="1"/>
  <c r="BC56" i="52"/>
  <c r="W37" i="42"/>
  <c r="Y37" i="42" s="1"/>
  <c r="M9" i="55"/>
  <c r="I41" i="55"/>
  <c r="W30" i="32"/>
  <c r="AC30" i="32" s="1"/>
  <c r="W25" i="38"/>
  <c r="Y25" i="38" s="1"/>
  <c r="BA16" i="46"/>
  <c r="AK16" i="46"/>
  <c r="S16" i="46"/>
  <c r="AU16" i="46"/>
  <c r="Q16" i="46"/>
  <c r="AE16" i="46"/>
  <c r="Y41" i="38"/>
  <c r="AI41" i="38" s="1"/>
  <c r="AC41" i="38"/>
  <c r="AI27" i="35"/>
  <c r="W29" i="38"/>
  <c r="AC29" i="38" s="1"/>
  <c r="AM12" i="34"/>
  <c r="Q13" i="36"/>
  <c r="S13" i="36" s="1"/>
  <c r="W31" i="33"/>
  <c r="AC31" i="33" s="1"/>
  <c r="Y31" i="33"/>
  <c r="W28" i="41"/>
  <c r="AC28" i="41" s="1"/>
  <c r="BA19" i="35"/>
  <c r="AK19" i="35"/>
  <c r="S19" i="35"/>
  <c r="Q19" i="35"/>
  <c r="AU19" i="35"/>
  <c r="AE19" i="35"/>
  <c r="AI17" i="88"/>
  <c r="AI18" i="88"/>
  <c r="AI20" i="88"/>
  <c r="AI12" i="88"/>
  <c r="AI21" i="88"/>
  <c r="AI13" i="88"/>
  <c r="AI14" i="88"/>
  <c r="AI15" i="88"/>
  <c r="AI11" i="88"/>
  <c r="AI16" i="88"/>
  <c r="AI19" i="88"/>
  <c r="AI9" i="88"/>
  <c r="AI23" i="88"/>
  <c r="AI10" i="88"/>
  <c r="AI8" i="88"/>
  <c r="AI22" i="88"/>
  <c r="AM25" i="32"/>
  <c r="AO25" i="32" s="1"/>
  <c r="W26" i="45"/>
  <c r="M36" i="45"/>
  <c r="I44" i="45"/>
  <c r="AI40" i="33"/>
  <c r="W30" i="34"/>
  <c r="AC30" i="34" s="1"/>
  <c r="Y30" i="34"/>
  <c r="Y37" i="41"/>
  <c r="AK37" i="41" s="1"/>
  <c r="W37" i="41"/>
  <c r="AM43" i="45"/>
  <c r="AO43" i="45"/>
  <c r="AM24" i="38"/>
  <c r="AU24" i="38" s="1"/>
  <c r="Y43" i="44"/>
  <c r="AK43" i="44" s="1"/>
  <c r="AE43" i="44"/>
  <c r="AC43" i="44"/>
  <c r="Y43" i="40"/>
  <c r="AK43" i="40" s="1"/>
  <c r="AC43" i="40"/>
  <c r="AE43" i="40"/>
  <c r="AM30" i="39"/>
  <c r="AS30" i="39" s="1"/>
  <c r="AM29" i="46"/>
  <c r="AO29" i="46" s="1"/>
  <c r="S30" i="32"/>
  <c r="AU16" i="30"/>
  <c r="AE16" i="30"/>
  <c r="Q16" i="30"/>
  <c r="BA16" i="30"/>
  <c r="AK16" i="30"/>
  <c r="S16" i="30"/>
  <c r="K42" i="74"/>
  <c r="I41" i="54" s="1"/>
  <c r="M41" i="54" s="1"/>
  <c r="I42" i="74"/>
  <c r="I41" i="56" s="1"/>
  <c r="M41" i="56" s="1"/>
  <c r="W12" i="39"/>
  <c r="Y12" i="39" s="1"/>
  <c r="AK12" i="39" s="1"/>
  <c r="AI43" i="39"/>
  <c r="AI29" i="52"/>
  <c r="Q29" i="52"/>
  <c r="W29" i="52" s="1"/>
  <c r="AW29" i="52"/>
  <c r="BC29" i="52" s="1"/>
  <c r="CA29" i="52"/>
  <c r="CE29" i="52" s="1"/>
  <c r="BG29" i="52"/>
  <c r="BM29" i="52" s="1"/>
  <c r="AM29" i="52"/>
  <c r="AQ29" i="52" s="1"/>
  <c r="CG29" i="52"/>
  <c r="Y29" i="52"/>
  <c r="AS29" i="52"/>
  <c r="AC29" i="52"/>
  <c r="BQ29" i="52"/>
  <c r="BW29" i="52" s="1"/>
  <c r="AY12" i="31"/>
  <c r="W24" i="33"/>
  <c r="W32" i="46"/>
  <c r="Y32" i="46" s="1"/>
  <c r="S26" i="45"/>
  <c r="W31" i="34"/>
  <c r="AC31" i="34" s="1"/>
  <c r="S18" i="45"/>
  <c r="Q18" i="45"/>
  <c r="AW24" i="42"/>
  <c r="AW26" i="42"/>
  <c r="AW34" i="42"/>
  <c r="AW8" i="42"/>
  <c r="AS12" i="79"/>
  <c r="AU12" i="79" s="1"/>
  <c r="AM8" i="42" s="1"/>
  <c r="AW22" i="42"/>
  <c r="AW23" i="42"/>
  <c r="Q39" i="43"/>
  <c r="AU39" i="43"/>
  <c r="AE39" i="43"/>
  <c r="BA39" i="43"/>
  <c r="AK39" i="43"/>
  <c r="Y13" i="50"/>
  <c r="W12" i="45"/>
  <c r="S14" i="40"/>
  <c r="Q14" i="40"/>
  <c r="AI29" i="40"/>
  <c r="Y27" i="37"/>
  <c r="AK27" i="37" s="1"/>
  <c r="W27" i="37"/>
  <c r="AO43" i="34"/>
  <c r="BA43" i="34" s="1"/>
  <c r="AM12" i="35"/>
  <c r="AO12" i="35"/>
  <c r="BA12" i="35" s="1"/>
  <c r="Q11" i="45"/>
  <c r="S11" i="45" s="1"/>
  <c r="Y12" i="36"/>
  <c r="AK12" i="36" s="1"/>
  <c r="W12" i="36"/>
  <c r="AY23" i="31"/>
  <c r="S17" i="35"/>
  <c r="Q17" i="35"/>
  <c r="I44" i="52"/>
  <c r="M44" i="52" s="1"/>
  <c r="K18" i="74"/>
  <c r="I29" i="50" s="1"/>
  <c r="M29" i="50" s="1"/>
  <c r="S34" i="36"/>
  <c r="Y37" i="31"/>
  <c r="AK37" i="31" s="1"/>
  <c r="W37" i="31"/>
  <c r="Y32" i="38"/>
  <c r="AI32" i="38" s="1"/>
  <c r="W32" i="38"/>
  <c r="AC32" i="38" s="1"/>
  <c r="AI37" i="44"/>
  <c r="AS34" i="52"/>
  <c r="AC34" i="52"/>
  <c r="BW34" i="52"/>
  <c r="BG34" i="52"/>
  <c r="Y34" i="52"/>
  <c r="CG34" i="52"/>
  <c r="BQ34" i="52"/>
  <c r="BM34" i="52"/>
  <c r="AM34" i="52"/>
  <c r="BC34" i="52"/>
  <c r="CA34" i="52"/>
  <c r="AI34" i="52"/>
  <c r="AW34" i="52"/>
  <c r="BA34" i="52" s="1"/>
  <c r="Q34" i="52"/>
  <c r="W26" i="46"/>
  <c r="Y26" i="46"/>
  <c r="Y26" i="36"/>
  <c r="AK26" i="36" s="1"/>
  <c r="W26" i="36"/>
  <c r="AO43" i="44"/>
  <c r="BA43" i="44" s="1"/>
  <c r="M36" i="40"/>
  <c r="I44" i="40"/>
  <c r="AS29" i="56"/>
  <c r="Y29" i="56"/>
  <c r="AM29" i="56"/>
  <c r="Q29" i="56"/>
  <c r="W29" i="56" s="1"/>
  <c r="AC29" i="56"/>
  <c r="AI29" i="56" s="1"/>
  <c r="S34" i="34"/>
  <c r="AC42" i="39"/>
  <c r="AE42" i="39"/>
  <c r="S30" i="44"/>
  <c r="I43" i="74"/>
  <c r="I43" i="56" s="1"/>
  <c r="M43" i="56" s="1"/>
  <c r="M36" i="41"/>
  <c r="I44" i="41"/>
  <c r="BC54" i="52"/>
  <c r="Q16" i="41"/>
  <c r="AM40" i="46"/>
  <c r="AO40" i="46" s="1"/>
  <c r="S26" i="42"/>
  <c r="Q9" i="40"/>
  <c r="S9" i="40"/>
  <c r="BA39" i="31"/>
  <c r="AK39" i="31"/>
  <c r="S39" i="31"/>
  <c r="Q39" i="31"/>
  <c r="AU39" i="31"/>
  <c r="AE39" i="31"/>
  <c r="W37" i="34"/>
  <c r="Q17" i="32"/>
  <c r="S17" i="33"/>
  <c r="Q17" i="33"/>
  <c r="S23" i="39"/>
  <c r="W26" i="38"/>
  <c r="Y26" i="38" s="1"/>
  <c r="AK26" i="38" s="1"/>
  <c r="AE22" i="79"/>
  <c r="AQ22" i="84"/>
  <c r="AG22" i="79" s="1"/>
  <c r="AK22" i="79" s="1"/>
  <c r="AM22" i="79" s="1"/>
  <c r="Y22" i="56"/>
  <c r="Q9" i="42"/>
  <c r="S9" i="42" s="1"/>
  <c r="Q38" i="44"/>
  <c r="S23" i="32"/>
  <c r="AG13" i="37"/>
  <c r="AG21" i="37"/>
  <c r="AG12" i="37"/>
  <c r="AG9" i="37"/>
  <c r="AG10" i="37"/>
  <c r="BY9" i="79"/>
  <c r="AI12" i="33"/>
  <c r="W34" i="45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Q20" i="77"/>
  <c r="AS20" i="77" s="1"/>
  <c r="I29" i="15" s="1"/>
  <c r="M29" i="15" s="1"/>
  <c r="S29" i="15" s="1"/>
  <c r="AC42" i="42"/>
  <c r="AE42" i="42"/>
  <c r="W33" i="31"/>
  <c r="Y33" i="31"/>
  <c r="AK33" i="31" s="1"/>
  <c r="BG12" i="51"/>
  <c r="AQ12" i="51"/>
  <c r="AU12" i="51" s="1"/>
  <c r="AA12" i="51"/>
  <c r="BO12" i="51"/>
  <c r="AY12" i="51"/>
  <c r="AI12" i="51"/>
  <c r="Q12" i="51"/>
  <c r="S24" i="34"/>
  <c r="I11" i="52"/>
  <c r="K60" i="74"/>
  <c r="I10" i="50" s="1"/>
  <c r="K30" i="73"/>
  <c r="I83" i="23" s="1"/>
  <c r="M83" i="23" s="1"/>
  <c r="S83" i="23" s="1"/>
  <c r="S13" i="31"/>
  <c r="Q13" i="31"/>
  <c r="BQ22" i="52"/>
  <c r="BW22" i="52" s="1"/>
  <c r="BM22" i="52"/>
  <c r="AW22" i="52"/>
  <c r="BA22" i="52" s="1"/>
  <c r="AC22" i="52"/>
  <c r="BG22" i="52"/>
  <c r="AI22" i="52"/>
  <c r="CA22" i="52"/>
  <c r="CG22" i="52" s="1"/>
  <c r="AM22" i="52"/>
  <c r="AS22" i="52" s="1"/>
  <c r="Y22" i="52"/>
  <c r="BC22" i="52"/>
  <c r="Q22" i="52"/>
  <c r="S33" i="39"/>
  <c r="S28" i="33"/>
  <c r="Y41" i="33"/>
  <c r="AI41" i="33" s="1"/>
  <c r="AC41" i="33"/>
  <c r="S42" i="40"/>
  <c r="AG23" i="37"/>
  <c r="AG34" i="37"/>
  <c r="AG8" i="37"/>
  <c r="AG22" i="37"/>
  <c r="AG26" i="37"/>
  <c r="AI26" i="37" s="1"/>
  <c r="AG24" i="37"/>
  <c r="AI28" i="56"/>
  <c r="AS28" i="56"/>
  <c r="AC28" i="56"/>
  <c r="Q28" i="56"/>
  <c r="W28" i="56" s="1"/>
  <c r="AM28" i="56"/>
  <c r="AI41" i="34"/>
  <c r="AI30" i="34"/>
  <c r="K56" i="96"/>
  <c r="I30" i="53" s="1"/>
  <c r="M30" i="53" s="1"/>
  <c r="Q30" i="53" s="1"/>
  <c r="W30" i="53" s="1"/>
  <c r="AE40" i="40"/>
  <c r="AC40" i="40"/>
  <c r="Y40" i="40"/>
  <c r="AK40" i="40" s="1"/>
  <c r="AS43" i="38"/>
  <c r="Y43" i="34"/>
  <c r="AK43" i="34" s="1"/>
  <c r="AC43" i="34"/>
  <c r="AE43" i="34"/>
  <c r="S32" i="38"/>
  <c r="AI42" i="44"/>
  <c r="AO32" i="42"/>
  <c r="AY32" i="42" s="1"/>
  <c r="AM32" i="42"/>
  <c r="AS32" i="42" s="1"/>
  <c r="BA19" i="30"/>
  <c r="AK19" i="30"/>
  <c r="Q19" i="30"/>
  <c r="S19" i="30" s="1"/>
  <c r="AU19" i="30"/>
  <c r="AE19" i="30"/>
  <c r="BA19" i="34"/>
  <c r="AK19" i="34"/>
  <c r="AE19" i="34"/>
  <c r="AU19" i="34"/>
  <c r="Q19" i="34"/>
  <c r="S19" i="34" s="1"/>
  <c r="S24" i="33"/>
  <c r="AC63" i="56"/>
  <c r="AM63" i="56"/>
  <c r="AS63" i="56" s="1"/>
  <c r="Q63" i="56"/>
  <c r="W63" i="56" s="1"/>
  <c r="AI63" i="56"/>
  <c r="Y63" i="56"/>
  <c r="AM37" i="38"/>
  <c r="BM8" i="52"/>
  <c r="Y41" i="42"/>
  <c r="AK41" i="42" s="1"/>
  <c r="AE41" i="42"/>
  <c r="AC41" i="42"/>
  <c r="AE8" i="44"/>
  <c r="Y8" i="44"/>
  <c r="AC8" i="44"/>
  <c r="AM28" i="43"/>
  <c r="AS28" i="43" s="1"/>
  <c r="AO28" i="43"/>
  <c r="BA38" i="38"/>
  <c r="AK38" i="38"/>
  <c r="AE38" i="38"/>
  <c r="Q38" i="38"/>
  <c r="S38" i="38" s="1"/>
  <c r="AU38" i="38"/>
  <c r="AW13" i="79"/>
  <c r="BK13" i="84"/>
  <c r="AY13" i="79" s="1"/>
  <c r="BC13" i="79" s="1"/>
  <c r="BE13" i="79" s="1"/>
  <c r="W8" i="41" s="1"/>
  <c r="S23" i="38"/>
  <c r="W33" i="37"/>
  <c r="Y33" i="37"/>
  <c r="AK33" i="37" s="1"/>
  <c r="AY40" i="45"/>
  <c r="AG22" i="43"/>
  <c r="AG23" i="43"/>
  <c r="AI23" i="43" s="1"/>
  <c r="AG26" i="43"/>
  <c r="AG24" i="43"/>
  <c r="AG8" i="43"/>
  <c r="AG34" i="43"/>
  <c r="S32" i="46"/>
  <c r="Y43" i="39"/>
  <c r="AK43" i="39" s="1"/>
  <c r="AC43" i="39"/>
  <c r="AK8" i="39"/>
  <c r="S26" i="30"/>
  <c r="W33" i="30"/>
  <c r="AC33" i="30" s="1"/>
  <c r="S34" i="38"/>
  <c r="AO42" i="46"/>
  <c r="AM42" i="46"/>
  <c r="AM9" i="48"/>
  <c r="AM28" i="48" s="1"/>
  <c r="E21" i="8" s="1"/>
  <c r="E22" i="8" s="1"/>
  <c r="AI28" i="48"/>
  <c r="E21" i="10" s="1"/>
  <c r="W29" i="43"/>
  <c r="AC29" i="43" s="1"/>
  <c r="BM23" i="82"/>
  <c r="BU23" i="82"/>
  <c r="BW23" i="82" s="1"/>
  <c r="S34" i="35"/>
  <c r="W33" i="36"/>
  <c r="Y33" i="36" s="1"/>
  <c r="W30" i="36"/>
  <c r="AC30" i="36" s="1"/>
  <c r="K31" i="73"/>
  <c r="I86" i="23" s="1"/>
  <c r="M86" i="23" s="1"/>
  <c r="S86" i="23" s="1"/>
  <c r="Q18" i="33"/>
  <c r="S18" i="33" s="1"/>
  <c r="Q18" i="35"/>
  <c r="Q9" i="41"/>
  <c r="BO23" i="79"/>
  <c r="CE23" i="84"/>
  <c r="BQ23" i="79" s="1"/>
  <c r="BU23" i="79" s="1"/>
  <c r="BW23" i="79" s="1"/>
  <c r="AG10" i="42"/>
  <c r="AG9" i="42"/>
  <c r="AG21" i="42"/>
  <c r="AG12" i="42"/>
  <c r="AG13" i="42"/>
  <c r="W23" i="31"/>
  <c r="Y23" i="31" s="1"/>
  <c r="AK23" i="31" s="1"/>
  <c r="K27" i="73"/>
  <c r="I74" i="23" s="1"/>
  <c r="M74" i="23" s="1"/>
  <c r="S74" i="23" s="1"/>
  <c r="Y58" i="56"/>
  <c r="AM58" i="56"/>
  <c r="AS58" i="56" s="1"/>
  <c r="Q58" i="56"/>
  <c r="W58" i="56" s="1"/>
  <c r="AI58" i="56"/>
  <c r="AC58" i="56"/>
  <c r="W31" i="38"/>
  <c r="AC31" i="38" s="1"/>
  <c r="Y31" i="38"/>
  <c r="AM43" i="41"/>
  <c r="W23" i="33"/>
  <c r="Y23" i="33"/>
  <c r="AK23" i="33" s="1"/>
  <c r="Q38" i="40"/>
  <c r="S38" i="40" s="1"/>
  <c r="S30" i="42"/>
  <c r="S24" i="46"/>
  <c r="S30" i="30"/>
  <c r="AM26" i="35"/>
  <c r="AO26" i="35" s="1"/>
  <c r="M36" i="44"/>
  <c r="I44" i="44"/>
  <c r="S30" i="41"/>
  <c r="Y41" i="37"/>
  <c r="AC41" i="37"/>
  <c r="K22" i="73"/>
  <c r="I56" i="23" s="1"/>
  <c r="M56" i="23" s="1"/>
  <c r="S56" i="23" s="1"/>
  <c r="Q15" i="39"/>
  <c r="S15" i="39" s="1"/>
  <c r="S15" i="40"/>
  <c r="Q15" i="40"/>
  <c r="S9" i="34"/>
  <c r="Q9" i="34"/>
  <c r="Y12" i="33"/>
  <c r="AK12" i="33" s="1"/>
  <c r="W12" i="33"/>
  <c r="BA39" i="39"/>
  <c r="AK39" i="39"/>
  <c r="AE39" i="39"/>
  <c r="Q39" i="39"/>
  <c r="S39" i="39" s="1"/>
  <c r="AU39" i="39"/>
  <c r="AM59" i="56"/>
  <c r="AS59" i="56" s="1"/>
  <c r="Q59" i="56"/>
  <c r="W59" i="56" s="1"/>
  <c r="AC59" i="56"/>
  <c r="Y59" i="56"/>
  <c r="AI59" i="56"/>
  <c r="W30" i="46"/>
  <c r="Y30" i="46"/>
  <c r="S34" i="32"/>
  <c r="AM40" i="30"/>
  <c r="AC42" i="34"/>
  <c r="AE42" i="34"/>
  <c r="AM32" i="35"/>
  <c r="AS32" i="35" s="1"/>
  <c r="AO32" i="35"/>
  <c r="AY32" i="35" s="1"/>
  <c r="S23" i="36"/>
  <c r="Q38" i="32"/>
  <c r="S38" i="32"/>
  <c r="AS19" i="89"/>
  <c r="AS11" i="89"/>
  <c r="AS20" i="89"/>
  <c r="AS12" i="89"/>
  <c r="AS22" i="89"/>
  <c r="AS14" i="89"/>
  <c r="AS23" i="89"/>
  <c r="AS16" i="89"/>
  <c r="AS8" i="89"/>
  <c r="AS17" i="89"/>
  <c r="AS15" i="89"/>
  <c r="AS18" i="89"/>
  <c r="AS9" i="89"/>
  <c r="AS13" i="89"/>
  <c r="AS10" i="89"/>
  <c r="AS21" i="89"/>
  <c r="M36" i="42"/>
  <c r="I44" i="42"/>
  <c r="AM28" i="39"/>
  <c r="AS28" i="39" s="1"/>
  <c r="AU8" i="44"/>
  <c r="AO8" i="44"/>
  <c r="Q14" i="46"/>
  <c r="AK14" i="46"/>
  <c r="BA14" i="46"/>
  <c r="AE14" i="46"/>
  <c r="AU14" i="46"/>
  <c r="Q14" i="33"/>
  <c r="S14" i="33"/>
  <c r="AI42" i="43"/>
  <c r="W33" i="44"/>
  <c r="AI30" i="42"/>
  <c r="AI43" i="42"/>
  <c r="AE40" i="30"/>
  <c r="AC40" i="30"/>
  <c r="S33" i="40"/>
  <c r="W30" i="40"/>
  <c r="AC30" i="40" s="1"/>
  <c r="Y41" i="31"/>
  <c r="AK41" i="31" s="1"/>
  <c r="AE41" i="31"/>
  <c r="AC41" i="31"/>
  <c r="Y25" i="31"/>
  <c r="AK25" i="31" s="1"/>
  <c r="W25" i="31"/>
  <c r="S25" i="43"/>
  <c r="W12" i="35"/>
  <c r="BG10" i="51"/>
  <c r="AQ10" i="51"/>
  <c r="AA10" i="51"/>
  <c r="BO10" i="51"/>
  <c r="BS10" i="51" s="1"/>
  <c r="AY10" i="51"/>
  <c r="AI10" i="51"/>
  <c r="AM10" i="51" s="1"/>
  <c r="Q10" i="51"/>
  <c r="W10" i="51" s="1"/>
  <c r="S29" i="41"/>
  <c r="AY43" i="34"/>
  <c r="AW34" i="36"/>
  <c r="AW26" i="36"/>
  <c r="AW24" i="36"/>
  <c r="AW8" i="36"/>
  <c r="AW23" i="36"/>
  <c r="AS18" i="79"/>
  <c r="AU18" i="79" s="1"/>
  <c r="AM8" i="36" s="1"/>
  <c r="AW22" i="36"/>
  <c r="W24" i="36"/>
  <c r="Y24" i="36"/>
  <c r="AK24" i="36" s="1"/>
  <c r="W12" i="42"/>
  <c r="Y12" i="42"/>
  <c r="AK12" i="42" s="1"/>
  <c r="Q11" i="33"/>
  <c r="Q11" i="31"/>
  <c r="S11" i="31"/>
  <c r="W31" i="39"/>
  <c r="AC31" i="39" s="1"/>
  <c r="AU39" i="34"/>
  <c r="AE39" i="34"/>
  <c r="AK39" i="34"/>
  <c r="Q39" i="34"/>
  <c r="BA39" i="34"/>
  <c r="K48" i="74"/>
  <c r="I52" i="54" s="1"/>
  <c r="M52" i="54" s="1"/>
  <c r="S9" i="20"/>
  <c r="S15" i="20" s="1"/>
  <c r="E41" i="8" s="1"/>
  <c r="M15" i="20"/>
  <c r="E35" i="10" s="1"/>
  <c r="Y28" i="45"/>
  <c r="AI28" i="45" s="1"/>
  <c r="W28" i="45"/>
  <c r="AC28" i="45" s="1"/>
  <c r="W34" i="37"/>
  <c r="W29" i="31"/>
  <c r="AC29" i="31" s="1"/>
  <c r="Y29" i="31"/>
  <c r="AM40" i="44"/>
  <c r="S37" i="42"/>
  <c r="AI38" i="55"/>
  <c r="Q38" i="55"/>
  <c r="W38" i="55" s="1"/>
  <c r="AA38" i="55"/>
  <c r="AI37" i="55"/>
  <c r="AA37" i="55"/>
  <c r="Q37" i="55"/>
  <c r="W37" i="55" s="1"/>
  <c r="S9" i="35"/>
  <c r="Q9" i="35"/>
  <c r="Q9" i="36"/>
  <c r="S9" i="36"/>
  <c r="AI25" i="55"/>
  <c r="AA25" i="55"/>
  <c r="Q25" i="55"/>
  <c r="W25" i="55" s="1"/>
  <c r="AM31" i="45"/>
  <c r="AS31" i="45" s="1"/>
  <c r="AY81" i="52"/>
  <c r="AW81" i="52"/>
  <c r="BC81" i="52" s="1"/>
  <c r="Q17" i="31"/>
  <c r="S17" i="31" s="1"/>
  <c r="W9" i="77"/>
  <c r="Y9" i="77" s="1"/>
  <c r="E9" i="75" s="1"/>
  <c r="W20" i="77"/>
  <c r="Y20" i="77" s="1"/>
  <c r="E21" i="75" s="1"/>
  <c r="W18" i="77"/>
  <c r="Y18" i="77" s="1"/>
  <c r="E19" i="75" s="1"/>
  <c r="W19" i="77"/>
  <c r="Y19" i="77" s="1"/>
  <c r="E20" i="75" s="1"/>
  <c r="Y32" i="31"/>
  <c r="AI32" i="31" s="1"/>
  <c r="W32" i="31"/>
  <c r="AC32" i="31" s="1"/>
  <c r="AM29" i="42"/>
  <c r="AS29" i="42" s="1"/>
  <c r="Q38" i="35"/>
  <c r="S38" i="35" s="1"/>
  <c r="BK22" i="84"/>
  <c r="AY22" i="79" s="1"/>
  <c r="BC22" i="79" s="1"/>
  <c r="BE22" i="79" s="1"/>
  <c r="W8" i="32" s="1"/>
  <c r="AW22" i="79"/>
  <c r="AI40" i="44"/>
  <c r="AS61" i="56"/>
  <c r="Y61" i="56"/>
  <c r="AI61" i="56"/>
  <c r="AC61" i="56"/>
  <c r="Q61" i="56"/>
  <c r="W61" i="56" s="1"/>
  <c r="AM61" i="56"/>
  <c r="AM26" i="36"/>
  <c r="AU26" i="36" s="1"/>
  <c r="AM30" i="33"/>
  <c r="AS30" i="33" s="1"/>
  <c r="AM30" i="38"/>
  <c r="AS30" i="38" s="1"/>
  <c r="W28" i="42"/>
  <c r="AC28" i="42" s="1"/>
  <c r="S9" i="21"/>
  <c r="AM29" i="33"/>
  <c r="AS29" i="33" s="1"/>
  <c r="AO29" i="33"/>
  <c r="AY29" i="33" s="1"/>
  <c r="Q14" i="31"/>
  <c r="S14" i="31"/>
  <c r="Q87" i="52"/>
  <c r="W87" i="52" s="1"/>
  <c r="AW87" i="52"/>
  <c r="BC87" i="52" s="1"/>
  <c r="CA87" i="52"/>
  <c r="CE87" i="52" s="1"/>
  <c r="BG87" i="52"/>
  <c r="BM87" i="52" s="1"/>
  <c r="AC87" i="52"/>
  <c r="AI87" i="52" s="1"/>
  <c r="BQ87" i="52"/>
  <c r="BW87" i="52" s="1"/>
  <c r="AM87" i="52"/>
  <c r="AQ87" i="52" s="1"/>
  <c r="AM41" i="34"/>
  <c r="AM40" i="34"/>
  <c r="Q11" i="40"/>
  <c r="S11" i="40" s="1"/>
  <c r="W25" i="44"/>
  <c r="AI34" i="55"/>
  <c r="AA34" i="55"/>
  <c r="Q34" i="55"/>
  <c r="W34" i="55" s="1"/>
  <c r="Y23" i="54"/>
  <c r="Q23" i="54"/>
  <c r="W23" i="54" s="1"/>
  <c r="AE42" i="45"/>
  <c r="AC42" i="45"/>
  <c r="AM24" i="44"/>
  <c r="AO24" i="44"/>
  <c r="BA24" i="44" s="1"/>
  <c r="Q16" i="42"/>
  <c r="AG13" i="39"/>
  <c r="AG21" i="39"/>
  <c r="AG12" i="39"/>
  <c r="AG9" i="39"/>
  <c r="AG10" i="39"/>
  <c r="S37" i="39"/>
  <c r="Q17" i="42"/>
  <c r="S17" i="42" s="1"/>
  <c r="S29" i="38"/>
  <c r="BC9" i="77"/>
  <c r="BE9" i="77" s="1"/>
  <c r="I13" i="11" s="1"/>
  <c r="BC18" i="77"/>
  <c r="BE18" i="77" s="1"/>
  <c r="I59" i="11" s="1"/>
  <c r="BC20" i="77"/>
  <c r="BE20" i="77" s="1"/>
  <c r="I72" i="11" s="1"/>
  <c r="M72" i="11" s="1"/>
  <c r="BC19" i="77"/>
  <c r="BE19" i="77" s="1"/>
  <c r="I27" i="11" s="1"/>
  <c r="M27" i="11" s="1"/>
  <c r="I18" i="52"/>
  <c r="M18" i="52" s="1"/>
  <c r="K11" i="74"/>
  <c r="I14" i="50" s="1"/>
  <c r="M14" i="50" s="1"/>
  <c r="BA39" i="35"/>
  <c r="Q39" i="35"/>
  <c r="S39" i="35" s="1"/>
  <c r="AU39" i="35"/>
  <c r="AK39" i="35"/>
  <c r="AE39" i="35"/>
  <c r="AI43" i="34"/>
  <c r="AG9" i="40"/>
  <c r="AG21" i="40"/>
  <c r="AG12" i="40"/>
  <c r="AI12" i="40" s="1"/>
  <c r="AG10" i="40"/>
  <c r="AG13" i="40"/>
  <c r="W23" i="45"/>
  <c r="Y32" i="33"/>
  <c r="AI32" i="33" s="1"/>
  <c r="W32" i="33"/>
  <c r="AC32" i="33" s="1"/>
  <c r="Y23" i="44"/>
  <c r="AK23" i="44" s="1"/>
  <c r="W23" i="44"/>
  <c r="W27" i="31"/>
  <c r="Y27" i="31" s="1"/>
  <c r="W12" i="31"/>
  <c r="Y12" i="31" s="1"/>
  <c r="AK12" i="31" s="1"/>
  <c r="AO32" i="43"/>
  <c r="AY32" i="43" s="1"/>
  <c r="AM32" i="43"/>
  <c r="AS32" i="43" s="1"/>
  <c r="Q29" i="54"/>
  <c r="W29" i="54" s="1"/>
  <c r="AI31" i="33"/>
  <c r="W12" i="46"/>
  <c r="Y12" i="46" s="1"/>
  <c r="Q15" i="41"/>
  <c r="AE8" i="45"/>
  <c r="AC8" i="45"/>
  <c r="Y8" i="45"/>
  <c r="AO42" i="39"/>
  <c r="BA42" i="39" s="1"/>
  <c r="Q11" i="35"/>
  <c r="S11" i="35" s="1"/>
  <c r="AY31" i="30"/>
  <c r="Y53" i="56"/>
  <c r="AI53" i="56"/>
  <c r="Q53" i="56"/>
  <c r="W53" i="56" s="1"/>
  <c r="AM53" i="56"/>
  <c r="AS53" i="56" s="1"/>
  <c r="AC53" i="56"/>
  <c r="W23" i="92"/>
  <c r="AI33" i="45"/>
  <c r="AO24" i="40"/>
  <c r="AM24" i="40"/>
  <c r="AU24" i="40" s="1"/>
  <c r="BG9" i="89"/>
  <c r="AG23" i="89"/>
  <c r="BG23" i="89" s="1"/>
  <c r="BA39" i="30"/>
  <c r="AK39" i="30"/>
  <c r="Q39" i="30"/>
  <c r="AU39" i="30"/>
  <c r="AE39" i="30"/>
  <c r="AK80" i="52"/>
  <c r="AK81" i="52"/>
  <c r="AK82" i="52"/>
  <c r="AK84" i="52"/>
  <c r="AK85" i="52"/>
  <c r="AK83" i="52"/>
  <c r="AO43" i="38"/>
  <c r="S17" i="34"/>
  <c r="Q17" i="34"/>
  <c r="AM32" i="40"/>
  <c r="AS32" i="40" s="1"/>
  <c r="AW23" i="82"/>
  <c r="AY23" i="82" s="1"/>
  <c r="AO23" i="82"/>
  <c r="I42" i="52"/>
  <c r="M42" i="52" s="1"/>
  <c r="K16" i="74"/>
  <c r="I27" i="50" s="1"/>
  <c r="M27" i="50" s="1"/>
  <c r="Q13" i="33"/>
  <c r="S13" i="33" s="1"/>
  <c r="S26" i="33"/>
  <c r="W37" i="30"/>
  <c r="AC37" i="30" s="1"/>
  <c r="Y37" i="30"/>
  <c r="Q19" i="36"/>
  <c r="S19" i="36" s="1"/>
  <c r="BA19" i="36"/>
  <c r="AU19" i="36"/>
  <c r="AK19" i="36"/>
  <c r="AE19" i="36"/>
  <c r="AI39" i="55"/>
  <c r="AA39" i="55"/>
  <c r="Q39" i="55"/>
  <c r="W39" i="55" s="1"/>
  <c r="AO37" i="44"/>
  <c r="BA37" i="44" s="1"/>
  <c r="AM37" i="44"/>
  <c r="W43" i="41"/>
  <c r="W41" i="41"/>
  <c r="AO43" i="35"/>
  <c r="BA43" i="35" s="1"/>
  <c r="W24" i="31"/>
  <c r="AG13" i="31"/>
  <c r="AG9" i="35"/>
  <c r="AG9" i="31"/>
  <c r="AG12" i="31"/>
  <c r="AG12" i="35"/>
  <c r="AG21" i="31"/>
  <c r="AG13" i="35"/>
  <c r="AG10" i="31"/>
  <c r="AG21" i="35"/>
  <c r="AG10" i="35"/>
  <c r="AG26" i="46"/>
  <c r="AI26" i="46" s="1"/>
  <c r="AG34" i="46"/>
  <c r="AI34" i="46" s="1"/>
  <c r="AG23" i="46"/>
  <c r="AI23" i="46" s="1"/>
  <c r="AG8" i="46"/>
  <c r="AI8" i="46" s="1"/>
  <c r="AG22" i="46"/>
  <c r="AI22" i="46" s="1"/>
  <c r="AG24" i="46"/>
  <c r="AI24" i="46" s="1"/>
  <c r="S28" i="31"/>
  <c r="M36" i="36"/>
  <c r="I44" i="36"/>
  <c r="W25" i="34"/>
  <c r="Y25" i="34"/>
  <c r="AK25" i="34" s="1"/>
  <c r="W25" i="41"/>
  <c r="Y24" i="45"/>
  <c r="AK24" i="45" s="1"/>
  <c r="W24" i="45"/>
  <c r="I81" i="98"/>
  <c r="I82" i="98"/>
  <c r="S12" i="41"/>
  <c r="AM31" i="52"/>
  <c r="AQ31" i="52" s="1"/>
  <c r="BQ31" i="52"/>
  <c r="AI31" i="52"/>
  <c r="Q31" i="52"/>
  <c r="W31" i="52" s="1"/>
  <c r="CA31" i="52"/>
  <c r="CE31" i="52" s="1"/>
  <c r="AC31" i="52"/>
  <c r="BG31" i="52"/>
  <c r="BM31" i="52" s="1"/>
  <c r="AW31" i="52"/>
  <c r="BC31" i="52" s="1"/>
  <c r="BW31" i="52"/>
  <c r="Y27" i="42"/>
  <c r="AK27" i="42" s="1"/>
  <c r="W27" i="42"/>
  <c r="Q16" i="40"/>
  <c r="AY80" i="52"/>
  <c r="BA80" i="52" s="1"/>
  <c r="AW80" i="52"/>
  <c r="BC80" i="52" s="1"/>
  <c r="S34" i="33"/>
  <c r="W37" i="32"/>
  <c r="Y37" i="32"/>
  <c r="AK37" i="32" s="1"/>
  <c r="Y37" i="43"/>
  <c r="AK37" i="43" s="1"/>
  <c r="W37" i="43"/>
  <c r="AI42" i="31"/>
  <c r="AU41" i="44"/>
  <c r="AO41" i="44"/>
  <c r="BA41" i="44" s="1"/>
  <c r="W29" i="44"/>
  <c r="AC29" i="44" s="1"/>
  <c r="Y29" i="44"/>
  <c r="AI29" i="44" s="1"/>
  <c r="AW9" i="43"/>
  <c r="CC11" i="79"/>
  <c r="CE11" i="79" s="1"/>
  <c r="AW10" i="43"/>
  <c r="AW12" i="43"/>
  <c r="AW21" i="43"/>
  <c r="AW13" i="43"/>
  <c r="AY42" i="39"/>
  <c r="G23" i="87"/>
  <c r="I23" i="87" s="1"/>
  <c r="AY25" i="3" s="1"/>
  <c r="G945" i="1" s="1"/>
  <c r="AM42" i="42"/>
  <c r="AS22" i="88"/>
  <c r="AS14" i="88"/>
  <c r="AS15" i="88"/>
  <c r="AS17" i="88"/>
  <c r="AS18" i="88"/>
  <c r="AS10" i="88"/>
  <c r="AS9" i="88"/>
  <c r="AS23" i="88"/>
  <c r="AS19" i="88"/>
  <c r="AS11" i="88"/>
  <c r="AS21" i="88"/>
  <c r="AS16" i="88"/>
  <c r="AS12" i="88"/>
  <c r="AS8" i="88"/>
  <c r="AS20" i="88"/>
  <c r="AS13" i="88"/>
  <c r="S12" i="43"/>
  <c r="W23" i="35"/>
  <c r="Y23" i="35"/>
  <c r="AK23" i="35" s="1"/>
  <c r="Y32" i="34"/>
  <c r="AI32" i="34" s="1"/>
  <c r="W32" i="34"/>
  <c r="AC32" i="34" s="1"/>
  <c r="S25" i="41"/>
  <c r="K68" i="74"/>
  <c r="I21" i="50" s="1"/>
  <c r="M21" i="50" s="1"/>
  <c r="K33" i="73"/>
  <c r="I65" i="23" s="1"/>
  <c r="M65" i="23" s="1"/>
  <c r="S65" i="23" s="1"/>
  <c r="S27" i="42"/>
  <c r="S16" i="32"/>
  <c r="Q16" i="32"/>
  <c r="Q16" i="37"/>
  <c r="S16" i="37"/>
  <c r="AY82" i="52"/>
  <c r="AW82" i="52"/>
  <c r="BC82" i="52" s="1"/>
  <c r="Y43" i="43"/>
  <c r="AK43" i="43" s="1"/>
  <c r="AC43" i="43"/>
  <c r="K75" i="96"/>
  <c r="I18" i="22" s="1"/>
  <c r="M18" i="22" s="1"/>
  <c r="S18" i="22" s="1"/>
  <c r="S37" i="32"/>
  <c r="S37" i="43"/>
  <c r="Q15" i="48"/>
  <c r="Q29" i="48" s="1"/>
  <c r="E17" i="10" s="1"/>
  <c r="AI15" i="48"/>
  <c r="AI29" i="48" s="1"/>
  <c r="E19" i="10" s="1"/>
  <c r="AA15" i="48"/>
  <c r="M29" i="48"/>
  <c r="Y43" i="38"/>
  <c r="AK43" i="38" s="1"/>
  <c r="AE43" i="38"/>
  <c r="AC43" i="38"/>
  <c r="W26" i="40"/>
  <c r="Y26" i="40"/>
  <c r="AK26" i="40" s="1"/>
  <c r="AI28" i="35"/>
  <c r="Q38" i="31"/>
  <c r="S37" i="45"/>
  <c r="S37" i="34"/>
  <c r="AY8" i="35"/>
  <c r="AU17" i="46"/>
  <c r="AE17" i="46"/>
  <c r="Q17" i="46"/>
  <c r="BA17" i="46"/>
  <c r="AK17" i="46"/>
  <c r="Q17" i="30"/>
  <c r="AU17" i="30"/>
  <c r="AE17" i="30"/>
  <c r="BA17" i="30"/>
  <c r="AK17" i="30"/>
  <c r="AY28" i="43"/>
  <c r="AM41" i="43"/>
  <c r="AM40" i="43"/>
  <c r="AS43" i="44"/>
  <c r="S26" i="38"/>
  <c r="AM43" i="32"/>
  <c r="W22" i="79"/>
  <c r="AA22" i="79" s="1"/>
  <c r="AC22" i="79" s="1"/>
  <c r="S27" i="34"/>
  <c r="W29" i="39"/>
  <c r="AC29" i="39" s="1"/>
  <c r="BA39" i="44"/>
  <c r="AK39" i="44"/>
  <c r="S39" i="44"/>
  <c r="AU39" i="44"/>
  <c r="AE39" i="44"/>
  <c r="Q39" i="44"/>
  <c r="W28" i="46"/>
  <c r="Y28" i="46" s="1"/>
  <c r="AM25" i="30"/>
  <c r="AS25" i="30" s="1"/>
  <c r="CY9" i="84"/>
  <c r="CI9" i="79" s="1"/>
  <c r="CM9" i="79" s="1"/>
  <c r="CO9" i="79" s="1"/>
  <c r="CG9" i="79"/>
  <c r="S20" i="77"/>
  <c r="U20" i="77" s="1"/>
  <c r="E21" i="76" s="1"/>
  <c r="S19" i="77"/>
  <c r="U19" i="77" s="1"/>
  <c r="E20" i="76" s="1"/>
  <c r="S9" i="77"/>
  <c r="U9" i="77" s="1"/>
  <c r="E9" i="76" s="1"/>
  <c r="S18" i="77"/>
  <c r="U18" i="77" s="1"/>
  <c r="E19" i="76" s="1"/>
  <c r="W23" i="37"/>
  <c r="Y23" i="37"/>
  <c r="AK23" i="37" s="1"/>
  <c r="Y42" i="42"/>
  <c r="AK42" i="42" s="1"/>
  <c r="AU8" i="40"/>
  <c r="AO8" i="40"/>
  <c r="K40" i="74"/>
  <c r="I37" i="54" s="1"/>
  <c r="M37" i="54" s="1"/>
  <c r="I40" i="74"/>
  <c r="I37" i="56" s="1"/>
  <c r="M37" i="56" s="1"/>
  <c r="S33" i="31"/>
  <c r="BM23" i="81"/>
  <c r="BU23" i="81"/>
  <c r="BW23" i="81" s="1"/>
  <c r="I73" i="96"/>
  <c r="I10" i="24" s="1"/>
  <c r="M10" i="24" s="1"/>
  <c r="S10" i="24" s="1"/>
  <c r="K73" i="96"/>
  <c r="I10" i="22" s="1"/>
  <c r="M10" i="22" s="1"/>
  <c r="S10" i="22" s="1"/>
  <c r="I52" i="52"/>
  <c r="M52" i="52" s="1"/>
  <c r="K26" i="74"/>
  <c r="I37" i="50" s="1"/>
  <c r="M37" i="50" s="1"/>
  <c r="M21" i="54"/>
  <c r="W29" i="42"/>
  <c r="AC29" i="42" s="1"/>
  <c r="W33" i="42"/>
  <c r="Q13" i="38"/>
  <c r="S13" i="38" s="1"/>
  <c r="Q13" i="45"/>
  <c r="Y43" i="33"/>
  <c r="AK43" i="33" s="1"/>
  <c r="AE43" i="33"/>
  <c r="AC43" i="33"/>
  <c r="AS42" i="37"/>
  <c r="K37" i="74"/>
  <c r="I28" i="54" s="1"/>
  <c r="M28" i="54" s="1"/>
  <c r="AI40" i="34"/>
  <c r="AO22" i="79"/>
  <c r="Y41" i="34"/>
  <c r="AK41" i="34" s="1"/>
  <c r="AE41" i="34"/>
  <c r="AC41" i="34"/>
  <c r="AM40" i="31"/>
  <c r="AM41" i="31"/>
  <c r="AM41" i="35"/>
  <c r="AY37" i="35"/>
  <c r="S23" i="45"/>
  <c r="Y26" i="43"/>
  <c r="AK26" i="43" s="1"/>
  <c r="W26" i="43"/>
  <c r="AM43" i="39"/>
  <c r="AO43" i="39" s="1"/>
  <c r="Q19" i="37"/>
  <c r="AK19" i="37"/>
  <c r="BA19" i="37"/>
  <c r="AE19" i="37"/>
  <c r="AU19" i="37"/>
  <c r="S19" i="37"/>
  <c r="Q19" i="31"/>
  <c r="AK19" i="31"/>
  <c r="BA19" i="31"/>
  <c r="AE19" i="31"/>
  <c r="AU19" i="31"/>
  <c r="K59" i="74"/>
  <c r="I63" i="54" s="1"/>
  <c r="M63" i="54" s="1"/>
  <c r="AG34" i="44"/>
  <c r="AG26" i="44"/>
  <c r="AI26" i="44" s="1"/>
  <c r="AG24" i="44"/>
  <c r="AI24" i="44" s="1"/>
  <c r="AG23" i="44"/>
  <c r="AI23" i="44" s="1"/>
  <c r="AG8" i="44"/>
  <c r="AG22" i="44"/>
  <c r="W28" i="36"/>
  <c r="AC28" i="36" s="1"/>
  <c r="AU39" i="38"/>
  <c r="AK39" i="38"/>
  <c r="Q39" i="38"/>
  <c r="BA39" i="38"/>
  <c r="S39" i="38"/>
  <c r="AE39" i="38"/>
  <c r="AO13" i="79"/>
  <c r="AW26" i="46"/>
  <c r="AY26" i="46" s="1"/>
  <c r="AW23" i="46"/>
  <c r="AY23" i="46" s="1"/>
  <c r="AW34" i="46"/>
  <c r="AY34" i="46" s="1"/>
  <c r="AS8" i="79"/>
  <c r="AU8" i="79" s="1"/>
  <c r="AM8" i="46" s="1"/>
  <c r="AW8" i="46"/>
  <c r="AY8" i="46" s="1"/>
  <c r="AW22" i="46"/>
  <c r="AY22" i="46" s="1"/>
  <c r="AW24" i="46"/>
  <c r="AY24" i="46" s="1"/>
  <c r="W23" i="40"/>
  <c r="S33" i="37"/>
  <c r="AY41" i="33"/>
  <c r="AE8" i="43"/>
  <c r="AC8" i="43"/>
  <c r="Y8" i="43"/>
  <c r="W27" i="38"/>
  <c r="W29" i="37"/>
  <c r="AC29" i="37" s="1"/>
  <c r="Y29" i="37"/>
  <c r="AI29" i="37" s="1"/>
  <c r="AI34" i="40"/>
  <c r="I10" i="73"/>
  <c r="I20" i="25" s="1"/>
  <c r="M20" i="25" s="1"/>
  <c r="S20" i="25" s="1"/>
  <c r="W32" i="43"/>
  <c r="AC32" i="43" s="1"/>
  <c r="W42" i="41"/>
  <c r="AC40" i="35"/>
  <c r="AE40" i="35"/>
  <c r="Q18" i="40"/>
  <c r="BC32" i="52"/>
  <c r="AM32" i="52"/>
  <c r="AS32" i="52" s="1"/>
  <c r="BQ32" i="52"/>
  <c r="BW32" i="52" s="1"/>
  <c r="AW32" i="52"/>
  <c r="BA32" i="52" s="1"/>
  <c r="AI32" i="52"/>
  <c r="AC32" i="52"/>
  <c r="CA32" i="52"/>
  <c r="CG32" i="52" s="1"/>
  <c r="Q32" i="52"/>
  <c r="Y32" i="52" s="1"/>
  <c r="BG32" i="52"/>
  <c r="BM32" i="52" s="1"/>
  <c r="AM25" i="39"/>
  <c r="AO25" i="39" s="1"/>
  <c r="W30" i="33"/>
  <c r="AC30" i="33" s="1"/>
  <c r="Y30" i="33"/>
  <c r="AI30" i="33" s="1"/>
  <c r="AI29" i="33"/>
  <c r="BG23" i="79"/>
  <c r="BK23" i="79" s="1"/>
  <c r="BM23" i="79" s="1"/>
  <c r="Y30" i="38"/>
  <c r="W30" i="38"/>
  <c r="AC30" i="38" s="1"/>
  <c r="S32" i="39"/>
  <c r="K54" i="74"/>
  <c r="I58" i="54" s="1"/>
  <c r="M58" i="54" s="1"/>
  <c r="W26" i="37"/>
  <c r="Y26" i="37"/>
  <c r="AK26" i="37" s="1"/>
  <c r="AS41" i="33"/>
  <c r="AI8" i="39"/>
  <c r="AM34" i="40"/>
  <c r="AU34" i="40" s="1"/>
  <c r="S28" i="37"/>
  <c r="AO23" i="34"/>
  <c r="BA23" i="34" s="1"/>
  <c r="AM23" i="34"/>
  <c r="AO40" i="33"/>
  <c r="BA40" i="33" s="1"/>
  <c r="Q15" i="35"/>
  <c r="Q15" i="36"/>
  <c r="M33" i="18"/>
  <c r="G27" i="10" s="1"/>
  <c r="S31" i="18"/>
  <c r="S33" i="18" s="1"/>
  <c r="I32" i="8" s="1"/>
  <c r="Q38" i="39"/>
  <c r="S38" i="39" s="1"/>
  <c r="K55" i="74"/>
  <c r="I59" i="54" s="1"/>
  <c r="M59" i="54" s="1"/>
  <c r="BG9" i="79"/>
  <c r="BK9" i="79" s="1"/>
  <c r="BM9" i="79" s="1"/>
  <c r="W31" i="46"/>
  <c r="Y31" i="46" s="1"/>
  <c r="S30" i="46"/>
  <c r="AO42" i="37"/>
  <c r="BA42" i="37" s="1"/>
  <c r="Y25" i="46"/>
  <c r="W25" i="46"/>
  <c r="I44" i="74"/>
  <c r="I45" i="56" s="1"/>
  <c r="M45" i="56" s="1"/>
  <c r="W42" i="38"/>
  <c r="Y42" i="38" s="1"/>
  <c r="AY23" i="44"/>
  <c r="Q14" i="38"/>
  <c r="S14" i="38" s="1"/>
  <c r="Q14" i="30"/>
  <c r="AK14" i="30"/>
  <c r="BA14" i="30"/>
  <c r="AU14" i="30"/>
  <c r="AE14" i="30"/>
  <c r="W27" i="33"/>
  <c r="Y27" i="33" s="1"/>
  <c r="AI40" i="43"/>
  <c r="M8" i="7"/>
  <c r="AS48" i="46"/>
  <c r="AO33" i="44"/>
  <c r="BA33" i="44" s="1"/>
  <c r="AM33" i="44"/>
  <c r="W23" i="46"/>
  <c r="Y23" i="46" s="1"/>
  <c r="AI31" i="38"/>
  <c r="AM29" i="30"/>
  <c r="AS29" i="30" s="1"/>
  <c r="AI40" i="40"/>
  <c r="AM30" i="40"/>
  <c r="AS30" i="40" s="1"/>
  <c r="Y31" i="37"/>
  <c r="AI31" i="37" s="1"/>
  <c r="W31" i="37"/>
  <c r="AC31" i="37" s="1"/>
  <c r="AM25" i="31"/>
  <c r="AO25" i="31" s="1"/>
  <c r="W26" i="31"/>
  <c r="Y26" i="31"/>
  <c r="AK26" i="31" s="1"/>
  <c r="W29" i="34"/>
  <c r="AC29" i="34" s="1"/>
  <c r="W33" i="34"/>
  <c r="AO43" i="43"/>
  <c r="BA43" i="43" s="1"/>
  <c r="AM43" i="43"/>
  <c r="AM24" i="36"/>
  <c r="AU24" i="36" s="1"/>
  <c r="Y41" i="44"/>
  <c r="AK41" i="44" s="1"/>
  <c r="AE41" i="44"/>
  <c r="AC41" i="44"/>
  <c r="BW16" i="52"/>
  <c r="BG16" i="52"/>
  <c r="Y16" i="52"/>
  <c r="BQ16" i="52"/>
  <c r="Q16" i="52"/>
  <c r="AC16" i="52"/>
  <c r="AI16" i="52" s="1"/>
  <c r="AS16" i="52"/>
  <c r="AM16" i="52"/>
  <c r="BC16" i="52"/>
  <c r="CA16" i="52"/>
  <c r="CG16" i="52" s="1"/>
  <c r="AW16" i="52"/>
  <c r="BA16" i="52" s="1"/>
  <c r="BM16" i="52"/>
  <c r="Q11" i="44"/>
  <c r="S11" i="44" s="1"/>
  <c r="BA39" i="36"/>
  <c r="AK39" i="36"/>
  <c r="S39" i="36"/>
  <c r="AU39" i="36"/>
  <c r="AE39" i="36"/>
  <c r="Q39" i="36"/>
  <c r="AM37" i="36"/>
  <c r="AO37" i="36"/>
  <c r="AY41" i="30"/>
  <c r="Y41" i="40"/>
  <c r="AK41" i="40" s="1"/>
  <c r="AE41" i="40"/>
  <c r="AC41" i="40"/>
  <c r="AM29" i="31"/>
  <c r="AS29" i="31" s="1"/>
  <c r="W30" i="39"/>
  <c r="AC30" i="39" s="1"/>
  <c r="Y32" i="30"/>
  <c r="W32" i="30"/>
  <c r="AC32" i="30" s="1"/>
  <c r="AS12" i="33"/>
  <c r="O80" i="52"/>
  <c r="O82" i="52"/>
  <c r="O85" i="52"/>
  <c r="O83" i="52"/>
  <c r="O81" i="52"/>
  <c r="O84" i="52"/>
  <c r="AC23" i="56"/>
  <c r="AS23" i="56"/>
  <c r="Y23" i="56"/>
  <c r="AI23" i="56"/>
  <c r="Q23" i="56"/>
  <c r="W23" i="56" s="1"/>
  <c r="AM23" i="56"/>
  <c r="AI11" i="55"/>
  <c r="AA11" i="55"/>
  <c r="Q11" i="55"/>
  <c r="W11" i="55" s="1"/>
  <c r="Q9" i="39"/>
  <c r="AM39" i="35" l="1"/>
  <c r="AS39" i="35" s="1"/>
  <c r="AM38" i="40"/>
  <c r="AO38" i="40" s="1"/>
  <c r="AM11" i="45"/>
  <c r="AO11" i="45" s="1"/>
  <c r="AM13" i="35"/>
  <c r="AK23" i="39"/>
  <c r="AI23" i="39"/>
  <c r="AO13" i="34"/>
  <c r="AM13" i="34"/>
  <c r="AO39" i="42"/>
  <c r="AY39" i="42" s="1"/>
  <c r="AM39" i="42"/>
  <c r="AS39" i="42" s="1"/>
  <c r="AC12" i="30"/>
  <c r="Y12" i="30"/>
  <c r="AM19" i="43"/>
  <c r="AS19" i="43" s="1"/>
  <c r="BA25" i="31"/>
  <c r="AY25" i="31"/>
  <c r="AO19" i="36"/>
  <c r="AY19" i="36" s="1"/>
  <c r="AM19" i="36"/>
  <c r="AS19" i="36" s="1"/>
  <c r="AQ24" i="89"/>
  <c r="AQ25" i="89" s="1"/>
  <c r="AG24" i="89"/>
  <c r="AG25" i="89" s="1"/>
  <c r="I24" i="89"/>
  <c r="I25" i="89" s="1"/>
  <c r="W24" i="89"/>
  <c r="W25" i="89" s="1"/>
  <c r="BC24" i="89"/>
  <c r="BC25" i="89" s="1"/>
  <c r="AK27" i="31"/>
  <c r="AI27" i="31"/>
  <c r="AM17" i="42"/>
  <c r="AK33" i="36"/>
  <c r="AI33" i="36"/>
  <c r="AM19" i="30"/>
  <c r="AS19" i="30" s="1"/>
  <c r="AM13" i="36"/>
  <c r="AO13" i="36"/>
  <c r="BA13" i="36" s="1"/>
  <c r="AK37" i="42"/>
  <c r="AI37" i="42"/>
  <c r="AM13" i="46"/>
  <c r="AO13" i="46" s="1"/>
  <c r="AK25" i="45"/>
  <c r="AI25" i="45"/>
  <c r="AM16" i="34"/>
  <c r="AO16" i="34" s="1"/>
  <c r="AM11" i="44"/>
  <c r="AO19" i="34"/>
  <c r="AY19" i="34" s="1"/>
  <c r="AM19" i="34"/>
  <c r="AS19" i="34" s="1"/>
  <c r="AU12" i="42"/>
  <c r="AO12" i="42"/>
  <c r="BA12" i="42" s="1"/>
  <c r="AS12" i="42"/>
  <c r="AU12" i="39"/>
  <c r="AS12" i="39"/>
  <c r="AO12" i="39"/>
  <c r="BA12" i="39" s="1"/>
  <c r="AK33" i="38"/>
  <c r="AI33" i="38"/>
  <c r="AK27" i="39"/>
  <c r="AI27" i="39"/>
  <c r="AM19" i="40"/>
  <c r="AS19" i="40" s="1"/>
  <c r="BA26" i="35"/>
  <c r="AY26" i="35"/>
  <c r="AO9" i="42"/>
  <c r="BA9" i="42" s="1"/>
  <c r="AM9" i="42"/>
  <c r="AC12" i="41"/>
  <c r="AE12" i="41"/>
  <c r="Y12" i="41"/>
  <c r="AK12" i="41" s="1"/>
  <c r="AU12" i="36"/>
  <c r="AS12" i="36"/>
  <c r="AO12" i="36"/>
  <c r="BA12" i="36" s="1"/>
  <c r="AK37" i="35"/>
  <c r="AI37" i="35"/>
  <c r="AO13" i="43"/>
  <c r="BA13" i="43" s="1"/>
  <c r="AM13" i="43"/>
  <c r="AM17" i="45"/>
  <c r="AO17" i="45"/>
  <c r="AK37" i="37"/>
  <c r="AI37" i="37"/>
  <c r="AY25" i="38"/>
  <c r="BA25" i="38"/>
  <c r="BA43" i="39"/>
  <c r="AY43" i="39"/>
  <c r="AM13" i="38"/>
  <c r="AM39" i="39"/>
  <c r="AS39" i="39" s="1"/>
  <c r="BA43" i="36"/>
  <c r="AY43" i="36"/>
  <c r="AO14" i="38"/>
  <c r="AM14" i="38"/>
  <c r="BA25" i="39"/>
  <c r="AY25" i="39"/>
  <c r="AM13" i="33"/>
  <c r="AM11" i="35"/>
  <c r="AO15" i="39"/>
  <c r="AM15" i="39"/>
  <c r="AK25" i="38"/>
  <c r="AI25" i="38"/>
  <c r="S44" i="32"/>
  <c r="AO36" i="32"/>
  <c r="AM36" i="32"/>
  <c r="AM19" i="45"/>
  <c r="AS19" i="45" s="1"/>
  <c r="AO19" i="45"/>
  <c r="AY19" i="45" s="1"/>
  <c r="AM16" i="38"/>
  <c r="AO17" i="36"/>
  <c r="AM17" i="36"/>
  <c r="AO38" i="34"/>
  <c r="AM38" i="34"/>
  <c r="AK27" i="33"/>
  <c r="AI27" i="33"/>
  <c r="AM18" i="33"/>
  <c r="AO38" i="38"/>
  <c r="AY38" i="38" s="1"/>
  <c r="AM38" i="38"/>
  <c r="AS38" i="38" s="1"/>
  <c r="AM11" i="34"/>
  <c r="AO11" i="34" s="1"/>
  <c r="AK25" i="43"/>
  <c r="AI25" i="43"/>
  <c r="AM19" i="39"/>
  <c r="AS19" i="39" s="1"/>
  <c r="AO39" i="46"/>
  <c r="AM39" i="46"/>
  <c r="AC12" i="32"/>
  <c r="AE12" i="32"/>
  <c r="Y12" i="32"/>
  <c r="AK12" i="32" s="1"/>
  <c r="AK27" i="43"/>
  <c r="AI27" i="43"/>
  <c r="AY12" i="44"/>
  <c r="BA12" i="44"/>
  <c r="AM11" i="40"/>
  <c r="AO18" i="43"/>
  <c r="AM18" i="43"/>
  <c r="AK33" i="39"/>
  <c r="AI33" i="39"/>
  <c r="AK42" i="38"/>
  <c r="AI42" i="38"/>
  <c r="AM38" i="39"/>
  <c r="AO38" i="35"/>
  <c r="AM38" i="35"/>
  <c r="AM17" i="31"/>
  <c r="AO17" i="31" s="1"/>
  <c r="BA25" i="32"/>
  <c r="AY25" i="32"/>
  <c r="AM11" i="41"/>
  <c r="AO11" i="41"/>
  <c r="BA11" i="41" s="1"/>
  <c r="AK37" i="38"/>
  <c r="AI37" i="38"/>
  <c r="BA26" i="39"/>
  <c r="AY26" i="39"/>
  <c r="AM19" i="42"/>
  <c r="AS19" i="42" s="1"/>
  <c r="AM16" i="43"/>
  <c r="BA42" i="36"/>
  <c r="AY42" i="36"/>
  <c r="W14" i="30"/>
  <c r="AC14" i="30" s="1"/>
  <c r="AU41" i="31"/>
  <c r="AO41" i="31"/>
  <c r="AS41" i="31"/>
  <c r="AC33" i="42"/>
  <c r="AE33" i="42"/>
  <c r="AM38" i="32"/>
  <c r="AO38" i="32"/>
  <c r="AU37" i="38"/>
  <c r="AS37" i="38"/>
  <c r="AM32" i="38"/>
  <c r="AS32" i="38" s="1"/>
  <c r="Y16" i="41"/>
  <c r="AK16" i="41" s="1"/>
  <c r="W16" i="41"/>
  <c r="AM16" i="30"/>
  <c r="AS16" i="30" s="1"/>
  <c r="AU33" i="42"/>
  <c r="AS33" i="42"/>
  <c r="AC27" i="34"/>
  <c r="AE27" i="34"/>
  <c r="W16" i="45"/>
  <c r="AM18" i="31"/>
  <c r="AM33" i="38"/>
  <c r="W14" i="36"/>
  <c r="I24" i="88"/>
  <c r="I25" i="88" s="1"/>
  <c r="BC24" i="88"/>
  <c r="BC25" i="88" s="1"/>
  <c r="AG24" i="88"/>
  <c r="AG25" i="88" s="1"/>
  <c r="W24" i="88"/>
  <c r="W25" i="88" s="1"/>
  <c r="AQ24" i="88"/>
  <c r="AQ25" i="88" s="1"/>
  <c r="Y62" i="54"/>
  <c r="Q62" i="54"/>
  <c r="W62" i="54" s="1"/>
  <c r="Y36" i="50"/>
  <c r="Q36" i="50"/>
  <c r="W36" i="50" s="1"/>
  <c r="W38" i="33"/>
  <c r="Y38" i="33" s="1"/>
  <c r="AO27" i="43"/>
  <c r="AM27" i="43"/>
  <c r="AU33" i="43"/>
  <c r="AS33" i="43"/>
  <c r="AU37" i="31"/>
  <c r="AS37" i="31"/>
  <c r="Y60" i="50"/>
  <c r="Q60" i="50"/>
  <c r="W60" i="50" s="1"/>
  <c r="AS25" i="34"/>
  <c r="AU25" i="34"/>
  <c r="Y33" i="42"/>
  <c r="AU40" i="43"/>
  <c r="AO40" i="43"/>
  <c r="AS40" i="43"/>
  <c r="AI42" i="35"/>
  <c r="AM27" i="42"/>
  <c r="AO27" i="42"/>
  <c r="AC25" i="41"/>
  <c r="AE25" i="41"/>
  <c r="BE20" i="75"/>
  <c r="E46" i="74" s="1"/>
  <c r="AO20" i="75"/>
  <c r="I29" i="27" s="1"/>
  <c r="M29" i="27" s="1"/>
  <c r="Y20" i="75"/>
  <c r="I20" i="75"/>
  <c r="I48" i="25" s="1"/>
  <c r="M48" i="25" s="1"/>
  <c r="S48" i="25" s="1"/>
  <c r="AW20" i="75"/>
  <c r="I29" i="11" s="1"/>
  <c r="M29" i="11" s="1"/>
  <c r="AG20" i="75"/>
  <c r="E20" i="73" s="1"/>
  <c r="Q20" i="75"/>
  <c r="I49" i="25" s="1"/>
  <c r="M49" i="25" s="1"/>
  <c r="S49" i="25" s="1"/>
  <c r="AC20" i="75"/>
  <c r="M20" i="75"/>
  <c r="I48" i="23" s="1"/>
  <c r="M48" i="23" s="1"/>
  <c r="S48" i="23" s="1"/>
  <c r="AK20" i="75"/>
  <c r="I28" i="11" s="1"/>
  <c r="M28" i="11" s="1"/>
  <c r="BA20" i="75"/>
  <c r="I30" i="11" s="1"/>
  <c r="M30" i="11" s="1"/>
  <c r="AS20" i="75"/>
  <c r="I29" i="26" s="1"/>
  <c r="M29" i="26" s="1"/>
  <c r="U20" i="75"/>
  <c r="I49" i="23" s="1"/>
  <c r="M49" i="23" s="1"/>
  <c r="S49" i="23" s="1"/>
  <c r="AM11" i="31"/>
  <c r="AK8" i="44"/>
  <c r="AC12" i="45"/>
  <c r="AE12" i="45"/>
  <c r="AC24" i="33"/>
  <c r="AE24" i="33"/>
  <c r="AS43" i="45"/>
  <c r="AU43" i="45"/>
  <c r="Y29" i="38"/>
  <c r="AI29" i="38" s="1"/>
  <c r="AI25" i="30"/>
  <c r="Y29" i="30"/>
  <c r="W14" i="37"/>
  <c r="AM15" i="31"/>
  <c r="Y18" i="39"/>
  <c r="W18" i="39"/>
  <c r="AC34" i="35"/>
  <c r="AE34" i="35"/>
  <c r="AY43" i="35"/>
  <c r="AS37" i="40"/>
  <c r="AU37" i="40"/>
  <c r="AK8" i="37"/>
  <c r="AO33" i="42"/>
  <c r="Y33" i="50"/>
  <c r="Q33" i="50"/>
  <c r="W33" i="50" s="1"/>
  <c r="Y30" i="54"/>
  <c r="Q30" i="54"/>
  <c r="W30" i="54" s="1"/>
  <c r="Y27" i="34"/>
  <c r="AC33" i="45"/>
  <c r="AE33" i="45"/>
  <c r="Q28" i="50"/>
  <c r="W28" i="50" s="1"/>
  <c r="Y31" i="54"/>
  <c r="AM19" i="44"/>
  <c r="AS19" i="44" s="1"/>
  <c r="AO19" i="44"/>
  <c r="AY19" i="44" s="1"/>
  <c r="AC24" i="39"/>
  <c r="AE24" i="39"/>
  <c r="AM14" i="39"/>
  <c r="K18" i="73"/>
  <c r="I44" i="23" s="1"/>
  <c r="M44" i="23" s="1"/>
  <c r="S44" i="23" s="1"/>
  <c r="AC25" i="36"/>
  <c r="AE25" i="36"/>
  <c r="AM32" i="37"/>
  <c r="AS32" i="37" s="1"/>
  <c r="AM12" i="37"/>
  <c r="AM18" i="36"/>
  <c r="CC80" i="52"/>
  <c r="CE80" i="52" s="1"/>
  <c r="CA80" i="52"/>
  <c r="CG80" i="52" s="1"/>
  <c r="Y28" i="30"/>
  <c r="AI28" i="30" s="1"/>
  <c r="AC26" i="39"/>
  <c r="AE26" i="39"/>
  <c r="AC34" i="41"/>
  <c r="AE34" i="41"/>
  <c r="M16" i="21"/>
  <c r="I28" i="21"/>
  <c r="AM17" i="44"/>
  <c r="BA8" i="31"/>
  <c r="AM31" i="40"/>
  <c r="AS31" i="40" s="1"/>
  <c r="W9" i="45"/>
  <c r="W11" i="46"/>
  <c r="Y11" i="46" s="1"/>
  <c r="AI43" i="43"/>
  <c r="Y28" i="34"/>
  <c r="AI28" i="34" s="1"/>
  <c r="BI83" i="52"/>
  <c r="BG83" i="52"/>
  <c r="BM83" i="52" s="1"/>
  <c r="AU42" i="34"/>
  <c r="AS42" i="34"/>
  <c r="W19" i="33"/>
  <c r="AC19" i="33" s="1"/>
  <c r="AI40" i="32"/>
  <c r="AI11" i="32"/>
  <c r="Y28" i="31"/>
  <c r="AI28" i="31" s="1"/>
  <c r="AO28" i="45"/>
  <c r="AY28" i="45" s="1"/>
  <c r="AM29" i="32"/>
  <c r="AS29" i="32" s="1"/>
  <c r="Y32" i="45"/>
  <c r="AI32" i="45" s="1"/>
  <c r="AC25" i="40"/>
  <c r="AE25" i="40"/>
  <c r="AC33" i="56"/>
  <c r="AI33" i="56" s="1"/>
  <c r="Q33" i="56"/>
  <c r="W33" i="56" s="1"/>
  <c r="AM33" i="56"/>
  <c r="AS33" i="56" s="1"/>
  <c r="AC27" i="40"/>
  <c r="AE27" i="40"/>
  <c r="AO23" i="40"/>
  <c r="AU42" i="41"/>
  <c r="AS42" i="41"/>
  <c r="W16" i="39"/>
  <c r="W9" i="46"/>
  <c r="Y9" i="46" s="1"/>
  <c r="Y11" i="37"/>
  <c r="W11" i="37"/>
  <c r="AC12" i="38"/>
  <c r="AE12" i="38"/>
  <c r="BA40" i="40"/>
  <c r="AY40" i="40"/>
  <c r="AC26" i="35"/>
  <c r="AE26" i="35"/>
  <c r="K12" i="73"/>
  <c r="I26" i="23" s="1"/>
  <c r="M26" i="23" s="1"/>
  <c r="S26" i="23" s="1"/>
  <c r="Y28" i="38"/>
  <c r="AI28" i="38" s="1"/>
  <c r="AK8" i="36"/>
  <c r="W18" i="34"/>
  <c r="AC27" i="44"/>
  <c r="AE27" i="44"/>
  <c r="Y32" i="41"/>
  <c r="AI32" i="41" s="1"/>
  <c r="AU42" i="32"/>
  <c r="AS42" i="32"/>
  <c r="W39" i="41"/>
  <c r="AC39" i="41" s="1"/>
  <c r="Y39" i="41"/>
  <c r="W13" i="42"/>
  <c r="CA51" i="52"/>
  <c r="CE51" i="52" s="1"/>
  <c r="AS51" i="52"/>
  <c r="AC51" i="52"/>
  <c r="AI51" i="52" s="1"/>
  <c r="BG51" i="52"/>
  <c r="AM51" i="52"/>
  <c r="AQ51" i="52" s="1"/>
  <c r="AW51" i="52"/>
  <c r="BC51" i="52" s="1"/>
  <c r="Q51" i="52"/>
  <c r="W51" i="52" s="1"/>
  <c r="BQ51" i="52"/>
  <c r="BW51" i="52" s="1"/>
  <c r="BM51" i="52"/>
  <c r="Y51" i="52"/>
  <c r="AM30" i="56"/>
  <c r="Q30" i="56"/>
  <c r="W30" i="56" s="1"/>
  <c r="AC30" i="56"/>
  <c r="AI30" i="56" s="1"/>
  <c r="AS30" i="56"/>
  <c r="AU40" i="41"/>
  <c r="AS40" i="41"/>
  <c r="Y28" i="44"/>
  <c r="AI28" i="44" s="1"/>
  <c r="BC24" i="91"/>
  <c r="BC25" i="91" s="1"/>
  <c r="AG24" i="91"/>
  <c r="AG25" i="91" s="1"/>
  <c r="AQ24" i="91"/>
  <c r="AQ25" i="91" s="1"/>
  <c r="W24" i="91"/>
  <c r="W25" i="91" s="1"/>
  <c r="I24" i="91"/>
  <c r="I25" i="91" s="1"/>
  <c r="K16" i="73"/>
  <c r="I38" i="23" s="1"/>
  <c r="M38" i="23" s="1"/>
  <c r="S38" i="23" s="1"/>
  <c r="Y38" i="30"/>
  <c r="AK38" i="30" s="1"/>
  <c r="W38" i="30"/>
  <c r="W9" i="44"/>
  <c r="BA36" i="30"/>
  <c r="AK36" i="30"/>
  <c r="Q36" i="30"/>
  <c r="M44" i="30"/>
  <c r="AU36" i="30"/>
  <c r="AE36" i="30"/>
  <c r="AC27" i="45"/>
  <c r="AE27" i="45"/>
  <c r="W11" i="32"/>
  <c r="Y11" i="32"/>
  <c r="AK11" i="32" s="1"/>
  <c r="Y14" i="35"/>
  <c r="W14" i="35"/>
  <c r="Y31" i="32"/>
  <c r="AI31" i="32" s="1"/>
  <c r="AI34" i="45"/>
  <c r="W23" i="79"/>
  <c r="AA23" i="79" s="1"/>
  <c r="AC23" i="79" s="1"/>
  <c r="M14" i="23"/>
  <c r="AM13" i="44"/>
  <c r="AO13" i="44"/>
  <c r="AM16" i="44"/>
  <c r="AO16" i="44"/>
  <c r="AO11" i="36"/>
  <c r="AM11" i="36"/>
  <c r="AI41" i="43"/>
  <c r="BA25" i="45"/>
  <c r="AY25" i="45"/>
  <c r="AI34" i="31"/>
  <c r="AU27" i="45"/>
  <c r="AS27" i="45"/>
  <c r="AO33" i="43"/>
  <c r="Y9" i="30"/>
  <c r="W9" i="30"/>
  <c r="AC9" i="30" s="1"/>
  <c r="AM16" i="33"/>
  <c r="AO32" i="34"/>
  <c r="AY32" i="34" s="1"/>
  <c r="BQ21" i="52"/>
  <c r="BW21" i="52" s="1"/>
  <c r="Q21" i="52"/>
  <c r="W21" i="52" s="1"/>
  <c r="CA21" i="52"/>
  <c r="CE21" i="52" s="1"/>
  <c r="AC21" i="52"/>
  <c r="AI21" i="52" s="1"/>
  <c r="BM21" i="52"/>
  <c r="AW21" i="52"/>
  <c r="BG21" i="52"/>
  <c r="AM21" i="52"/>
  <c r="AQ21" i="52" s="1"/>
  <c r="BC21" i="52"/>
  <c r="AO37" i="31"/>
  <c r="AO26" i="40"/>
  <c r="Q18" i="50"/>
  <c r="W18" i="50" s="1"/>
  <c r="Y18" i="50"/>
  <c r="AU27" i="40"/>
  <c r="AS27" i="40"/>
  <c r="BM94" i="52"/>
  <c r="AW94" i="52"/>
  <c r="CA94" i="52"/>
  <c r="CE94" i="52" s="1"/>
  <c r="AS94" i="52"/>
  <c r="AC94" i="52"/>
  <c r="Y94" i="52"/>
  <c r="AM94" i="52"/>
  <c r="AQ94" i="52" s="1"/>
  <c r="CG94" i="52"/>
  <c r="AI94" i="52"/>
  <c r="BC94" i="52"/>
  <c r="Q94" i="52"/>
  <c r="W94" i="52" s="1"/>
  <c r="BW94" i="52"/>
  <c r="BG94" i="52"/>
  <c r="BQ94" i="52"/>
  <c r="AU26" i="44"/>
  <c r="AS26" i="44"/>
  <c r="AS34" i="37"/>
  <c r="AU34" i="37"/>
  <c r="W39" i="36"/>
  <c r="AC39" i="36" s="1"/>
  <c r="Y29" i="34"/>
  <c r="AI29" i="34" s="1"/>
  <c r="AO30" i="40"/>
  <c r="AY30" i="40" s="1"/>
  <c r="AI43" i="38"/>
  <c r="AS33" i="44"/>
  <c r="AU33" i="44"/>
  <c r="AO34" i="40"/>
  <c r="Q63" i="54"/>
  <c r="W63" i="54" s="1"/>
  <c r="AI33" i="37"/>
  <c r="AM23" i="45"/>
  <c r="Y29" i="42"/>
  <c r="AI29" i="42" s="1"/>
  <c r="W39" i="44"/>
  <c r="AC39" i="44" s="1"/>
  <c r="Y39" i="44"/>
  <c r="AI39" i="44" s="1"/>
  <c r="AM27" i="34"/>
  <c r="AU41" i="43"/>
  <c r="AO41" i="43"/>
  <c r="AS41" i="43"/>
  <c r="AO37" i="34"/>
  <c r="AM37" i="34"/>
  <c r="AY41" i="44"/>
  <c r="AE15" i="48"/>
  <c r="AE29" i="48" s="1"/>
  <c r="E26" i="8" s="1"/>
  <c r="AA29" i="48"/>
  <c r="E18" i="10" s="1"/>
  <c r="Y16" i="37"/>
  <c r="W16" i="37"/>
  <c r="AC37" i="32"/>
  <c r="AE37" i="32"/>
  <c r="Y31" i="52"/>
  <c r="CG31" i="52"/>
  <c r="AC24" i="45"/>
  <c r="AE24" i="45"/>
  <c r="Y25" i="41"/>
  <c r="AK25" i="41" s="1"/>
  <c r="AI12" i="31"/>
  <c r="Y41" i="41"/>
  <c r="AK41" i="41" s="1"/>
  <c r="AE41" i="41"/>
  <c r="AC41" i="41"/>
  <c r="AI37" i="39"/>
  <c r="AO81" i="52"/>
  <c r="AM81" i="52"/>
  <c r="AS81" i="52" s="1"/>
  <c r="M13" i="11"/>
  <c r="AS87" i="52"/>
  <c r="AI43" i="33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AW19" i="75"/>
  <c r="I61" i="11" s="1"/>
  <c r="Q19" i="75"/>
  <c r="I46" i="25" s="1"/>
  <c r="M46" i="25" s="1"/>
  <c r="S46" i="25" s="1"/>
  <c r="AK19" i="75"/>
  <c r="I60" i="11" s="1"/>
  <c r="AG19" i="75"/>
  <c r="E19" i="73" s="1"/>
  <c r="BA19" i="75"/>
  <c r="I62" i="11" s="1"/>
  <c r="U19" i="75"/>
  <c r="I46" i="23" s="1"/>
  <c r="M46" i="23" s="1"/>
  <c r="S46" i="23" s="1"/>
  <c r="Y9" i="35"/>
  <c r="AK9" i="35" s="1"/>
  <c r="W9" i="35"/>
  <c r="W11" i="31"/>
  <c r="AC12" i="42"/>
  <c r="AE12" i="42"/>
  <c r="AY26" i="36"/>
  <c r="AC25" i="31"/>
  <c r="AE25" i="31"/>
  <c r="AO33" i="40"/>
  <c r="AM33" i="40"/>
  <c r="AU40" i="30"/>
  <c r="AO40" i="30"/>
  <c r="AS40" i="30"/>
  <c r="W9" i="34"/>
  <c r="Y9" i="34"/>
  <c r="AO30" i="30"/>
  <c r="AY30" i="30" s="1"/>
  <c r="AM30" i="30"/>
  <c r="AS30" i="30" s="1"/>
  <c r="Y30" i="36"/>
  <c r="AI30" i="36" s="1"/>
  <c r="AI26" i="40"/>
  <c r="AI8" i="43"/>
  <c r="AI24" i="37"/>
  <c r="W17" i="33"/>
  <c r="Y39" i="31"/>
  <c r="AI39" i="31" s="1"/>
  <c r="W39" i="31"/>
  <c r="AC39" i="31" s="1"/>
  <c r="W9" i="40"/>
  <c r="Y9" i="40" s="1"/>
  <c r="AO30" i="44"/>
  <c r="AY30" i="44" s="1"/>
  <c r="AM30" i="44"/>
  <c r="AS30" i="44" s="1"/>
  <c r="AM34" i="34"/>
  <c r="Q29" i="50"/>
  <c r="W29" i="50" s="1"/>
  <c r="Y12" i="45"/>
  <c r="AK12" i="45" s="1"/>
  <c r="AY24" i="42"/>
  <c r="Y31" i="34"/>
  <c r="AI31" i="34" s="1"/>
  <c r="Y24" i="33"/>
  <c r="AK24" i="33" s="1"/>
  <c r="Y28" i="41"/>
  <c r="AI28" i="41" s="1"/>
  <c r="Y16" i="46"/>
  <c r="W16" i="46"/>
  <c r="Y30" i="32"/>
  <c r="AM23" i="42"/>
  <c r="AO31" i="39"/>
  <c r="AY31" i="39" s="1"/>
  <c r="S14" i="37"/>
  <c r="AG10" i="41"/>
  <c r="AG9" i="41"/>
  <c r="AG12" i="41"/>
  <c r="AG21" i="41"/>
  <c r="AG13" i="41"/>
  <c r="Y39" i="32"/>
  <c r="W39" i="32"/>
  <c r="AC39" i="32" s="1"/>
  <c r="AI8" i="42"/>
  <c r="AO12" i="33"/>
  <c r="Y30" i="41"/>
  <c r="AM30" i="45"/>
  <c r="AS30" i="45" s="1"/>
  <c r="AO30" i="45"/>
  <c r="AY30" i="45" s="1"/>
  <c r="S18" i="39"/>
  <c r="AO33" i="46"/>
  <c r="AM33" i="46"/>
  <c r="Y31" i="35"/>
  <c r="AI31" i="35" s="1"/>
  <c r="AO28" i="30"/>
  <c r="AY28" i="30" s="1"/>
  <c r="AO37" i="40"/>
  <c r="AU40" i="35"/>
  <c r="AS40" i="35"/>
  <c r="Y48" i="52"/>
  <c r="BC48" i="52"/>
  <c r="AM48" i="52"/>
  <c r="AQ48" i="52" s="1"/>
  <c r="CG48" i="52"/>
  <c r="BQ48" i="52"/>
  <c r="BM48" i="52"/>
  <c r="AW48" i="52"/>
  <c r="BW48" i="52"/>
  <c r="AS48" i="52"/>
  <c r="AI48" i="52"/>
  <c r="CA48" i="52"/>
  <c r="CE48" i="52" s="1"/>
  <c r="AC48" i="52"/>
  <c r="BG48" i="52"/>
  <c r="Q48" i="52"/>
  <c r="W48" i="52" s="1"/>
  <c r="M44" i="37"/>
  <c r="Q36" i="37"/>
  <c r="S36" i="37" s="1"/>
  <c r="AC33" i="32"/>
  <c r="AE33" i="32"/>
  <c r="K77" i="96"/>
  <c r="I24" i="22" s="1"/>
  <c r="M24" i="22" s="1"/>
  <c r="S24" i="22" s="1"/>
  <c r="AO27" i="30"/>
  <c r="AY27" i="30" s="1"/>
  <c r="W36" i="38"/>
  <c r="Y36" i="38" s="1"/>
  <c r="Q44" i="38"/>
  <c r="AC24" i="37"/>
  <c r="AE24" i="37"/>
  <c r="Q55" i="54"/>
  <c r="W55" i="54" s="1"/>
  <c r="AY27" i="41"/>
  <c r="CA43" i="52"/>
  <c r="CE43" i="52" s="1"/>
  <c r="AS43" i="52"/>
  <c r="AC43" i="52"/>
  <c r="BW43" i="52"/>
  <c r="BG43" i="52"/>
  <c r="BM43" i="52" s="1"/>
  <c r="AM43" i="52"/>
  <c r="AQ43" i="52" s="1"/>
  <c r="Q43" i="52"/>
  <c r="W43" i="52" s="1"/>
  <c r="BQ43" i="52"/>
  <c r="AI43" i="52"/>
  <c r="AW43" i="52"/>
  <c r="BC43" i="52" s="1"/>
  <c r="CG43" i="52"/>
  <c r="AC25" i="37"/>
  <c r="AE25" i="37"/>
  <c r="Q57" i="50"/>
  <c r="W57" i="50" s="1"/>
  <c r="AM35" i="56"/>
  <c r="AS35" i="56" s="1"/>
  <c r="Q35" i="56"/>
  <c r="W35" i="56" s="1"/>
  <c r="AC35" i="56"/>
  <c r="AI35" i="56" s="1"/>
  <c r="Y55" i="56"/>
  <c r="Q44" i="46"/>
  <c r="W36" i="46"/>
  <c r="Y36" i="46"/>
  <c r="AI34" i="34"/>
  <c r="AM23" i="37"/>
  <c r="AC37" i="39"/>
  <c r="AE37" i="39"/>
  <c r="Y24" i="39"/>
  <c r="W11" i="30"/>
  <c r="AC11" i="30" s="1"/>
  <c r="Y11" i="30"/>
  <c r="AI11" i="30" s="1"/>
  <c r="S36" i="34"/>
  <c r="Q36" i="34"/>
  <c r="M44" i="34"/>
  <c r="W14" i="41"/>
  <c r="W15" i="33"/>
  <c r="Y15" i="33" s="1"/>
  <c r="Y25" i="36"/>
  <c r="AC34" i="40"/>
  <c r="AE34" i="40"/>
  <c r="CC85" i="52"/>
  <c r="CA85" i="52"/>
  <c r="CG85" i="52" s="1"/>
  <c r="AC37" i="44"/>
  <c r="AE37" i="44"/>
  <c r="Y56" i="56"/>
  <c r="Y26" i="39"/>
  <c r="Y34" i="41"/>
  <c r="AK34" i="41" s="1"/>
  <c r="AM28" i="44"/>
  <c r="AS28" i="44" s="1"/>
  <c r="W17" i="44"/>
  <c r="AK8" i="38"/>
  <c r="AC34" i="39"/>
  <c r="AE34" i="39"/>
  <c r="W9" i="32"/>
  <c r="W14" i="34"/>
  <c r="Y14" i="34"/>
  <c r="AC42" i="36"/>
  <c r="AE42" i="36"/>
  <c r="BI82" i="52"/>
  <c r="BG82" i="52"/>
  <c r="BM82" i="52" s="1"/>
  <c r="Y30" i="45"/>
  <c r="AI30" i="45" s="1"/>
  <c r="W18" i="37"/>
  <c r="Y18" i="37"/>
  <c r="S19" i="33"/>
  <c r="AC37" i="33"/>
  <c r="AE37" i="33"/>
  <c r="W15" i="46"/>
  <c r="Y15" i="46" s="1"/>
  <c r="W38" i="46"/>
  <c r="Y38" i="46" s="1"/>
  <c r="W34" i="32"/>
  <c r="K38" i="74"/>
  <c r="I33" i="54" s="1"/>
  <c r="M33" i="54" s="1"/>
  <c r="Y18" i="32"/>
  <c r="AK18" i="32" s="1"/>
  <c r="W18" i="32"/>
  <c r="Y27" i="40"/>
  <c r="AO42" i="41"/>
  <c r="BA42" i="41" s="1"/>
  <c r="G9" i="103"/>
  <c r="G10" i="103"/>
  <c r="S16" i="39"/>
  <c r="Q36" i="31"/>
  <c r="M44" i="31"/>
  <c r="S36" i="31"/>
  <c r="Y12" i="38"/>
  <c r="W14" i="42"/>
  <c r="Y14" i="42"/>
  <c r="AG13" i="30"/>
  <c r="AG21" i="30"/>
  <c r="AG9" i="30"/>
  <c r="AI9" i="30" s="1"/>
  <c r="AG10" i="30"/>
  <c r="AG12" i="30"/>
  <c r="W39" i="33"/>
  <c r="AC39" i="33" s="1"/>
  <c r="Y26" i="35"/>
  <c r="AK26" i="35" s="1"/>
  <c r="S18" i="34"/>
  <c r="W26" i="41"/>
  <c r="AK8" i="35"/>
  <c r="AO42" i="32"/>
  <c r="S39" i="41"/>
  <c r="AI43" i="37"/>
  <c r="AY27" i="31"/>
  <c r="S13" i="42"/>
  <c r="M47" i="56"/>
  <c r="AO40" i="41"/>
  <c r="BA40" i="41" s="1"/>
  <c r="S38" i="30"/>
  <c r="S9" i="44"/>
  <c r="Y27" i="45"/>
  <c r="Y29" i="36"/>
  <c r="AI29" i="36" s="1"/>
  <c r="S14" i="35"/>
  <c r="W24" i="32"/>
  <c r="AE23" i="79"/>
  <c r="AQ23" i="84"/>
  <c r="AG23" i="79" s="1"/>
  <c r="AK23" i="79" s="1"/>
  <c r="AM23" i="79" s="1"/>
  <c r="AO30" i="36"/>
  <c r="AY30" i="36" s="1"/>
  <c r="M18" i="13"/>
  <c r="M30" i="13" s="1"/>
  <c r="I30" i="13"/>
  <c r="E33" i="12" s="1"/>
  <c r="AO23" i="79"/>
  <c r="Y31" i="56"/>
  <c r="Y19" i="50"/>
  <c r="Q19" i="50"/>
  <c r="W19" i="50" s="1"/>
  <c r="AC34" i="36"/>
  <c r="AE34" i="36"/>
  <c r="AS25" i="45"/>
  <c r="AU25" i="45"/>
  <c r="W17" i="39"/>
  <c r="AI24" i="35"/>
  <c r="AO27" i="45"/>
  <c r="AI42" i="33"/>
  <c r="AU27" i="31"/>
  <c r="AS27" i="31"/>
  <c r="CG91" i="52"/>
  <c r="Q17" i="50"/>
  <c r="W17" i="50" s="1"/>
  <c r="Q54" i="50"/>
  <c r="W54" i="50" s="1"/>
  <c r="BW25" i="52"/>
  <c r="BG25" i="52"/>
  <c r="BM25" i="52" s="1"/>
  <c r="BC25" i="52"/>
  <c r="AM25" i="52"/>
  <c r="AQ25" i="52" s="1"/>
  <c r="AI25" i="52"/>
  <c r="Q25" i="52"/>
  <c r="W25" i="52" s="1"/>
  <c r="BQ25" i="52"/>
  <c r="AS25" i="52"/>
  <c r="CA25" i="52"/>
  <c r="CE25" i="52" s="1"/>
  <c r="AW25" i="52"/>
  <c r="AC25" i="52"/>
  <c r="AO26" i="44"/>
  <c r="AO28" i="41"/>
  <c r="AY28" i="41" s="1"/>
  <c r="AO34" i="37"/>
  <c r="BA34" i="37" s="1"/>
  <c r="AO30" i="34"/>
  <c r="AY30" i="34" s="1"/>
  <c r="U80" i="52"/>
  <c r="Q80" i="52"/>
  <c r="Y80" i="52" s="1"/>
  <c r="AC33" i="34"/>
  <c r="AE33" i="34"/>
  <c r="Y18" i="40"/>
  <c r="W18" i="40"/>
  <c r="W17" i="31"/>
  <c r="W14" i="46"/>
  <c r="Y14" i="46" s="1"/>
  <c r="AS26" i="35"/>
  <c r="AU26" i="35"/>
  <c r="AM42" i="40"/>
  <c r="AM13" i="31"/>
  <c r="AC25" i="43"/>
  <c r="AE25" i="43"/>
  <c r="AC37" i="38"/>
  <c r="AE37" i="38"/>
  <c r="Y13" i="46"/>
  <c r="W13" i="46"/>
  <c r="AC23" i="32"/>
  <c r="AE23" i="32"/>
  <c r="AM16" i="35"/>
  <c r="AO16" i="35" s="1"/>
  <c r="S8" i="22"/>
  <c r="S31" i="22" s="1"/>
  <c r="I39" i="8" s="1"/>
  <c r="AM9" i="37"/>
  <c r="CC83" i="52"/>
  <c r="CA83" i="52"/>
  <c r="CG83" i="52" s="1"/>
  <c r="BW49" i="52"/>
  <c r="BG49" i="52"/>
  <c r="Y49" i="52"/>
  <c r="BC49" i="52"/>
  <c r="AM49" i="52"/>
  <c r="AQ49" i="52" s="1"/>
  <c r="AI49" i="52"/>
  <c r="Q49" i="52"/>
  <c r="W49" i="52" s="1"/>
  <c r="CA49" i="52"/>
  <c r="CE49" i="52" s="1"/>
  <c r="AC49" i="52"/>
  <c r="BQ49" i="52"/>
  <c r="AS49" i="52"/>
  <c r="AW49" i="52"/>
  <c r="CG49" i="52"/>
  <c r="BM49" i="52"/>
  <c r="AM16" i="31"/>
  <c r="AO16" i="31" s="1"/>
  <c r="I70" i="74"/>
  <c r="I35" i="52" s="1"/>
  <c r="M35" i="52" s="1"/>
  <c r="AM11" i="42"/>
  <c r="W39" i="42"/>
  <c r="AC39" i="42" s="1"/>
  <c r="Y39" i="42"/>
  <c r="AI39" i="42" s="1"/>
  <c r="AM38" i="45"/>
  <c r="AI43" i="41"/>
  <c r="AU23" i="43"/>
  <c r="AS23" i="43"/>
  <c r="AY24" i="43"/>
  <c r="AU24" i="42"/>
  <c r="AS24" i="42"/>
  <c r="AC27" i="33"/>
  <c r="AE27" i="33"/>
  <c r="AO32" i="39"/>
  <c r="AY32" i="39" s="1"/>
  <c r="AM32" i="39"/>
  <c r="AS32" i="39" s="1"/>
  <c r="Y28" i="36"/>
  <c r="AI28" i="36" s="1"/>
  <c r="AU40" i="31"/>
  <c r="AO40" i="31"/>
  <c r="AS40" i="31"/>
  <c r="W17" i="30"/>
  <c r="AC17" i="30" s="1"/>
  <c r="Y17" i="30"/>
  <c r="AI17" i="30" s="1"/>
  <c r="AI12" i="35"/>
  <c r="W15" i="41"/>
  <c r="AI12" i="39"/>
  <c r="W18" i="35"/>
  <c r="Y18" i="35" s="1"/>
  <c r="W19" i="30"/>
  <c r="AC19" i="30" s="1"/>
  <c r="Y19" i="30"/>
  <c r="AI19" i="30" s="1"/>
  <c r="W17" i="32"/>
  <c r="AC27" i="38"/>
  <c r="AE27" i="38"/>
  <c r="AO39" i="38"/>
  <c r="AY39" i="38" s="1"/>
  <c r="AM39" i="38"/>
  <c r="AS39" i="38" s="1"/>
  <c r="AI23" i="89"/>
  <c r="AI22" i="89"/>
  <c r="AI14" i="89"/>
  <c r="AI15" i="89"/>
  <c r="AI17" i="89"/>
  <c r="AI9" i="89"/>
  <c r="AI19" i="89"/>
  <c r="AI11" i="89"/>
  <c r="AI8" i="89"/>
  <c r="AI13" i="89"/>
  <c r="AI10" i="89"/>
  <c r="AI16" i="89"/>
  <c r="AI21" i="89"/>
  <c r="AI20" i="89"/>
  <c r="AI18" i="89"/>
  <c r="AI12" i="89"/>
  <c r="AI41" i="40"/>
  <c r="BA8" i="44"/>
  <c r="AI24" i="43"/>
  <c r="AM26" i="45"/>
  <c r="M44" i="33"/>
  <c r="Q36" i="33"/>
  <c r="S36" i="33"/>
  <c r="AC34" i="38"/>
  <c r="AE34" i="38"/>
  <c r="S16" i="45"/>
  <c r="Q9" i="53"/>
  <c r="AC23" i="34"/>
  <c r="AE23" i="34"/>
  <c r="W13" i="39"/>
  <c r="Y13" i="39" s="1"/>
  <c r="AC25" i="45"/>
  <c r="AE25" i="45"/>
  <c r="AC27" i="41"/>
  <c r="AE27" i="41"/>
  <c r="AO15" i="45"/>
  <c r="AM15" i="45"/>
  <c r="AM18" i="37"/>
  <c r="AO18" i="37" s="1"/>
  <c r="W13" i="37"/>
  <c r="Y13" i="37" s="1"/>
  <c r="M31" i="24"/>
  <c r="G32" i="10" s="1"/>
  <c r="S8" i="24"/>
  <c r="S31" i="24" s="1"/>
  <c r="I38" i="8" s="1"/>
  <c r="AC33" i="38"/>
  <c r="AE33" i="38"/>
  <c r="AI25" i="41"/>
  <c r="AI23" i="31"/>
  <c r="AU33" i="36"/>
  <c r="AS33" i="36"/>
  <c r="U81" i="52"/>
  <c r="W81" i="52" s="1"/>
  <c r="Q81" i="52"/>
  <c r="Y81" i="52" s="1"/>
  <c r="AC26" i="31"/>
  <c r="AE26" i="31"/>
  <c r="Y13" i="45"/>
  <c r="AK13" i="45" s="1"/>
  <c r="W13" i="45"/>
  <c r="AC23" i="37"/>
  <c r="AE23" i="37"/>
  <c r="AC23" i="35"/>
  <c r="AE23" i="35"/>
  <c r="AC25" i="34"/>
  <c r="AE25" i="34"/>
  <c r="S15" i="41"/>
  <c r="AU24" i="44"/>
  <c r="AS24" i="44"/>
  <c r="AG26" i="32"/>
  <c r="AG24" i="32"/>
  <c r="AG8" i="32"/>
  <c r="AG23" i="32"/>
  <c r="AI23" i="32" s="1"/>
  <c r="AG34" i="32"/>
  <c r="AG22" i="32"/>
  <c r="AO31" i="45"/>
  <c r="AY31" i="45" s="1"/>
  <c r="Q52" i="54"/>
  <c r="W52" i="54" s="1"/>
  <c r="Y52" i="54"/>
  <c r="W11" i="33"/>
  <c r="M44" i="42"/>
  <c r="Q36" i="42"/>
  <c r="S36" i="42"/>
  <c r="W38" i="32"/>
  <c r="Y38" i="32" s="1"/>
  <c r="AM24" i="46"/>
  <c r="AO24" i="46" s="1"/>
  <c r="AC33" i="37"/>
  <c r="AE33" i="37"/>
  <c r="AM33" i="39"/>
  <c r="M10" i="50"/>
  <c r="AU24" i="51"/>
  <c r="I16" i="8" s="1"/>
  <c r="I17" i="8" s="1"/>
  <c r="AI12" i="37"/>
  <c r="W38" i="44"/>
  <c r="Y38" i="44"/>
  <c r="AY23" i="34"/>
  <c r="AY24" i="44"/>
  <c r="AM16" i="46"/>
  <c r="AO16" i="46" s="1"/>
  <c r="Q44" i="32"/>
  <c r="W36" i="32"/>
  <c r="Y36" i="32" s="1"/>
  <c r="AC24" i="38"/>
  <c r="AE24" i="38"/>
  <c r="BA8" i="34"/>
  <c r="AI24" i="42"/>
  <c r="AO28" i="38"/>
  <c r="AY28" i="38" s="1"/>
  <c r="AM32" i="44"/>
  <c r="AS32" i="44" s="1"/>
  <c r="AO32" i="44"/>
  <c r="AY32" i="44" s="1"/>
  <c r="AY42" i="33"/>
  <c r="W19" i="38"/>
  <c r="AC19" i="38" s="1"/>
  <c r="AC42" i="40"/>
  <c r="AE42" i="40"/>
  <c r="AS50" i="52"/>
  <c r="AC50" i="52"/>
  <c r="BW50" i="52"/>
  <c r="BG50" i="52"/>
  <c r="Y50" i="52"/>
  <c r="CG50" i="52"/>
  <c r="BQ50" i="52"/>
  <c r="BC50" i="52"/>
  <c r="AM50" i="52"/>
  <c r="AQ50" i="52" s="1"/>
  <c r="CA50" i="52"/>
  <c r="CE50" i="52" s="1"/>
  <c r="AI50" i="52"/>
  <c r="Q50" i="52"/>
  <c r="W50" i="52" s="1"/>
  <c r="AW50" i="52"/>
  <c r="BM50" i="52"/>
  <c r="W17" i="40"/>
  <c r="AI33" i="31"/>
  <c r="AU34" i="39"/>
  <c r="AS34" i="39"/>
  <c r="K36" i="74"/>
  <c r="I27" i="54" s="1"/>
  <c r="M27" i="54" s="1"/>
  <c r="AU23" i="35"/>
  <c r="AS23" i="35"/>
  <c r="AO24" i="35"/>
  <c r="AM24" i="35"/>
  <c r="AU41" i="41"/>
  <c r="AO41" i="41"/>
  <c r="BA41" i="41" s="1"/>
  <c r="AS41" i="41"/>
  <c r="AY41" i="41"/>
  <c r="AO30" i="35"/>
  <c r="AY30" i="35" s="1"/>
  <c r="W38" i="36"/>
  <c r="Y38" i="36" s="1"/>
  <c r="AU33" i="32"/>
  <c r="AS33" i="32"/>
  <c r="AC23" i="42"/>
  <c r="AE23" i="42"/>
  <c r="W11" i="38"/>
  <c r="W8" i="51"/>
  <c r="AI42" i="42"/>
  <c r="AM34" i="42"/>
  <c r="AW9" i="41"/>
  <c r="CC13" i="79"/>
  <c r="CE13" i="79" s="1"/>
  <c r="AM13" i="41" s="1"/>
  <c r="AW10" i="41"/>
  <c r="AW21" i="41"/>
  <c r="AW13" i="41"/>
  <c r="AW12" i="41"/>
  <c r="Y23" i="34"/>
  <c r="AK23" i="34" s="1"/>
  <c r="AM12" i="40"/>
  <c r="AO12" i="40" s="1"/>
  <c r="AI8" i="36"/>
  <c r="Y39" i="37"/>
  <c r="AI39" i="37" s="1"/>
  <c r="W39" i="37"/>
  <c r="AC39" i="37" s="1"/>
  <c r="AC25" i="39"/>
  <c r="AE25" i="39"/>
  <c r="W18" i="36"/>
  <c r="Y18" i="36" s="1"/>
  <c r="W19" i="42"/>
  <c r="AC19" i="42" s="1"/>
  <c r="W19" i="41"/>
  <c r="AC19" i="41" s="1"/>
  <c r="AO27" i="32"/>
  <c r="AM27" i="32"/>
  <c r="BA84" i="52"/>
  <c r="Y27" i="41"/>
  <c r="AK27" i="41" s="1"/>
  <c r="Y30" i="35"/>
  <c r="AI30" i="35" s="1"/>
  <c r="AO41" i="39"/>
  <c r="AY41" i="39" s="1"/>
  <c r="AS41" i="39"/>
  <c r="Y53" i="54"/>
  <c r="Q53" i="54"/>
  <c r="W53" i="54" s="1"/>
  <c r="S14" i="36"/>
  <c r="AS34" i="40"/>
  <c r="W13" i="32"/>
  <c r="AI43" i="32"/>
  <c r="AI25" i="32"/>
  <c r="AI37" i="32"/>
  <c r="AM33" i="41"/>
  <c r="Y14" i="43"/>
  <c r="W14" i="43"/>
  <c r="S13" i="37"/>
  <c r="AM34" i="45"/>
  <c r="AO29" i="34"/>
  <c r="AY29" i="34" s="1"/>
  <c r="Y14" i="44"/>
  <c r="W14" i="44"/>
  <c r="Y30" i="30"/>
  <c r="Y29" i="32"/>
  <c r="AI29" i="32" s="1"/>
  <c r="AY40" i="35"/>
  <c r="AS20" i="56"/>
  <c r="AC37" i="36"/>
  <c r="AE37" i="36"/>
  <c r="S11" i="37"/>
  <c r="W14" i="45"/>
  <c r="Y14" i="45"/>
  <c r="AI12" i="44"/>
  <c r="W15" i="37"/>
  <c r="AC34" i="43"/>
  <c r="AE34" i="43"/>
  <c r="W23" i="41"/>
  <c r="AC33" i="43"/>
  <c r="AE33" i="43"/>
  <c r="AM18" i="44"/>
  <c r="AO18" i="44" s="1"/>
  <c r="I31" i="24"/>
  <c r="AI25" i="37"/>
  <c r="AI25" i="34"/>
  <c r="AG10" i="32"/>
  <c r="AG9" i="32"/>
  <c r="AG21" i="32"/>
  <c r="AG13" i="32"/>
  <c r="AG12" i="32"/>
  <c r="AI12" i="32" s="1"/>
  <c r="K78" i="74"/>
  <c r="I52" i="50" s="1"/>
  <c r="M52" i="50" s="1"/>
  <c r="I78" i="74"/>
  <c r="I86" i="52" s="1"/>
  <c r="M86" i="52" s="1"/>
  <c r="AC27" i="32"/>
  <c r="AE27" i="32"/>
  <c r="Y31" i="40"/>
  <c r="AI31" i="40" s="1"/>
  <c r="Y31" i="30"/>
  <c r="AI31" i="30" s="1"/>
  <c r="K13" i="73"/>
  <c r="I29" i="23" s="1"/>
  <c r="M29" i="23" s="1"/>
  <c r="S29" i="23" s="1"/>
  <c r="AC34" i="44"/>
  <c r="AE34" i="44"/>
  <c r="Y32" i="32"/>
  <c r="AI32" i="32" s="1"/>
  <c r="AO29" i="43"/>
  <c r="AY29" i="43" s="1"/>
  <c r="Q32" i="50"/>
  <c r="W32" i="50" s="1"/>
  <c r="Y32" i="50"/>
  <c r="Y17" i="38"/>
  <c r="W17" i="38"/>
  <c r="AI12" i="34"/>
  <c r="AC12" i="37"/>
  <c r="AE12" i="37"/>
  <c r="Q36" i="39"/>
  <c r="S36" i="39" s="1"/>
  <c r="M44" i="39"/>
  <c r="AI37" i="41"/>
  <c r="AI31" i="41"/>
  <c r="AC37" i="45"/>
  <c r="AE37" i="45"/>
  <c r="AI26" i="31"/>
  <c r="Y30" i="31"/>
  <c r="AI30" i="31" s="1"/>
  <c r="AK8" i="33"/>
  <c r="AS27" i="36"/>
  <c r="AU27" i="36"/>
  <c r="AY8" i="43"/>
  <c r="AS91" i="52"/>
  <c r="AO28" i="34"/>
  <c r="AY28" i="34" s="1"/>
  <c r="Y56" i="50"/>
  <c r="Q56" i="50"/>
  <c r="W56" i="50" s="1"/>
  <c r="BA33" i="45"/>
  <c r="AY33" i="45"/>
  <c r="AS27" i="35"/>
  <c r="AU27" i="35"/>
  <c r="AS25" i="44"/>
  <c r="AU25" i="44"/>
  <c r="AO37" i="30"/>
  <c r="AY37" i="30" s="1"/>
  <c r="Q59" i="50"/>
  <c r="W59" i="50" s="1"/>
  <c r="AO33" i="36"/>
  <c r="AO32" i="45"/>
  <c r="AY32" i="45" s="1"/>
  <c r="Y9" i="39"/>
  <c r="W9" i="39"/>
  <c r="BA37" i="36"/>
  <c r="AY37" i="36"/>
  <c r="AC42" i="38"/>
  <c r="AE42" i="38"/>
  <c r="Q58" i="54"/>
  <c r="W58" i="54" s="1"/>
  <c r="Y58" i="54"/>
  <c r="AK8" i="43"/>
  <c r="W16" i="40"/>
  <c r="AM17" i="34"/>
  <c r="AO17" i="34"/>
  <c r="AM14" i="31"/>
  <c r="AO14" i="31" s="1"/>
  <c r="AC12" i="35"/>
  <c r="AE12" i="35"/>
  <c r="AM14" i="33"/>
  <c r="AC25" i="38"/>
  <c r="AE25" i="38"/>
  <c r="AC25" i="32"/>
  <c r="AE25" i="32"/>
  <c r="Q47" i="54"/>
  <c r="W47" i="54" s="1"/>
  <c r="Y47" i="54"/>
  <c r="AC12" i="43"/>
  <c r="AE12" i="43"/>
  <c r="AO18" i="46"/>
  <c r="AM18" i="46"/>
  <c r="Q39" i="54"/>
  <c r="W39" i="54" s="1"/>
  <c r="AM36" i="43"/>
  <c r="AO36" i="43" s="1"/>
  <c r="AM11" i="46"/>
  <c r="AO11" i="46" s="1"/>
  <c r="BI84" i="52"/>
  <c r="BG84" i="52"/>
  <c r="BM84" i="52" s="1"/>
  <c r="AM18" i="30"/>
  <c r="AS18" i="30" s="1"/>
  <c r="AO18" i="30"/>
  <c r="AY18" i="30" s="1"/>
  <c r="W19" i="46"/>
  <c r="Y19" i="46" s="1"/>
  <c r="AM39" i="45"/>
  <c r="AS39" i="45" s="1"/>
  <c r="AO30" i="31"/>
  <c r="AY30" i="31" s="1"/>
  <c r="AM30" i="31"/>
  <c r="AS30" i="31" s="1"/>
  <c r="AC37" i="37"/>
  <c r="AE37" i="37"/>
  <c r="W18" i="42"/>
  <c r="AC33" i="39"/>
  <c r="AE33" i="39"/>
  <c r="AM15" i="32"/>
  <c r="AC27" i="43"/>
  <c r="AE27" i="43"/>
  <c r="Q16" i="50"/>
  <c r="W16" i="50" s="1"/>
  <c r="AU42" i="36"/>
  <c r="AS42" i="36"/>
  <c r="AY27" i="40"/>
  <c r="BA27" i="40"/>
  <c r="AU37" i="36"/>
  <c r="AS37" i="36"/>
  <c r="AW24" i="41"/>
  <c r="AW8" i="41"/>
  <c r="AW23" i="41"/>
  <c r="AW22" i="41"/>
  <c r="AS13" i="79"/>
  <c r="AU13" i="79" s="1"/>
  <c r="AW34" i="41"/>
  <c r="AW26" i="41"/>
  <c r="AG9" i="45"/>
  <c r="AG10" i="45"/>
  <c r="AG21" i="45"/>
  <c r="AG13" i="45"/>
  <c r="AG12" i="45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S80" i="98" s="1"/>
  <c r="E31" i="96" s="1"/>
  <c r="K79" i="98"/>
  <c r="O79" i="98" s="1"/>
  <c r="K78" i="98"/>
  <c r="O78" i="98" s="1"/>
  <c r="K77" i="98"/>
  <c r="O77" i="98" s="1"/>
  <c r="K76" i="98"/>
  <c r="O76" i="98" s="1"/>
  <c r="K75" i="98"/>
  <c r="O75" i="98" s="1"/>
  <c r="S75" i="98" s="1"/>
  <c r="E34" i="94" s="1"/>
  <c r="G34" i="94" s="1"/>
  <c r="K74" i="98"/>
  <c r="O74" i="98" s="1"/>
  <c r="K73" i="98"/>
  <c r="O73" i="98" s="1"/>
  <c r="K72" i="98"/>
  <c r="O72" i="98" s="1"/>
  <c r="S72" i="98" s="1"/>
  <c r="E31" i="94" s="1"/>
  <c r="G31" i="94" s="1"/>
  <c r="K71" i="98"/>
  <c r="O71" i="98" s="1"/>
  <c r="K70" i="98"/>
  <c r="O70" i="98" s="1"/>
  <c r="K69" i="98"/>
  <c r="O69" i="98" s="1"/>
  <c r="K68" i="98"/>
  <c r="O68" i="98" s="1"/>
  <c r="K67" i="98"/>
  <c r="O67" i="98" s="1"/>
  <c r="S67" i="98" s="1"/>
  <c r="E26" i="94" s="1"/>
  <c r="G26" i="94" s="1"/>
  <c r="K66" i="98"/>
  <c r="O66" i="98" s="1"/>
  <c r="K65" i="98"/>
  <c r="O65" i="98" s="1"/>
  <c r="K64" i="98"/>
  <c r="O64" i="98" s="1"/>
  <c r="S64" i="98" s="1"/>
  <c r="E23" i="94" s="1"/>
  <c r="G23" i="94" s="1"/>
  <c r="K63" i="98"/>
  <c r="O63" i="98" s="1"/>
  <c r="K62" i="98"/>
  <c r="O62" i="98" s="1"/>
  <c r="K61" i="98"/>
  <c r="O61" i="98" s="1"/>
  <c r="K60" i="98"/>
  <c r="O60" i="98" s="1"/>
  <c r="K59" i="98"/>
  <c r="O59" i="98" s="1"/>
  <c r="S59" i="98" s="1"/>
  <c r="E18" i="94" s="1"/>
  <c r="G18" i="94" s="1"/>
  <c r="K58" i="98"/>
  <c r="O58" i="98" s="1"/>
  <c r="K57" i="98"/>
  <c r="O57" i="98" s="1"/>
  <c r="K56" i="98"/>
  <c r="O56" i="98" s="1"/>
  <c r="S56" i="98" s="1"/>
  <c r="E15" i="94" s="1"/>
  <c r="G15" i="94" s="1"/>
  <c r="K55" i="98"/>
  <c r="O55" i="98" s="1"/>
  <c r="K54" i="98"/>
  <c r="O54" i="98" s="1"/>
  <c r="K53" i="98"/>
  <c r="O53" i="98" s="1"/>
  <c r="K52" i="98"/>
  <c r="O52" i="98" s="1"/>
  <c r="K51" i="98"/>
  <c r="O51" i="98" s="1"/>
  <c r="S51" i="98" s="1"/>
  <c r="E10" i="94" s="1"/>
  <c r="G10" i="94" s="1"/>
  <c r="K50" i="98"/>
  <c r="O50" i="98" s="1"/>
  <c r="K49" i="98"/>
  <c r="O49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S27" i="98" s="1"/>
  <c r="E69" i="95" s="1"/>
  <c r="G69" i="95" s="1"/>
  <c r="K26" i="98"/>
  <c r="O26" i="98" s="1"/>
  <c r="K25" i="98"/>
  <c r="O25" i="98" s="1"/>
  <c r="K24" i="98"/>
  <c r="O24" i="98" s="1"/>
  <c r="S24" i="98" s="1"/>
  <c r="E19" i="96" s="1"/>
  <c r="K45" i="98"/>
  <c r="O45" i="98" s="1"/>
  <c r="K47" i="98"/>
  <c r="O47" i="98" s="1"/>
  <c r="K10" i="98"/>
  <c r="O10" i="98" s="1"/>
  <c r="S10" i="98" s="1"/>
  <c r="E8" i="96" s="1"/>
  <c r="K41" i="98"/>
  <c r="Y18" i="92"/>
  <c r="Y10" i="92"/>
  <c r="Y19" i="92"/>
  <c r="Y11" i="92"/>
  <c r="Y23" i="92"/>
  <c r="Y20" i="92"/>
  <c r="Y12" i="92"/>
  <c r="Y15" i="92"/>
  <c r="Y9" i="92"/>
  <c r="Y8" i="92"/>
  <c r="Y14" i="92"/>
  <c r="Y13" i="92"/>
  <c r="Y16" i="92"/>
  <c r="Y22" i="92"/>
  <c r="Y21" i="92"/>
  <c r="Y17" i="92"/>
  <c r="BG23" i="92"/>
  <c r="AC12" i="31"/>
  <c r="AE12" i="31"/>
  <c r="Y39" i="35"/>
  <c r="AI39" i="35" s="1"/>
  <c r="W39" i="35"/>
  <c r="AC39" i="35" s="1"/>
  <c r="Y17" i="42"/>
  <c r="W17" i="42"/>
  <c r="W11" i="40"/>
  <c r="Y11" i="40"/>
  <c r="W14" i="31"/>
  <c r="AO30" i="38"/>
  <c r="AY30" i="38" s="1"/>
  <c r="Y30" i="40"/>
  <c r="AI30" i="40" s="1"/>
  <c r="S14" i="46"/>
  <c r="AO37" i="38"/>
  <c r="AO34" i="36"/>
  <c r="BA34" i="36" s="1"/>
  <c r="AM34" i="36"/>
  <c r="AS45" i="56"/>
  <c r="Y45" i="56"/>
  <c r="AI45" i="56"/>
  <c r="AM45" i="56"/>
  <c r="AC45" i="56"/>
  <c r="Q45" i="56"/>
  <c r="W45" i="56" s="1"/>
  <c r="AC42" i="41"/>
  <c r="AE42" i="41"/>
  <c r="Y42" i="41"/>
  <c r="AK42" i="41" s="1"/>
  <c r="AI8" i="44"/>
  <c r="W13" i="33"/>
  <c r="AO80" i="52"/>
  <c r="AM80" i="52"/>
  <c r="AS80" i="52" s="1"/>
  <c r="Y11" i="35"/>
  <c r="W11" i="35"/>
  <c r="AC27" i="31"/>
  <c r="AE27" i="3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AK21" i="75"/>
  <c r="I73" i="11" s="1"/>
  <c r="M73" i="11" s="1"/>
  <c r="BE21" i="75"/>
  <c r="E47" i="74" s="1"/>
  <c r="Y21" i="75"/>
  <c r="BA21" i="75"/>
  <c r="I75" i="11" s="1"/>
  <c r="M75" i="11" s="1"/>
  <c r="U21" i="75"/>
  <c r="I52" i="23" s="1"/>
  <c r="M52" i="23" s="1"/>
  <c r="S52" i="23" s="1"/>
  <c r="I21" i="75"/>
  <c r="I51" i="25" s="1"/>
  <c r="M51" i="25" s="1"/>
  <c r="S51" i="25" s="1"/>
  <c r="AO21" i="75"/>
  <c r="I30" i="27" s="1"/>
  <c r="M30" i="27" s="1"/>
  <c r="AM9" i="36"/>
  <c r="AO9" i="36" s="1"/>
  <c r="AC34" i="37"/>
  <c r="AE34" i="37"/>
  <c r="AC33" i="36"/>
  <c r="AE33" i="36"/>
  <c r="AM28" i="33"/>
  <c r="AS28" i="33" s="1"/>
  <c r="M18" i="15"/>
  <c r="I30" i="15"/>
  <c r="AM17" i="33"/>
  <c r="AO39" i="31"/>
  <c r="AY39" i="31" s="1"/>
  <c r="AM39" i="31"/>
  <c r="AS39" i="31" s="1"/>
  <c r="W15" i="44"/>
  <c r="Y15" i="44" s="1"/>
  <c r="Y35" i="50"/>
  <c r="Q35" i="50"/>
  <c r="W35" i="50" s="1"/>
  <c r="AM36" i="38"/>
  <c r="AO36" i="38"/>
  <c r="S44" i="38"/>
  <c r="AI26" i="34"/>
  <c r="AO38" i="42"/>
  <c r="AM38" i="42"/>
  <c r="AK8" i="42"/>
  <c r="W15" i="34"/>
  <c r="CC84" i="52"/>
  <c r="CA84" i="52"/>
  <c r="CG84" i="52" s="1"/>
  <c r="AI28" i="32"/>
  <c r="AM38" i="46"/>
  <c r="AO38" i="46" s="1"/>
  <c r="AC34" i="31"/>
  <c r="AE34" i="31"/>
  <c r="AM14" i="42"/>
  <c r="AO33" i="35"/>
  <c r="AM33" i="35"/>
  <c r="W38" i="37"/>
  <c r="AC38" i="37" s="1"/>
  <c r="Y54" i="54"/>
  <c r="Q54" i="54"/>
  <c r="W54" i="54" s="1"/>
  <c r="AI25" i="56"/>
  <c r="AC25" i="56"/>
  <c r="AM25" i="56"/>
  <c r="AS25" i="56"/>
  <c r="Q25" i="56"/>
  <c r="W25" i="56" s="1"/>
  <c r="AC26" i="34"/>
  <c r="AE26" i="34"/>
  <c r="BK23" i="84"/>
  <c r="AY23" i="79" s="1"/>
  <c r="BC23" i="79" s="1"/>
  <c r="BE23" i="79" s="1"/>
  <c r="AW23" i="79"/>
  <c r="AY8" i="44"/>
  <c r="AI27" i="41"/>
  <c r="W19" i="40"/>
  <c r="AC19" i="40" s="1"/>
  <c r="S14" i="30"/>
  <c r="K44" i="74"/>
  <c r="I45" i="54" s="1"/>
  <c r="M45" i="54" s="1"/>
  <c r="Y15" i="36"/>
  <c r="W15" i="36"/>
  <c r="S18" i="40"/>
  <c r="Y27" i="38"/>
  <c r="AY35" i="46"/>
  <c r="AM33" i="31"/>
  <c r="AO33" i="31" s="1"/>
  <c r="AO25" i="30"/>
  <c r="AY25" i="30" s="1"/>
  <c r="AU43" i="32"/>
  <c r="AO43" i="32"/>
  <c r="AS43" i="32"/>
  <c r="W17" i="46"/>
  <c r="Y17" i="46"/>
  <c r="BA82" i="52"/>
  <c r="AM25" i="41"/>
  <c r="AO34" i="33"/>
  <c r="BA34" i="33" s="1"/>
  <c r="AM34" i="33"/>
  <c r="AO32" i="40"/>
  <c r="AY32" i="40" s="1"/>
  <c r="AC23" i="45"/>
  <c r="AE23" i="45"/>
  <c r="Q14" i="50"/>
  <c r="W14" i="50" s="1"/>
  <c r="Y14" i="50"/>
  <c r="AY33" i="44"/>
  <c r="AC25" i="44"/>
  <c r="AE25" i="44"/>
  <c r="AO30" i="33"/>
  <c r="AY30" i="3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S9" i="75"/>
  <c r="I18" i="26" s="1"/>
  <c r="M9" i="75"/>
  <c r="I15" i="23" s="1"/>
  <c r="M15" i="23" s="1"/>
  <c r="S15" i="23" s="1"/>
  <c r="AG9" i="75"/>
  <c r="E9" i="73" s="1"/>
  <c r="AC9" i="75"/>
  <c r="Q9" i="75"/>
  <c r="I16" i="25" s="1"/>
  <c r="M16" i="25" s="1"/>
  <c r="S16" i="25" s="1"/>
  <c r="AW9" i="75"/>
  <c r="I15" i="11" s="1"/>
  <c r="M15" i="11" s="1"/>
  <c r="AM9" i="35"/>
  <c r="Y34" i="37"/>
  <c r="AK34" i="37" s="1"/>
  <c r="Y31" i="39"/>
  <c r="AI31" i="39" s="1"/>
  <c r="AC24" i="36"/>
  <c r="AE24" i="36"/>
  <c r="AI12" i="42"/>
  <c r="AI26" i="43"/>
  <c r="U83" i="52"/>
  <c r="Q83" i="52"/>
  <c r="Y83" i="52" s="1"/>
  <c r="Y30" i="39"/>
  <c r="AI30" i="39" s="1"/>
  <c r="AM39" i="36"/>
  <c r="AS39" i="36" s="1"/>
  <c r="AO39" i="36"/>
  <c r="AY39" i="36" s="1"/>
  <c r="Y11" i="44"/>
  <c r="W11" i="44"/>
  <c r="AS43" i="43"/>
  <c r="AU43" i="43"/>
  <c r="S15" i="36"/>
  <c r="Y32" i="43"/>
  <c r="AI32" i="43" s="1"/>
  <c r="AO8" i="46"/>
  <c r="W39" i="38"/>
  <c r="AC39" i="38" s="1"/>
  <c r="Q28" i="54"/>
  <c r="W28" i="54" s="1"/>
  <c r="Y28" i="54"/>
  <c r="S13" i="45"/>
  <c r="Q21" i="54"/>
  <c r="Y21" i="54"/>
  <c r="Y37" i="56"/>
  <c r="AM37" i="56"/>
  <c r="AS37" i="56" s="1"/>
  <c r="Q37" i="56"/>
  <c r="W37" i="56" s="1"/>
  <c r="AC37" i="56"/>
  <c r="AI37" i="5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E19" i="76"/>
  <c r="I20" i="34" s="1"/>
  <c r="M20" i="34" s="1"/>
  <c r="Y19" i="76"/>
  <c r="I20" i="42" s="1"/>
  <c r="M20" i="42" s="1"/>
  <c r="BY19" i="76"/>
  <c r="I20" i="30" s="1"/>
  <c r="M20" i="30" s="1"/>
  <c r="AS19" i="76"/>
  <c r="I20" i="37" s="1"/>
  <c r="M20" i="37" s="1"/>
  <c r="M19" i="76"/>
  <c r="I20" i="45" s="1"/>
  <c r="M20" i="45" s="1"/>
  <c r="BU19" i="76"/>
  <c r="I20" i="31" s="1"/>
  <c r="M20" i="31" s="1"/>
  <c r="AO19" i="76"/>
  <c r="I20" i="38" s="1"/>
  <c r="M20" i="38" s="1"/>
  <c r="I19" i="76"/>
  <c r="I20" i="46" s="1"/>
  <c r="M20" i="46" s="1"/>
  <c r="AC19" i="76"/>
  <c r="I20" i="41" s="1"/>
  <c r="M20" i="41" s="1"/>
  <c r="BI19" i="76"/>
  <c r="I20" i="33" s="1"/>
  <c r="M20" i="33" s="1"/>
  <c r="AM39" i="44"/>
  <c r="AS39" i="44" s="1"/>
  <c r="AO39" i="44"/>
  <c r="AY39" i="44" s="1"/>
  <c r="AM26" i="38"/>
  <c r="AO26" i="38"/>
  <c r="S17" i="30"/>
  <c r="S17" i="46"/>
  <c r="AC26" i="40"/>
  <c r="AE26" i="40"/>
  <c r="AM37" i="43"/>
  <c r="AM16" i="37"/>
  <c r="AO16" i="37"/>
  <c r="Y16" i="32"/>
  <c r="AK16" i="32" s="1"/>
  <c r="W16" i="32"/>
  <c r="AM12" i="43"/>
  <c r="AO12" i="43"/>
  <c r="BA12" i="43" s="1"/>
  <c r="AC27" i="42"/>
  <c r="AE27" i="42"/>
  <c r="AM12" i="41"/>
  <c r="AO12" i="41" s="1"/>
  <c r="BA12" i="41" s="1"/>
  <c r="AI35" i="46"/>
  <c r="AI13" i="31"/>
  <c r="AU37" i="44"/>
  <c r="AS37" i="44"/>
  <c r="AK8" i="45"/>
  <c r="Y29" i="54"/>
  <c r="AC23" i="44"/>
  <c r="AE23" i="44"/>
  <c r="Y23" i="45"/>
  <c r="AK23" i="45" s="1"/>
  <c r="CA18" i="52"/>
  <c r="CE18" i="52" s="1"/>
  <c r="AS18" i="52"/>
  <c r="AC18" i="52"/>
  <c r="Y18" i="52"/>
  <c r="AM18" i="52"/>
  <c r="AQ18" i="52" s="1"/>
  <c r="BW18" i="52"/>
  <c r="AW18" i="52"/>
  <c r="BC18" i="52" s="1"/>
  <c r="Q18" i="52"/>
  <c r="W18" i="52" s="1"/>
  <c r="BM18" i="52"/>
  <c r="BG18" i="52"/>
  <c r="CG18" i="52"/>
  <c r="AI18" i="52"/>
  <c r="BQ18" i="52"/>
  <c r="Y25" i="44"/>
  <c r="AU40" i="34"/>
  <c r="AO40" i="34"/>
  <c r="AS40" i="34"/>
  <c r="CG87" i="52"/>
  <c r="Y28" i="42"/>
  <c r="AI28" i="42" s="1"/>
  <c r="AE8" i="32"/>
  <c r="Y8" i="32"/>
  <c r="AC8" i="32"/>
  <c r="AO29" i="42"/>
  <c r="AY29" i="42" s="1"/>
  <c r="AY8" i="31"/>
  <c r="W9" i="36"/>
  <c r="S11" i="33"/>
  <c r="AI41" i="42"/>
  <c r="AM23" i="36"/>
  <c r="AC12" i="33"/>
  <c r="AE12" i="33"/>
  <c r="AO30" i="41"/>
  <c r="AY30" i="41" s="1"/>
  <c r="AM30" i="41"/>
  <c r="AS30" i="41" s="1"/>
  <c r="AM30" i="42"/>
  <c r="AS30" i="42" s="1"/>
  <c r="AO30" i="42"/>
  <c r="AY30" i="42" s="1"/>
  <c r="AC23" i="33"/>
  <c r="AE23" i="33"/>
  <c r="AM34" i="35"/>
  <c r="AO34" i="35"/>
  <c r="AM23" i="38"/>
  <c r="AM26" i="43"/>
  <c r="AI8" i="37"/>
  <c r="M11" i="52"/>
  <c r="S38" i="44"/>
  <c r="AM26" i="42"/>
  <c r="M44" i="41"/>
  <c r="Q36" i="41"/>
  <c r="S36" i="41" s="1"/>
  <c r="AC26" i="36"/>
  <c r="AE26" i="36"/>
  <c r="AC37" i="31"/>
  <c r="AE37" i="31"/>
  <c r="W17" i="35"/>
  <c r="AS12" i="35"/>
  <c r="AU12" i="35"/>
  <c r="W14" i="40"/>
  <c r="Y18" i="45"/>
  <c r="W18" i="45"/>
  <c r="AC41" i="56"/>
  <c r="AI41" i="56" s="1"/>
  <c r="AS41" i="56"/>
  <c r="Q41" i="56"/>
  <c r="W41" i="56" s="1"/>
  <c r="AM41" i="56"/>
  <c r="AO30" i="39"/>
  <c r="AY30" i="39" s="1"/>
  <c r="AC37" i="41"/>
  <c r="AE37" i="41"/>
  <c r="Q36" i="45"/>
  <c r="M44" i="45"/>
  <c r="W19" i="35"/>
  <c r="AC19" i="35" s="1"/>
  <c r="Y19" i="35"/>
  <c r="AI19" i="35" s="1"/>
  <c r="AI38" i="30"/>
  <c r="Y24" i="38"/>
  <c r="AK24" i="38" s="1"/>
  <c r="AI26" i="42"/>
  <c r="S15" i="44"/>
  <c r="AS42" i="33"/>
  <c r="AU42" i="33"/>
  <c r="AC23" i="38"/>
  <c r="AE23" i="38"/>
  <c r="S19" i="38"/>
  <c r="Y42" i="40"/>
  <c r="AC24" i="34"/>
  <c r="AE24" i="34"/>
  <c r="AO30" i="43"/>
  <c r="AY30" i="43" s="1"/>
  <c r="AU37" i="35"/>
  <c r="AS37" i="35"/>
  <c r="W17" i="37"/>
  <c r="S17" i="40"/>
  <c r="AO34" i="39"/>
  <c r="AY42" i="34"/>
  <c r="AO25" i="40"/>
  <c r="AM25" i="40"/>
  <c r="AY29" i="41"/>
  <c r="AY40" i="41"/>
  <c r="AO28" i="35"/>
  <c r="AY28" i="35" s="1"/>
  <c r="W13" i="40"/>
  <c r="M18" i="16"/>
  <c r="M30" i="16" s="1"/>
  <c r="E29" i="10" s="1"/>
  <c r="I30" i="16"/>
  <c r="CG89" i="52"/>
  <c r="S38" i="36"/>
  <c r="CG27" i="52"/>
  <c r="AC24" i="35"/>
  <c r="AE24" i="35"/>
  <c r="W19" i="44"/>
  <c r="AC19" i="44" s="1"/>
  <c r="AO33" i="32"/>
  <c r="W9" i="37"/>
  <c r="Y9" i="37"/>
  <c r="AK9" i="37" s="1"/>
  <c r="W9" i="43"/>
  <c r="Y9" i="43" s="1"/>
  <c r="Y23" i="42"/>
  <c r="AK23" i="42" s="1"/>
  <c r="S11" i="38"/>
  <c r="AM8" i="51"/>
  <c r="AW21" i="30"/>
  <c r="AW13" i="30"/>
  <c r="CC23" i="79"/>
  <c r="CE23" i="79" s="1"/>
  <c r="AW10" i="30"/>
  <c r="AW9" i="30"/>
  <c r="AW12" i="30"/>
  <c r="AY8" i="34"/>
  <c r="Y15" i="30"/>
  <c r="AI15" i="30" s="1"/>
  <c r="W15" i="30"/>
  <c r="AC15" i="30" s="1"/>
  <c r="AM15" i="33"/>
  <c r="AO15" i="33"/>
  <c r="K55" i="96"/>
  <c r="I29" i="53" s="1"/>
  <c r="AI34" i="39"/>
  <c r="AI24" i="36"/>
  <c r="S39" i="37"/>
  <c r="AM33" i="33"/>
  <c r="W38" i="41"/>
  <c r="Y38" i="41" s="1"/>
  <c r="AI27" i="37"/>
  <c r="AO25" i="35"/>
  <c r="AM25" i="35"/>
  <c r="AC23" i="43"/>
  <c r="AE23" i="43"/>
  <c r="AM28" i="40"/>
  <c r="AS28" i="40" s="1"/>
  <c r="AO28" i="40"/>
  <c r="AY28" i="40" s="1"/>
  <c r="AC27" i="36"/>
  <c r="AE27" i="36"/>
  <c r="W17" i="41"/>
  <c r="AI25" i="31"/>
  <c r="AM26" i="34"/>
  <c r="AO26" i="34" s="1"/>
  <c r="AM31" i="43"/>
  <c r="AS31" i="43" s="1"/>
  <c r="AO31" i="43"/>
  <c r="AY31" i="43" s="1"/>
  <c r="AU40" i="39"/>
  <c r="AO40" i="39"/>
  <c r="AS40" i="39"/>
  <c r="AC27" i="35"/>
  <c r="AE27" i="35"/>
  <c r="AI43" i="40"/>
  <c r="BI85" i="52"/>
  <c r="BG85" i="52"/>
  <c r="BM85" i="52" s="1"/>
  <c r="W15" i="45"/>
  <c r="AM31" i="42"/>
  <c r="AS31" i="42" s="1"/>
  <c r="S13" i="32"/>
  <c r="AI39" i="32"/>
  <c r="AI30" i="32"/>
  <c r="AI42" i="32"/>
  <c r="M18" i="18"/>
  <c r="I30" i="18"/>
  <c r="AM26" i="37"/>
  <c r="W9" i="33"/>
  <c r="AS42" i="38"/>
  <c r="AU42" i="38"/>
  <c r="AU27" i="44"/>
  <c r="AS27" i="44"/>
  <c r="I71" i="74"/>
  <c r="I36" i="52" s="1"/>
  <c r="M36" i="52" s="1"/>
  <c r="AY43" i="43"/>
  <c r="S9" i="46"/>
  <c r="Y37" i="36"/>
  <c r="S14" i="45"/>
  <c r="Y32" i="35"/>
  <c r="AI32" i="35" s="1"/>
  <c r="AO39" i="33"/>
  <c r="AY39" i="33" s="1"/>
  <c r="AM39" i="33"/>
  <c r="AS39" i="33" s="1"/>
  <c r="S15" i="37"/>
  <c r="Y34" i="43"/>
  <c r="AK34" i="43" s="1"/>
  <c r="Y32" i="37"/>
  <c r="AI32" i="37" s="1"/>
  <c r="Y33" i="43"/>
  <c r="W18" i="44"/>
  <c r="S19" i="46"/>
  <c r="Y13" i="30"/>
  <c r="W13" i="30"/>
  <c r="AC13" i="30" s="1"/>
  <c r="I87" i="74"/>
  <c r="I95" i="52" s="1"/>
  <c r="M95" i="52" s="1"/>
  <c r="Y19" i="90"/>
  <c r="Y11" i="90"/>
  <c r="Y23" i="90"/>
  <c r="Y20" i="90"/>
  <c r="Y12" i="90"/>
  <c r="Y22" i="90"/>
  <c r="Y14" i="90"/>
  <c r="Y16" i="90"/>
  <c r="Y8" i="90"/>
  <c r="Y17" i="90"/>
  <c r="Y15" i="90"/>
  <c r="Y18" i="90"/>
  <c r="Y21" i="90"/>
  <c r="Y10" i="90"/>
  <c r="Y13" i="90"/>
  <c r="Y9" i="90"/>
  <c r="BG23" i="90"/>
  <c r="AC24" i="40"/>
  <c r="AE24" i="40"/>
  <c r="AK8" i="34"/>
  <c r="Y34" i="44"/>
  <c r="AK34" i="44" s="1"/>
  <c r="AM37" i="37"/>
  <c r="W18" i="38"/>
  <c r="Y18" i="38" s="1"/>
  <c r="AO33" i="30"/>
  <c r="AY33" i="30" s="1"/>
  <c r="Y38" i="45"/>
  <c r="W38" i="45"/>
  <c r="BC47" i="52"/>
  <c r="AM47" i="52"/>
  <c r="AQ47" i="52" s="1"/>
  <c r="CG47" i="52"/>
  <c r="BQ47" i="52"/>
  <c r="AI47" i="52"/>
  <c r="Q47" i="52"/>
  <c r="W47" i="52" s="1"/>
  <c r="CA47" i="52"/>
  <c r="CE47" i="52" s="1"/>
  <c r="BM47" i="52"/>
  <c r="AC47" i="52"/>
  <c r="BG47" i="52"/>
  <c r="Y47" i="52"/>
  <c r="AW47" i="52"/>
  <c r="BW47" i="52"/>
  <c r="AS47" i="52"/>
  <c r="S17" i="38"/>
  <c r="K17" i="73"/>
  <c r="I41" i="23" s="1"/>
  <c r="M41" i="23" s="1"/>
  <c r="S41" i="23" s="1"/>
  <c r="K15" i="73"/>
  <c r="I35" i="23" s="1"/>
  <c r="M35" i="23" s="1"/>
  <c r="S35" i="23" s="1"/>
  <c r="Y12" i="37"/>
  <c r="AK12" i="37" s="1"/>
  <c r="AI24" i="40"/>
  <c r="AI33" i="41"/>
  <c r="AI24" i="33"/>
  <c r="Y37" i="45"/>
  <c r="BA85" i="52"/>
  <c r="Y30" i="44"/>
  <c r="AI30" i="44" s="1"/>
  <c r="AS33" i="34"/>
  <c r="AU33" i="34"/>
  <c r="AC42" i="44"/>
  <c r="AE42" i="44"/>
  <c r="S9" i="30"/>
  <c r="AO28" i="36"/>
  <c r="AY28" i="36" s="1"/>
  <c r="AO27" i="36"/>
  <c r="AI41" i="31"/>
  <c r="AY23" i="43"/>
  <c r="W16" i="33"/>
  <c r="Y91" i="52"/>
  <c r="AS23" i="31"/>
  <c r="AU23" i="31"/>
  <c r="AO32" i="31"/>
  <c r="AY32" i="31" s="1"/>
  <c r="BC90" i="52"/>
  <c r="AM90" i="52"/>
  <c r="AQ90" i="52" s="1"/>
  <c r="CG90" i="52"/>
  <c r="BQ90" i="52"/>
  <c r="BW90" i="52" s="1"/>
  <c r="AW90" i="52"/>
  <c r="CA90" i="52"/>
  <c r="CE90" i="52" s="1"/>
  <c r="Q90" i="52"/>
  <c r="W90" i="52" s="1"/>
  <c r="AS90" i="52"/>
  <c r="AC90" i="52"/>
  <c r="AI90" i="52" s="1"/>
  <c r="BG90" i="52"/>
  <c r="BM90" i="52" s="1"/>
  <c r="AU33" i="45"/>
  <c r="AS33" i="45"/>
  <c r="AO27" i="35"/>
  <c r="AO25" i="44"/>
  <c r="CA93" i="52"/>
  <c r="CE93" i="52" s="1"/>
  <c r="AS93" i="52"/>
  <c r="AC93" i="52"/>
  <c r="AI93" i="52" s="1"/>
  <c r="BG93" i="52"/>
  <c r="AM93" i="52"/>
  <c r="AQ93" i="52" s="1"/>
  <c r="BM93" i="52"/>
  <c r="Y93" i="52"/>
  <c r="AW93" i="52"/>
  <c r="BC93" i="52" s="1"/>
  <c r="Q93" i="52"/>
  <c r="W93" i="52" s="1"/>
  <c r="CG93" i="52"/>
  <c r="BQ93" i="52"/>
  <c r="BW93" i="52" s="1"/>
  <c r="AM31" i="41"/>
  <c r="AM24" i="37"/>
  <c r="AM37" i="41"/>
  <c r="Q59" i="54"/>
  <c r="W59" i="54" s="1"/>
  <c r="Y59" i="54"/>
  <c r="W15" i="35"/>
  <c r="Y15" i="35"/>
  <c r="AC23" i="40"/>
  <c r="AE23" i="40"/>
  <c r="Y19" i="31"/>
  <c r="AI19" i="31" s="1"/>
  <c r="W19" i="31"/>
  <c r="AC19" i="31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30" i="98"/>
  <c r="Q30" i="98" s="1"/>
  <c r="M28" i="98"/>
  <c r="Q28" i="98" s="1"/>
  <c r="M26" i="98"/>
  <c r="Q26" i="98" s="1"/>
  <c r="M24" i="98"/>
  <c r="Q24" i="98" s="1"/>
  <c r="M47" i="98"/>
  <c r="Q47" i="98" s="1"/>
  <c r="M41" i="98"/>
  <c r="M25" i="98"/>
  <c r="Q25" i="98" s="1"/>
  <c r="M31" i="98"/>
  <c r="Q31" i="98" s="1"/>
  <c r="M45" i="98"/>
  <c r="Q45" i="98" s="1"/>
  <c r="M29" i="98"/>
  <c r="Q29" i="98" s="1"/>
  <c r="M27" i="98"/>
  <c r="Q27" i="98" s="1"/>
  <c r="AC33" i="44"/>
  <c r="AE33" i="44"/>
  <c r="W39" i="39"/>
  <c r="AC39" i="39" s="1"/>
  <c r="AO15" i="40"/>
  <c r="AM15" i="40"/>
  <c r="W38" i="40"/>
  <c r="Y38" i="40" s="1"/>
  <c r="AM24" i="33"/>
  <c r="AO24" i="33" s="1"/>
  <c r="BA43" i="45"/>
  <c r="AY43" i="45"/>
  <c r="W13" i="36"/>
  <c r="AC37" i="42"/>
  <c r="AE37" i="42"/>
  <c r="AU24" i="39"/>
  <c r="AS24" i="39"/>
  <c r="CG46" i="52"/>
  <c r="BQ46" i="52"/>
  <c r="AI46" i="52"/>
  <c r="Q46" i="52"/>
  <c r="W46" i="52" s="1"/>
  <c r="BM46" i="52"/>
  <c r="AW46" i="52"/>
  <c r="AS46" i="52"/>
  <c r="AC46" i="52"/>
  <c r="BG46" i="52"/>
  <c r="Y46" i="52"/>
  <c r="BW46" i="52"/>
  <c r="BC46" i="52"/>
  <c r="CA46" i="52"/>
  <c r="CE46" i="52" s="1"/>
  <c r="AM46" i="52"/>
  <c r="AQ46" i="52" s="1"/>
  <c r="AO17" i="37"/>
  <c r="AM17" i="37"/>
  <c r="Y57" i="54"/>
  <c r="Q57" i="54"/>
  <c r="W57" i="54" s="1"/>
  <c r="AM51" i="56"/>
  <c r="Q51" i="56"/>
  <c r="W51" i="56" s="1"/>
  <c r="AC51" i="56"/>
  <c r="AS51" i="56"/>
  <c r="AI51" i="56"/>
  <c r="Y29" i="39"/>
  <c r="AI29" i="39" s="1"/>
  <c r="AO82" i="52"/>
  <c r="AM82" i="52"/>
  <c r="AS82" i="52" s="1"/>
  <c r="AM25" i="43"/>
  <c r="AO25" i="43" s="1"/>
  <c r="AO28" i="39"/>
  <c r="AY28" i="39" s="1"/>
  <c r="Y33" i="30"/>
  <c r="AW9" i="45"/>
  <c r="CC9" i="79"/>
  <c r="CE9" i="79" s="1"/>
  <c r="AM12" i="45" s="1"/>
  <c r="AW21" i="45"/>
  <c r="AW13" i="45"/>
  <c r="AW12" i="45"/>
  <c r="AW10" i="45"/>
  <c r="AU25" i="39"/>
  <c r="AS25" i="39"/>
  <c r="AM37" i="45"/>
  <c r="AI9" i="37"/>
  <c r="Q36" i="40"/>
  <c r="S36" i="40"/>
  <c r="M44" i="40"/>
  <c r="W39" i="43"/>
  <c r="AC39" i="43" s="1"/>
  <c r="AC12" i="39"/>
  <c r="AE12" i="39"/>
  <c r="AI29" i="30"/>
  <c r="AO39" i="32"/>
  <c r="AY39" i="32" s="1"/>
  <c r="AM39" i="32"/>
  <c r="AS39" i="32" s="1"/>
  <c r="AC23" i="39"/>
  <c r="AE23" i="39"/>
  <c r="W19" i="39"/>
  <c r="AC19" i="39" s="1"/>
  <c r="AU8" i="33"/>
  <c r="AO8" i="33"/>
  <c r="AY8" i="33" s="1"/>
  <c r="AS8" i="33"/>
  <c r="AC24" i="41"/>
  <c r="AE24" i="41"/>
  <c r="Q44" i="43"/>
  <c r="Y36" i="43"/>
  <c r="W36" i="43"/>
  <c r="M18" i="17"/>
  <c r="M30" i="17" s="1"/>
  <c r="E28" i="10" s="1"/>
  <c r="I30" i="17"/>
  <c r="AM14" i="34"/>
  <c r="AO14" i="34"/>
  <c r="AO18" i="32"/>
  <c r="AM18" i="32"/>
  <c r="Y20" i="56"/>
  <c r="Q22" i="50"/>
  <c r="W22" i="50" s="1"/>
  <c r="Y22" i="50"/>
  <c r="AO32" i="32"/>
  <c r="AY32" i="32" s="1"/>
  <c r="AM32" i="32"/>
  <c r="AS32" i="32" s="1"/>
  <c r="AC27" i="39"/>
  <c r="AE27" i="39"/>
  <c r="CG88" i="52"/>
  <c r="BQ88" i="52"/>
  <c r="Q88" i="52"/>
  <c r="W88" i="52" s="1"/>
  <c r="AW88" i="52"/>
  <c r="BC88" i="52" s="1"/>
  <c r="AC88" i="52"/>
  <c r="AI88" i="52" s="1"/>
  <c r="BG88" i="52"/>
  <c r="BM88" i="52" s="1"/>
  <c r="CA88" i="52"/>
  <c r="CE88" i="52" s="1"/>
  <c r="BW88" i="52"/>
  <c r="Y88" i="52"/>
  <c r="AM88" i="52"/>
  <c r="AQ88" i="52" s="1"/>
  <c r="AU25" i="31"/>
  <c r="AS25" i="31"/>
  <c r="Y19" i="37"/>
  <c r="AI19" i="37" s="1"/>
  <c r="W19" i="37"/>
  <c r="AC19" i="37" s="1"/>
  <c r="Y37" i="50"/>
  <c r="Q37" i="50"/>
  <c r="W37" i="50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I9" i="76"/>
  <c r="I10" i="33" s="1"/>
  <c r="AC9" i="76"/>
  <c r="I10" i="41" s="1"/>
  <c r="AW9" i="76"/>
  <c r="I10" i="36" s="1"/>
  <c r="Q9" i="76"/>
  <c r="I10" i="44" s="1"/>
  <c r="BY9" i="76"/>
  <c r="I10" i="30" s="1"/>
  <c r="AS9" i="76"/>
  <c r="I10" i="37" s="1"/>
  <c r="M9" i="76"/>
  <c r="I10" i="45" s="1"/>
  <c r="BM9" i="76"/>
  <c r="I10" i="32" s="1"/>
  <c r="AG9" i="76"/>
  <c r="I10" i="40" s="1"/>
  <c r="AM37" i="32"/>
  <c r="AO37" i="32" s="1"/>
  <c r="Q27" i="50"/>
  <c r="W27" i="50" s="1"/>
  <c r="W39" i="30"/>
  <c r="AC39" i="30" s="1"/>
  <c r="AM37" i="39"/>
  <c r="AO37" i="39" s="1"/>
  <c r="AU41" i="34"/>
  <c r="AO41" i="34"/>
  <c r="AS41" i="34"/>
  <c r="AM37" i="42"/>
  <c r="AO37" i="42" s="1"/>
  <c r="W39" i="34"/>
  <c r="AC39" i="34" s="1"/>
  <c r="AE8" i="41"/>
  <c r="Y8" i="41"/>
  <c r="AC8" i="41"/>
  <c r="AI34" i="37"/>
  <c r="W13" i="31"/>
  <c r="Y13" i="31"/>
  <c r="AK13" i="31" s="1"/>
  <c r="AO24" i="34"/>
  <c r="AM24" i="34"/>
  <c r="AC34" i="45"/>
  <c r="AE34" i="45"/>
  <c r="Y9" i="42"/>
  <c r="AK9" i="42" s="1"/>
  <c r="W9" i="42"/>
  <c r="S17" i="32"/>
  <c r="AC37" i="34"/>
  <c r="AE37" i="34"/>
  <c r="AM43" i="56"/>
  <c r="AS43" i="56" s="1"/>
  <c r="Q43" i="56"/>
  <c r="W43" i="56" s="1"/>
  <c r="Y43" i="56"/>
  <c r="AC43" i="56"/>
  <c r="AI43" i="56" s="1"/>
  <c r="AM17" i="35"/>
  <c r="AO17" i="35" s="1"/>
  <c r="Y11" i="45"/>
  <c r="W11" i="45"/>
  <c r="AO14" i="40"/>
  <c r="AM14" i="40"/>
  <c r="S39" i="43"/>
  <c r="AU8" i="42"/>
  <c r="AO8" i="42"/>
  <c r="AS8" i="42"/>
  <c r="AM18" i="45"/>
  <c r="Q41" i="54"/>
  <c r="W41" i="54" s="1"/>
  <c r="AC26" i="45"/>
  <c r="AE26" i="45"/>
  <c r="AM19" i="35"/>
  <c r="AS19" i="35" s="1"/>
  <c r="AO19" i="35"/>
  <c r="AY19" i="35" s="1"/>
  <c r="AU12" i="34"/>
  <c r="AS12" i="34"/>
  <c r="AI9" i="55"/>
  <c r="AA9" i="55"/>
  <c r="Q9" i="55"/>
  <c r="M41" i="55"/>
  <c r="AI33" i="30"/>
  <c r="AI32" i="30"/>
  <c r="Y38" i="34"/>
  <c r="W38" i="34"/>
  <c r="W11" i="41"/>
  <c r="Y11" i="41"/>
  <c r="AK11" i="41" s="1"/>
  <c r="S36" i="35"/>
  <c r="Q36" i="35"/>
  <c r="M44" i="35"/>
  <c r="Y46" i="54"/>
  <c r="Q46" i="54"/>
  <c r="W46" i="54" s="1"/>
  <c r="AS12" i="38"/>
  <c r="AU12" i="38"/>
  <c r="AC23" i="36"/>
  <c r="AE23" i="36"/>
  <c r="AM24" i="32"/>
  <c r="W18" i="41"/>
  <c r="Y18" i="41" s="1"/>
  <c r="AI12" i="36"/>
  <c r="Q51" i="54"/>
  <c r="W51" i="54" s="1"/>
  <c r="AY23" i="35"/>
  <c r="AI34" i="38"/>
  <c r="W16" i="35"/>
  <c r="Y16" i="35" s="1"/>
  <c r="Q26" i="50"/>
  <c r="W26" i="50" s="1"/>
  <c r="AC33" i="40"/>
  <c r="AE33" i="40"/>
  <c r="AS26" i="40"/>
  <c r="AY11" i="41"/>
  <c r="AM13" i="40"/>
  <c r="AU8" i="45"/>
  <c r="AO8" i="45"/>
  <c r="AS8" i="45"/>
  <c r="W26" i="32"/>
  <c r="AK44" i="46"/>
  <c r="BA44" i="46"/>
  <c r="AE44" i="46"/>
  <c r="AU44" i="46"/>
  <c r="AS27" i="38"/>
  <c r="AU27" i="38"/>
  <c r="AM24" i="45"/>
  <c r="AO9" i="31"/>
  <c r="AM9" i="31"/>
  <c r="Y9" i="38"/>
  <c r="W9" i="38"/>
  <c r="AS24" i="40"/>
  <c r="AU43" i="33"/>
  <c r="AO43" i="33"/>
  <c r="AS43" i="33"/>
  <c r="AM15" i="30"/>
  <c r="AS15" i="30" s="1"/>
  <c r="AI29" i="55"/>
  <c r="AA29" i="55"/>
  <c r="Q29" i="55"/>
  <c r="W29" i="55" s="1"/>
  <c r="AM31" i="31"/>
  <c r="AS31" i="31" s="1"/>
  <c r="AI23" i="36"/>
  <c r="CC81" i="52"/>
  <c r="CA81" i="52"/>
  <c r="CG81" i="52" s="1"/>
  <c r="AM38" i="41"/>
  <c r="S13" i="39"/>
  <c r="AM34" i="31"/>
  <c r="AO34" i="31"/>
  <c r="AK27" i="36"/>
  <c r="AI27" i="36"/>
  <c r="AM17" i="41"/>
  <c r="AY43" i="42"/>
  <c r="BA43" i="42"/>
  <c r="BA8" i="35"/>
  <c r="BI81" i="52"/>
  <c r="BG81" i="52"/>
  <c r="BM81" i="52" s="1"/>
  <c r="AS25" i="36"/>
  <c r="AU25" i="36"/>
  <c r="AO25" i="42"/>
  <c r="AM25" i="42"/>
  <c r="AC33" i="33"/>
  <c r="AE33" i="33"/>
  <c r="AI27" i="44"/>
  <c r="W8" i="49"/>
  <c r="AU8" i="37"/>
  <c r="AO8" i="37"/>
  <c r="AS8" i="37"/>
  <c r="W16" i="38"/>
  <c r="Y16" i="38" s="1"/>
  <c r="AC25" i="33"/>
  <c r="AE25" i="33"/>
  <c r="Q53" i="50"/>
  <c r="W53" i="50" s="1"/>
  <c r="AO14" i="43"/>
  <c r="AM14" i="43"/>
  <c r="AM15" i="46"/>
  <c r="AO15" i="46" s="1"/>
  <c r="AE40" i="32"/>
  <c r="AC40" i="32"/>
  <c r="Y40" i="32"/>
  <c r="AK40" i="32" s="1"/>
  <c r="Y11" i="43"/>
  <c r="W11" i="43"/>
  <c r="BA42" i="38"/>
  <c r="AY42" i="38"/>
  <c r="W38" i="43"/>
  <c r="Y38" i="43"/>
  <c r="W15" i="43"/>
  <c r="K47" i="56"/>
  <c r="K46" i="56"/>
  <c r="M46" i="56" s="1"/>
  <c r="K48" i="56"/>
  <c r="K61" i="74"/>
  <c r="I11" i="50" s="1"/>
  <c r="M11" i="50" s="1"/>
  <c r="I61" i="74"/>
  <c r="I13" i="52" s="1"/>
  <c r="M13" i="52" s="1"/>
  <c r="AI41" i="35"/>
  <c r="AI25" i="40"/>
  <c r="W14" i="32"/>
  <c r="Y14" i="32"/>
  <c r="AK14" i="32" s="1"/>
  <c r="AC34" i="42"/>
  <c r="AE34" i="42"/>
  <c r="AO31" i="32"/>
  <c r="AY31" i="32" s="1"/>
  <c r="AM31" i="32"/>
  <c r="AS31" i="32" s="1"/>
  <c r="W15" i="38"/>
  <c r="S38" i="37"/>
  <c r="Y19" i="32"/>
  <c r="AI19" i="32" s="1"/>
  <c r="W19" i="32"/>
  <c r="AC19" i="32" s="1"/>
  <c r="AC25" i="35"/>
  <c r="AE25" i="35"/>
  <c r="AM13" i="30"/>
  <c r="AS13" i="30" s="1"/>
  <c r="W13" i="43"/>
  <c r="Q30" i="50"/>
  <c r="W30" i="50" s="1"/>
  <c r="Y30" i="50"/>
  <c r="K88" i="74"/>
  <c r="I62" i="50" s="1"/>
  <c r="M62" i="50" s="1"/>
  <c r="I88" i="74"/>
  <c r="I96" i="52" s="1"/>
  <c r="M96" i="52" s="1"/>
  <c r="W17" i="36"/>
  <c r="Q60" i="54"/>
  <c r="W60" i="54" s="1"/>
  <c r="Y60" i="54"/>
  <c r="AM27" i="39"/>
  <c r="AO27" i="39"/>
  <c r="W16" i="36"/>
  <c r="Y16" i="36" s="1"/>
  <c r="AO41" i="32"/>
  <c r="AY41" i="32" s="1"/>
  <c r="AS41" i="32"/>
  <c r="S11" i="32"/>
  <c r="W11" i="39"/>
  <c r="Y11" i="39" s="1"/>
  <c r="AM18" i="38"/>
  <c r="AO18" i="38"/>
  <c r="Y20" i="50"/>
  <c r="Q20" i="50"/>
  <c r="W20" i="50" s="1"/>
  <c r="Y11" i="36"/>
  <c r="W11" i="36"/>
  <c r="S18" i="42"/>
  <c r="AI29" i="41"/>
  <c r="AI30" i="41"/>
  <c r="AI16" i="41"/>
  <c r="AM17" i="39"/>
  <c r="AO17" i="39"/>
  <c r="AI23" i="35"/>
  <c r="AM31" i="36"/>
  <c r="AS31" i="36" s="1"/>
  <c r="AC25" i="42"/>
  <c r="AE25" i="42"/>
  <c r="Y17" i="43"/>
  <c r="W17" i="43"/>
  <c r="AI43" i="31"/>
  <c r="AC34" i="33"/>
  <c r="AE34" i="33"/>
  <c r="Y12" i="50"/>
  <c r="Q12" i="50"/>
  <c r="W12" i="50" s="1"/>
  <c r="AS25" i="37"/>
  <c r="AU25" i="37"/>
  <c r="AS27" i="33"/>
  <c r="AU27" i="33"/>
  <c r="AS27" i="37"/>
  <c r="AU27" i="37"/>
  <c r="Y58" i="50"/>
  <c r="Q58" i="50"/>
  <c r="W58" i="50" s="1"/>
  <c r="AU25" i="38"/>
  <c r="AS25" i="38"/>
  <c r="AS23" i="44"/>
  <c r="AU23" i="44"/>
  <c r="AO31" i="34"/>
  <c r="AY31" i="34" s="1"/>
  <c r="Y13" i="38"/>
  <c r="W13" i="38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Q21" i="76"/>
  <c r="I40" i="52" s="1"/>
  <c r="M40" i="52" s="1"/>
  <c r="AK21" i="76"/>
  <c r="I22" i="39" s="1"/>
  <c r="M22" i="39" s="1"/>
  <c r="BE21" i="76"/>
  <c r="I22" i="34" s="1"/>
  <c r="M22" i="34" s="1"/>
  <c r="Y21" i="76"/>
  <c r="I22" i="42" s="1"/>
  <c r="M22" i="42" s="1"/>
  <c r="BA21" i="76"/>
  <c r="I22" i="35" s="1"/>
  <c r="M22" i="35" s="1"/>
  <c r="U21" i="76"/>
  <c r="I22" i="43" s="1"/>
  <c r="M22" i="43" s="1"/>
  <c r="BU21" i="76"/>
  <c r="I22" i="31" s="1"/>
  <c r="M22" i="31" s="1"/>
  <c r="I21" i="76"/>
  <c r="I22" i="46" s="1"/>
  <c r="M22" i="46" s="1"/>
  <c r="AO21" i="76"/>
  <c r="I22" i="38" s="1"/>
  <c r="M22" i="38" s="1"/>
  <c r="AM28" i="31"/>
  <c r="AS28" i="31" s="1"/>
  <c r="AO28" i="31"/>
  <c r="AY28" i="31" s="1"/>
  <c r="AO84" i="52"/>
  <c r="AM84" i="52"/>
  <c r="AS84" i="52" s="1"/>
  <c r="AI9" i="39"/>
  <c r="AM30" i="32"/>
  <c r="AS30" i="32" s="1"/>
  <c r="AO30" i="32"/>
  <c r="AY30" i="32" s="1"/>
  <c r="AS25" i="32"/>
  <c r="AU25" i="32"/>
  <c r="AM39" i="40"/>
  <c r="AS39" i="40" s="1"/>
  <c r="W19" i="45"/>
  <c r="AC19" i="45" s="1"/>
  <c r="Y19" i="45"/>
  <c r="AI19" i="45" s="1"/>
  <c r="AU26" i="39"/>
  <c r="AS26" i="39"/>
  <c r="Y61" i="54"/>
  <c r="Q61" i="54"/>
  <c r="W61" i="54" s="1"/>
  <c r="AM36" i="46"/>
  <c r="S44" i="46"/>
  <c r="AO36" i="46"/>
  <c r="Y18" i="43"/>
  <c r="W18" i="43"/>
  <c r="AW9" i="32"/>
  <c r="AW10" i="32"/>
  <c r="CC22" i="79"/>
  <c r="CE22" i="79" s="1"/>
  <c r="AM12" i="32" s="1"/>
  <c r="AW13" i="32"/>
  <c r="AW12" i="32"/>
  <c r="AW21" i="32"/>
  <c r="Y43" i="32"/>
  <c r="AK43" i="32" s="1"/>
  <c r="AE43" i="32"/>
  <c r="AC43" i="32"/>
  <c r="AM15" i="43"/>
  <c r="AO15" i="43"/>
  <c r="AS21" i="56"/>
  <c r="AM21" i="56"/>
  <c r="Q21" i="56"/>
  <c r="W21" i="56" s="1"/>
  <c r="AC21" i="56"/>
  <c r="AI21" i="56" s="1"/>
  <c r="AS24" i="36"/>
  <c r="W16" i="34"/>
  <c r="Y16" i="34" s="1"/>
  <c r="AM15" i="42"/>
  <c r="Q55" i="50"/>
  <c r="W55" i="50" s="1"/>
  <c r="Y55" i="50"/>
  <c r="AI34" i="35"/>
  <c r="AC26" i="33"/>
  <c r="AE26" i="33"/>
  <c r="W14" i="38"/>
  <c r="AM30" i="46"/>
  <c r="AO30" i="46" s="1"/>
  <c r="AM28" i="37"/>
  <c r="AS28" i="37" s="1"/>
  <c r="Y23" i="40"/>
  <c r="AM19" i="37"/>
  <c r="AS19" i="37" s="1"/>
  <c r="S16" i="40"/>
  <c r="BA81" i="52"/>
  <c r="Y33" i="44"/>
  <c r="AC23" i="31"/>
  <c r="AE23" i="31"/>
  <c r="W9" i="41"/>
  <c r="Y29" i="43"/>
  <c r="AI29" i="43" s="1"/>
  <c r="Y38" i="38"/>
  <c r="AI38" i="38" s="1"/>
  <c r="W38" i="38"/>
  <c r="AC38" i="38" s="1"/>
  <c r="W19" i="34"/>
  <c r="AC19" i="34" s="1"/>
  <c r="AM23" i="32"/>
  <c r="U84" i="52"/>
  <c r="Q84" i="52"/>
  <c r="Y84" i="52" s="1"/>
  <c r="Y38" i="39"/>
  <c r="W38" i="39"/>
  <c r="S15" i="35"/>
  <c r="Y21" i="50"/>
  <c r="Q21" i="50"/>
  <c r="W21" i="50" s="1"/>
  <c r="Y43" i="41"/>
  <c r="AK43" i="41" s="1"/>
  <c r="AC43" i="41"/>
  <c r="AE43" i="41"/>
  <c r="BA43" i="38"/>
  <c r="AY43" i="38"/>
  <c r="AI37" i="43"/>
  <c r="AO29" i="38"/>
  <c r="AY29" i="38" s="1"/>
  <c r="AM29" i="38"/>
  <c r="AS29" i="38" s="1"/>
  <c r="W14" i="33"/>
  <c r="Y14" i="33" s="1"/>
  <c r="AM9" i="34"/>
  <c r="AO9" i="34"/>
  <c r="AC26" i="38"/>
  <c r="AE26" i="38"/>
  <c r="AW44" i="52"/>
  <c r="CA44" i="52"/>
  <c r="CE44" i="52" s="1"/>
  <c r="AC44" i="52"/>
  <c r="AI44" i="52" s="1"/>
  <c r="BW44" i="52"/>
  <c r="AM44" i="52"/>
  <c r="AQ44" i="52" s="1"/>
  <c r="BG44" i="52"/>
  <c r="BM44" i="52" s="1"/>
  <c r="CG44" i="52"/>
  <c r="BC44" i="52"/>
  <c r="BQ44" i="52"/>
  <c r="Q44" i="52"/>
  <c r="W44" i="52" s="1"/>
  <c r="W16" i="30"/>
  <c r="AC16" i="30" s="1"/>
  <c r="AI27" i="30"/>
  <c r="Y11" i="34"/>
  <c r="W11" i="34"/>
  <c r="AU24" i="43"/>
  <c r="AS24" i="43"/>
  <c r="AM27" i="56"/>
  <c r="Q27" i="56"/>
  <c r="W27" i="56" s="1"/>
  <c r="AI27" i="56"/>
  <c r="AC27" i="56"/>
  <c r="AS27" i="56"/>
  <c r="AC24" i="42"/>
  <c r="AE24" i="42"/>
  <c r="Q35" i="54"/>
  <c r="W35" i="54" s="1"/>
  <c r="AS27" i="41"/>
  <c r="AU27" i="41"/>
  <c r="AM25" i="33"/>
  <c r="AM11" i="30"/>
  <c r="AS11" i="30" s="1"/>
  <c r="AM14" i="41"/>
  <c r="W13" i="34"/>
  <c r="AM29" i="35"/>
  <c r="AS29" i="35" s="1"/>
  <c r="AC37" i="35"/>
  <c r="AE37" i="35"/>
  <c r="W16" i="43"/>
  <c r="Y16" i="43" s="1"/>
  <c r="AI40" i="45"/>
  <c r="AI42" i="36"/>
  <c r="AK42" i="36"/>
  <c r="AI16" i="90"/>
  <c r="AI8" i="90"/>
  <c r="AI17" i="90"/>
  <c r="AI9" i="90"/>
  <c r="AI19" i="90"/>
  <c r="AI11" i="90"/>
  <c r="AI21" i="90"/>
  <c r="AI13" i="90"/>
  <c r="AI10" i="90"/>
  <c r="AI15" i="90"/>
  <c r="AI12" i="90"/>
  <c r="AI14" i="90"/>
  <c r="AI20" i="90"/>
  <c r="AI23" i="90"/>
  <c r="AI18" i="90"/>
  <c r="AI22" i="90"/>
  <c r="AC26" i="42"/>
  <c r="AE26" i="42"/>
  <c r="W13" i="41"/>
  <c r="Y13" i="41"/>
  <c r="AK13" i="41" s="1"/>
  <c r="AU43" i="36"/>
  <c r="AS43" i="36"/>
  <c r="W19" i="43"/>
  <c r="AC19" i="43" s="1"/>
  <c r="AM42" i="35"/>
  <c r="AO42" i="35" s="1"/>
  <c r="BA43" i="40"/>
  <c r="AY43" i="40"/>
  <c r="AU8" i="43"/>
  <c r="AO8" i="43"/>
  <c r="AS8" i="43"/>
  <c r="BC23" i="52"/>
  <c r="AM23" i="52"/>
  <c r="AQ23" i="52" s="1"/>
  <c r="CG23" i="52"/>
  <c r="BQ23" i="52"/>
  <c r="Q23" i="52"/>
  <c r="W23" i="52" s="1"/>
  <c r="CA23" i="52"/>
  <c r="CE23" i="52" s="1"/>
  <c r="AW23" i="52"/>
  <c r="Y23" i="52"/>
  <c r="BW23" i="52"/>
  <c r="AS23" i="52"/>
  <c r="AC23" i="52"/>
  <c r="AI23" i="52" s="1"/>
  <c r="BG23" i="52"/>
  <c r="BM23" i="52" s="1"/>
  <c r="AU12" i="44"/>
  <c r="AS12" i="44"/>
  <c r="S9" i="39"/>
  <c r="U85" i="52"/>
  <c r="Q85" i="52"/>
  <c r="Y85" i="52" s="1"/>
  <c r="AU43" i="39"/>
  <c r="AS43" i="39"/>
  <c r="Q37" i="54"/>
  <c r="W37" i="54" s="1"/>
  <c r="W38" i="31"/>
  <c r="Y38" i="31"/>
  <c r="AM16" i="32"/>
  <c r="AU42" i="42"/>
  <c r="AS42" i="42"/>
  <c r="AC24" i="31"/>
  <c r="AE24" i="31"/>
  <c r="AO83" i="52"/>
  <c r="AQ83" i="52" s="1"/>
  <c r="AM83" i="52"/>
  <c r="AS83" i="52" s="1"/>
  <c r="AY24" i="40"/>
  <c r="BA24" i="40"/>
  <c r="Y16" i="42"/>
  <c r="W16" i="42"/>
  <c r="AU8" i="36"/>
  <c r="AO8" i="36"/>
  <c r="AY8" i="36" s="1"/>
  <c r="Y15" i="39"/>
  <c r="W15" i="39"/>
  <c r="AS43" i="41"/>
  <c r="AU43" i="41"/>
  <c r="W18" i="33"/>
  <c r="Y18" i="33"/>
  <c r="U82" i="52"/>
  <c r="W82" i="52" s="1"/>
  <c r="Q82" i="52"/>
  <c r="Y82" i="52" s="1"/>
  <c r="AO29" i="31"/>
  <c r="AY29" i="31" s="1"/>
  <c r="AO24" i="36"/>
  <c r="BA24" i="36" s="1"/>
  <c r="Y33" i="34"/>
  <c r="AO29" i="30"/>
  <c r="AY29" i="30" s="1"/>
  <c r="AS23" i="34"/>
  <c r="AU23" i="34"/>
  <c r="AC26" i="37"/>
  <c r="AE26" i="37"/>
  <c r="K10" i="73"/>
  <c r="I20" i="23" s="1"/>
  <c r="M20" i="23" s="1"/>
  <c r="S20" i="23" s="1"/>
  <c r="AM33" i="37"/>
  <c r="AO33" i="37" s="1"/>
  <c r="AI34" i="44"/>
  <c r="S19" i="31"/>
  <c r="AC26" i="43"/>
  <c r="AE26" i="43"/>
  <c r="AU41" i="35"/>
  <c r="AO41" i="35"/>
  <c r="AS41" i="35"/>
  <c r="AW34" i="32"/>
  <c r="AW23" i="32"/>
  <c r="AW26" i="32"/>
  <c r="AW24" i="32"/>
  <c r="AW8" i="32"/>
  <c r="AS22" i="79"/>
  <c r="AU22" i="79" s="1"/>
  <c r="AM34" i="32" s="1"/>
  <c r="AW22" i="32"/>
  <c r="BM52" i="52"/>
  <c r="AW52" i="52"/>
  <c r="CA52" i="52"/>
  <c r="CE52" i="52" s="1"/>
  <c r="AS52" i="52"/>
  <c r="AC52" i="52"/>
  <c r="Y52" i="52"/>
  <c r="AM52" i="52"/>
  <c r="AQ52" i="52" s="1"/>
  <c r="BG52" i="52"/>
  <c r="BC52" i="52"/>
  <c r="AI52" i="52"/>
  <c r="BQ52" i="52"/>
  <c r="BW52" i="52" s="1"/>
  <c r="Q52" i="52"/>
  <c r="W52" i="52" s="1"/>
  <c r="BA8" i="40"/>
  <c r="AY8" i="40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AW20" i="76"/>
  <c r="I21" i="36" s="1"/>
  <c r="M21" i="36" s="1"/>
  <c r="Q20" i="76"/>
  <c r="I21" i="44" s="1"/>
  <c r="M21" i="44" s="1"/>
  <c r="AG20" i="76"/>
  <c r="I21" i="40" s="1"/>
  <c r="M21" i="40" s="1"/>
  <c r="Y20" i="76"/>
  <c r="I21" i="42" s="1"/>
  <c r="M21" i="42" s="1"/>
  <c r="BE20" i="76"/>
  <c r="I21" i="34" s="1"/>
  <c r="M21" i="34" s="1"/>
  <c r="BU20" i="76"/>
  <c r="I21" i="31" s="1"/>
  <c r="M21" i="31" s="1"/>
  <c r="BM20" i="76"/>
  <c r="I21" i="32" s="1"/>
  <c r="M21" i="32" s="1"/>
  <c r="I20" i="76"/>
  <c r="I21" i="46" s="1"/>
  <c r="M21" i="46" s="1"/>
  <c r="AO20" i="76"/>
  <c r="I21" i="38" s="1"/>
  <c r="M21" i="38" s="1"/>
  <c r="S38" i="31"/>
  <c r="AO42" i="42"/>
  <c r="AC37" i="43"/>
  <c r="AE37" i="43"/>
  <c r="AS31" i="52"/>
  <c r="M44" i="36"/>
  <c r="S36" i="36"/>
  <c r="Q36" i="36"/>
  <c r="AI13" i="35"/>
  <c r="Y24" i="31"/>
  <c r="AK24" i="31" s="1"/>
  <c r="W19" i="36"/>
  <c r="AC19" i="36" s="1"/>
  <c r="AM26" i="33"/>
  <c r="AO26" i="33"/>
  <c r="BA26" i="33" s="1"/>
  <c r="AC42" i="52"/>
  <c r="BW42" i="52"/>
  <c r="BG42" i="52"/>
  <c r="Y42" i="52"/>
  <c r="CG42" i="52"/>
  <c r="BQ42" i="52"/>
  <c r="BM42" i="52"/>
  <c r="AM42" i="52"/>
  <c r="AQ42" i="52" s="1"/>
  <c r="Q42" i="52"/>
  <c r="W42" i="52" s="1"/>
  <c r="CA42" i="52"/>
  <c r="CE42" i="52" s="1"/>
  <c r="AW42" i="52"/>
  <c r="BC42" i="52" s="1"/>
  <c r="AI42" i="52"/>
  <c r="W17" i="34"/>
  <c r="Y17" i="34"/>
  <c r="AO85" i="52"/>
  <c r="AM85" i="52"/>
  <c r="AS85" i="52" s="1"/>
  <c r="S39" i="30"/>
  <c r="AM34" i="43"/>
  <c r="S16" i="42"/>
  <c r="Y87" i="52"/>
  <c r="AM23" i="33"/>
  <c r="AO26" i="36"/>
  <c r="BA26" i="36" s="1"/>
  <c r="W38" i="35"/>
  <c r="AU40" i="44"/>
  <c r="AO40" i="44"/>
  <c r="AS40" i="44"/>
  <c r="S39" i="34"/>
  <c r="AM29" i="41"/>
  <c r="AS29" i="41" s="1"/>
  <c r="AO29" i="41"/>
  <c r="Y12" i="35"/>
  <c r="AK12" i="35" s="1"/>
  <c r="AM34" i="46"/>
  <c r="AO34" i="46" s="1"/>
  <c r="W15" i="40"/>
  <c r="M44" i="44"/>
  <c r="Q36" i="44"/>
  <c r="S36" i="44" s="1"/>
  <c r="AO43" i="41"/>
  <c r="BA43" i="41" s="1"/>
  <c r="S9" i="41"/>
  <c r="S18" i="35"/>
  <c r="AM34" i="38"/>
  <c r="AO34" i="38"/>
  <c r="AM32" i="46"/>
  <c r="AO32" i="46" s="1"/>
  <c r="AG23" i="41"/>
  <c r="AG24" i="41"/>
  <c r="AI24" i="41" s="1"/>
  <c r="AG8" i="41"/>
  <c r="AG26" i="41"/>
  <c r="AG22" i="41"/>
  <c r="AG34" i="41"/>
  <c r="AI34" i="41" s="1"/>
  <c r="AI41" i="44"/>
  <c r="Y28" i="56"/>
  <c r="AI23" i="37"/>
  <c r="AC33" i="31"/>
  <c r="AE33" i="31"/>
  <c r="Y34" i="45"/>
  <c r="AK34" i="45" s="1"/>
  <c r="AM23" i="39"/>
  <c r="AO23" i="39" s="1"/>
  <c r="Y37" i="34"/>
  <c r="AM9" i="40"/>
  <c r="S16" i="41"/>
  <c r="K43" i="74"/>
  <c r="I43" i="54" s="1"/>
  <c r="M43" i="54" s="1"/>
  <c r="AY37" i="33"/>
  <c r="AC12" i="36"/>
  <c r="AE12" i="36"/>
  <c r="AC27" i="37"/>
  <c r="AE27" i="37"/>
  <c r="AO24" i="38"/>
  <c r="Y26" i="45"/>
  <c r="AK26" i="45" s="1"/>
  <c r="AO12" i="34"/>
  <c r="AI30" i="30"/>
  <c r="AI41" i="30"/>
  <c r="AO24" i="39"/>
  <c r="AM29" i="36"/>
  <c r="AS29" i="36" s="1"/>
  <c r="AO29" i="36"/>
  <c r="AY29" i="36" s="1"/>
  <c r="AO12" i="38"/>
  <c r="Y28" i="39"/>
  <c r="AI28" i="39" s="1"/>
  <c r="AS23" i="40"/>
  <c r="Y23" i="36"/>
  <c r="AK23" i="36" s="1"/>
  <c r="AY42" i="37"/>
  <c r="Y15" i="31"/>
  <c r="W15" i="31"/>
  <c r="Y39" i="40"/>
  <c r="AI39" i="40" s="1"/>
  <c r="W39" i="40"/>
  <c r="AC39" i="40" s="1"/>
  <c r="S18" i="41"/>
  <c r="AM32" i="41"/>
  <c r="Y56" i="54"/>
  <c r="Y28" i="33"/>
  <c r="AI28" i="33" s="1"/>
  <c r="Y13" i="35"/>
  <c r="AK13" i="35" s="1"/>
  <c r="W13" i="35"/>
  <c r="Q31" i="50"/>
  <c r="W31" i="50" s="1"/>
  <c r="Y31" i="50"/>
  <c r="AC12" i="34"/>
  <c r="AE12" i="34"/>
  <c r="Y25" i="54"/>
  <c r="Q25" i="54"/>
  <c r="W25" i="54" s="1"/>
  <c r="AO31" i="44"/>
  <c r="AY31" i="44" s="1"/>
  <c r="AI26" i="38"/>
  <c r="BA83" i="52"/>
  <c r="Y12" i="43"/>
  <c r="AK12" i="43" s="1"/>
  <c r="AM12" i="30"/>
  <c r="AS12" i="30" s="1"/>
  <c r="BW41" i="52"/>
  <c r="BG41" i="52"/>
  <c r="Y41" i="52"/>
  <c r="AM41" i="52"/>
  <c r="AQ41" i="52" s="1"/>
  <c r="AI41" i="52"/>
  <c r="Q41" i="52"/>
  <c r="W41" i="52" s="1"/>
  <c r="AS41" i="52"/>
  <c r="BM41" i="52"/>
  <c r="AC41" i="52"/>
  <c r="CA41" i="52"/>
  <c r="CE41" i="52" s="1"/>
  <c r="AW41" i="52"/>
  <c r="BC41" i="52" s="1"/>
  <c r="BQ41" i="52"/>
  <c r="Y33" i="40"/>
  <c r="AC34" i="34"/>
  <c r="AE34" i="34"/>
  <c r="AO40" i="38"/>
  <c r="AY40" i="38" s="1"/>
  <c r="AC12" i="44"/>
  <c r="AE12" i="44"/>
  <c r="AI23" i="34"/>
  <c r="W18" i="46"/>
  <c r="Y18" i="46" s="1"/>
  <c r="AO27" i="38"/>
  <c r="AY24" i="31"/>
  <c r="Y9" i="31"/>
  <c r="AI9" i="31" s="1"/>
  <c r="W9" i="31"/>
  <c r="AM9" i="43"/>
  <c r="S9" i="38"/>
  <c r="BS8" i="51"/>
  <c r="AY12" i="42"/>
  <c r="W38" i="42"/>
  <c r="Y38" i="42" s="1"/>
  <c r="W14" i="39"/>
  <c r="S15" i="34"/>
  <c r="AC42" i="33"/>
  <c r="AE42" i="33"/>
  <c r="AC39" i="56"/>
  <c r="AI39" i="56" s="1"/>
  <c r="AS39" i="56"/>
  <c r="Q39" i="56"/>
  <c r="W39" i="56" s="1"/>
  <c r="AM39" i="56"/>
  <c r="AI26" i="36"/>
  <c r="W18" i="31"/>
  <c r="CC82" i="52"/>
  <c r="CE82" i="52" s="1"/>
  <c r="CA82" i="52"/>
  <c r="CG82" i="52" s="1"/>
  <c r="AC24" i="43"/>
  <c r="AE24" i="43"/>
  <c r="AM29" i="40"/>
  <c r="AS29" i="40" s="1"/>
  <c r="S19" i="41"/>
  <c r="AC37" i="40"/>
  <c r="AE37" i="40"/>
  <c r="Q34" i="50"/>
  <c r="W34" i="50" s="1"/>
  <c r="Y34" i="50"/>
  <c r="Y25" i="30"/>
  <c r="AS43" i="42"/>
  <c r="AU43" i="42"/>
  <c r="W16" i="31"/>
  <c r="AC24" i="44"/>
  <c r="AE24" i="44"/>
  <c r="AS8" i="36"/>
  <c r="AM42" i="44"/>
  <c r="BI80" i="52"/>
  <c r="BG80" i="52"/>
  <c r="BM80" i="52" s="1"/>
  <c r="AO25" i="36"/>
  <c r="Y33" i="33"/>
  <c r="AI33" i="32"/>
  <c r="AY8" i="37"/>
  <c r="Y25" i="33"/>
  <c r="AM29" i="45"/>
  <c r="AS29" i="45" s="1"/>
  <c r="AO29" i="45"/>
  <c r="AY29" i="45" s="1"/>
  <c r="Y31" i="42"/>
  <c r="AI31" i="42" s="1"/>
  <c r="Y41" i="32"/>
  <c r="AI41" i="32" s="1"/>
  <c r="AC41" i="32"/>
  <c r="AM9" i="33"/>
  <c r="S11" i="43"/>
  <c r="S14" i="44"/>
  <c r="S38" i="43"/>
  <c r="S44" i="43" s="1"/>
  <c r="AC26" i="44"/>
  <c r="AE26" i="44"/>
  <c r="K72" i="74"/>
  <c r="I25" i="50" s="1"/>
  <c r="M25" i="50" s="1"/>
  <c r="I72" i="74"/>
  <c r="I37" i="52" s="1"/>
  <c r="M37" i="52" s="1"/>
  <c r="W39" i="46"/>
  <c r="Y39" i="46"/>
  <c r="W11" i="42"/>
  <c r="AC33" i="41"/>
  <c r="AE33" i="41"/>
  <c r="S14" i="32"/>
  <c r="Y34" i="42"/>
  <c r="AK34" i="42" s="1"/>
  <c r="AO34" i="44"/>
  <c r="AM34" i="44"/>
  <c r="S15" i="38"/>
  <c r="Y31" i="31"/>
  <c r="AI31" i="31" s="1"/>
  <c r="AC12" i="40"/>
  <c r="AE12" i="40"/>
  <c r="W18" i="30"/>
  <c r="AC18" i="30" s="1"/>
  <c r="S19" i="32"/>
  <c r="Y25" i="35"/>
  <c r="BA8" i="38"/>
  <c r="W39" i="45"/>
  <c r="AC39" i="45" s="1"/>
  <c r="Y39" i="45"/>
  <c r="AI39" i="45" s="1"/>
  <c r="Q45" i="52"/>
  <c r="W45" i="52" s="1"/>
  <c r="BM45" i="52"/>
  <c r="AW45" i="52"/>
  <c r="CA45" i="52"/>
  <c r="CE45" i="52" s="1"/>
  <c r="BW45" i="52"/>
  <c r="BG45" i="52"/>
  <c r="BQ45" i="52"/>
  <c r="AM45" i="52"/>
  <c r="AQ45" i="52" s="1"/>
  <c r="BC45" i="52"/>
  <c r="AC45" i="52"/>
  <c r="AI45" i="52" s="1"/>
  <c r="I89" i="74"/>
  <c r="I97" i="52" s="1"/>
  <c r="M97" i="52" s="1"/>
  <c r="W17" i="45"/>
  <c r="Y17" i="45"/>
  <c r="AI37" i="31"/>
  <c r="S16" i="36"/>
  <c r="AU40" i="32"/>
  <c r="AO40" i="32"/>
  <c r="AS40" i="32"/>
  <c r="S11" i="39"/>
  <c r="AI26" i="45"/>
  <c r="S38" i="33"/>
  <c r="Y15" i="42"/>
  <c r="W15" i="42"/>
  <c r="AC33" i="35"/>
  <c r="AE33" i="35"/>
  <c r="W13" i="44"/>
  <c r="Y13" i="44"/>
  <c r="AC42" i="35"/>
  <c r="AE42" i="35"/>
  <c r="AO29" i="39"/>
  <c r="AY29" i="39" s="1"/>
  <c r="W16" i="44"/>
  <c r="Y16" i="44"/>
  <c r="AI39" i="41"/>
  <c r="AO23" i="43"/>
  <c r="BA23" i="43" s="1"/>
  <c r="AS26" i="31"/>
  <c r="AU26" i="31"/>
  <c r="Y15" i="32"/>
  <c r="AK15" i="32" s="1"/>
  <c r="W15" i="32"/>
  <c r="Y25" i="42"/>
  <c r="Y26" i="33"/>
  <c r="AK26" i="33" s="1"/>
  <c r="S17" i="43"/>
  <c r="Y34" i="33"/>
  <c r="AK34" i="33" s="1"/>
  <c r="Y31" i="36"/>
  <c r="AI31" i="36" s="1"/>
  <c r="Y15" i="52"/>
  <c r="AM15" i="52"/>
  <c r="AQ15" i="52" s="1"/>
  <c r="AI15" i="52"/>
  <c r="Q15" i="52"/>
  <c r="W15" i="52" s="1"/>
  <c r="AW15" i="52"/>
  <c r="BC15" i="52" s="1"/>
  <c r="BG15" i="52"/>
  <c r="BM15" i="52" s="1"/>
  <c r="AC15" i="52"/>
  <c r="BQ15" i="52"/>
  <c r="BW15" i="52" s="1"/>
  <c r="AS15" i="52"/>
  <c r="CA15" i="52"/>
  <c r="CE15" i="52" s="1"/>
  <c r="CG15" i="52"/>
  <c r="AM26" i="46"/>
  <c r="AO26" i="46" s="1"/>
  <c r="AO25" i="37"/>
  <c r="AO27" i="33"/>
  <c r="AU24" i="31"/>
  <c r="AS24" i="31"/>
  <c r="AO27" i="37"/>
  <c r="AC92" i="52"/>
  <c r="BG92" i="52"/>
  <c r="BM92" i="52" s="1"/>
  <c r="Y92" i="52"/>
  <c r="BQ92" i="52"/>
  <c r="BW92" i="52" s="1"/>
  <c r="BC92" i="52"/>
  <c r="CA92" i="52"/>
  <c r="CE92" i="52" s="1"/>
  <c r="AW92" i="52"/>
  <c r="Q92" i="52"/>
  <c r="W92" i="52" s="1"/>
  <c r="AI92" i="52"/>
  <c r="AM92" i="52"/>
  <c r="AQ92" i="52" s="1"/>
  <c r="AM23" i="46"/>
  <c r="AO23" i="46" s="1"/>
  <c r="AS12" i="31"/>
  <c r="AU12" i="31"/>
  <c r="AO25" i="34"/>
  <c r="AS37" i="33"/>
  <c r="AU37" i="33"/>
  <c r="BA37" i="39" l="1"/>
  <c r="AY37" i="39"/>
  <c r="S44" i="41"/>
  <c r="AM36" i="41"/>
  <c r="AO36" i="41"/>
  <c r="BA33" i="31"/>
  <c r="AY33" i="31"/>
  <c r="BA16" i="31"/>
  <c r="AY16" i="31"/>
  <c r="AI11" i="39"/>
  <c r="AK11" i="39"/>
  <c r="AI18" i="36"/>
  <c r="AK18" i="36"/>
  <c r="AK15" i="33"/>
  <c r="AI15" i="33"/>
  <c r="AI38" i="42"/>
  <c r="AK38" i="42"/>
  <c r="BA23" i="39"/>
  <c r="AY23" i="39"/>
  <c r="BA33" i="37"/>
  <c r="AY33" i="37"/>
  <c r="AK18" i="41"/>
  <c r="AI18" i="41"/>
  <c r="AK38" i="41"/>
  <c r="AI38" i="41"/>
  <c r="AI15" i="44"/>
  <c r="AK15" i="44"/>
  <c r="AK13" i="37"/>
  <c r="AI13" i="37"/>
  <c r="AK13" i="39"/>
  <c r="AI13" i="39"/>
  <c r="AY11" i="34"/>
  <c r="BA11" i="34"/>
  <c r="AI16" i="34"/>
  <c r="AK16" i="34"/>
  <c r="BA25" i="43"/>
  <c r="AY25" i="43"/>
  <c r="BA42" i="35"/>
  <c r="AY42" i="35"/>
  <c r="AI16" i="38"/>
  <c r="AK16" i="38"/>
  <c r="BA37" i="42"/>
  <c r="AY37" i="42"/>
  <c r="S44" i="39"/>
  <c r="AO36" i="39"/>
  <c r="AM36" i="39"/>
  <c r="S44" i="37"/>
  <c r="AM36" i="37"/>
  <c r="AY16" i="34"/>
  <c r="BA16" i="34"/>
  <c r="S44" i="44"/>
  <c r="AO36" i="44"/>
  <c r="AM36" i="44"/>
  <c r="AU34" i="32"/>
  <c r="AS34" i="32"/>
  <c r="AO34" i="32"/>
  <c r="BA34" i="32" s="1"/>
  <c r="AK14" i="33"/>
  <c r="AI14" i="33"/>
  <c r="AI16" i="36"/>
  <c r="AK16" i="36"/>
  <c r="AK16" i="35"/>
  <c r="AI16" i="35"/>
  <c r="BA24" i="33"/>
  <c r="AY24" i="33"/>
  <c r="BA9" i="36"/>
  <c r="AY9" i="36"/>
  <c r="AS13" i="41"/>
  <c r="AU13" i="41"/>
  <c r="AO13" i="41"/>
  <c r="BA13" i="41" s="1"/>
  <c r="AK38" i="32"/>
  <c r="AI38" i="32"/>
  <c r="AY11" i="45"/>
  <c r="BA11" i="45"/>
  <c r="BA37" i="32"/>
  <c r="AY37" i="32"/>
  <c r="AY16" i="35"/>
  <c r="BA16" i="35"/>
  <c r="AI38" i="40"/>
  <c r="AK38" i="40"/>
  <c r="AK18" i="38"/>
  <c r="AI18" i="38"/>
  <c r="BA26" i="34"/>
  <c r="AY26" i="34"/>
  <c r="AK9" i="43"/>
  <c r="AI9" i="43"/>
  <c r="AY14" i="31"/>
  <c r="BA14" i="31"/>
  <c r="AY38" i="40"/>
  <c r="BA38" i="40"/>
  <c r="BA18" i="37"/>
  <c r="AY18" i="37"/>
  <c r="AY17" i="31"/>
  <c r="BA17" i="31"/>
  <c r="AI16" i="43"/>
  <c r="AK16" i="43"/>
  <c r="AY17" i="35"/>
  <c r="BA17" i="35"/>
  <c r="BA36" i="43"/>
  <c r="AY36" i="43"/>
  <c r="AY18" i="44"/>
  <c r="BA18" i="44"/>
  <c r="BA12" i="40"/>
  <c r="AY12" i="40"/>
  <c r="AI38" i="36"/>
  <c r="AK38" i="36"/>
  <c r="Y44" i="32"/>
  <c r="AK36" i="32"/>
  <c r="AI36" i="32"/>
  <c r="AI44" i="32" s="1"/>
  <c r="Y24" i="7" s="1"/>
  <c r="AI18" i="35"/>
  <c r="AK18" i="35"/>
  <c r="AI36" i="38"/>
  <c r="AK36" i="38"/>
  <c r="AK9" i="40"/>
  <c r="AI9" i="40"/>
  <c r="AI38" i="33"/>
  <c r="AK38" i="33"/>
  <c r="AS9" i="43"/>
  <c r="AU9" i="43"/>
  <c r="AS9" i="40"/>
  <c r="AU9" i="40"/>
  <c r="AM16" i="42"/>
  <c r="S21" i="44"/>
  <c r="Q21" i="44"/>
  <c r="AS14" i="41"/>
  <c r="AU14" i="41"/>
  <c r="AK23" i="40"/>
  <c r="AI23" i="40"/>
  <c r="BC40" i="52"/>
  <c r="AM40" i="52"/>
  <c r="CG40" i="52"/>
  <c r="BQ40" i="52"/>
  <c r="BW40" i="52" s="1"/>
  <c r="AW40" i="52"/>
  <c r="BA40" i="52" s="1"/>
  <c r="BG40" i="52"/>
  <c r="BM40" i="52" s="1"/>
  <c r="CA40" i="52"/>
  <c r="AC40" i="52"/>
  <c r="AI40" i="52" s="1"/>
  <c r="AS40" i="52"/>
  <c r="Q40" i="52"/>
  <c r="Y40" i="52" s="1"/>
  <c r="AC17" i="36"/>
  <c r="AE17" i="36"/>
  <c r="AM36" i="35"/>
  <c r="S44" i="35"/>
  <c r="AO36" i="35"/>
  <c r="AI11" i="45"/>
  <c r="AK11" i="45"/>
  <c r="AK8" i="41"/>
  <c r="AK42" i="40"/>
  <c r="AI42" i="40"/>
  <c r="AC14" i="40"/>
  <c r="AE14" i="40"/>
  <c r="BA20" i="35"/>
  <c r="AK20" i="35"/>
  <c r="AU20" i="35"/>
  <c r="AE20" i="35"/>
  <c r="Q20" i="35"/>
  <c r="W8" i="30"/>
  <c r="W24" i="30"/>
  <c r="W23" i="30"/>
  <c r="W34" i="30"/>
  <c r="W26" i="30"/>
  <c r="K84" i="95"/>
  <c r="I173" i="11" s="1"/>
  <c r="I31" i="96"/>
  <c r="E39" i="94" s="1"/>
  <c r="G39" i="94" s="1"/>
  <c r="K31" i="96"/>
  <c r="E40" i="94" s="1"/>
  <c r="G40" i="94" s="1"/>
  <c r="AS34" i="45"/>
  <c r="AU34" i="45"/>
  <c r="AO34" i="45"/>
  <c r="CA35" i="52"/>
  <c r="CE35" i="52" s="1"/>
  <c r="AS35" i="52"/>
  <c r="AC35" i="52"/>
  <c r="BW35" i="52"/>
  <c r="BG35" i="52"/>
  <c r="BC35" i="52"/>
  <c r="AM35" i="52"/>
  <c r="AQ35" i="52" s="1"/>
  <c r="BM35" i="52"/>
  <c r="AI35" i="52"/>
  <c r="AW35" i="52"/>
  <c r="Y35" i="52"/>
  <c r="CG35" i="52"/>
  <c r="BQ35" i="52"/>
  <c r="Q35" i="52"/>
  <c r="W35" i="52" s="1"/>
  <c r="AI23" i="45"/>
  <c r="S44" i="31"/>
  <c r="AM36" i="31"/>
  <c r="AM19" i="33"/>
  <c r="AS19" i="33" s="1"/>
  <c r="Y44" i="46"/>
  <c r="M8" i="28" s="1"/>
  <c r="AU23" i="42"/>
  <c r="AS23" i="42"/>
  <c r="AO23" i="42"/>
  <c r="AC9" i="44"/>
  <c r="AE9" i="44"/>
  <c r="AS18" i="31"/>
  <c r="AU18" i="31"/>
  <c r="AS13" i="38"/>
  <c r="AU13" i="38"/>
  <c r="AS13" i="35"/>
  <c r="AU13" i="35"/>
  <c r="AI13" i="44"/>
  <c r="AK13" i="44"/>
  <c r="AM11" i="43"/>
  <c r="AC18" i="31"/>
  <c r="AE18" i="31"/>
  <c r="BA40" i="44"/>
  <c r="AY40" i="44"/>
  <c r="Y19" i="36"/>
  <c r="AI19" i="36" s="1"/>
  <c r="AE22" i="46"/>
  <c r="BA22" i="46"/>
  <c r="AU22" i="46"/>
  <c r="Q22" i="46"/>
  <c r="AK22" i="46"/>
  <c r="AO13" i="30"/>
  <c r="BA34" i="31"/>
  <c r="AY34" i="31"/>
  <c r="AC16" i="33"/>
  <c r="AE16" i="33"/>
  <c r="AM15" i="37"/>
  <c r="AW36" i="52"/>
  <c r="CA36" i="52"/>
  <c r="CE36" i="52" s="1"/>
  <c r="AS36" i="52"/>
  <c r="AC36" i="52"/>
  <c r="AI36" i="52" s="1"/>
  <c r="AM36" i="52"/>
  <c r="AQ36" i="52" s="1"/>
  <c r="BC36" i="52"/>
  <c r="BW36" i="52"/>
  <c r="BG36" i="52"/>
  <c r="BM36" i="52" s="1"/>
  <c r="Q36" i="52"/>
  <c r="W36" i="52" s="1"/>
  <c r="BQ36" i="52"/>
  <c r="AC9" i="33"/>
  <c r="AE9" i="33"/>
  <c r="BK85" i="52"/>
  <c r="AY34" i="33"/>
  <c r="AC17" i="37"/>
  <c r="AE17" i="37"/>
  <c r="AO19" i="38"/>
  <c r="AY19" i="38" s="1"/>
  <c r="AM19" i="38"/>
  <c r="AS19" i="38" s="1"/>
  <c r="AM15" i="44"/>
  <c r="Q44" i="45"/>
  <c r="W36" i="45"/>
  <c r="Y36" i="45" s="1"/>
  <c r="Y14" i="40"/>
  <c r="AS26" i="42"/>
  <c r="AU26" i="42"/>
  <c r="AU23" i="38"/>
  <c r="AS23" i="38"/>
  <c r="AK8" i="32"/>
  <c r="AK25" i="44"/>
  <c r="AI25" i="44"/>
  <c r="AS12" i="43"/>
  <c r="AU12" i="43"/>
  <c r="BA20" i="41"/>
  <c r="AK20" i="41"/>
  <c r="Q20" i="41"/>
  <c r="AU20" i="41"/>
  <c r="AE20" i="41"/>
  <c r="AU20" i="34"/>
  <c r="AK20" i="34"/>
  <c r="AE20" i="34"/>
  <c r="BA20" i="34"/>
  <c r="Q20" i="34"/>
  <c r="CG38" i="52"/>
  <c r="BQ38" i="52"/>
  <c r="AI38" i="52"/>
  <c r="Q38" i="52"/>
  <c r="BM38" i="52"/>
  <c r="AW38" i="52"/>
  <c r="BA38" i="52" s="1"/>
  <c r="AS38" i="52"/>
  <c r="AC38" i="52"/>
  <c r="AM38" i="52"/>
  <c r="BG38" i="52"/>
  <c r="CA38" i="52"/>
  <c r="BW38" i="52"/>
  <c r="Y38" i="52"/>
  <c r="BC38" i="52"/>
  <c r="M15" i="25"/>
  <c r="AU25" i="41"/>
  <c r="AS25" i="41"/>
  <c r="Y45" i="54"/>
  <c r="Q45" i="54"/>
  <c r="W45" i="54" s="1"/>
  <c r="CE84" i="52"/>
  <c r="AO28" i="33"/>
  <c r="AY28" i="33" s="1"/>
  <c r="AC14" i="31"/>
  <c r="AE14" i="31"/>
  <c r="S25" i="98"/>
  <c r="E8" i="97" s="1"/>
  <c r="S49" i="98"/>
  <c r="E27" i="96" s="1"/>
  <c r="S57" i="98"/>
  <c r="E16" i="94" s="1"/>
  <c r="G16" i="94" s="1"/>
  <c r="S65" i="98"/>
  <c r="E24" i="94" s="1"/>
  <c r="G24" i="94" s="1"/>
  <c r="S73" i="98"/>
  <c r="S11" i="98"/>
  <c r="E9" i="96" s="1"/>
  <c r="S19" i="98"/>
  <c r="E17" i="96" s="1"/>
  <c r="S39" i="98"/>
  <c r="E11" i="97" s="1"/>
  <c r="AS15" i="32"/>
  <c r="AU15" i="32"/>
  <c r="AC15" i="37"/>
  <c r="AE15" i="37"/>
  <c r="AM13" i="37"/>
  <c r="AO13" i="37" s="1"/>
  <c r="AC11" i="38"/>
  <c r="AE11" i="38"/>
  <c r="AO16" i="45"/>
  <c r="AM16" i="45"/>
  <c r="AS38" i="45"/>
  <c r="AU38" i="45"/>
  <c r="K70" i="74"/>
  <c r="I23" i="50" s="1"/>
  <c r="M23" i="50" s="1"/>
  <c r="M31" i="22"/>
  <c r="G33" i="10" s="1"/>
  <c r="AU42" i="40"/>
  <c r="AS42" i="40"/>
  <c r="AC24" i="32"/>
  <c r="AE24" i="32"/>
  <c r="Y24" i="32"/>
  <c r="AK24" i="32" s="1"/>
  <c r="AM13" i="42"/>
  <c r="AO13" i="42"/>
  <c r="AC26" i="41"/>
  <c r="AE26" i="41"/>
  <c r="Y26" i="41"/>
  <c r="AK26" i="41" s="1"/>
  <c r="AK27" i="40"/>
  <c r="AI27" i="40"/>
  <c r="AI18" i="37"/>
  <c r="AK18" i="37"/>
  <c r="AC14" i="34"/>
  <c r="AE14" i="34"/>
  <c r="AC17" i="44"/>
  <c r="AE17" i="44"/>
  <c r="W44" i="46"/>
  <c r="G8" i="28" s="1"/>
  <c r="Y55" i="54"/>
  <c r="AI12" i="41"/>
  <c r="AC9" i="34"/>
  <c r="AE9" i="34"/>
  <c r="I133" i="11"/>
  <c r="I134" i="11" s="1"/>
  <c r="E46" i="10" s="1"/>
  <c r="AS23" i="45"/>
  <c r="AU23" i="45"/>
  <c r="AY16" i="44"/>
  <c r="BA16" i="44"/>
  <c r="Y9" i="44"/>
  <c r="BQ19" i="91"/>
  <c r="CC19" i="91" s="1"/>
  <c r="BQ20" i="91"/>
  <c r="CC20" i="91" s="1"/>
  <c r="BQ22" i="91"/>
  <c r="CC22" i="91" s="1"/>
  <c r="BQ14" i="91"/>
  <c r="CC14" i="91" s="1"/>
  <c r="BQ16" i="91"/>
  <c r="CC16" i="91" s="1"/>
  <c r="BQ17" i="91"/>
  <c r="CC17" i="91" s="1"/>
  <c r="BQ15" i="91"/>
  <c r="CC15" i="91" s="1"/>
  <c r="BQ8" i="91"/>
  <c r="BQ23" i="91" s="1"/>
  <c r="BQ11" i="91"/>
  <c r="CC11" i="91" s="1"/>
  <c r="BQ9" i="91"/>
  <c r="CC9" i="91" s="1"/>
  <c r="BQ18" i="91"/>
  <c r="CC18" i="91" s="1"/>
  <c r="BQ13" i="91"/>
  <c r="CC13" i="91" s="1"/>
  <c r="BQ10" i="91"/>
  <c r="CC10" i="91" s="1"/>
  <c r="BQ12" i="91"/>
  <c r="CC12" i="91" s="1"/>
  <c r="BQ21" i="91"/>
  <c r="CC21" i="91" s="1"/>
  <c r="CG51" i="52"/>
  <c r="AC13" i="42"/>
  <c r="AE13" i="42"/>
  <c r="AY23" i="40"/>
  <c r="BA23" i="40"/>
  <c r="BK83" i="52"/>
  <c r="AO32" i="37"/>
  <c r="AY32" i="37" s="1"/>
  <c r="AK27" i="34"/>
  <c r="AI27" i="34"/>
  <c r="AS15" i="31"/>
  <c r="AU15" i="31"/>
  <c r="BQ18" i="88"/>
  <c r="CC18" i="88" s="1"/>
  <c r="BQ19" i="88"/>
  <c r="CC19" i="88" s="1"/>
  <c r="BQ11" i="88"/>
  <c r="CC11" i="88" s="1"/>
  <c r="BQ21" i="88"/>
  <c r="CC21" i="88" s="1"/>
  <c r="BQ13" i="88"/>
  <c r="CC13" i="88" s="1"/>
  <c r="BQ22" i="88"/>
  <c r="CC22" i="88" s="1"/>
  <c r="BQ14" i="88"/>
  <c r="CC14" i="88" s="1"/>
  <c r="BQ16" i="88"/>
  <c r="CC16" i="88" s="1"/>
  <c r="BQ10" i="88"/>
  <c r="CC10" i="88" s="1"/>
  <c r="BQ20" i="88"/>
  <c r="CC20" i="88" s="1"/>
  <c r="BQ17" i="88"/>
  <c r="CC17" i="88" s="1"/>
  <c r="BQ8" i="88"/>
  <c r="BQ9" i="88"/>
  <c r="CC9" i="88" s="1"/>
  <c r="BQ15" i="88"/>
  <c r="CC15" i="88" s="1"/>
  <c r="BQ12" i="88"/>
  <c r="CC12" i="88" s="1"/>
  <c r="AO18" i="31"/>
  <c r="AC16" i="45"/>
  <c r="AE16" i="45"/>
  <c r="AO16" i="30"/>
  <c r="AY16" i="30" s="1"/>
  <c r="AS38" i="32"/>
  <c r="AU38" i="32"/>
  <c r="Y14" i="30"/>
  <c r="AI14" i="30" s="1"/>
  <c r="AS16" i="38"/>
  <c r="AU16" i="38"/>
  <c r="AO13" i="38"/>
  <c r="AS17" i="45"/>
  <c r="AU17" i="45"/>
  <c r="AS11" i="44"/>
  <c r="AU11" i="44"/>
  <c r="AS17" i="42"/>
  <c r="AU17" i="42"/>
  <c r="BO22" i="89"/>
  <c r="CA22" i="89" s="1"/>
  <c r="BO14" i="89"/>
  <c r="CA14" i="89" s="1"/>
  <c r="BO15" i="89"/>
  <c r="CA15" i="89" s="1"/>
  <c r="BO17" i="89"/>
  <c r="CA17" i="89" s="1"/>
  <c r="BO9" i="89"/>
  <c r="CA9" i="89" s="1"/>
  <c r="BO19" i="89"/>
  <c r="CA19" i="89" s="1"/>
  <c r="BO11" i="89"/>
  <c r="CA11" i="89" s="1"/>
  <c r="BO12" i="89"/>
  <c r="CA12" i="89" s="1"/>
  <c r="BO13" i="89"/>
  <c r="CA13" i="89" s="1"/>
  <c r="BO18" i="89"/>
  <c r="CA18" i="89" s="1"/>
  <c r="BO16" i="89"/>
  <c r="CA16" i="89" s="1"/>
  <c r="BO21" i="89"/>
  <c r="CA21" i="89" s="1"/>
  <c r="BO10" i="89"/>
  <c r="CA10" i="89" s="1"/>
  <c r="BO20" i="89"/>
  <c r="CA20" i="89" s="1"/>
  <c r="BO8" i="89"/>
  <c r="BO23" i="89" s="1"/>
  <c r="AO13" i="35"/>
  <c r="CG92" i="52"/>
  <c r="AC15" i="32"/>
  <c r="AE15" i="32"/>
  <c r="AC13" i="44"/>
  <c r="AE13" i="44"/>
  <c r="AC17" i="45"/>
  <c r="AE17" i="45"/>
  <c r="Y18" i="30"/>
  <c r="AI18" i="30" s="1"/>
  <c r="Q37" i="52"/>
  <c r="W37" i="52" s="1"/>
  <c r="AW37" i="52"/>
  <c r="CA37" i="52"/>
  <c r="CE37" i="52" s="1"/>
  <c r="BW37" i="52"/>
  <c r="BG37" i="52"/>
  <c r="BM37" i="52" s="1"/>
  <c r="BQ37" i="52"/>
  <c r="AC37" i="52"/>
  <c r="AI37" i="52" s="1"/>
  <c r="BC37" i="52"/>
  <c r="AM37" i="52"/>
  <c r="AQ37" i="52" s="1"/>
  <c r="AK25" i="33"/>
  <c r="AI25" i="33"/>
  <c r="BK80" i="52"/>
  <c r="AO19" i="41"/>
  <c r="AY19" i="41" s="1"/>
  <c r="AM19" i="41"/>
  <c r="AS19" i="41" s="1"/>
  <c r="Y18" i="31"/>
  <c r="AC9" i="31"/>
  <c r="AE9" i="31"/>
  <c r="AK33" i="40"/>
  <c r="AI33" i="40"/>
  <c r="AO12" i="30"/>
  <c r="AY12" i="30" s="1"/>
  <c r="AK37" i="34"/>
  <c r="AI37" i="34"/>
  <c r="AU34" i="43"/>
  <c r="AS34" i="43"/>
  <c r="AO34" i="43"/>
  <c r="AU21" i="46"/>
  <c r="AE21" i="46"/>
  <c r="BA21" i="46"/>
  <c r="AK21" i="46"/>
  <c r="Q21" i="46"/>
  <c r="Q21" i="43"/>
  <c r="BA21" i="30"/>
  <c r="AK21" i="30"/>
  <c r="S21" i="30"/>
  <c r="AU21" i="30"/>
  <c r="AE21" i="30"/>
  <c r="Q21" i="30"/>
  <c r="AK33" i="34"/>
  <c r="AI33" i="34"/>
  <c r="AI9" i="42"/>
  <c r="AC16" i="42"/>
  <c r="AE16" i="42"/>
  <c r="Y37" i="54"/>
  <c r="BA8" i="43"/>
  <c r="AC13" i="41"/>
  <c r="AE13" i="41"/>
  <c r="AO11" i="30"/>
  <c r="AY11" i="30" s="1"/>
  <c r="Y44" i="52"/>
  <c r="AC38" i="39"/>
  <c r="AE38" i="39"/>
  <c r="AK33" i="44"/>
  <c r="AI33" i="44"/>
  <c r="AO28" i="37"/>
  <c r="AY28" i="37" s="1"/>
  <c r="AS15" i="43"/>
  <c r="AU15" i="43"/>
  <c r="AU12" i="32"/>
  <c r="AO12" i="32"/>
  <c r="BA12" i="32" s="1"/>
  <c r="AS12" i="32"/>
  <c r="AM44" i="46"/>
  <c r="S8" i="28" s="1"/>
  <c r="Q22" i="31"/>
  <c r="S22" i="41"/>
  <c r="Q22" i="41"/>
  <c r="AC13" i="38"/>
  <c r="AE13" i="38"/>
  <c r="AS18" i="38"/>
  <c r="AU18" i="38"/>
  <c r="CG96" i="52"/>
  <c r="BQ96" i="52"/>
  <c r="AI96" i="52"/>
  <c r="Q96" i="52"/>
  <c r="W96" i="52" s="1"/>
  <c r="AW96" i="52"/>
  <c r="BC96" i="52" s="1"/>
  <c r="AC96" i="52"/>
  <c r="BW96" i="52"/>
  <c r="AM96" i="52"/>
  <c r="AQ96" i="52" s="1"/>
  <c r="CA96" i="52"/>
  <c r="CE96" i="52" s="1"/>
  <c r="BG96" i="52"/>
  <c r="BM96" i="52" s="1"/>
  <c r="BQ13" i="52"/>
  <c r="Q13" i="52"/>
  <c r="W13" i="52" s="1"/>
  <c r="CA13" i="52"/>
  <c r="CE13" i="52" s="1"/>
  <c r="AS13" i="52"/>
  <c r="AC13" i="52"/>
  <c r="AI13" i="52" s="1"/>
  <c r="BW13" i="52"/>
  <c r="AW13" i="52"/>
  <c r="BC13" i="52" s="1"/>
  <c r="AM13" i="52"/>
  <c r="AQ13" i="52" s="1"/>
  <c r="BG13" i="52"/>
  <c r="BM13" i="52" s="1"/>
  <c r="AC38" i="43"/>
  <c r="AE38" i="43"/>
  <c r="AS25" i="42"/>
  <c r="AU25" i="42"/>
  <c r="AU34" i="31"/>
  <c r="AS34" i="31"/>
  <c r="AO31" i="31"/>
  <c r="AY31" i="31" s="1"/>
  <c r="AS9" i="31"/>
  <c r="AU9" i="31"/>
  <c r="Y26" i="50"/>
  <c r="AS24" i="34"/>
  <c r="AU24" i="34"/>
  <c r="M10" i="41"/>
  <c r="I35" i="41"/>
  <c r="M10" i="38"/>
  <c r="I35" i="38"/>
  <c r="AS88" i="52"/>
  <c r="AS18" i="32"/>
  <c r="AU18" i="32"/>
  <c r="AM9" i="45"/>
  <c r="Y39" i="43"/>
  <c r="AI39" i="43" s="1"/>
  <c r="Q44" i="40"/>
  <c r="W36" i="40"/>
  <c r="Y36" i="40" s="1"/>
  <c r="AS17" i="37"/>
  <c r="AU17" i="37"/>
  <c r="Y39" i="39"/>
  <c r="AI39" i="39" s="1"/>
  <c r="M82" i="98"/>
  <c r="Q41" i="98"/>
  <c r="Q82" i="98" s="1"/>
  <c r="AU37" i="41"/>
  <c r="AS37" i="41"/>
  <c r="AO37" i="41"/>
  <c r="Y16" i="33"/>
  <c r="AM19" i="46"/>
  <c r="AO19" i="46" s="1"/>
  <c r="K71" i="74"/>
  <c r="I24" i="50" s="1"/>
  <c r="M24" i="50" s="1"/>
  <c r="Y9" i="33"/>
  <c r="M29" i="53"/>
  <c r="I41" i="53"/>
  <c r="I43" i="53"/>
  <c r="Y19" i="44"/>
  <c r="AI19" i="44" s="1"/>
  <c r="AS25" i="40"/>
  <c r="AU25" i="40"/>
  <c r="Y17" i="37"/>
  <c r="Y41" i="56"/>
  <c r="AO26" i="42"/>
  <c r="AO23" i="38"/>
  <c r="AM11" i="33"/>
  <c r="I8" i="7"/>
  <c r="AI48" i="46"/>
  <c r="AC16" i="32"/>
  <c r="AE16" i="32"/>
  <c r="AM17" i="46"/>
  <c r="AO17" i="46" s="1"/>
  <c r="BA20" i="46"/>
  <c r="AK20" i="46"/>
  <c r="S20" i="46"/>
  <c r="Q20" i="46"/>
  <c r="AU20" i="46"/>
  <c r="AE20" i="46"/>
  <c r="BA20" i="44"/>
  <c r="AK20" i="44"/>
  <c r="Q20" i="44"/>
  <c r="AU20" i="44"/>
  <c r="AE20" i="44"/>
  <c r="W21" i="54"/>
  <c r="AO25" i="41"/>
  <c r="AO14" i="30"/>
  <c r="AY14" i="30" s="1"/>
  <c r="AM14" i="30"/>
  <c r="AS14" i="30" s="1"/>
  <c r="AC11" i="35"/>
  <c r="AE11" i="35"/>
  <c r="AU34" i="36"/>
  <c r="AS34" i="36"/>
  <c r="Y14" i="31"/>
  <c r="S26" i="98"/>
  <c r="E68" i="95" s="1"/>
  <c r="G68" i="95" s="1"/>
  <c r="S50" i="98"/>
  <c r="E28" i="96" s="1"/>
  <c r="S58" i="98"/>
  <c r="E17" i="94" s="1"/>
  <c r="G17" i="94" s="1"/>
  <c r="S66" i="98"/>
  <c r="E25" i="94" s="1"/>
  <c r="G25" i="94" s="1"/>
  <c r="S74" i="98"/>
  <c r="S12" i="98"/>
  <c r="E10" i="96" s="1"/>
  <c r="S20" i="98"/>
  <c r="E28" i="95" s="1"/>
  <c r="G28" i="95" s="1"/>
  <c r="K85" i="95"/>
  <c r="I174" i="11" s="1"/>
  <c r="AM8" i="41"/>
  <c r="AM24" i="41"/>
  <c r="AM34" i="41"/>
  <c r="AM23" i="41"/>
  <c r="AO15" i="32"/>
  <c r="AC9" i="39"/>
  <c r="AE9" i="39"/>
  <c r="AC17" i="38"/>
  <c r="AE17" i="38"/>
  <c r="Y15" i="37"/>
  <c r="AC14" i="43"/>
  <c r="AE14" i="43"/>
  <c r="Y19" i="42"/>
  <c r="AI19" i="42" s="1"/>
  <c r="Y11" i="38"/>
  <c r="AS24" i="35"/>
  <c r="AU24" i="35"/>
  <c r="AO15" i="41"/>
  <c r="AM15" i="41"/>
  <c r="AC13" i="45"/>
  <c r="AE13" i="45"/>
  <c r="AM9" i="32"/>
  <c r="Q44" i="33"/>
  <c r="W36" i="33"/>
  <c r="AO38" i="45"/>
  <c r="AO42" i="40"/>
  <c r="AC18" i="40"/>
  <c r="AE18" i="40"/>
  <c r="Y54" i="50"/>
  <c r="AW24" i="30"/>
  <c r="AW8" i="30"/>
  <c r="AW23" i="30"/>
  <c r="AW22" i="30"/>
  <c r="AS23" i="79"/>
  <c r="AU23" i="79" s="1"/>
  <c r="AW34" i="30"/>
  <c r="AW26" i="30"/>
  <c r="AO14" i="35"/>
  <c r="AM14" i="35"/>
  <c r="AY12" i="39"/>
  <c r="AO18" i="34"/>
  <c r="AM18" i="34"/>
  <c r="AI13" i="30"/>
  <c r="AC18" i="32"/>
  <c r="AE18" i="32"/>
  <c r="AC18" i="37"/>
  <c r="AE18" i="37"/>
  <c r="Y17" i="44"/>
  <c r="AI25" i="36"/>
  <c r="AK25" i="36"/>
  <c r="Y57" i="50"/>
  <c r="BA37" i="40"/>
  <c r="AY37" i="40"/>
  <c r="AI9" i="41"/>
  <c r="Y29" i="50"/>
  <c r="K45" i="74"/>
  <c r="I48" i="54" s="1"/>
  <c r="M48" i="54" s="1"/>
  <c r="I45" i="74"/>
  <c r="I48" i="56" s="1"/>
  <c r="M48" i="56" s="1"/>
  <c r="AC16" i="37"/>
  <c r="AE16" i="37"/>
  <c r="BA41" i="43"/>
  <c r="AY41" i="43"/>
  <c r="AO23" i="45"/>
  <c r="AS16" i="44"/>
  <c r="AU16" i="44"/>
  <c r="AC14" i="35"/>
  <c r="AE14" i="35"/>
  <c r="AC38" i="30"/>
  <c r="AE38" i="30"/>
  <c r="Y13" i="42"/>
  <c r="AI16" i="32"/>
  <c r="AO31" i="40"/>
  <c r="AY31" i="40" s="1"/>
  <c r="Y28" i="50"/>
  <c r="AO15" i="31"/>
  <c r="I46" i="74"/>
  <c r="I49" i="56" s="1"/>
  <c r="M49" i="56" s="1"/>
  <c r="BA40" i="43"/>
  <c r="AY40" i="43"/>
  <c r="BI22" i="88"/>
  <c r="BI14" i="88"/>
  <c r="BI15" i="88"/>
  <c r="BI17" i="88"/>
  <c r="BI18" i="88"/>
  <c r="BI10" i="88"/>
  <c r="BI9" i="88"/>
  <c r="BI13" i="88"/>
  <c r="BI12" i="88"/>
  <c r="BI19" i="88"/>
  <c r="BI21" i="88"/>
  <c r="BI20" i="88"/>
  <c r="BI8" i="88"/>
  <c r="BI16" i="88"/>
  <c r="BI11" i="88"/>
  <c r="Y16" i="45"/>
  <c r="AC16" i="41"/>
  <c r="AE16" i="41"/>
  <c r="AS38" i="35"/>
  <c r="AU38" i="35"/>
  <c r="AS18" i="43"/>
  <c r="AU18" i="43"/>
  <c r="AO16" i="38"/>
  <c r="AS15" i="39"/>
  <c r="AU15" i="39"/>
  <c r="AS14" i="38"/>
  <c r="AU14" i="38"/>
  <c r="AS13" i="43"/>
  <c r="AU13" i="43"/>
  <c r="AO11" i="44"/>
  <c r="AO17" i="42"/>
  <c r="BA27" i="37"/>
  <c r="AY27" i="37"/>
  <c r="BA34" i="44"/>
  <c r="AY34" i="44"/>
  <c r="I19" i="96"/>
  <c r="E31" i="95" s="1"/>
  <c r="G31" i="95" s="1"/>
  <c r="S18" i="98"/>
  <c r="E16" i="96" s="1"/>
  <c r="AS14" i="31"/>
  <c r="AU14" i="31"/>
  <c r="BA27" i="32"/>
  <c r="AY27" i="32"/>
  <c r="BM17" i="91"/>
  <c r="BY17" i="91" s="1"/>
  <c r="BM18" i="91"/>
  <c r="BY18" i="91" s="1"/>
  <c r="BM20" i="91"/>
  <c r="BY20" i="91" s="1"/>
  <c r="BM22" i="91"/>
  <c r="BY22" i="91" s="1"/>
  <c r="BM14" i="91"/>
  <c r="BY14" i="91" s="1"/>
  <c r="BM13" i="91"/>
  <c r="BY13" i="91" s="1"/>
  <c r="BM12" i="91"/>
  <c r="BY12" i="91" s="1"/>
  <c r="BM16" i="91"/>
  <c r="BY16" i="91" s="1"/>
  <c r="BM15" i="91"/>
  <c r="BY15" i="91" s="1"/>
  <c r="BM9" i="91"/>
  <c r="BY9" i="91" s="1"/>
  <c r="BM19" i="91"/>
  <c r="BY19" i="91" s="1"/>
  <c r="BM21" i="91"/>
  <c r="BY21" i="91" s="1"/>
  <c r="BM8" i="91"/>
  <c r="BM11" i="91"/>
  <c r="BY11" i="91" s="1"/>
  <c r="BM10" i="91"/>
  <c r="BY10" i="91" s="1"/>
  <c r="AK11" i="37"/>
  <c r="AI11" i="37"/>
  <c r="AI18" i="39"/>
  <c r="AK18" i="39"/>
  <c r="AC38" i="31"/>
  <c r="AE38" i="31"/>
  <c r="Y19" i="34"/>
  <c r="AI19" i="34" s="1"/>
  <c r="BA43" i="33"/>
  <c r="AY43" i="33"/>
  <c r="Y45" i="52"/>
  <c r="AM14" i="32"/>
  <c r="AO14" i="32" s="1"/>
  <c r="AU42" i="44"/>
  <c r="AS42" i="44"/>
  <c r="BA34" i="38"/>
  <c r="AY34" i="38"/>
  <c r="AI13" i="38"/>
  <c r="AK13" i="38"/>
  <c r="BA25" i="42"/>
  <c r="AY25" i="42"/>
  <c r="AC18" i="41"/>
  <c r="AE18" i="41"/>
  <c r="AY17" i="37"/>
  <c r="BA17" i="37"/>
  <c r="AS24" i="37"/>
  <c r="AU24" i="37"/>
  <c r="AO24" i="37"/>
  <c r="AC18" i="38"/>
  <c r="AE18" i="38"/>
  <c r="AC13" i="40"/>
  <c r="AE13" i="40"/>
  <c r="BA34" i="35"/>
  <c r="AY34" i="35"/>
  <c r="BA20" i="38"/>
  <c r="AK20" i="38"/>
  <c r="S20" i="38"/>
  <c r="AE20" i="38"/>
  <c r="Q20" i="38"/>
  <c r="AU20" i="38"/>
  <c r="K9" i="73"/>
  <c r="I17" i="23" s="1"/>
  <c r="M17" i="23" s="1"/>
  <c r="S17" i="23" s="1"/>
  <c r="I9" i="73"/>
  <c r="I17" i="25" s="1"/>
  <c r="M17" i="25" s="1"/>
  <c r="S17" i="25" s="1"/>
  <c r="AC15" i="34"/>
  <c r="AE15" i="34"/>
  <c r="AK11" i="35"/>
  <c r="AI11" i="35"/>
  <c r="AK11" i="40"/>
  <c r="AI11" i="40"/>
  <c r="M18" i="94"/>
  <c r="K18" i="94"/>
  <c r="I46" i="38" s="1"/>
  <c r="M46" i="38" s="1"/>
  <c r="AI12" i="45"/>
  <c r="BA17" i="34"/>
  <c r="AY17" i="34"/>
  <c r="AK17" i="38"/>
  <c r="AI17" i="38"/>
  <c r="AC13" i="32"/>
  <c r="AE13" i="32"/>
  <c r="AI14" i="42"/>
  <c r="AK14" i="42"/>
  <c r="AC9" i="32"/>
  <c r="AE9" i="32"/>
  <c r="AU34" i="34"/>
  <c r="AS34" i="34"/>
  <c r="I19" i="73"/>
  <c r="I47" i="25" s="1"/>
  <c r="M47" i="25" s="1"/>
  <c r="S47" i="25" s="1"/>
  <c r="Q44" i="30"/>
  <c r="W36" i="30"/>
  <c r="Y36" i="30" s="1"/>
  <c r="AC18" i="34"/>
  <c r="AE18" i="34"/>
  <c r="S16" i="21"/>
  <c r="S28" i="21" s="1"/>
  <c r="E37" i="8" s="1"/>
  <c r="M28" i="21"/>
  <c r="E34" i="10" s="1"/>
  <c r="BA18" i="43"/>
  <c r="AY18" i="43"/>
  <c r="BA25" i="37"/>
  <c r="AY25" i="37"/>
  <c r="AO9" i="33"/>
  <c r="AO18" i="41"/>
  <c r="AM18" i="41"/>
  <c r="BA12" i="34"/>
  <c r="AY12" i="34"/>
  <c r="AU34" i="38"/>
  <c r="AS34" i="38"/>
  <c r="Q44" i="44"/>
  <c r="W36" i="44"/>
  <c r="Y36" i="44"/>
  <c r="Q21" i="31"/>
  <c r="S21" i="31"/>
  <c r="BA41" i="35"/>
  <c r="AY41" i="35"/>
  <c r="AS25" i="33"/>
  <c r="AU25" i="33"/>
  <c r="Q22" i="35"/>
  <c r="S22" i="35" s="1"/>
  <c r="AS38" i="41"/>
  <c r="AU38" i="41"/>
  <c r="AC11" i="41"/>
  <c r="AE11" i="41"/>
  <c r="AO39" i="43"/>
  <c r="AY39" i="43" s="1"/>
  <c r="AM39" i="43"/>
  <c r="AS39" i="43" s="1"/>
  <c r="M10" i="32"/>
  <c r="I35" i="32"/>
  <c r="M10" i="43"/>
  <c r="I35" i="43"/>
  <c r="M10" i="31"/>
  <c r="I35" i="31"/>
  <c r="AY34" i="37"/>
  <c r="AS37" i="45"/>
  <c r="AU37" i="45"/>
  <c r="AU12" i="45"/>
  <c r="AS12" i="45"/>
  <c r="AO12" i="45"/>
  <c r="BA12" i="45" s="1"/>
  <c r="AQ82" i="52"/>
  <c r="AS31" i="41"/>
  <c r="AO31" i="41"/>
  <c r="AY31" i="41" s="1"/>
  <c r="BA27" i="35"/>
  <c r="AY27" i="35"/>
  <c r="Y90" i="52"/>
  <c r="AU37" i="37"/>
  <c r="AS37" i="37"/>
  <c r="AI95" i="52"/>
  <c r="Q95" i="52"/>
  <c r="W95" i="52" s="1"/>
  <c r="BM95" i="52"/>
  <c r="AW95" i="52"/>
  <c r="CA95" i="52"/>
  <c r="CE95" i="52" s="1"/>
  <c r="BW95" i="52"/>
  <c r="BG95" i="52"/>
  <c r="BQ95" i="52"/>
  <c r="AM95" i="52"/>
  <c r="AQ95" i="52" s="1"/>
  <c r="CG95" i="52"/>
  <c r="BC95" i="52"/>
  <c r="AC95" i="52"/>
  <c r="Y95" i="52"/>
  <c r="AS95" i="52"/>
  <c r="AC18" i="44"/>
  <c r="AE18" i="44"/>
  <c r="AU33" i="33"/>
  <c r="AS33" i="33"/>
  <c r="AS15" i="33"/>
  <c r="AU15" i="33"/>
  <c r="AY13" i="30"/>
  <c r="Y13" i="40"/>
  <c r="AC17" i="35"/>
  <c r="AE17" i="35"/>
  <c r="AS34" i="35"/>
  <c r="AU34" i="35"/>
  <c r="AC9" i="36"/>
  <c r="AE9" i="36"/>
  <c r="BA16" i="37"/>
  <c r="AY16" i="37"/>
  <c r="BA26" i="38"/>
  <c r="AY26" i="38"/>
  <c r="BA20" i="31"/>
  <c r="AK20" i="31"/>
  <c r="AU20" i="31"/>
  <c r="AE20" i="31"/>
  <c r="Q20" i="31"/>
  <c r="S20" i="31" s="1"/>
  <c r="BA20" i="36"/>
  <c r="AK20" i="36"/>
  <c r="S20" i="36"/>
  <c r="Q20" i="36"/>
  <c r="AU20" i="36"/>
  <c r="AE20" i="36"/>
  <c r="I35" i="74"/>
  <c r="I26" i="56" s="1"/>
  <c r="Q8" i="7"/>
  <c r="AY48" i="46"/>
  <c r="Y19" i="40"/>
  <c r="AI19" i="40" s="1"/>
  <c r="Y38" i="37"/>
  <c r="AI38" i="37" s="1"/>
  <c r="Y15" i="34"/>
  <c r="AO44" i="38"/>
  <c r="AY36" i="38"/>
  <c r="AY44" i="38" s="1"/>
  <c r="AG16" i="7" s="1"/>
  <c r="BA36" i="38"/>
  <c r="AS17" i="33"/>
  <c r="AU17" i="33"/>
  <c r="AY34" i="36"/>
  <c r="BA37" i="38"/>
  <c r="AY37" i="38"/>
  <c r="AC11" i="40"/>
  <c r="AE11" i="40"/>
  <c r="K81" i="98"/>
  <c r="O41" i="98"/>
  <c r="S28" i="98"/>
  <c r="E22" i="96" s="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AI13" i="45"/>
  <c r="Y39" i="54"/>
  <c r="AS14" i="33"/>
  <c r="AU14" i="33"/>
  <c r="AS17" i="34"/>
  <c r="AU17" i="34"/>
  <c r="AI26" i="33"/>
  <c r="AI14" i="45"/>
  <c r="AK14" i="45"/>
  <c r="AU33" i="41"/>
  <c r="AS33" i="41"/>
  <c r="AO33" i="41"/>
  <c r="Y13" i="32"/>
  <c r="AK13" i="32" s="1"/>
  <c r="AY26" i="33"/>
  <c r="AS34" i="42"/>
  <c r="AU34" i="42"/>
  <c r="AC17" i="40"/>
  <c r="AE17" i="40"/>
  <c r="AU33" i="39"/>
  <c r="AS33" i="39"/>
  <c r="AC11" i="33"/>
  <c r="AE11" i="33"/>
  <c r="AI8" i="32"/>
  <c r="AI14" i="32"/>
  <c r="AI34" i="42"/>
  <c r="AY24" i="36"/>
  <c r="BA40" i="31"/>
  <c r="AY40" i="31"/>
  <c r="CE83" i="52"/>
  <c r="AK27" i="45"/>
  <c r="AI27" i="45"/>
  <c r="AC14" i="42"/>
  <c r="AE14" i="42"/>
  <c r="Q44" i="31"/>
  <c r="W36" i="31"/>
  <c r="Y36" i="31" s="1"/>
  <c r="Q33" i="54"/>
  <c r="W33" i="54" s="1"/>
  <c r="Y9" i="32"/>
  <c r="AK9" i="32" s="1"/>
  <c r="AO28" i="44"/>
  <c r="AY28" i="44" s="1"/>
  <c r="CE85" i="52"/>
  <c r="AO14" i="37"/>
  <c r="AM14" i="37"/>
  <c r="AO34" i="34"/>
  <c r="AC17" i="33"/>
  <c r="AE17" i="33"/>
  <c r="AC11" i="31"/>
  <c r="AE11" i="31"/>
  <c r="AQ81" i="52"/>
  <c r="AS27" i="34"/>
  <c r="AU27" i="34"/>
  <c r="Y21" i="52"/>
  <c r="CG21" i="52"/>
  <c r="BA33" i="43"/>
  <c r="AY33" i="43"/>
  <c r="AS13" i="44"/>
  <c r="AU13" i="44"/>
  <c r="S36" i="30"/>
  <c r="Y18" i="34"/>
  <c r="AC16" i="39"/>
  <c r="AE16" i="39"/>
  <c r="AS18" i="36"/>
  <c r="AU18" i="36"/>
  <c r="AC14" i="37"/>
  <c r="AE14" i="37"/>
  <c r="AS11" i="31"/>
  <c r="AU11" i="31"/>
  <c r="AK33" i="42"/>
  <c r="AI33" i="42"/>
  <c r="AC14" i="36"/>
  <c r="AE14" i="36"/>
  <c r="AS16" i="43"/>
  <c r="AU16" i="43"/>
  <c r="AS38" i="39"/>
  <c r="AU38" i="39"/>
  <c r="AS11" i="40"/>
  <c r="AU11" i="40"/>
  <c r="AS11" i="35"/>
  <c r="AU11" i="35"/>
  <c r="AO19" i="40"/>
  <c r="AY19" i="40" s="1"/>
  <c r="AS13" i="36"/>
  <c r="AU13" i="36"/>
  <c r="AS13" i="34"/>
  <c r="AU13" i="34"/>
  <c r="AM19" i="32"/>
  <c r="AS19" i="32" s="1"/>
  <c r="AM14" i="44"/>
  <c r="AY25" i="36"/>
  <c r="BA25" i="36"/>
  <c r="AC38" i="42"/>
  <c r="AE38" i="42"/>
  <c r="BA24" i="39"/>
  <c r="AY24" i="39"/>
  <c r="AC15" i="40"/>
  <c r="AE15" i="40"/>
  <c r="S21" i="37"/>
  <c r="Q21" i="37"/>
  <c r="AM19" i="31"/>
  <c r="AS19" i="31" s="1"/>
  <c r="AO19" i="31"/>
  <c r="AY19" i="31" s="1"/>
  <c r="AI18" i="33"/>
  <c r="AK18" i="33"/>
  <c r="AK38" i="31"/>
  <c r="AI38" i="31"/>
  <c r="AC16" i="34"/>
  <c r="AE16" i="34"/>
  <c r="Q22" i="36"/>
  <c r="AK17" i="43"/>
  <c r="AI17" i="43"/>
  <c r="AC15" i="38"/>
  <c r="AE15" i="38"/>
  <c r="AC15" i="43"/>
  <c r="AE15" i="43"/>
  <c r="AS13" i="40"/>
  <c r="AU13" i="40"/>
  <c r="AC13" i="36"/>
  <c r="AE13" i="36"/>
  <c r="AK38" i="45"/>
  <c r="AI38" i="45"/>
  <c r="BA25" i="35"/>
  <c r="AY25" i="35"/>
  <c r="AO11" i="38"/>
  <c r="AM11" i="38"/>
  <c r="AM17" i="40"/>
  <c r="AI15" i="36"/>
  <c r="AK15" i="36"/>
  <c r="AY38" i="42"/>
  <c r="BA38" i="42"/>
  <c r="AS9" i="36"/>
  <c r="AU9" i="36"/>
  <c r="K23" i="94"/>
  <c r="I46" i="33" s="1"/>
  <c r="M46" i="33" s="1"/>
  <c r="M23" i="94"/>
  <c r="AC13" i="39"/>
  <c r="AE13" i="39"/>
  <c r="AC17" i="31"/>
  <c r="AE17" i="31"/>
  <c r="AC47" i="56"/>
  <c r="AM47" i="56"/>
  <c r="Q47" i="56"/>
  <c r="W47" i="56" s="1"/>
  <c r="AS47" i="56"/>
  <c r="Y47" i="56"/>
  <c r="AI47" i="56"/>
  <c r="AI9" i="34"/>
  <c r="AK9" i="34"/>
  <c r="BA37" i="34"/>
  <c r="AY37" i="34"/>
  <c r="AS18" i="33"/>
  <c r="AU18" i="33"/>
  <c r="AY17" i="45"/>
  <c r="BA17" i="45"/>
  <c r="AK25" i="42"/>
  <c r="AI25" i="42"/>
  <c r="AI17" i="45"/>
  <c r="AK17" i="45"/>
  <c r="AS32" i="41"/>
  <c r="AO32" i="41"/>
  <c r="AY32" i="41" s="1"/>
  <c r="Y15" i="40"/>
  <c r="Q21" i="38"/>
  <c r="Q22" i="32"/>
  <c r="Y17" i="36"/>
  <c r="AS17" i="35"/>
  <c r="AU17" i="35"/>
  <c r="AS37" i="32"/>
  <c r="AU37" i="32"/>
  <c r="AY12" i="45"/>
  <c r="BA27" i="33"/>
  <c r="AY27" i="33"/>
  <c r="BC97" i="52"/>
  <c r="AM97" i="52"/>
  <c r="AQ97" i="52" s="1"/>
  <c r="CG97" i="52"/>
  <c r="BQ97" i="52"/>
  <c r="AI97" i="52"/>
  <c r="Q97" i="52"/>
  <c r="W97" i="52" s="1"/>
  <c r="CA97" i="52"/>
  <c r="CE97" i="52" s="1"/>
  <c r="AC97" i="52"/>
  <c r="AS97" i="52"/>
  <c r="BG97" i="52"/>
  <c r="BM97" i="52" s="1"/>
  <c r="Y97" i="52"/>
  <c r="BW97" i="52"/>
  <c r="AW97" i="52"/>
  <c r="AK9" i="31"/>
  <c r="AC38" i="35"/>
  <c r="AE38" i="35"/>
  <c r="AM39" i="30"/>
  <c r="AS39" i="30" s="1"/>
  <c r="AS33" i="37"/>
  <c r="AU33" i="37"/>
  <c r="AI16" i="42"/>
  <c r="AK16" i="42"/>
  <c r="BA9" i="34"/>
  <c r="AY9" i="34"/>
  <c r="AC16" i="36"/>
  <c r="AE16" i="36"/>
  <c r="AY9" i="31"/>
  <c r="BA9" i="31"/>
  <c r="AC16" i="35"/>
  <c r="AE16" i="35"/>
  <c r="AM17" i="32"/>
  <c r="AO17" i="32" s="1"/>
  <c r="AU37" i="39"/>
  <c r="AS37" i="39"/>
  <c r="M10" i="34"/>
  <c r="I35" i="34"/>
  <c r="AY18" i="32"/>
  <c r="BA18" i="32"/>
  <c r="BA8" i="33"/>
  <c r="AU24" i="33"/>
  <c r="AS24" i="33"/>
  <c r="AO13" i="32"/>
  <c r="BA13" i="32" s="1"/>
  <c r="AM13" i="32"/>
  <c r="AC38" i="41"/>
  <c r="AE38" i="41"/>
  <c r="AC9" i="43"/>
  <c r="AE9" i="43"/>
  <c r="Q44" i="41"/>
  <c r="Y36" i="41"/>
  <c r="W36" i="41"/>
  <c r="AS12" i="41"/>
  <c r="AU12" i="41"/>
  <c r="AM17" i="30"/>
  <c r="AS17" i="30" s="1"/>
  <c r="AM15" i="36"/>
  <c r="M18" i="27"/>
  <c r="M43" i="27" s="1"/>
  <c r="E26" i="10" s="1"/>
  <c r="I43" i="27"/>
  <c r="AS33" i="31"/>
  <c r="AU33" i="31"/>
  <c r="AG24" i="92"/>
  <c r="AG25" i="92" s="1"/>
  <c r="W24" i="92"/>
  <c r="W25" i="92" s="1"/>
  <c r="I24" i="92"/>
  <c r="I25" i="92" s="1"/>
  <c r="BC24" i="92"/>
  <c r="BC25" i="92" s="1"/>
  <c r="AQ24" i="92"/>
  <c r="AQ25" i="92" s="1"/>
  <c r="K34" i="94"/>
  <c r="I171" i="11" s="1"/>
  <c r="AK9" i="39"/>
  <c r="AI13" i="32"/>
  <c r="AC18" i="36"/>
  <c r="AE18" i="36"/>
  <c r="BA24" i="35"/>
  <c r="AY24" i="35"/>
  <c r="Q10" i="50"/>
  <c r="Y10" i="50" s="1"/>
  <c r="AC13" i="37"/>
  <c r="AE13" i="37"/>
  <c r="AS16" i="31"/>
  <c r="AU16" i="31"/>
  <c r="AS16" i="35"/>
  <c r="AU16" i="35"/>
  <c r="AC15" i="33"/>
  <c r="AE15" i="33"/>
  <c r="Q44" i="37"/>
  <c r="W36" i="37"/>
  <c r="Y36" i="37" s="1"/>
  <c r="BA40" i="30"/>
  <c r="AY40" i="30"/>
  <c r="AI41" i="41"/>
  <c r="I31" i="22"/>
  <c r="BA38" i="35"/>
  <c r="AY38" i="35"/>
  <c r="AY14" i="38"/>
  <c r="BA14" i="38"/>
  <c r="AS16" i="34"/>
  <c r="AU16" i="34"/>
  <c r="Y38" i="35"/>
  <c r="Q21" i="35"/>
  <c r="S21" i="35" s="1"/>
  <c r="Y19" i="43"/>
  <c r="AI19" i="43" s="1"/>
  <c r="AS44" i="52"/>
  <c r="AS9" i="34"/>
  <c r="AU9" i="34"/>
  <c r="AO39" i="40"/>
  <c r="AY39" i="40" s="1"/>
  <c r="S22" i="33"/>
  <c r="Q22" i="33"/>
  <c r="AO31" i="36"/>
  <c r="AY31" i="36" s="1"/>
  <c r="AO18" i="42"/>
  <c r="AM18" i="42"/>
  <c r="BA27" i="39"/>
  <c r="AY27" i="39"/>
  <c r="AS17" i="41"/>
  <c r="AU17" i="41"/>
  <c r="AU24" i="45"/>
  <c r="AS24" i="45"/>
  <c r="AO24" i="45"/>
  <c r="AU24" i="32"/>
  <c r="AS24" i="32"/>
  <c r="AA41" i="55"/>
  <c r="G10" i="10" s="1"/>
  <c r="Y39" i="34"/>
  <c r="AI39" i="34" s="1"/>
  <c r="AC16" i="44"/>
  <c r="AE16" i="44"/>
  <c r="AC15" i="42"/>
  <c r="AE15" i="42"/>
  <c r="BA40" i="32"/>
  <c r="AY40" i="32"/>
  <c r="AO15" i="34"/>
  <c r="AM15" i="34"/>
  <c r="AM9" i="38"/>
  <c r="AY27" i="38"/>
  <c r="BA27" i="38"/>
  <c r="AC13" i="35"/>
  <c r="AE13" i="35"/>
  <c r="BA12" i="38"/>
  <c r="AY12" i="38"/>
  <c r="Q43" i="54"/>
  <c r="W43" i="54" s="1"/>
  <c r="AM18" i="35"/>
  <c r="AQ85" i="52"/>
  <c r="AS42" i="52"/>
  <c r="W36" i="36"/>
  <c r="Q44" i="36"/>
  <c r="S21" i="34"/>
  <c r="Q21" i="34"/>
  <c r="AM39" i="52"/>
  <c r="AS39" i="52" s="1"/>
  <c r="BQ39" i="52"/>
  <c r="AI39" i="52"/>
  <c r="Q39" i="52"/>
  <c r="Y39" i="52" s="1"/>
  <c r="CA39" i="52"/>
  <c r="CG39" i="52" s="1"/>
  <c r="BG39" i="52"/>
  <c r="BM39" i="52" s="1"/>
  <c r="AC39" i="52"/>
  <c r="AW39" i="52"/>
  <c r="BA39" i="52" s="1"/>
  <c r="BW39" i="52"/>
  <c r="AM8" i="32"/>
  <c r="AM26" i="32"/>
  <c r="AC15" i="39"/>
  <c r="AE15" i="39"/>
  <c r="AI34" i="33"/>
  <c r="AO29" i="35"/>
  <c r="AY29" i="35" s="1"/>
  <c r="AO25" i="33"/>
  <c r="Y27" i="56"/>
  <c r="AC11" i="34"/>
  <c r="AE11" i="34"/>
  <c r="W84" i="52"/>
  <c r="AO16" i="40"/>
  <c r="AM16" i="40"/>
  <c r="AC18" i="43"/>
  <c r="AE18" i="43"/>
  <c r="AQ84" i="52"/>
  <c r="S22" i="42"/>
  <c r="Q22" i="42"/>
  <c r="AE22" i="30"/>
  <c r="Q22" i="30"/>
  <c r="AU22" i="30"/>
  <c r="AK22" i="30"/>
  <c r="S22" i="30"/>
  <c r="BA22" i="30"/>
  <c r="AC11" i="36"/>
  <c r="AE11" i="36"/>
  <c r="AU27" i="39"/>
  <c r="AS27" i="39"/>
  <c r="AC46" i="56"/>
  <c r="AI46" i="56" s="1"/>
  <c r="AM46" i="56"/>
  <c r="Q46" i="56"/>
  <c r="W46" i="56" s="1"/>
  <c r="AS46" i="56"/>
  <c r="AC11" i="43"/>
  <c r="AE11" i="43"/>
  <c r="AS14" i="43"/>
  <c r="AU14" i="43"/>
  <c r="AI15" i="32"/>
  <c r="AO17" i="41"/>
  <c r="AO38" i="41"/>
  <c r="BA8" i="45"/>
  <c r="AO24" i="32"/>
  <c r="BA24" i="32" s="1"/>
  <c r="AC38" i="34"/>
  <c r="AE38" i="34"/>
  <c r="AI41" i="55"/>
  <c r="G13" i="10" s="1"/>
  <c r="Y41" i="54"/>
  <c r="AS14" i="40"/>
  <c r="AU14" i="40"/>
  <c r="AC9" i="42"/>
  <c r="AE9" i="42"/>
  <c r="AC13" i="31"/>
  <c r="AE13" i="31"/>
  <c r="Y39" i="30"/>
  <c r="AI39" i="30" s="1"/>
  <c r="M10" i="45"/>
  <c r="I35" i="45"/>
  <c r="M10" i="39"/>
  <c r="I35" i="39"/>
  <c r="AI18" i="32"/>
  <c r="W44" i="43"/>
  <c r="AC36" i="43"/>
  <c r="AE36" i="43"/>
  <c r="AO37" i="45"/>
  <c r="BA27" i="36"/>
  <c r="AY27" i="36"/>
  <c r="AO37" i="37"/>
  <c r="K87" i="74"/>
  <c r="I61" i="50" s="1"/>
  <c r="M61" i="50" s="1"/>
  <c r="M64" i="50" s="1"/>
  <c r="Y18" i="44"/>
  <c r="AM14" i="45"/>
  <c r="AO14" i="45"/>
  <c r="AO31" i="42"/>
  <c r="AY31" i="42" s="1"/>
  <c r="AO33" i="33"/>
  <c r="S36" i="45"/>
  <c r="AC18" i="45"/>
  <c r="AE18" i="45"/>
  <c r="Y17" i="35"/>
  <c r="I98" i="52"/>
  <c r="Y9" i="36"/>
  <c r="AS16" i="37"/>
  <c r="AU16" i="37"/>
  <c r="AU26" i="38"/>
  <c r="AS26" i="38"/>
  <c r="Q20" i="45"/>
  <c r="AK20" i="45"/>
  <c r="AE20" i="45"/>
  <c r="AU20" i="45"/>
  <c r="S20" i="45"/>
  <c r="BA20" i="45"/>
  <c r="Q20" i="32"/>
  <c r="S20" i="32" s="1"/>
  <c r="AU20" i="32"/>
  <c r="AE20" i="32"/>
  <c r="AK20" i="32"/>
  <c r="BA20" i="32"/>
  <c r="W83" i="52"/>
  <c r="M18" i="26"/>
  <c r="M43" i="26" s="1"/>
  <c r="I43" i="26"/>
  <c r="E30" i="12" s="1"/>
  <c r="E37" i="12" s="1"/>
  <c r="E40" i="12" s="1"/>
  <c r="AK27" i="38"/>
  <c r="AI27" i="38"/>
  <c r="AS33" i="35"/>
  <c r="AU33" i="35"/>
  <c r="AM44" i="38"/>
  <c r="AS36" i="38"/>
  <c r="AS44" i="38" s="1"/>
  <c r="AC16" i="7" s="1"/>
  <c r="AU36" i="38"/>
  <c r="AO17" i="33"/>
  <c r="K21" i="73"/>
  <c r="I53" i="23" s="1"/>
  <c r="M53" i="23" s="1"/>
  <c r="S53" i="23" s="1"/>
  <c r="I21" i="73"/>
  <c r="I53" i="25" s="1"/>
  <c r="M53" i="25" s="1"/>
  <c r="S53" i="25" s="1"/>
  <c r="AQ80" i="52"/>
  <c r="AI34" i="43"/>
  <c r="AC17" i="42"/>
  <c r="AE17" i="42"/>
  <c r="I8" i="96"/>
  <c r="E8" i="95" s="1"/>
  <c r="S29" i="98"/>
  <c r="E72" i="95" s="1"/>
  <c r="G72" i="95" s="1"/>
  <c r="S53" i="98"/>
  <c r="E12" i="94" s="1"/>
  <c r="G12" i="94" s="1"/>
  <c r="S61" i="98"/>
  <c r="E20" i="94" s="1"/>
  <c r="G20" i="94" s="1"/>
  <c r="S69" i="98"/>
  <c r="E28" i="94" s="1"/>
  <c r="G28" i="94" s="1"/>
  <c r="S77" i="98"/>
  <c r="E30" i="96" s="1"/>
  <c r="S15" i="98"/>
  <c r="E13" i="96" s="1"/>
  <c r="S35" i="98"/>
  <c r="E25" i="96" s="1"/>
  <c r="Y16" i="50"/>
  <c r="AO39" i="45"/>
  <c r="AY39" i="45" s="1"/>
  <c r="BK84" i="52"/>
  <c r="AO14" i="33"/>
  <c r="AY33" i="36"/>
  <c r="BA33" i="36"/>
  <c r="AI9" i="32"/>
  <c r="AC14" i="45"/>
  <c r="AE14" i="45"/>
  <c r="AC14" i="44"/>
  <c r="AE14" i="44"/>
  <c r="AO34" i="42"/>
  <c r="Y17" i="40"/>
  <c r="AO33" i="39"/>
  <c r="S44" i="42"/>
  <c r="AO36" i="42"/>
  <c r="AM36" i="42"/>
  <c r="Y11" i="33"/>
  <c r="AI24" i="32"/>
  <c r="AO36" i="33"/>
  <c r="AM36" i="33"/>
  <c r="S44" i="33"/>
  <c r="CG25" i="52"/>
  <c r="Y17" i="50"/>
  <c r="AO9" i="44"/>
  <c r="AM9" i="44"/>
  <c r="AM39" i="41"/>
  <c r="AS39" i="41" s="1"/>
  <c r="Y39" i="33"/>
  <c r="AI39" i="33" s="1"/>
  <c r="AK12" i="38"/>
  <c r="AI12" i="38"/>
  <c r="AM16" i="39"/>
  <c r="AO16" i="39" s="1"/>
  <c r="AC34" i="32"/>
  <c r="AE34" i="32"/>
  <c r="Y34" i="32"/>
  <c r="AK34" i="32" s="1"/>
  <c r="BK82" i="52"/>
  <c r="AI12" i="43"/>
  <c r="Y36" i="34"/>
  <c r="W36" i="34"/>
  <c r="Q44" i="34"/>
  <c r="Y17" i="33"/>
  <c r="AS33" i="40"/>
  <c r="AU33" i="40"/>
  <c r="Y11" i="31"/>
  <c r="AO27" i="34"/>
  <c r="Y63" i="54"/>
  <c r="Y39" i="36"/>
  <c r="AI39" i="36" s="1"/>
  <c r="AY26" i="40"/>
  <c r="BA26" i="40"/>
  <c r="AC11" i="32"/>
  <c r="AE11" i="32"/>
  <c r="BI15" i="91"/>
  <c r="BI16" i="91"/>
  <c r="BI18" i="91"/>
  <c r="BI20" i="91"/>
  <c r="BI14" i="91"/>
  <c r="BI10" i="91"/>
  <c r="BI13" i="91"/>
  <c r="BI11" i="91"/>
  <c r="BI17" i="91"/>
  <c r="BI12" i="91"/>
  <c r="BI21" i="91"/>
  <c r="BI19" i="91"/>
  <c r="BI8" i="91"/>
  <c r="BI22" i="91"/>
  <c r="BI9" i="91"/>
  <c r="Y16" i="39"/>
  <c r="Y33" i="56"/>
  <c r="AO29" i="32"/>
  <c r="AY29" i="32" s="1"/>
  <c r="Y19" i="33"/>
  <c r="AI19" i="33" s="1"/>
  <c r="AO18" i="36"/>
  <c r="Y14" i="37"/>
  <c r="AO11" i="31"/>
  <c r="I20" i="73"/>
  <c r="I50" i="25" s="1"/>
  <c r="M50" i="25" s="1"/>
  <c r="S50" i="25" s="1"/>
  <c r="AU27" i="43"/>
  <c r="AS27" i="43"/>
  <c r="Y14" i="36"/>
  <c r="AO32" i="38"/>
  <c r="AY32" i="38" s="1"/>
  <c r="AO16" i="43"/>
  <c r="AS11" i="41"/>
  <c r="AU11" i="41"/>
  <c r="AO38" i="39"/>
  <c r="AO11" i="40"/>
  <c r="AS38" i="34"/>
  <c r="AU38" i="34"/>
  <c r="AM44" i="32"/>
  <c r="AS36" i="32"/>
  <c r="AU36" i="32"/>
  <c r="AO11" i="35"/>
  <c r="AO19" i="30"/>
  <c r="AY19" i="30" s="1"/>
  <c r="BQ15" i="89"/>
  <c r="CC15" i="89" s="1"/>
  <c r="BQ16" i="89"/>
  <c r="CC16" i="89" s="1"/>
  <c r="BQ8" i="89"/>
  <c r="BQ18" i="89"/>
  <c r="CC18" i="89" s="1"/>
  <c r="BQ10" i="89"/>
  <c r="CC10" i="89" s="1"/>
  <c r="BQ20" i="89"/>
  <c r="CC20" i="89" s="1"/>
  <c r="BQ12" i="89"/>
  <c r="CC12" i="89" s="1"/>
  <c r="BQ13" i="89"/>
  <c r="CC13" i="89" s="1"/>
  <c r="BQ11" i="89"/>
  <c r="CC11" i="89" s="1"/>
  <c r="BQ19" i="89"/>
  <c r="CC19" i="89" s="1"/>
  <c r="BQ17" i="89"/>
  <c r="CC17" i="89" s="1"/>
  <c r="BQ21" i="89"/>
  <c r="CC21" i="89" s="1"/>
  <c r="BQ9" i="89"/>
  <c r="CC9" i="89" s="1"/>
  <c r="BQ14" i="89"/>
  <c r="CC14" i="89" s="1"/>
  <c r="BQ22" i="89"/>
  <c r="CC22" i="89" s="1"/>
  <c r="AY13" i="34"/>
  <c r="BA13" i="34"/>
  <c r="AS38" i="40"/>
  <c r="AU38" i="40"/>
  <c r="BA41" i="34"/>
  <c r="AY41" i="34"/>
  <c r="M10" i="46"/>
  <c r="I35" i="46"/>
  <c r="AY15" i="40"/>
  <c r="BA15" i="40"/>
  <c r="AO17" i="38"/>
  <c r="AM17" i="38"/>
  <c r="BA33" i="32"/>
  <c r="AY33" i="32"/>
  <c r="AS26" i="43"/>
  <c r="AU26" i="43"/>
  <c r="AO26" i="43"/>
  <c r="Q20" i="42"/>
  <c r="AU20" i="42"/>
  <c r="AE20" i="42"/>
  <c r="AK20" i="42"/>
  <c r="S20" i="42"/>
  <c r="BA20" i="42"/>
  <c r="K31" i="94"/>
  <c r="I36" i="22" s="1"/>
  <c r="M36" i="22" s="1"/>
  <c r="S36" i="22" s="1"/>
  <c r="AS36" i="43"/>
  <c r="AU36" i="43"/>
  <c r="AI14" i="34"/>
  <c r="AK14" i="34"/>
  <c r="AC38" i="33"/>
  <c r="AE38" i="33"/>
  <c r="BA38" i="32"/>
  <c r="AY38" i="32"/>
  <c r="BM21" i="89"/>
  <c r="BY21" i="89" s="1"/>
  <c r="BM13" i="89"/>
  <c r="BY13" i="89" s="1"/>
  <c r="BM22" i="89"/>
  <c r="BY22" i="89" s="1"/>
  <c r="BM14" i="89"/>
  <c r="BY14" i="89" s="1"/>
  <c r="BM16" i="89"/>
  <c r="BY16" i="89" s="1"/>
  <c r="BM8" i="89"/>
  <c r="BM18" i="89"/>
  <c r="BY18" i="89" s="1"/>
  <c r="BM10" i="89"/>
  <c r="BY10" i="89" s="1"/>
  <c r="BM9" i="89"/>
  <c r="BY9" i="89" s="1"/>
  <c r="BM12" i="89"/>
  <c r="BY12" i="89" s="1"/>
  <c r="BM11" i="89"/>
  <c r="BY11" i="89" s="1"/>
  <c r="BM20" i="89"/>
  <c r="BY20" i="89" s="1"/>
  <c r="BM19" i="89"/>
  <c r="BY19" i="89" s="1"/>
  <c r="BM17" i="89"/>
  <c r="BY17" i="89" s="1"/>
  <c r="BM15" i="89"/>
  <c r="BY15" i="89" s="1"/>
  <c r="AO9" i="40"/>
  <c r="Q21" i="33"/>
  <c r="S21" i="33"/>
  <c r="AU42" i="35"/>
  <c r="AS42" i="35"/>
  <c r="Y35" i="54"/>
  <c r="BA15" i="43"/>
  <c r="AY15" i="43"/>
  <c r="M10" i="36"/>
  <c r="I35" i="36"/>
  <c r="Q25" i="50"/>
  <c r="W25" i="50" s="1"/>
  <c r="Q21" i="39"/>
  <c r="AI38" i="39"/>
  <c r="AK38" i="39"/>
  <c r="Q22" i="37"/>
  <c r="Q62" i="50"/>
  <c r="W62" i="50" s="1"/>
  <c r="Y62" i="50"/>
  <c r="BA24" i="34"/>
  <c r="AY24" i="34"/>
  <c r="M10" i="33"/>
  <c r="I35" i="33"/>
  <c r="AU26" i="34"/>
  <c r="AS26" i="34"/>
  <c r="AY15" i="33"/>
  <c r="BA15" i="33"/>
  <c r="K10" i="94"/>
  <c r="I46" i="46" s="1"/>
  <c r="M46" i="46" s="1"/>
  <c r="S13" i="98"/>
  <c r="E11" i="96" s="1"/>
  <c r="AC38" i="32"/>
  <c r="AE38" i="32"/>
  <c r="AC18" i="35"/>
  <c r="AE18" i="35"/>
  <c r="AK24" i="39"/>
  <c r="AI24" i="39"/>
  <c r="AI14" i="35"/>
  <c r="AK14" i="35"/>
  <c r="AS11" i="34"/>
  <c r="AU11" i="34"/>
  <c r="AK16" i="44"/>
  <c r="AI16" i="44"/>
  <c r="K89" i="74"/>
  <c r="I63" i="50" s="1"/>
  <c r="M63" i="50" s="1"/>
  <c r="AO42" i="44"/>
  <c r="AI15" i="42"/>
  <c r="AK15" i="42"/>
  <c r="AM15" i="38"/>
  <c r="AO15" i="38"/>
  <c r="AC14" i="39"/>
  <c r="AE14" i="39"/>
  <c r="BA24" i="38"/>
  <c r="AY24" i="38"/>
  <c r="AU23" i="33"/>
  <c r="AS23" i="33"/>
  <c r="AO23" i="33"/>
  <c r="Q21" i="42"/>
  <c r="AS16" i="32"/>
  <c r="AU16" i="32"/>
  <c r="AC9" i="41"/>
  <c r="AE9" i="41"/>
  <c r="AS15" i="42"/>
  <c r="AU15" i="42"/>
  <c r="S22" i="34"/>
  <c r="Q22" i="34"/>
  <c r="AI11" i="36"/>
  <c r="AK11" i="36"/>
  <c r="AI11" i="43"/>
  <c r="AK11" i="43"/>
  <c r="AI38" i="34"/>
  <c r="AK38" i="34"/>
  <c r="AS18" i="45"/>
  <c r="AU18" i="45"/>
  <c r="AY14" i="40"/>
  <c r="BA14" i="40"/>
  <c r="AS37" i="42"/>
  <c r="AU37" i="42"/>
  <c r="M10" i="37"/>
  <c r="I35" i="37"/>
  <c r="M10" i="35"/>
  <c r="I35" i="35"/>
  <c r="BA14" i="34"/>
  <c r="AY14" i="34"/>
  <c r="Y44" i="43"/>
  <c r="AI36" i="43"/>
  <c r="AK36" i="43"/>
  <c r="AY9" i="42"/>
  <c r="S44" i="40"/>
  <c r="AM36" i="40"/>
  <c r="AO36" i="40"/>
  <c r="AC38" i="40"/>
  <c r="AE38" i="40"/>
  <c r="AI15" i="35"/>
  <c r="AK15" i="35"/>
  <c r="AI26" i="35"/>
  <c r="AK33" i="43"/>
  <c r="AI33" i="43"/>
  <c r="AK37" i="36"/>
  <c r="AI37" i="36"/>
  <c r="AC15" i="45"/>
  <c r="AE15" i="45"/>
  <c r="AC17" i="41"/>
  <c r="AE17" i="41"/>
  <c r="AO39" i="37"/>
  <c r="AY39" i="37" s="1"/>
  <c r="AM39" i="37"/>
  <c r="AS39" i="37" s="1"/>
  <c r="AM38" i="36"/>
  <c r="AO38" i="36"/>
  <c r="BA34" i="39"/>
  <c r="AY34" i="39"/>
  <c r="AI18" i="45"/>
  <c r="AK18" i="45"/>
  <c r="AW11" i="52"/>
  <c r="CA11" i="52"/>
  <c r="BG11" i="52"/>
  <c r="Y11" i="52"/>
  <c r="AI11" i="52"/>
  <c r="CG11" i="52"/>
  <c r="BC11" i="52"/>
  <c r="AC11" i="52"/>
  <c r="Q11" i="52"/>
  <c r="AS11" i="52"/>
  <c r="AM11" i="52"/>
  <c r="BQ11" i="52"/>
  <c r="BW11" i="52" s="1"/>
  <c r="M98" i="52"/>
  <c r="AU23" i="36"/>
  <c r="AS23" i="36"/>
  <c r="AU37" i="43"/>
  <c r="AS37" i="43"/>
  <c r="BA20" i="37"/>
  <c r="AK20" i="37"/>
  <c r="S20" i="37"/>
  <c r="AE20" i="37"/>
  <c r="Q20" i="37"/>
  <c r="AU20" i="37"/>
  <c r="BA20" i="43"/>
  <c r="AK20" i="43"/>
  <c r="AE20" i="43"/>
  <c r="Q20" i="43"/>
  <c r="S20" i="43" s="1"/>
  <c r="AU20" i="43"/>
  <c r="AS9" i="35"/>
  <c r="AU9" i="35"/>
  <c r="AI9" i="35"/>
  <c r="AM18" i="40"/>
  <c r="AO18" i="40" s="1"/>
  <c r="Y25" i="56"/>
  <c r="BA33" i="35"/>
  <c r="AY33" i="35"/>
  <c r="AC13" i="33"/>
  <c r="AE13" i="33"/>
  <c r="AM14" i="46"/>
  <c r="AO14" i="46"/>
  <c r="AK17" i="42"/>
  <c r="AI17" i="42"/>
  <c r="S47" i="98"/>
  <c r="S30" i="98"/>
  <c r="E73" i="95" s="1"/>
  <c r="G73" i="95" s="1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AC18" i="42"/>
  <c r="AE18" i="42"/>
  <c r="AC16" i="40"/>
  <c r="AE16" i="40"/>
  <c r="AI42" i="41"/>
  <c r="AC23" i="41"/>
  <c r="AE23" i="41"/>
  <c r="Y23" i="41"/>
  <c r="AK23" i="41" s="1"/>
  <c r="AM11" i="37"/>
  <c r="AO11" i="37" s="1"/>
  <c r="AK14" i="44"/>
  <c r="AI14" i="44"/>
  <c r="AO14" i="36"/>
  <c r="AM14" i="36"/>
  <c r="AY12" i="41"/>
  <c r="AK38" i="44"/>
  <c r="AI38" i="44"/>
  <c r="AI26" i="32"/>
  <c r="AS18" i="37"/>
  <c r="AU18" i="37"/>
  <c r="W9" i="53"/>
  <c r="AS26" i="45"/>
  <c r="AU26" i="45"/>
  <c r="AC17" i="32"/>
  <c r="AE17" i="32"/>
  <c r="AC15" i="41"/>
  <c r="AE15" i="41"/>
  <c r="AS11" i="42"/>
  <c r="AU11" i="42"/>
  <c r="AS9" i="37"/>
  <c r="AU9" i="37"/>
  <c r="AC17" i="39"/>
  <c r="AE17" i="39"/>
  <c r="AI11" i="41"/>
  <c r="AO38" i="30"/>
  <c r="AM38" i="30"/>
  <c r="BA42" i="32"/>
  <c r="AY42" i="32"/>
  <c r="AI12" i="30"/>
  <c r="AM26" i="41"/>
  <c r="AC14" i="41"/>
  <c r="AE14" i="41"/>
  <c r="AO36" i="34"/>
  <c r="AM36" i="34"/>
  <c r="S44" i="34"/>
  <c r="AS23" i="37"/>
  <c r="AU23" i="37"/>
  <c r="AO23" i="37"/>
  <c r="Y35" i="56"/>
  <c r="W44" i="38"/>
  <c r="AC36" i="38"/>
  <c r="AC44" i="38" s="1"/>
  <c r="U16" i="7" s="1"/>
  <c r="AE36" i="38"/>
  <c r="BA33" i="40"/>
  <c r="AY33" i="40"/>
  <c r="BA37" i="31"/>
  <c r="AY37" i="31"/>
  <c r="AS16" i="33"/>
  <c r="AU16" i="33"/>
  <c r="S14" i="23"/>
  <c r="BK16" i="91"/>
  <c r="BW16" i="91" s="1"/>
  <c r="BK17" i="91"/>
  <c r="BW17" i="91" s="1"/>
  <c r="BK19" i="91"/>
  <c r="BW19" i="91" s="1"/>
  <c r="BK21" i="91"/>
  <c r="BW21" i="91" s="1"/>
  <c r="BK13" i="91"/>
  <c r="BW13" i="91" s="1"/>
  <c r="BK11" i="91"/>
  <c r="BW11" i="91" s="1"/>
  <c r="BK12" i="91"/>
  <c r="BW12" i="91" s="1"/>
  <c r="BK15" i="91"/>
  <c r="BW15" i="91" s="1"/>
  <c r="BK8" i="91"/>
  <c r="BK10" i="91"/>
  <c r="BW10" i="91" s="1"/>
  <c r="BK18" i="91"/>
  <c r="BW18" i="91" s="1"/>
  <c r="BK22" i="91"/>
  <c r="BW22" i="91" s="1"/>
  <c r="BK9" i="91"/>
  <c r="BW9" i="91" s="1"/>
  <c r="BK14" i="91"/>
  <c r="BW14" i="91" s="1"/>
  <c r="BK20" i="91"/>
  <c r="BW20" i="91" s="1"/>
  <c r="AS17" i="44"/>
  <c r="AU17" i="44"/>
  <c r="AS12" i="37"/>
  <c r="AU12" i="37"/>
  <c r="AS14" i="39"/>
  <c r="AU14" i="39"/>
  <c r="BA33" i="42"/>
  <c r="AY33" i="42"/>
  <c r="BA27" i="42"/>
  <c r="AY27" i="42"/>
  <c r="BA27" i="43"/>
  <c r="AY27" i="43"/>
  <c r="BO17" i="88"/>
  <c r="CA17" i="88" s="1"/>
  <c r="BO18" i="88"/>
  <c r="CA18" i="88" s="1"/>
  <c r="BO20" i="88"/>
  <c r="CA20" i="88" s="1"/>
  <c r="BO12" i="88"/>
  <c r="CA12" i="88" s="1"/>
  <c r="BO21" i="88"/>
  <c r="CA21" i="88" s="1"/>
  <c r="BO13" i="88"/>
  <c r="CA13" i="88" s="1"/>
  <c r="BO15" i="88"/>
  <c r="CA15" i="88" s="1"/>
  <c r="BO16" i="88"/>
  <c r="CA16" i="88" s="1"/>
  <c r="BO10" i="88"/>
  <c r="CA10" i="88" s="1"/>
  <c r="BO9" i="88"/>
  <c r="CA9" i="88" s="1"/>
  <c r="BO8" i="88"/>
  <c r="BO23" i="88" s="1"/>
  <c r="BO19" i="88"/>
  <c r="CA19" i="88" s="1"/>
  <c r="BO22" i="88"/>
  <c r="CA22" i="88" s="1"/>
  <c r="BO14" i="88"/>
  <c r="CA14" i="88" s="1"/>
  <c r="BO11" i="88"/>
  <c r="CA11" i="88" s="1"/>
  <c r="AS33" i="38"/>
  <c r="AU33" i="38"/>
  <c r="BA41" i="31"/>
  <c r="AY41" i="31"/>
  <c r="AY38" i="34"/>
  <c r="BA38" i="34"/>
  <c r="AO44" i="32"/>
  <c r="AY36" i="32"/>
  <c r="BA36" i="32"/>
  <c r="AU13" i="33"/>
  <c r="AS13" i="33"/>
  <c r="BK20" i="89"/>
  <c r="BW20" i="89" s="1"/>
  <c r="BK12" i="89"/>
  <c r="BW12" i="89" s="1"/>
  <c r="BK21" i="89"/>
  <c r="BW21" i="89" s="1"/>
  <c r="BK13" i="89"/>
  <c r="BW13" i="89" s="1"/>
  <c r="BK15" i="89"/>
  <c r="BW15" i="89" s="1"/>
  <c r="BK17" i="89"/>
  <c r="BW17" i="89" s="1"/>
  <c r="BK9" i="89"/>
  <c r="BW9" i="89" s="1"/>
  <c r="BK22" i="89"/>
  <c r="BW22" i="89" s="1"/>
  <c r="BK11" i="89"/>
  <c r="BW11" i="89" s="1"/>
  <c r="BK16" i="89"/>
  <c r="BW16" i="89" s="1"/>
  <c r="BK18" i="89"/>
  <c r="BW18" i="89" s="1"/>
  <c r="BK8" i="89"/>
  <c r="BK10" i="89"/>
  <c r="BW10" i="89" s="1"/>
  <c r="BK19" i="89"/>
  <c r="BW19" i="89" s="1"/>
  <c r="BK14" i="89"/>
  <c r="BW14" i="89" s="1"/>
  <c r="AC16" i="31"/>
  <c r="AE16" i="31"/>
  <c r="AK15" i="31"/>
  <c r="AI15" i="31"/>
  <c r="AI23" i="41"/>
  <c r="AM38" i="31"/>
  <c r="AO9" i="39"/>
  <c r="AM9" i="39"/>
  <c r="AC16" i="43"/>
  <c r="AE16" i="43"/>
  <c r="AO44" i="46"/>
  <c r="Y8" i="28" s="1"/>
  <c r="S22" i="38"/>
  <c r="Q22" i="38"/>
  <c r="AK9" i="38"/>
  <c r="AI9" i="38"/>
  <c r="M10" i="44"/>
  <c r="I35" i="44"/>
  <c r="AS25" i="43"/>
  <c r="AU25" i="43"/>
  <c r="AU20" i="33"/>
  <c r="AE20" i="33"/>
  <c r="S20" i="33"/>
  <c r="Q20" i="33"/>
  <c r="AK20" i="33"/>
  <c r="BA20" i="33"/>
  <c r="AK11" i="44"/>
  <c r="AI11" i="44"/>
  <c r="AS14" i="42"/>
  <c r="AU14" i="42"/>
  <c r="AC15" i="44"/>
  <c r="AE15" i="44"/>
  <c r="K15" i="94"/>
  <c r="I46" i="41" s="1"/>
  <c r="M46" i="41" s="1"/>
  <c r="S38" i="98"/>
  <c r="E10" i="97" s="1"/>
  <c r="Q52" i="50"/>
  <c r="W52" i="50" s="1"/>
  <c r="AC38" i="36"/>
  <c r="AE38" i="36"/>
  <c r="AY15" i="45"/>
  <c r="BA15" i="45"/>
  <c r="AS13" i="31"/>
  <c r="AU13" i="31"/>
  <c r="AC9" i="40"/>
  <c r="AE9" i="40"/>
  <c r="AY11" i="36"/>
  <c r="BA11" i="36"/>
  <c r="AC9" i="45"/>
  <c r="AE9" i="45"/>
  <c r="BM16" i="88"/>
  <c r="BY16" i="88" s="1"/>
  <c r="BM17" i="88"/>
  <c r="BY17" i="88" s="1"/>
  <c r="BM19" i="88"/>
  <c r="BY19" i="88" s="1"/>
  <c r="BM11" i="88"/>
  <c r="BY11" i="88" s="1"/>
  <c r="BM20" i="88"/>
  <c r="BY20" i="88" s="1"/>
  <c r="BM12" i="88"/>
  <c r="BY12" i="88" s="1"/>
  <c r="BM15" i="88"/>
  <c r="BY15" i="88" s="1"/>
  <c r="BM22" i="88"/>
  <c r="BY22" i="88" s="1"/>
  <c r="BM21" i="88"/>
  <c r="BY21" i="88" s="1"/>
  <c r="BM8" i="88"/>
  <c r="BM18" i="88"/>
  <c r="BY18" i="88" s="1"/>
  <c r="BM14" i="88"/>
  <c r="BY14" i="88" s="1"/>
  <c r="BM10" i="88"/>
  <c r="BY10" i="88" s="1"/>
  <c r="BM13" i="88"/>
  <c r="BY13" i="88" s="1"/>
  <c r="BM9" i="88"/>
  <c r="BY9" i="88" s="1"/>
  <c r="AS17" i="31"/>
  <c r="AU17" i="31"/>
  <c r="AY17" i="36"/>
  <c r="BA17" i="36"/>
  <c r="Y16" i="31"/>
  <c r="Q21" i="36"/>
  <c r="AC18" i="33"/>
  <c r="AE18" i="33"/>
  <c r="AO14" i="41"/>
  <c r="Y16" i="30"/>
  <c r="AI16" i="30" s="1"/>
  <c r="AM15" i="35"/>
  <c r="AO15" i="35"/>
  <c r="AY13" i="32"/>
  <c r="Q22" i="45"/>
  <c r="AY18" i="38"/>
  <c r="BA18" i="38"/>
  <c r="Y15" i="38"/>
  <c r="AI38" i="43"/>
  <c r="AK38" i="43"/>
  <c r="AO13" i="40"/>
  <c r="BA8" i="42"/>
  <c r="M10" i="42"/>
  <c r="I35" i="42"/>
  <c r="AM11" i="39"/>
  <c r="AO11" i="39"/>
  <c r="AU9" i="33"/>
  <c r="AS9" i="33"/>
  <c r="AU23" i="39"/>
  <c r="AS23" i="39"/>
  <c r="Q21" i="32"/>
  <c r="S21" i="32" s="1"/>
  <c r="Q22" i="43"/>
  <c r="S22" i="43" s="1"/>
  <c r="Y11" i="50"/>
  <c r="Q11" i="50"/>
  <c r="W11" i="50" s="1"/>
  <c r="AC16" i="38"/>
  <c r="AE16" i="38"/>
  <c r="AM13" i="39"/>
  <c r="AO13" i="39" s="1"/>
  <c r="AC26" i="32"/>
  <c r="AE26" i="32"/>
  <c r="Y26" i="32"/>
  <c r="AK26" i="32" s="1"/>
  <c r="AY42" i="41"/>
  <c r="W9" i="55"/>
  <c r="W41" i="55" s="1"/>
  <c r="I8" i="8" s="1"/>
  <c r="Q41" i="55"/>
  <c r="G8" i="10" s="1"/>
  <c r="M10" i="40"/>
  <c r="I35" i="40"/>
  <c r="BA25" i="44"/>
  <c r="AY25" i="44"/>
  <c r="W24" i="90"/>
  <c r="W25" i="90" s="1"/>
  <c r="I24" i="90"/>
  <c r="I25" i="90" s="1"/>
  <c r="BC24" i="90"/>
  <c r="BC25" i="90" s="1"/>
  <c r="AG24" i="90"/>
  <c r="AG25" i="90" s="1"/>
  <c r="AQ24" i="90"/>
  <c r="AQ25" i="90" s="1"/>
  <c r="AS26" i="37"/>
  <c r="AU26" i="37"/>
  <c r="AO26" i="37"/>
  <c r="BA25" i="40"/>
  <c r="AY25" i="40"/>
  <c r="AM38" i="44"/>
  <c r="AO38" i="44"/>
  <c r="BA20" i="40"/>
  <c r="AK20" i="40"/>
  <c r="Q20" i="40"/>
  <c r="AE20" i="40"/>
  <c r="AU20" i="40"/>
  <c r="AM13" i="45"/>
  <c r="K69" i="95"/>
  <c r="I34" i="16" s="1"/>
  <c r="M34" i="16" s="1"/>
  <c r="I29" i="10" s="1"/>
  <c r="K26" i="94"/>
  <c r="I46" i="31" s="1"/>
  <c r="M46" i="31" s="1"/>
  <c r="S21" i="98"/>
  <c r="E18" i="96" s="1"/>
  <c r="W36" i="39"/>
  <c r="Y36" i="39"/>
  <c r="Q44" i="39"/>
  <c r="AS18" i="44"/>
  <c r="AU18" i="44"/>
  <c r="AK14" i="43"/>
  <c r="AI14" i="43"/>
  <c r="AU12" i="40"/>
  <c r="AS12" i="40"/>
  <c r="W44" i="32"/>
  <c r="AC36" i="32"/>
  <c r="AC44" i="32" s="1"/>
  <c r="U24" i="7" s="1"/>
  <c r="AE36" i="32"/>
  <c r="AK18" i="40"/>
  <c r="AI18" i="40"/>
  <c r="BA26" i="44"/>
  <c r="AY26" i="44"/>
  <c r="BA27" i="45"/>
  <c r="AY27" i="45"/>
  <c r="BA12" i="33"/>
  <c r="AY12" i="33"/>
  <c r="AK16" i="37"/>
  <c r="AI16" i="37"/>
  <c r="AY13" i="44"/>
  <c r="BA13" i="44"/>
  <c r="AI23" i="42"/>
  <c r="AY15" i="39"/>
  <c r="BA15" i="39"/>
  <c r="AS11" i="45"/>
  <c r="AU11" i="45"/>
  <c r="AO29" i="40"/>
  <c r="AY29" i="40" s="1"/>
  <c r="BA25" i="34"/>
  <c r="AY25" i="34"/>
  <c r="AS45" i="52"/>
  <c r="AC11" i="42"/>
  <c r="AE11" i="42"/>
  <c r="AM16" i="41"/>
  <c r="AO16" i="41" s="1"/>
  <c r="AI8" i="41"/>
  <c r="AO9" i="41"/>
  <c r="BA9" i="41" s="1"/>
  <c r="AM9" i="41"/>
  <c r="AI17" i="34"/>
  <c r="AK17" i="34"/>
  <c r="S44" i="36"/>
  <c r="AM36" i="36"/>
  <c r="AY12" i="43"/>
  <c r="S21" i="45"/>
  <c r="Q21" i="45"/>
  <c r="CG52" i="52"/>
  <c r="AK15" i="39"/>
  <c r="AI15" i="39"/>
  <c r="AC13" i="34"/>
  <c r="AE13" i="34"/>
  <c r="AK11" i="34"/>
  <c r="AI11" i="34"/>
  <c r="AC14" i="33"/>
  <c r="AE14" i="33"/>
  <c r="AU23" i="32"/>
  <c r="AS23" i="32"/>
  <c r="AC14" i="38"/>
  <c r="AE14" i="38"/>
  <c r="AK18" i="43"/>
  <c r="AI18" i="43"/>
  <c r="Q22" i="44"/>
  <c r="BA17" i="39"/>
  <c r="AY17" i="39"/>
  <c r="AC11" i="39"/>
  <c r="AE11" i="39"/>
  <c r="AC13" i="43"/>
  <c r="AE13" i="43"/>
  <c r="AY14" i="43"/>
  <c r="BA14" i="43"/>
  <c r="BA8" i="37"/>
  <c r="AS92" i="52"/>
  <c r="AO17" i="43"/>
  <c r="AM17" i="43"/>
  <c r="AM38" i="33"/>
  <c r="AM16" i="36"/>
  <c r="AO16" i="36" s="1"/>
  <c r="CG45" i="52"/>
  <c r="AK25" i="35"/>
  <c r="AI25" i="35"/>
  <c r="AS34" i="44"/>
  <c r="AU34" i="44"/>
  <c r="Y11" i="42"/>
  <c r="AM38" i="43"/>
  <c r="AO38" i="43" s="1"/>
  <c r="AK33" i="33"/>
  <c r="AI33" i="33"/>
  <c r="AY13" i="36"/>
  <c r="Y39" i="56"/>
  <c r="Y14" i="39"/>
  <c r="AO9" i="43"/>
  <c r="CG41" i="52"/>
  <c r="AC15" i="31"/>
  <c r="AE15" i="31"/>
  <c r="AY8" i="42"/>
  <c r="AO39" i="34"/>
  <c r="AY39" i="34" s="1"/>
  <c r="AM39" i="34"/>
  <c r="AS39" i="34" s="1"/>
  <c r="AC17" i="34"/>
  <c r="AE17" i="34"/>
  <c r="AU26" i="33"/>
  <c r="AS26" i="33"/>
  <c r="BA42" i="42"/>
  <c r="AY42" i="42"/>
  <c r="Q21" i="40"/>
  <c r="S21" i="41"/>
  <c r="Q21" i="41"/>
  <c r="AY24" i="32"/>
  <c r="BA8" i="36"/>
  <c r="AO16" i="32"/>
  <c r="W85" i="52"/>
  <c r="Y13" i="34"/>
  <c r="AO23" i="32"/>
  <c r="BA23" i="32" s="1"/>
  <c r="Y9" i="41"/>
  <c r="AK9" i="41" s="1"/>
  <c r="AO19" i="37"/>
  <c r="AY19" i="37" s="1"/>
  <c r="Y14" i="38"/>
  <c r="AO15" i="42"/>
  <c r="Y21" i="56"/>
  <c r="Q22" i="39"/>
  <c r="Q22" i="40"/>
  <c r="AC17" i="43"/>
  <c r="AE17" i="43"/>
  <c r="AS17" i="39"/>
  <c r="AU17" i="39"/>
  <c r="AO11" i="32"/>
  <c r="AM11" i="32"/>
  <c r="Y13" i="43"/>
  <c r="AO38" i="37"/>
  <c r="AY38" i="37" s="1"/>
  <c r="AM38" i="37"/>
  <c r="AS38" i="37" s="1"/>
  <c r="AC14" i="32"/>
  <c r="AE14" i="32"/>
  <c r="Y15" i="43"/>
  <c r="Y53" i="50"/>
  <c r="BK81" i="52"/>
  <c r="CE81" i="52"/>
  <c r="AO15" i="30"/>
  <c r="AY15" i="30" s="1"/>
  <c r="AC9" i="38"/>
  <c r="AE9" i="38"/>
  <c r="Y51" i="54"/>
  <c r="W36" i="35"/>
  <c r="Q44" i="35"/>
  <c r="Y36" i="35"/>
  <c r="AO18" i="45"/>
  <c r="AC11" i="45"/>
  <c r="AE11" i="45"/>
  <c r="Y27" i="50"/>
  <c r="M10" i="30"/>
  <c r="I35" i="30"/>
  <c r="AM14" i="52"/>
  <c r="AS14" i="52" s="1"/>
  <c r="CG14" i="52"/>
  <c r="BQ14" i="52"/>
  <c r="BW14" i="52" s="1"/>
  <c r="BM14" i="52"/>
  <c r="AW14" i="52"/>
  <c r="BA14" i="52" s="1"/>
  <c r="BA98" i="52" s="1"/>
  <c r="E16" i="8" s="1"/>
  <c r="E17" i="8" s="1"/>
  <c r="CA14" i="52"/>
  <c r="BG14" i="52"/>
  <c r="AC14" i="52"/>
  <c r="AI14" i="52" s="1"/>
  <c r="Q14" i="52"/>
  <c r="Y14" i="52" s="1"/>
  <c r="AS14" i="34"/>
  <c r="AU14" i="34"/>
  <c r="Y19" i="39"/>
  <c r="AI19" i="39" s="1"/>
  <c r="Y51" i="56"/>
  <c r="Y13" i="36"/>
  <c r="AS15" i="40"/>
  <c r="AU15" i="40"/>
  <c r="AC15" i="35"/>
  <c r="AE15" i="35"/>
  <c r="AM9" i="30"/>
  <c r="AS9" i="30" s="1"/>
  <c r="AO9" i="30"/>
  <c r="AY9" i="30" s="1"/>
  <c r="AK37" i="45"/>
  <c r="AI37" i="45"/>
  <c r="AC38" i="45"/>
  <c r="AE38" i="45"/>
  <c r="AM9" i="46"/>
  <c r="AO9" i="46" s="1"/>
  <c r="M30" i="18"/>
  <c r="E27" i="10" s="1"/>
  <c r="S18" i="18"/>
  <c r="S30" i="18" s="1"/>
  <c r="E32" i="8" s="1"/>
  <c r="Y15" i="45"/>
  <c r="BA40" i="39"/>
  <c r="AY40" i="39"/>
  <c r="Y17" i="41"/>
  <c r="AU25" i="35"/>
  <c r="AS25" i="35"/>
  <c r="AC9" i="37"/>
  <c r="AE9" i="37"/>
  <c r="AI24" i="38"/>
  <c r="AO23" i="36"/>
  <c r="BA40" i="34"/>
  <c r="AY40" i="34"/>
  <c r="AY13" i="43"/>
  <c r="AO37" i="43"/>
  <c r="AO44" i="43" s="1"/>
  <c r="BA20" i="30"/>
  <c r="AK20" i="30"/>
  <c r="S20" i="30"/>
  <c r="Q20" i="30"/>
  <c r="AE20" i="30"/>
  <c r="AU20" i="30"/>
  <c r="BA20" i="39"/>
  <c r="AK20" i="39"/>
  <c r="Q20" i="39"/>
  <c r="AE20" i="39"/>
  <c r="AU20" i="39"/>
  <c r="Y39" i="38"/>
  <c r="AI39" i="38" s="1"/>
  <c r="AC11" i="44"/>
  <c r="AE11" i="44"/>
  <c r="AO9" i="35"/>
  <c r="AU34" i="33"/>
  <c r="AS34" i="33"/>
  <c r="BA43" i="32"/>
  <c r="AY43" i="32"/>
  <c r="AC15" i="36"/>
  <c r="AE15" i="36"/>
  <c r="AG24" i="30"/>
  <c r="AG8" i="30"/>
  <c r="AG22" i="30"/>
  <c r="AG23" i="30"/>
  <c r="AG26" i="30"/>
  <c r="AG34" i="30"/>
  <c r="AO14" i="42"/>
  <c r="AY12" i="36"/>
  <c r="AS38" i="42"/>
  <c r="AU38" i="42"/>
  <c r="S18" i="15"/>
  <c r="S30" i="15" s="1"/>
  <c r="E36" i="8" s="1"/>
  <c r="M30" i="15"/>
  <c r="E36" i="10" s="1"/>
  <c r="K47" i="74"/>
  <c r="I50" i="54" s="1"/>
  <c r="M50" i="54" s="1"/>
  <c r="I47" i="74"/>
  <c r="I50" i="56" s="1"/>
  <c r="M50" i="56" s="1"/>
  <c r="Y13" i="33"/>
  <c r="S45" i="98"/>
  <c r="E83" i="95" s="1"/>
  <c r="G83" i="95" s="1"/>
  <c r="S31" i="98"/>
  <c r="E23" i="96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Y18" i="42"/>
  <c r="AY8" i="45"/>
  <c r="Y16" i="40"/>
  <c r="Y59" i="50"/>
  <c r="AW86" i="52"/>
  <c r="CA86" i="52"/>
  <c r="CE86" i="52" s="1"/>
  <c r="AS86" i="52"/>
  <c r="AC86" i="52"/>
  <c r="Y86" i="52"/>
  <c r="BC86" i="52"/>
  <c r="BW86" i="52"/>
  <c r="BQ86" i="52"/>
  <c r="Q86" i="52"/>
  <c r="W86" i="52" s="1"/>
  <c r="AI86" i="52"/>
  <c r="CG86" i="52"/>
  <c r="AM86" i="52"/>
  <c r="AQ86" i="52" s="1"/>
  <c r="BG86" i="52"/>
  <c r="BM86" i="52" s="1"/>
  <c r="AU27" i="32"/>
  <c r="AS27" i="32"/>
  <c r="Y19" i="41"/>
  <c r="AI19" i="41" s="1"/>
  <c r="AY13" i="41"/>
  <c r="Y27" i="54"/>
  <c r="Q27" i="54"/>
  <c r="W27" i="54" s="1"/>
  <c r="Y19" i="38"/>
  <c r="AI19" i="38" s="1"/>
  <c r="AC38" i="44"/>
  <c r="AE38" i="44"/>
  <c r="Q44" i="42"/>
  <c r="W36" i="42"/>
  <c r="AS15" i="45"/>
  <c r="AU15" i="45"/>
  <c r="AO26" i="45"/>
  <c r="Y17" i="32"/>
  <c r="Y15" i="41"/>
  <c r="AO11" i="42"/>
  <c r="AO9" i="37"/>
  <c r="AO13" i="31"/>
  <c r="Y17" i="31"/>
  <c r="W80" i="52"/>
  <c r="Y25" i="52"/>
  <c r="Y17" i="39"/>
  <c r="G69" i="96"/>
  <c r="I69" i="96" s="1"/>
  <c r="G70" i="96"/>
  <c r="I70" i="96" s="1"/>
  <c r="AK26" i="39"/>
  <c r="AI26" i="39"/>
  <c r="Y14" i="41"/>
  <c r="Y43" i="52"/>
  <c r="AM18" i="39"/>
  <c r="AI13" i="41"/>
  <c r="AC9" i="35"/>
  <c r="AE9" i="35"/>
  <c r="AU37" i="34"/>
  <c r="AS37" i="34"/>
  <c r="AY34" i="40"/>
  <c r="BA34" i="40"/>
  <c r="AS21" i="52"/>
  <c r="AO16" i="33"/>
  <c r="AI24" i="31"/>
  <c r="AS11" i="36"/>
  <c r="AU11" i="36"/>
  <c r="BO18" i="91"/>
  <c r="CA18" i="91" s="1"/>
  <c r="BO19" i="91"/>
  <c r="CA19" i="91" s="1"/>
  <c r="BO21" i="91"/>
  <c r="CA21" i="91" s="1"/>
  <c r="BO13" i="91"/>
  <c r="CA13" i="91" s="1"/>
  <c r="BO15" i="91"/>
  <c r="CA15" i="91" s="1"/>
  <c r="BO16" i="91"/>
  <c r="CA16" i="91" s="1"/>
  <c r="BO17" i="91"/>
  <c r="CA17" i="91" s="1"/>
  <c r="BO22" i="91"/>
  <c r="CA22" i="91" s="1"/>
  <c r="BO20" i="91"/>
  <c r="CA20" i="91" s="1"/>
  <c r="BO10" i="91"/>
  <c r="CA10" i="91" s="1"/>
  <c r="BO12" i="91"/>
  <c r="CA12" i="91" s="1"/>
  <c r="BO8" i="91"/>
  <c r="BO14" i="91"/>
  <c r="CA14" i="91" s="1"/>
  <c r="BO11" i="91"/>
  <c r="CA11" i="91" s="1"/>
  <c r="BO9" i="91"/>
  <c r="CA9" i="91" s="1"/>
  <c r="Y30" i="56"/>
  <c r="AC11" i="37"/>
  <c r="AE11" i="37"/>
  <c r="Y9" i="45"/>
  <c r="AO17" i="44"/>
  <c r="AO12" i="37"/>
  <c r="AO14" i="39"/>
  <c r="AY43" i="41"/>
  <c r="AC18" i="39"/>
  <c r="AE18" i="39"/>
  <c r="AS27" i="42"/>
  <c r="AU27" i="42"/>
  <c r="BK15" i="88"/>
  <c r="BW15" i="88" s="1"/>
  <c r="BK16" i="88"/>
  <c r="BW16" i="88" s="1"/>
  <c r="BK18" i="88"/>
  <c r="BW18" i="88" s="1"/>
  <c r="BK10" i="88"/>
  <c r="BW10" i="88" s="1"/>
  <c r="BK19" i="88"/>
  <c r="BW19" i="88" s="1"/>
  <c r="BK11" i="88"/>
  <c r="BW11" i="88" s="1"/>
  <c r="BK14" i="88"/>
  <c r="BW14" i="88" s="1"/>
  <c r="BK13" i="88"/>
  <c r="BW13" i="88" s="1"/>
  <c r="BK12" i="88"/>
  <c r="BW12" i="88" s="1"/>
  <c r="BK8" i="88"/>
  <c r="BK22" i="88"/>
  <c r="BW22" i="88" s="1"/>
  <c r="BK20" i="88"/>
  <c r="BW20" i="88" s="1"/>
  <c r="BK9" i="88"/>
  <c r="BW9" i="88" s="1"/>
  <c r="BK21" i="88"/>
  <c r="BW21" i="88" s="1"/>
  <c r="BK17" i="88"/>
  <c r="BW17" i="88" s="1"/>
  <c r="AO33" i="38"/>
  <c r="AO19" i="42"/>
  <c r="AY19" i="42" s="1"/>
  <c r="AO19" i="39"/>
  <c r="AY19" i="39" s="1"/>
  <c r="AO18" i="33"/>
  <c r="AS17" i="36"/>
  <c r="AU17" i="36"/>
  <c r="AO13" i="33"/>
  <c r="AO39" i="39"/>
  <c r="AY39" i="39" s="1"/>
  <c r="AS9" i="42"/>
  <c r="AU9" i="42"/>
  <c r="BI19" i="89"/>
  <c r="BI11" i="89"/>
  <c r="BI20" i="89"/>
  <c r="BI12" i="89"/>
  <c r="BI22" i="89"/>
  <c r="BI14" i="89"/>
  <c r="BI16" i="89"/>
  <c r="BI8" i="89"/>
  <c r="BI10" i="89"/>
  <c r="BI9" i="89"/>
  <c r="BI13" i="89"/>
  <c r="BI17" i="89"/>
  <c r="BI15" i="89"/>
  <c r="BI21" i="89"/>
  <c r="BI18" i="89"/>
  <c r="AO19" i="43"/>
  <c r="AY19" i="43" s="1"/>
  <c r="AO39" i="35"/>
  <c r="AY39" i="35" s="1"/>
  <c r="Y11" i="28" l="1"/>
  <c r="BA44" i="43"/>
  <c r="AO20" i="32"/>
  <c r="AY20" i="32" s="1"/>
  <c r="AM20" i="32"/>
  <c r="AS20" i="32" s="1"/>
  <c r="Y44" i="37"/>
  <c r="AI36" i="37"/>
  <c r="AI44" i="37" s="1"/>
  <c r="Y17" i="7" s="1"/>
  <c r="AK36" i="37"/>
  <c r="AM22" i="35"/>
  <c r="BA13" i="39"/>
  <c r="AY13" i="39"/>
  <c r="AY18" i="40"/>
  <c r="BA18" i="40"/>
  <c r="AY17" i="32"/>
  <c r="BA17" i="32"/>
  <c r="AO20" i="31"/>
  <c r="AY20" i="31" s="1"/>
  <c r="AM20" i="31"/>
  <c r="AS20" i="31" s="1"/>
  <c r="Y44" i="30"/>
  <c r="AI36" i="30"/>
  <c r="AI44" i="30" s="1"/>
  <c r="Y26" i="7" s="1"/>
  <c r="AY16" i="39"/>
  <c r="BA16" i="39"/>
  <c r="AM21" i="35"/>
  <c r="Y44" i="40"/>
  <c r="AI36" i="40"/>
  <c r="AI44" i="40" s="1"/>
  <c r="Y14" i="7" s="1"/>
  <c r="AK36" i="40"/>
  <c r="BA13" i="37"/>
  <c r="AY13" i="37"/>
  <c r="Y44" i="45"/>
  <c r="AI36" i="45"/>
  <c r="AI44" i="45" s="1"/>
  <c r="Y9" i="7" s="1"/>
  <c r="AK36" i="45"/>
  <c r="AY16" i="36"/>
  <c r="BA16" i="36"/>
  <c r="BA16" i="41"/>
  <c r="AY16" i="41"/>
  <c r="AM22" i="43"/>
  <c r="AM20" i="43"/>
  <c r="AS20" i="43" s="1"/>
  <c r="AO20" i="43"/>
  <c r="AY20" i="43" s="1"/>
  <c r="AY14" i="32"/>
  <c r="BA14" i="32"/>
  <c r="AY38" i="43"/>
  <c r="BA38" i="43"/>
  <c r="AM21" i="32"/>
  <c r="BA11" i="37"/>
  <c r="AY11" i="37"/>
  <c r="Y44" i="31"/>
  <c r="AI36" i="31"/>
  <c r="AI44" i="31" s="1"/>
  <c r="Y25" i="7" s="1"/>
  <c r="AK36" i="31"/>
  <c r="AM44" i="36"/>
  <c r="AS36" i="36"/>
  <c r="AU36" i="36"/>
  <c r="W20" i="40"/>
  <c r="AC20" i="40" s="1"/>
  <c r="Y20" i="40"/>
  <c r="AI20" i="40" s="1"/>
  <c r="BA13" i="40"/>
  <c r="AY13" i="40"/>
  <c r="W22" i="45"/>
  <c r="Y22" i="45"/>
  <c r="AS38" i="31"/>
  <c r="AU38" i="31"/>
  <c r="AO44" i="34"/>
  <c r="AY36" i="34"/>
  <c r="AY44" i="34" s="1"/>
  <c r="AG20" i="7" s="1"/>
  <c r="BA36" i="34"/>
  <c r="BA24" i="45"/>
  <c r="AY24" i="45"/>
  <c r="AS15" i="36"/>
  <c r="AU15" i="36"/>
  <c r="W22" i="32"/>
  <c r="Y22" i="32"/>
  <c r="AS14" i="44"/>
  <c r="AU14" i="44"/>
  <c r="Q10" i="43"/>
  <c r="S10" i="43" s="1"/>
  <c r="M35" i="43"/>
  <c r="BS21" i="88"/>
  <c r="BU21" i="88"/>
  <c r="AM44" i="37"/>
  <c r="AS36" i="37"/>
  <c r="AS44" i="37" s="1"/>
  <c r="AC17" i="7" s="1"/>
  <c r="AU36" i="37"/>
  <c r="AI17" i="39"/>
  <c r="AK17" i="39"/>
  <c r="AO36" i="36"/>
  <c r="S20" i="40"/>
  <c r="E45" i="10"/>
  <c r="E47" i="10" s="1"/>
  <c r="BA37" i="37"/>
  <c r="AY37" i="37"/>
  <c r="AO39" i="30"/>
  <c r="AY39" i="30" s="1"/>
  <c r="AK13" i="40"/>
  <c r="AI13" i="40"/>
  <c r="AY9" i="33"/>
  <c r="BA9" i="33"/>
  <c r="BS14" i="88"/>
  <c r="BU14" i="88"/>
  <c r="AK11" i="38"/>
  <c r="AI11" i="38"/>
  <c r="Y22" i="31"/>
  <c r="W22" i="31"/>
  <c r="AM21" i="30"/>
  <c r="AS21" i="30" s="1"/>
  <c r="AS11" i="43"/>
  <c r="AU11" i="43"/>
  <c r="AC24" i="30"/>
  <c r="Y24" i="30"/>
  <c r="AI24" i="30" s="1"/>
  <c r="BS19" i="89"/>
  <c r="BU19" i="89"/>
  <c r="AI8" i="30"/>
  <c r="AY15" i="42"/>
  <c r="BA15" i="42"/>
  <c r="K29" i="94"/>
  <c r="I35" i="22" s="1"/>
  <c r="M35" i="22" s="1"/>
  <c r="S35" i="22" s="1"/>
  <c r="M29" i="94"/>
  <c r="W21" i="42"/>
  <c r="Y21" i="42" s="1"/>
  <c r="Q10" i="33"/>
  <c r="S10" i="33" s="1"/>
  <c r="M35" i="33"/>
  <c r="AM20" i="42"/>
  <c r="AS20" i="42" s="1"/>
  <c r="AO20" i="42"/>
  <c r="AY20" i="42" s="1"/>
  <c r="BS13" i="91"/>
  <c r="BU13" i="91"/>
  <c r="BA33" i="39"/>
  <c r="AY33" i="39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8" i="92"/>
  <c r="BW18" i="92" s="1"/>
  <c r="BC18" i="3" s="1"/>
  <c r="G744" i="1" s="1"/>
  <c r="BK10" i="92"/>
  <c r="BW10" i="92" s="1"/>
  <c r="BC10" i="3" s="1"/>
  <c r="G512" i="1" s="1"/>
  <c r="BK17" i="92"/>
  <c r="BW17" i="92" s="1"/>
  <c r="BC17" i="3" s="1"/>
  <c r="G715" i="1" s="1"/>
  <c r="BK11" i="92"/>
  <c r="BW11" i="92" s="1"/>
  <c r="BC11" i="3" s="1"/>
  <c r="G541" i="1" s="1"/>
  <c r="BK20" i="92"/>
  <c r="BW20" i="92" s="1"/>
  <c r="BC20" i="3" s="1"/>
  <c r="G802" i="1" s="1"/>
  <c r="BK8" i="92"/>
  <c r="BK12" i="92"/>
  <c r="BW12" i="92" s="1"/>
  <c r="BC12" i="3" s="1"/>
  <c r="G570" i="1" s="1"/>
  <c r="BK9" i="92"/>
  <c r="BW9" i="92" s="1"/>
  <c r="BC9" i="3" s="1"/>
  <c r="G483" i="1" s="1"/>
  <c r="BK19" i="92"/>
  <c r="BW19" i="92" s="1"/>
  <c r="BC19" i="3" s="1"/>
  <c r="G773" i="1" s="1"/>
  <c r="BK16" i="92"/>
  <c r="BW16" i="92" s="1"/>
  <c r="BC16" i="3" s="1"/>
  <c r="G686" i="1" s="1"/>
  <c r="Y16" i="28"/>
  <c r="BA44" i="38"/>
  <c r="M28" i="95"/>
  <c r="K28" i="95"/>
  <c r="I164" i="11" s="1"/>
  <c r="W21" i="46"/>
  <c r="Y21" i="46"/>
  <c r="BQ23" i="88"/>
  <c r="AA48" i="97"/>
  <c r="AA40" i="97"/>
  <c r="AA47" i="97"/>
  <c r="AA39" i="97"/>
  <c r="AA46" i="97"/>
  <c r="AA38" i="97"/>
  <c r="AA43" i="97"/>
  <c r="AA45" i="97"/>
  <c r="AA44" i="97"/>
  <c r="AA42" i="97"/>
  <c r="AA41" i="97"/>
  <c r="I90" i="25"/>
  <c r="W20" i="34"/>
  <c r="AC20" i="34" s="1"/>
  <c r="W20" i="41"/>
  <c r="AC20" i="41" s="1"/>
  <c r="K40" i="94"/>
  <c r="I59" i="53" s="1"/>
  <c r="M59" i="53" s="1"/>
  <c r="Q59" i="53" s="1"/>
  <c r="W59" i="53" s="1"/>
  <c r="M40" i="94"/>
  <c r="Y8" i="30"/>
  <c r="AC8" i="30"/>
  <c r="AO44" i="35"/>
  <c r="AY36" i="35"/>
  <c r="AY44" i="35" s="1"/>
  <c r="AG19" i="7" s="1"/>
  <c r="BA36" i="35"/>
  <c r="AO44" i="41"/>
  <c r="BA36" i="41"/>
  <c r="AY36" i="41"/>
  <c r="AY44" i="41" s="1"/>
  <c r="AG13" i="7" s="1"/>
  <c r="BI23" i="89"/>
  <c r="BS8" i="89"/>
  <c r="AY17" i="44"/>
  <c r="BA17" i="44"/>
  <c r="BO23" i="91"/>
  <c r="AK14" i="41"/>
  <c r="AI14" i="41"/>
  <c r="AK18" i="42"/>
  <c r="AI18" i="42"/>
  <c r="I23" i="96"/>
  <c r="E74" i="95" s="1"/>
  <c r="G74" i="95" s="1"/>
  <c r="K23" i="96"/>
  <c r="E75" i="95" s="1"/>
  <c r="G75" i="95" s="1"/>
  <c r="AK13" i="36"/>
  <c r="AI13" i="36"/>
  <c r="AI14" i="38"/>
  <c r="AK14" i="38"/>
  <c r="W21" i="45"/>
  <c r="M69" i="95"/>
  <c r="BO16" i="90"/>
  <c r="CA16" i="90" s="1"/>
  <c r="BO8" i="90"/>
  <c r="BO17" i="90"/>
  <c r="CA17" i="90" s="1"/>
  <c r="BO9" i="90"/>
  <c r="CA9" i="90" s="1"/>
  <c r="BO19" i="90"/>
  <c r="CA19" i="90" s="1"/>
  <c r="BO11" i="90"/>
  <c r="CA11" i="90" s="1"/>
  <c r="BO21" i="90"/>
  <c r="CA21" i="90" s="1"/>
  <c r="BO13" i="90"/>
  <c r="CA13" i="90" s="1"/>
  <c r="BO15" i="90"/>
  <c r="CA15" i="90" s="1"/>
  <c r="BO20" i="90"/>
  <c r="CA20" i="90" s="1"/>
  <c r="BO18" i="90"/>
  <c r="CA18" i="90" s="1"/>
  <c r="BO12" i="90"/>
  <c r="CA12" i="90" s="1"/>
  <c r="BO10" i="90"/>
  <c r="CA10" i="90" s="1"/>
  <c r="BO22" i="90"/>
  <c r="CA22" i="90" s="1"/>
  <c r="BO14" i="90"/>
  <c r="CA14" i="90" s="1"/>
  <c r="Q10" i="40"/>
  <c r="S10" i="40" s="1"/>
  <c r="M35" i="40"/>
  <c r="AS11" i="39"/>
  <c r="AU11" i="39"/>
  <c r="AK15" i="38"/>
  <c r="AI15" i="38"/>
  <c r="W20" i="33"/>
  <c r="AC20" i="33" s="1"/>
  <c r="Y20" i="33"/>
  <c r="AI20" i="33" s="1"/>
  <c r="Y22" i="38"/>
  <c r="W22" i="38"/>
  <c r="BA23" i="37"/>
  <c r="AY23" i="37"/>
  <c r="AU26" i="41"/>
  <c r="AS26" i="41"/>
  <c r="AO26" i="41"/>
  <c r="K21" i="94"/>
  <c r="I46" i="35" s="1"/>
  <c r="M46" i="35" s="1"/>
  <c r="M21" i="94"/>
  <c r="AQ11" i="52"/>
  <c r="AQ98" i="52" s="1"/>
  <c r="E19" i="8" s="1"/>
  <c r="AM98" i="52"/>
  <c r="E15" i="10" s="1"/>
  <c r="BG98" i="52"/>
  <c r="E16" i="10" s="1"/>
  <c r="AM44" i="40"/>
  <c r="AS36" i="40"/>
  <c r="AS44" i="40" s="1"/>
  <c r="AC14" i="7" s="1"/>
  <c r="AU36" i="40"/>
  <c r="S21" i="42"/>
  <c r="M10" i="94"/>
  <c r="W21" i="33"/>
  <c r="Y21" i="33"/>
  <c r="AS44" i="32"/>
  <c r="AC24" i="7" s="1"/>
  <c r="BA16" i="43"/>
  <c r="AY16" i="43"/>
  <c r="AK14" i="37"/>
  <c r="AI14" i="37"/>
  <c r="BS22" i="91"/>
  <c r="BU22" i="91"/>
  <c r="BS10" i="91"/>
  <c r="BU10" i="91"/>
  <c r="AO39" i="41"/>
  <c r="AY39" i="41" s="1"/>
  <c r="AM44" i="33"/>
  <c r="AS36" i="33"/>
  <c r="AS44" i="33" s="1"/>
  <c r="AC21" i="7" s="1"/>
  <c r="AU36" i="33"/>
  <c r="AK17" i="40"/>
  <c r="AI17" i="40"/>
  <c r="I13" i="96"/>
  <c r="E18" i="95" s="1"/>
  <c r="G18" i="95" s="1"/>
  <c r="K13" i="96"/>
  <c r="E19" i="95" s="1"/>
  <c r="G19" i="95" s="1"/>
  <c r="AM20" i="45"/>
  <c r="AS20" i="45" s="1"/>
  <c r="AO20" i="45"/>
  <c r="AY20" i="45" s="1"/>
  <c r="BA33" i="33"/>
  <c r="AY33" i="33"/>
  <c r="AC44" i="43"/>
  <c r="U11" i="7" s="1"/>
  <c r="W22" i="42"/>
  <c r="Y22" i="42"/>
  <c r="AS16" i="40"/>
  <c r="AU16" i="40"/>
  <c r="AS15" i="34"/>
  <c r="AU15" i="34"/>
  <c r="BM22" i="92"/>
  <c r="BY22" i="92" s="1"/>
  <c r="BE24" i="3" s="1"/>
  <c r="G919" i="1" s="1"/>
  <c r="BM14" i="92"/>
  <c r="BY14" i="92" s="1"/>
  <c r="BE14" i="3" s="1"/>
  <c r="G629" i="1" s="1"/>
  <c r="BM15" i="92"/>
  <c r="BY15" i="92" s="1"/>
  <c r="BE15" i="3" s="1"/>
  <c r="G658" i="1" s="1"/>
  <c r="BM16" i="92"/>
  <c r="BY16" i="92" s="1"/>
  <c r="BE16" i="3" s="1"/>
  <c r="G687" i="1" s="1"/>
  <c r="BM8" i="92"/>
  <c r="BM19" i="92"/>
  <c r="BY19" i="92" s="1"/>
  <c r="BE19" i="3" s="1"/>
  <c r="G774" i="1" s="1"/>
  <c r="BM11" i="92"/>
  <c r="BY11" i="92" s="1"/>
  <c r="BE11" i="3" s="1"/>
  <c r="G542" i="1" s="1"/>
  <c r="BM21" i="92"/>
  <c r="BY21" i="92" s="1"/>
  <c r="BE21" i="3" s="1"/>
  <c r="G832" i="1" s="1"/>
  <c r="BM20" i="92"/>
  <c r="BY20" i="92" s="1"/>
  <c r="BE20" i="3" s="1"/>
  <c r="G803" i="1" s="1"/>
  <c r="BM9" i="92"/>
  <c r="BY9" i="92" s="1"/>
  <c r="BE9" i="3" s="1"/>
  <c r="G484" i="1" s="1"/>
  <c r="BM10" i="92"/>
  <c r="BY10" i="92" s="1"/>
  <c r="BE10" i="3" s="1"/>
  <c r="G513" i="1" s="1"/>
  <c r="BM13" i="92"/>
  <c r="BY13" i="92" s="1"/>
  <c r="BE13" i="3" s="1"/>
  <c r="G600" i="1" s="1"/>
  <c r="BM12" i="92"/>
  <c r="BY12" i="92" s="1"/>
  <c r="BE12" i="3" s="1"/>
  <c r="G571" i="1" s="1"/>
  <c r="BM18" i="92"/>
  <c r="BY18" i="92" s="1"/>
  <c r="BE18" i="3" s="1"/>
  <c r="G745" i="1" s="1"/>
  <c r="BM17" i="92"/>
  <c r="BY17" i="92" s="1"/>
  <c r="BE17" i="3" s="1"/>
  <c r="G716" i="1" s="1"/>
  <c r="AO17" i="30"/>
  <c r="AY17" i="30" s="1"/>
  <c r="AS11" i="38"/>
  <c r="AU11" i="38"/>
  <c r="AO19" i="32"/>
  <c r="AY19" i="32" s="1"/>
  <c r="K27" i="94"/>
  <c r="I46" i="30" s="1"/>
  <c r="M46" i="30" s="1"/>
  <c r="AI15" i="34"/>
  <c r="AK15" i="34"/>
  <c r="AM21" i="31"/>
  <c r="AO21" i="31" s="1"/>
  <c r="BA24" i="37"/>
  <c r="AY24" i="37"/>
  <c r="BM23" i="91"/>
  <c r="AI16" i="45"/>
  <c r="AK16" i="45"/>
  <c r="BS13" i="88"/>
  <c r="BU13" i="88"/>
  <c r="AK13" i="42"/>
  <c r="AI13" i="42"/>
  <c r="AM8" i="30"/>
  <c r="AM24" i="30"/>
  <c r="AM23" i="30"/>
  <c r="AM26" i="30"/>
  <c r="AM34" i="30"/>
  <c r="BA42" i="40"/>
  <c r="AY42" i="40"/>
  <c r="AS15" i="41"/>
  <c r="AU15" i="41"/>
  <c r="AY15" i="32"/>
  <c r="BA15" i="32"/>
  <c r="I10" i="96"/>
  <c r="E12" i="95" s="1"/>
  <c r="G12" i="95" s="1"/>
  <c r="Y20" i="46"/>
  <c r="W20" i="46"/>
  <c r="Q24" i="50"/>
  <c r="W24" i="50" s="1"/>
  <c r="S21" i="46"/>
  <c r="AI18" i="31"/>
  <c r="AK18" i="31"/>
  <c r="Y37" i="52"/>
  <c r="BK98" i="52"/>
  <c r="E18" i="8" s="1"/>
  <c r="I17" i="96"/>
  <c r="E26" i="95" s="1"/>
  <c r="G26" i="95" s="1"/>
  <c r="K17" i="96"/>
  <c r="E27" i="95" s="1"/>
  <c r="G27" i="95" s="1"/>
  <c r="S15" i="25"/>
  <c r="M90" i="25"/>
  <c r="E32" i="10" s="1"/>
  <c r="S20" i="34"/>
  <c r="S20" i="41"/>
  <c r="AY23" i="32"/>
  <c r="AO19" i="33"/>
  <c r="AY19" i="33" s="1"/>
  <c r="K39" i="94"/>
  <c r="I57" i="55" s="1"/>
  <c r="M57" i="55" s="1"/>
  <c r="M39" i="94"/>
  <c r="W20" i="35"/>
  <c r="AC20" i="35" s="1"/>
  <c r="Y20" i="35"/>
  <c r="AI20" i="35" s="1"/>
  <c r="W21" i="44"/>
  <c r="Y21" i="44"/>
  <c r="M22" i="28"/>
  <c r="AK44" i="32"/>
  <c r="AM44" i="44"/>
  <c r="AS36" i="44"/>
  <c r="AS44" i="44" s="1"/>
  <c r="AC10" i="7" s="1"/>
  <c r="AU36" i="44"/>
  <c r="AM44" i="39"/>
  <c r="AS36" i="39"/>
  <c r="AS44" i="39" s="1"/>
  <c r="AC15" i="7" s="1"/>
  <c r="AU36" i="39"/>
  <c r="AM44" i="41"/>
  <c r="AS36" i="41"/>
  <c r="AS44" i="41" s="1"/>
  <c r="AC13" i="7" s="1"/>
  <c r="AU36" i="41"/>
  <c r="Y20" i="39"/>
  <c r="AI20" i="39" s="1"/>
  <c r="W20" i="39"/>
  <c r="AC20" i="39" s="1"/>
  <c r="BA26" i="37"/>
  <c r="AY26" i="37"/>
  <c r="AY38" i="39"/>
  <c r="BA38" i="39"/>
  <c r="M72" i="95"/>
  <c r="K72" i="95"/>
  <c r="I32" i="21" s="1"/>
  <c r="M32" i="2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21" i="92"/>
  <c r="CC21" i="92" s="1"/>
  <c r="BI21" i="3" s="1"/>
  <c r="G834" i="1" s="1"/>
  <c r="BQ13" i="92"/>
  <c r="CC13" i="92" s="1"/>
  <c r="BI13" i="3" s="1"/>
  <c r="G602" i="1" s="1"/>
  <c r="BQ20" i="92"/>
  <c r="CC20" i="92" s="1"/>
  <c r="BI20" i="3" s="1"/>
  <c r="G805" i="1" s="1"/>
  <c r="BQ22" i="92"/>
  <c r="CC22" i="92" s="1"/>
  <c r="BI24" i="3" s="1"/>
  <c r="G921" i="1" s="1"/>
  <c r="BQ11" i="92"/>
  <c r="CC11" i="92" s="1"/>
  <c r="BI11" i="3" s="1"/>
  <c r="G544" i="1" s="1"/>
  <c r="BQ19" i="92"/>
  <c r="CC19" i="92" s="1"/>
  <c r="BI19" i="3" s="1"/>
  <c r="G776" i="1" s="1"/>
  <c r="BQ14" i="92"/>
  <c r="CC14" i="92" s="1"/>
  <c r="BI14" i="3" s="1"/>
  <c r="G631" i="1" s="1"/>
  <c r="BQ12" i="92"/>
  <c r="CC12" i="92" s="1"/>
  <c r="BI12" i="3" s="1"/>
  <c r="G573" i="1" s="1"/>
  <c r="BQ15" i="92"/>
  <c r="CC15" i="92" s="1"/>
  <c r="BI15" i="3" s="1"/>
  <c r="G660" i="1" s="1"/>
  <c r="M26" i="56"/>
  <c r="I64" i="56"/>
  <c r="AS9" i="32"/>
  <c r="AU9" i="32"/>
  <c r="AO9" i="32"/>
  <c r="W44" i="40"/>
  <c r="AC36" i="40"/>
  <c r="AC44" i="40" s="1"/>
  <c r="U14" i="7" s="1"/>
  <c r="AE36" i="40"/>
  <c r="AK9" i="44"/>
  <c r="AI9" i="44"/>
  <c r="BS11" i="89"/>
  <c r="BU11" i="89"/>
  <c r="AY14" i="39"/>
  <c r="BA14" i="39"/>
  <c r="AI22" i="30"/>
  <c r="AS16" i="41"/>
  <c r="AU16" i="41"/>
  <c r="M26" i="94"/>
  <c r="W21" i="32"/>
  <c r="G16" i="28"/>
  <c r="AE44" i="38"/>
  <c r="AS38" i="36"/>
  <c r="AU38" i="36"/>
  <c r="BA42" i="44"/>
  <c r="AY42" i="44"/>
  <c r="W22" i="37"/>
  <c r="Y22" i="37" s="1"/>
  <c r="AM21" i="33"/>
  <c r="BS11" i="91"/>
  <c r="BU11" i="91"/>
  <c r="S44" i="45"/>
  <c r="AM36" i="45"/>
  <c r="BA25" i="33"/>
  <c r="AY25" i="33"/>
  <c r="AS9" i="38"/>
  <c r="AU9" i="38"/>
  <c r="S22" i="32"/>
  <c r="Q29" i="53"/>
  <c r="M41" i="53"/>
  <c r="K41" i="53" s="1"/>
  <c r="K42" i="53" s="1"/>
  <c r="M42" i="53" s="1"/>
  <c r="BS10" i="89"/>
  <c r="BU10" i="89"/>
  <c r="AS11" i="37"/>
  <c r="AU11" i="37"/>
  <c r="BA33" i="41"/>
  <c r="AY33" i="41"/>
  <c r="W44" i="30"/>
  <c r="AC36" i="30"/>
  <c r="AC44" i="30" s="1"/>
  <c r="U26" i="7" s="1"/>
  <c r="Q10" i="38"/>
  <c r="M35" i="38"/>
  <c r="AO11" i="43"/>
  <c r="AY33" i="38"/>
  <c r="BA33" i="38"/>
  <c r="BM15" i="90"/>
  <c r="BY15" i="90" s="1"/>
  <c r="BM16" i="90"/>
  <c r="BY16" i="90" s="1"/>
  <c r="BM8" i="90"/>
  <c r="BM18" i="90"/>
  <c r="BY18" i="90" s="1"/>
  <c r="BM10" i="90"/>
  <c r="BY10" i="90" s="1"/>
  <c r="BM20" i="90"/>
  <c r="BY20" i="90" s="1"/>
  <c r="BM12" i="90"/>
  <c r="BY12" i="90" s="1"/>
  <c r="BM14" i="90"/>
  <c r="BY14" i="90" s="1"/>
  <c r="BM13" i="90"/>
  <c r="BY13" i="90" s="1"/>
  <c r="BM17" i="90"/>
  <c r="BY17" i="90" s="1"/>
  <c r="BM22" i="90"/>
  <c r="BY22" i="90" s="1"/>
  <c r="BM21" i="90"/>
  <c r="BY21" i="90" s="1"/>
  <c r="BM9" i="90"/>
  <c r="BY9" i="90" s="1"/>
  <c r="BM11" i="90"/>
  <c r="BY11" i="90" s="1"/>
  <c r="BM19" i="90"/>
  <c r="BY19" i="90" s="1"/>
  <c r="W21" i="36"/>
  <c r="Y21" i="36" s="1"/>
  <c r="BM23" i="88"/>
  <c r="AO20" i="33"/>
  <c r="AY20" i="33" s="1"/>
  <c r="AM20" i="33"/>
  <c r="AS20" i="33" s="1"/>
  <c r="AM22" i="38"/>
  <c r="AU9" i="39"/>
  <c r="AS9" i="39"/>
  <c r="AY44" i="32"/>
  <c r="AG24" i="7" s="1"/>
  <c r="K13" i="94"/>
  <c r="I46" i="43" s="1"/>
  <c r="M46" i="43" s="1"/>
  <c r="Q10" i="35"/>
  <c r="S10" i="35"/>
  <c r="M35" i="35"/>
  <c r="W22" i="34"/>
  <c r="BA9" i="40"/>
  <c r="AY9" i="40"/>
  <c r="AS17" i="38"/>
  <c r="AU17" i="38"/>
  <c r="S22" i="28"/>
  <c r="AU44" i="32"/>
  <c r="AY18" i="36"/>
  <c r="BA18" i="36"/>
  <c r="BS8" i="91"/>
  <c r="BI23" i="91"/>
  <c r="BS14" i="91"/>
  <c r="BU14" i="91"/>
  <c r="AY36" i="33"/>
  <c r="BA36" i="33"/>
  <c r="BA34" i="42"/>
  <c r="AY34" i="42"/>
  <c r="BA14" i="33"/>
  <c r="AY14" i="33"/>
  <c r="K30" i="96"/>
  <c r="E36" i="94" s="1"/>
  <c r="G36" i="94" s="1"/>
  <c r="I30" i="96"/>
  <c r="S16" i="28"/>
  <c r="AU44" i="38"/>
  <c r="AK9" i="36"/>
  <c r="AI9" i="36"/>
  <c r="G11" i="28"/>
  <c r="AE44" i="43"/>
  <c r="Y46" i="56"/>
  <c r="AM22" i="30"/>
  <c r="AS22" i="30" s="1"/>
  <c r="AM22" i="42"/>
  <c r="AO22" i="42"/>
  <c r="AY16" i="40"/>
  <c r="BA16" i="40"/>
  <c r="BA15" i="34"/>
  <c r="AY15" i="34"/>
  <c r="W22" i="33"/>
  <c r="Y21" i="35"/>
  <c r="W21" i="35"/>
  <c r="W21" i="38"/>
  <c r="Y21" i="38" s="1"/>
  <c r="AY11" i="38"/>
  <c r="BA11" i="38"/>
  <c r="W21" i="37"/>
  <c r="Y21" i="37" s="1"/>
  <c r="M19" i="94"/>
  <c r="K19" i="94"/>
  <c r="I46" i="37" s="1"/>
  <c r="M46" i="37" s="1"/>
  <c r="W20" i="36"/>
  <c r="AC20" i="36" s="1"/>
  <c r="AK46" i="38"/>
  <c r="BA46" i="38"/>
  <c r="Q46" i="38"/>
  <c r="AU46" i="38"/>
  <c r="AE46" i="38"/>
  <c r="S90" i="25"/>
  <c r="E38" i="8" s="1"/>
  <c r="AS14" i="32"/>
  <c r="AU14" i="32"/>
  <c r="AY17" i="42"/>
  <c r="BA17" i="42"/>
  <c r="AY16" i="38"/>
  <c r="BA16" i="38"/>
  <c r="BS11" i="88"/>
  <c r="BU11" i="88"/>
  <c r="BS9" i="88"/>
  <c r="BU9" i="88"/>
  <c r="AM48" i="56"/>
  <c r="Q48" i="56"/>
  <c r="W48" i="56" s="1"/>
  <c r="AI48" i="56"/>
  <c r="AC48" i="56"/>
  <c r="Y48" i="56"/>
  <c r="AS48" i="56"/>
  <c r="AS18" i="34"/>
  <c r="AU18" i="34"/>
  <c r="AY38" i="45"/>
  <c r="BA38" i="45"/>
  <c r="BA15" i="41"/>
  <c r="AY15" i="41"/>
  <c r="AU23" i="41"/>
  <c r="AO23" i="41"/>
  <c r="AS23" i="41"/>
  <c r="AM20" i="46"/>
  <c r="AO20" i="46" s="1"/>
  <c r="Q10" i="41"/>
  <c r="S10" i="41"/>
  <c r="M35" i="41"/>
  <c r="Y22" i="41"/>
  <c r="W22" i="41"/>
  <c r="S22" i="31"/>
  <c r="CG37" i="52"/>
  <c r="BA13" i="42"/>
  <c r="AY13" i="42"/>
  <c r="Q23" i="50"/>
  <c r="W23" i="50" s="1"/>
  <c r="Y23" i="50"/>
  <c r="AS13" i="37"/>
  <c r="AU13" i="37"/>
  <c r="I9" i="96"/>
  <c r="E10" i="95" s="1"/>
  <c r="G10" i="95" s="1"/>
  <c r="K9" i="96"/>
  <c r="E11" i="95" s="1"/>
  <c r="G11" i="95" s="1"/>
  <c r="AS15" i="44"/>
  <c r="AU15" i="44"/>
  <c r="AM44" i="31"/>
  <c r="AS36" i="31"/>
  <c r="AS44" i="31" s="1"/>
  <c r="AC25" i="7" s="1"/>
  <c r="AU36" i="31"/>
  <c r="AM44" i="35"/>
  <c r="AS36" i="35"/>
  <c r="AS44" i="35" s="1"/>
  <c r="AC19" i="7" s="1"/>
  <c r="AU36" i="35"/>
  <c r="AO44" i="44"/>
  <c r="AY36" i="44"/>
  <c r="BA36" i="44"/>
  <c r="AO44" i="39"/>
  <c r="AY36" i="39"/>
  <c r="AY44" i="39" s="1"/>
  <c r="AG15" i="7" s="1"/>
  <c r="BA36" i="39"/>
  <c r="BA27" i="34"/>
  <c r="AY27" i="34"/>
  <c r="AO44" i="42"/>
  <c r="AY36" i="42"/>
  <c r="AY44" i="42" s="1"/>
  <c r="AG12" i="7" s="1"/>
  <c r="BA36" i="42"/>
  <c r="AY18" i="42"/>
  <c r="BA18" i="42"/>
  <c r="Y44" i="44"/>
  <c r="AI36" i="44"/>
  <c r="AI44" i="44" s="1"/>
  <c r="Y10" i="7" s="1"/>
  <c r="AK36" i="44"/>
  <c r="I27" i="96"/>
  <c r="E8" i="94" s="1"/>
  <c r="K27" i="96"/>
  <c r="AY18" i="33"/>
  <c r="BA18" i="33"/>
  <c r="AK17" i="32"/>
  <c r="AI17" i="32"/>
  <c r="AK16" i="40"/>
  <c r="AI16" i="40"/>
  <c r="S20" i="39"/>
  <c r="Y22" i="44"/>
  <c r="W22" i="44"/>
  <c r="K38" i="94"/>
  <c r="I172" i="11" s="1"/>
  <c r="W20" i="43"/>
  <c r="AC20" i="43" s="1"/>
  <c r="Y20" i="43"/>
  <c r="AI20" i="43" s="1"/>
  <c r="I11" i="96"/>
  <c r="E14" i="95" s="1"/>
  <c r="G14" i="95" s="1"/>
  <c r="K11" i="96"/>
  <c r="E15" i="95" s="1"/>
  <c r="G15" i="95" s="1"/>
  <c r="BA11" i="35"/>
  <c r="AY11" i="35"/>
  <c r="AY17" i="33"/>
  <c r="BA17" i="33"/>
  <c r="Q10" i="45"/>
  <c r="S10" i="45" s="1"/>
  <c r="M35" i="45"/>
  <c r="AS17" i="40"/>
  <c r="AU17" i="40"/>
  <c r="G46" i="97"/>
  <c r="AC46" i="97" s="1"/>
  <c r="E62" i="95" s="1"/>
  <c r="G62" i="95" s="1"/>
  <c r="G38" i="97"/>
  <c r="G30" i="97"/>
  <c r="AC30" i="97" s="1"/>
  <c r="E45" i="95" s="1"/>
  <c r="G45" i="95" s="1"/>
  <c r="G22" i="97"/>
  <c r="G18" i="97"/>
  <c r="AC18" i="97" s="1"/>
  <c r="E33" i="95" s="1"/>
  <c r="G33" i="95" s="1"/>
  <c r="G45" i="97"/>
  <c r="AC45" i="97" s="1"/>
  <c r="E61" i="95" s="1"/>
  <c r="G61" i="95" s="1"/>
  <c r="G37" i="97"/>
  <c r="G29" i="97"/>
  <c r="G21" i="97"/>
  <c r="G19" i="97"/>
  <c r="G44" i="97"/>
  <c r="AC44" i="97" s="1"/>
  <c r="E60" i="95" s="1"/>
  <c r="G60" i="95" s="1"/>
  <c r="G36" i="97"/>
  <c r="G28" i="97"/>
  <c r="G20" i="97"/>
  <c r="AC20" i="97" s="1"/>
  <c r="E35" i="95" s="1"/>
  <c r="G35" i="95" s="1"/>
  <c r="G41" i="97"/>
  <c r="AC41" i="97" s="1"/>
  <c r="E56" i="95" s="1"/>
  <c r="G56" i="95" s="1"/>
  <c r="G33" i="97"/>
  <c r="G25" i="97"/>
  <c r="G39" i="97"/>
  <c r="G23" i="97"/>
  <c r="AC23" i="97" s="1"/>
  <c r="E38" i="95" s="1"/>
  <c r="G38" i="95" s="1"/>
  <c r="G35" i="97"/>
  <c r="G42" i="97"/>
  <c r="AC42" i="97" s="1"/>
  <c r="E21" i="96" s="1"/>
  <c r="G26" i="97"/>
  <c r="AC26" i="97" s="1"/>
  <c r="E41" i="95" s="1"/>
  <c r="G41" i="95" s="1"/>
  <c r="G40" i="97"/>
  <c r="AC40" i="97" s="1"/>
  <c r="E55" i="95" s="1"/>
  <c r="G55" i="95" s="1"/>
  <c r="G24" i="97"/>
  <c r="G43" i="97"/>
  <c r="G27" i="97"/>
  <c r="AC27" i="97" s="1"/>
  <c r="E42" i="95" s="1"/>
  <c r="G42" i="95" s="1"/>
  <c r="G34" i="97"/>
  <c r="G32" i="97"/>
  <c r="G31" i="97"/>
  <c r="G48" i="97"/>
  <c r="AC48" i="97" s="1"/>
  <c r="E20" i="96" s="1"/>
  <c r="G47" i="97"/>
  <c r="AC47" i="97" s="1"/>
  <c r="E63" i="95" s="1"/>
  <c r="G63" i="95" s="1"/>
  <c r="K14" i="94"/>
  <c r="I46" i="42" s="1"/>
  <c r="M46" i="42" s="1"/>
  <c r="AI15" i="45"/>
  <c r="AK15" i="45"/>
  <c r="AS13" i="39"/>
  <c r="AU13" i="39"/>
  <c r="AS18" i="40"/>
  <c r="AU18" i="40"/>
  <c r="Q63" i="50"/>
  <c r="W63" i="50" s="1"/>
  <c r="Y63" i="50"/>
  <c r="S22" i="37"/>
  <c r="K8" i="96"/>
  <c r="E9" i="95" s="1"/>
  <c r="G9" i="95" s="1"/>
  <c r="AI15" i="40"/>
  <c r="AK15" i="40"/>
  <c r="I29" i="96"/>
  <c r="E35" i="94" s="1"/>
  <c r="G35" i="94" s="1"/>
  <c r="BS22" i="88"/>
  <c r="BU22" i="88"/>
  <c r="AI9" i="33"/>
  <c r="AK9" i="33"/>
  <c r="AK9" i="45"/>
  <c r="AS18" i="39"/>
  <c r="AU18" i="39"/>
  <c r="W22" i="40"/>
  <c r="Y22" i="40" s="1"/>
  <c r="AO18" i="39"/>
  <c r="AY13" i="31"/>
  <c r="BA13" i="31"/>
  <c r="AI13" i="33"/>
  <c r="AK13" i="33"/>
  <c r="BA9" i="39"/>
  <c r="AY9" i="39"/>
  <c r="BK23" i="91"/>
  <c r="K73" i="95"/>
  <c r="I168" i="11" s="1"/>
  <c r="W11" i="52"/>
  <c r="W98" i="52" s="1"/>
  <c r="E9" i="8" s="1"/>
  <c r="Q98" i="52"/>
  <c r="E9" i="10" s="1"/>
  <c r="CE11" i="52"/>
  <c r="CE98" i="52" s="1"/>
  <c r="E28" i="8" s="1"/>
  <c r="CA98" i="52"/>
  <c r="E24" i="10" s="1"/>
  <c r="AO22" i="34"/>
  <c r="AM22" i="34"/>
  <c r="AY15" i="38"/>
  <c r="BA15" i="38"/>
  <c r="AY17" i="38"/>
  <c r="BA17" i="38"/>
  <c r="BQ23" i="89"/>
  <c r="AI14" i="36"/>
  <c r="AK14" i="36"/>
  <c r="BS19" i="91"/>
  <c r="BU19" i="91"/>
  <c r="BS20" i="91"/>
  <c r="BU20" i="91"/>
  <c r="AI17" i="33"/>
  <c r="AK17" i="33"/>
  <c r="K28" i="94"/>
  <c r="I35" i="24" s="1"/>
  <c r="M35" i="24" s="1"/>
  <c r="S35" i="24" s="1"/>
  <c r="K98" i="52"/>
  <c r="AY14" i="45"/>
  <c r="BA14" i="45"/>
  <c r="AY37" i="45"/>
  <c r="BA37" i="45"/>
  <c r="BC39" i="52"/>
  <c r="W44" i="36"/>
  <c r="AC36" i="36"/>
  <c r="AC44" i="36" s="1"/>
  <c r="U18" i="7" s="1"/>
  <c r="AE36" i="36"/>
  <c r="AS18" i="35"/>
  <c r="AU18" i="35"/>
  <c r="AM22" i="33"/>
  <c r="AO22" i="33" s="1"/>
  <c r="AK38" i="35"/>
  <c r="AI38" i="35"/>
  <c r="AI17" i="36"/>
  <c r="AK17" i="36"/>
  <c r="AM21" i="37"/>
  <c r="AO21" i="37"/>
  <c r="AK18" i="34"/>
  <c r="AI18" i="34"/>
  <c r="BA34" i="34"/>
  <c r="AY34" i="34"/>
  <c r="K11" i="94"/>
  <c r="I46" i="45" s="1"/>
  <c r="M46" i="45" s="1"/>
  <c r="AM20" i="36"/>
  <c r="AS20" i="36" s="1"/>
  <c r="I16" i="96"/>
  <c r="E24" i="95" s="1"/>
  <c r="G24" i="95" s="1"/>
  <c r="AY11" i="44"/>
  <c r="BA11" i="44"/>
  <c r="BS16" i="88"/>
  <c r="BU16" i="88"/>
  <c r="BS10" i="88"/>
  <c r="BU10" i="88"/>
  <c r="AI49" i="56"/>
  <c r="AS49" i="56"/>
  <c r="Y49" i="56"/>
  <c r="Q49" i="56"/>
  <c r="W49" i="56" s="1"/>
  <c r="AM49" i="56"/>
  <c r="AC49" i="56"/>
  <c r="Y48" i="54"/>
  <c r="Q48" i="54"/>
  <c r="W48" i="54" s="1"/>
  <c r="AY18" i="34"/>
  <c r="BA18" i="34"/>
  <c r="W44" i="33"/>
  <c r="AC36" i="33"/>
  <c r="AC44" i="33" s="1"/>
  <c r="U21" i="7" s="1"/>
  <c r="AE36" i="33"/>
  <c r="AI34" i="32"/>
  <c r="AK15" i="37"/>
  <c r="AI15" i="37"/>
  <c r="AU34" i="41"/>
  <c r="AO34" i="41"/>
  <c r="AS34" i="41"/>
  <c r="M25" i="94"/>
  <c r="K25" i="94"/>
  <c r="I30" i="51" s="1"/>
  <c r="M30" i="51" s="1"/>
  <c r="Y20" i="44"/>
  <c r="AI20" i="44" s="1"/>
  <c r="W20" i="44"/>
  <c r="AC20" i="44" s="1"/>
  <c r="AS11" i="33"/>
  <c r="AU11" i="33"/>
  <c r="AS9" i="45"/>
  <c r="AU9" i="45"/>
  <c r="AO9" i="45"/>
  <c r="AO22" i="41"/>
  <c r="AM22" i="41"/>
  <c r="AY34" i="32"/>
  <c r="AY13" i="38"/>
  <c r="BA13" i="38"/>
  <c r="AU13" i="42"/>
  <c r="AS13" i="42"/>
  <c r="AO15" i="44"/>
  <c r="CG36" i="52"/>
  <c r="AS15" i="37"/>
  <c r="AU15" i="37"/>
  <c r="W22" i="46"/>
  <c r="Y22" i="46" s="1"/>
  <c r="AO36" i="31"/>
  <c r="M84" i="95"/>
  <c r="AY12" i="32"/>
  <c r="AM21" i="44"/>
  <c r="AO21" i="44"/>
  <c r="AI44" i="38"/>
  <c r="Y16" i="7" s="1"/>
  <c r="BS13" i="89"/>
  <c r="BU13" i="89"/>
  <c r="AK15" i="41"/>
  <c r="AI15" i="41"/>
  <c r="E30" i="94"/>
  <c r="G30" i="94" s="1"/>
  <c r="E33" i="94"/>
  <c r="G33" i="94" s="1"/>
  <c r="AI15" i="43"/>
  <c r="AK15" i="43"/>
  <c r="AM21" i="41"/>
  <c r="AO21" i="41"/>
  <c r="Q46" i="31"/>
  <c r="BA14" i="41"/>
  <c r="AY14" i="41"/>
  <c r="Q46" i="41"/>
  <c r="I14" i="96"/>
  <c r="E20" i="95" s="1"/>
  <c r="G20" i="95" s="1"/>
  <c r="M11" i="28"/>
  <c r="AK44" i="43"/>
  <c r="Q10" i="36"/>
  <c r="S10" i="36" s="1"/>
  <c r="M35" i="36"/>
  <c r="BS17" i="91"/>
  <c r="BU17" i="91"/>
  <c r="Y44" i="34"/>
  <c r="AI36" i="34"/>
  <c r="AI44" i="34" s="1"/>
  <c r="Y20" i="7" s="1"/>
  <c r="AK36" i="34"/>
  <c r="W20" i="31"/>
  <c r="AC20" i="31" s="1"/>
  <c r="BA18" i="41"/>
  <c r="AY18" i="41"/>
  <c r="BS15" i="88"/>
  <c r="BU15" i="88"/>
  <c r="M68" i="95"/>
  <c r="K68" i="95"/>
  <c r="I34" i="13" s="1"/>
  <c r="BA34" i="43"/>
  <c r="AY34" i="43"/>
  <c r="AY16" i="45"/>
  <c r="BA16" i="45"/>
  <c r="AS16" i="42"/>
  <c r="AU16" i="42"/>
  <c r="AM20" i="37"/>
  <c r="AS20" i="37" s="1"/>
  <c r="K20" i="73"/>
  <c r="I50" i="23" s="1"/>
  <c r="M50" i="23" s="1"/>
  <c r="S50" i="23" s="1"/>
  <c r="S90" i="23" s="1"/>
  <c r="E39" i="8" s="1"/>
  <c r="AO15" i="36"/>
  <c r="W22" i="36"/>
  <c r="Y22" i="36" s="1"/>
  <c r="Y33" i="54"/>
  <c r="I12" i="96"/>
  <c r="E16" i="95" s="1"/>
  <c r="G16" i="95" s="1"/>
  <c r="K35" i="74"/>
  <c r="I26" i="54" s="1"/>
  <c r="AO20" i="38"/>
  <c r="AY20" i="38" s="1"/>
  <c r="AM20" i="38"/>
  <c r="AS20" i="38" s="1"/>
  <c r="M85" i="95"/>
  <c r="Y21" i="43"/>
  <c r="W21" i="43"/>
  <c r="W44" i="45"/>
  <c r="AC36" i="45"/>
  <c r="AC44" i="45" s="1"/>
  <c r="U9" i="7" s="1"/>
  <c r="AE36" i="45"/>
  <c r="AO16" i="42"/>
  <c r="AO36" i="37"/>
  <c r="BA12" i="37"/>
  <c r="AY12" i="37"/>
  <c r="AY16" i="33"/>
  <c r="BA16" i="33"/>
  <c r="BA9" i="35"/>
  <c r="AY9" i="35"/>
  <c r="BA37" i="43"/>
  <c r="AY37" i="43"/>
  <c r="AY44" i="43" s="1"/>
  <c r="AG11" i="7" s="1"/>
  <c r="AY11" i="39"/>
  <c r="BA11" i="39"/>
  <c r="BQ98" i="52"/>
  <c r="E20" i="10" s="1"/>
  <c r="AU46" i="46"/>
  <c r="AE46" i="46"/>
  <c r="AK46" i="46"/>
  <c r="S46" i="46"/>
  <c r="BA46" i="46"/>
  <c r="Q46" i="46"/>
  <c r="BA11" i="31"/>
  <c r="AY11" i="31"/>
  <c r="AK11" i="31"/>
  <c r="AI11" i="31"/>
  <c r="I25" i="96"/>
  <c r="E79" i="95" s="1"/>
  <c r="G79" i="95" s="1"/>
  <c r="K25" i="96"/>
  <c r="E80" i="95" s="1"/>
  <c r="G80" i="95" s="1"/>
  <c r="BA17" i="41"/>
  <c r="AY17" i="41"/>
  <c r="AO9" i="38"/>
  <c r="AS17" i="32"/>
  <c r="AU17" i="32"/>
  <c r="Q46" i="33"/>
  <c r="BS12" i="88"/>
  <c r="BU12" i="88"/>
  <c r="AI17" i="37"/>
  <c r="AK17" i="37"/>
  <c r="Y96" i="52"/>
  <c r="BS18" i="89"/>
  <c r="BU18" i="89"/>
  <c r="BS16" i="89"/>
  <c r="BU16" i="89"/>
  <c r="AI17" i="31"/>
  <c r="AK17" i="31"/>
  <c r="AI9" i="45"/>
  <c r="W22" i="39"/>
  <c r="Y22" i="39" s="1"/>
  <c r="AS38" i="43"/>
  <c r="AS44" i="43" s="1"/>
  <c r="AC11" i="7" s="1"/>
  <c r="AU38" i="43"/>
  <c r="BA38" i="44"/>
  <c r="AY38" i="44"/>
  <c r="BS21" i="89"/>
  <c r="BU21" i="89"/>
  <c r="W44" i="42"/>
  <c r="AC36" i="42"/>
  <c r="AC44" i="42" s="1"/>
  <c r="U12" i="7" s="1"/>
  <c r="AE36" i="42"/>
  <c r="AY14" i="42"/>
  <c r="BA14" i="42"/>
  <c r="Y44" i="35"/>
  <c r="AI36" i="35"/>
  <c r="AI44" i="35" s="1"/>
  <c r="Y19" i="7" s="1"/>
  <c r="AK36" i="35"/>
  <c r="AK13" i="43"/>
  <c r="AI13" i="43"/>
  <c r="S22" i="39"/>
  <c r="Y21" i="40"/>
  <c r="W21" i="40"/>
  <c r="AS38" i="33"/>
  <c r="AU38" i="33"/>
  <c r="Y44" i="39"/>
  <c r="AI36" i="39"/>
  <c r="AI44" i="39" s="1"/>
  <c r="Y15" i="7" s="1"/>
  <c r="AK36" i="39"/>
  <c r="BQ17" i="90"/>
  <c r="CC17" i="90" s="1"/>
  <c r="BQ9" i="90"/>
  <c r="CC9" i="90" s="1"/>
  <c r="BQ18" i="90"/>
  <c r="CC18" i="90" s="1"/>
  <c r="BQ10" i="90"/>
  <c r="CC10" i="90" s="1"/>
  <c r="BQ20" i="90"/>
  <c r="CC20" i="90" s="1"/>
  <c r="BQ12" i="90"/>
  <c r="CC12" i="90" s="1"/>
  <c r="BQ22" i="90"/>
  <c r="CC22" i="90" s="1"/>
  <c r="BQ14" i="90"/>
  <c r="CC14" i="90" s="1"/>
  <c r="BQ19" i="90"/>
  <c r="CC19" i="90" s="1"/>
  <c r="BQ16" i="90"/>
  <c r="CC16" i="90" s="1"/>
  <c r="BQ8" i="90"/>
  <c r="BQ13" i="90"/>
  <c r="CC13" i="90" s="1"/>
  <c r="BQ11" i="90"/>
  <c r="CC11" i="90" s="1"/>
  <c r="BQ21" i="90"/>
  <c r="CC21" i="90" s="1"/>
  <c r="BQ15" i="90"/>
  <c r="CC15" i="90" s="1"/>
  <c r="Q10" i="42"/>
  <c r="M35" i="42"/>
  <c r="BA15" i="35"/>
  <c r="AY15" i="35"/>
  <c r="Y52" i="50"/>
  <c r="BK23" i="89"/>
  <c r="Y22" i="28"/>
  <c r="BA44" i="32"/>
  <c r="BS15" i="89"/>
  <c r="BU15" i="89"/>
  <c r="BS22" i="89"/>
  <c r="BU22" i="89"/>
  <c r="AY13" i="33"/>
  <c r="BA13" i="33"/>
  <c r="I21" i="51"/>
  <c r="M21" i="51" s="1"/>
  <c r="K70" i="96"/>
  <c r="I17" i="49" s="1"/>
  <c r="M17" i="49" s="1"/>
  <c r="Q17" i="49" s="1"/>
  <c r="W17" i="49" s="1"/>
  <c r="BA9" i="37"/>
  <c r="AY9" i="37"/>
  <c r="Y36" i="42"/>
  <c r="I15" i="96"/>
  <c r="E22" i="95" s="1"/>
  <c r="G22" i="95" s="1"/>
  <c r="AM50" i="56"/>
  <c r="AS50" i="56" s="1"/>
  <c r="Q50" i="56"/>
  <c r="W50" i="56" s="1"/>
  <c r="AI50" i="56"/>
  <c r="AC50" i="56"/>
  <c r="W20" i="30"/>
  <c r="AC20" i="30" s="1"/>
  <c r="BA23" i="36"/>
  <c r="AY23" i="36"/>
  <c r="AS11" i="32"/>
  <c r="AU11" i="32"/>
  <c r="S21" i="40"/>
  <c r="AI14" i="39"/>
  <c r="AK14" i="39"/>
  <c r="AO38" i="33"/>
  <c r="AS9" i="41"/>
  <c r="AU9" i="41"/>
  <c r="W44" i="39"/>
  <c r="AC36" i="39"/>
  <c r="AC44" i="39" s="1"/>
  <c r="U15" i="7" s="1"/>
  <c r="AE36" i="39"/>
  <c r="BI21" i="90"/>
  <c r="BI13" i="90"/>
  <c r="BI22" i="90"/>
  <c r="BI14" i="90"/>
  <c r="BI16" i="90"/>
  <c r="BI8" i="90"/>
  <c r="BI18" i="90"/>
  <c r="BI10" i="90"/>
  <c r="BI11" i="90"/>
  <c r="BI15" i="90"/>
  <c r="BI19" i="90"/>
  <c r="BI9" i="90"/>
  <c r="BI12" i="90"/>
  <c r="BI17" i="90"/>
  <c r="BI20" i="90"/>
  <c r="AS15" i="35"/>
  <c r="AU15" i="35"/>
  <c r="O34" i="97"/>
  <c r="O26" i="97"/>
  <c r="O33" i="97"/>
  <c r="O25" i="97"/>
  <c r="O32" i="97"/>
  <c r="O24" i="97"/>
  <c r="O37" i="97"/>
  <c r="O29" i="97"/>
  <c r="O21" i="97"/>
  <c r="O35" i="97"/>
  <c r="O20" i="97"/>
  <c r="O31" i="97"/>
  <c r="O22" i="97"/>
  <c r="O36" i="97"/>
  <c r="O23" i="97"/>
  <c r="O30" i="97"/>
  <c r="O28" i="97"/>
  <c r="O27" i="97"/>
  <c r="M90" i="23"/>
  <c r="E33" i="10" s="1"/>
  <c r="AS14" i="36"/>
  <c r="AU14" i="36"/>
  <c r="AC98" i="52"/>
  <c r="E11" i="10" s="1"/>
  <c r="AW98" i="52"/>
  <c r="E14" i="10" s="1"/>
  <c r="Q10" i="37"/>
  <c r="S10" i="37"/>
  <c r="M35" i="37"/>
  <c r="BA23" i="33"/>
  <c r="AY23" i="33"/>
  <c r="AS15" i="38"/>
  <c r="AU15" i="38"/>
  <c r="Y25" i="50"/>
  <c r="BM23" i="89"/>
  <c r="AM44" i="43"/>
  <c r="W20" i="42"/>
  <c r="AC20" i="42" s="1"/>
  <c r="BS21" i="91"/>
  <c r="BU21" i="91"/>
  <c r="BS18" i="91"/>
  <c r="BU18" i="91"/>
  <c r="AS9" i="44"/>
  <c r="AU9" i="44"/>
  <c r="AI11" i="33"/>
  <c r="AK11" i="33"/>
  <c r="K20" i="94"/>
  <c r="I46" i="36" s="1"/>
  <c r="M46" i="36" s="1"/>
  <c r="AK17" i="35"/>
  <c r="AI17" i="35"/>
  <c r="AS14" i="45"/>
  <c r="AU14" i="45"/>
  <c r="AU26" i="32"/>
  <c r="AO26" i="32"/>
  <c r="AS26" i="32"/>
  <c r="Y36" i="36"/>
  <c r="AO18" i="35"/>
  <c r="M34" i="94"/>
  <c r="W44" i="41"/>
  <c r="AC36" i="41"/>
  <c r="AC44" i="41" s="1"/>
  <c r="U13" i="7" s="1"/>
  <c r="AE36" i="41"/>
  <c r="AU13" i="32"/>
  <c r="AS13" i="32"/>
  <c r="S21" i="38"/>
  <c r="S44" i="30"/>
  <c r="AM36" i="30"/>
  <c r="AS14" i="37"/>
  <c r="AU14" i="37"/>
  <c r="K22" i="96"/>
  <c r="E71" i="95" s="1"/>
  <c r="G71" i="95" s="1"/>
  <c r="I22" i="96"/>
  <c r="E70" i="95" s="1"/>
  <c r="G70" i="95" s="1"/>
  <c r="Q10" i="31"/>
  <c r="S10" i="31"/>
  <c r="M35" i="31"/>
  <c r="W21" i="31"/>
  <c r="Y21" i="31" s="1"/>
  <c r="K19" i="73"/>
  <c r="I47" i="23" s="1"/>
  <c r="M47" i="23" s="1"/>
  <c r="S47" i="23" s="1"/>
  <c r="K19" i="96"/>
  <c r="E32" i="95" s="1"/>
  <c r="G32" i="95" s="1"/>
  <c r="BI23" i="88"/>
  <c r="BS8" i="88"/>
  <c r="BS18" i="88"/>
  <c r="BU18" i="88"/>
  <c r="K46" i="74"/>
  <c r="I49" i="54" s="1"/>
  <c r="M49" i="54" s="1"/>
  <c r="BA23" i="45"/>
  <c r="AY23" i="45"/>
  <c r="AI17" i="44"/>
  <c r="AK17" i="44"/>
  <c r="Y36" i="33"/>
  <c r="I64" i="50"/>
  <c r="AU24" i="41"/>
  <c r="AS24" i="41"/>
  <c r="AO24" i="41"/>
  <c r="K17" i="94"/>
  <c r="I46" i="39" s="1"/>
  <c r="M46" i="39" s="1"/>
  <c r="S20" i="44"/>
  <c r="AO11" i="33"/>
  <c r="AI16" i="33"/>
  <c r="AK16" i="33"/>
  <c r="W21" i="30"/>
  <c r="AC21" i="30" s="1"/>
  <c r="S21" i="43"/>
  <c r="BA18" i="31"/>
  <c r="AY18" i="31"/>
  <c r="K24" i="94"/>
  <c r="I46" i="32" s="1"/>
  <c r="M46" i="32" s="1"/>
  <c r="AO15" i="37"/>
  <c r="S22" i="46"/>
  <c r="BA23" i="42"/>
  <c r="AY23" i="42"/>
  <c r="AC26" i="30"/>
  <c r="Y26" i="30"/>
  <c r="AI26" i="30" s="1"/>
  <c r="S20" i="35"/>
  <c r="Y44" i="38"/>
  <c r="BS20" i="89"/>
  <c r="BU20" i="89"/>
  <c r="AI23" i="30"/>
  <c r="AY17" i="43"/>
  <c r="BA17" i="43"/>
  <c r="AY38" i="30"/>
  <c r="BA38" i="30"/>
  <c r="AY38" i="36"/>
  <c r="BA38" i="36"/>
  <c r="BS15" i="91"/>
  <c r="BU15" i="91"/>
  <c r="Q61" i="50"/>
  <c r="W61" i="50" s="1"/>
  <c r="Y61" i="50"/>
  <c r="AO21" i="34"/>
  <c r="AM21" i="34"/>
  <c r="K78" i="95"/>
  <c r="I169" i="11" s="1"/>
  <c r="W22" i="35"/>
  <c r="BA14" i="35"/>
  <c r="AY14" i="35"/>
  <c r="BA25" i="41"/>
  <c r="AY25" i="41"/>
  <c r="BA26" i="42"/>
  <c r="AY26" i="42"/>
  <c r="AK14" i="40"/>
  <c r="AI14" i="40"/>
  <c r="AC23" i="30"/>
  <c r="Y23" i="30"/>
  <c r="BS9" i="89"/>
  <c r="BU9" i="89"/>
  <c r="M22" i="94"/>
  <c r="K22" i="94"/>
  <c r="I46" i="34" s="1"/>
  <c r="M46" i="34" s="1"/>
  <c r="BA16" i="32"/>
  <c r="AY16" i="32"/>
  <c r="S22" i="45"/>
  <c r="W21" i="39"/>
  <c r="AU10" i="46"/>
  <c r="AE10" i="46"/>
  <c r="Q10" i="46"/>
  <c r="S10" i="46" s="1"/>
  <c r="AK10" i="46"/>
  <c r="BA10" i="46"/>
  <c r="M35" i="46"/>
  <c r="AI16" i="39"/>
  <c r="AK16" i="39"/>
  <c r="G8" i="95"/>
  <c r="Y20" i="32"/>
  <c r="AI20" i="32" s="1"/>
  <c r="W20" i="32"/>
  <c r="AC20" i="32" s="1"/>
  <c r="BA38" i="41"/>
  <c r="AY38" i="41"/>
  <c r="Y43" i="54"/>
  <c r="BI20" i="92"/>
  <c r="BI12" i="92"/>
  <c r="BI21" i="92"/>
  <c r="BI13" i="92"/>
  <c r="BI22" i="92"/>
  <c r="BI14" i="92"/>
  <c r="BI17" i="92"/>
  <c r="BI9" i="92"/>
  <c r="BI19" i="92"/>
  <c r="BI16" i="92"/>
  <c r="BI15" i="92"/>
  <c r="BI10" i="92"/>
  <c r="BI11" i="92"/>
  <c r="BI8" i="92"/>
  <c r="BI18" i="92"/>
  <c r="AO14" i="44"/>
  <c r="W44" i="44"/>
  <c r="AC36" i="44"/>
  <c r="AC44" i="44" s="1"/>
  <c r="U10" i="7" s="1"/>
  <c r="AE36" i="44"/>
  <c r="BS19" i="88"/>
  <c r="BU19" i="88"/>
  <c r="AI14" i="31"/>
  <c r="AK14" i="31"/>
  <c r="BK23" i="88"/>
  <c r="BA26" i="45"/>
  <c r="AY26" i="45"/>
  <c r="W22" i="43"/>
  <c r="AI16" i="31"/>
  <c r="AK16" i="31"/>
  <c r="AO44" i="40"/>
  <c r="AY36" i="40"/>
  <c r="AY44" i="40" s="1"/>
  <c r="AG14" i="7" s="1"/>
  <c r="BA36" i="40"/>
  <c r="S21" i="39"/>
  <c r="BS9" i="91"/>
  <c r="BU9" i="91"/>
  <c r="W44" i="37"/>
  <c r="AC36" i="37"/>
  <c r="AC44" i="37" s="1"/>
  <c r="U17" i="7" s="1"/>
  <c r="AE36" i="37"/>
  <c r="W10" i="50"/>
  <c r="W64" i="50" s="1"/>
  <c r="AO17" i="40"/>
  <c r="W44" i="31"/>
  <c r="AC36" i="31"/>
  <c r="AC44" i="31" s="1"/>
  <c r="U25" i="7" s="1"/>
  <c r="AE36" i="31"/>
  <c r="S10" i="32"/>
  <c r="Q10" i="32"/>
  <c r="M35" i="32"/>
  <c r="K83" i="95"/>
  <c r="I170" i="11" s="1"/>
  <c r="AY18" i="45"/>
  <c r="BA18" i="45"/>
  <c r="AS16" i="36"/>
  <c r="AU16" i="36"/>
  <c r="AM21" i="45"/>
  <c r="AS13" i="45"/>
  <c r="AU13" i="45"/>
  <c r="BS14" i="89"/>
  <c r="BU14" i="89"/>
  <c r="U19" i="97"/>
  <c r="U18" i="97"/>
  <c r="BC14" i="52"/>
  <c r="BA9" i="43"/>
  <c r="AY9" i="43"/>
  <c r="AI11" i="42"/>
  <c r="AK11" i="42"/>
  <c r="S22" i="44"/>
  <c r="G22" i="28"/>
  <c r="AE44" i="32"/>
  <c r="AO13" i="45"/>
  <c r="AS38" i="44"/>
  <c r="AU38" i="44"/>
  <c r="BS17" i="89"/>
  <c r="BU17" i="89"/>
  <c r="BS12" i="89"/>
  <c r="BU12" i="89"/>
  <c r="I20" i="51"/>
  <c r="K69" i="96"/>
  <c r="I16" i="49" s="1"/>
  <c r="AY11" i="42"/>
  <c r="BA11" i="42"/>
  <c r="K37" i="94"/>
  <c r="M37" i="94" s="1"/>
  <c r="Q50" i="54"/>
  <c r="W50" i="54" s="1"/>
  <c r="AM20" i="30"/>
  <c r="AS20" i="30" s="1"/>
  <c r="AK17" i="41"/>
  <c r="AI17" i="41"/>
  <c r="BA10" i="30"/>
  <c r="AK10" i="30"/>
  <c r="Q10" i="30"/>
  <c r="AU10" i="30"/>
  <c r="AE10" i="30"/>
  <c r="M35" i="30"/>
  <c r="W44" i="35"/>
  <c r="AC36" i="35"/>
  <c r="AC44" i="35" s="1"/>
  <c r="U19" i="7" s="1"/>
  <c r="AE36" i="35"/>
  <c r="BA11" i="32"/>
  <c r="AY11" i="32"/>
  <c r="S22" i="40"/>
  <c r="AK13" i="34"/>
  <c r="AI13" i="34"/>
  <c r="W21" i="41"/>
  <c r="Y21" i="41"/>
  <c r="AS17" i="43"/>
  <c r="AU17" i="43"/>
  <c r="I18" i="96"/>
  <c r="E29" i="95" s="1"/>
  <c r="G29" i="95" s="1"/>
  <c r="BK22" i="90"/>
  <c r="BW22" i="90" s="1"/>
  <c r="BK14" i="90"/>
  <c r="BW14" i="90" s="1"/>
  <c r="BK15" i="90"/>
  <c r="BW15" i="90" s="1"/>
  <c r="BK17" i="90"/>
  <c r="BW17" i="90" s="1"/>
  <c r="BK9" i="90"/>
  <c r="BW9" i="90" s="1"/>
  <c r="BK19" i="90"/>
  <c r="BW19" i="90" s="1"/>
  <c r="BK11" i="90"/>
  <c r="BW11" i="90" s="1"/>
  <c r="BK13" i="90"/>
  <c r="BW13" i="90" s="1"/>
  <c r="BK20" i="90"/>
  <c r="BW20" i="90" s="1"/>
  <c r="BK18" i="90"/>
  <c r="BW18" i="90" s="1"/>
  <c r="BK21" i="90"/>
  <c r="BW21" i="90" s="1"/>
  <c r="BK10" i="90"/>
  <c r="BW10" i="90" s="1"/>
  <c r="BK12" i="90"/>
  <c r="BW12" i="90" s="1"/>
  <c r="BK8" i="90"/>
  <c r="BK16" i="90"/>
  <c r="BW16" i="90" s="1"/>
  <c r="S21" i="36"/>
  <c r="M15" i="94"/>
  <c r="Q10" i="44"/>
  <c r="M35" i="44"/>
  <c r="AO38" i="31"/>
  <c r="AM44" i="34"/>
  <c r="AS36" i="34"/>
  <c r="AS44" i="34" s="1"/>
  <c r="AC20" i="7" s="1"/>
  <c r="AU36" i="34"/>
  <c r="AS38" i="30"/>
  <c r="AU38" i="30"/>
  <c r="AY14" i="36"/>
  <c r="BA14" i="36"/>
  <c r="I26" i="96"/>
  <c r="E81" i="95" s="1"/>
  <c r="G81" i="95" s="1"/>
  <c r="Y20" i="37"/>
  <c r="AI20" i="37" s="1"/>
  <c r="W20" i="37"/>
  <c r="AC20" i="37" s="1"/>
  <c r="BM11" i="52"/>
  <c r="AI44" i="43"/>
  <c r="Y11" i="7" s="1"/>
  <c r="AY9" i="41"/>
  <c r="M31" i="94"/>
  <c r="BA26" i="43"/>
  <c r="AY26" i="43"/>
  <c r="AY11" i="40"/>
  <c r="BA11" i="40"/>
  <c r="BS12" i="91"/>
  <c r="BU12" i="91"/>
  <c r="BS16" i="91"/>
  <c r="BU16" i="91"/>
  <c r="W44" i="34"/>
  <c r="AC36" i="34"/>
  <c r="AC44" i="34" s="1"/>
  <c r="U20" i="7" s="1"/>
  <c r="AE36" i="34"/>
  <c r="AS16" i="39"/>
  <c r="AU16" i="39"/>
  <c r="AY9" i="44"/>
  <c r="BA9" i="44"/>
  <c r="AM44" i="42"/>
  <c r="AS36" i="42"/>
  <c r="AS44" i="42" s="1"/>
  <c r="AC12" i="7" s="1"/>
  <c r="AU36" i="42"/>
  <c r="K12" i="94"/>
  <c r="I46" i="44" s="1"/>
  <c r="M46" i="44" s="1"/>
  <c r="M12" i="94"/>
  <c r="W20" i="45"/>
  <c r="AC20" i="45" s="1"/>
  <c r="AI18" i="44"/>
  <c r="AK18" i="44"/>
  <c r="Q10" i="39"/>
  <c r="M35" i="39"/>
  <c r="Y22" i="30"/>
  <c r="W22" i="30"/>
  <c r="AC22" i="30" s="1"/>
  <c r="AU8" i="32"/>
  <c r="AO8" i="32"/>
  <c r="AS8" i="32"/>
  <c r="W21" i="34"/>
  <c r="Y21" i="34" s="1"/>
  <c r="AI26" i="41"/>
  <c r="AS18" i="42"/>
  <c r="AU18" i="42"/>
  <c r="BO15" i="92"/>
  <c r="CA15" i="92" s="1"/>
  <c r="BG15" i="3" s="1"/>
  <c r="G659" i="1" s="1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0" i="92"/>
  <c r="CA10" i="92" s="1"/>
  <c r="BG10" i="3" s="1"/>
  <c r="G514" i="1" s="1"/>
  <c r="BO22" i="92"/>
  <c r="CA22" i="92" s="1"/>
  <c r="BG24" i="3" s="1"/>
  <c r="G920" i="1" s="1"/>
  <c r="BO11" i="92"/>
  <c r="CA11" i="92" s="1"/>
  <c r="BG11" i="3" s="1"/>
  <c r="G543" i="1" s="1"/>
  <c r="BO18" i="92"/>
  <c r="CA18" i="92" s="1"/>
  <c r="BG18" i="3" s="1"/>
  <c r="G746" i="1" s="1"/>
  <c r="BO19" i="92"/>
  <c r="CA19" i="92" s="1"/>
  <c r="BG19" i="3" s="1"/>
  <c r="G775" i="1" s="1"/>
  <c r="BO14" i="92"/>
  <c r="CA14" i="92" s="1"/>
  <c r="BG14" i="3" s="1"/>
  <c r="G630" i="1" s="1"/>
  <c r="BO13" i="92"/>
  <c r="CA13" i="92" s="1"/>
  <c r="BG13" i="3" s="1"/>
  <c r="G601" i="1" s="1"/>
  <c r="Y44" i="41"/>
  <c r="AI36" i="41"/>
  <c r="AI44" i="41" s="1"/>
  <c r="Y13" i="7" s="1"/>
  <c r="AK36" i="41"/>
  <c r="S10" i="34"/>
  <c r="Q10" i="34"/>
  <c r="M35" i="34"/>
  <c r="S22" i="36"/>
  <c r="BA14" i="37"/>
  <c r="AY14" i="37"/>
  <c r="O81" i="98"/>
  <c r="S81" i="98" s="1"/>
  <c r="S41" i="98"/>
  <c r="E24" i="96" s="1"/>
  <c r="AS18" i="41"/>
  <c r="AU18" i="41"/>
  <c r="Y20" i="38"/>
  <c r="AI20" i="38" s="1"/>
  <c r="W20" i="38"/>
  <c r="AC20" i="38" s="1"/>
  <c r="K31" i="95"/>
  <c r="I25" i="51" s="1"/>
  <c r="BS20" i="88"/>
  <c r="BU20" i="88"/>
  <c r="BS17" i="88"/>
  <c r="BU17" i="88"/>
  <c r="AY15" i="31"/>
  <c r="BA15" i="31"/>
  <c r="AS14" i="35"/>
  <c r="AU14" i="35"/>
  <c r="AU8" i="41"/>
  <c r="AO8" i="41"/>
  <c r="AS8" i="41"/>
  <c r="I28" i="96"/>
  <c r="K28" i="96" s="1"/>
  <c r="E9" i="94" s="1"/>
  <c r="G9" i="94" s="1"/>
  <c r="BA23" i="38"/>
  <c r="AY23" i="38"/>
  <c r="BA37" i="41"/>
  <c r="AY37" i="41"/>
  <c r="Y13" i="52"/>
  <c r="CG13" i="52"/>
  <c r="AS96" i="52"/>
  <c r="AS37" i="52"/>
  <c r="AY13" i="35"/>
  <c r="BA13" i="35"/>
  <c r="AS16" i="45"/>
  <c r="AU16" i="45"/>
  <c r="K16" i="94"/>
  <c r="I46" i="40" s="1"/>
  <c r="M46" i="40" s="1"/>
  <c r="M16" i="94"/>
  <c r="Y36" i="52"/>
  <c r="BA34" i="45"/>
  <c r="AY34" i="45"/>
  <c r="AC34" i="30"/>
  <c r="Y34" i="30"/>
  <c r="AI34" i="30" s="1"/>
  <c r="AI21" i="34" l="1"/>
  <c r="AK21" i="34"/>
  <c r="AI21" i="38"/>
  <c r="AK21" i="38"/>
  <c r="AO10" i="46"/>
  <c r="AM10" i="46"/>
  <c r="S35" i="46"/>
  <c r="AI21" i="31"/>
  <c r="AK21" i="31"/>
  <c r="M9" i="94"/>
  <c r="K9" i="94"/>
  <c r="I24" i="49" s="1"/>
  <c r="M24" i="49" s="1"/>
  <c r="Q24" i="49" s="1"/>
  <c r="W24" i="49" s="1"/>
  <c r="AM10" i="36"/>
  <c r="AO10" i="36" s="1"/>
  <c r="S35" i="36"/>
  <c r="AI21" i="36"/>
  <c r="AK21" i="36"/>
  <c r="AY21" i="31"/>
  <c r="BA21" i="31"/>
  <c r="AM10" i="43"/>
  <c r="AO10" i="43" s="1"/>
  <c r="S35" i="43"/>
  <c r="AI22" i="39"/>
  <c r="AK22" i="39"/>
  <c r="AY22" i="33"/>
  <c r="BA22" i="33"/>
  <c r="AI21" i="37"/>
  <c r="AK21" i="37"/>
  <c r="AM10" i="33"/>
  <c r="AO10" i="33" s="1"/>
  <c r="S35" i="33"/>
  <c r="AI22" i="37"/>
  <c r="AK22" i="37"/>
  <c r="AI22" i="40"/>
  <c r="AK22" i="40"/>
  <c r="AO10" i="45"/>
  <c r="AM10" i="45"/>
  <c r="S35" i="45"/>
  <c r="AI21" i="42"/>
  <c r="AK21" i="42"/>
  <c r="AI22" i="36"/>
  <c r="AK22" i="36"/>
  <c r="AM10" i="40"/>
  <c r="AO10" i="40" s="1"/>
  <c r="S35" i="40"/>
  <c r="S12" i="28"/>
  <c r="AU44" i="42"/>
  <c r="AO22" i="44"/>
  <c r="AM22" i="44"/>
  <c r="BS13" i="92"/>
  <c r="BU13" i="92"/>
  <c r="BA13" i="3" s="1"/>
  <c r="G598" i="1" s="1"/>
  <c r="Q46" i="32"/>
  <c r="K24" i="95"/>
  <c r="I50" i="55" s="1"/>
  <c r="M50" i="55" s="1"/>
  <c r="K35" i="94"/>
  <c r="I52" i="27" s="1"/>
  <c r="M52" i="27" s="1"/>
  <c r="S46" i="40"/>
  <c r="Q46" i="40"/>
  <c r="AC22" i="35"/>
  <c r="AE22" i="35"/>
  <c r="BA11" i="33"/>
  <c r="AY11" i="33"/>
  <c r="Y44" i="33"/>
  <c r="AI36" i="33"/>
  <c r="AI44" i="33" s="1"/>
  <c r="Y21" i="7" s="1"/>
  <c r="AK36" i="33"/>
  <c r="AM10" i="31"/>
  <c r="AO10" i="31"/>
  <c r="S35" i="31"/>
  <c r="BA26" i="32"/>
  <c r="AY26" i="32"/>
  <c r="M20" i="94"/>
  <c r="BS9" i="90"/>
  <c r="BU9" i="90"/>
  <c r="BS14" i="90"/>
  <c r="BU14" i="90"/>
  <c r="Y10" i="42"/>
  <c r="W10" i="42"/>
  <c r="Q35" i="42"/>
  <c r="M19" i="28"/>
  <c r="AK44" i="35"/>
  <c r="Y46" i="33"/>
  <c r="W46" i="33"/>
  <c r="K80" i="95"/>
  <c r="I57" i="53" s="1"/>
  <c r="M57" i="53" s="1"/>
  <c r="Q57" i="53" s="1"/>
  <c r="W57" i="53" s="1"/>
  <c r="AM46" i="46"/>
  <c r="AO46" i="46" s="1"/>
  <c r="M20" i="28"/>
  <c r="AK44" i="34"/>
  <c r="W46" i="41"/>
  <c r="W46" i="31"/>
  <c r="Y46" i="31" s="1"/>
  <c r="K33" i="94"/>
  <c r="I37" i="22" s="1"/>
  <c r="M37" i="22" s="1"/>
  <c r="S37" i="22" s="1"/>
  <c r="AS21" i="44"/>
  <c r="AU21" i="44"/>
  <c r="K16" i="96"/>
  <c r="E25" i="95" s="1"/>
  <c r="G25" i="95" s="1"/>
  <c r="AC31" i="97"/>
  <c r="E46" i="95" s="1"/>
  <c r="G46" i="95" s="1"/>
  <c r="I21" i="96"/>
  <c r="E57" i="95" s="1"/>
  <c r="G57" i="95" s="1"/>
  <c r="AC28" i="97"/>
  <c r="E43" i="95" s="1"/>
  <c r="G43" i="95" s="1"/>
  <c r="K33" i="95"/>
  <c r="I26" i="51" s="1"/>
  <c r="M26" i="51" s="1"/>
  <c r="M38" i="94"/>
  <c r="S19" i="28"/>
  <c r="AU44" i="35"/>
  <c r="K10" i="95"/>
  <c r="I43" i="55" s="1"/>
  <c r="M43" i="55" s="1"/>
  <c r="M10" i="95"/>
  <c r="AO22" i="31"/>
  <c r="AM22" i="31"/>
  <c r="Y20" i="36"/>
  <c r="AI20" i="36" s="1"/>
  <c r="AM10" i="35"/>
  <c r="S35" i="35"/>
  <c r="AS21" i="33"/>
  <c r="AU21" i="33"/>
  <c r="S10" i="28"/>
  <c r="AU44" i="44"/>
  <c r="Q57" i="55"/>
  <c r="W57" i="55" s="1"/>
  <c r="AI57" i="55"/>
  <c r="AA57" i="55"/>
  <c r="K27" i="95"/>
  <c r="I53" i="53" s="1"/>
  <c r="M53" i="53" s="1"/>
  <c r="Q53" i="53" s="1"/>
  <c r="W53" i="53" s="1"/>
  <c r="M27" i="95"/>
  <c r="AO24" i="30"/>
  <c r="AY24" i="30" s="1"/>
  <c r="AS24" i="30"/>
  <c r="M27" i="94"/>
  <c r="S21" i="28"/>
  <c r="AU44" i="33"/>
  <c r="S46" i="35"/>
  <c r="Q46" i="35"/>
  <c r="K74" i="95"/>
  <c r="I54" i="55" s="1"/>
  <c r="M54" i="55" s="1"/>
  <c r="M74" i="95"/>
  <c r="Y19" i="28"/>
  <c r="BA44" i="35"/>
  <c r="AO21" i="30"/>
  <c r="AY21" i="30" s="1"/>
  <c r="AM20" i="40"/>
  <c r="AS20" i="40" s="1"/>
  <c r="AO20" i="40"/>
  <c r="AY20" i="40" s="1"/>
  <c r="AI22" i="45"/>
  <c r="AK22" i="45"/>
  <c r="S18" i="28"/>
  <c r="AU44" i="36"/>
  <c r="AS21" i="32"/>
  <c r="AU21" i="32"/>
  <c r="M24" i="28"/>
  <c r="AK44" i="30"/>
  <c r="M17" i="28"/>
  <c r="AK44" i="37"/>
  <c r="BO23" i="92"/>
  <c r="BG25" i="3" s="1"/>
  <c r="G949" i="1" s="1"/>
  <c r="Y20" i="45"/>
  <c r="AI20" i="45" s="1"/>
  <c r="K26" i="96"/>
  <c r="E82" i="95" s="1"/>
  <c r="G82" i="95" s="1"/>
  <c r="AU35" i="30"/>
  <c r="AK35" i="30"/>
  <c r="BA35" i="30"/>
  <c r="AE35" i="30"/>
  <c r="M83" i="95"/>
  <c r="G10" i="28"/>
  <c r="AE44" i="44"/>
  <c r="BS16" i="92"/>
  <c r="BU16" i="92"/>
  <c r="BA16" i="3" s="1"/>
  <c r="G685" i="1" s="1"/>
  <c r="BS12" i="92"/>
  <c r="BU12" i="92"/>
  <c r="BA12" i="3" s="1"/>
  <c r="G569" i="1" s="1"/>
  <c r="K8" i="95"/>
  <c r="M8" i="95" s="1"/>
  <c r="S46" i="34"/>
  <c r="Q46" i="34"/>
  <c r="Y22" i="35"/>
  <c r="AM20" i="44"/>
  <c r="AS20" i="44" s="1"/>
  <c r="BS19" i="90"/>
  <c r="BU19" i="90"/>
  <c r="BS22" i="90"/>
  <c r="BU22" i="90"/>
  <c r="BA38" i="33"/>
  <c r="AY38" i="33"/>
  <c r="Y50" i="56"/>
  <c r="BG21" i="51"/>
  <c r="AQ21" i="51"/>
  <c r="AA21" i="51"/>
  <c r="BO21" i="51"/>
  <c r="BS21" i="51" s="1"/>
  <c r="AY21" i="51"/>
  <c r="AI21" i="51"/>
  <c r="AM21" i="51" s="1"/>
  <c r="Q21" i="51"/>
  <c r="W21" i="51" s="1"/>
  <c r="S10" i="42"/>
  <c r="BQ23" i="90"/>
  <c r="AC21" i="40"/>
  <c r="AE21" i="40"/>
  <c r="K79" i="95"/>
  <c r="I55" i="55" s="1"/>
  <c r="M55" i="55" s="1"/>
  <c r="AO44" i="37"/>
  <c r="AY36" i="37"/>
  <c r="AY44" i="37" s="1"/>
  <c r="AG17" i="7" s="1"/>
  <c r="BA36" i="37"/>
  <c r="AY15" i="36"/>
  <c r="BA15" i="36"/>
  <c r="S46" i="41"/>
  <c r="S46" i="31"/>
  <c r="M30" i="94"/>
  <c r="K30" i="94"/>
  <c r="I36" i="24" s="1"/>
  <c r="M36" i="24" s="1"/>
  <c r="S36" i="24" s="1"/>
  <c r="AS22" i="41"/>
  <c r="AU22" i="41"/>
  <c r="BA18" i="39"/>
  <c r="AY18" i="39"/>
  <c r="AC32" i="97"/>
  <c r="E47" i="95" s="1"/>
  <c r="G47" i="95" s="1"/>
  <c r="AC35" i="97"/>
  <c r="E50" i="95" s="1"/>
  <c r="G50" i="95" s="1"/>
  <c r="AC36" i="97"/>
  <c r="E51" i="95" s="1"/>
  <c r="G51" i="95" s="1"/>
  <c r="AC22" i="97"/>
  <c r="E37" i="95" s="1"/>
  <c r="G37" i="95" s="1"/>
  <c r="AC22" i="44"/>
  <c r="AE22" i="44"/>
  <c r="Y15" i="28"/>
  <c r="BA44" i="39"/>
  <c r="AC22" i="41"/>
  <c r="AE22" i="41"/>
  <c r="Q46" i="37"/>
  <c r="S46" i="37" s="1"/>
  <c r="BA46" i="37"/>
  <c r="AU46" i="37"/>
  <c r="AE46" i="37"/>
  <c r="AK46" i="37"/>
  <c r="AC21" i="35"/>
  <c r="AE21" i="35"/>
  <c r="BM23" i="90"/>
  <c r="G24" i="28"/>
  <c r="AE44" i="30"/>
  <c r="AO21" i="33"/>
  <c r="G14" i="28"/>
  <c r="AE44" i="40"/>
  <c r="K26" i="95"/>
  <c r="I51" i="55" s="1"/>
  <c r="M51" i="55" s="1"/>
  <c r="Y24" i="50"/>
  <c r="AO8" i="30"/>
  <c r="AS8" i="30"/>
  <c r="BM23" i="92"/>
  <c r="BE25" i="3" s="1"/>
  <c r="G948" i="1" s="1"/>
  <c r="BA26" i="41"/>
  <c r="AY26" i="41"/>
  <c r="Y20" i="34"/>
  <c r="AI20" i="34" s="1"/>
  <c r="BK23" i="92"/>
  <c r="BC25" i="3" s="1"/>
  <c r="G947" i="1" s="1"/>
  <c r="AC22" i="31"/>
  <c r="AE22" i="31"/>
  <c r="AO44" i="36"/>
  <c r="AY36" i="36"/>
  <c r="AY44" i="36" s="1"/>
  <c r="AG18" i="7" s="1"/>
  <c r="BA36" i="36"/>
  <c r="AC22" i="45"/>
  <c r="AE22" i="45"/>
  <c r="AO21" i="32"/>
  <c r="M14" i="28"/>
  <c r="AK44" i="40"/>
  <c r="Y10" i="46"/>
  <c r="Y35" i="46" s="1"/>
  <c r="W10" i="46"/>
  <c r="W35" i="46" s="1"/>
  <c r="Q35" i="46"/>
  <c r="S46" i="36"/>
  <c r="Q46" i="36"/>
  <c r="AI21" i="43"/>
  <c r="AK21" i="43"/>
  <c r="G18" i="28"/>
  <c r="AE44" i="36"/>
  <c r="K61" i="95"/>
  <c r="I51" i="26" s="1"/>
  <c r="G19" i="28"/>
  <c r="AE44" i="35"/>
  <c r="BS15" i="92"/>
  <c r="BU15" i="92"/>
  <c r="BA15" i="3" s="1"/>
  <c r="G656" i="1" s="1"/>
  <c r="AO22" i="36"/>
  <c r="AM22" i="36"/>
  <c r="BS15" i="90"/>
  <c r="BU15" i="90"/>
  <c r="BA15" i="44"/>
  <c r="AY15" i="44"/>
  <c r="M38" i="95"/>
  <c r="K38" i="95"/>
  <c r="I45" i="43" s="1"/>
  <c r="Y46" i="38"/>
  <c r="AI46" i="38" s="1"/>
  <c r="W46" i="38"/>
  <c r="AC46" i="38" s="1"/>
  <c r="AY22" i="42"/>
  <c r="BA22" i="42"/>
  <c r="AC21" i="36"/>
  <c r="AE21" i="36"/>
  <c r="AC21" i="32"/>
  <c r="AE21" i="32"/>
  <c r="BA9" i="32"/>
  <c r="AY9" i="32"/>
  <c r="I90" i="23"/>
  <c r="AS21" i="35"/>
  <c r="AU21" i="35"/>
  <c r="AM21" i="36"/>
  <c r="AO21" i="36"/>
  <c r="AM22" i="40"/>
  <c r="AC22" i="43"/>
  <c r="AE22" i="43"/>
  <c r="M78" i="95"/>
  <c r="AO22" i="46"/>
  <c r="AM22" i="46"/>
  <c r="G13" i="28"/>
  <c r="AE44" i="41"/>
  <c r="BS11" i="90"/>
  <c r="BU11" i="90"/>
  <c r="BS21" i="90"/>
  <c r="BU21" i="90"/>
  <c r="Y20" i="30"/>
  <c r="AI20" i="30" s="1"/>
  <c r="K15" i="96"/>
  <c r="E23" i="95" s="1"/>
  <c r="G23" i="95" s="1"/>
  <c r="AO22" i="39"/>
  <c r="AM22" i="39"/>
  <c r="M26" i="54"/>
  <c r="I64" i="54"/>
  <c r="I66" i="54" s="1"/>
  <c r="AO44" i="31"/>
  <c r="AY36" i="31"/>
  <c r="BA36" i="31"/>
  <c r="E32" i="94"/>
  <c r="G32" i="94" s="1"/>
  <c r="BA9" i="45"/>
  <c r="AY9" i="45"/>
  <c r="BO30" i="51"/>
  <c r="AQ30" i="51"/>
  <c r="AU30" i="51" s="1"/>
  <c r="BG30" i="51"/>
  <c r="AY30" i="51"/>
  <c r="AA30" i="51"/>
  <c r="Q30" i="51"/>
  <c r="AI30" i="51"/>
  <c r="AO20" i="36"/>
  <c r="AY20" i="36" s="1"/>
  <c r="AS21" i="37"/>
  <c r="AU21" i="37"/>
  <c r="AO22" i="37"/>
  <c r="AM22" i="37"/>
  <c r="K42" i="95"/>
  <c r="I45" i="39" s="1"/>
  <c r="M42" i="95"/>
  <c r="AC39" i="97"/>
  <c r="AC19" i="97"/>
  <c r="E34" i="95" s="1"/>
  <c r="G34" i="95" s="1"/>
  <c r="AC38" i="97"/>
  <c r="K15" i="95"/>
  <c r="I47" i="53" s="1"/>
  <c r="M47" i="53" s="1"/>
  <c r="Q47" i="53" s="1"/>
  <c r="W47" i="53" s="1"/>
  <c r="AM20" i="39"/>
  <c r="AS20" i="39" s="1"/>
  <c r="G8" i="94"/>
  <c r="E41" i="94"/>
  <c r="Y12" i="28"/>
  <c r="BA44" i="42"/>
  <c r="AY44" i="44"/>
  <c r="AG10" i="7" s="1"/>
  <c r="AS22" i="42"/>
  <c r="AU22" i="42"/>
  <c r="W10" i="38"/>
  <c r="Y10" i="38" s="1"/>
  <c r="Q35" i="38"/>
  <c r="W29" i="53"/>
  <c r="W41" i="53" s="1"/>
  <c r="Q41" i="53"/>
  <c r="AM44" i="45"/>
  <c r="AS36" i="45"/>
  <c r="AS44" i="45" s="1"/>
  <c r="AC9" i="7" s="1"/>
  <c r="AU36" i="45"/>
  <c r="Y21" i="32"/>
  <c r="AI21" i="44"/>
  <c r="AK21" i="44"/>
  <c r="AC22" i="42"/>
  <c r="AE22" i="42"/>
  <c r="K18" i="95"/>
  <c r="I47" i="55" s="1"/>
  <c r="M47" i="55" s="1"/>
  <c r="S14" i="28"/>
  <c r="AU44" i="40"/>
  <c r="AC22" i="32"/>
  <c r="AE22" i="32"/>
  <c r="AO21" i="35"/>
  <c r="AS22" i="35"/>
  <c r="AU22" i="35"/>
  <c r="AC21" i="34"/>
  <c r="AE21" i="34"/>
  <c r="I66" i="50"/>
  <c r="K64" i="50"/>
  <c r="K65" i="50" s="1"/>
  <c r="M65" i="50" s="1"/>
  <c r="BS16" i="90"/>
  <c r="BU16" i="90"/>
  <c r="AC22" i="36"/>
  <c r="AE22" i="36"/>
  <c r="K20" i="96"/>
  <c r="E65" i="95" s="1"/>
  <c r="G65" i="95" s="1"/>
  <c r="I20" i="96"/>
  <c r="E64" i="95" s="1"/>
  <c r="G64" i="95" s="1"/>
  <c r="Q46" i="30"/>
  <c r="S46" i="30"/>
  <c r="AI22" i="38"/>
  <c r="AK22" i="38"/>
  <c r="BS21" i="92"/>
  <c r="BU21" i="92"/>
  <c r="BA21" i="3" s="1"/>
  <c r="G830" i="1" s="1"/>
  <c r="BA8" i="32"/>
  <c r="AY8" i="32"/>
  <c r="G17" i="28"/>
  <c r="AE44" i="37"/>
  <c r="BS19" i="92"/>
  <c r="BU19" i="92"/>
  <c r="BA19" i="3" s="1"/>
  <c r="G772" i="1" s="1"/>
  <c r="Q46" i="39"/>
  <c r="S46" i="39" s="1"/>
  <c r="AY16" i="42"/>
  <c r="BA16" i="42"/>
  <c r="BA22" i="41"/>
  <c r="AY22" i="41"/>
  <c r="AY21" i="37"/>
  <c r="BA21" i="37"/>
  <c r="AC22" i="40"/>
  <c r="AE22" i="40"/>
  <c r="AC34" i="97"/>
  <c r="E49" i="95" s="1"/>
  <c r="G49" i="95" s="1"/>
  <c r="AK22" i="41"/>
  <c r="AI22" i="41"/>
  <c r="AC22" i="37"/>
  <c r="AE22" i="37"/>
  <c r="BS9" i="92"/>
  <c r="BU9" i="92"/>
  <c r="BA9" i="3" s="1"/>
  <c r="G482" i="1" s="1"/>
  <c r="M17" i="94"/>
  <c r="W10" i="30"/>
  <c r="Y10" i="30" s="1"/>
  <c r="Q35" i="30"/>
  <c r="BA13" i="45"/>
  <c r="AY13" i="45"/>
  <c r="BS18" i="92"/>
  <c r="BU18" i="92"/>
  <c r="BA18" i="3" s="1"/>
  <c r="G743" i="1" s="1"/>
  <c r="M16" i="95"/>
  <c r="K16" i="95"/>
  <c r="I46" i="55" s="1"/>
  <c r="M46" i="55" s="1"/>
  <c r="AO20" i="37"/>
  <c r="AY20" i="37" s="1"/>
  <c r="M20" i="95"/>
  <c r="K20" i="95"/>
  <c r="I48" i="55" s="1"/>
  <c r="M48" i="55" s="1"/>
  <c r="AY21" i="41"/>
  <c r="BA21" i="41"/>
  <c r="Q46" i="45"/>
  <c r="S46" i="45" s="1"/>
  <c r="Q46" i="42"/>
  <c r="S46" i="42"/>
  <c r="AC43" i="97"/>
  <c r="E59" i="95" s="1"/>
  <c r="G59" i="95" s="1"/>
  <c r="AC25" i="97"/>
  <c r="E40" i="95" s="1"/>
  <c r="G40" i="95" s="1"/>
  <c r="AC21" i="97"/>
  <c r="E36" i="95" s="1"/>
  <c r="G36" i="95" s="1"/>
  <c r="K62" i="95"/>
  <c r="I166" i="11" s="1"/>
  <c r="M14" i="95"/>
  <c r="K14" i="95"/>
  <c r="I45" i="55" s="1"/>
  <c r="M45" i="55" s="1"/>
  <c r="Y10" i="28"/>
  <c r="BA44" i="44"/>
  <c r="S23" i="28"/>
  <c r="AU44" i="31"/>
  <c r="AM10" i="41"/>
  <c r="AO10" i="41"/>
  <c r="AO35" i="41" s="1"/>
  <c r="S35" i="41"/>
  <c r="S46" i="38"/>
  <c r="AC21" i="37"/>
  <c r="AE21" i="37"/>
  <c r="AC22" i="33"/>
  <c r="AE22" i="33"/>
  <c r="AC22" i="34"/>
  <c r="AE22" i="34"/>
  <c r="Y10" i="35"/>
  <c r="W10" i="35"/>
  <c r="Q35" i="35"/>
  <c r="AS22" i="38"/>
  <c r="AU22" i="38"/>
  <c r="S10" i="38"/>
  <c r="AO36" i="45"/>
  <c r="BQ23" i="92"/>
  <c r="BI25" i="3" s="1"/>
  <c r="G950" i="1" s="1"/>
  <c r="AC21" i="44"/>
  <c r="AE21" i="44"/>
  <c r="AM20" i="41"/>
  <c r="AS20" i="41" s="1"/>
  <c r="AO20" i="41"/>
  <c r="AY20" i="41" s="1"/>
  <c r="AS21" i="31"/>
  <c r="AU21" i="31"/>
  <c r="AI21" i="33"/>
  <c r="AK21" i="33"/>
  <c r="Y10" i="40"/>
  <c r="W10" i="40"/>
  <c r="Q35" i="40"/>
  <c r="Y13" i="28"/>
  <c r="BA44" i="41"/>
  <c r="Y20" i="28"/>
  <c r="BA44" i="34"/>
  <c r="AS22" i="43"/>
  <c r="AU22" i="43"/>
  <c r="M9" i="28"/>
  <c r="AK44" i="45"/>
  <c r="AO22" i="35"/>
  <c r="Y10" i="44"/>
  <c r="W10" i="44"/>
  <c r="Q35" i="44"/>
  <c r="AI21" i="41"/>
  <c r="AK21" i="41"/>
  <c r="BS10" i="92"/>
  <c r="BU10" i="92"/>
  <c r="BA10" i="3" s="1"/>
  <c r="G511" i="1" s="1"/>
  <c r="M71" i="95"/>
  <c r="K71" i="95"/>
  <c r="I34" i="17" s="1"/>
  <c r="M34" i="17" s="1"/>
  <c r="I28" i="10" s="1"/>
  <c r="W10" i="36"/>
  <c r="Y10" i="36" s="1"/>
  <c r="Q35" i="36"/>
  <c r="AY21" i="44"/>
  <c r="BA21" i="44"/>
  <c r="AY22" i="34"/>
  <c r="BA22" i="34"/>
  <c r="M41" i="95"/>
  <c r="K41" i="95"/>
  <c r="I45" i="40" s="1"/>
  <c r="AC21" i="38"/>
  <c r="AE21" i="38"/>
  <c r="Q46" i="43"/>
  <c r="S46" i="43"/>
  <c r="AM21" i="46"/>
  <c r="AO21" i="46"/>
  <c r="W10" i="33"/>
  <c r="Q35" i="33"/>
  <c r="K81" i="95"/>
  <c r="I56" i="55" s="1"/>
  <c r="M56" i="55" s="1"/>
  <c r="AC21" i="41"/>
  <c r="AE21" i="41"/>
  <c r="Y14" i="28"/>
  <c r="BA44" i="40"/>
  <c r="AY38" i="31"/>
  <c r="BA38" i="31"/>
  <c r="BS13" i="90"/>
  <c r="BU13" i="90"/>
  <c r="K60" i="95"/>
  <c r="I51" i="27" s="1"/>
  <c r="W10" i="45"/>
  <c r="Y10" i="45" s="1"/>
  <c r="Q35" i="45"/>
  <c r="AI21" i="35"/>
  <c r="AK21" i="35"/>
  <c r="S13" i="28"/>
  <c r="AU44" i="41"/>
  <c r="K19" i="95"/>
  <c r="I49" i="53" s="1"/>
  <c r="M49" i="53" s="1"/>
  <c r="Q49" i="53" s="1"/>
  <c r="W49" i="53" s="1"/>
  <c r="BO23" i="90"/>
  <c r="K29" i="95"/>
  <c r="I52" i="55" s="1"/>
  <c r="M52" i="55" s="1"/>
  <c r="AC21" i="39"/>
  <c r="AE21" i="39"/>
  <c r="M32" i="95"/>
  <c r="K32" i="95"/>
  <c r="I21" i="49" s="1"/>
  <c r="M25" i="51"/>
  <c r="M13" i="28"/>
  <c r="AK44" i="41"/>
  <c r="S46" i="44"/>
  <c r="Q46" i="44"/>
  <c r="K18" i="96"/>
  <c r="E30" i="95" s="1"/>
  <c r="G30" i="95" s="1"/>
  <c r="M16" i="49"/>
  <c r="I20" i="49"/>
  <c r="I18" i="49"/>
  <c r="G23" i="28"/>
  <c r="AE44" i="31"/>
  <c r="Y22" i="43"/>
  <c r="BS17" i="92"/>
  <c r="BU17" i="92"/>
  <c r="BA17" i="3" s="1"/>
  <c r="G714" i="1" s="1"/>
  <c r="S11" i="28"/>
  <c r="AU44" i="43"/>
  <c r="BS10" i="90"/>
  <c r="BU10" i="90"/>
  <c r="K22" i="95"/>
  <c r="I49" i="55" s="1"/>
  <c r="M49" i="55" s="1"/>
  <c r="M31" i="95"/>
  <c r="K24" i="96"/>
  <c r="E77" i="95" s="1"/>
  <c r="G77" i="95" s="1"/>
  <c r="I24" i="96"/>
  <c r="E76" i="95" s="1"/>
  <c r="G76" i="95" s="1"/>
  <c r="S10" i="44"/>
  <c r="BK23" i="90"/>
  <c r="S10" i="30"/>
  <c r="M20" i="51"/>
  <c r="I24" i="51"/>
  <c r="W10" i="32"/>
  <c r="Q35" i="32"/>
  <c r="AY17" i="40"/>
  <c r="BA17" i="40"/>
  <c r="AM21" i="39"/>
  <c r="BS8" i="92"/>
  <c r="BI23" i="92"/>
  <c r="BA25" i="3" s="1"/>
  <c r="G946" i="1" s="1"/>
  <c r="BS14" i="92"/>
  <c r="BU14" i="92"/>
  <c r="BA14" i="3" s="1"/>
  <c r="G627" i="1" s="1"/>
  <c r="AS21" i="34"/>
  <c r="AU21" i="34"/>
  <c r="M16" i="28"/>
  <c r="AK44" i="38"/>
  <c r="AM21" i="38"/>
  <c r="AY18" i="35"/>
  <c r="BA18" i="35"/>
  <c r="BS20" i="90"/>
  <c r="BU20" i="90"/>
  <c r="BS18" i="90"/>
  <c r="BU18" i="90"/>
  <c r="Y44" i="42"/>
  <c r="AI36" i="42"/>
  <c r="AI44" i="42" s="1"/>
  <c r="Y12" i="7" s="1"/>
  <c r="AK36" i="42"/>
  <c r="G12" i="28"/>
  <c r="AE44" i="42"/>
  <c r="AY9" i="38"/>
  <c r="BA9" i="38"/>
  <c r="G9" i="28"/>
  <c r="AE44" i="45"/>
  <c r="K12" i="96"/>
  <c r="E17" i="95" s="1"/>
  <c r="G17" i="95" s="1"/>
  <c r="Y20" i="31"/>
  <c r="AI20" i="31" s="1"/>
  <c r="K14" i="96"/>
  <c r="E21" i="95" s="1"/>
  <c r="G21" i="95" s="1"/>
  <c r="AS21" i="41"/>
  <c r="AU21" i="41"/>
  <c r="G21" i="28"/>
  <c r="AE44" i="33"/>
  <c r="M11" i="94"/>
  <c r="M14" i="94"/>
  <c r="AC24" i="97"/>
  <c r="E39" i="95" s="1"/>
  <c r="G39" i="95" s="1"/>
  <c r="AC33" i="97"/>
  <c r="E48" i="95" s="1"/>
  <c r="G48" i="95" s="1"/>
  <c r="AC29" i="97"/>
  <c r="E44" i="95" s="1"/>
  <c r="G44" i="95" s="1"/>
  <c r="Y22" i="33"/>
  <c r="AO22" i="30"/>
  <c r="AY22" i="30" s="1"/>
  <c r="AY44" i="33"/>
  <c r="AG21" i="7" s="1"/>
  <c r="Y22" i="34"/>
  <c r="AO22" i="38"/>
  <c r="AM22" i="32"/>
  <c r="AO22" i="32" s="1"/>
  <c r="S15" i="28"/>
  <c r="AU44" i="39"/>
  <c r="AM20" i="34"/>
  <c r="AS20" i="34" s="1"/>
  <c r="M12" i="95"/>
  <c r="K12" i="95"/>
  <c r="I44" i="55" s="1"/>
  <c r="M44" i="55" s="1"/>
  <c r="AS34" i="30"/>
  <c r="AO34" i="30"/>
  <c r="AY34" i="30" s="1"/>
  <c r="AC21" i="33"/>
  <c r="AE21" i="33"/>
  <c r="AC21" i="45"/>
  <c r="AE21" i="45"/>
  <c r="M23" i="28"/>
  <c r="AK44" i="31"/>
  <c r="AO22" i="43"/>
  <c r="AM10" i="34"/>
  <c r="AO10" i="34" s="1"/>
  <c r="S35" i="34"/>
  <c r="G20" i="28"/>
  <c r="AE44" i="34"/>
  <c r="BS12" i="90"/>
  <c r="BU12" i="90"/>
  <c r="K35" i="95"/>
  <c r="I45" i="46" s="1"/>
  <c r="K11" i="95"/>
  <c r="I45" i="53" s="1"/>
  <c r="M45" i="53" s="1"/>
  <c r="Q45" i="53" s="1"/>
  <c r="W45" i="53" s="1"/>
  <c r="K36" i="94"/>
  <c r="I52" i="26" s="1"/>
  <c r="M52" i="26" s="1"/>
  <c r="M36" i="94"/>
  <c r="AY11" i="43"/>
  <c r="BA11" i="43"/>
  <c r="AS23" i="30"/>
  <c r="AO23" i="30"/>
  <c r="AY23" i="30" s="1"/>
  <c r="AO21" i="42"/>
  <c r="AM21" i="42"/>
  <c r="K75" i="95"/>
  <c r="I56" i="53" s="1"/>
  <c r="M56" i="53" s="1"/>
  <c r="Q56" i="53" s="1"/>
  <c r="W56" i="53" s="1"/>
  <c r="M75" i="95"/>
  <c r="Y10" i="43"/>
  <c r="W10" i="43"/>
  <c r="Q35" i="43"/>
  <c r="AS44" i="36"/>
  <c r="AC18" i="7" s="1"/>
  <c r="BA8" i="41"/>
  <c r="AY8" i="41"/>
  <c r="S20" i="28"/>
  <c r="AU44" i="34"/>
  <c r="BS20" i="92"/>
  <c r="BU20" i="92"/>
  <c r="BA20" i="3" s="1"/>
  <c r="G801" i="1" s="1"/>
  <c r="AM21" i="43"/>
  <c r="AM44" i="30"/>
  <c r="AS36" i="30"/>
  <c r="AS44" i="30" s="1"/>
  <c r="AC26" i="7" s="1"/>
  <c r="AI21" i="40"/>
  <c r="AK21" i="40"/>
  <c r="AS22" i="33"/>
  <c r="AU22" i="33"/>
  <c r="K9" i="95"/>
  <c r="I44" i="53" s="1"/>
  <c r="M45" i="95"/>
  <c r="K45" i="95"/>
  <c r="I45" i="36" s="1"/>
  <c r="AI22" i="44"/>
  <c r="AK22" i="44"/>
  <c r="M43" i="53"/>
  <c r="Q42" i="53"/>
  <c r="AI22" i="42"/>
  <c r="AK22" i="42"/>
  <c r="AC21" i="42"/>
  <c r="AE21" i="42"/>
  <c r="AI22" i="31"/>
  <c r="AK22" i="31"/>
  <c r="AK22" i="32"/>
  <c r="AI22" i="32"/>
  <c r="Y10" i="39"/>
  <c r="W10" i="39"/>
  <c r="Q35" i="39"/>
  <c r="AS21" i="45"/>
  <c r="AU21" i="45"/>
  <c r="AY14" i="44"/>
  <c r="BA14" i="44"/>
  <c r="AO36" i="30"/>
  <c r="Y20" i="42"/>
  <c r="AI20" i="42" s="1"/>
  <c r="S10" i="39"/>
  <c r="AO20" i="30"/>
  <c r="AY20" i="30" s="1"/>
  <c r="AO21" i="45"/>
  <c r="AK35" i="46"/>
  <c r="BA35" i="46"/>
  <c r="AU35" i="46"/>
  <c r="AE35" i="46"/>
  <c r="Y21" i="39"/>
  <c r="BA15" i="37"/>
  <c r="AY15" i="37"/>
  <c r="Y21" i="30"/>
  <c r="AI21" i="30" s="1"/>
  <c r="BA24" i="41"/>
  <c r="AY24" i="41"/>
  <c r="W10" i="31"/>
  <c r="Y10" i="31" s="1"/>
  <c r="Q35" i="31"/>
  <c r="AM10" i="37"/>
  <c r="AO10" i="37"/>
  <c r="S35" i="37"/>
  <c r="AM21" i="40"/>
  <c r="AC22" i="39"/>
  <c r="AE22" i="39"/>
  <c r="W10" i="34"/>
  <c r="Y10" i="34" s="1"/>
  <c r="Q35" i="34"/>
  <c r="Y50" i="54"/>
  <c r="AM10" i="32"/>
  <c r="S35" i="32"/>
  <c r="Q64" i="50"/>
  <c r="BS11" i="92"/>
  <c r="BU11" i="92"/>
  <c r="BA11" i="3" s="1"/>
  <c r="G540" i="1" s="1"/>
  <c r="BS22" i="92"/>
  <c r="BU22" i="92"/>
  <c r="BA24" i="3" s="1"/>
  <c r="G917" i="1" s="1"/>
  <c r="AM22" i="45"/>
  <c r="AO22" i="45"/>
  <c r="AY21" i="34"/>
  <c r="BA21" i="34"/>
  <c r="AM20" i="35"/>
  <c r="AS20" i="35" s="1"/>
  <c r="M24" i="94"/>
  <c r="Q49" i="54"/>
  <c r="W49" i="54" s="1"/>
  <c r="AC21" i="31"/>
  <c r="AE21" i="31"/>
  <c r="K70" i="95"/>
  <c r="I34" i="18" s="1"/>
  <c r="M34" i="18" s="1"/>
  <c r="Y44" i="36"/>
  <c r="AI36" i="36"/>
  <c r="AI44" i="36" s="1"/>
  <c r="Y18" i="7" s="1"/>
  <c r="AK36" i="36"/>
  <c r="W10" i="37"/>
  <c r="Y10" i="37"/>
  <c r="Q35" i="37"/>
  <c r="BS17" i="90"/>
  <c r="BU17" i="90"/>
  <c r="BS8" i="90"/>
  <c r="BI23" i="90"/>
  <c r="G15" i="28"/>
  <c r="AE44" i="39"/>
  <c r="M15" i="28"/>
  <c r="AK44" i="39"/>
  <c r="S46" i="33"/>
  <c r="W46" i="46"/>
  <c r="Y46" i="46"/>
  <c r="AC21" i="43"/>
  <c r="AE21" i="43"/>
  <c r="E35" i="12"/>
  <c r="M34" i="13"/>
  <c r="BA34" i="41"/>
  <c r="AY34" i="41"/>
  <c r="M28" i="94"/>
  <c r="AS22" i="34"/>
  <c r="AU22" i="34"/>
  <c r="M73" i="95"/>
  <c r="K29" i="96"/>
  <c r="K63" i="95"/>
  <c r="I167" i="11" s="1"/>
  <c r="M55" i="95"/>
  <c r="K55" i="95"/>
  <c r="I33" i="24" s="1"/>
  <c r="M33" i="24" s="1"/>
  <c r="S33" i="24" s="1"/>
  <c r="K56" i="95"/>
  <c r="I33" i="22" s="1"/>
  <c r="M33" i="22" s="1"/>
  <c r="S33" i="22" s="1"/>
  <c r="AC37" i="97"/>
  <c r="E52" i="95" s="1"/>
  <c r="G52" i="95" s="1"/>
  <c r="M10" i="28"/>
  <c r="AK44" i="44"/>
  <c r="Y10" i="41"/>
  <c r="W10" i="41"/>
  <c r="Q35" i="41"/>
  <c r="BA23" i="41"/>
  <c r="AY23" i="41"/>
  <c r="AO44" i="33"/>
  <c r="M13" i="94"/>
  <c r="AC26" i="56"/>
  <c r="AC64" i="56" s="1"/>
  <c r="E10" i="10" s="1"/>
  <c r="AM26" i="56"/>
  <c r="AM64" i="56" s="1"/>
  <c r="E13" i="10" s="1"/>
  <c r="Q26" i="56"/>
  <c r="Y26" i="56"/>
  <c r="AS26" i="56"/>
  <c r="M64" i="56"/>
  <c r="I34" i="10"/>
  <c r="S32" i="21"/>
  <c r="M37" i="8" s="1"/>
  <c r="K10" i="96"/>
  <c r="E13" i="95" s="1"/>
  <c r="G13" i="95" s="1"/>
  <c r="AS26" i="30"/>
  <c r="AO26" i="30"/>
  <c r="AY26" i="30" s="1"/>
  <c r="AC22" i="38"/>
  <c r="AE22" i="38"/>
  <c r="Y21" i="45"/>
  <c r="Y20" i="41"/>
  <c r="AI20" i="41" s="1"/>
  <c r="S17" i="28"/>
  <c r="AU44" i="37"/>
  <c r="AY22" i="32" l="1"/>
  <c r="BA22" i="32"/>
  <c r="AI10" i="36"/>
  <c r="AI35" i="36" s="1"/>
  <c r="AK10" i="36"/>
  <c r="Y35" i="36"/>
  <c r="AI10" i="31"/>
  <c r="AI35" i="31" s="1"/>
  <c r="Y35" i="31"/>
  <c r="AK10" i="31"/>
  <c r="AM46" i="45"/>
  <c r="AI10" i="38"/>
  <c r="AI35" i="38" s="1"/>
  <c r="Y35" i="38"/>
  <c r="AK10" i="38"/>
  <c r="AI10" i="45"/>
  <c r="Y35" i="45"/>
  <c r="AK10" i="45"/>
  <c r="W13" i="28"/>
  <c r="BA35" i="41"/>
  <c r="AY10" i="40"/>
  <c r="BA10" i="40"/>
  <c r="AI10" i="34"/>
  <c r="Y35" i="34"/>
  <c r="AK10" i="34"/>
  <c r="AY10" i="34"/>
  <c r="BA10" i="34"/>
  <c r="AI10" i="30"/>
  <c r="AI35" i="30" s="1"/>
  <c r="Y35" i="30"/>
  <c r="AY10" i="36"/>
  <c r="AO35" i="36"/>
  <c r="BA10" i="36"/>
  <c r="AM46" i="39"/>
  <c r="AO46" i="37"/>
  <c r="AY46" i="37" s="1"/>
  <c r="AM46" i="37"/>
  <c r="AS46" i="37" s="1"/>
  <c r="AY10" i="33"/>
  <c r="AO35" i="33"/>
  <c r="BA10" i="33"/>
  <c r="AY10" i="43"/>
  <c r="BA10" i="43"/>
  <c r="AI46" i="31"/>
  <c r="AK46" i="31"/>
  <c r="I27" i="10"/>
  <c r="S34" i="18"/>
  <c r="M32" i="8" s="1"/>
  <c r="BA21" i="45"/>
  <c r="AY21" i="45"/>
  <c r="AS21" i="39"/>
  <c r="AU21" i="39"/>
  <c r="K8" i="94"/>
  <c r="G41" i="94"/>
  <c r="M8" i="94"/>
  <c r="Q55" i="55"/>
  <c r="W55" i="55" s="1"/>
  <c r="AI55" i="55"/>
  <c r="AA55" i="55"/>
  <c r="Y64" i="50"/>
  <c r="O64" i="50"/>
  <c r="Q49" i="55"/>
  <c r="W49" i="55" s="1"/>
  <c r="AI49" i="55"/>
  <c r="AA49" i="55"/>
  <c r="AI22" i="43"/>
  <c r="AK22" i="43"/>
  <c r="AY22" i="35"/>
  <c r="BA22" i="35"/>
  <c r="AO44" i="45"/>
  <c r="AY36" i="45"/>
  <c r="AY44" i="45" s="1"/>
  <c r="AG9" i="7" s="1"/>
  <c r="BA36" i="45"/>
  <c r="AS10" i="41"/>
  <c r="AS35" i="41" s="1"/>
  <c r="AM35" i="41"/>
  <c r="AU10" i="41"/>
  <c r="M62" i="95"/>
  <c r="I47" i="39"/>
  <c r="I48" i="39" s="1"/>
  <c r="M45" i="39"/>
  <c r="AS22" i="40"/>
  <c r="AU22" i="40"/>
  <c r="I53" i="26"/>
  <c r="E32" i="12" s="1"/>
  <c r="E39" i="12" s="1"/>
  <c r="M51" i="26"/>
  <c r="M53" i="26" s="1"/>
  <c r="M47" i="95"/>
  <c r="K47" i="95"/>
  <c r="I45" i="34" s="1"/>
  <c r="AM46" i="41"/>
  <c r="AS10" i="35"/>
  <c r="AS35" i="35" s="1"/>
  <c r="AM35" i="35"/>
  <c r="AU10" i="35"/>
  <c r="Q26" i="51"/>
  <c r="W26" i="51" s="1"/>
  <c r="AQ26" i="51"/>
  <c r="AI26" i="51"/>
  <c r="AM26" i="51" s="1"/>
  <c r="BG26" i="51"/>
  <c r="AY26" i="51"/>
  <c r="BO26" i="51"/>
  <c r="BS26" i="51" s="1"/>
  <c r="AA26" i="51"/>
  <c r="W46" i="32"/>
  <c r="Y46" i="32" s="1"/>
  <c r="W26" i="56"/>
  <c r="W64" i="56" s="1"/>
  <c r="E8" i="8" s="1"/>
  <c r="E10" i="8" s="1"/>
  <c r="Q64" i="56"/>
  <c r="E8" i="10" s="1"/>
  <c r="AM46" i="33"/>
  <c r="AI21" i="39"/>
  <c r="AK21" i="39"/>
  <c r="AO10" i="39"/>
  <c r="AM10" i="39"/>
  <c r="S35" i="39"/>
  <c r="AC10" i="39"/>
  <c r="AC35" i="39" s="1"/>
  <c r="W35" i="39"/>
  <c r="AE10" i="39"/>
  <c r="I47" i="36"/>
  <c r="I48" i="36" s="1"/>
  <c r="M45" i="36"/>
  <c r="AS21" i="42"/>
  <c r="AU21" i="42"/>
  <c r="M11" i="95"/>
  <c r="AO20" i="34"/>
  <c r="AY20" i="34" s="1"/>
  <c r="K17" i="95"/>
  <c r="I48" i="53" s="1"/>
  <c r="M48" i="53" s="1"/>
  <c r="Q48" i="53" s="1"/>
  <c r="W48" i="53" s="1"/>
  <c r="M22" i="95"/>
  <c r="Y46" i="44"/>
  <c r="W46" i="44"/>
  <c r="I25" i="49"/>
  <c r="M21" i="49"/>
  <c r="AM10" i="38"/>
  <c r="AO10" i="38" s="1"/>
  <c r="S35" i="38"/>
  <c r="K36" i="95"/>
  <c r="I45" i="45" s="1"/>
  <c r="W46" i="42"/>
  <c r="AO20" i="39"/>
  <c r="AY20" i="39" s="1"/>
  <c r="AS22" i="37"/>
  <c r="AU22" i="37"/>
  <c r="K32" i="94"/>
  <c r="I37" i="24" s="1"/>
  <c r="M37" i="24" s="1"/>
  <c r="S37" i="24" s="1"/>
  <c r="AO22" i="40"/>
  <c r="AS22" i="36"/>
  <c r="AU22" i="36"/>
  <c r="M61" i="95"/>
  <c r="Y46" i="36"/>
  <c r="W46" i="36"/>
  <c r="AY8" i="30"/>
  <c r="AY21" i="33"/>
  <c r="BA21" i="33"/>
  <c r="Q54" i="55"/>
  <c r="W54" i="55" s="1"/>
  <c r="AI54" i="55"/>
  <c r="AA54" i="55"/>
  <c r="AO10" i="35"/>
  <c r="M33" i="95"/>
  <c r="M21" i="28"/>
  <c r="AK44" i="33"/>
  <c r="W46" i="40"/>
  <c r="AS10" i="45"/>
  <c r="AU10" i="45"/>
  <c r="AM35" i="45"/>
  <c r="AM35" i="46"/>
  <c r="K21" i="95"/>
  <c r="I50" i="53" s="1"/>
  <c r="M50" i="53" s="1"/>
  <c r="Q50" i="53" s="1"/>
  <c r="W50" i="53" s="1"/>
  <c r="AM46" i="30"/>
  <c r="K25" i="95"/>
  <c r="I52" i="53" s="1"/>
  <c r="M52" i="53" s="1"/>
  <c r="Q52" i="53" s="1"/>
  <c r="W52" i="53" s="1"/>
  <c r="AI22" i="34"/>
  <c r="AK22" i="34"/>
  <c r="AO21" i="39"/>
  <c r="K13" i="95"/>
  <c r="I46" i="53" s="1"/>
  <c r="M46" i="53" s="1"/>
  <c r="Q46" i="53" s="1"/>
  <c r="W46" i="53" s="1"/>
  <c r="AS10" i="32"/>
  <c r="AM35" i="32"/>
  <c r="AU10" i="32"/>
  <c r="AM10" i="44"/>
  <c r="S35" i="44"/>
  <c r="AM46" i="40"/>
  <c r="AO46" i="40"/>
  <c r="AO35" i="46"/>
  <c r="AS22" i="45"/>
  <c r="AU22" i="45"/>
  <c r="AO10" i="32"/>
  <c r="AO44" i="30"/>
  <c r="AY36" i="30"/>
  <c r="AY44" i="30" s="1"/>
  <c r="AG26" i="7" s="1"/>
  <c r="M44" i="53"/>
  <c r="AS21" i="43"/>
  <c r="AU21" i="43"/>
  <c r="M35" i="95"/>
  <c r="AI22" i="33"/>
  <c r="AK22" i="33"/>
  <c r="G25" i="28"/>
  <c r="G31" i="28" s="1"/>
  <c r="U27" i="7" s="1"/>
  <c r="K76" i="95"/>
  <c r="I28" i="51" s="1"/>
  <c r="M28" i="51" s="1"/>
  <c r="M29" i="95"/>
  <c r="M19" i="95"/>
  <c r="M81" i="95"/>
  <c r="M45" i="40"/>
  <c r="I47" i="40"/>
  <c r="I48" i="40" s="1"/>
  <c r="AC10" i="40"/>
  <c r="AC35" i="40" s="1"/>
  <c r="W35" i="40"/>
  <c r="AE10" i="40"/>
  <c r="K59" i="95"/>
  <c r="I165" i="11" s="1"/>
  <c r="M59" i="95"/>
  <c r="Q48" i="55"/>
  <c r="W48" i="55" s="1"/>
  <c r="AI48" i="55"/>
  <c r="AA48" i="55"/>
  <c r="K49" i="95"/>
  <c r="I45" i="32" s="1"/>
  <c r="AY21" i="35"/>
  <c r="BA21" i="35"/>
  <c r="M18" i="95"/>
  <c r="M15" i="95"/>
  <c r="AY44" i="31"/>
  <c r="AG25" i="7" s="1"/>
  <c r="Q26" i="54"/>
  <c r="Y26" i="54" s="1"/>
  <c r="M64" i="54"/>
  <c r="AS21" i="36"/>
  <c r="AU21" i="36"/>
  <c r="M45" i="43"/>
  <c r="I47" i="43"/>
  <c r="I48" i="43" s="1"/>
  <c r="AY21" i="32"/>
  <c r="BA21" i="32"/>
  <c r="G26" i="28"/>
  <c r="G37" i="10" s="1"/>
  <c r="AM10" i="42"/>
  <c r="S35" i="42"/>
  <c r="AO20" i="44"/>
  <c r="AY20" i="44" s="1"/>
  <c r="K82" i="95"/>
  <c r="I58" i="53" s="1"/>
  <c r="M58" i="53" s="1"/>
  <c r="Q58" i="53" s="1"/>
  <c r="W58" i="53" s="1"/>
  <c r="W46" i="35"/>
  <c r="Y46" i="35" s="1"/>
  <c r="AS22" i="31"/>
  <c r="AU22" i="31"/>
  <c r="K21" i="96"/>
  <c r="E58" i="95" s="1"/>
  <c r="G58" i="95" s="1"/>
  <c r="M33" i="94"/>
  <c r="AC10" i="42"/>
  <c r="AC35" i="42" s="1"/>
  <c r="W35" i="42"/>
  <c r="AE10" i="42"/>
  <c r="M35" i="94"/>
  <c r="S46" i="32"/>
  <c r="AS22" i="44"/>
  <c r="AU22" i="44"/>
  <c r="AY10" i="41"/>
  <c r="AY35" i="41" s="1"/>
  <c r="BA10" i="41"/>
  <c r="W46" i="39"/>
  <c r="Y46" i="39" s="1"/>
  <c r="AC46" i="41"/>
  <c r="AE46" i="41"/>
  <c r="AS10" i="37"/>
  <c r="AS35" i="37" s="1"/>
  <c r="AM35" i="37"/>
  <c r="AU10" i="37"/>
  <c r="AS10" i="34"/>
  <c r="AS35" i="34" s="1"/>
  <c r="AM35" i="34"/>
  <c r="AU10" i="34"/>
  <c r="AM46" i="43"/>
  <c r="AC10" i="38"/>
  <c r="AC35" i="38" s="1"/>
  <c r="W35" i="38"/>
  <c r="AE10" i="38"/>
  <c r="AY22" i="37"/>
  <c r="BA22" i="37"/>
  <c r="K43" i="95"/>
  <c r="I45" i="38" s="1"/>
  <c r="M43" i="95"/>
  <c r="M9" i="95"/>
  <c r="AO21" i="43"/>
  <c r="M45" i="46"/>
  <c r="I47" i="46"/>
  <c r="I48" i="46" s="1"/>
  <c r="AY22" i="43"/>
  <c r="BA22" i="43"/>
  <c r="M12" i="28"/>
  <c r="AK44" i="42"/>
  <c r="AC10" i="32"/>
  <c r="AC35" i="32" s="1"/>
  <c r="W35" i="32"/>
  <c r="AE10" i="32"/>
  <c r="K77" i="95"/>
  <c r="I23" i="49" s="1"/>
  <c r="M23" i="49" s="1"/>
  <c r="Q23" i="49" s="1"/>
  <c r="W23" i="49" s="1"/>
  <c r="M51" i="27"/>
  <c r="M53" i="27" s="1"/>
  <c r="I26" i="10" s="1"/>
  <c r="I53" i="27"/>
  <c r="AI10" i="40"/>
  <c r="AI35" i="40" s="1"/>
  <c r="Y35" i="40"/>
  <c r="AK10" i="40"/>
  <c r="W46" i="30"/>
  <c r="Y46" i="30" s="1"/>
  <c r="Q65" i="50"/>
  <c r="W65" i="50" s="1"/>
  <c r="W66" i="50" s="1"/>
  <c r="E29" i="8" s="1"/>
  <c r="M66" i="50"/>
  <c r="Q47" i="55"/>
  <c r="W47" i="55" s="1"/>
  <c r="AI47" i="55"/>
  <c r="AA47" i="55"/>
  <c r="E66" i="95"/>
  <c r="G66" i="95" s="1"/>
  <c r="E53" i="95"/>
  <c r="G53" i="95" s="1"/>
  <c r="G86" i="95" s="1"/>
  <c r="Y23" i="28"/>
  <c r="BA44" i="31"/>
  <c r="AS22" i="39"/>
  <c r="AU22" i="39"/>
  <c r="M26" i="95"/>
  <c r="AI22" i="35"/>
  <c r="AK22" i="35"/>
  <c r="AY22" i="31"/>
  <c r="BA22" i="31"/>
  <c r="K57" i="95"/>
  <c r="I34" i="24" s="1"/>
  <c r="M34" i="24" s="1"/>
  <c r="S34" i="24" s="1"/>
  <c r="M80" i="95"/>
  <c r="AI10" i="42"/>
  <c r="AI35" i="42" s="1"/>
  <c r="Y35" i="42"/>
  <c r="AK10" i="42"/>
  <c r="M24" i="95"/>
  <c r="AY22" i="44"/>
  <c r="BA22" i="44"/>
  <c r="AS10" i="43"/>
  <c r="AS35" i="43" s="1"/>
  <c r="AM35" i="43"/>
  <c r="AU10" i="43"/>
  <c r="AY22" i="38"/>
  <c r="BA22" i="38"/>
  <c r="AI25" i="51"/>
  <c r="AA25" i="51"/>
  <c r="BO25" i="51"/>
  <c r="BG25" i="51"/>
  <c r="AY25" i="51"/>
  <c r="Q25" i="51"/>
  <c r="AQ25" i="51"/>
  <c r="AC10" i="33"/>
  <c r="AC35" i="33" s="1"/>
  <c r="W35" i="33"/>
  <c r="AE10" i="33"/>
  <c r="W46" i="45"/>
  <c r="Y46" i="45" s="1"/>
  <c r="K8" i="28"/>
  <c r="AM46" i="31"/>
  <c r="AO46" i="31"/>
  <c r="AI46" i="33"/>
  <c r="AK46" i="33"/>
  <c r="M63" i="95"/>
  <c r="AM10" i="30"/>
  <c r="S35" i="30"/>
  <c r="K52" i="95"/>
  <c r="I45" i="30" s="1"/>
  <c r="AI10" i="37"/>
  <c r="AI35" i="37" s="1"/>
  <c r="Y35" i="37"/>
  <c r="AK10" i="37"/>
  <c r="AY22" i="45"/>
  <c r="BA22" i="45"/>
  <c r="AI10" i="39"/>
  <c r="AI35" i="39" s="1"/>
  <c r="Y35" i="39"/>
  <c r="AK10" i="39"/>
  <c r="S24" i="28"/>
  <c r="AU44" i="30"/>
  <c r="AY21" i="42"/>
  <c r="BA21" i="42"/>
  <c r="AO46" i="44"/>
  <c r="AM46" i="44"/>
  <c r="Q56" i="55"/>
  <c r="W56" i="55" s="1"/>
  <c r="AI56" i="55"/>
  <c r="AA56" i="55"/>
  <c r="M40" i="95"/>
  <c r="K40" i="95"/>
  <c r="I45" i="41" s="1"/>
  <c r="AI21" i="32"/>
  <c r="AK21" i="32"/>
  <c r="AY21" i="36"/>
  <c r="BA21" i="36"/>
  <c r="AS10" i="33"/>
  <c r="AS35" i="33" s="1"/>
  <c r="AM35" i="33"/>
  <c r="AU10" i="33"/>
  <c r="AC10" i="37"/>
  <c r="AC35" i="37" s="1"/>
  <c r="W35" i="37"/>
  <c r="AE10" i="37"/>
  <c r="M56" i="95"/>
  <c r="Y49" i="54"/>
  <c r="AS21" i="40"/>
  <c r="AU21" i="40"/>
  <c r="AO21" i="40"/>
  <c r="Q43" i="53"/>
  <c r="G23" i="10" s="1"/>
  <c r="W42" i="53"/>
  <c r="W43" i="53" s="1"/>
  <c r="I27" i="8" s="1"/>
  <c r="AC10" i="43"/>
  <c r="AC35" i="43" s="1"/>
  <c r="W35" i="43"/>
  <c r="AE10" i="43"/>
  <c r="K44" i="95"/>
  <c r="I45" i="37" s="1"/>
  <c r="AS21" i="38"/>
  <c r="AU21" i="38"/>
  <c r="Y10" i="32"/>
  <c r="Q16" i="49"/>
  <c r="M18" i="49"/>
  <c r="M20" i="49"/>
  <c r="M60" i="95"/>
  <c r="W46" i="43"/>
  <c r="AC10" i="44"/>
  <c r="AC35" i="44" s="1"/>
  <c r="W35" i="44"/>
  <c r="AE10" i="44"/>
  <c r="AC10" i="35"/>
  <c r="AC35" i="35" s="1"/>
  <c r="W35" i="35"/>
  <c r="AE10" i="35"/>
  <c r="AM46" i="38"/>
  <c r="AS46" i="38" s="1"/>
  <c r="Q45" i="55"/>
  <c r="W45" i="55" s="1"/>
  <c r="AI45" i="55"/>
  <c r="AA45" i="55"/>
  <c r="AM46" i="42"/>
  <c r="AO46" i="42"/>
  <c r="S9" i="28"/>
  <c r="S25" i="28" s="1"/>
  <c r="S31" i="28" s="1"/>
  <c r="AC27" i="7" s="1"/>
  <c r="AU44" i="45"/>
  <c r="K34" i="95"/>
  <c r="I22" i="49" s="1"/>
  <c r="M22" i="49" s="1"/>
  <c r="Q22" i="49" s="1"/>
  <c r="W22" i="49" s="1"/>
  <c r="M34" i="95"/>
  <c r="AY22" i="39"/>
  <c r="BA22" i="39"/>
  <c r="Y18" i="28"/>
  <c r="BA44" i="36"/>
  <c r="Q51" i="55"/>
  <c r="W51" i="55" s="1"/>
  <c r="AI51" i="55"/>
  <c r="AA51" i="55"/>
  <c r="K37" i="95"/>
  <c r="I45" i="44" s="1"/>
  <c r="Y17" i="28"/>
  <c r="BA44" i="37"/>
  <c r="Y46" i="34"/>
  <c r="W46" i="34"/>
  <c r="I42" i="55"/>
  <c r="AM46" i="35"/>
  <c r="K46" i="95"/>
  <c r="I45" i="35" s="1"/>
  <c r="AC46" i="31"/>
  <c r="AE46" i="31"/>
  <c r="AY10" i="31"/>
  <c r="AO35" i="31"/>
  <c r="BA10" i="31"/>
  <c r="Q50" i="55"/>
  <c r="W50" i="55" s="1"/>
  <c r="AI50" i="55"/>
  <c r="AA50" i="55"/>
  <c r="AK21" i="45"/>
  <c r="AI21" i="45"/>
  <c r="AI10" i="41"/>
  <c r="AI35" i="41" s="1"/>
  <c r="AK10" i="41"/>
  <c r="Y35" i="41"/>
  <c r="AY10" i="37"/>
  <c r="AY35" i="37" s="1"/>
  <c r="AO35" i="37"/>
  <c r="BA10" i="37"/>
  <c r="M39" i="95"/>
  <c r="K39" i="95"/>
  <c r="I45" i="42" s="1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K65" i="95"/>
  <c r="I55" i="53" s="1"/>
  <c r="M55" i="53" s="1"/>
  <c r="Q55" i="53" s="1"/>
  <c r="W55" i="53" s="1"/>
  <c r="K50" i="95"/>
  <c r="I27" i="51" s="1"/>
  <c r="M50" i="95"/>
  <c r="AM46" i="34"/>
  <c r="M70" i="95"/>
  <c r="AC10" i="34"/>
  <c r="AC35" i="34" s="1"/>
  <c r="W35" i="34"/>
  <c r="AE10" i="34"/>
  <c r="Y21" i="28"/>
  <c r="BA44" i="33"/>
  <c r="AC10" i="31"/>
  <c r="AC35" i="31" s="1"/>
  <c r="W35" i="31"/>
  <c r="AE10" i="31"/>
  <c r="Q52" i="55"/>
  <c r="W52" i="55" s="1"/>
  <c r="AI52" i="55"/>
  <c r="AA52" i="55"/>
  <c r="AC10" i="45"/>
  <c r="AC35" i="45" s="1"/>
  <c r="W35" i="45"/>
  <c r="AE10" i="45"/>
  <c r="AC10" i="36"/>
  <c r="AC35" i="36" s="1"/>
  <c r="W35" i="36"/>
  <c r="AE10" i="36"/>
  <c r="AY22" i="36"/>
  <c r="BA22" i="36"/>
  <c r="AO46" i="36"/>
  <c r="AM46" i="36"/>
  <c r="AS10" i="40"/>
  <c r="AM35" i="40"/>
  <c r="AU10" i="40"/>
  <c r="AY10" i="45"/>
  <c r="AY35" i="45" s="1"/>
  <c r="BA10" i="45"/>
  <c r="AS10" i="36"/>
  <c r="AM35" i="36"/>
  <c r="AU10" i="36"/>
  <c r="AI26" i="56"/>
  <c r="AC10" i="41"/>
  <c r="AC35" i="41" s="1"/>
  <c r="W35" i="41"/>
  <c r="AE10" i="41"/>
  <c r="M18" i="28"/>
  <c r="M25" i="28" s="1"/>
  <c r="AK44" i="36"/>
  <c r="AO20" i="35"/>
  <c r="AY20" i="35" s="1"/>
  <c r="AI10" i="43"/>
  <c r="AI35" i="43" s="1"/>
  <c r="Y35" i="43"/>
  <c r="AK10" i="43"/>
  <c r="Q44" i="55"/>
  <c r="W44" i="55" s="1"/>
  <c r="AI44" i="55"/>
  <c r="AA44" i="55"/>
  <c r="AS22" i="32"/>
  <c r="AU22" i="32"/>
  <c r="K48" i="95"/>
  <c r="I45" i="33" s="1"/>
  <c r="AO21" i="38"/>
  <c r="K30" i="95"/>
  <c r="I54" i="53" s="1"/>
  <c r="M54" i="53" s="1"/>
  <c r="Q54" i="53" s="1"/>
  <c r="W54" i="53" s="1"/>
  <c r="Y10" i="33"/>
  <c r="AI10" i="44"/>
  <c r="AI35" i="44" s="1"/>
  <c r="AK10" i="44"/>
  <c r="Y35" i="44"/>
  <c r="AI10" i="35"/>
  <c r="AI35" i="35" s="1"/>
  <c r="Y35" i="35"/>
  <c r="AK10" i="35"/>
  <c r="Q46" i="55"/>
  <c r="W46" i="55" s="1"/>
  <c r="AI46" i="55"/>
  <c r="AA46" i="55"/>
  <c r="AC10" i="30"/>
  <c r="AC35" i="30" s="1"/>
  <c r="W35" i="30"/>
  <c r="K64" i="95"/>
  <c r="I53" i="55" s="1"/>
  <c r="M53" i="55" s="1"/>
  <c r="E67" i="95"/>
  <c r="G67" i="95" s="1"/>
  <c r="E54" i="95"/>
  <c r="G54" i="95" s="1"/>
  <c r="AO35" i="45"/>
  <c r="K23" i="95"/>
  <c r="I51" i="53" s="1"/>
  <c r="M51" i="53" s="1"/>
  <c r="Q51" i="53" s="1"/>
  <c r="W51" i="53" s="1"/>
  <c r="E8" i="28"/>
  <c r="W46" i="37"/>
  <c r="AC46" i="37" s="1"/>
  <c r="K51" i="95"/>
  <c r="I45" i="31" s="1"/>
  <c r="M79" i="95"/>
  <c r="Q43" i="55"/>
  <c r="W43" i="55" s="1"/>
  <c r="AI43" i="55"/>
  <c r="AA43" i="55"/>
  <c r="Y46" i="41"/>
  <c r="AC46" i="33"/>
  <c r="AE46" i="33"/>
  <c r="AS10" i="31"/>
  <c r="AS35" i="31" s="1"/>
  <c r="AM35" i="31"/>
  <c r="AU10" i="31"/>
  <c r="M31" i="28" l="1"/>
  <c r="Y27" i="7" s="1"/>
  <c r="M26" i="28"/>
  <c r="G38" i="10" s="1"/>
  <c r="Q9" i="7"/>
  <c r="AI46" i="45"/>
  <c r="AK46" i="45"/>
  <c r="AI46" i="30"/>
  <c r="AK46" i="30"/>
  <c r="AI46" i="35"/>
  <c r="AK46" i="35"/>
  <c r="AY10" i="38"/>
  <c r="BA10" i="38"/>
  <c r="AO35" i="38"/>
  <c r="AI46" i="32"/>
  <c r="AK46" i="32"/>
  <c r="AI46" i="39"/>
  <c r="AK46" i="39"/>
  <c r="Q13" i="7"/>
  <c r="K11" i="28"/>
  <c r="AK35" i="43"/>
  <c r="AS10" i="30"/>
  <c r="AS35" i="30" s="1"/>
  <c r="AM35" i="30"/>
  <c r="AM25" i="51"/>
  <c r="M45" i="32"/>
  <c r="I47" i="32"/>
  <c r="I48" i="32" s="1"/>
  <c r="AS10" i="44"/>
  <c r="AS35" i="44" s="1"/>
  <c r="AM35" i="44"/>
  <c r="AU10" i="44"/>
  <c r="AS46" i="41"/>
  <c r="AU46" i="41"/>
  <c r="W18" i="28"/>
  <c r="BA35" i="36"/>
  <c r="Q23" i="28"/>
  <c r="AU35" i="31"/>
  <c r="M23" i="95"/>
  <c r="M48" i="95"/>
  <c r="I11" i="7"/>
  <c r="AS35" i="40"/>
  <c r="E25" i="7"/>
  <c r="AS46" i="34"/>
  <c r="AU46" i="34"/>
  <c r="AM20" i="51"/>
  <c r="AM24" i="51" s="1"/>
  <c r="I19" i="8" s="1"/>
  <c r="AI24" i="51"/>
  <c r="G15" i="10" s="1"/>
  <c r="M45" i="35"/>
  <c r="I47" i="35"/>
  <c r="I48" i="35" s="1"/>
  <c r="AY46" i="42"/>
  <c r="BA46" i="42"/>
  <c r="E19" i="28"/>
  <c r="AE35" i="35"/>
  <c r="E86" i="95"/>
  <c r="M45" i="37"/>
  <c r="I47" i="37"/>
  <c r="I48" i="37" s="1"/>
  <c r="E17" i="7"/>
  <c r="AO10" i="30"/>
  <c r="K14" i="28"/>
  <c r="AK35" i="40"/>
  <c r="E22" i="28"/>
  <c r="AE35" i="32"/>
  <c r="Q20" i="28"/>
  <c r="AU35" i="34"/>
  <c r="M49" i="95"/>
  <c r="E14" i="7"/>
  <c r="M76" i="95"/>
  <c r="AO10" i="44"/>
  <c r="M21" i="95"/>
  <c r="AY22" i="40"/>
  <c r="BA22" i="40"/>
  <c r="M45" i="45"/>
  <c r="I47" i="45"/>
  <c r="I48" i="45" s="1"/>
  <c r="I27" i="49"/>
  <c r="K25" i="49"/>
  <c r="K26" i="49" s="1"/>
  <c r="M26" i="49" s="1"/>
  <c r="Q26" i="49" s="1"/>
  <c r="W26" i="49" s="1"/>
  <c r="E15" i="28"/>
  <c r="AE35" i="39"/>
  <c r="AO46" i="41"/>
  <c r="Q45" i="39"/>
  <c r="S45" i="39" s="1"/>
  <c r="M47" i="39"/>
  <c r="AY35" i="33"/>
  <c r="AY35" i="36"/>
  <c r="AI35" i="34"/>
  <c r="K9" i="28"/>
  <c r="AK35" i="45"/>
  <c r="K23" i="28"/>
  <c r="AK35" i="31"/>
  <c r="M25" i="7"/>
  <c r="M51" i="95"/>
  <c r="W9" i="28"/>
  <c r="BA35" i="45"/>
  <c r="I10" i="7"/>
  <c r="AS46" i="36"/>
  <c r="AU46" i="36"/>
  <c r="E9" i="28"/>
  <c r="E25" i="28" s="1"/>
  <c r="E31" i="28" s="1"/>
  <c r="E27" i="7" s="1"/>
  <c r="AE35" i="45"/>
  <c r="AO46" i="34"/>
  <c r="W17" i="28"/>
  <c r="BA35" i="37"/>
  <c r="M46" i="95"/>
  <c r="AS46" i="42"/>
  <c r="AU46" i="42"/>
  <c r="E19" i="7"/>
  <c r="M44" i="95"/>
  <c r="M45" i="41"/>
  <c r="I47" i="41"/>
  <c r="I48" i="41" s="1"/>
  <c r="W25" i="51"/>
  <c r="I14" i="7"/>
  <c r="E24" i="7"/>
  <c r="AY21" i="43"/>
  <c r="AY35" i="43" s="1"/>
  <c r="BA21" i="43"/>
  <c r="M20" i="7"/>
  <c r="E12" i="28"/>
  <c r="AE35" i="42"/>
  <c r="M82" i="95"/>
  <c r="W8" i="28"/>
  <c r="Q8" i="28"/>
  <c r="M32" i="94"/>
  <c r="M41" i="94" s="1"/>
  <c r="M36" i="95"/>
  <c r="AC46" i="44"/>
  <c r="AE46" i="44"/>
  <c r="E15" i="7"/>
  <c r="I47" i="34"/>
  <c r="I48" i="34" s="1"/>
  <c r="M45" i="34"/>
  <c r="Y9" i="28"/>
  <c r="Y25" i="28" s="1"/>
  <c r="Y31" i="28" s="1"/>
  <c r="AG27" i="7" s="1"/>
  <c r="BA44" i="45"/>
  <c r="I29" i="51"/>
  <c r="M29" i="51" s="1"/>
  <c r="K41" i="94"/>
  <c r="E28" i="12" s="1"/>
  <c r="K24" i="28"/>
  <c r="AI35" i="45"/>
  <c r="I25" i="7"/>
  <c r="E18" i="7"/>
  <c r="AY46" i="44"/>
  <c r="BA46" i="44"/>
  <c r="AC46" i="39"/>
  <c r="AE46" i="39"/>
  <c r="W26" i="54"/>
  <c r="W64" i="54" s="1"/>
  <c r="Q64" i="54"/>
  <c r="AC46" i="40"/>
  <c r="AE46" i="40"/>
  <c r="E9" i="7"/>
  <c r="AS46" i="35"/>
  <c r="AU46" i="35"/>
  <c r="E16" i="28"/>
  <c r="AE35" i="38"/>
  <c r="Q22" i="28"/>
  <c r="AU35" i="32"/>
  <c r="AS46" i="33"/>
  <c r="AU46" i="33"/>
  <c r="K18" i="28"/>
  <c r="AK35" i="36"/>
  <c r="K13" i="28"/>
  <c r="AK35" i="41"/>
  <c r="AO46" i="35"/>
  <c r="M37" i="95"/>
  <c r="E10" i="28"/>
  <c r="AE35" i="44"/>
  <c r="E11" i="28"/>
  <c r="AE35" i="43"/>
  <c r="M21" i="7"/>
  <c r="S26" i="28"/>
  <c r="G39" i="10" s="1"/>
  <c r="I17" i="7"/>
  <c r="Q11" i="28"/>
  <c r="AU35" i="43"/>
  <c r="I12" i="7"/>
  <c r="K53" i="95"/>
  <c r="I32" i="24" s="1"/>
  <c r="E16" i="7"/>
  <c r="Q17" i="28"/>
  <c r="AU35" i="37"/>
  <c r="M47" i="43"/>
  <c r="Q45" i="43"/>
  <c r="M60" i="53"/>
  <c r="Q44" i="53"/>
  <c r="AS46" i="40"/>
  <c r="AU46" i="40"/>
  <c r="AS35" i="32"/>
  <c r="M25" i="95"/>
  <c r="Q9" i="28"/>
  <c r="AU35" i="45"/>
  <c r="AY10" i="35"/>
  <c r="AY35" i="35" s="1"/>
  <c r="BA10" i="35"/>
  <c r="AO35" i="35"/>
  <c r="AC46" i="36"/>
  <c r="AE46" i="36"/>
  <c r="AS10" i="39"/>
  <c r="AS35" i="39" s="1"/>
  <c r="AU10" i="39"/>
  <c r="AM35" i="39"/>
  <c r="AO46" i="33"/>
  <c r="Q66" i="50"/>
  <c r="E25" i="10" s="1"/>
  <c r="AO35" i="43"/>
  <c r="K16" i="28"/>
  <c r="AK35" i="38"/>
  <c r="E13" i="7"/>
  <c r="W20" i="51"/>
  <c r="W24" i="51" s="1"/>
  <c r="I9" i="8" s="1"/>
  <c r="I10" i="8" s="1"/>
  <c r="Q24" i="51"/>
  <c r="G9" i="10" s="1"/>
  <c r="G42" i="10" s="1"/>
  <c r="AI46" i="34"/>
  <c r="AK46" i="34"/>
  <c r="AY21" i="40"/>
  <c r="AY35" i="40" s="1"/>
  <c r="BA21" i="40"/>
  <c r="W21" i="28"/>
  <c r="BA35" i="33"/>
  <c r="Q18" i="28"/>
  <c r="AU35" i="36"/>
  <c r="M45" i="44"/>
  <c r="I47" i="44"/>
  <c r="I48" i="44" s="1"/>
  <c r="K17" i="28"/>
  <c r="AK35" i="37"/>
  <c r="E12" i="7"/>
  <c r="Q45" i="40"/>
  <c r="S45" i="40" s="1"/>
  <c r="M47" i="40"/>
  <c r="I26" i="7"/>
  <c r="E20" i="28"/>
  <c r="AE35" i="34"/>
  <c r="E11" i="7"/>
  <c r="M45" i="30"/>
  <c r="I47" i="30"/>
  <c r="I48" i="30" s="1"/>
  <c r="BS25" i="51"/>
  <c r="M11" i="7"/>
  <c r="K66" i="95"/>
  <c r="M66" i="95"/>
  <c r="AC46" i="30"/>
  <c r="AE46" i="30"/>
  <c r="M17" i="7"/>
  <c r="K58" i="95"/>
  <c r="I34" i="22" s="1"/>
  <c r="M34" i="22" s="1"/>
  <c r="S34" i="22" s="1"/>
  <c r="M58" i="95"/>
  <c r="AI46" i="36"/>
  <c r="AK46" i="36"/>
  <c r="AS10" i="38"/>
  <c r="AS35" i="38" s="1"/>
  <c r="AM35" i="38"/>
  <c r="AU10" i="38"/>
  <c r="AY10" i="39"/>
  <c r="AY35" i="39" s="1"/>
  <c r="BA10" i="39"/>
  <c r="AO35" i="39"/>
  <c r="AS46" i="39"/>
  <c r="AU46" i="39"/>
  <c r="AO35" i="34"/>
  <c r="I16" i="7"/>
  <c r="I18" i="7"/>
  <c r="K10" i="28"/>
  <c r="AK35" i="44"/>
  <c r="Q14" i="28"/>
  <c r="AU35" i="40"/>
  <c r="E17" i="28"/>
  <c r="AE35" i="37"/>
  <c r="AU45" i="46"/>
  <c r="AE45" i="46"/>
  <c r="AK45" i="46"/>
  <c r="BA45" i="46"/>
  <c r="M47" i="46"/>
  <c r="Q45" i="46"/>
  <c r="E14" i="28"/>
  <c r="AE35" i="40"/>
  <c r="Q21" i="49"/>
  <c r="M25" i="49"/>
  <c r="M45" i="31"/>
  <c r="I47" i="31"/>
  <c r="I48" i="31" s="1"/>
  <c r="Q17" i="7"/>
  <c r="Q21" i="28"/>
  <c r="AU35" i="33"/>
  <c r="AC46" i="45"/>
  <c r="AE46" i="45"/>
  <c r="AI46" i="44"/>
  <c r="AK46" i="44"/>
  <c r="AC46" i="32"/>
  <c r="AE46" i="32"/>
  <c r="AO35" i="40"/>
  <c r="AI46" i="41"/>
  <c r="AK46" i="41"/>
  <c r="Y46" i="37"/>
  <c r="AI46" i="37" s="1"/>
  <c r="W23" i="28"/>
  <c r="BA35" i="31"/>
  <c r="W16" i="49"/>
  <c r="Q18" i="49"/>
  <c r="O18" i="49" s="1"/>
  <c r="Q20" i="49"/>
  <c r="G25" i="10" s="1"/>
  <c r="K19" i="28"/>
  <c r="AK35" i="35"/>
  <c r="AY21" i="38"/>
  <c r="BA21" i="38"/>
  <c r="E20" i="7"/>
  <c r="M65" i="95"/>
  <c r="I13" i="7"/>
  <c r="AY35" i="31"/>
  <c r="I58" i="55"/>
  <c r="M42" i="55"/>
  <c r="AC46" i="43"/>
  <c r="AE46" i="43"/>
  <c r="AI10" i="32"/>
  <c r="AI35" i="32" s="1"/>
  <c r="Y35" i="32"/>
  <c r="AK10" i="32"/>
  <c r="K15" i="28"/>
  <c r="AK35" i="39"/>
  <c r="M52" i="95"/>
  <c r="AY46" i="31"/>
  <c r="BA46" i="31"/>
  <c r="AS46" i="43"/>
  <c r="AU46" i="43"/>
  <c r="AS10" i="42"/>
  <c r="AS35" i="42" s="1"/>
  <c r="AM35" i="42"/>
  <c r="AU10" i="42"/>
  <c r="I176" i="11"/>
  <c r="I177" i="11" s="1"/>
  <c r="I60" i="10" s="1"/>
  <c r="Y24" i="28"/>
  <c r="Y26" i="28" s="1"/>
  <c r="G40" i="10" s="1"/>
  <c r="BA44" i="30"/>
  <c r="M13" i="95"/>
  <c r="AS46" i="30"/>
  <c r="AU46" i="30"/>
  <c r="AS35" i="45"/>
  <c r="M17" i="95"/>
  <c r="Q45" i="36"/>
  <c r="M47" i="36"/>
  <c r="Q19" i="28"/>
  <c r="AU35" i="35"/>
  <c r="Q13" i="28"/>
  <c r="AU35" i="41"/>
  <c r="AO46" i="39"/>
  <c r="AY35" i="34"/>
  <c r="AS46" i="45"/>
  <c r="AU46" i="45"/>
  <c r="E26" i="7"/>
  <c r="M45" i="33"/>
  <c r="I47" i="33"/>
  <c r="I48" i="33" s="1"/>
  <c r="E23" i="28"/>
  <c r="AE35" i="31"/>
  <c r="E21" i="7"/>
  <c r="AC46" i="35"/>
  <c r="AE46" i="35"/>
  <c r="Q28" i="51"/>
  <c r="W28" i="51" s="1"/>
  <c r="AQ28" i="51"/>
  <c r="AI28" i="51"/>
  <c r="AM28" i="51" s="1"/>
  <c r="BO28" i="51"/>
  <c r="BS28" i="51" s="1"/>
  <c r="BG28" i="51"/>
  <c r="AA28" i="51"/>
  <c r="AY28" i="51"/>
  <c r="AC46" i="42"/>
  <c r="AE46" i="42"/>
  <c r="K20" i="28"/>
  <c r="AK35" i="34"/>
  <c r="K54" i="95"/>
  <c r="I32" i="22" s="1"/>
  <c r="AI10" i="33"/>
  <c r="AI35" i="33" s="1"/>
  <c r="AK10" i="33"/>
  <c r="Y35" i="33"/>
  <c r="AY46" i="36"/>
  <c r="BA46" i="36"/>
  <c r="BS20" i="51"/>
  <c r="BS24" i="51" s="1"/>
  <c r="I28" i="8" s="1"/>
  <c r="BO24" i="51"/>
  <c r="G24" i="10" s="1"/>
  <c r="K12" i="28"/>
  <c r="AK35" i="42"/>
  <c r="I60" i="53"/>
  <c r="I62" i="53" s="1"/>
  <c r="AY46" i="40"/>
  <c r="BA46" i="40"/>
  <c r="K67" i="95"/>
  <c r="M67" i="95"/>
  <c r="AS35" i="36"/>
  <c r="M27" i="51"/>
  <c r="Q53" i="55"/>
  <c r="W53" i="55" s="1"/>
  <c r="AI53" i="55"/>
  <c r="AA53" i="55"/>
  <c r="M30" i="95"/>
  <c r="K86" i="95"/>
  <c r="E27" i="12" s="1"/>
  <c r="E42" i="12" s="1"/>
  <c r="E10" i="7"/>
  <c r="M64" i="95"/>
  <c r="E24" i="28"/>
  <c r="I19" i="7"/>
  <c r="E13" i="28"/>
  <c r="AE35" i="41"/>
  <c r="E18" i="28"/>
  <c r="AE35" i="36"/>
  <c r="M45" i="42"/>
  <c r="I47" i="42"/>
  <c r="I48" i="42" s="1"/>
  <c r="AC46" i="34"/>
  <c r="AE46" i="34"/>
  <c r="AO46" i="38"/>
  <c r="AY46" i="38" s="1"/>
  <c r="Y46" i="43"/>
  <c r="AS46" i="44"/>
  <c r="AU46" i="44"/>
  <c r="I15" i="7"/>
  <c r="AS46" i="31"/>
  <c r="AU46" i="31"/>
  <c r="E21" i="28"/>
  <c r="AE35" i="33"/>
  <c r="M57" i="95"/>
  <c r="M77" i="95"/>
  <c r="I47" i="38"/>
  <c r="I48" i="38" s="1"/>
  <c r="M45" i="38"/>
  <c r="AO46" i="43"/>
  <c r="AO46" i="32"/>
  <c r="AM46" i="32"/>
  <c r="AO10" i="42"/>
  <c r="K64" i="54"/>
  <c r="K65" i="54" s="1"/>
  <c r="M65" i="54" s="1"/>
  <c r="Q65" i="54" s="1"/>
  <c r="W65" i="54" s="1"/>
  <c r="K18" i="49"/>
  <c r="K19" i="49" s="1"/>
  <c r="M19" i="49" s="1"/>
  <c r="Q19" i="49" s="1"/>
  <c r="W19" i="49" s="1"/>
  <c r="AY10" i="32"/>
  <c r="AY35" i="32" s="1"/>
  <c r="BA10" i="32"/>
  <c r="AO35" i="32"/>
  <c r="AY21" i="39"/>
  <c r="BA21" i="39"/>
  <c r="AO46" i="30"/>
  <c r="Y46" i="40"/>
  <c r="Y46" i="42"/>
  <c r="M19" i="7"/>
  <c r="M13" i="7"/>
  <c r="AO46" i="45"/>
  <c r="I59" i="10" l="1"/>
  <c r="I61" i="10" s="1"/>
  <c r="E43" i="12"/>
  <c r="E20" i="9" s="1"/>
  <c r="Q14" i="7"/>
  <c r="Q11" i="7"/>
  <c r="S47" i="40"/>
  <c r="S48" i="40" s="1"/>
  <c r="AO45" i="40"/>
  <c r="AM45" i="40"/>
  <c r="AM45" i="39"/>
  <c r="S47" i="39"/>
  <c r="S48" i="39" s="1"/>
  <c r="AO45" i="39"/>
  <c r="M48" i="40"/>
  <c r="W19" i="28"/>
  <c r="BA35" i="35"/>
  <c r="Q10" i="28"/>
  <c r="Q25" i="28" s="1"/>
  <c r="Q31" i="28" s="1"/>
  <c r="M27" i="7" s="1"/>
  <c r="AU35" i="44"/>
  <c r="AY10" i="42"/>
  <c r="AY35" i="42" s="1"/>
  <c r="AO35" i="42"/>
  <c r="BA10" i="42"/>
  <c r="M47" i="42"/>
  <c r="Q45" i="42"/>
  <c r="S45" i="42"/>
  <c r="M54" i="95"/>
  <c r="M86" i="95" s="1"/>
  <c r="Q25" i="7"/>
  <c r="Q47" i="46"/>
  <c r="Q48" i="46" s="1"/>
  <c r="W45" i="46"/>
  <c r="W47" i="46" s="1"/>
  <c r="W15" i="28"/>
  <c r="BA35" i="39"/>
  <c r="M48" i="43"/>
  <c r="I38" i="24"/>
  <c r="M32" i="24"/>
  <c r="I20" i="7"/>
  <c r="M10" i="7"/>
  <c r="AS46" i="32"/>
  <c r="AU46" i="32"/>
  <c r="AU47" i="46"/>
  <c r="AK47" i="46"/>
  <c r="AE47" i="46"/>
  <c r="BA47" i="46"/>
  <c r="M48" i="46"/>
  <c r="AY46" i="33"/>
  <c r="BA46" i="33"/>
  <c r="Q19" i="7"/>
  <c r="Q60" i="53"/>
  <c r="W44" i="53"/>
  <c r="W60" i="53" s="1"/>
  <c r="M53" i="95"/>
  <c r="Q18" i="7"/>
  <c r="M14" i="7"/>
  <c r="W16" i="28"/>
  <c r="BA35" i="38"/>
  <c r="M12" i="7"/>
  <c r="W45" i="39"/>
  <c r="Q47" i="39"/>
  <c r="Q48" i="39" s="1"/>
  <c r="Y45" i="39"/>
  <c r="Q20" i="7"/>
  <c r="Q15" i="7"/>
  <c r="M47" i="45"/>
  <c r="Q45" i="45"/>
  <c r="AY46" i="39"/>
  <c r="BA46" i="39"/>
  <c r="Q47" i="36"/>
  <c r="Q48" i="36" s="1"/>
  <c r="W45" i="36"/>
  <c r="I24" i="7"/>
  <c r="M27" i="49"/>
  <c r="S45" i="46"/>
  <c r="AY46" i="41"/>
  <c r="BA46" i="41"/>
  <c r="AY35" i="38"/>
  <c r="W31" i="51"/>
  <c r="M9" i="8" s="1"/>
  <c r="M48" i="36"/>
  <c r="Q45" i="31"/>
  <c r="S45" i="31" s="1"/>
  <c r="M47" i="31"/>
  <c r="Q47" i="40"/>
  <c r="Q48" i="40" s="1"/>
  <c r="W45" i="40"/>
  <c r="K60" i="53"/>
  <c r="K61" i="53" s="1"/>
  <c r="M61" i="53" s="1"/>
  <c r="Q61" i="53" s="1"/>
  <c r="W61" i="53" s="1"/>
  <c r="M62" i="53"/>
  <c r="Q45" i="41"/>
  <c r="S45" i="41" s="1"/>
  <c r="M47" i="41"/>
  <c r="Q45" i="35"/>
  <c r="M47" i="35"/>
  <c r="M47" i="38"/>
  <c r="Q45" i="38"/>
  <c r="I31" i="51"/>
  <c r="W14" i="28"/>
  <c r="BA35" i="40"/>
  <c r="Q16" i="28"/>
  <c r="AU35" i="38"/>
  <c r="Q45" i="44"/>
  <c r="S45" i="44"/>
  <c r="M47" i="44"/>
  <c r="M15" i="7"/>
  <c r="Q47" i="43"/>
  <c r="Q48" i="43" s="1"/>
  <c r="Y45" i="43"/>
  <c r="W45" i="43"/>
  <c r="Q66" i="54"/>
  <c r="E23" i="10" s="1"/>
  <c r="AY46" i="34"/>
  <c r="BA46" i="34"/>
  <c r="I38" i="22"/>
  <c r="M32" i="22"/>
  <c r="M47" i="30"/>
  <c r="Q45" i="30"/>
  <c r="W11" i="28"/>
  <c r="BA35" i="43"/>
  <c r="AY46" i="32"/>
  <c r="BA46" i="32"/>
  <c r="E26" i="28"/>
  <c r="E37" i="10" s="1"/>
  <c r="Q15" i="28"/>
  <c r="AU35" i="39"/>
  <c r="Q21" i="7"/>
  <c r="AY46" i="43"/>
  <c r="BA46" i="43"/>
  <c r="AI46" i="43"/>
  <c r="AK46" i="43"/>
  <c r="AI46" i="42"/>
  <c r="AK46" i="42"/>
  <c r="W20" i="28"/>
  <c r="BA35" i="34"/>
  <c r="AI46" i="40"/>
  <c r="AK46" i="40"/>
  <c r="AQ27" i="51"/>
  <c r="BG27" i="51"/>
  <c r="AI27" i="51"/>
  <c r="AY27" i="51"/>
  <c r="BO27" i="51"/>
  <c r="BO31" i="51" s="1"/>
  <c r="I24" i="10" s="1"/>
  <c r="Q27" i="51"/>
  <c r="Q31" i="51" s="1"/>
  <c r="I9" i="10" s="1"/>
  <c r="AA27" i="51"/>
  <c r="M31" i="51"/>
  <c r="M47" i="33"/>
  <c r="S45" i="33"/>
  <c r="Q45" i="33"/>
  <c r="M9" i="7"/>
  <c r="W20" i="49"/>
  <c r="I29" i="8" s="1"/>
  <c r="I30" i="8" s="1"/>
  <c r="W18" i="49"/>
  <c r="M16" i="7"/>
  <c r="AY46" i="35"/>
  <c r="BA46" i="35"/>
  <c r="W66" i="54"/>
  <c r="E27" i="8" s="1"/>
  <c r="E30" i="8" s="1"/>
  <c r="M47" i="34"/>
  <c r="Q45" i="34"/>
  <c r="M48" i="39"/>
  <c r="Q24" i="28"/>
  <c r="G50" i="10"/>
  <c r="G55" i="10" s="1"/>
  <c r="G56" i="10" s="1"/>
  <c r="K56" i="10" s="1"/>
  <c r="E12" i="9"/>
  <c r="W22" i="28"/>
  <c r="BA35" i="32"/>
  <c r="K22" i="28"/>
  <c r="AK35" i="32"/>
  <c r="AY29" i="51"/>
  <c r="AA29" i="51"/>
  <c r="Q29" i="51"/>
  <c r="W29" i="51" s="1"/>
  <c r="AQ29" i="51"/>
  <c r="BO29" i="51"/>
  <c r="BS29" i="51" s="1"/>
  <c r="BS31" i="51" s="1"/>
  <c r="M28" i="8" s="1"/>
  <c r="BG29" i="51"/>
  <c r="AI29" i="51"/>
  <c r="AM29" i="51" s="1"/>
  <c r="AM31" i="51" s="1"/>
  <c r="M19" i="8" s="1"/>
  <c r="M47" i="37"/>
  <c r="Q45" i="37"/>
  <c r="Q45" i="32"/>
  <c r="S45" i="32" s="1"/>
  <c r="M47" i="32"/>
  <c r="Q24" i="7"/>
  <c r="K21" i="28"/>
  <c r="K25" i="28" s="1"/>
  <c r="AK35" i="33"/>
  <c r="Q25" i="49"/>
  <c r="Q27" i="49" s="1"/>
  <c r="I25" i="10" s="1"/>
  <c r="W21" i="49"/>
  <c r="W25" i="49" s="1"/>
  <c r="W27" i="49" s="1"/>
  <c r="M29" i="8" s="1"/>
  <c r="AY46" i="45"/>
  <c r="BA46" i="45"/>
  <c r="AY46" i="30"/>
  <c r="BA46" i="30"/>
  <c r="M66" i="54"/>
  <c r="M18" i="7"/>
  <c r="I21" i="7"/>
  <c r="S45" i="36"/>
  <c r="Q12" i="28"/>
  <c r="AU35" i="42"/>
  <c r="Q42" i="55"/>
  <c r="M58" i="55"/>
  <c r="AI42" i="55"/>
  <c r="AI58" i="55" s="1"/>
  <c r="I13" i="10" s="1"/>
  <c r="AA42" i="55"/>
  <c r="M24" i="7"/>
  <c r="S45" i="43"/>
  <c r="I9" i="7"/>
  <c r="AY10" i="44"/>
  <c r="AY35" i="44" s="1"/>
  <c r="AO35" i="44"/>
  <c r="BA10" i="44"/>
  <c r="AY10" i="30"/>
  <c r="AY35" i="30" s="1"/>
  <c r="AO35" i="30"/>
  <c r="M26" i="7"/>
  <c r="S47" i="31" l="1"/>
  <c r="S48" i="31" s="1"/>
  <c r="AM45" i="31"/>
  <c r="AO45" i="31"/>
  <c r="S47" i="32"/>
  <c r="S48" i="32" s="1"/>
  <c r="AM45" i="32"/>
  <c r="S47" i="41"/>
  <c r="S48" i="41" s="1"/>
  <c r="AM45" i="41"/>
  <c r="K31" i="28"/>
  <c r="I27" i="7" s="1"/>
  <c r="K26" i="28"/>
  <c r="E38" i="10" s="1"/>
  <c r="M48" i="32"/>
  <c r="Y47" i="43"/>
  <c r="AI45" i="43"/>
  <c r="AI47" i="43" s="1"/>
  <c r="AK45" i="43"/>
  <c r="M48" i="30"/>
  <c r="S47" i="44"/>
  <c r="S48" i="44" s="1"/>
  <c r="AM45" i="44"/>
  <c r="W47" i="36"/>
  <c r="AC45" i="36"/>
  <c r="AC47" i="36" s="1"/>
  <c r="AE45" i="36"/>
  <c r="W10" i="28"/>
  <c r="W25" i="28" s="1"/>
  <c r="W31" i="28" s="1"/>
  <c r="Q27" i="7" s="1"/>
  <c r="BA35" i="44"/>
  <c r="M48" i="34"/>
  <c r="Q16" i="7"/>
  <c r="I8" i="28"/>
  <c r="W48" i="46"/>
  <c r="M48" i="33"/>
  <c r="AI31" i="51"/>
  <c r="I15" i="10" s="1"/>
  <c r="W47" i="39"/>
  <c r="AC45" i="39"/>
  <c r="AC47" i="39" s="1"/>
  <c r="AE45" i="39"/>
  <c r="Y45" i="46"/>
  <c r="Y47" i="46" s="1"/>
  <c r="S47" i="42"/>
  <c r="S48" i="42" s="1"/>
  <c r="AM45" i="42"/>
  <c r="AO45" i="42"/>
  <c r="AM47" i="39"/>
  <c r="AS45" i="39"/>
  <c r="AS47" i="39" s="1"/>
  <c r="AU45" i="39"/>
  <c r="AO47" i="39"/>
  <c r="AY45" i="39"/>
  <c r="AY47" i="39" s="1"/>
  <c r="BA45" i="39"/>
  <c r="Q47" i="44"/>
  <c r="Q48" i="44" s="1"/>
  <c r="W45" i="44"/>
  <c r="Y45" i="44"/>
  <c r="W47" i="40"/>
  <c r="AC45" i="40"/>
  <c r="AC47" i="40" s="1"/>
  <c r="AE45" i="40"/>
  <c r="Y45" i="36"/>
  <c r="M48" i="45"/>
  <c r="Q10" i="7"/>
  <c r="Q26" i="28"/>
  <c r="E39" i="10" s="1"/>
  <c r="BG31" i="51"/>
  <c r="I20" i="10" s="1"/>
  <c r="M38" i="22"/>
  <c r="I33" i="10" s="1"/>
  <c r="S32" i="22"/>
  <c r="S38" i="22" s="1"/>
  <c r="M39" i="8" s="1"/>
  <c r="M48" i="35"/>
  <c r="Y45" i="40"/>
  <c r="S47" i="46"/>
  <c r="S48" i="46" s="1"/>
  <c r="AM45" i="46"/>
  <c r="AM47" i="46" s="1"/>
  <c r="Q47" i="42"/>
  <c r="Q48" i="42" s="1"/>
  <c r="Y45" i="42"/>
  <c r="W45" i="42"/>
  <c r="W12" i="28"/>
  <c r="BA35" i="42"/>
  <c r="AM47" i="40"/>
  <c r="AS45" i="40"/>
  <c r="AS47" i="40" s="1"/>
  <c r="AU45" i="40"/>
  <c r="M48" i="37"/>
  <c r="S47" i="33"/>
  <c r="S48" i="33" s="1"/>
  <c r="AM45" i="33"/>
  <c r="M48" i="38"/>
  <c r="Y47" i="39"/>
  <c r="AI45" i="39"/>
  <c r="AI47" i="39" s="1"/>
  <c r="AK45" i="39"/>
  <c r="AY31" i="51"/>
  <c r="I16" i="10" s="1"/>
  <c r="Y45" i="37"/>
  <c r="Q47" i="37"/>
  <c r="Q48" i="37" s="1"/>
  <c r="W45" i="37"/>
  <c r="W45" i="38"/>
  <c r="Y45" i="38" s="1"/>
  <c r="Q47" i="38"/>
  <c r="Q48" i="38" s="1"/>
  <c r="W45" i="35"/>
  <c r="Y45" i="35" s="1"/>
  <c r="Q47" i="35"/>
  <c r="Q48" i="35" s="1"/>
  <c r="M48" i="31"/>
  <c r="O25" i="49"/>
  <c r="W62" i="53"/>
  <c r="M27" i="8" s="1"/>
  <c r="M30" i="8" s="1"/>
  <c r="AK48" i="46"/>
  <c r="BA48" i="46"/>
  <c r="AE48" i="46"/>
  <c r="AU48" i="46"/>
  <c r="Q12" i="7"/>
  <c r="AO47" i="40"/>
  <c r="AY45" i="40"/>
  <c r="AY47" i="40" s="1"/>
  <c r="BA45" i="40"/>
  <c r="W45" i="32"/>
  <c r="Q47" i="32"/>
  <c r="Q48" i="32" s="1"/>
  <c r="Y45" i="32"/>
  <c r="M48" i="4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S45" i="37"/>
  <c r="Y45" i="34"/>
  <c r="W45" i="34"/>
  <c r="Q47" i="34"/>
  <c r="Q48" i="34" s="1"/>
  <c r="Q47" i="30"/>
  <c r="Q48" i="30" s="1"/>
  <c r="W45" i="30"/>
  <c r="Y45" i="30" s="1"/>
  <c r="M48" i="44"/>
  <c r="S45" i="38"/>
  <c r="S45" i="35"/>
  <c r="W45" i="45"/>
  <c r="Y45" i="45"/>
  <c r="Q47" i="45"/>
  <c r="Q48" i="45" s="1"/>
  <c r="Q62" i="53"/>
  <c r="I23" i="10" s="1"/>
  <c r="Q26" i="7"/>
  <c r="W45" i="31"/>
  <c r="Y45" i="31" s="1"/>
  <c r="Q47" i="31"/>
  <c r="Q48" i="31" s="1"/>
  <c r="AM45" i="36"/>
  <c r="S47" i="36"/>
  <c r="S48" i="36" s="1"/>
  <c r="AU27" i="51"/>
  <c r="AU31" i="51" s="1"/>
  <c r="M16" i="8" s="1"/>
  <c r="M17" i="8" s="1"/>
  <c r="AQ31" i="51"/>
  <c r="I14" i="10" s="1"/>
  <c r="Q58" i="55"/>
  <c r="I8" i="10" s="1"/>
  <c r="W42" i="55"/>
  <c r="W24" i="28"/>
  <c r="S47" i="43"/>
  <c r="S48" i="43" s="1"/>
  <c r="AO45" i="43"/>
  <c r="AM45" i="43"/>
  <c r="S45" i="34"/>
  <c r="Q47" i="33"/>
  <c r="Q48" i="33" s="1"/>
  <c r="Y45" i="33"/>
  <c r="W45" i="33"/>
  <c r="AA31" i="51"/>
  <c r="I11" i="10" s="1"/>
  <c r="S45" i="30"/>
  <c r="W47" i="43"/>
  <c r="AC45" i="43"/>
  <c r="AC47" i="43" s="1"/>
  <c r="AE45" i="43"/>
  <c r="Q47" i="41"/>
  <c r="Q48" i="41" s="1"/>
  <c r="Y45" i="41"/>
  <c r="W45" i="41"/>
  <c r="S45" i="45"/>
  <c r="M38" i="24"/>
  <c r="I32" i="10" s="1"/>
  <c r="S32" i="24"/>
  <c r="S38" i="24" s="1"/>
  <c r="M38" i="8" s="1"/>
  <c r="M48" i="42"/>
  <c r="Y47" i="35" l="1"/>
  <c r="AI45" i="35"/>
  <c r="AI47" i="35" s="1"/>
  <c r="AK45" i="35"/>
  <c r="Y47" i="31"/>
  <c r="AI45" i="31"/>
  <c r="AI47" i="31" s="1"/>
  <c r="AK45" i="31"/>
  <c r="Y47" i="30"/>
  <c r="AI45" i="30"/>
  <c r="AI47" i="30" s="1"/>
  <c r="AK45" i="30"/>
  <c r="Y47" i="38"/>
  <c r="AI45" i="38"/>
  <c r="AI47" i="38" s="1"/>
  <c r="AK45" i="38"/>
  <c r="AO15" i="7"/>
  <c r="AI48" i="39"/>
  <c r="S47" i="30"/>
  <c r="S48" i="30" s="1"/>
  <c r="AM45" i="30"/>
  <c r="Y47" i="33"/>
  <c r="AI45" i="33"/>
  <c r="AI47" i="33" s="1"/>
  <c r="AK45" i="33"/>
  <c r="AM45" i="38"/>
  <c r="S47" i="38"/>
  <c r="S48" i="38" s="1"/>
  <c r="AW14" i="7"/>
  <c r="AY48" i="40"/>
  <c r="AS15" i="7"/>
  <c r="AS48" i="39"/>
  <c r="AA58" i="55"/>
  <c r="I10" i="10" s="1"/>
  <c r="W58" i="55"/>
  <c r="M8" i="8" s="1"/>
  <c r="M10" i="8" s="1"/>
  <c r="Y47" i="32"/>
  <c r="AI45" i="32"/>
  <c r="AI47" i="32" s="1"/>
  <c r="AK45" i="32"/>
  <c r="AA14" i="28"/>
  <c r="AO48" i="40"/>
  <c r="BA48" i="40" s="1"/>
  <c r="BA47" i="40"/>
  <c r="Y47" i="37"/>
  <c r="AI45" i="37"/>
  <c r="AI47" i="37" s="1"/>
  <c r="AK45" i="37"/>
  <c r="Y47" i="44"/>
  <c r="AI45" i="44"/>
  <c r="AI47" i="44" s="1"/>
  <c r="AK45" i="44"/>
  <c r="AM47" i="44"/>
  <c r="AS45" i="44"/>
  <c r="AS47" i="44" s="1"/>
  <c r="AU45" i="44"/>
  <c r="M162" i="11"/>
  <c r="U8" i="28"/>
  <c r="AM48" i="46"/>
  <c r="W47" i="44"/>
  <c r="AC45" i="44"/>
  <c r="AC47" i="44" s="1"/>
  <c r="AE45" i="44"/>
  <c r="AO47" i="42"/>
  <c r="AY45" i="42"/>
  <c r="AY47" i="42" s="1"/>
  <c r="BA45" i="42"/>
  <c r="I11" i="28"/>
  <c r="W48" i="43"/>
  <c r="AE48" i="43" s="1"/>
  <c r="AE47" i="43"/>
  <c r="AM47" i="33"/>
  <c r="AS45" i="33"/>
  <c r="AS47" i="33" s="1"/>
  <c r="AU45" i="33"/>
  <c r="Y47" i="41"/>
  <c r="AI45" i="41"/>
  <c r="AI47" i="41" s="1"/>
  <c r="AK45" i="41"/>
  <c r="AM47" i="36"/>
  <c r="AS45" i="36"/>
  <c r="AS47" i="36" s="1"/>
  <c r="AU45" i="36"/>
  <c r="Y47" i="42"/>
  <c r="AI45" i="42"/>
  <c r="AI47" i="42" s="1"/>
  <c r="AK45" i="42"/>
  <c r="I14" i="28"/>
  <c r="W48" i="40"/>
  <c r="AE48" i="40" s="1"/>
  <c r="AE47" i="40"/>
  <c r="I15" i="28"/>
  <c r="W48" i="39"/>
  <c r="AE48" i="39" s="1"/>
  <c r="AE47" i="39"/>
  <c r="I18" i="28"/>
  <c r="W48" i="36"/>
  <c r="AE48" i="36" s="1"/>
  <c r="AE47" i="36"/>
  <c r="AO45" i="36"/>
  <c r="S47" i="37"/>
  <c r="S48" i="37" s="1"/>
  <c r="AM45" i="37"/>
  <c r="W47" i="35"/>
  <c r="AC45" i="35"/>
  <c r="AC47" i="35" s="1"/>
  <c r="AE45" i="35"/>
  <c r="Y47" i="40"/>
  <c r="AI45" i="40"/>
  <c r="AI47" i="40" s="1"/>
  <c r="AK45" i="40"/>
  <c r="U15" i="28"/>
  <c r="AU47" i="39"/>
  <c r="AM48" i="39"/>
  <c r="AU48" i="39" s="1"/>
  <c r="AM47" i="32"/>
  <c r="AS45" i="32"/>
  <c r="AS47" i="32" s="1"/>
  <c r="AU45" i="32"/>
  <c r="AO45" i="34"/>
  <c r="AM45" i="34"/>
  <c r="S47" i="34"/>
  <c r="S48" i="34" s="1"/>
  <c r="AK11" i="7"/>
  <c r="AC48" i="43"/>
  <c r="AM47" i="43"/>
  <c r="AS45" i="43"/>
  <c r="AS47" i="43" s="1"/>
  <c r="AU45" i="43"/>
  <c r="W47" i="34"/>
  <c r="AC45" i="34"/>
  <c r="AC47" i="34" s="1"/>
  <c r="AE45" i="34"/>
  <c r="W47" i="32"/>
  <c r="AC45" i="32"/>
  <c r="AC47" i="32" s="1"/>
  <c r="AE45" i="32"/>
  <c r="AO45" i="46"/>
  <c r="AO47" i="46" s="1"/>
  <c r="AM47" i="42"/>
  <c r="AS45" i="42"/>
  <c r="AS47" i="42" s="1"/>
  <c r="AU45" i="42"/>
  <c r="AO45" i="44"/>
  <c r="AO45" i="32"/>
  <c r="AO47" i="43"/>
  <c r="AY45" i="43"/>
  <c r="AY47" i="43" s="1"/>
  <c r="BA45" i="43"/>
  <c r="AO11" i="7"/>
  <c r="AI48" i="43"/>
  <c r="Y47" i="45"/>
  <c r="AI45" i="45"/>
  <c r="AI47" i="45" s="1"/>
  <c r="AK45" i="45"/>
  <c r="AO45" i="33"/>
  <c r="O11" i="28"/>
  <c r="Y48" i="43"/>
  <c r="AK48" i="43" s="1"/>
  <c r="AK47" i="43"/>
  <c r="AO47" i="31"/>
  <c r="AY45" i="31"/>
  <c r="AY47" i="31" s="1"/>
  <c r="BA45" i="31"/>
  <c r="W26" i="28"/>
  <c r="E40" i="10" s="1"/>
  <c r="E42" i="10" s="1"/>
  <c r="W47" i="45"/>
  <c r="AC45" i="45"/>
  <c r="AC47" i="45" s="1"/>
  <c r="AE45" i="45"/>
  <c r="AS14" i="7"/>
  <c r="AS48" i="40"/>
  <c r="AW15" i="7"/>
  <c r="AY48" i="39"/>
  <c r="AM47" i="41"/>
  <c r="AS45" i="41"/>
  <c r="AS47" i="41" s="1"/>
  <c r="AU45" i="41"/>
  <c r="AM47" i="31"/>
  <c r="AS45" i="31"/>
  <c r="AS47" i="31" s="1"/>
  <c r="AU45" i="31"/>
  <c r="Y47" i="34"/>
  <c r="AI45" i="34"/>
  <c r="AI47" i="34" s="1"/>
  <c r="AK45" i="34"/>
  <c r="W47" i="38"/>
  <c r="AC45" i="38"/>
  <c r="AC47" i="38" s="1"/>
  <c r="AE45" i="38"/>
  <c r="W47" i="31"/>
  <c r="AC45" i="31"/>
  <c r="AC47" i="31" s="1"/>
  <c r="AE45" i="31"/>
  <c r="O15" i="28"/>
  <c r="Y48" i="39"/>
  <c r="AK48" i="39" s="1"/>
  <c r="AK47" i="39"/>
  <c r="Y47" i="36"/>
  <c r="AI45" i="36"/>
  <c r="AI47" i="36" s="1"/>
  <c r="AK45" i="36"/>
  <c r="O8" i="28"/>
  <c r="Y48" i="46"/>
  <c r="S47" i="45"/>
  <c r="S48" i="45" s="1"/>
  <c r="AM45" i="45"/>
  <c r="AO45" i="45" s="1"/>
  <c r="W47" i="41"/>
  <c r="AC45" i="41"/>
  <c r="AC47" i="41" s="1"/>
  <c r="AE45" i="41"/>
  <c r="W47" i="33"/>
  <c r="AC45" i="33"/>
  <c r="AC47" i="33" s="1"/>
  <c r="AE45" i="33"/>
  <c r="AM45" i="35"/>
  <c r="S47" i="35"/>
  <c r="S48" i="35" s="1"/>
  <c r="W47" i="30"/>
  <c r="AC45" i="30"/>
  <c r="AC47" i="30" s="1"/>
  <c r="AE45" i="30"/>
  <c r="W47" i="37"/>
  <c r="AC45" i="37"/>
  <c r="AC47" i="37" s="1"/>
  <c r="AE45" i="37"/>
  <c r="U14" i="28"/>
  <c r="AM48" i="40"/>
  <c r="AU48" i="40" s="1"/>
  <c r="AU47" i="40"/>
  <c r="W47" i="42"/>
  <c r="AC45" i="42"/>
  <c r="AC47" i="42" s="1"/>
  <c r="AE45" i="42"/>
  <c r="AK14" i="7"/>
  <c r="AC48" i="40"/>
  <c r="AA15" i="28"/>
  <c r="BA47" i="39"/>
  <c r="AO48" i="39"/>
  <c r="BA48" i="39" s="1"/>
  <c r="AK15" i="7"/>
  <c r="AC48" i="39"/>
  <c r="AK18" i="7"/>
  <c r="AC48" i="36"/>
  <c r="AO45" i="41"/>
  <c r="E11" i="9" l="1"/>
  <c r="E43" i="10"/>
  <c r="E48" i="10" s="1"/>
  <c r="E49" i="10" s="1"/>
  <c r="K49" i="10" s="1"/>
  <c r="AO47" i="45"/>
  <c r="AY45" i="45"/>
  <c r="AY47" i="45" s="1"/>
  <c r="BA45" i="45"/>
  <c r="AS13" i="7"/>
  <c r="AS48" i="41"/>
  <c r="AS11" i="7"/>
  <c r="AS48" i="43"/>
  <c r="O23" i="28"/>
  <c r="Y48" i="31"/>
  <c r="AK48" i="31" s="1"/>
  <c r="AK47" i="31"/>
  <c r="I13" i="28"/>
  <c r="W48" i="41"/>
  <c r="AE48" i="41" s="1"/>
  <c r="AE47" i="41"/>
  <c r="AO9" i="7"/>
  <c r="AI48" i="45"/>
  <c r="AK17" i="7"/>
  <c r="AC48" i="37"/>
  <c r="AK9" i="7"/>
  <c r="AC48" i="45"/>
  <c r="U10" i="28"/>
  <c r="AM48" i="44"/>
  <c r="AU48" i="44" s="1"/>
  <c r="AU47" i="44"/>
  <c r="AM47" i="38"/>
  <c r="AS45" i="38"/>
  <c r="AS47" i="38" s="1"/>
  <c r="AU45" i="38"/>
  <c r="AO26" i="7"/>
  <c r="AI48" i="30"/>
  <c r="I17" i="28"/>
  <c r="W48" i="37"/>
  <c r="AE48" i="37" s="1"/>
  <c r="AE47" i="37"/>
  <c r="I23" i="28"/>
  <c r="W48" i="31"/>
  <c r="AE48" i="31" s="1"/>
  <c r="AE47" i="31"/>
  <c r="I9" i="28"/>
  <c r="W48" i="45"/>
  <c r="AE48" i="45" s="1"/>
  <c r="AE47" i="45"/>
  <c r="AK20" i="7"/>
  <c r="AC48" i="34"/>
  <c r="AO13" i="7"/>
  <c r="AI48" i="41"/>
  <c r="AO45" i="38"/>
  <c r="O24" i="28"/>
  <c r="Y48" i="30"/>
  <c r="AK48" i="30" s="1"/>
  <c r="AK47" i="30"/>
  <c r="AO47" i="41"/>
  <c r="AY45" i="41"/>
  <c r="AY47" i="41" s="1"/>
  <c r="BA45" i="41"/>
  <c r="I21" i="28"/>
  <c r="W48" i="33"/>
  <c r="AE48" i="33" s="1"/>
  <c r="AE47" i="33"/>
  <c r="AO18" i="7"/>
  <c r="AI48" i="36"/>
  <c r="U23" i="28"/>
  <c r="AM48" i="31"/>
  <c r="AU48" i="31" s="1"/>
  <c r="AU47" i="31"/>
  <c r="AW11" i="7"/>
  <c r="AY48" i="43"/>
  <c r="I20" i="28"/>
  <c r="W48" i="34"/>
  <c r="AE48" i="34" s="1"/>
  <c r="AE47" i="34"/>
  <c r="AM47" i="34"/>
  <c r="AS45" i="34"/>
  <c r="AS47" i="34" s="1"/>
  <c r="AU45" i="34"/>
  <c r="AO12" i="7"/>
  <c r="AI48" i="42"/>
  <c r="O13" i="28"/>
  <c r="Y48" i="41"/>
  <c r="AK48" i="41" s="1"/>
  <c r="AK47" i="41"/>
  <c r="AW12" i="7"/>
  <c r="AY48" i="42"/>
  <c r="AO10" i="7"/>
  <c r="AI48" i="44"/>
  <c r="AK13" i="7"/>
  <c r="AC48" i="41"/>
  <c r="I16" i="28"/>
  <c r="W48" i="38"/>
  <c r="AE48" i="38" s="1"/>
  <c r="AE47" i="38"/>
  <c r="O14" i="28"/>
  <c r="Y48" i="40"/>
  <c r="AK48" i="40" s="1"/>
  <c r="AK47" i="40"/>
  <c r="O22" i="28"/>
  <c r="Y48" i="32"/>
  <c r="AK48" i="32" s="1"/>
  <c r="AK47" i="32"/>
  <c r="AO21" i="7"/>
  <c r="AI48" i="33"/>
  <c r="U13" i="28"/>
  <c r="AM48" i="41"/>
  <c r="AU48" i="41" s="1"/>
  <c r="AU47" i="41"/>
  <c r="AW25" i="7"/>
  <c r="AY48" i="31"/>
  <c r="AO47" i="32"/>
  <c r="AY45" i="32"/>
  <c r="AY47" i="32" s="1"/>
  <c r="BA45" i="32"/>
  <c r="U11" i="28"/>
  <c r="AM48" i="43"/>
  <c r="AU48" i="43" s="1"/>
  <c r="AU47" i="43"/>
  <c r="AK25" i="7"/>
  <c r="AC48" i="31"/>
  <c r="AM47" i="37"/>
  <c r="AS45" i="37"/>
  <c r="AS47" i="37" s="1"/>
  <c r="AU45" i="37"/>
  <c r="AK21" i="7"/>
  <c r="AC48" i="33"/>
  <c r="AS25" i="7"/>
  <c r="AS48" i="31"/>
  <c r="AO45" i="37"/>
  <c r="AK26" i="7"/>
  <c r="AC48" i="30"/>
  <c r="O18" i="28"/>
  <c r="Y48" i="36"/>
  <c r="AK48" i="36" s="1"/>
  <c r="AK47" i="36"/>
  <c r="AK16" i="7"/>
  <c r="AC48" i="38"/>
  <c r="AO47" i="33"/>
  <c r="AY45" i="33"/>
  <c r="AY47" i="33" s="1"/>
  <c r="BA45" i="33"/>
  <c r="AA11" i="28"/>
  <c r="BA47" i="43"/>
  <c r="AO48" i="43"/>
  <c r="BA48" i="43" s="1"/>
  <c r="AO47" i="34"/>
  <c r="AY45" i="34"/>
  <c r="AY47" i="34" s="1"/>
  <c r="BA45" i="34"/>
  <c r="AO14" i="7"/>
  <c r="AI48" i="40"/>
  <c r="AO47" i="36"/>
  <c r="AY45" i="36"/>
  <c r="AY47" i="36" s="1"/>
  <c r="BA45" i="36"/>
  <c r="O12" i="28"/>
  <c r="Y48" i="42"/>
  <c r="AK48" i="42" s="1"/>
  <c r="AK47" i="42"/>
  <c r="AA12" i="28"/>
  <c r="AO48" i="42"/>
  <c r="BA48" i="42" s="1"/>
  <c r="BA47" i="42"/>
  <c r="O10" i="28"/>
  <c r="Y48" i="44"/>
  <c r="AK48" i="44" s="1"/>
  <c r="AK47" i="44"/>
  <c r="AO24" i="7"/>
  <c r="AI48" i="32"/>
  <c r="AO25" i="7"/>
  <c r="AI48" i="31"/>
  <c r="AS21" i="7"/>
  <c r="AS48" i="33"/>
  <c r="AS24" i="7"/>
  <c r="AS48" i="32"/>
  <c r="U21" i="28"/>
  <c r="AM48" i="33"/>
  <c r="AU48" i="33" s="1"/>
  <c r="AU47" i="33"/>
  <c r="AK10" i="7"/>
  <c r="AC48" i="44"/>
  <c r="AO17" i="7"/>
  <c r="AI48" i="37"/>
  <c r="AO16" i="7"/>
  <c r="AI48" i="38"/>
  <c r="AK12" i="7"/>
  <c r="AC48" i="42"/>
  <c r="AM47" i="35"/>
  <c r="AS45" i="35"/>
  <c r="AS47" i="35" s="1"/>
  <c r="AU45" i="35"/>
  <c r="AO20" i="7"/>
  <c r="AI48" i="34"/>
  <c r="AA23" i="28"/>
  <c r="AO48" i="31"/>
  <c r="BA48" i="31" s="1"/>
  <c r="BA47" i="31"/>
  <c r="O9" i="28"/>
  <c r="O25" i="28" s="1"/>
  <c r="O31" i="28" s="1"/>
  <c r="AO27" i="7" s="1"/>
  <c r="Y48" i="45"/>
  <c r="AK48" i="45" s="1"/>
  <c r="AK47" i="45"/>
  <c r="AO47" i="44"/>
  <c r="AY45" i="44"/>
  <c r="AY47" i="44" s="1"/>
  <c r="BA45" i="44"/>
  <c r="U12" i="28"/>
  <c r="AM48" i="42"/>
  <c r="AU48" i="42" s="1"/>
  <c r="AU47" i="42"/>
  <c r="AK24" i="7"/>
  <c r="AC48" i="32"/>
  <c r="U22" i="28"/>
  <c r="AM48" i="32"/>
  <c r="AU48" i="32" s="1"/>
  <c r="AU47" i="32"/>
  <c r="AK19" i="7"/>
  <c r="AC48" i="35"/>
  <c r="AS18" i="7"/>
  <c r="AS48" i="36"/>
  <c r="I10" i="28"/>
  <c r="W48" i="44"/>
  <c r="AE48" i="44" s="1"/>
  <c r="AE47" i="44"/>
  <c r="O17" i="28"/>
  <c r="Y48" i="37"/>
  <c r="AK48" i="37" s="1"/>
  <c r="AK47" i="37"/>
  <c r="AM47" i="30"/>
  <c r="AS45" i="30"/>
  <c r="AS47" i="30" s="1"/>
  <c r="AU45" i="30"/>
  <c r="O16" i="28"/>
  <c r="Y48" i="38"/>
  <c r="AK48" i="38" s="1"/>
  <c r="AK47" i="38"/>
  <c r="AO19" i="7"/>
  <c r="AI48" i="35"/>
  <c r="I24" i="28"/>
  <c r="W48" i="30"/>
  <c r="AE48" i="30" s="1"/>
  <c r="AE47" i="30"/>
  <c r="AS12" i="7"/>
  <c r="AS48" i="42"/>
  <c r="E9" i="9"/>
  <c r="E15" i="9" s="1"/>
  <c r="M163" i="11"/>
  <c r="O21" i="28"/>
  <c r="Y48" i="33"/>
  <c r="AK48" i="33" s="1"/>
  <c r="AK47" i="33"/>
  <c r="I12" i="28"/>
  <c r="W48" i="42"/>
  <c r="AE48" i="42" s="1"/>
  <c r="AE47" i="42"/>
  <c r="AO45" i="35"/>
  <c r="AM47" i="45"/>
  <c r="AS45" i="45"/>
  <c r="AS47" i="45" s="1"/>
  <c r="AU45" i="45"/>
  <c r="O20" i="28"/>
  <c r="Y48" i="34"/>
  <c r="AK48" i="34" s="1"/>
  <c r="AK47" i="34"/>
  <c r="AA8" i="28"/>
  <c r="AO48" i="46"/>
  <c r="I22" i="28"/>
  <c r="W48" i="32"/>
  <c r="AE48" i="32" s="1"/>
  <c r="AE47" i="32"/>
  <c r="I19" i="28"/>
  <c r="W48" i="35"/>
  <c r="AE48" i="35" s="1"/>
  <c r="AE47" i="35"/>
  <c r="U18" i="28"/>
  <c r="AM48" i="36"/>
  <c r="AU48" i="36" s="1"/>
  <c r="AU47" i="36"/>
  <c r="AS10" i="7"/>
  <c r="AS48" i="44"/>
  <c r="AO45" i="30"/>
  <c r="O19" i="28"/>
  <c r="Y48" i="35"/>
  <c r="AK48" i="35" s="1"/>
  <c r="AK47" i="35"/>
  <c r="U24" i="28" l="1"/>
  <c r="AM48" i="30"/>
  <c r="AU48" i="30" s="1"/>
  <c r="AU47" i="30"/>
  <c r="U19" i="28"/>
  <c r="AM48" i="35"/>
  <c r="AU48" i="35" s="1"/>
  <c r="AU47" i="35"/>
  <c r="O26" i="28"/>
  <c r="I38" i="10" s="1"/>
  <c r="AO47" i="35"/>
  <c r="AY45" i="35"/>
  <c r="AY47" i="35" s="1"/>
  <c r="BA45" i="35"/>
  <c r="K31" i="8"/>
  <c r="G19" i="6" s="1"/>
  <c r="G42" i="1" s="1"/>
  <c r="K34" i="8"/>
  <c r="G22" i="6" s="1"/>
  <c r="G51" i="1" s="1"/>
  <c r="K33" i="8"/>
  <c r="G21" i="6" s="1"/>
  <c r="G48" i="1" s="1"/>
  <c r="K22" i="8"/>
  <c r="G13" i="6" s="1"/>
  <c r="G24" i="1" s="1"/>
  <c r="K18" i="8"/>
  <c r="K14" i="8"/>
  <c r="G9" i="6" s="1"/>
  <c r="G12" i="1" s="1"/>
  <c r="BC8" i="7"/>
  <c r="AC8" i="5" s="1"/>
  <c r="G86" i="1" s="1"/>
  <c r="BC10" i="7"/>
  <c r="AC10" i="5" s="1"/>
  <c r="G112" i="1" s="1"/>
  <c r="BC22" i="7"/>
  <c r="AC22" i="5" s="1"/>
  <c r="G268" i="1" s="1"/>
  <c r="BC20" i="7"/>
  <c r="AC20" i="5" s="1"/>
  <c r="G242" i="1" s="1"/>
  <c r="BC18" i="7"/>
  <c r="AC18" i="5" s="1"/>
  <c r="G216" i="1" s="1"/>
  <c r="BC14" i="7"/>
  <c r="AC14" i="5" s="1"/>
  <c r="G164" i="1" s="1"/>
  <c r="BC15" i="7"/>
  <c r="AC15" i="5" s="1"/>
  <c r="G177" i="1" s="1"/>
  <c r="BC17" i="7"/>
  <c r="AC17" i="5" s="1"/>
  <c r="G203" i="1" s="1"/>
  <c r="BC24" i="7"/>
  <c r="AC24" i="5" s="1"/>
  <c r="G294" i="1" s="1"/>
  <c r="BC13" i="7"/>
  <c r="AC13" i="5" s="1"/>
  <c r="G151" i="1" s="1"/>
  <c r="BC21" i="7"/>
  <c r="AC21" i="5" s="1"/>
  <c r="G255" i="1" s="1"/>
  <c r="BC23" i="7"/>
  <c r="AC23" i="5" s="1"/>
  <c r="G281" i="1" s="1"/>
  <c r="BC19" i="7"/>
  <c r="BC9" i="7"/>
  <c r="AC9" i="5" s="1"/>
  <c r="G99" i="1" s="1"/>
  <c r="BC16" i="7"/>
  <c r="AC16" i="5" s="1"/>
  <c r="G190" i="1" s="1"/>
  <c r="BC12" i="7"/>
  <c r="AC12" i="5" s="1"/>
  <c r="G138" i="1" s="1"/>
  <c r="BC11" i="7"/>
  <c r="AC11" i="5" s="1"/>
  <c r="G125" i="1" s="1"/>
  <c r="BC25" i="7"/>
  <c r="AC25" i="5" s="1"/>
  <c r="G307" i="1" s="1"/>
  <c r="W8" i="7"/>
  <c r="G8" i="5" s="1"/>
  <c r="G75" i="1" s="1"/>
  <c r="AE8" i="7"/>
  <c r="S8" i="5" s="1"/>
  <c r="G81" i="1" s="1"/>
  <c r="K37" i="8"/>
  <c r="G27" i="6" s="1"/>
  <c r="G66" i="1" s="1"/>
  <c r="BC27" i="7"/>
  <c r="AC27" i="5" s="1"/>
  <c r="G333" i="1" s="1"/>
  <c r="K32" i="8"/>
  <c r="G20" i="6" s="1"/>
  <c r="G45" i="1" s="1"/>
  <c r="AI8" i="7"/>
  <c r="Y8" i="5" s="1"/>
  <c r="G84" i="1" s="1"/>
  <c r="AA8" i="7"/>
  <c r="M8" i="5" s="1"/>
  <c r="G78" i="1" s="1"/>
  <c r="K38" i="8"/>
  <c r="G25" i="6" s="1"/>
  <c r="G60" i="1" s="1"/>
  <c r="K17" i="8"/>
  <c r="G10" i="6" s="1"/>
  <c r="G15" i="1" s="1"/>
  <c r="K39" i="8"/>
  <c r="G26" i="6" s="1"/>
  <c r="G63" i="1" s="1"/>
  <c r="W16" i="7"/>
  <c r="G16" i="5" s="1"/>
  <c r="G179" i="1" s="1"/>
  <c r="AI16" i="7"/>
  <c r="Y16" i="5" s="1"/>
  <c r="G188" i="1" s="1"/>
  <c r="W24" i="7"/>
  <c r="G24" i="5" s="1"/>
  <c r="G283" i="1" s="1"/>
  <c r="AE16" i="7"/>
  <c r="S16" i="5" s="1"/>
  <c r="G185" i="1" s="1"/>
  <c r="AA24" i="7"/>
  <c r="M24" i="5" s="1"/>
  <c r="G286" i="1" s="1"/>
  <c r="AI19" i="7"/>
  <c r="Y19" i="5" s="1"/>
  <c r="W10" i="7"/>
  <c r="G10" i="5" s="1"/>
  <c r="G101" i="1" s="1"/>
  <c r="AI24" i="7"/>
  <c r="Y24" i="5" s="1"/>
  <c r="G292" i="1" s="1"/>
  <c r="AE13" i="7"/>
  <c r="S13" i="5" s="1"/>
  <c r="G146" i="1" s="1"/>
  <c r="AA19" i="7"/>
  <c r="M19" i="5" s="1"/>
  <c r="AE15" i="7"/>
  <c r="S15" i="5" s="1"/>
  <c r="G172" i="1" s="1"/>
  <c r="W9" i="7"/>
  <c r="G9" i="5" s="1"/>
  <c r="G88" i="1" s="1"/>
  <c r="AE12" i="7"/>
  <c r="S12" i="5" s="1"/>
  <c r="G133" i="1" s="1"/>
  <c r="W18" i="7"/>
  <c r="G18" i="5" s="1"/>
  <c r="G205" i="1" s="1"/>
  <c r="AI11" i="7"/>
  <c r="Y11" i="5" s="1"/>
  <c r="G123" i="1" s="1"/>
  <c r="AE11" i="7"/>
  <c r="S11" i="5" s="1"/>
  <c r="G120" i="1" s="1"/>
  <c r="W19" i="7"/>
  <c r="G19" i="5" s="1"/>
  <c r="AA13" i="7"/>
  <c r="M13" i="5" s="1"/>
  <c r="G143" i="1" s="1"/>
  <c r="AI20" i="7"/>
  <c r="Y20" i="5" s="1"/>
  <c r="G240" i="1" s="1"/>
  <c r="AA25" i="7"/>
  <c r="M25" i="5" s="1"/>
  <c r="G299" i="1" s="1"/>
  <c r="W15" i="7"/>
  <c r="G15" i="5" s="1"/>
  <c r="G166" i="1" s="1"/>
  <c r="W20" i="7"/>
  <c r="G20" i="5" s="1"/>
  <c r="G231" i="1" s="1"/>
  <c r="AE25" i="7"/>
  <c r="S25" i="5" s="1"/>
  <c r="G302" i="1" s="1"/>
  <c r="AE24" i="7"/>
  <c r="S24" i="5" s="1"/>
  <c r="G289" i="1" s="1"/>
  <c r="AE19" i="7"/>
  <c r="S19" i="5" s="1"/>
  <c r="AE21" i="7"/>
  <c r="S21" i="5" s="1"/>
  <c r="G250" i="1" s="1"/>
  <c r="W14" i="7"/>
  <c r="G14" i="5" s="1"/>
  <c r="G153" i="1" s="1"/>
  <c r="W17" i="7"/>
  <c r="G17" i="5" s="1"/>
  <c r="G192" i="1" s="1"/>
  <c r="AA11" i="7"/>
  <c r="M11" i="5" s="1"/>
  <c r="G117" i="1" s="1"/>
  <c r="AA9" i="7"/>
  <c r="M9" i="5" s="1"/>
  <c r="G91" i="1" s="1"/>
  <c r="AA20" i="7"/>
  <c r="M20" i="5" s="1"/>
  <c r="G234" i="1" s="1"/>
  <c r="AA26" i="7"/>
  <c r="M26" i="5" s="1"/>
  <c r="G312" i="1" s="1"/>
  <c r="AA10" i="7"/>
  <c r="M10" i="5" s="1"/>
  <c r="G104" i="1" s="1"/>
  <c r="AI12" i="7"/>
  <c r="Y12" i="5" s="1"/>
  <c r="G136" i="1" s="1"/>
  <c r="W25" i="7"/>
  <c r="G25" i="5" s="1"/>
  <c r="G296" i="1" s="1"/>
  <c r="AE14" i="7"/>
  <c r="S14" i="5" s="1"/>
  <c r="G159" i="1" s="1"/>
  <c r="AA16" i="7"/>
  <c r="M16" i="5" s="1"/>
  <c r="G182" i="1" s="1"/>
  <c r="W12" i="7"/>
  <c r="G12" i="5" s="1"/>
  <c r="G127" i="1" s="1"/>
  <c r="AE17" i="7"/>
  <c r="S17" i="5" s="1"/>
  <c r="G198" i="1" s="1"/>
  <c r="AA14" i="7"/>
  <c r="M14" i="5" s="1"/>
  <c r="G156" i="1" s="1"/>
  <c r="AA17" i="7"/>
  <c r="M17" i="5" s="1"/>
  <c r="G195" i="1" s="1"/>
  <c r="W11" i="7"/>
  <c r="G11" i="5" s="1"/>
  <c r="G114" i="1" s="1"/>
  <c r="AE20" i="7"/>
  <c r="S20" i="5" s="1"/>
  <c r="G237" i="1" s="1"/>
  <c r="AI15" i="7"/>
  <c r="Y15" i="5" s="1"/>
  <c r="G175" i="1" s="1"/>
  <c r="AI14" i="7"/>
  <c r="Y14" i="5" s="1"/>
  <c r="G162" i="1" s="1"/>
  <c r="AA15" i="7"/>
  <c r="M15" i="5" s="1"/>
  <c r="G169" i="1" s="1"/>
  <c r="AI13" i="7"/>
  <c r="Y13" i="5" s="1"/>
  <c r="G149" i="1" s="1"/>
  <c r="AE10" i="7"/>
  <c r="S10" i="5" s="1"/>
  <c r="G107" i="1" s="1"/>
  <c r="W26" i="7"/>
  <c r="G26" i="5" s="1"/>
  <c r="G309" i="1" s="1"/>
  <c r="W21" i="7"/>
  <c r="G21" i="5" s="1"/>
  <c r="G244" i="1" s="1"/>
  <c r="W13" i="7"/>
  <c r="G13" i="5" s="1"/>
  <c r="G140" i="1" s="1"/>
  <c r="AI21" i="7"/>
  <c r="Y21" i="5" s="1"/>
  <c r="G253" i="1" s="1"/>
  <c r="AI18" i="7"/>
  <c r="Y18" i="5" s="1"/>
  <c r="G214" i="1" s="1"/>
  <c r="AA12" i="7"/>
  <c r="M12" i="5" s="1"/>
  <c r="G130" i="1" s="1"/>
  <c r="AE9" i="7"/>
  <c r="S9" i="5" s="1"/>
  <c r="G94" i="1" s="1"/>
  <c r="AE18" i="7"/>
  <c r="S18" i="5" s="1"/>
  <c r="G211" i="1" s="1"/>
  <c r="AA21" i="7"/>
  <c r="M21" i="5" s="1"/>
  <c r="G247" i="1" s="1"/>
  <c r="AE26" i="7"/>
  <c r="S26" i="5" s="1"/>
  <c r="G315" i="1" s="1"/>
  <c r="AI17" i="7"/>
  <c r="Y17" i="5" s="1"/>
  <c r="G201" i="1" s="1"/>
  <c r="AI10" i="7"/>
  <c r="Y10" i="5" s="1"/>
  <c r="G110" i="1" s="1"/>
  <c r="AA18" i="7"/>
  <c r="M18" i="5" s="1"/>
  <c r="G208" i="1" s="1"/>
  <c r="AI9" i="7"/>
  <c r="Y9" i="5" s="1"/>
  <c r="G97" i="1" s="1"/>
  <c r="W27" i="7"/>
  <c r="G27" i="5" s="1"/>
  <c r="G322" i="1" s="1"/>
  <c r="AI25" i="7"/>
  <c r="Y25" i="5" s="1"/>
  <c r="G305" i="1" s="1"/>
  <c r="AI26" i="7"/>
  <c r="Y26" i="5" s="1"/>
  <c r="G318" i="1" s="1"/>
  <c r="AE27" i="7"/>
  <c r="S27" i="5" s="1"/>
  <c r="G328" i="1" s="1"/>
  <c r="K10" i="8"/>
  <c r="G8" i="6" s="1"/>
  <c r="G9" i="1" s="1"/>
  <c r="AI27" i="7"/>
  <c r="Y27" i="5" s="1"/>
  <c r="G331" i="1" s="1"/>
  <c r="AA27" i="7"/>
  <c r="M27" i="5" s="1"/>
  <c r="G325" i="1" s="1"/>
  <c r="K19" i="8"/>
  <c r="G12" i="6" s="1"/>
  <c r="G21" i="1" s="1"/>
  <c r="K30" i="8"/>
  <c r="G18" i="6" s="1"/>
  <c r="G39" i="1" s="1"/>
  <c r="AA18" i="28"/>
  <c r="AO48" i="36"/>
  <c r="BA48" i="36" s="1"/>
  <c r="BA47" i="36"/>
  <c r="AO47" i="38"/>
  <c r="AY45" i="38"/>
  <c r="AY47" i="38" s="1"/>
  <c r="BA45" i="38"/>
  <c r="I25" i="28"/>
  <c r="I31" i="28" s="1"/>
  <c r="AK27" i="7" s="1"/>
  <c r="AS9" i="7"/>
  <c r="AS48" i="45"/>
  <c r="AS16" i="7"/>
  <c r="AS48" i="38"/>
  <c r="AW10" i="7"/>
  <c r="AY48" i="44"/>
  <c r="AA21" i="28"/>
  <c r="AO48" i="33"/>
  <c r="BA48" i="33" s="1"/>
  <c r="BA47" i="33"/>
  <c r="U17" i="28"/>
  <c r="AM48" i="37"/>
  <c r="AU48" i="37" s="1"/>
  <c r="AU47" i="37"/>
  <c r="AA22" i="28"/>
  <c r="AO48" i="32"/>
  <c r="BA48" i="32" s="1"/>
  <c r="BA47" i="32"/>
  <c r="U20" i="28"/>
  <c r="AM48" i="34"/>
  <c r="AU48" i="34" s="1"/>
  <c r="AU47" i="34"/>
  <c r="AW13" i="7"/>
  <c r="AY48" i="41"/>
  <c r="U16" i="28"/>
  <c r="AM48" i="38"/>
  <c r="AU48" i="38" s="1"/>
  <c r="AU47" i="38"/>
  <c r="AA9" i="28"/>
  <c r="AO48" i="45"/>
  <c r="BA48" i="45" s="1"/>
  <c r="BA47" i="45"/>
  <c r="AS19" i="7"/>
  <c r="AS48" i="35"/>
  <c r="U9" i="28"/>
  <c r="U25" i="28" s="1"/>
  <c r="U31" i="28" s="1"/>
  <c r="AS27" i="7" s="1"/>
  <c r="AM48" i="45"/>
  <c r="AU48" i="45" s="1"/>
  <c r="AU47" i="45"/>
  <c r="AS17" i="7"/>
  <c r="AS48" i="37"/>
  <c r="AA10" i="28"/>
  <c r="BA47" i="44"/>
  <c r="AO48" i="44"/>
  <c r="BA48" i="44" s="1"/>
  <c r="AW20" i="7"/>
  <c r="AY48" i="34"/>
  <c r="AO47" i="37"/>
  <c r="AY45" i="37"/>
  <c r="AY47" i="37" s="1"/>
  <c r="BA45" i="37"/>
  <c r="AA13" i="28"/>
  <c r="AO48" i="41"/>
  <c r="BA48" i="41" s="1"/>
  <c r="BA47" i="4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K97" i="11"/>
  <c r="M97" i="11" s="1"/>
  <c r="K131" i="11"/>
  <c r="M131" i="11" s="1"/>
  <c r="K103" i="11"/>
  <c r="M103" i="11" s="1"/>
  <c r="K71" i="11"/>
  <c r="M71" i="11" s="1"/>
  <c r="K61" i="11"/>
  <c r="M61" i="11" s="1"/>
  <c r="K99" i="11"/>
  <c r="M99" i="11" s="1"/>
  <c r="K105" i="11"/>
  <c r="M105" i="11" s="1"/>
  <c r="K59" i="11"/>
  <c r="M59" i="11" s="1"/>
  <c r="K69" i="11"/>
  <c r="M69" i="11" s="1"/>
  <c r="AW18" i="7"/>
  <c r="AY48" i="36"/>
  <c r="AO47" i="30"/>
  <c r="AY45" i="30"/>
  <c r="AY47" i="30" s="1"/>
  <c r="BA45" i="30"/>
  <c r="AW21" i="7"/>
  <c r="AY48" i="33"/>
  <c r="AW24" i="7"/>
  <c r="AY48" i="32"/>
  <c r="AS20" i="7"/>
  <c r="AS48" i="34"/>
  <c r="AW9" i="7"/>
  <c r="AY48" i="45"/>
  <c r="I26" i="28"/>
  <c r="I37" i="10" s="1"/>
  <c r="AS26" i="7"/>
  <c r="AS48" i="30"/>
  <c r="AA20" i="28"/>
  <c r="AO48" i="34"/>
  <c r="BA48" i="34" s="1"/>
  <c r="BA47" i="34"/>
  <c r="Y28" i="5" l="1"/>
  <c r="G344" i="1" s="1"/>
  <c r="G227" i="1"/>
  <c r="AW17" i="7"/>
  <c r="AY48" i="37"/>
  <c r="AA19" i="28"/>
  <c r="AO48" i="35"/>
  <c r="BA48" i="35" s="1"/>
  <c r="BA47" i="35"/>
  <c r="M133" i="11"/>
  <c r="AA17" i="28"/>
  <c r="AO48" i="37"/>
  <c r="BA48" i="37" s="1"/>
  <c r="BA47" i="37"/>
  <c r="AW16" i="7"/>
  <c r="AY48" i="38"/>
  <c r="S28" i="5"/>
  <c r="G341" i="1" s="1"/>
  <c r="G224" i="1"/>
  <c r="G218" i="1"/>
  <c r="G28" i="5"/>
  <c r="G335" i="1" s="1"/>
  <c r="AC19" i="5"/>
  <c r="AW19" i="7"/>
  <c r="AY48" i="35"/>
  <c r="G221" i="1"/>
  <c r="M28" i="5"/>
  <c r="G338" i="1" s="1"/>
  <c r="AW26" i="7"/>
  <c r="AY48" i="30"/>
  <c r="AA16" i="28"/>
  <c r="AA25" i="28" s="1"/>
  <c r="AA31" i="28" s="1"/>
  <c r="AW27" i="7" s="1"/>
  <c r="AO48" i="38"/>
  <c r="BA48" i="38" s="1"/>
  <c r="BA47" i="38"/>
  <c r="U26" i="28"/>
  <c r="I39" i="10" s="1"/>
  <c r="AA24" i="28"/>
  <c r="AO48" i="30"/>
  <c r="BA48" i="30" s="1"/>
  <c r="BA47" i="30"/>
  <c r="I42" i="10" l="1"/>
  <c r="AA26" i="28"/>
  <c r="I40" i="10" s="1"/>
  <c r="G229" i="1"/>
  <c r="AC28" i="5"/>
  <c r="G346" i="1" s="1"/>
  <c r="E8" i="9"/>
  <c r="M134" i="11"/>
  <c r="I57" i="10" l="1"/>
  <c r="I62" i="10" s="1"/>
  <c r="I63" i="10" s="1"/>
  <c r="K63" i="10" s="1"/>
  <c r="E13" i="9"/>
  <c r="E14" i="9"/>
  <c r="K173" i="11" l="1"/>
  <c r="M173" i="11" s="1"/>
  <c r="K171" i="11"/>
  <c r="M171" i="11" s="1"/>
  <c r="K169" i="11"/>
  <c r="M169" i="11" s="1"/>
  <c r="K167" i="11"/>
  <c r="M167" i="11" s="1"/>
  <c r="K165" i="11"/>
  <c r="M165" i="11" s="1"/>
  <c r="K168" i="11"/>
  <c r="M168" i="11" s="1"/>
  <c r="K170" i="11"/>
  <c r="M170" i="11" s="1"/>
  <c r="K164" i="11"/>
  <c r="M164" i="11" s="1"/>
  <c r="M176" i="11" s="1"/>
  <c r="K174" i="11"/>
  <c r="M174" i="11" s="1"/>
  <c r="K172" i="11"/>
  <c r="M172" i="11" s="1"/>
  <c r="K166" i="11"/>
  <c r="M166" i="11" s="1"/>
  <c r="G24" i="8"/>
  <c r="E17" i="6" s="1"/>
  <c r="G35" i="1" s="1"/>
  <c r="G23" i="8"/>
  <c r="E15" i="6" s="1"/>
  <c r="G29" i="1" s="1"/>
  <c r="G25" i="8"/>
  <c r="E14" i="6" s="1"/>
  <c r="G26" i="1" s="1"/>
  <c r="G31" i="8"/>
  <c r="E19" i="6" s="1"/>
  <c r="G41" i="1" s="1"/>
  <c r="G33" i="8"/>
  <c r="E21" i="6" s="1"/>
  <c r="G47" i="1" s="1"/>
  <c r="G34" i="8"/>
  <c r="E22" i="6" s="1"/>
  <c r="G50" i="1" s="1"/>
  <c r="G14" i="8"/>
  <c r="E9" i="6" s="1"/>
  <c r="G11" i="1" s="1"/>
  <c r="G35" i="8"/>
  <c r="E23" i="6" s="1"/>
  <c r="G53" i="1" s="1"/>
  <c r="G8" i="7"/>
  <c r="E8" i="5" s="1"/>
  <c r="G74" i="1" s="1"/>
  <c r="G41" i="8"/>
  <c r="E29" i="6" s="1"/>
  <c r="G71" i="1" s="1"/>
  <c r="G22" i="8"/>
  <c r="E13" i="6" s="1"/>
  <c r="G23" i="1" s="1"/>
  <c r="G40" i="8"/>
  <c r="E24" i="6" s="1"/>
  <c r="G56" i="1" s="1"/>
  <c r="O8" i="7"/>
  <c r="Q8" i="5" s="1"/>
  <c r="G80" i="1" s="1"/>
  <c r="G26" i="8"/>
  <c r="E16" i="6" s="1"/>
  <c r="G32" i="1" s="1"/>
  <c r="G36" i="8"/>
  <c r="E28" i="6" s="1"/>
  <c r="G68" i="1" s="1"/>
  <c r="S8" i="7"/>
  <c r="W8" i="5" s="1"/>
  <c r="G83" i="1" s="1"/>
  <c r="K8" i="7"/>
  <c r="K8" i="5" s="1"/>
  <c r="G77" i="1" s="1"/>
  <c r="G32" i="8"/>
  <c r="E20" i="6" s="1"/>
  <c r="G44" i="1" s="1"/>
  <c r="G37" i="8"/>
  <c r="E27" i="6" s="1"/>
  <c r="G65" i="1" s="1"/>
  <c r="G17" i="8"/>
  <c r="E10" i="6" s="1"/>
  <c r="G14" i="1" s="1"/>
  <c r="G18" i="8"/>
  <c r="E11" i="6" s="1"/>
  <c r="G17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5" i="7"/>
  <c r="E25" i="5" s="1"/>
  <c r="G295" i="1" s="1"/>
  <c r="K10" i="7"/>
  <c r="K10" i="5" s="1"/>
  <c r="G103" i="1" s="1"/>
  <c r="S13" i="7"/>
  <c r="W13" i="5" s="1"/>
  <c r="G148" i="1" s="1"/>
  <c r="O17" i="7"/>
  <c r="Q17" i="5" s="1"/>
  <c r="G197" i="1" s="1"/>
  <c r="G10" i="7"/>
  <c r="E10" i="5" s="1"/>
  <c r="G100" i="1" s="1"/>
  <c r="G17" i="7"/>
  <c r="E17" i="5" s="1"/>
  <c r="G191" i="1" s="1"/>
  <c r="G27" i="7"/>
  <c r="E27" i="5" s="1"/>
  <c r="G321" i="1" s="1"/>
  <c r="G9" i="7"/>
  <c r="E9" i="5" s="1"/>
  <c r="G87" i="1" s="1"/>
  <c r="G14" i="7"/>
  <c r="E14" i="5" s="1"/>
  <c r="G152" i="1" s="1"/>
  <c r="G12" i="7"/>
  <c r="E12" i="5" s="1"/>
  <c r="G126" i="1" s="1"/>
  <c r="O21" i="7"/>
  <c r="Q21" i="5" s="1"/>
  <c r="G249" i="1" s="1"/>
  <c r="S9" i="7"/>
  <c r="W9" i="5" s="1"/>
  <c r="G96" i="1" s="1"/>
  <c r="K13" i="7"/>
  <c r="K13" i="5" s="1"/>
  <c r="G142" i="1" s="1"/>
  <c r="G21" i="7"/>
  <c r="E21" i="5" s="1"/>
  <c r="G243" i="1" s="1"/>
  <c r="G18" i="7"/>
  <c r="E18" i="5" s="1"/>
  <c r="G204" i="1" s="1"/>
  <c r="S17" i="7"/>
  <c r="W17" i="5" s="1"/>
  <c r="G200" i="1" s="1"/>
  <c r="G16" i="7"/>
  <c r="E16" i="5" s="1"/>
  <c r="G178" i="1" s="1"/>
  <c r="G15" i="7"/>
  <c r="E15" i="5" s="1"/>
  <c r="G165" i="1" s="1"/>
  <c r="O13" i="7"/>
  <c r="Q13" i="5" s="1"/>
  <c r="G145" i="1" s="1"/>
  <c r="K18" i="7"/>
  <c r="K18" i="5" s="1"/>
  <c r="G207" i="1" s="1"/>
  <c r="K11" i="7"/>
  <c r="K11" i="5" s="1"/>
  <c r="G116" i="1" s="1"/>
  <c r="G20" i="7"/>
  <c r="E20" i="5" s="1"/>
  <c r="G230" i="1" s="1"/>
  <c r="O19" i="7"/>
  <c r="K14" i="7"/>
  <c r="K14" i="5" s="1"/>
  <c r="G155" i="1" s="1"/>
  <c r="O11" i="7"/>
  <c r="Q11" i="5" s="1"/>
  <c r="G119" i="1" s="1"/>
  <c r="K26" i="7"/>
  <c r="K26" i="5" s="1"/>
  <c r="G311" i="1" s="1"/>
  <c r="O25" i="7"/>
  <c r="Q25" i="5" s="1"/>
  <c r="G301" i="1" s="1"/>
  <c r="K12" i="7"/>
  <c r="K12" i="5" s="1"/>
  <c r="G129" i="1" s="1"/>
  <c r="O20" i="7"/>
  <c r="Q20" i="5" s="1"/>
  <c r="G236" i="1" s="1"/>
  <c r="G11" i="7"/>
  <c r="E11" i="5" s="1"/>
  <c r="G113" i="1" s="1"/>
  <c r="K17" i="7"/>
  <c r="K17" i="5" s="1"/>
  <c r="G194" i="1" s="1"/>
  <c r="K16" i="7"/>
  <c r="K16" i="5" s="1"/>
  <c r="G181" i="1" s="1"/>
  <c r="G24" i="7"/>
  <c r="E24" i="5" s="1"/>
  <c r="G282" i="1" s="1"/>
  <c r="K25" i="7"/>
  <c r="K25" i="5" s="1"/>
  <c r="G298" i="1" s="1"/>
  <c r="G19" i="7"/>
  <c r="E19" i="5" s="1"/>
  <c r="G26" i="7"/>
  <c r="E26" i="5" s="1"/>
  <c r="G308" i="1" s="1"/>
  <c r="K15" i="7"/>
  <c r="K15" i="5" s="1"/>
  <c r="G168" i="1" s="1"/>
  <c r="K19" i="7"/>
  <c r="G13" i="7"/>
  <c r="E13" i="5" s="1"/>
  <c r="G139" i="1" s="1"/>
  <c r="K20" i="7"/>
  <c r="K20" i="5" s="1"/>
  <c r="G233" i="1" s="1"/>
  <c r="S18" i="7"/>
  <c r="W18" i="5" s="1"/>
  <c r="G213" i="1" s="1"/>
  <c r="S14" i="7"/>
  <c r="W14" i="5" s="1"/>
  <c r="G161" i="1" s="1"/>
  <c r="O12" i="7"/>
  <c r="Q12" i="5" s="1"/>
  <c r="G132" i="1" s="1"/>
  <c r="K24" i="7"/>
  <c r="K24" i="5" s="1"/>
  <c r="G285" i="1" s="1"/>
  <c r="S15" i="7"/>
  <c r="W15" i="5" s="1"/>
  <c r="G174" i="1" s="1"/>
  <c r="S19" i="7"/>
  <c r="W19" i="5" s="1"/>
  <c r="K9" i="7"/>
  <c r="K9" i="5" s="1"/>
  <c r="G90" i="1" s="1"/>
  <c r="S25" i="7"/>
  <c r="W25" i="5" s="1"/>
  <c r="G304" i="1" s="1"/>
  <c r="S11" i="7"/>
  <c r="W11" i="5" s="1"/>
  <c r="G122" i="1" s="1"/>
  <c r="O16" i="7"/>
  <c r="Q16" i="5" s="1"/>
  <c r="G184" i="1" s="1"/>
  <c r="S24" i="7"/>
  <c r="W24" i="5" s="1"/>
  <c r="G291" i="1" s="1"/>
  <c r="O15" i="7"/>
  <c r="Q15" i="5" s="1"/>
  <c r="G171" i="1" s="1"/>
  <c r="O9" i="7"/>
  <c r="Q9" i="5" s="1"/>
  <c r="G93" i="1" s="1"/>
  <c r="O10" i="7"/>
  <c r="Q10" i="5" s="1"/>
  <c r="G106" i="1" s="1"/>
  <c r="S21" i="7"/>
  <c r="W21" i="5" s="1"/>
  <c r="G252" i="1" s="1"/>
  <c r="K21" i="7"/>
  <c r="K21" i="5" s="1"/>
  <c r="G246" i="1" s="1"/>
  <c r="O24" i="7"/>
  <c r="Q24" i="5" s="1"/>
  <c r="G288" i="1" s="1"/>
  <c r="O26" i="7"/>
  <c r="Q26" i="5" s="1"/>
  <c r="G314" i="1" s="1"/>
  <c r="S20" i="7"/>
  <c r="W20" i="5" s="1"/>
  <c r="G239" i="1" s="1"/>
  <c r="G30" i="8"/>
  <c r="E18" i="6" s="1"/>
  <c r="G38" i="1" s="1"/>
  <c r="O14" i="7"/>
  <c r="Q14" i="5" s="1"/>
  <c r="G158" i="1" s="1"/>
  <c r="O18" i="7"/>
  <c r="Q18" i="5" s="1"/>
  <c r="G210" i="1" s="1"/>
  <c r="O27" i="7"/>
  <c r="Q27" i="5" s="1"/>
  <c r="G327" i="1" s="1"/>
  <c r="S12" i="7"/>
  <c r="W12" i="5" s="1"/>
  <c r="G135" i="1" s="1"/>
  <c r="S16" i="7"/>
  <c r="W16" i="5" s="1"/>
  <c r="G187" i="1" s="1"/>
  <c r="S10" i="7"/>
  <c r="W10" i="5" s="1"/>
  <c r="G109" i="1" s="1"/>
  <c r="S26" i="7"/>
  <c r="W26" i="5" s="1"/>
  <c r="G317" i="1" s="1"/>
  <c r="S27" i="7"/>
  <c r="W27" i="5" s="1"/>
  <c r="G330" i="1" s="1"/>
  <c r="K27" i="7"/>
  <c r="K27" i="5" s="1"/>
  <c r="G324" i="1" s="1"/>
  <c r="E18" i="9"/>
  <c r="G217" i="1" l="1"/>
  <c r="E28" i="5"/>
  <c r="G334" i="1" s="1"/>
  <c r="E10" i="9"/>
  <c r="M177" i="11"/>
  <c r="Q19" i="5"/>
  <c r="G226" i="1"/>
  <c r="W28" i="5"/>
  <c r="G343" i="1" s="1"/>
  <c r="K19" i="5"/>
  <c r="G220" i="1" l="1"/>
  <c r="K28" i="5"/>
  <c r="G337" i="1" s="1"/>
  <c r="G223" i="1"/>
  <c r="Q28" i="5"/>
  <c r="G340" i="1" s="1"/>
  <c r="E17" i="9"/>
  <c r="E16" i="9"/>
  <c r="E21" i="9" l="1"/>
  <c r="E19" i="9"/>
  <c r="E26" i="2" s="1"/>
  <c r="G969" i="1" s="1"/>
  <c r="O22" i="8"/>
  <c r="I13" i="6" s="1"/>
  <c r="G25" i="1" s="1"/>
  <c r="O34" i="8"/>
  <c r="I22" i="6" s="1"/>
  <c r="G52" i="1" s="1"/>
  <c r="O31" i="8"/>
  <c r="I19" i="6" s="1"/>
  <c r="G43" i="1" s="1"/>
  <c r="O33" i="8"/>
  <c r="I21" i="6" s="1"/>
  <c r="G49" i="1" s="1"/>
  <c r="O18" i="8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2" i="8"/>
  <c r="I20" i="6" s="1"/>
  <c r="G46" i="1" s="1"/>
  <c r="O19" i="8"/>
  <c r="I12" i="6" s="1"/>
  <c r="G22" i="1" s="1"/>
  <c r="O30" i="8"/>
  <c r="I18" i="6" s="1"/>
  <c r="G40" i="1" s="1"/>
  <c r="O38" i="8"/>
  <c r="I25" i="6" s="1"/>
  <c r="G61" i="1" s="1"/>
  <c r="O39" i="8"/>
  <c r="I26" i="6" s="1"/>
  <c r="G64" i="1" s="1"/>
  <c r="O17" i="8"/>
  <c r="I10" i="6" s="1"/>
  <c r="G16" i="1" s="1"/>
  <c r="AM11" i="7"/>
  <c r="I11" i="5" s="1"/>
  <c r="G115" i="1" s="1"/>
  <c r="AU15" i="7"/>
  <c r="U15" i="5" s="1"/>
  <c r="G173" i="1" s="1"/>
  <c r="AM14" i="7"/>
  <c r="I14" i="5" s="1"/>
  <c r="G154" i="1" s="1"/>
  <c r="AQ15" i="7"/>
  <c r="O15" i="5" s="1"/>
  <c r="G170" i="1" s="1"/>
  <c r="AM15" i="7"/>
  <c r="I15" i="5" s="1"/>
  <c r="G167" i="1" s="1"/>
  <c r="O10" i="8"/>
  <c r="I8" i="6" s="1"/>
  <c r="G10" i="1" s="1"/>
  <c r="AU14" i="7"/>
  <c r="U14" i="5" s="1"/>
  <c r="G160" i="1" s="1"/>
  <c r="AY15" i="7"/>
  <c r="AA15" i="5" s="1"/>
  <c r="G176" i="1" s="1"/>
  <c r="AQ11" i="7"/>
  <c r="O11" i="5" s="1"/>
  <c r="G118" i="1" s="1"/>
  <c r="AM18" i="7"/>
  <c r="I18" i="5" s="1"/>
  <c r="G206" i="1" s="1"/>
  <c r="AY14" i="7"/>
  <c r="AA14" i="5" s="1"/>
  <c r="G163" i="1" s="1"/>
  <c r="AQ27" i="7"/>
  <c r="O27" i="5" s="1"/>
  <c r="G326" i="1" s="1"/>
  <c r="AY11" i="7"/>
  <c r="AA11" i="5" s="1"/>
  <c r="G124" i="1" s="1"/>
  <c r="AM12" i="7"/>
  <c r="I12" i="5" s="1"/>
  <c r="G128" i="1" s="1"/>
  <c r="AM26" i="7"/>
  <c r="I26" i="5" s="1"/>
  <c r="G310" i="1" s="1"/>
  <c r="AQ16" i="7"/>
  <c r="O16" i="5" s="1"/>
  <c r="G183" i="1" s="1"/>
  <c r="AM20" i="7"/>
  <c r="I20" i="5" s="1"/>
  <c r="G232" i="1" s="1"/>
  <c r="AM10" i="7"/>
  <c r="I10" i="5" s="1"/>
  <c r="G102" i="1" s="1"/>
  <c r="AQ10" i="7"/>
  <c r="O10" i="5" s="1"/>
  <c r="G105" i="1" s="1"/>
  <c r="AQ21" i="7"/>
  <c r="O21" i="5" s="1"/>
  <c r="G248" i="1" s="1"/>
  <c r="AQ25" i="7"/>
  <c r="O25" i="5" s="1"/>
  <c r="G300" i="1" s="1"/>
  <c r="AQ24" i="7"/>
  <c r="O24" i="5" s="1"/>
  <c r="G287" i="1" s="1"/>
  <c r="AM17" i="7"/>
  <c r="I17" i="5" s="1"/>
  <c r="G193" i="1" s="1"/>
  <c r="AM24" i="7"/>
  <c r="I24" i="5" s="1"/>
  <c r="G284" i="1" s="1"/>
  <c r="AQ17" i="7"/>
  <c r="O17" i="5" s="1"/>
  <c r="G196" i="1" s="1"/>
  <c r="AU10" i="7"/>
  <c r="U10" i="5" s="1"/>
  <c r="G108" i="1" s="1"/>
  <c r="AM16" i="7"/>
  <c r="I16" i="5" s="1"/>
  <c r="G180" i="1" s="1"/>
  <c r="AM19" i="7"/>
  <c r="I19" i="5" s="1"/>
  <c r="AY12" i="7"/>
  <c r="AA12" i="5" s="1"/>
  <c r="G137" i="1" s="1"/>
  <c r="AU21" i="7"/>
  <c r="U21" i="5" s="1"/>
  <c r="G251" i="1" s="1"/>
  <c r="AM9" i="7"/>
  <c r="I9" i="5" s="1"/>
  <c r="G89" i="1" s="1"/>
  <c r="AU25" i="7"/>
  <c r="U25" i="5" s="1"/>
  <c r="G303" i="1" s="1"/>
  <c r="AU11" i="7"/>
  <c r="U11" i="5" s="1"/>
  <c r="G121" i="1" s="1"/>
  <c r="AM25" i="7"/>
  <c r="I25" i="5" s="1"/>
  <c r="G297" i="1" s="1"/>
  <c r="AM13" i="7"/>
  <c r="I13" i="5" s="1"/>
  <c r="G141" i="1" s="1"/>
  <c r="AQ26" i="7"/>
  <c r="O26" i="5" s="1"/>
  <c r="G313" i="1" s="1"/>
  <c r="AU18" i="7"/>
  <c r="U18" i="5" s="1"/>
  <c r="G212" i="1" s="1"/>
  <c r="AQ13" i="7"/>
  <c r="O13" i="5" s="1"/>
  <c r="G144" i="1" s="1"/>
  <c r="AQ19" i="7"/>
  <c r="AY25" i="7"/>
  <c r="AA25" i="5" s="1"/>
  <c r="G306" i="1" s="1"/>
  <c r="AQ18" i="7"/>
  <c r="O18" i="5" s="1"/>
  <c r="G209" i="1" s="1"/>
  <c r="AM21" i="7"/>
  <c r="I21" i="5" s="1"/>
  <c r="G245" i="1" s="1"/>
  <c r="AU13" i="7"/>
  <c r="U13" i="5" s="1"/>
  <c r="G147" i="1" s="1"/>
  <c r="AU12" i="7"/>
  <c r="U12" i="5" s="1"/>
  <c r="G134" i="1" s="1"/>
  <c r="AQ9" i="7"/>
  <c r="O9" i="5" s="1"/>
  <c r="G92" i="1" s="1"/>
  <c r="AQ12" i="7"/>
  <c r="O12" i="5" s="1"/>
  <c r="G131" i="1" s="1"/>
  <c r="AQ14" i="7"/>
  <c r="O14" i="5" s="1"/>
  <c r="G157" i="1" s="1"/>
  <c r="AQ20" i="7"/>
  <c r="O20" i="5" s="1"/>
  <c r="G235" i="1" s="1"/>
  <c r="AU24" i="7"/>
  <c r="U24" i="5" s="1"/>
  <c r="G290" i="1" s="1"/>
  <c r="AU27" i="7"/>
  <c r="U27" i="5" s="1"/>
  <c r="G329" i="1" s="1"/>
  <c r="AY20" i="7"/>
  <c r="AA20" i="5" s="1"/>
  <c r="G241" i="1" s="1"/>
  <c r="AU20" i="7"/>
  <c r="U20" i="5" s="1"/>
  <c r="G238" i="1" s="1"/>
  <c r="AY24" i="7"/>
  <c r="AA24" i="5" s="1"/>
  <c r="G293" i="1" s="1"/>
  <c r="AY9" i="7"/>
  <c r="AA9" i="5" s="1"/>
  <c r="G98" i="1" s="1"/>
  <c r="AY18" i="7"/>
  <c r="AA18" i="5" s="1"/>
  <c r="G215" i="1" s="1"/>
  <c r="AU16" i="7"/>
  <c r="U16" i="5" s="1"/>
  <c r="G186" i="1" s="1"/>
  <c r="AY13" i="7"/>
  <c r="AA13" i="5" s="1"/>
  <c r="G150" i="1" s="1"/>
  <c r="AY10" i="7"/>
  <c r="AA10" i="5" s="1"/>
  <c r="G111" i="1" s="1"/>
  <c r="AM27" i="7"/>
  <c r="I27" i="5" s="1"/>
  <c r="G323" i="1" s="1"/>
  <c r="AU17" i="7"/>
  <c r="U17" i="5" s="1"/>
  <c r="G199" i="1" s="1"/>
  <c r="AU26" i="7"/>
  <c r="U26" i="5" s="1"/>
  <c r="G316" i="1" s="1"/>
  <c r="AU9" i="7"/>
  <c r="U9" i="5" s="1"/>
  <c r="G95" i="1" s="1"/>
  <c r="AU19" i="7"/>
  <c r="U19" i="5" s="1"/>
  <c r="AY21" i="7"/>
  <c r="AA21" i="5" s="1"/>
  <c r="G254" i="1" s="1"/>
  <c r="AY27" i="7"/>
  <c r="AA27" i="5" s="1"/>
  <c r="G332" i="1" s="1"/>
  <c r="AY19" i="7"/>
  <c r="AA19" i="5" s="1"/>
  <c r="AY16" i="7"/>
  <c r="AA16" i="5" s="1"/>
  <c r="G189" i="1" s="1"/>
  <c r="AY17" i="7"/>
  <c r="AA17" i="5" s="1"/>
  <c r="G202" i="1" s="1"/>
  <c r="AY26" i="7"/>
  <c r="AA26" i="5" s="1"/>
  <c r="G319" i="1" s="1"/>
  <c r="I28" i="5" l="1"/>
  <c r="G336" i="1" s="1"/>
  <c r="G219" i="1"/>
  <c r="G228" i="1"/>
  <c r="AA28" i="5"/>
  <c r="G345" i="1" s="1"/>
  <c r="G225" i="1"/>
  <c r="U28" i="5"/>
  <c r="G342" i="1" s="1"/>
  <c r="O19" i="5"/>
  <c r="E24" i="9"/>
  <c r="E27" i="2" s="1"/>
  <c r="G970" i="1" s="1"/>
  <c r="E22" i="9"/>
  <c r="E23" i="9" s="1"/>
  <c r="G222" i="1" l="1"/>
  <c r="O28" i="5"/>
  <c r="G339" i="1" s="1"/>
</calcChain>
</file>

<file path=xl/sharedStrings.xml><?xml version="1.0" encoding="utf-8"?>
<sst xmlns="http://schemas.openxmlformats.org/spreadsheetml/2006/main" count="90973" uniqueCount="47981">
  <si>
    <t>NS 2015 Run: 08/28/2017 12:04:02 PM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</si>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</sst>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117000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2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11440.459000000001</v>
      </c>
      <c r="F8" s="16" t="s">
        <v>175</v>
      </c>
      <c r="G8" s="15">
        <v>12067.6</v>
      </c>
      <c r="H8" s="16" t="s">
        <v>176</v>
      </c>
      <c r="I8" s="15">
        <v>11232.08</v>
      </c>
      <c r="J8" s="16" t="s">
        <v>177</v>
      </c>
      <c r="K8" s="15">
        <v>10804.800999999999</v>
      </c>
      <c r="L8" s="16" t="s">
        <v>178</v>
      </c>
      <c r="M8" s="15">
        <v>12046.761</v>
      </c>
      <c r="N8" s="16" t="s">
        <v>179</v>
      </c>
      <c r="O8" s="17">
        <f>IF(RUN_YEARS &gt; 1,(A1L101C1 + A1L101C2) / 2, 0)</f>
        <v>11754.029500000001</v>
      </c>
      <c r="P8" s="16" t="s">
        <v>180</v>
      </c>
      <c r="Q8" s="17">
        <f>IF(RUN_YEARS &gt; 2,(A1L101C1 + A1L101C2 + A1L101C3) / 3, 0)</f>
        <v>11580.046333333334</v>
      </c>
      <c r="R8" s="16" t="s">
        <v>181</v>
      </c>
      <c r="S8" s="17">
        <f>IF(RUN_YEARS &gt; 3,(A1L101C1 + A1L101C2 + A1L101C3 + A1L101C4) / 4, 0)</f>
        <v>11386.235000000001</v>
      </c>
      <c r="T8" s="16" t="s">
        <v>182</v>
      </c>
      <c r="U8" s="17">
        <f>IF(RUN_YEARS &gt; 4,(A1L101C1 + A1L101C2 + A1L101C3 + A1L101C4 + A1L101C5) / 5, 0)</f>
        <v>11518.340200000001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11096.517</v>
      </c>
      <c r="F9" s="16" t="s">
        <v>175</v>
      </c>
      <c r="G9" s="15">
        <v>11229.62</v>
      </c>
      <c r="H9" s="16" t="s">
        <v>176</v>
      </c>
      <c r="I9" s="15">
        <v>11317.058999999999</v>
      </c>
      <c r="J9" s="16" t="s">
        <v>177</v>
      </c>
      <c r="K9" s="15">
        <v>12860.03</v>
      </c>
      <c r="L9" s="16" t="s">
        <v>178</v>
      </c>
      <c r="M9" s="15">
        <v>12301.084999999999</v>
      </c>
      <c r="N9" s="16" t="s">
        <v>183</v>
      </c>
      <c r="O9" s="17">
        <f>IF(RUN_YEARS &gt; 1,(A1L102C1 + A1L102C2) / 2, 0)</f>
        <v>11163.068500000001</v>
      </c>
      <c r="P9" s="16" t="s">
        <v>184</v>
      </c>
      <c r="Q9" s="17">
        <f>IF(RUN_YEARS &gt; 2,(A1L102C1 + A1L102C2 + A1L102C3) / 3, 0)</f>
        <v>11214.398666666668</v>
      </c>
      <c r="R9" s="16" t="s">
        <v>185</v>
      </c>
      <c r="S9" s="17">
        <f>IF(RUN_YEARS &gt; 3,(A1L102C1 + A1L102C2 + A1L102C3 + A1L102C4) / 4, 0)</f>
        <v>11625.806500000001</v>
      </c>
      <c r="T9" s="16" t="s">
        <v>186</v>
      </c>
      <c r="U9" s="17">
        <f>IF(RUN_YEARS &gt; 4,(A1L102C1 + A1L102C2 + A1L102C3 + A1L102C4 + A1L102C5) / 5, 0)</f>
        <v>11760.8622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53068.019</v>
      </c>
      <c r="F10" s="16" t="s">
        <v>175</v>
      </c>
      <c r="G10" s="15">
        <v>51524.938000000002</v>
      </c>
      <c r="H10" s="16" t="s">
        <v>176</v>
      </c>
      <c r="I10" s="15">
        <v>52246.53</v>
      </c>
      <c r="J10" s="16" t="s">
        <v>177</v>
      </c>
      <c r="K10" s="15">
        <v>52607.072999999997</v>
      </c>
      <c r="L10" s="16" t="s">
        <v>178</v>
      </c>
      <c r="M10" s="15">
        <v>51341.203000000001</v>
      </c>
      <c r="N10" s="16" t="s">
        <v>187</v>
      </c>
      <c r="O10" s="17">
        <f>IF(RUN_YEARS &gt; 1,(A1L103C1 + A1L103C2) / 2, 0)</f>
        <v>52296.478499999997</v>
      </c>
      <c r="P10" s="16" t="s">
        <v>188</v>
      </c>
      <c r="Q10" s="17">
        <f>IF(RUN_YEARS &gt; 2,(A1L103C1 + A1L103C2 + A1L103C3) / 3, 0)</f>
        <v>52279.828999999998</v>
      </c>
      <c r="R10" s="16" t="s">
        <v>189</v>
      </c>
      <c r="S10" s="17">
        <f>IF(RUN_YEARS &gt; 3,(A1L103C1 + A1L103C2 + A1L103C3 + A1L103C4) / 4, 0)</f>
        <v>52361.64</v>
      </c>
      <c r="T10" s="16" t="s">
        <v>190</v>
      </c>
      <c r="U10" s="17">
        <f>IF(RUN_YEARS &gt; 4,(A1L103C1 + A1L103C2 + A1L103C3 + A1L103C4 + A1L103C5) / 5, 0)</f>
        <v>52157.552600000003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75604.994999999995</v>
      </c>
      <c r="F11" s="16" t="s">
        <v>175</v>
      </c>
      <c r="G11" s="15">
        <v>74822.157999999996</v>
      </c>
      <c r="H11" s="16" t="s">
        <v>176</v>
      </c>
      <c r="I11" s="15">
        <v>74795.668999999994</v>
      </c>
      <c r="J11" s="16" t="s">
        <v>177</v>
      </c>
      <c r="K11" s="15">
        <v>76271.903999999995</v>
      </c>
      <c r="L11" s="16" t="s">
        <v>178</v>
      </c>
      <c r="M11" s="15">
        <v>75689.048999999999</v>
      </c>
      <c r="N11" s="16" t="s">
        <v>191</v>
      </c>
      <c r="O11" s="17">
        <f>IF(RUN_YEARS &gt; 1,(A1L104C1 + A1L104C2) / 2, 0)</f>
        <v>75213.576499999996</v>
      </c>
      <c r="P11" s="16" t="s">
        <v>192</v>
      </c>
      <c r="Q11" s="17">
        <f>IF(RUN_YEARS &gt; 2,(A1L104C1 + A1L104C2 + A1L104C3) / 3, 0)</f>
        <v>75074.27399999999</v>
      </c>
      <c r="R11" s="16" t="s">
        <v>193</v>
      </c>
      <c r="S11" s="17">
        <f>IF(RUN_YEARS &gt; 3,(A1L104C1 + A1L104C2 + A1L104C3 + A1L104C4) / 4, 0)</f>
        <v>75373.681499999992</v>
      </c>
      <c r="T11" s="16" t="s">
        <v>194</v>
      </c>
      <c r="U11" s="17">
        <f>IF(RUN_YEARS &gt; 4,(A1L104C1 + A1L104C2 + A1L104C3 + A1L104C4 + A1L104C5) / 5, 0)</f>
        <v>75436.75499999999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28698.2</v>
      </c>
      <c r="F12" s="16" t="s">
        <v>175</v>
      </c>
      <c r="G12" s="15">
        <v>30042.574000000001</v>
      </c>
      <c r="H12" s="16" t="s">
        <v>176</v>
      </c>
      <c r="I12" s="15">
        <v>27980.012999999999</v>
      </c>
      <c r="J12" s="16" t="s">
        <v>177</v>
      </c>
      <c r="K12" s="15">
        <v>26086.031999999999</v>
      </c>
      <c r="L12" s="16" t="s">
        <v>178</v>
      </c>
      <c r="M12" s="15">
        <v>28401.668000000001</v>
      </c>
      <c r="N12" s="16" t="s">
        <v>195</v>
      </c>
      <c r="O12" s="17">
        <f>IF(RUN_YEARS &gt; 1,(A1L105C1 + A1L105C2) / 2, 0)</f>
        <v>29370.387000000002</v>
      </c>
      <c r="P12" s="16" t="s">
        <v>196</v>
      </c>
      <c r="Q12" s="17">
        <f>IF(RUN_YEARS &gt; 2,(A1L105C1 + A1L105C2 + A1L105C3) / 3, 0)</f>
        <v>28906.929000000004</v>
      </c>
      <c r="R12" s="16" t="s">
        <v>197</v>
      </c>
      <c r="S12" s="17">
        <f>IF(RUN_YEARS &gt; 3,(A1L105C1 + A1L105C2 + A1L105C3 + A1L105C4) / 4, 0)</f>
        <v>28201.704750000004</v>
      </c>
      <c r="T12" s="16" t="s">
        <v>198</v>
      </c>
      <c r="U12" s="17">
        <f>IF(RUN_YEARS &gt; 4,(A1L105C1 + A1L105C2 + A1L105C3 + A1L105C4 + A1L105C5) / 5, 0)</f>
        <v>28241.697400000005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19180.131000000001</v>
      </c>
      <c r="F13" s="16" t="s">
        <v>175</v>
      </c>
      <c r="G13" s="15">
        <v>19661.166000000001</v>
      </c>
      <c r="H13" s="16" t="s">
        <v>176</v>
      </c>
      <c r="I13" s="15">
        <v>19960.316999999999</v>
      </c>
      <c r="J13" s="16" t="s">
        <v>177</v>
      </c>
      <c r="K13" s="15">
        <v>22551.186000000002</v>
      </c>
      <c r="L13" s="16" t="s">
        <v>178</v>
      </c>
      <c r="M13" s="15">
        <v>21506.97</v>
      </c>
      <c r="N13" s="16" t="s">
        <v>199</v>
      </c>
      <c r="O13" s="17">
        <f>IF(RUN_YEARS &gt; 1,(A1L106C1 + A1L106C2) / 2, 0)</f>
        <v>19420.648500000003</v>
      </c>
      <c r="P13" s="16" t="s">
        <v>200</v>
      </c>
      <c r="Q13" s="17">
        <f>IF(RUN_YEARS &gt; 2,(A1L106C1 + A1L106C2 + A1L106C3) / 3, 0)</f>
        <v>19600.538</v>
      </c>
      <c r="R13" s="16" t="s">
        <v>201</v>
      </c>
      <c r="S13" s="17">
        <f>IF(RUN_YEARS &gt; 3,(A1L106C1 + A1L106C2 + A1L106C3 + A1L106C4) / 4, 0)</f>
        <v>20338.2</v>
      </c>
      <c r="T13" s="16" t="s">
        <v>202</v>
      </c>
      <c r="U13" s="17">
        <f>IF(RUN_YEARS &gt; 4,(A1L106C1 + A1L106C2 + A1L106C3 + A1L106C4 + A1L106C5) / 5, 0)</f>
        <v>20571.954000000002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125969.704</v>
      </c>
      <c r="F14" s="16" t="s">
        <v>175</v>
      </c>
      <c r="G14" s="15">
        <v>123135.194</v>
      </c>
      <c r="H14" s="16" t="s">
        <v>176</v>
      </c>
      <c r="I14" s="15">
        <v>125370.231</v>
      </c>
      <c r="J14" s="16" t="s">
        <v>177</v>
      </c>
      <c r="K14" s="15">
        <v>125340.679</v>
      </c>
      <c r="L14" s="16" t="s">
        <v>178</v>
      </c>
      <c r="M14" s="15">
        <v>120858.73</v>
      </c>
      <c r="N14" s="16" t="s">
        <v>203</v>
      </c>
      <c r="O14" s="17">
        <f>IF(RUN_YEARS &gt; 1,(A1L107C1 + A1L107C2) / 2, 0)</f>
        <v>124552.44899999999</v>
      </c>
      <c r="P14" s="16" t="s">
        <v>204</v>
      </c>
      <c r="Q14" s="17">
        <f>IF(RUN_YEARS &gt; 2,(A1L107C1 + A1L107C2 + A1L107C3) / 3, 0)</f>
        <v>124825.04299999999</v>
      </c>
      <c r="R14" s="16" t="s">
        <v>205</v>
      </c>
      <c r="S14" s="17">
        <f>IF(RUN_YEARS &gt; 3,(A1L107C1 + A1L107C2 + A1L107C3 + A1L107C4) / 4, 0)</f>
        <v>124953.95199999999</v>
      </c>
      <c r="T14" s="16" t="s">
        <v>206</v>
      </c>
      <c r="U14" s="17">
        <f>IF(RUN_YEARS &gt; 4,(A1L107C1 + A1L107C2 + A1L107C3 + A1L107C4 + A1L107C5) / 5, 0)</f>
        <v>124134.90759999999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173848.035</v>
      </c>
      <c r="F15" s="16" t="s">
        <v>175</v>
      </c>
      <c r="G15" s="15">
        <v>172838.93400000001</v>
      </c>
      <c r="H15" s="16" t="s">
        <v>176</v>
      </c>
      <c r="I15" s="15">
        <v>173310.56099999999</v>
      </c>
      <c r="J15" s="16" t="s">
        <v>177</v>
      </c>
      <c r="K15" s="15">
        <v>173977.897</v>
      </c>
      <c r="L15" s="16" t="s">
        <v>178</v>
      </c>
      <c r="M15" s="15">
        <v>170767.36799999999</v>
      </c>
      <c r="N15" s="16" t="s">
        <v>207</v>
      </c>
      <c r="O15" s="17">
        <f>IF(RUN_YEARS &gt; 1,(A1L108C1 + A1L108C2) / 2, 0)</f>
        <v>173343.48450000002</v>
      </c>
      <c r="P15" s="16" t="s">
        <v>208</v>
      </c>
      <c r="Q15" s="17">
        <f>IF(RUN_YEARS &gt; 2,(A1L108C1 + A1L108C2 + A1L108C3) / 3, 0)</f>
        <v>173332.51</v>
      </c>
      <c r="R15" s="16" t="s">
        <v>209</v>
      </c>
      <c r="S15" s="17">
        <f>IF(RUN_YEARS &gt; 3,(A1L108C1 + A1L108C2 + A1L108C3 + A1L108C4) / 4, 0)</f>
        <v>173493.85675000001</v>
      </c>
      <c r="T15" s="16" t="s">
        <v>210</v>
      </c>
      <c r="U15" s="17">
        <f>IF(RUN_YEARS &gt; 4,(A1L108C1 + A1L108C2 + A1L108C3 + A1L108C4 + A1L108C5) / 5, 0)</f>
        <v>172948.55900000001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6303.1729999999998</v>
      </c>
      <c r="F16" s="16" t="s">
        <v>175</v>
      </c>
      <c r="G16" s="15">
        <v>6698.1719999999996</v>
      </c>
      <c r="H16" s="16" t="s">
        <v>176</v>
      </c>
      <c r="I16" s="15">
        <v>6756.1130000000003</v>
      </c>
      <c r="J16" s="16" t="s">
        <v>177</v>
      </c>
      <c r="K16" s="15">
        <v>6897.7520000000004</v>
      </c>
      <c r="L16" s="16" t="s">
        <v>178</v>
      </c>
      <c r="M16" s="15">
        <v>7042.0029999999997</v>
      </c>
      <c r="N16" s="16" t="s">
        <v>211</v>
      </c>
      <c r="O16" s="17">
        <f>IF(RUN_YEARS &gt; 1,(A1L109C1 + A1L109C2) / 2, 0)</f>
        <v>6500.6724999999997</v>
      </c>
      <c r="P16" s="16" t="s">
        <v>212</v>
      </c>
      <c r="Q16" s="17">
        <f>IF(RUN_YEARS &gt; 2,(A1L109C1 + A1L109C2 + A1L109C3) / 3, 0)</f>
        <v>6585.8193333333329</v>
      </c>
      <c r="R16" s="16" t="s">
        <v>213</v>
      </c>
      <c r="S16" s="17">
        <f>IF(RUN_YEARS &gt; 3,(A1L109C1 + A1L109C2 + A1L109C3 + A1L109C4) / 4, 0)</f>
        <v>6663.8024999999998</v>
      </c>
      <c r="T16" s="16" t="s">
        <v>214</v>
      </c>
      <c r="U16" s="17">
        <f>IF(RUN_YEARS &gt; 4,(A1L109C1 + A1L109C2 + A1L109C3 + A1L109C4 + A1L109C5) / 5, 0)</f>
        <v>6739.4425999999994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13284.199000000001</v>
      </c>
      <c r="F17" s="16" t="s">
        <v>175</v>
      </c>
      <c r="G17" s="15">
        <v>13293.263999999999</v>
      </c>
      <c r="H17" s="16" t="s">
        <v>176</v>
      </c>
      <c r="I17" s="15">
        <v>13122.102000000001</v>
      </c>
      <c r="J17" s="16" t="s">
        <v>177</v>
      </c>
      <c r="K17" s="15">
        <v>13815.288</v>
      </c>
      <c r="L17" s="16" t="s">
        <v>178</v>
      </c>
      <c r="M17" s="15">
        <v>14060.355</v>
      </c>
      <c r="N17" s="16" t="s">
        <v>215</v>
      </c>
      <c r="O17" s="17">
        <f>IF(RUN_YEARS &gt; 1,(A1L110C1 + A1L110C2) / 2, 0)</f>
        <v>13288.7315</v>
      </c>
      <c r="P17" s="16" t="s">
        <v>216</v>
      </c>
      <c r="Q17" s="17">
        <f>IF(RUN_YEARS &gt; 2,(A1L110C1 + A1L110C2 + A1L110C3) / 3, 0)</f>
        <v>13233.188333333334</v>
      </c>
      <c r="R17" s="16" t="s">
        <v>217</v>
      </c>
      <c r="S17" s="17">
        <f>IF(RUN_YEARS &gt; 3,(A1L110C1 + A1L110C2 + A1L110C3 + A1L110C4) / 4, 0)</f>
        <v>13378.713250000001</v>
      </c>
      <c r="T17" s="16" t="s">
        <v>218</v>
      </c>
      <c r="U17" s="17">
        <f>IF(RUN_YEARS &gt; 4,(A1L110C1 + A1L110C2 + A1L110C3 + A1L110C4 + A1L110C5) / 5, 0)</f>
        <v>13515.0416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19587.371999999999</v>
      </c>
      <c r="F18" s="16" t="s">
        <v>220</v>
      </c>
      <c r="G18" s="17">
        <f>(A1L109C2 + A1L110C2)</f>
        <v>19991.435999999998</v>
      </c>
      <c r="H18" s="16" t="s">
        <v>221</v>
      </c>
      <c r="I18" s="17">
        <f>(A1L109C3 + A1L110C3)</f>
        <v>19878.215</v>
      </c>
      <c r="J18" s="16" t="s">
        <v>222</v>
      </c>
      <c r="K18" s="17">
        <f>(A1L109C4 + A1L110C4)</f>
        <v>20713.04</v>
      </c>
      <c r="L18" s="16" t="s">
        <v>223</v>
      </c>
      <c r="M18" s="17">
        <f>(A1L109C5 + A1L110C5)</f>
        <v>21102.358</v>
      </c>
      <c r="N18" s="16" t="s">
        <v>224</v>
      </c>
      <c r="O18" s="17">
        <f>IF(RUN_YEARS &gt; 1,(A1L111C1 + A1L111C2) / 2, 0)</f>
        <v>19789.403999999999</v>
      </c>
      <c r="P18" s="16" t="s">
        <v>225</v>
      </c>
      <c r="Q18" s="17">
        <f>IF(RUN_YEARS &gt; 2,(A1L111C1 + A1L111C2 + A1L111C3) / 3, 0)</f>
        <v>19819.007666666668</v>
      </c>
      <c r="R18" s="16" t="s">
        <v>226</v>
      </c>
      <c r="S18" s="17">
        <f>IF(RUN_YEARS &gt; 3,(A1L111C1 + A1L111C2 + A1L111C3 + A1L111C4) / 4, 0)</f>
        <v>20042.515749999999</v>
      </c>
      <c r="T18" s="16" t="s">
        <v>227</v>
      </c>
      <c r="U18" s="17">
        <f>IF(RUN_YEARS &gt; 4,(A1L111C1 + A1L111C2 + A1L111C3 + A1L111C4 + A1L111C5) / 5, 0)</f>
        <v>20254.484199999999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193435.40700000001</v>
      </c>
      <c r="F19" s="16" t="s">
        <v>175</v>
      </c>
      <c r="G19" s="15">
        <v>192830.37</v>
      </c>
      <c r="H19" s="16" t="s">
        <v>176</v>
      </c>
      <c r="I19" s="15">
        <v>193188.77600000001</v>
      </c>
      <c r="J19" s="16" t="s">
        <v>177</v>
      </c>
      <c r="K19" s="15">
        <v>194690.93700000001</v>
      </c>
      <c r="L19" s="16" t="s">
        <v>178</v>
      </c>
      <c r="M19" s="15">
        <v>191869.726</v>
      </c>
      <c r="N19" s="16" t="s">
        <v>228</v>
      </c>
      <c r="O19" s="17">
        <f>IF(RUN_YEARS &gt; 1,(A1L112C1 + A1L112C2) / 2, 0)</f>
        <v>193132.8885</v>
      </c>
      <c r="P19" s="16" t="s">
        <v>229</v>
      </c>
      <c r="Q19" s="17">
        <f>IF(RUN_YEARS &gt; 2,(A1L112C1 + A1L112C2 + A1L112C3) / 3, 0)</f>
        <v>193151.51766666668</v>
      </c>
      <c r="R19" s="16" t="s">
        <v>230</v>
      </c>
      <c r="S19" s="17">
        <f>IF(RUN_YEARS &gt; 3,(A1L112C1 + A1L112C2 + A1L112C3 + A1L112C4) / 4, 0)</f>
        <v>193536.37250000003</v>
      </c>
      <c r="T19" s="16" t="s">
        <v>231</v>
      </c>
      <c r="U19" s="17">
        <f>IF(RUN_YEARS &gt; 4,(A1L112C1 + A1L112C2 + A1L112C3 + A1L112C4 + A1L112C5) / 5, 0)</f>
        <v>193203.04320000001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699</v>
      </c>
      <c r="F20" s="16" t="s">
        <v>175</v>
      </c>
      <c r="G20" s="15">
        <v>520</v>
      </c>
      <c r="H20" s="16" t="s">
        <v>176</v>
      </c>
      <c r="I20" s="15">
        <v>409</v>
      </c>
      <c r="J20" s="16" t="s">
        <v>177</v>
      </c>
      <c r="K20" s="15">
        <v>209</v>
      </c>
      <c r="L20" s="16" t="s">
        <v>178</v>
      </c>
      <c r="M20" s="15">
        <v>201</v>
      </c>
      <c r="N20" s="16" t="s">
        <v>232</v>
      </c>
      <c r="O20" s="17">
        <f>IF(RUN_YEARS &gt; 1,(A1L113C1 + A1L113C2) / 2, 0)</f>
        <v>609.5</v>
      </c>
      <c r="P20" s="16" t="s">
        <v>233</v>
      </c>
      <c r="Q20" s="17">
        <f>IF(RUN_YEARS &gt; 2,(A1L113C1 + A1L113C2 + A1L113C3) / 3, 0)</f>
        <v>542.66666666666663</v>
      </c>
      <c r="R20" s="16" t="s">
        <v>234</v>
      </c>
      <c r="S20" s="17">
        <f>IF(RUN_YEARS &gt; 3,(A1L113C1 + A1L113C2 + A1L113C3 + A1L113C4) / 4, 0)</f>
        <v>459.25</v>
      </c>
      <c r="T20" s="16" t="s">
        <v>235</v>
      </c>
      <c r="U20" s="17">
        <f>IF(RUN_YEARS &gt; 4,(A1L113C1 + A1L113C2 + A1L113C3 + A1L113C4 + A1L113C5) / 5, 0)</f>
        <v>407.6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4594602</v>
      </c>
      <c r="F21" s="16" t="s">
        <v>175</v>
      </c>
      <c r="G21" s="15">
        <v>4631780</v>
      </c>
      <c r="H21" s="16" t="s">
        <v>176</v>
      </c>
      <c r="I21" s="15">
        <v>4444656</v>
      </c>
      <c r="J21" s="16" t="s">
        <v>177</v>
      </c>
      <c r="K21" s="15">
        <v>4285734</v>
      </c>
      <c r="L21" s="16" t="s">
        <v>178</v>
      </c>
      <c r="M21" s="15">
        <v>4366868</v>
      </c>
      <c r="N21" s="16" t="s">
        <v>236</v>
      </c>
      <c r="O21" s="17">
        <f>IF(RUN_YEARS &gt; 1,(A1L114C1 + A1L114C2) / 2, 0)</f>
        <v>4613191</v>
      </c>
      <c r="P21" s="16" t="s">
        <v>237</v>
      </c>
      <c r="Q21" s="17">
        <f>IF(RUN_YEARS &gt; 2,(A1L114C1 + A1L114C2 + A1L114C3) / 3, 0)</f>
        <v>4557012.666666667</v>
      </c>
      <c r="R21" s="16" t="s">
        <v>238</v>
      </c>
      <c r="S21" s="17">
        <f>IF(RUN_YEARS &gt; 3,(A1L114C1 + A1L114C2 + A1L114C3 + A1L114C4) / 4, 0)</f>
        <v>4489193</v>
      </c>
      <c r="T21" s="16" t="s">
        <v>239</v>
      </c>
      <c r="U21" s="17">
        <f>IF(RUN_YEARS &gt; 4,(A1L114C1 + A1L114C2 + A1L114C3 + A1L114C4 + A1L114C5) / 5, 0)</f>
        <v>4464728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1102316</v>
      </c>
      <c r="F22" s="16" t="s">
        <v>175</v>
      </c>
      <c r="G22" s="15">
        <v>1173503</v>
      </c>
      <c r="H22" s="16" t="s">
        <v>176</v>
      </c>
      <c r="I22" s="15">
        <v>1098509</v>
      </c>
      <c r="J22" s="16" t="s">
        <v>177</v>
      </c>
      <c r="K22" s="15">
        <v>1039704</v>
      </c>
      <c r="L22" s="16" t="s">
        <v>178</v>
      </c>
      <c r="M22" s="15">
        <v>1150171</v>
      </c>
      <c r="N22" s="16" t="s">
        <v>240</v>
      </c>
      <c r="O22" s="17">
        <f>IF(RUN_YEARS &gt; 1,(A1L115C1 + A1L115C2) / 2, 0)</f>
        <v>1137909.5</v>
      </c>
      <c r="P22" s="16" t="s">
        <v>241</v>
      </c>
      <c r="Q22" s="17">
        <f>IF(RUN_YEARS &gt; 2,(A1L115C1 + A1L115C2 + A1L115C3) / 3, 0)</f>
        <v>1124776</v>
      </c>
      <c r="R22" s="16" t="s">
        <v>242</v>
      </c>
      <c r="S22" s="17">
        <f>IF(RUN_YEARS &gt; 3,(A1L115C1 + A1L115C2 + A1L115C3 + A1L115C4) / 4, 0)</f>
        <v>1103508</v>
      </c>
      <c r="T22" s="16" t="s">
        <v>243</v>
      </c>
      <c r="U22" s="17">
        <f>IF(RUN_YEARS &gt; 4,(A1L115C1 + A1L115C2 + A1L115C3 + A1L115C4 + A1L115C5) / 5, 0)</f>
        <v>1112840.6000000001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273340</v>
      </c>
      <c r="F23" s="16" t="s">
        <v>175</v>
      </c>
      <c r="G23" s="15">
        <v>290970</v>
      </c>
      <c r="H23" s="16" t="s">
        <v>176</v>
      </c>
      <c r="I23" s="15">
        <v>279447</v>
      </c>
      <c r="J23" s="16" t="s">
        <v>177</v>
      </c>
      <c r="K23" s="15">
        <v>286505</v>
      </c>
      <c r="L23" s="16" t="s">
        <v>178</v>
      </c>
      <c r="M23" s="15">
        <v>312294</v>
      </c>
      <c r="N23" s="16" t="s">
        <v>244</v>
      </c>
      <c r="O23" s="17">
        <f>IF(RUN_YEARS &gt; 1,(A1L116C1 + A1L116C2) / 2, 0)</f>
        <v>282155</v>
      </c>
      <c r="P23" s="16" t="s">
        <v>245</v>
      </c>
      <c r="Q23" s="17">
        <f>IF(RUN_YEARS &gt; 2,(A1L116C1 + A1L116C2 + A1L116C3) / 3, 0)</f>
        <v>281252.33333333331</v>
      </c>
      <c r="R23" s="16" t="s">
        <v>246</v>
      </c>
      <c r="S23" s="17">
        <f>IF(RUN_YEARS &gt; 3,(A1L116C1 + A1L116C2 + A1L116C3 + A1L116C4) / 4, 0)</f>
        <v>282565.5</v>
      </c>
      <c r="T23" s="16" t="s">
        <v>247</v>
      </c>
      <c r="U23" s="17">
        <f>IF(RUN_YEARS &gt; 4,(A1L116C1 + A1L116C2 + A1L116C3 + A1L116C4 + A1L116C5) / 5, 0)</f>
        <v>288511.2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3218946</v>
      </c>
      <c r="F24" s="16" t="s">
        <v>175</v>
      </c>
      <c r="G24" s="15">
        <v>3167307</v>
      </c>
      <c r="H24" s="16" t="s">
        <v>176</v>
      </c>
      <c r="I24" s="15">
        <v>3066700</v>
      </c>
      <c r="J24" s="16" t="s">
        <v>177</v>
      </c>
      <c r="K24" s="15">
        <v>2959525</v>
      </c>
      <c r="L24" s="16" t="s">
        <v>178</v>
      </c>
      <c r="M24" s="15">
        <v>2904403</v>
      </c>
      <c r="N24" s="16" t="s">
        <v>248</v>
      </c>
      <c r="O24" s="17">
        <f>IF(RUN_YEARS &gt; 1,(A1L117C1 + A1L117C2) / 2, 0)</f>
        <v>3193126.5</v>
      </c>
      <c r="P24" s="16" t="s">
        <v>249</v>
      </c>
      <c r="Q24" s="17">
        <f>IF(RUN_YEARS &gt; 2,(A1L117C1 + A1L117C2 + A1L117C3) / 3, 0)</f>
        <v>3150984.3333333335</v>
      </c>
      <c r="R24" s="16" t="s">
        <v>250</v>
      </c>
      <c r="S24" s="17">
        <f>IF(RUN_YEARS &gt; 3,(A1L117C1 + A1L117C2 + A1L117C3 + A1L117C4) / 4, 0)</f>
        <v>3103119.5</v>
      </c>
      <c r="T24" s="16" t="s">
        <v>251</v>
      </c>
      <c r="U24" s="17">
        <f>IF(RUN_YEARS &gt; 4,(A1L117C1 + A1L117C2 + A1L117C3 + A1L117C4 + A1L117C5) / 5, 0)</f>
        <v>3063376.2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32872869</v>
      </c>
      <c r="F25" s="16" t="s">
        <v>175</v>
      </c>
      <c r="G25" s="15">
        <v>32477889</v>
      </c>
      <c r="H25" s="16" t="s">
        <v>176</v>
      </c>
      <c r="I25" s="15">
        <v>32831044</v>
      </c>
      <c r="J25" s="16" t="s">
        <v>177</v>
      </c>
      <c r="K25" s="15">
        <v>33553923</v>
      </c>
      <c r="L25" s="16" t="s">
        <v>178</v>
      </c>
      <c r="M25" s="15">
        <v>32074205</v>
      </c>
      <c r="N25" s="16" t="s">
        <v>252</v>
      </c>
      <c r="O25" s="17">
        <f>IF(RUN_YEARS &gt; 1,(A1L118C1 + A1L118C2) / 2, 0)</f>
        <v>32675379</v>
      </c>
      <c r="P25" s="16" t="s">
        <v>253</v>
      </c>
      <c r="Q25" s="17">
        <f>IF(RUN_YEARS &gt; 2,(A1L118C1 + A1L118C2 + A1L118C3) / 3, 0)</f>
        <v>32727267.333333332</v>
      </c>
      <c r="R25" s="16" t="s">
        <v>254</v>
      </c>
      <c r="S25" s="17">
        <f>IF(RUN_YEARS &gt; 3,(A1L118C1 + A1L118C2 + A1L118C3 + A1L118C4) / 4, 0)</f>
        <v>32933931.25</v>
      </c>
      <c r="T25" s="16" t="s">
        <v>255</v>
      </c>
      <c r="U25" s="17">
        <f>IF(RUN_YEARS &gt; 4,(A1L118C1 + A1L118C2 + A1L118C3 + A1L118C4 + A1L118C5) / 5, 0)</f>
        <v>32761986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91894998</v>
      </c>
      <c r="F26" s="16" t="s">
        <v>175</v>
      </c>
      <c r="G26" s="15">
        <v>98001493</v>
      </c>
      <c r="H26" s="16" t="s">
        <v>176</v>
      </c>
      <c r="I26" s="15">
        <v>91751147</v>
      </c>
      <c r="J26" s="16" t="s">
        <v>177</v>
      </c>
      <c r="K26" s="15">
        <v>86754890</v>
      </c>
      <c r="L26" s="16" t="s">
        <v>178</v>
      </c>
      <c r="M26" s="15">
        <v>96304371</v>
      </c>
      <c r="N26" s="16" t="s">
        <v>256</v>
      </c>
      <c r="O26" s="17">
        <f>IF(RUN_YEARS &gt; 1,(A1L119C1 + A1L119C2) / 2, 0)</f>
        <v>94948245.5</v>
      </c>
      <c r="P26" s="16" t="s">
        <v>257</v>
      </c>
      <c r="Q26" s="17">
        <f>IF(RUN_YEARS &gt; 2,(A1L119C1 + A1L119C2 + A1L119C3) / 3, 0)</f>
        <v>93882546</v>
      </c>
      <c r="R26" s="16" t="s">
        <v>258</v>
      </c>
      <c r="S26" s="17">
        <f>IF(RUN_YEARS &gt; 3,(A1L119C1 + A1L119C2 + A1L119C3 + A1L119C4) / 4, 0)</f>
        <v>92100632</v>
      </c>
      <c r="T26" s="16" t="s">
        <v>259</v>
      </c>
      <c r="U26" s="17">
        <f>IF(RUN_YEARS &gt; 4,(A1L119C1 + A1L119C2 + A1L119C3 + A1L119C4 + A1L119C5) / 5, 0)</f>
        <v>92941379.799999997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21382812</v>
      </c>
      <c r="F27" s="16" t="s">
        <v>175</v>
      </c>
      <c r="G27" s="15">
        <v>22897538</v>
      </c>
      <c r="H27" s="16" t="s">
        <v>176</v>
      </c>
      <c r="I27" s="15">
        <v>21583669</v>
      </c>
      <c r="J27" s="16" t="s">
        <v>177</v>
      </c>
      <c r="K27" s="15">
        <v>22133213</v>
      </c>
      <c r="L27" s="16" t="s">
        <v>178</v>
      </c>
      <c r="M27" s="15">
        <v>24575334</v>
      </c>
      <c r="N27" s="16" t="s">
        <v>260</v>
      </c>
      <c r="O27" s="17">
        <f>IF(RUN_YEARS &gt; 1,(A1L120C1 + A1L120C2) / 2, 0)</f>
        <v>22140175</v>
      </c>
      <c r="P27" s="16" t="s">
        <v>261</v>
      </c>
      <c r="Q27" s="17">
        <f>IF(RUN_YEARS &gt; 2,(A1L120C1 + A1L120C2 + A1L120C3) / 3, 0)</f>
        <v>21954673</v>
      </c>
      <c r="R27" s="16" t="s">
        <v>262</v>
      </c>
      <c r="S27" s="17">
        <f>IF(RUN_YEARS &gt; 3,(A1L120C1 + A1L120C2 + A1L120C3 + A1L120C4) / 4, 0)</f>
        <v>21999308</v>
      </c>
      <c r="T27" s="16" t="s">
        <v>263</v>
      </c>
      <c r="U27" s="17">
        <f>IF(RUN_YEARS &gt; 4,(A1L120C1 + A1L120C2 + A1L120C3 + A1L120C4 + A1L120C5) / 5, 0)</f>
        <v>22514513.199999999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268283255</v>
      </c>
      <c r="F28" s="16" t="s">
        <v>175</v>
      </c>
      <c r="G28" s="15">
        <v>264605634</v>
      </c>
      <c r="H28" s="16" t="s">
        <v>176</v>
      </c>
      <c r="I28" s="15">
        <v>251549312</v>
      </c>
      <c r="J28" s="16" t="s">
        <v>177</v>
      </c>
      <c r="K28" s="15">
        <v>241035779</v>
      </c>
      <c r="L28" s="16" t="s">
        <v>178</v>
      </c>
      <c r="M28" s="15">
        <v>236326729</v>
      </c>
      <c r="N28" s="16" t="s">
        <v>264</v>
      </c>
      <c r="O28" s="17">
        <f>IF(RUN_YEARS &gt; 1,(A1L121C1 + A1L121C2) / 2, 0)</f>
        <v>266444444.5</v>
      </c>
      <c r="P28" s="16" t="s">
        <v>265</v>
      </c>
      <c r="Q28" s="17">
        <f>IF(RUN_YEARS &gt; 2,(A1L121C1 + A1L121C2 + A1L121C3) / 3, 0)</f>
        <v>261479400.33333334</v>
      </c>
      <c r="R28" s="16" t="s">
        <v>266</v>
      </c>
      <c r="S28" s="17">
        <f>IF(RUN_YEARS &gt; 3,(A1L121C1 + A1L121C2 + A1L121C3 + A1L121C4) / 4, 0)</f>
        <v>256368495</v>
      </c>
      <c r="T28" s="16" t="s">
        <v>267</v>
      </c>
      <c r="U28" s="17">
        <f>IF(RUN_YEARS &gt; 4,(A1L121C1 + A1L121C2 + A1L121C3 + A1L121C4 + A1L121C5) / 5, 0)</f>
        <v>252360141.80000001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381561065</v>
      </c>
      <c r="F29" s="16" t="s">
        <v>269</v>
      </c>
      <c r="G29" s="17">
        <f>SUM(A1L119C2:A1L121C2)</f>
        <v>385504665</v>
      </c>
      <c r="H29" s="16" t="s">
        <v>270</v>
      </c>
      <c r="I29" s="17">
        <f>SUM(A1L119C3:A1L121C3)</f>
        <v>364884128</v>
      </c>
      <c r="J29" s="16" t="s">
        <v>271</v>
      </c>
      <c r="K29" s="17">
        <f>SUM(A1L119C4:A1L121C4)</f>
        <v>349923882</v>
      </c>
      <c r="L29" s="16" t="s">
        <v>272</v>
      </c>
      <c r="M29" s="17">
        <f>SUM(A1L119C5:A1L121C5)</f>
        <v>357206434</v>
      </c>
      <c r="N29" s="16" t="s">
        <v>273</v>
      </c>
      <c r="O29" s="17">
        <f>IF(RUN_YEARS &gt; 1,(A1L122C1 + A1L122C2) / 2, 0)</f>
        <v>383532865</v>
      </c>
      <c r="P29" s="16" t="s">
        <v>274</v>
      </c>
      <c r="Q29" s="17">
        <f>IF(RUN_YEARS &gt; 2,(A1L122C1 + A1L122C2 + A1L122C3) / 3, 0)</f>
        <v>377316619.33333331</v>
      </c>
      <c r="R29" s="16" t="s">
        <v>275</v>
      </c>
      <c r="S29" s="17">
        <f>IF(RUN_YEARS &gt; 3,(A1L122C1 + A1L122C2 + A1L122C3 + A1L122C4) / 4, 0)</f>
        <v>370468435</v>
      </c>
      <c r="T29" s="16" t="s">
        <v>276</v>
      </c>
      <c r="U29" s="17">
        <f>IF(RUN_YEARS &gt; 4,(A1L122C1 + A1L122C2 + A1L122C3 + A1L122C4 + A1L122C5) / 5, 0)</f>
        <v>367816034.80000001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417263920</v>
      </c>
      <c r="F30" s="16" t="s">
        <v>175</v>
      </c>
      <c r="G30" s="15">
        <v>421023522</v>
      </c>
      <c r="H30" s="16" t="s">
        <v>176</v>
      </c>
      <c r="I30" s="15">
        <v>400884202</v>
      </c>
      <c r="J30" s="16" t="s">
        <v>177</v>
      </c>
      <c r="K30" s="15">
        <v>386569057</v>
      </c>
      <c r="L30" s="16" t="s">
        <v>178</v>
      </c>
      <c r="M30" s="15">
        <v>392056820</v>
      </c>
      <c r="N30" s="16" t="s">
        <v>277</v>
      </c>
      <c r="O30" s="17">
        <f>IF(RUN_YEARS &gt; 1,(A1L123C1 + A1L123C2) / 2, 0)</f>
        <v>419143721</v>
      </c>
      <c r="P30" s="16" t="s">
        <v>278</v>
      </c>
      <c r="Q30" s="17">
        <f>IF(RUN_YEARS &gt; 2,(A1L123C1 + A1L123C2 + A1L123C3) / 3, 0)</f>
        <v>413057214.66666669</v>
      </c>
      <c r="R30" s="16" t="s">
        <v>279</v>
      </c>
      <c r="S30" s="17">
        <f>IF(RUN_YEARS &gt; 3,(A1L123C1 + A1L123C2 + A1L123C3 + A1L123C4) / 4, 0)</f>
        <v>406435175.25</v>
      </c>
      <c r="T30" s="16" t="s">
        <v>280</v>
      </c>
      <c r="U30" s="17">
        <f>IF(RUN_YEARS &gt; 4,(A1L123C1 + A1L123C2 + A1L123C3 + A1L123C4 + A1L123C5) / 5, 0)</f>
        <v>403559504.19999999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373459</v>
      </c>
      <c r="F31" s="16" t="s">
        <v>175</v>
      </c>
      <c r="G31" s="15">
        <v>393348</v>
      </c>
      <c r="H31" s="16" t="s">
        <v>176</v>
      </c>
      <c r="I31" s="15">
        <v>389613</v>
      </c>
      <c r="J31" s="16" t="s">
        <v>177</v>
      </c>
      <c r="K31" s="15">
        <v>383031</v>
      </c>
      <c r="L31" s="16" t="s">
        <v>178</v>
      </c>
      <c r="M31" s="15">
        <v>402452</v>
      </c>
      <c r="N31" s="16" t="s">
        <v>281</v>
      </c>
      <c r="O31" s="17">
        <f>IF(RUN_YEARS &gt; 1,(A1L124C1 + A1L124C2) / 2, 0)</f>
        <v>383403.5</v>
      </c>
      <c r="P31" s="16" t="s">
        <v>282</v>
      </c>
      <c r="Q31" s="17">
        <f>IF(RUN_YEARS &gt; 2,(A1L124C1 + A1L124C2 + A1L124C3) / 3, 0)</f>
        <v>385473.33333333331</v>
      </c>
      <c r="R31" s="16" t="s">
        <v>283</v>
      </c>
      <c r="S31" s="17">
        <f>IF(RUN_YEARS &gt; 3,(A1L124C1 + A1L124C2 + A1L124C3 + A1L124C4) / 4, 0)</f>
        <v>384862.75</v>
      </c>
      <c r="T31" s="16" t="s">
        <v>284</v>
      </c>
      <c r="U31" s="17">
        <f>IF(RUN_YEARS &gt; 4,(A1L124C1 + A1L124C2 + A1L124C3 + A1L124C4 + A1L124C5) / 5, 0)</f>
        <v>388380.6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17436.163</v>
      </c>
      <c r="F32" s="16" t="s">
        <v>175</v>
      </c>
      <c r="G32" s="15">
        <v>23765.285</v>
      </c>
      <c r="H32" s="16" t="s">
        <v>176</v>
      </c>
      <c r="I32" s="15">
        <v>29573.045999999998</v>
      </c>
      <c r="J32" s="16" t="s">
        <v>177</v>
      </c>
      <c r="K32" s="15">
        <v>27025.268</v>
      </c>
      <c r="L32" s="16" t="s">
        <v>178</v>
      </c>
      <c r="M32" s="15">
        <v>29363.599999999999</v>
      </c>
      <c r="N32" s="16" t="s">
        <v>285</v>
      </c>
      <c r="O32" s="17">
        <f>IF(RUN_YEARS &gt; 1,(A1L125C1 + A1L125C2) / 2, 0)</f>
        <v>20600.724000000002</v>
      </c>
      <c r="P32" s="16" t="s">
        <v>286</v>
      </c>
      <c r="Q32" s="17">
        <f>IF(RUN_YEARS &gt; 2,(A1L125C1 + A1L125C2 + A1L125C3) / 3, 0)</f>
        <v>23591.498000000003</v>
      </c>
      <c r="R32" s="16" t="s">
        <v>287</v>
      </c>
      <c r="S32" s="17">
        <f>IF(RUN_YEARS &gt; 3,(A1L125C1 + A1L125C2 + A1L125C3 + A1L125C4) / 4, 0)</f>
        <v>24449.940500000001</v>
      </c>
      <c r="T32" s="16" t="s">
        <v>288</v>
      </c>
      <c r="U32" s="17">
        <f>IF(RUN_YEARS &gt; 4,(A1L125C1 + A1L125C2 + A1L125C3 + A1L125C4 + A1L125C5) / 5, 0)</f>
        <v>25432.672399999999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3922.4430000000002</v>
      </c>
      <c r="F36" s="16" t="s">
        <v>175</v>
      </c>
      <c r="G36" s="15">
        <v>3948.9690000000001</v>
      </c>
      <c r="H36" s="16" t="s">
        <v>176</v>
      </c>
      <c r="I36" s="15">
        <v>3750.3240000000001</v>
      </c>
      <c r="J36" s="16" t="s">
        <v>177</v>
      </c>
      <c r="K36" s="15">
        <v>3836.2130000000002</v>
      </c>
      <c r="L36" s="16" t="s">
        <v>178</v>
      </c>
      <c r="M36" s="15">
        <v>4031.5940000000001</v>
      </c>
      <c r="N36" s="16" t="s">
        <v>301</v>
      </c>
      <c r="O36" s="17">
        <f>IF(RUN_YEARS &gt; 1,(A1L129C1 + A1L129C2) / 2, 0)</f>
        <v>3935.7060000000001</v>
      </c>
      <c r="P36" s="16" t="s">
        <v>302</v>
      </c>
      <c r="Q36" s="17">
        <f>IF(RUN_YEARS &gt; 2,(A1L129C1 + A1L129C2 + A1L129C3) / 3, 0)</f>
        <v>3873.9120000000003</v>
      </c>
      <c r="R36" s="16" t="s">
        <v>303</v>
      </c>
      <c r="S36" s="17">
        <f>IF(RUN_YEARS &gt; 3,(A1L129C1 + A1L129C2 + A1L129C3 + A1L129C4) / 4, 0)</f>
        <v>3864.4872500000001</v>
      </c>
      <c r="T36" s="16" t="s">
        <v>304</v>
      </c>
      <c r="U36" s="17">
        <f>IF(RUN_YEARS &gt; 4,(A1L129C1 + A1L129C2 + A1L129C3 + A1L129C4 + A1L129C5) / 5, 0)</f>
        <v>3897.9086000000002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612.74800000000005</v>
      </c>
      <c r="F37" s="16" t="s">
        <v>175</v>
      </c>
      <c r="G37" s="15">
        <v>632.9</v>
      </c>
      <c r="H37" s="16" t="s">
        <v>176</v>
      </c>
      <c r="I37" s="15">
        <v>646.25300000000004</v>
      </c>
      <c r="J37" s="16" t="s">
        <v>177</v>
      </c>
      <c r="K37" s="15">
        <v>667.59299999999996</v>
      </c>
      <c r="L37" s="16" t="s">
        <v>178</v>
      </c>
      <c r="M37" s="15">
        <v>676.81</v>
      </c>
      <c r="N37" s="16" t="s">
        <v>305</v>
      </c>
      <c r="O37" s="17">
        <f>IF(RUN_YEARS &gt; 1,(A1L130C1 + A1L130C2) / 2, 0)</f>
        <v>622.82400000000007</v>
      </c>
      <c r="P37" s="16" t="s">
        <v>306</v>
      </c>
      <c r="Q37" s="17">
        <f>IF(RUN_YEARS &gt; 2,(A1L130C1 + A1L130C2 + A1L130C3) / 3, 0)</f>
        <v>630.63366666666673</v>
      </c>
      <c r="R37" s="16" t="s">
        <v>307</v>
      </c>
      <c r="S37" s="17">
        <f>IF(RUN_YEARS &gt; 3,(A1L130C1 + A1L130C2 + A1L130C3 + A1L130C4) / 4, 0)</f>
        <v>639.87350000000004</v>
      </c>
      <c r="T37" s="16" t="s">
        <v>308</v>
      </c>
      <c r="U37" s="17">
        <f>IF(RUN_YEARS &gt; 4,(A1L130C1 + A1L130C2 + A1L130C3 + A1L130C4 + A1L130C5) / 5, 0)</f>
        <v>647.26080000000002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3309.6950000000002</v>
      </c>
      <c r="F38" s="16" t="s">
        <v>310</v>
      </c>
      <c r="G38" s="17">
        <f>(A1L129C2 - A1L130C2)</f>
        <v>3316.069</v>
      </c>
      <c r="H38" s="16" t="s">
        <v>311</v>
      </c>
      <c r="I38" s="17">
        <f>(A1L129C3 - A1L130C3)</f>
        <v>3104.0709999999999</v>
      </c>
      <c r="J38" s="16" t="s">
        <v>312</v>
      </c>
      <c r="K38" s="17">
        <f>(A1L129C4 - A1L130C4)</f>
        <v>3168.6200000000003</v>
      </c>
      <c r="L38" s="16" t="s">
        <v>313</v>
      </c>
      <c r="M38" s="17">
        <f>(A1L129C5 - A1L130C5)</f>
        <v>3354.7840000000001</v>
      </c>
      <c r="N38" s="16" t="s">
        <v>314</v>
      </c>
      <c r="O38" s="17">
        <f>IF(RUN_YEARS &gt; 1,(A1L131C1 + A1L131C2) / 2, 0)</f>
        <v>3312.8820000000001</v>
      </c>
      <c r="P38" s="16" t="s">
        <v>315</v>
      </c>
      <c r="Q38" s="17">
        <f>IF(RUN_YEARS &gt; 2,(A1L131C1 + A1L131C2 + A1L131C3) / 3, 0)</f>
        <v>3243.2783333333332</v>
      </c>
      <c r="R38" s="16" t="s">
        <v>316</v>
      </c>
      <c r="S38" s="17">
        <f>IF(RUN_YEARS &gt; 3,(A1L131C1 + A1L131C2 + A1L131C3 + A1L131C4) / 4, 0)</f>
        <v>3224.61375</v>
      </c>
      <c r="T38" s="16" t="s">
        <v>317</v>
      </c>
      <c r="U38" s="17">
        <f>IF(RUN_YEARS &gt; 4,(A1L131C1 + A1L131C2 + A1L131C3 + A1L131C4 + A1L131C5) / 5, 0)</f>
        <v>3250.6477999999997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2214.0329999999999</v>
      </c>
      <c r="F39" s="16" t="s">
        <v>175</v>
      </c>
      <c r="G39" s="15">
        <v>2215.5439999999999</v>
      </c>
      <c r="H39" s="16" t="s">
        <v>176</v>
      </c>
      <c r="I39" s="15">
        <v>2187.0169999999998</v>
      </c>
      <c r="J39" s="16" t="s">
        <v>177</v>
      </c>
      <c r="K39" s="15">
        <v>2302.5479999999998</v>
      </c>
      <c r="L39" s="16" t="s">
        <v>178</v>
      </c>
      <c r="M39" s="15">
        <v>2343.393</v>
      </c>
      <c r="N39" s="16" t="s">
        <v>318</v>
      </c>
      <c r="O39" s="17">
        <f>IF(RUN_YEARS &gt; 1,(A1L132C1 + A1L132C2) / 2, 0)</f>
        <v>2214.7884999999997</v>
      </c>
      <c r="P39" s="16" t="s">
        <v>319</v>
      </c>
      <c r="Q39" s="17">
        <f>IF(RUN_YEARS &gt; 2,(A1L132C1 + A1L132C2 + A1L132C3) / 3, 0)</f>
        <v>2205.5313333333329</v>
      </c>
      <c r="R39" s="16" t="s">
        <v>320</v>
      </c>
      <c r="S39" s="17">
        <f>IF(RUN_YEARS &gt; 3,(A1L132C1 + A1L132C2 + A1L132C3 + A1L132C4) / 4, 0)</f>
        <v>2229.7855</v>
      </c>
      <c r="T39" s="16" t="s">
        <v>321</v>
      </c>
      <c r="U39" s="17">
        <f>IF(RUN_YEARS &gt; 4,(A1L132C1 + A1L132C2 + A1L132C3 + A1L132C4 + A1L132C5) / 5, 0)</f>
        <v>2252.5070000000001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2826.7809999999999</v>
      </c>
      <c r="F40" s="16" t="s">
        <v>323</v>
      </c>
      <c r="G40" s="17">
        <f>(A1L130C2 + A1L132C2)</f>
        <v>2848.444</v>
      </c>
      <c r="H40" s="16" t="s">
        <v>324</v>
      </c>
      <c r="I40" s="17">
        <f>(A1L130C3 + A1L132C3)</f>
        <v>2833.27</v>
      </c>
      <c r="J40" s="16" t="s">
        <v>325</v>
      </c>
      <c r="K40" s="17">
        <f>(A1L130C4 + A1L132C4)</f>
        <v>2970.1409999999996</v>
      </c>
      <c r="L40" s="16" t="s">
        <v>326</v>
      </c>
      <c r="M40" s="17">
        <f>(A1L130C5 + A1L132C5)</f>
        <v>3020.203</v>
      </c>
      <c r="N40" s="16" t="s">
        <v>327</v>
      </c>
      <c r="O40" s="17">
        <f>IF(RUN_YEARS &gt; 1,(A1L133C1 + A1L133C2) / 2, 0)</f>
        <v>2837.6125000000002</v>
      </c>
      <c r="P40" s="16" t="s">
        <v>328</v>
      </c>
      <c r="Q40" s="17">
        <f>IF(RUN_YEARS &gt; 2,(A1L133C1 + A1L133C2 + A1L133C3) / 3, 0)</f>
        <v>2836.1650000000004</v>
      </c>
      <c r="R40" s="16" t="s">
        <v>329</v>
      </c>
      <c r="S40" s="17">
        <f>IF(RUN_YEARS &gt; 3,(A1L133C1 + A1L133C2 + A1L133C3 + A1L133C4) / 4, 0)</f>
        <v>2869.6590000000001</v>
      </c>
      <c r="T40" s="16" t="s">
        <v>330</v>
      </c>
      <c r="U40" s="17">
        <f>IF(RUN_YEARS &gt; 4,(A1L133C1 + A1L133C2 + A1L133C3 + A1L133C4 + A1L133C5) / 5, 0)</f>
        <v>2899.7678000000001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1775.3019999999999</v>
      </c>
      <c r="F41" s="16" t="s">
        <v>175</v>
      </c>
      <c r="G41" s="15">
        <v>2036.395</v>
      </c>
      <c r="H41" s="16" t="s">
        <v>176</v>
      </c>
      <c r="I41" s="15">
        <v>2101.9160000000002</v>
      </c>
      <c r="J41" s="16" t="s">
        <v>177</v>
      </c>
      <c r="K41" s="15">
        <v>2086.0459999999998</v>
      </c>
      <c r="L41" s="16" t="s">
        <v>178</v>
      </c>
      <c r="M41" s="15">
        <v>2474.4749999999999</v>
      </c>
      <c r="N41" s="16" t="s">
        <v>331</v>
      </c>
      <c r="O41" s="17">
        <f>IF(RUN_YEARS &gt; 1,(A1L134C1 + A1L134C2) / 2, 0)</f>
        <v>1905.8485000000001</v>
      </c>
      <c r="P41" s="16" t="s">
        <v>332</v>
      </c>
      <c r="Q41" s="17">
        <f>IF(RUN_YEARS &gt; 2,(A1L134C1 + A1L134C2 + A1L134C3) / 3, 0)</f>
        <v>1971.2043333333334</v>
      </c>
      <c r="R41" s="16" t="s">
        <v>333</v>
      </c>
      <c r="S41" s="17">
        <f>IF(RUN_YEARS &gt; 3,(A1L134C1 + A1L134C2 + A1L134C3 + A1L134C4) / 4, 0)</f>
        <v>1999.9147499999999</v>
      </c>
      <c r="T41" s="16" t="s">
        <v>334</v>
      </c>
      <c r="U41" s="17">
        <f>IF(RUN_YEARS &gt; 4,(A1L134C1 + A1L134C2 + A1L134C3 + A1L134C4 + A1L134C5) / 5, 0)</f>
        <v>2094.8267999999998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4611.9520000000002</v>
      </c>
      <c r="F42" s="16" t="s">
        <v>175</v>
      </c>
      <c r="G42" s="15">
        <v>4907.2849999999999</v>
      </c>
      <c r="H42" s="16" t="s">
        <v>176</v>
      </c>
      <c r="I42" s="15">
        <v>4774.3530000000001</v>
      </c>
      <c r="J42" s="16" t="s">
        <v>177</v>
      </c>
      <c r="K42" s="15">
        <v>4806.027</v>
      </c>
      <c r="L42" s="16" t="s">
        <v>178</v>
      </c>
      <c r="M42" s="15">
        <v>5079.6229999999996</v>
      </c>
      <c r="N42" s="16" t="s">
        <v>335</v>
      </c>
      <c r="O42" s="17">
        <f>IF(RUN_YEARS &gt; 1,(A1L135C1 + A1L135C2) / 2, 0)</f>
        <v>4759.6185000000005</v>
      </c>
      <c r="P42" s="16" t="s">
        <v>336</v>
      </c>
      <c r="Q42" s="17">
        <f>IF(RUN_YEARS &gt; 2,(A1L135C1 + A1L135C2 + A1L135C3) / 3, 0)</f>
        <v>4764.53</v>
      </c>
      <c r="R42" s="16" t="s">
        <v>337</v>
      </c>
      <c r="S42" s="17">
        <f>IF(RUN_YEARS &gt; 3,(A1L135C1 + A1L135C2 + A1L135C3 + A1L135C4) / 4, 0)</f>
        <v>4774.9042499999996</v>
      </c>
      <c r="T42" s="16" t="s">
        <v>338</v>
      </c>
      <c r="U42" s="17">
        <f>IF(RUN_YEARS &gt; 4,(A1L135C1 + A1L135C2 + A1L135C3 + A1L135C4 + A1L135C5) / 5, 0)</f>
        <v>4835.848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6184.8879999999999</v>
      </c>
      <c r="F43" s="16" t="s">
        <v>175</v>
      </c>
      <c r="G43" s="15">
        <v>6301.777</v>
      </c>
      <c r="H43" s="16" t="s">
        <v>176</v>
      </c>
      <c r="I43" s="15">
        <v>6057.3360000000002</v>
      </c>
      <c r="J43" s="16" t="s">
        <v>177</v>
      </c>
      <c r="K43" s="15">
        <v>6021.5749999999998</v>
      </c>
      <c r="L43" s="16" t="s">
        <v>178</v>
      </c>
      <c r="M43" s="15">
        <v>5969.7669999999998</v>
      </c>
      <c r="N43" s="16" t="s">
        <v>339</v>
      </c>
      <c r="O43" s="17">
        <f>IF(RUN_YEARS &gt; 1,(A1L136C1 + A1L136C2) / 2, 0)</f>
        <v>6243.3325000000004</v>
      </c>
      <c r="P43" s="16" t="s">
        <v>340</v>
      </c>
      <c r="Q43" s="17">
        <f>IF(RUN_YEARS &gt; 2,(A1L136C1 + A1L136C2 + A1L136C3) / 3, 0)</f>
        <v>6181.3336666666664</v>
      </c>
      <c r="R43" s="16" t="s">
        <v>341</v>
      </c>
      <c r="S43" s="17">
        <f>IF(RUN_YEARS &gt; 3,(A1L136C1 + A1L136C2 + A1L136C3 + A1L136C4) / 4, 0)</f>
        <v>6141.3940000000002</v>
      </c>
      <c r="T43" s="16" t="s">
        <v>342</v>
      </c>
      <c r="U43" s="17">
        <f>IF(RUN_YEARS &gt; 4,(A1L136C1 + A1L136C2 + A1L136C3 + A1L136C4 + A1L136C5) / 5, 0)</f>
        <v>6107.0686000000005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12572.142</v>
      </c>
      <c r="F44" s="16" t="s">
        <v>344</v>
      </c>
      <c r="G44" s="17">
        <f>(A1L134C2 + A1L135C2 + A1L136C2)</f>
        <v>13245.457</v>
      </c>
      <c r="H44" s="16" t="s">
        <v>345</v>
      </c>
      <c r="I44" s="17">
        <f>(A1L134C3 + A1L135C3 + A1L136C3)</f>
        <v>12933.605</v>
      </c>
      <c r="J44" s="16" t="s">
        <v>346</v>
      </c>
      <c r="K44" s="17">
        <f>(A1L134C4 + A1L135C4 + A1L136C4)</f>
        <v>12913.648000000001</v>
      </c>
      <c r="L44" s="16" t="s">
        <v>347</v>
      </c>
      <c r="M44" s="17">
        <f>(A1L134C5 + A1L135C5 + A1L136C5)</f>
        <v>13523.865</v>
      </c>
      <c r="N44" s="16" t="s">
        <v>348</v>
      </c>
      <c r="O44" s="17">
        <f>IF(RUN_YEARS &gt; 1,(A1L137C1 + A1L137C2) / 2, 0)</f>
        <v>12908.799500000001</v>
      </c>
      <c r="P44" s="16" t="s">
        <v>349</v>
      </c>
      <c r="Q44" s="17">
        <f>IF(RUN_YEARS &gt; 2,(A1L137C1 + A1L137C2 + A1L137C3) / 3, 0)</f>
        <v>12917.067999999999</v>
      </c>
      <c r="R44" s="16" t="s">
        <v>350</v>
      </c>
      <c r="S44" s="17">
        <f>IF(RUN_YEARS &gt; 3,(A1L137C1 + A1L137C2 + A1L137C3 + A1L137C4) / 4, 0)</f>
        <v>12916.213</v>
      </c>
      <c r="T44" s="16" t="s">
        <v>351</v>
      </c>
      <c r="U44" s="17">
        <f>IF(RUN_YEARS &gt; 4,(A1L137C1 + A1L137C2 + A1L137C3 + A1L137C4 + A1L137C5) / 5, 0)</f>
        <v>13037.743399999999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6684.7780000000002</v>
      </c>
      <c r="F45" s="16" t="s">
        <v>175</v>
      </c>
      <c r="G45" s="15">
        <v>6556.8209999999999</v>
      </c>
      <c r="H45" s="16" t="s">
        <v>176</v>
      </c>
      <c r="I45" s="15">
        <v>6052.1809999999996</v>
      </c>
      <c r="J45" s="16" t="s">
        <v>177</v>
      </c>
      <c r="K45" s="15">
        <v>5695.7420000000002</v>
      </c>
      <c r="L45" s="16" t="s">
        <v>178</v>
      </c>
      <c r="M45" s="15">
        <v>5399.1629999999996</v>
      </c>
      <c r="N45" s="16" t="s">
        <v>352</v>
      </c>
      <c r="O45" s="17">
        <f>IF(RUN_YEARS &gt; 1,(A1L138C1 + A1L138C2) / 2, 0)</f>
        <v>6620.7995000000001</v>
      </c>
      <c r="P45" s="16" t="s">
        <v>353</v>
      </c>
      <c r="Q45" s="17">
        <f>IF(RUN_YEARS &gt; 2,(A1L138C1 + A1L138C2 + A1L138C3) / 3, 0)</f>
        <v>6431.2599999999993</v>
      </c>
      <c r="R45" s="16" t="s">
        <v>354</v>
      </c>
      <c r="S45" s="17">
        <f>IF(RUN_YEARS &gt; 3,(A1L138C1 + A1L138C2 + A1L138C3 + A1L138C4) / 4, 0)</f>
        <v>6247.3804999999993</v>
      </c>
      <c r="T45" s="16" t="s">
        <v>355</v>
      </c>
      <c r="U45" s="17">
        <f>IF(RUN_YEARS &gt; 4,(A1L138C1 + A1L138C2 + A1L138C3 + A1L138C4 + A1L138C5) / 5, 0)</f>
        <v>6077.7369999999992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2693.1790000000001</v>
      </c>
      <c r="F46" s="16" t="s">
        <v>175</v>
      </c>
      <c r="G46" s="15">
        <v>2585.433</v>
      </c>
      <c r="H46" s="16" t="s">
        <v>176</v>
      </c>
      <c r="I46" s="15">
        <v>2566.8000000000002</v>
      </c>
      <c r="J46" s="16" t="s">
        <v>177</v>
      </c>
      <c r="K46" s="15">
        <v>2291.8009999999999</v>
      </c>
      <c r="L46" s="16" t="s">
        <v>178</v>
      </c>
      <c r="M46" s="15">
        <v>2294.261</v>
      </c>
      <c r="N46" s="16" t="s">
        <v>356</v>
      </c>
      <c r="O46" s="17">
        <f>IF(RUN_YEARS &gt; 1,(A1L139C1 + A1L139C2) / 2, 0)</f>
        <v>2639.306</v>
      </c>
      <c r="P46" s="16" t="s">
        <v>357</v>
      </c>
      <c r="Q46" s="17">
        <f>IF(RUN_YEARS &gt; 2,(A1L139C1 + A1L139C2 + A1L139C3) / 3, 0)</f>
        <v>2615.1373333333336</v>
      </c>
      <c r="R46" s="16" t="s">
        <v>358</v>
      </c>
      <c r="S46" s="17">
        <f>IF(RUN_YEARS &gt; 3,(A1L139C1 + A1L139C2 + A1L139C3 + A1L139C4) / 4, 0)</f>
        <v>2534.3032499999999</v>
      </c>
      <c r="T46" s="16" t="s">
        <v>359</v>
      </c>
      <c r="U46" s="17">
        <f>IF(RUN_YEARS &gt; 4,(A1L139C1 + A1L139C2 + A1L139C3 + A1L139C4 + A1L139C5) / 5, 0)</f>
        <v>2486.2948000000001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4508.8159999999998</v>
      </c>
      <c r="F47" s="16" t="s">
        <v>361</v>
      </c>
      <c r="G47" s="15">
        <v>4589.3639999999996</v>
      </c>
      <c r="H47" s="16" t="s">
        <v>362</v>
      </c>
      <c r="I47" s="15">
        <v>4405.6390000000001</v>
      </c>
      <c r="J47" s="16" t="s">
        <v>363</v>
      </c>
      <c r="K47" s="15">
        <v>4336.0929999999998</v>
      </c>
      <c r="L47" s="16" t="s">
        <v>364</v>
      </c>
      <c r="M47" s="15">
        <v>5022.8710000000001</v>
      </c>
      <c r="N47" s="16" t="s">
        <v>365</v>
      </c>
      <c r="O47" s="17">
        <f>IF(RUN_YEARS &gt; 1,(A1L140C1 + A1L140C2) / 2, 0)</f>
        <v>4549.09</v>
      </c>
      <c r="P47" s="16" t="s">
        <v>366</v>
      </c>
      <c r="Q47" s="17">
        <f>IF(RUN_YEARS &gt; 2,(A1L140C1 + A1L140C2 + A1L140C3) / 3, 0)</f>
        <v>4501.2730000000001</v>
      </c>
      <c r="R47" s="16" t="s">
        <v>367</v>
      </c>
      <c r="S47" s="17">
        <f>IF(RUN_YEARS &gt; 3,(A1L140C1 + A1L140C2 + A1L140C3 + A1L140C4) / 4, 0)</f>
        <v>4459.9780000000001</v>
      </c>
      <c r="T47" s="16" t="s">
        <v>368</v>
      </c>
      <c r="U47" s="17">
        <f>IF(RUN_YEARS &gt; 4,(A1L140C1 + A1L140C2 + A1L140C3 + A1L140C4 + A1L140C5) / 5, 0)</f>
        <v>4572.5565999999999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529.21100000000001</v>
      </c>
      <c r="F48" s="16" t="s">
        <v>370</v>
      </c>
      <c r="G48" s="15">
        <v>547.27800000000002</v>
      </c>
      <c r="H48" s="16" t="s">
        <v>371</v>
      </c>
      <c r="I48" s="15">
        <v>525.09900000000005</v>
      </c>
      <c r="J48" s="16" t="s">
        <v>372</v>
      </c>
      <c r="K48" s="15">
        <v>491.17500000000001</v>
      </c>
      <c r="L48" s="16" t="s">
        <v>373</v>
      </c>
      <c r="M48" s="15">
        <v>476.29500000000002</v>
      </c>
      <c r="N48" s="16" t="s">
        <v>374</v>
      </c>
      <c r="O48" s="17">
        <f>IF(RUN_YEARS &gt; 1,(A1L141C1 + A1L141C2) / 2, 0)</f>
        <v>538.24450000000002</v>
      </c>
      <c r="P48" s="16" t="s">
        <v>375</v>
      </c>
      <c r="Q48" s="17">
        <f>IF(RUN_YEARS &gt; 2,(A1L141C1 + A1L141C2 + A1L141C3) / 3, 0)</f>
        <v>533.86266666666677</v>
      </c>
      <c r="R48" s="16" t="s">
        <v>376</v>
      </c>
      <c r="S48" s="17">
        <f>IF(RUN_YEARS &gt; 3,(A1L141C1 + A1L141C2 + A1L141C3 + A1L141C4) / 4, 0)</f>
        <v>523.19075000000009</v>
      </c>
      <c r="T48" s="16" t="s">
        <v>377</v>
      </c>
      <c r="U48" s="17">
        <f>IF(RUN_YEARS &gt; 4,(A1L141C1 + A1L141C2 + A1L141C3 + A1L141C4 + A1L141C5) / 5, 0)</f>
        <v>513.81160000000011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2405.0140000000001</v>
      </c>
      <c r="F49" s="16" t="s">
        <v>379</v>
      </c>
      <c r="G49" s="15">
        <v>2453.6880000000001</v>
      </c>
      <c r="H49" s="16" t="s">
        <v>380</v>
      </c>
      <c r="I49" s="15">
        <v>2367.0230000000001</v>
      </c>
      <c r="J49" s="16" t="s">
        <v>381</v>
      </c>
      <c r="K49" s="15">
        <v>2196.596</v>
      </c>
      <c r="L49" s="16" t="s">
        <v>382</v>
      </c>
      <c r="M49" s="15">
        <v>1556.893</v>
      </c>
      <c r="N49" s="16" t="s">
        <v>383</v>
      </c>
      <c r="O49" s="17">
        <f>IF(RUN_YEARS &gt; 1,(A1L142C1 + A1L142C2) / 2, 0)</f>
        <v>2429.3510000000001</v>
      </c>
      <c r="P49" s="16" t="s">
        <v>384</v>
      </c>
      <c r="Q49" s="17">
        <f>IF(RUN_YEARS &gt; 2,(A1L142C1 + A1L142C2 + A1L142C3) / 3, 0)</f>
        <v>2408.5750000000003</v>
      </c>
      <c r="R49" s="16" t="s">
        <v>385</v>
      </c>
      <c r="S49" s="17">
        <f>IF(RUN_YEARS &gt; 3,(A1L142C1 + A1L142C2 + A1L142C3 + A1L142C4) / 4, 0)</f>
        <v>2355.58025</v>
      </c>
      <c r="T49" s="16" t="s">
        <v>386</v>
      </c>
      <c r="U49" s="17">
        <f>IF(RUN_YEARS &gt; 4,(A1L142C1 + A1L142C2 + A1L142C3 + A1L142C4 + A1L142C5) / 5, 0)</f>
        <v>2195.8427999999999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57.691000000000003</v>
      </c>
      <c r="F50" s="16" t="s">
        <v>388</v>
      </c>
      <c r="G50" s="15">
        <v>56.201999999999998</v>
      </c>
      <c r="H50" s="16" t="s">
        <v>389</v>
      </c>
      <c r="I50" s="15">
        <v>58.167000000000002</v>
      </c>
      <c r="J50" s="16" t="s">
        <v>390</v>
      </c>
      <c r="K50" s="15">
        <v>63.36</v>
      </c>
      <c r="L50" s="16" t="s">
        <v>391</v>
      </c>
      <c r="M50" s="15">
        <v>55.805999999999997</v>
      </c>
      <c r="N50" s="16" t="s">
        <v>392</v>
      </c>
      <c r="O50" s="17">
        <f>IF(RUN_YEARS &gt; 1,(A1L143C1 + A1L143C2) / 2, 0)</f>
        <v>56.9465</v>
      </c>
      <c r="P50" s="16" t="s">
        <v>393</v>
      </c>
      <c r="Q50" s="17">
        <f>IF(RUN_YEARS &gt; 2,(A1L143C1 + A1L143C2 + A1L143C3) / 3, 0)</f>
        <v>57.353333333333332</v>
      </c>
      <c r="R50" s="16" t="s">
        <v>394</v>
      </c>
      <c r="S50" s="17">
        <f>IF(RUN_YEARS &gt; 3,(A1L143C1 + A1L143C2 + A1L143C3 + A1L143C4) / 4, 0)</f>
        <v>58.855000000000004</v>
      </c>
      <c r="T50" s="16" t="s">
        <v>395</v>
      </c>
      <c r="U50" s="17">
        <f>IF(RUN_YEARS &gt; 4,(A1L143C1 + A1L143C2 + A1L143C3 + A1L143C4 + A1L143C5) / 5, 0)</f>
        <v>58.245199999999997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11951.857</v>
      </c>
      <c r="F51" s="16" t="s">
        <v>397</v>
      </c>
      <c r="G51" s="15">
        <f>(2 * A1L140C2) + A1L141C2 + A1L142C2</f>
        <v>12179.694</v>
      </c>
      <c r="H51" s="16" t="s">
        <v>398</v>
      </c>
      <c r="I51" s="15">
        <f>(2 * A1L140C3) + A1L141C3 + A1L142C3</f>
        <v>11703.400000000001</v>
      </c>
      <c r="J51" s="16" t="s">
        <v>399</v>
      </c>
      <c r="K51" s="15">
        <f>(2 * A1L140C4) + A1L141C4 + A1L142C4</f>
        <v>11359.956999999999</v>
      </c>
      <c r="L51" s="16" t="s">
        <v>400</v>
      </c>
      <c r="M51" s="15">
        <f>(2 * A1L140C5) + A1L141C5 + A1L142C5</f>
        <v>12078.93</v>
      </c>
      <c r="N51" s="16" t="s">
        <v>401</v>
      </c>
      <c r="O51" s="17">
        <f>IF(RUN_YEARS &gt; 1,(A1L144C1 + A1L144C2) / 2, 0)</f>
        <v>12065.7755</v>
      </c>
      <c r="P51" s="16" t="s">
        <v>402</v>
      </c>
      <c r="Q51" s="17">
        <f>IF(RUN_YEARS &gt; 2,(A1L144C1 + A1L144C2 + A1L144C3) / 3, 0)</f>
        <v>11944.983666666667</v>
      </c>
      <c r="R51" s="16" t="s">
        <v>403</v>
      </c>
      <c r="S51" s="17">
        <f>IF(RUN_YEARS &gt; 3,(A1L144C1 + A1L144C2 + A1L144C3 + A1L144C4) / 4, 0)</f>
        <v>11798.726999999999</v>
      </c>
      <c r="T51" s="16" t="s">
        <v>404</v>
      </c>
      <c r="U51" s="17">
        <f>IF(RUN_YEARS &gt; 4,(A1L144C1 + A1L144C2 + A1L144C3 + A1L144C4 + A1L144C5) / 5, 0)</f>
        <v>11854.767599999999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7500.732</v>
      </c>
      <c r="F52" s="16" t="s">
        <v>406</v>
      </c>
      <c r="G52" s="15">
        <f>SUM(A1L140C2:A1L143C2)</f>
        <v>7646.5320000000002</v>
      </c>
      <c r="H52" s="16" t="s">
        <v>407</v>
      </c>
      <c r="I52" s="15">
        <f>SUM(A1L140C3:A1L143C3)</f>
        <v>7355.9280000000008</v>
      </c>
      <c r="J52" s="16" t="s">
        <v>408</v>
      </c>
      <c r="K52" s="15">
        <f>SUM(A1L140C4:A1L143C4)</f>
        <v>7087.2239999999993</v>
      </c>
      <c r="L52" s="16" t="s">
        <v>409</v>
      </c>
      <c r="M52" s="15">
        <f>SUM(A1L140C5:A1L143C5)</f>
        <v>7111.8649999999998</v>
      </c>
      <c r="N52" s="16" t="s">
        <v>410</v>
      </c>
      <c r="O52" s="17">
        <f>IF(RUN_YEARS &gt; 1,(A1L145C1 + A1L145C2) / 2, 0)</f>
        <v>7573.6319999999996</v>
      </c>
      <c r="P52" s="16" t="s">
        <v>411</v>
      </c>
      <c r="Q52" s="17">
        <f>IF(RUN_YEARS &gt; 2,(A1L145C1 + A1L145C2 + A1L145C3) / 3, 0)</f>
        <v>7501.0639999999994</v>
      </c>
      <c r="R52" s="16" t="s">
        <v>412</v>
      </c>
      <c r="S52" s="17">
        <f>IF(RUN_YEARS &gt; 3,(A1L145C1 + A1L145C2 + A1L145C3 + A1L145C4) / 4, 0)</f>
        <v>7397.6039999999994</v>
      </c>
      <c r="T52" s="16" t="s">
        <v>413</v>
      </c>
      <c r="U52" s="17">
        <f>IF(RUN_YEARS &gt; 4,(A1L145C1 + A1L145C2 + A1L145C3 + A1L145C4 + A1L145C5) / 5, 0)</f>
        <v>7340.4561999999987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3049.607</v>
      </c>
      <c r="F53" s="16" t="s">
        <v>415</v>
      </c>
      <c r="G53" s="15">
        <f>(2 * A1L143C2) + A1L141C2 + A1L142C2</f>
        <v>3113.37</v>
      </c>
      <c r="H53" s="16" t="s">
        <v>416</v>
      </c>
      <c r="I53" s="15">
        <f>(2 * A1L143C3) + A1L141C3 + A1L142C3</f>
        <v>3008.4560000000001</v>
      </c>
      <c r="J53" s="16" t="s">
        <v>417</v>
      </c>
      <c r="K53" s="15">
        <f>(2 * A1L143C4) + A1L141C4 + A1L142C4</f>
        <v>2814.491</v>
      </c>
      <c r="L53" s="16" t="s">
        <v>418</v>
      </c>
      <c r="M53" s="15">
        <f>(2 * A1L143C5) + A1L141C5 + A1L142C5</f>
        <v>2144.8000000000002</v>
      </c>
      <c r="N53" s="16" t="s">
        <v>419</v>
      </c>
      <c r="O53" s="17">
        <f>IF(RUN_YEARS &gt; 1,(A1L146C1 + A1L146C2) / 2, 0)</f>
        <v>3081.4884999999999</v>
      </c>
      <c r="P53" s="16" t="s">
        <v>420</v>
      </c>
      <c r="Q53" s="17">
        <f>IF(RUN_YEARS &gt; 2,(A1L146C1 + A1L146C2 + A1L146C3) / 3, 0)</f>
        <v>3057.1443333333336</v>
      </c>
      <c r="R53" s="16" t="s">
        <v>421</v>
      </c>
      <c r="S53" s="17">
        <f>IF(RUN_YEARS &gt; 3,(A1L146C1 + A1L146C2 + A1L146C3 + A1L146C4) / 4, 0)</f>
        <v>2996.4810000000002</v>
      </c>
      <c r="T53" s="16" t="s">
        <v>422</v>
      </c>
      <c r="U53" s="17">
        <f>IF(RUN_YEARS &gt; 4,(A1L146C1 + A1L146C2 + A1L146C3 + A1L146C4 + A1L146C5) / 5, 0)</f>
        <v>2826.1448000000005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19.962</v>
      </c>
      <c r="F54" s="16" t="s">
        <v>424</v>
      </c>
      <c r="G54" s="15">
        <v>19.759</v>
      </c>
      <c r="H54" s="16" t="s">
        <v>425</v>
      </c>
      <c r="I54" s="15">
        <v>19.960999999999999</v>
      </c>
      <c r="J54" s="16" t="s">
        <v>426</v>
      </c>
      <c r="K54" s="15">
        <v>20.023</v>
      </c>
      <c r="L54" s="16" t="s">
        <v>427</v>
      </c>
      <c r="M54" s="15">
        <v>20.140999999999998</v>
      </c>
      <c r="N54" s="16" t="s">
        <v>428</v>
      </c>
      <c r="O54" s="17">
        <f>IF(RUN_YEARS &gt; 1,(A1L147C1 + A1L147C2) / 2, 0)</f>
        <v>19.860500000000002</v>
      </c>
      <c r="P54" s="16" t="s">
        <v>429</v>
      </c>
      <c r="Q54" s="17">
        <f>IF(RUN_YEARS &gt; 2,(A1L147C1 + A1L147C2 + A1L147C3) / 3, 0)</f>
        <v>19.894000000000002</v>
      </c>
      <c r="R54" s="16" t="s">
        <v>430</v>
      </c>
      <c r="S54" s="17">
        <f>IF(RUN_YEARS &gt; 3,(A1L147C1 + A1L147C2 + A1L147C3 + A1L147C4) / 4, 0)</f>
        <v>19.92625</v>
      </c>
      <c r="T54" s="16" t="s">
        <v>431</v>
      </c>
      <c r="U54" s="17">
        <f>IF(RUN_YEARS &gt; 4,(A1L147C1 + A1L147C2 + A1L147C3 + A1L147C4 + A1L147C5) / 5, 0)</f>
        <v>19.969200000000001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3.9089999999999998</v>
      </c>
      <c r="F55" s="16" t="s">
        <v>433</v>
      </c>
      <c r="G55" s="15">
        <v>3.907</v>
      </c>
      <c r="H55" s="16" t="s">
        <v>434</v>
      </c>
      <c r="I55" s="15">
        <v>3.899</v>
      </c>
      <c r="J55" s="16" t="s">
        <v>435</v>
      </c>
      <c r="K55" s="15">
        <v>3.9</v>
      </c>
      <c r="L55" s="16" t="s">
        <v>436</v>
      </c>
      <c r="M55" s="15">
        <v>3.9009999999999998</v>
      </c>
      <c r="N55" s="16" t="s">
        <v>437</v>
      </c>
      <c r="O55" s="17">
        <f>IF(RUN_YEARS &gt; 1,(A1L148C1 + A1L148C2) / 2, 0)</f>
        <v>3.9079999999999999</v>
      </c>
      <c r="P55" s="16" t="s">
        <v>438</v>
      </c>
      <c r="Q55" s="17">
        <f>IF(RUN_YEARS &gt; 2,(A1L148C1 + A1L148C2 + A1L148C3) / 3, 0)</f>
        <v>3.9049999999999998</v>
      </c>
      <c r="R55" s="16" t="s">
        <v>439</v>
      </c>
      <c r="S55" s="17">
        <f>IF(RUN_YEARS &gt; 3,(A1L148C1 + A1L148C2 + A1L148C3 + A1L148C4) / 4, 0)</f>
        <v>3.9037500000000001</v>
      </c>
      <c r="T55" s="16" t="s">
        <v>440</v>
      </c>
      <c r="U55" s="17">
        <f>IF(RUN_YEARS &gt; 4,(A1L148C1 + A1L148C2 + A1L148C3 + A1L148C4 + A1L148C5) / 5, 0)</f>
        <v>3.9031999999999996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0.76100000000000001</v>
      </c>
      <c r="F56" s="16" t="s">
        <v>442</v>
      </c>
      <c r="G56" s="15">
        <v>0.76100000000000001</v>
      </c>
      <c r="H56" s="16" t="s">
        <v>443</v>
      </c>
      <c r="I56" s="15">
        <v>0.76100000000000001</v>
      </c>
      <c r="J56" s="16" t="s">
        <v>444</v>
      </c>
      <c r="K56" s="15">
        <v>0.76100000000000001</v>
      </c>
      <c r="L56" s="16" t="s">
        <v>445</v>
      </c>
      <c r="M56" s="15">
        <v>0.76200000000000001</v>
      </c>
      <c r="N56" s="16" t="s">
        <v>446</v>
      </c>
      <c r="O56" s="17">
        <f>IF(RUN_YEARS &gt; 1,(A1L149C1 + A1L149C2) / 2, 0)</f>
        <v>0.76100000000000001</v>
      </c>
      <c r="P56" s="16" t="s">
        <v>447</v>
      </c>
      <c r="Q56" s="17">
        <f>IF(RUN_YEARS &gt; 2,(A1L149C1 + A1L149C2 + A1L149C3) / 3, 0)</f>
        <v>0.76100000000000001</v>
      </c>
      <c r="R56" s="16" t="s">
        <v>448</v>
      </c>
      <c r="S56" s="17">
        <f>IF(RUN_YEARS &gt; 3,(A1L149C1 + A1L149C2 + A1L149C3 + A1L149C4) / 4, 0)</f>
        <v>0.76100000000000001</v>
      </c>
      <c r="T56" s="16" t="s">
        <v>449</v>
      </c>
      <c r="U56" s="17">
        <f>IF(RUN_YEARS &gt; 4,(A1L149C1 + A1L149C2 + A1L149C3 + A1L149C4 + A1L149C5) / 5, 0)</f>
        <v>0.76119999999999999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2.3740000000000001</v>
      </c>
      <c r="F57" s="16" t="s">
        <v>451</v>
      </c>
      <c r="G57" s="15">
        <v>2.3719999999999999</v>
      </c>
      <c r="H57" s="16" t="s">
        <v>452</v>
      </c>
      <c r="I57" s="15">
        <v>2.3860000000000001</v>
      </c>
      <c r="J57" s="16" t="s">
        <v>453</v>
      </c>
      <c r="K57" s="15">
        <v>2.3820000000000001</v>
      </c>
      <c r="L57" s="16" t="s">
        <v>454</v>
      </c>
      <c r="M57" s="15">
        <v>2.3860000000000001</v>
      </c>
      <c r="N57" s="16" t="s">
        <v>455</v>
      </c>
      <c r="O57" s="17">
        <f>IF(RUN_YEARS &gt; 1,(A1L150C1 + A1L150C2) / 2, 0)</f>
        <v>2.3730000000000002</v>
      </c>
      <c r="P57" s="16" t="s">
        <v>456</v>
      </c>
      <c r="Q57" s="17">
        <f>IF(RUN_YEARS &gt; 2,(A1L150C1 + A1L150C2 + A1L150C3) / 3, 0)</f>
        <v>2.3773333333333335</v>
      </c>
      <c r="R57" s="16" t="s">
        <v>457</v>
      </c>
      <c r="S57" s="17">
        <f>IF(RUN_YEARS &gt; 3,(A1L150C1 + A1L150C2 + A1L150C3 + A1L150C4) / 4, 0)</f>
        <v>2.3785000000000003</v>
      </c>
      <c r="T57" s="16" t="s">
        <v>458</v>
      </c>
      <c r="U57" s="17">
        <f>IF(RUN_YEARS &gt; 4,(A1L150C1 + A1L150C2 + A1L150C3 + A1L150C4 + A1L150C5) / 5, 0)</f>
        <v>2.3800000000000003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27.005999999999997</v>
      </c>
      <c r="F58" s="16" t="s">
        <v>460</v>
      </c>
      <c r="G58" s="15">
        <f>SUM(A1L147C2:A1L150C2)</f>
        <v>26.798999999999999</v>
      </c>
      <c r="H58" s="16" t="s">
        <v>461</v>
      </c>
      <c r="I58" s="15">
        <f>SUM(A1L147C3:A1L150C3)</f>
        <v>27.006999999999998</v>
      </c>
      <c r="J58" s="16" t="s">
        <v>462</v>
      </c>
      <c r="K58" s="15">
        <f>SUM(A1L147C4:A1L150C4)</f>
        <v>27.065999999999999</v>
      </c>
      <c r="L58" s="16" t="s">
        <v>463</v>
      </c>
      <c r="M58" s="15">
        <f>SUM(A1L147C5:A1L150C5)</f>
        <v>27.189999999999998</v>
      </c>
      <c r="N58" s="16" t="s">
        <v>464</v>
      </c>
      <c r="O58" s="17">
        <f>IF(RUN_YEARS &gt; 1,(A1L151C1 + A1L151C2) / 2, 0)</f>
        <v>26.902499999999996</v>
      </c>
      <c r="P58" s="16" t="s">
        <v>465</v>
      </c>
      <c r="Q58" s="17">
        <f>IF(RUN_YEARS &gt; 2,(A1L151C1 + A1L151C2 + A1L151C3) / 3, 0)</f>
        <v>26.937333333333328</v>
      </c>
      <c r="R58" s="16" t="s">
        <v>466</v>
      </c>
      <c r="S58" s="17">
        <f>IF(RUN_YEARS &gt; 3,(A1L151C1 + A1L151C2 + A1L151C3 + A1L151C4) / 4, 0)</f>
        <v>26.969499999999996</v>
      </c>
      <c r="T58" s="16" t="s">
        <v>467</v>
      </c>
      <c r="U58" s="17">
        <f>IF(RUN_YEARS &gt; 4,(A1L151C1 + A1L151C2 + A1L151C3 + A1L151C4 + A1L151C5) / 5, 0)</f>
        <v>27.013599999999997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6.4909999999999997</v>
      </c>
      <c r="F59" s="16" t="s">
        <v>469</v>
      </c>
      <c r="G59" s="15">
        <v>6.4249999999999998</v>
      </c>
      <c r="H59" s="16" t="s">
        <v>470</v>
      </c>
      <c r="I59" s="15">
        <v>6.4249999999999998</v>
      </c>
      <c r="J59" s="16" t="s">
        <v>471</v>
      </c>
      <c r="K59" s="15">
        <v>6.4059999999999997</v>
      </c>
      <c r="L59" s="16" t="s">
        <v>472</v>
      </c>
      <c r="M59" s="15">
        <v>6.4119999999999999</v>
      </c>
      <c r="N59" s="16" t="s">
        <v>473</v>
      </c>
      <c r="O59" s="17">
        <f>IF(RUN_YEARS &gt; 1,(A1L152C1 + A1L152C2) / 2, 0)</f>
        <v>6.4580000000000002</v>
      </c>
      <c r="P59" s="16" t="s">
        <v>474</v>
      </c>
      <c r="Q59" s="17">
        <f>IF(RUN_YEARS &gt; 2,(A1L152C1 + A1L152C2 + A1L152C3) / 3, 0)</f>
        <v>6.4470000000000001</v>
      </c>
      <c r="R59" s="16" t="s">
        <v>475</v>
      </c>
      <c r="S59" s="17">
        <f>IF(RUN_YEARS &gt; 3,(A1L152C1 + A1L152C2 + A1L152C3 + A1L152C4) / 4, 0)</f>
        <v>6.43675</v>
      </c>
      <c r="T59" s="16" t="s">
        <v>476</v>
      </c>
      <c r="U59" s="17">
        <f>IF(RUN_YEARS &gt; 4,(A1L152C1 + A1L152C2 + A1L152C3 + A1L152C4 + A1L152C5) / 5, 0)</f>
        <v>6.4318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2.7240000000000002</v>
      </c>
      <c r="F60" s="16" t="s">
        <v>478</v>
      </c>
      <c r="G60" s="15">
        <v>2.6829999999999998</v>
      </c>
      <c r="H60" s="16" t="s">
        <v>479</v>
      </c>
      <c r="I60" s="15">
        <v>2.6869999999999998</v>
      </c>
      <c r="J60" s="16" t="s">
        <v>480</v>
      </c>
      <c r="K60" s="15">
        <v>2.6880000000000002</v>
      </c>
      <c r="L60" s="16" t="s">
        <v>481</v>
      </c>
      <c r="M60" s="15">
        <v>2.7</v>
      </c>
      <c r="N60" s="16" t="s">
        <v>482</v>
      </c>
      <c r="O60" s="17">
        <f>IF(RUN_YEARS &gt; 1,(A1L153C1 + A1L153C2) / 2, 0)</f>
        <v>2.7035</v>
      </c>
      <c r="P60" s="16" t="s">
        <v>483</v>
      </c>
      <c r="Q60" s="17">
        <f>IF(RUN_YEARS &gt; 2,(A1L153C1 + A1L153C2 + A1L153C3) / 3, 0)</f>
        <v>2.698</v>
      </c>
      <c r="R60" s="16" t="s">
        <v>484</v>
      </c>
      <c r="S60" s="17">
        <f>IF(RUN_YEARS &gt; 3,(A1L153C1 + A1L153C2 + A1L153C3 + A1L153C4) / 4, 0)</f>
        <v>2.6955</v>
      </c>
      <c r="T60" s="16" t="s">
        <v>485</v>
      </c>
      <c r="U60" s="17">
        <f>IF(RUN_YEARS &gt; 4,(A1L153C1 + A1L153C2 + A1L153C3 + A1L153C4 + A1L153C5) / 5, 0)</f>
        <v>2.6963999999999997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9.2149999999999999</v>
      </c>
      <c r="F61" s="16" t="s">
        <v>487</v>
      </c>
      <c r="G61" s="15">
        <f>A1L152C2 + A1L153C2</f>
        <v>9.1080000000000005</v>
      </c>
      <c r="H61" s="16" t="s">
        <v>488</v>
      </c>
      <c r="I61" s="15">
        <f>A1L152C3 + A1L153C3</f>
        <v>9.1120000000000001</v>
      </c>
      <c r="J61" s="16" t="s">
        <v>489</v>
      </c>
      <c r="K61" s="15">
        <f>A1L152C4 + A1L153C4</f>
        <v>9.0939999999999994</v>
      </c>
      <c r="L61" s="16" t="s">
        <v>490</v>
      </c>
      <c r="M61" s="15">
        <f>A1L152C5 + A1L153C5</f>
        <v>9.1120000000000001</v>
      </c>
      <c r="N61" s="16" t="s">
        <v>491</v>
      </c>
      <c r="O61" s="17">
        <f>IF(RUN_YEARS &gt; 1,(A1L154C1 + A1L154C2) / 2, 0)</f>
        <v>9.1615000000000002</v>
      </c>
      <c r="P61" s="16" t="s">
        <v>492</v>
      </c>
      <c r="Q61" s="17">
        <f>IF(RUN_YEARS &gt; 2,(A1L154C1 + A1L154C2 + A1L154C3) / 3, 0)</f>
        <v>9.1450000000000014</v>
      </c>
      <c r="R61" s="16" t="s">
        <v>493</v>
      </c>
      <c r="S61" s="17">
        <f>IF(RUN_YEARS &gt; 3,(A1L154C1 + A1L154C2 + A1L154C3 + A1L154C4) / 4, 0)</f>
        <v>9.1322500000000009</v>
      </c>
      <c r="T61" s="16" t="s">
        <v>494</v>
      </c>
      <c r="U61" s="17">
        <f>IF(RUN_YEARS &gt; 4,(A1L154C1 + A1L154C2 + A1L154C3 + A1L154C4 + A1L154C5) / 5, 0)</f>
        <v>9.1282000000000014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29.729999999999997</v>
      </c>
      <c r="F62" s="16" t="s">
        <v>496</v>
      </c>
      <c r="G62" s="15">
        <f>A1L151C2 + A1L153C2</f>
        <v>29.481999999999999</v>
      </c>
      <c r="H62" s="16" t="s">
        <v>497</v>
      </c>
      <c r="I62" s="15">
        <f>A1L151C3 + A1L153C3</f>
        <v>29.693999999999999</v>
      </c>
      <c r="J62" s="16" t="s">
        <v>498</v>
      </c>
      <c r="K62" s="15">
        <f>A1L151C4 + A1L153C4</f>
        <v>29.753999999999998</v>
      </c>
      <c r="L62" s="16" t="s">
        <v>499</v>
      </c>
      <c r="M62" s="15">
        <f>A1L151C5 + A1L153C5</f>
        <v>29.889999999999997</v>
      </c>
      <c r="N62" s="16" t="s">
        <v>500</v>
      </c>
      <c r="O62" s="17">
        <f>IF(RUN_YEARS &gt; 1,(A1L155C1 + A1L155C2) / 2, 0)</f>
        <v>29.605999999999998</v>
      </c>
      <c r="P62" s="16" t="s">
        <v>501</v>
      </c>
      <c r="Q62" s="17">
        <f>IF(RUN_YEARS &gt; 2,(A1L155C1 + A1L155C2 + A1L155C3) / 3, 0)</f>
        <v>29.635333333333332</v>
      </c>
      <c r="R62" s="16" t="s">
        <v>502</v>
      </c>
      <c r="S62" s="17">
        <f>IF(RUN_YEARS &gt; 3,(A1L155C1 + A1L155C2 + A1L155C3 + A1L155C4) / 4, 0)</f>
        <v>29.664999999999999</v>
      </c>
      <c r="T62" s="16" t="s">
        <v>503</v>
      </c>
      <c r="U62" s="17">
        <f>IF(RUN_YEARS &gt; 4,(A1L155C1 + A1L155C2 + A1L155C3 + A1L155C4 + A1L155C5) / 5, 0)</f>
        <v>29.709999999999997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36.220999999999997</v>
      </c>
      <c r="F63" s="16" t="s">
        <v>505</v>
      </c>
      <c r="G63" s="15">
        <v>35.906999999999996</v>
      </c>
      <c r="H63" s="16" t="s">
        <v>506</v>
      </c>
      <c r="I63" s="15">
        <v>36.119</v>
      </c>
      <c r="J63" s="16" t="s">
        <v>507</v>
      </c>
      <c r="K63" s="15">
        <v>36.159999999999997</v>
      </c>
      <c r="L63" s="16" t="s">
        <v>508</v>
      </c>
      <c r="M63" s="15">
        <v>36.302</v>
      </c>
      <c r="N63" s="16" t="s">
        <v>509</v>
      </c>
      <c r="O63" s="17">
        <f>IF(RUN_YEARS &gt; 1,(A1L156C1 + A1L156C2) / 2, 0)</f>
        <v>36.063999999999993</v>
      </c>
      <c r="P63" s="16" t="s">
        <v>510</v>
      </c>
      <c r="Q63" s="17">
        <f>IF(RUN_YEARS &gt; 2,(A1L156C1 + A1L156C2 + A1L156C3) / 3, 0)</f>
        <v>36.082333333333331</v>
      </c>
      <c r="R63" s="16" t="s">
        <v>511</v>
      </c>
      <c r="S63" s="17">
        <f>IF(RUN_YEARS &gt; 3,(A1L156C1 + A1L156C2 + A1L156C3 + A1L156C4) / 4, 0)</f>
        <v>36.101749999999996</v>
      </c>
      <c r="T63" s="16" t="s">
        <v>512</v>
      </c>
      <c r="U63" s="17">
        <f>IF(RUN_YEARS &gt; 4,(A1L156C1 + A1L156C2 + A1L156C3 + A1L156C4 + A1L156C5) / 5, 0)</f>
        <v>36.141799999999996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1153.7139999999999</v>
      </c>
      <c r="F66" s="16" t="s">
        <v>175</v>
      </c>
      <c r="G66" s="15">
        <v>1271.086</v>
      </c>
      <c r="H66" s="16" t="s">
        <v>176</v>
      </c>
      <c r="I66" s="15">
        <v>379.28199999999998</v>
      </c>
      <c r="J66" s="16" t="s">
        <v>177</v>
      </c>
      <c r="K66" s="15">
        <v>369.459</v>
      </c>
      <c r="L66" s="16" t="s">
        <v>178</v>
      </c>
      <c r="M66" s="15">
        <v>294.95600000000002</v>
      </c>
      <c r="N66" s="16" t="s">
        <v>523</v>
      </c>
      <c r="O66" s="17">
        <f>IF(RUN_YEARS &gt; 1,(A1L159C1 + A1L159C2) / 2, 0)</f>
        <v>1212.4000000000001</v>
      </c>
      <c r="P66" s="16" t="s">
        <v>524</v>
      </c>
      <c r="Q66" s="17">
        <f>IF(RUN_YEARS &gt; 2,(A1L159C1 + A1L159C2 + A1L159C3) / 3, 0)</f>
        <v>934.69400000000007</v>
      </c>
      <c r="R66" s="16" t="s">
        <v>525</v>
      </c>
      <c r="S66" s="17">
        <f>IF(RUN_YEARS &gt; 3,(A1L159C1 + A1L159C2 + A1L159C3 + A1L159C4) / 4, 0)</f>
        <v>793.38525000000004</v>
      </c>
      <c r="T66" s="16" t="s">
        <v>526</v>
      </c>
      <c r="U66" s="17">
        <f>IF(RUN_YEARS &gt; 4,(A1L159C1 + A1L159C2 + A1L159C3 + A1L159C4 + A1L159C5) / 5, 0)</f>
        <v>693.69940000000008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6684.7780000000002</v>
      </c>
      <c r="F67" s="16" t="s">
        <v>175</v>
      </c>
      <c r="G67" s="15">
        <v>6556.8209999999999</v>
      </c>
      <c r="H67" s="16" t="s">
        <v>176</v>
      </c>
      <c r="I67" s="15">
        <v>6052.1809999999996</v>
      </c>
      <c r="J67" s="16" t="s">
        <v>177</v>
      </c>
      <c r="K67" s="15">
        <v>5695.7420000000002</v>
      </c>
      <c r="L67" s="16" t="s">
        <v>178</v>
      </c>
      <c r="M67" s="15">
        <v>5399.1629999999996</v>
      </c>
      <c r="N67" s="16" t="s">
        <v>527</v>
      </c>
      <c r="O67" s="17">
        <f>IF(RUN_YEARS &gt; 1,(A1L160C1 + A1L160C2) / 2, 0)</f>
        <v>6620.7995000000001</v>
      </c>
      <c r="P67" s="16" t="s">
        <v>528</v>
      </c>
      <c r="Q67" s="17">
        <f>IF(RUN_YEARS &gt; 2,(A1L160C1 + A1L160C2 + A1L160C3) / 3, 0)</f>
        <v>6431.2599999999993</v>
      </c>
      <c r="R67" s="16" t="s">
        <v>529</v>
      </c>
      <c r="S67" s="17">
        <f>IF(RUN_YEARS &gt; 3,(A1L160C1 + A1L160C2 + A1L160C3 + A1L160C4) / 4, 0)</f>
        <v>6247.3804999999993</v>
      </c>
      <c r="T67" s="16" t="s">
        <v>530</v>
      </c>
      <c r="U67" s="17">
        <f>IF(RUN_YEARS &gt; 4,(A1L160C1 + A1L160C2 + A1L160C3 + A1L160C4 + A1L160C5) / 5, 0)</f>
        <v>6077.7369999999992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7322</v>
      </c>
      <c r="F9" s="16" t="s">
        <v>174</v>
      </c>
      <c r="G9" s="15">
        <v>7844</v>
      </c>
      <c r="H9" s="16" t="s">
        <v>647</v>
      </c>
      <c r="I9" s="17">
        <f>(A1L202C1 + A1L202C2)</f>
        <v>15166</v>
      </c>
      <c r="J9" s="16" t="s">
        <v>175</v>
      </c>
      <c r="K9" s="15">
        <v>7751</v>
      </c>
      <c r="L9" s="16" t="s">
        <v>175</v>
      </c>
      <c r="M9" s="15">
        <v>7919</v>
      </c>
      <c r="N9" s="16" t="s">
        <v>648</v>
      </c>
      <c r="O9" s="17">
        <f>(A1L202C4 + A1L202C5)</f>
        <v>15670</v>
      </c>
      <c r="P9" s="16" t="s">
        <v>176</v>
      </c>
      <c r="Q9" s="15">
        <v>7599</v>
      </c>
      <c r="R9" s="16" t="s">
        <v>176</v>
      </c>
      <c r="S9" s="15">
        <v>8367</v>
      </c>
      <c r="T9" s="16" t="s">
        <v>649</v>
      </c>
      <c r="U9" s="17">
        <f>(A1L202C7 + A1L202C8)</f>
        <v>15966</v>
      </c>
      <c r="V9" s="16" t="s">
        <v>177</v>
      </c>
      <c r="W9" s="15">
        <v>6816</v>
      </c>
      <c r="X9" s="16" t="s">
        <v>177</v>
      </c>
      <c r="Y9" s="15">
        <v>7708</v>
      </c>
      <c r="Z9" s="16" t="s">
        <v>650</v>
      </c>
      <c r="AA9" s="17">
        <f>(A1L202C10 + A1L202C11)</f>
        <v>14524</v>
      </c>
      <c r="AB9" s="16" t="s">
        <v>178</v>
      </c>
      <c r="AC9" s="15">
        <v>7614</v>
      </c>
      <c r="AD9" s="16" t="s">
        <v>178</v>
      </c>
      <c r="AE9" s="15">
        <v>7848</v>
      </c>
      <c r="AF9" s="16" t="s">
        <v>651</v>
      </c>
      <c r="AG9" s="17">
        <f>(A1L202C13 + A1L202C14)</f>
        <v>15462</v>
      </c>
      <c r="AH9" s="16" t="s">
        <v>652</v>
      </c>
      <c r="AI9" s="17">
        <f>IF(RUN_YEARS &gt; 1,(A1L202C1 + A1L202C4) / 2, 0)</f>
        <v>7536.5</v>
      </c>
      <c r="AJ9" s="16" t="s">
        <v>653</v>
      </c>
      <c r="AK9" s="17">
        <f>IF(RUN_YEARS &gt; 1,(A1L202C2 + A1L202C5) / 2, 0)</f>
        <v>7881.5</v>
      </c>
      <c r="AL9" s="16" t="s">
        <v>654</v>
      </c>
      <c r="AM9" s="17">
        <f>(A1L202C16 + A1L202C17)</f>
        <v>15418</v>
      </c>
      <c r="AN9" s="16" t="s">
        <v>655</v>
      </c>
      <c r="AO9" s="17">
        <f>IF(RUN_YEARS &gt; 2,(A1L202C1 + A1L202C4 + A1L202C7) / 3, 0)</f>
        <v>7557.333333333333</v>
      </c>
      <c r="AP9" s="16" t="s">
        <v>656</v>
      </c>
      <c r="AQ9" s="17">
        <f>IF(RUN_YEARS &gt; 2,(A1L202C2 + A1L202C5 + A1L202C8) / 3, 0)</f>
        <v>8043.333333333333</v>
      </c>
      <c r="AR9" s="16" t="s">
        <v>657</v>
      </c>
      <c r="AS9" s="17">
        <f>(A1L202C19 + A1L202C20)</f>
        <v>15600.666666666666</v>
      </c>
      <c r="AT9" s="16" t="s">
        <v>658</v>
      </c>
      <c r="AU9" s="17">
        <f>IF(RUN_YEARS &gt; 3,(A1L202C1 + A1L202C4 + A1L202C7 + A1L202C10) / 4, 0)</f>
        <v>7372</v>
      </c>
      <c r="AV9" s="16" t="s">
        <v>659</v>
      </c>
      <c r="AW9" s="17">
        <f>IF(RUN_YEARS &gt; 3,(A1L202C2 + A1L202C5 + A1L202C8 + A1L202C11) / 4, 0)</f>
        <v>7959.5</v>
      </c>
      <c r="AX9" s="16" t="s">
        <v>660</v>
      </c>
      <c r="AY9" s="17">
        <f>(A1L202C22 + A1L202C23)</f>
        <v>15331.5</v>
      </c>
      <c r="AZ9" s="16" t="s">
        <v>661</v>
      </c>
      <c r="BA9" s="17">
        <f>IF(RUN_YEARS &gt; 4,(A1L202C1 + A1L202C4 + A1L202C7 + A1L202C10 + A1L202C13) / 5, 0)</f>
        <v>7420.4</v>
      </c>
      <c r="BB9" s="16" t="s">
        <v>662</v>
      </c>
      <c r="BC9" s="17">
        <f>IF(RUN_YEARS &gt; 4,(A1L202C2 + A1L202C5 + A1L202C8 + A1L202C11 + A1L202C14) / 5, 0)</f>
        <v>7937.2</v>
      </c>
      <c r="BD9" s="16" t="s">
        <v>663</v>
      </c>
      <c r="BE9" s="17">
        <f>(A1L202C25 + A1L202C26)</f>
        <v>15357.599999999999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120381</v>
      </c>
      <c r="F10" s="16" t="s">
        <v>174</v>
      </c>
      <c r="G10" s="15">
        <v>119572</v>
      </c>
      <c r="H10" s="16" t="s">
        <v>664</v>
      </c>
      <c r="I10" s="17">
        <f>(A1L203C1 + A1L203C2)</f>
        <v>239953</v>
      </c>
      <c r="J10" s="16" t="s">
        <v>175</v>
      </c>
      <c r="K10" s="15">
        <v>121903</v>
      </c>
      <c r="L10" s="16" t="s">
        <v>175</v>
      </c>
      <c r="M10" s="15">
        <v>121903</v>
      </c>
      <c r="N10" s="16" t="s">
        <v>665</v>
      </c>
      <c r="O10" s="17">
        <f>(A1L203C4 + A1L203C5)</f>
        <v>243806</v>
      </c>
      <c r="P10" s="16" t="s">
        <v>176</v>
      </c>
      <c r="Q10" s="15">
        <v>121952</v>
      </c>
      <c r="R10" s="16" t="s">
        <v>176</v>
      </c>
      <c r="S10" s="15">
        <v>130776</v>
      </c>
      <c r="T10" s="16" t="s">
        <v>666</v>
      </c>
      <c r="U10" s="17">
        <f>(A1L203C7 + A1L203C8)</f>
        <v>252728</v>
      </c>
      <c r="V10" s="16" t="s">
        <v>177</v>
      </c>
      <c r="W10" s="15">
        <v>119769</v>
      </c>
      <c r="X10" s="16" t="s">
        <v>177</v>
      </c>
      <c r="Y10" s="15">
        <v>128687</v>
      </c>
      <c r="Z10" s="16" t="s">
        <v>667</v>
      </c>
      <c r="AA10" s="17">
        <f>(A1L203C10 + A1L203C11)</f>
        <v>248456</v>
      </c>
      <c r="AB10" s="16" t="s">
        <v>178</v>
      </c>
      <c r="AC10" s="15">
        <v>126909</v>
      </c>
      <c r="AD10" s="16" t="s">
        <v>178</v>
      </c>
      <c r="AE10" s="15">
        <v>133217</v>
      </c>
      <c r="AF10" s="16" t="s">
        <v>668</v>
      </c>
      <c r="AG10" s="17">
        <f>(A1L203C13 + A1L203C14)</f>
        <v>260126</v>
      </c>
      <c r="AH10" s="16" t="s">
        <v>669</v>
      </c>
      <c r="AI10" s="17">
        <f>IF(RUN_YEARS &gt; 1,(A1L203C1 + A1L203C4) / 2, 0)</f>
        <v>121142</v>
      </c>
      <c r="AJ10" s="16" t="s">
        <v>670</v>
      </c>
      <c r="AK10" s="17">
        <f>IF(RUN_YEARS &gt; 1,(A1L203C2 + A1L203C5) / 2, 0)</f>
        <v>120737.5</v>
      </c>
      <c r="AL10" s="16" t="s">
        <v>671</v>
      </c>
      <c r="AM10" s="17">
        <f>(A1L203C16 + A1L203C17)</f>
        <v>241879.5</v>
      </c>
      <c r="AN10" s="16" t="s">
        <v>672</v>
      </c>
      <c r="AO10" s="17">
        <f>IF(RUN_YEARS &gt; 2,(A1L203C1 + A1L203C4 + A1L203C7) / 3, 0)</f>
        <v>121412</v>
      </c>
      <c r="AP10" s="16" t="s">
        <v>673</v>
      </c>
      <c r="AQ10" s="17">
        <f>IF(RUN_YEARS &gt; 2,(A1L203C2 + A1L203C5 + A1L203C8) / 3, 0)</f>
        <v>124083.66666666667</v>
      </c>
      <c r="AR10" s="16" t="s">
        <v>674</v>
      </c>
      <c r="AS10" s="17">
        <f>(A1L203C19 + A1L203C20)</f>
        <v>245495.66666666669</v>
      </c>
      <c r="AT10" s="16" t="s">
        <v>675</v>
      </c>
      <c r="AU10" s="17">
        <f>IF(RUN_YEARS &gt; 3,(A1L203C1 + A1L203C4 + A1L203C7 + A1L203C10) / 4, 0)</f>
        <v>121001.25</v>
      </c>
      <c r="AV10" s="16" t="s">
        <v>676</v>
      </c>
      <c r="AW10" s="17">
        <f>IF(RUN_YEARS &gt; 3,(A1L203C2 + A1L203C5 + A1L203C8 + A1L203C11) / 4, 0)</f>
        <v>125234.5</v>
      </c>
      <c r="AX10" s="16" t="s">
        <v>677</v>
      </c>
      <c r="AY10" s="17">
        <f>(A1L203C22 + A1L203C23)</f>
        <v>246235.75</v>
      </c>
      <c r="AZ10" s="16" t="s">
        <v>678</v>
      </c>
      <c r="BA10" s="17">
        <f>IF(RUN_YEARS &gt; 4,(A1L203C1 + A1L203C4 + A1L203C7 + A1L203C10 + A1L203C13) / 5, 0)</f>
        <v>122182.8</v>
      </c>
      <c r="BB10" s="16" t="s">
        <v>679</v>
      </c>
      <c r="BC10" s="17">
        <f>IF(RUN_YEARS &gt; 4,(A1L203C2 + A1L203C5 + A1L203C8 + A1L203C11 + A1L203C14) / 5, 0)</f>
        <v>126831</v>
      </c>
      <c r="BD10" s="16" t="s">
        <v>680</v>
      </c>
      <c r="BE10" s="17">
        <f>(A1L203C25 + A1L203C26)</f>
        <v>249013.8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170658</v>
      </c>
      <c r="F11" s="16" t="s">
        <v>174</v>
      </c>
      <c r="G11" s="15">
        <v>175495</v>
      </c>
      <c r="H11" s="16" t="s">
        <v>681</v>
      </c>
      <c r="I11" s="17">
        <f>(A1L204C1 + A1L204C2)</f>
        <v>346153</v>
      </c>
      <c r="J11" s="16" t="s">
        <v>175</v>
      </c>
      <c r="K11" s="15">
        <v>226143</v>
      </c>
      <c r="L11" s="16" t="s">
        <v>175</v>
      </c>
      <c r="M11" s="15">
        <v>214534</v>
      </c>
      <c r="N11" s="16" t="s">
        <v>682</v>
      </c>
      <c r="O11" s="17">
        <f>(A1L204C4 + A1L204C5)</f>
        <v>440677</v>
      </c>
      <c r="P11" s="16" t="s">
        <v>176</v>
      </c>
      <c r="Q11" s="15">
        <v>223551</v>
      </c>
      <c r="R11" s="16" t="s">
        <v>176</v>
      </c>
      <c r="S11" s="15">
        <v>210341</v>
      </c>
      <c r="T11" s="16" t="s">
        <v>683</v>
      </c>
      <c r="U11" s="17">
        <f>(A1L204C7 + A1L204C8)</f>
        <v>433892</v>
      </c>
      <c r="V11" s="16" t="s">
        <v>177</v>
      </c>
      <c r="W11" s="15">
        <v>196280</v>
      </c>
      <c r="X11" s="16" t="s">
        <v>177</v>
      </c>
      <c r="Y11" s="15">
        <v>174683</v>
      </c>
      <c r="Z11" s="16" t="s">
        <v>684</v>
      </c>
      <c r="AA11" s="17">
        <f>(A1L204C10 + A1L204C11)</f>
        <v>370963</v>
      </c>
      <c r="AB11" s="16" t="s">
        <v>178</v>
      </c>
      <c r="AC11" s="15">
        <v>205547</v>
      </c>
      <c r="AD11" s="16" t="s">
        <v>178</v>
      </c>
      <c r="AE11" s="15">
        <v>180971</v>
      </c>
      <c r="AF11" s="16" t="s">
        <v>685</v>
      </c>
      <c r="AG11" s="17">
        <f>(A1L204C13 + A1L204C14)</f>
        <v>386518</v>
      </c>
      <c r="AH11" s="16" t="s">
        <v>686</v>
      </c>
      <c r="AI11" s="17">
        <f>IF(RUN_YEARS &gt; 1,(A1L204C1 + A1L204C4) / 2, 0)</f>
        <v>198400.5</v>
      </c>
      <c r="AJ11" s="16" t="s">
        <v>687</v>
      </c>
      <c r="AK11" s="17">
        <f>IF(RUN_YEARS &gt; 1,(A1L204C2 + A1L204C5) / 2, 0)</f>
        <v>195014.5</v>
      </c>
      <c r="AL11" s="16" t="s">
        <v>688</v>
      </c>
      <c r="AM11" s="17">
        <f>(A1L204C16 + A1L204C17)</f>
        <v>393415</v>
      </c>
      <c r="AN11" s="16" t="s">
        <v>689</v>
      </c>
      <c r="AO11" s="17">
        <f>IF(RUN_YEARS &gt; 2,(A1L204C1 + A1L204C4 + A1L204C7) / 3, 0)</f>
        <v>206784</v>
      </c>
      <c r="AP11" s="16" t="s">
        <v>690</v>
      </c>
      <c r="AQ11" s="17">
        <f>IF(RUN_YEARS &gt; 2,(A1L204C2 + A1L204C5 + A1L204C8) / 3, 0)</f>
        <v>200123.33333333334</v>
      </c>
      <c r="AR11" s="16" t="s">
        <v>691</v>
      </c>
      <c r="AS11" s="17">
        <f>(A1L204C19 + A1L204C20)</f>
        <v>406907.33333333337</v>
      </c>
      <c r="AT11" s="16" t="s">
        <v>692</v>
      </c>
      <c r="AU11" s="17">
        <f>IF(RUN_YEARS &gt; 3,(A1L204C1 + A1L204C4 + A1L204C7 + A1L204C10) / 4, 0)</f>
        <v>204158</v>
      </c>
      <c r="AV11" s="16" t="s">
        <v>693</v>
      </c>
      <c r="AW11" s="17">
        <f>IF(RUN_YEARS &gt; 3,(A1L204C2 + A1L204C5 + A1L204C8 + A1L204C11) / 4, 0)</f>
        <v>193763.25</v>
      </c>
      <c r="AX11" s="16" t="s">
        <v>694</v>
      </c>
      <c r="AY11" s="17">
        <f>(A1L204C22 + A1L204C23)</f>
        <v>397921.25</v>
      </c>
      <c r="AZ11" s="16" t="s">
        <v>695</v>
      </c>
      <c r="BA11" s="17">
        <f>IF(RUN_YEARS &gt; 4,(A1L204C1 + A1L204C4 + A1L204C7 + A1L204C10 + A1L204C13) / 5, 0)</f>
        <v>204435.8</v>
      </c>
      <c r="BB11" s="16" t="s">
        <v>696</v>
      </c>
      <c r="BC11" s="17">
        <f>IF(RUN_YEARS &gt; 4,(A1L204C2 + A1L204C5 + A1L204C8 + A1L204C11 + A1L204C14) / 5, 0)</f>
        <v>191204.8</v>
      </c>
      <c r="BD11" s="16" t="s">
        <v>697</v>
      </c>
      <c r="BE11" s="17">
        <f>(A1L204C25 + A1L204C26)</f>
        <v>395640.6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78887</v>
      </c>
      <c r="F12" s="16" t="s">
        <v>174</v>
      </c>
      <c r="G12" s="15">
        <v>70147</v>
      </c>
      <c r="H12" s="16" t="s">
        <v>698</v>
      </c>
      <c r="I12" s="17">
        <f>(A1L205C1 + A1L205C2)</f>
        <v>149034</v>
      </c>
      <c r="J12" s="16" t="s">
        <v>175</v>
      </c>
      <c r="K12" s="15">
        <v>89121</v>
      </c>
      <c r="L12" s="16" t="s">
        <v>175</v>
      </c>
      <c r="M12" s="15">
        <v>70974</v>
      </c>
      <c r="N12" s="16" t="s">
        <v>699</v>
      </c>
      <c r="O12" s="17">
        <f>(A1L205C4 + A1L205C5)</f>
        <v>160095</v>
      </c>
      <c r="P12" s="16" t="s">
        <v>176</v>
      </c>
      <c r="Q12" s="15">
        <v>95219</v>
      </c>
      <c r="R12" s="16" t="s">
        <v>176</v>
      </c>
      <c r="S12" s="15">
        <v>91015</v>
      </c>
      <c r="T12" s="16" t="s">
        <v>700</v>
      </c>
      <c r="U12" s="17">
        <f>(A1L205C7 + A1L205C8)</f>
        <v>186234</v>
      </c>
      <c r="V12" s="16" t="s">
        <v>177</v>
      </c>
      <c r="W12" s="15">
        <v>124354</v>
      </c>
      <c r="X12" s="16" t="s">
        <v>177</v>
      </c>
      <c r="Y12" s="15">
        <v>123236</v>
      </c>
      <c r="Z12" s="16" t="s">
        <v>701</v>
      </c>
      <c r="AA12" s="17">
        <f>(A1L205C10 + A1L205C11)</f>
        <v>247590</v>
      </c>
      <c r="AB12" s="16" t="s">
        <v>178</v>
      </c>
      <c r="AC12" s="15">
        <v>120257</v>
      </c>
      <c r="AD12" s="16" t="s">
        <v>178</v>
      </c>
      <c r="AE12" s="15">
        <v>107877</v>
      </c>
      <c r="AF12" s="16" t="s">
        <v>702</v>
      </c>
      <c r="AG12" s="17">
        <f>(A1L205C13 + A1L205C14)</f>
        <v>228134</v>
      </c>
      <c r="AH12" s="16" t="s">
        <v>703</v>
      </c>
      <c r="AI12" s="17">
        <f>IF(RUN_YEARS &gt; 1,(A1L205C1 + A1L205C4) / 2, 0)</f>
        <v>84004</v>
      </c>
      <c r="AJ12" s="16" t="s">
        <v>704</v>
      </c>
      <c r="AK12" s="17">
        <f>IF(RUN_YEARS &gt; 1,(A1L205C2 + A1L205C5) / 2, 0)</f>
        <v>70560.5</v>
      </c>
      <c r="AL12" s="16" t="s">
        <v>705</v>
      </c>
      <c r="AM12" s="17">
        <f>(A1L205C16 + A1L205C17)</f>
        <v>154564.5</v>
      </c>
      <c r="AN12" s="16" t="s">
        <v>706</v>
      </c>
      <c r="AO12" s="17">
        <f>IF(RUN_YEARS &gt; 2,(A1L205C1 + A1L205C4 + A1L205C7) / 3, 0)</f>
        <v>87742.333333333328</v>
      </c>
      <c r="AP12" s="16" t="s">
        <v>707</v>
      </c>
      <c r="AQ12" s="17">
        <f>IF(RUN_YEARS &gt; 2,(A1L205C2 + A1L205C5 + A1L205C8) / 3, 0)</f>
        <v>77378.666666666672</v>
      </c>
      <c r="AR12" s="16" t="s">
        <v>708</v>
      </c>
      <c r="AS12" s="17">
        <f>(A1L205C19 + A1L205C20)</f>
        <v>165121</v>
      </c>
      <c r="AT12" s="16" t="s">
        <v>709</v>
      </c>
      <c r="AU12" s="17">
        <f>IF(RUN_YEARS &gt; 3,(A1L205C1 + A1L205C4 + A1L205C7 + A1L205C10) / 4, 0)</f>
        <v>96895.25</v>
      </c>
      <c r="AV12" s="16" t="s">
        <v>710</v>
      </c>
      <c r="AW12" s="17">
        <f>IF(RUN_YEARS &gt; 3,(A1L205C2 + A1L205C5 + A1L205C8 + A1L205C11) / 4, 0)</f>
        <v>88843</v>
      </c>
      <c r="AX12" s="16" t="s">
        <v>711</v>
      </c>
      <c r="AY12" s="17">
        <f>(A1L205C22 + A1L205C23)</f>
        <v>185738.25</v>
      </c>
      <c r="AZ12" s="16" t="s">
        <v>712</v>
      </c>
      <c r="BA12" s="17">
        <f>IF(RUN_YEARS &gt; 4,(A1L205C1 + A1L205C4 + A1L205C7 + A1L205C10 + A1L205C13) / 5, 0)</f>
        <v>101567.6</v>
      </c>
      <c r="BB12" s="16" t="s">
        <v>713</v>
      </c>
      <c r="BC12" s="17">
        <f>IF(RUN_YEARS &gt; 4,(A1L205C2 + A1L205C5 + A1L205C8 + A1L205C11 + A1L205C14) / 5, 0)</f>
        <v>92649.8</v>
      </c>
      <c r="BD12" s="16" t="s">
        <v>714</v>
      </c>
      <c r="BE12" s="17">
        <f>(A1L205C25 + A1L205C26)</f>
        <v>194217.40000000002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122502</v>
      </c>
      <c r="F13" s="16" t="s">
        <v>174</v>
      </c>
      <c r="G13" s="15">
        <v>135352</v>
      </c>
      <c r="H13" s="16" t="s">
        <v>715</v>
      </c>
      <c r="I13" s="17">
        <f>(A1L206C1 + A1L206C2)</f>
        <v>257854</v>
      </c>
      <c r="J13" s="16" t="s">
        <v>175</v>
      </c>
      <c r="K13" s="15">
        <v>130912</v>
      </c>
      <c r="L13" s="16" t="s">
        <v>175</v>
      </c>
      <c r="M13" s="15">
        <v>136755</v>
      </c>
      <c r="N13" s="16" t="s">
        <v>716</v>
      </c>
      <c r="O13" s="17">
        <f>(A1L206C4 + A1L206C5)</f>
        <v>267667</v>
      </c>
      <c r="P13" s="16" t="s">
        <v>176</v>
      </c>
      <c r="Q13" s="15">
        <v>115552</v>
      </c>
      <c r="R13" s="16" t="s">
        <v>176</v>
      </c>
      <c r="S13" s="15">
        <v>123385</v>
      </c>
      <c r="T13" s="16" t="s">
        <v>717</v>
      </c>
      <c r="U13" s="17">
        <f>(A1L206C7 + A1L206C8)</f>
        <v>238937</v>
      </c>
      <c r="V13" s="16" t="s">
        <v>177</v>
      </c>
      <c r="W13" s="15">
        <v>110188</v>
      </c>
      <c r="X13" s="16" t="s">
        <v>177</v>
      </c>
      <c r="Y13" s="15">
        <v>119759</v>
      </c>
      <c r="Z13" s="16" t="s">
        <v>718</v>
      </c>
      <c r="AA13" s="17">
        <f>(A1L206C10 + A1L206C11)</f>
        <v>229947</v>
      </c>
      <c r="AB13" s="16" t="s">
        <v>178</v>
      </c>
      <c r="AC13" s="15">
        <v>125142</v>
      </c>
      <c r="AD13" s="16" t="s">
        <v>178</v>
      </c>
      <c r="AE13" s="15">
        <v>136757</v>
      </c>
      <c r="AF13" s="16" t="s">
        <v>719</v>
      </c>
      <c r="AG13" s="17">
        <f>(A1L206C13 + A1L206C14)</f>
        <v>261899</v>
      </c>
      <c r="AH13" s="16" t="s">
        <v>720</v>
      </c>
      <c r="AI13" s="17">
        <f>IF(RUN_YEARS &gt; 1,(A1L206C1 + A1L206C4) / 2, 0)</f>
        <v>126707</v>
      </c>
      <c r="AJ13" s="16" t="s">
        <v>721</v>
      </c>
      <c r="AK13" s="17">
        <f>IF(RUN_YEARS &gt; 1,(A1L206C2 + A1L206C5) / 2, 0)</f>
        <v>136053.5</v>
      </c>
      <c r="AL13" s="16" t="s">
        <v>722</v>
      </c>
      <c r="AM13" s="17">
        <f>(A1L206C16 + A1L206C17)</f>
        <v>262760.5</v>
      </c>
      <c r="AN13" s="16" t="s">
        <v>723</v>
      </c>
      <c r="AO13" s="17">
        <f>IF(RUN_YEARS &gt; 2,(A1L206C1 + A1L206C4 + A1L206C7) / 3, 0)</f>
        <v>122988.66666666667</v>
      </c>
      <c r="AP13" s="16" t="s">
        <v>724</v>
      </c>
      <c r="AQ13" s="17">
        <f>IF(RUN_YEARS &gt; 2,(A1L206C2 + A1L206C5 + A1L206C8) / 3, 0)</f>
        <v>131830.66666666666</v>
      </c>
      <c r="AR13" s="16" t="s">
        <v>725</v>
      </c>
      <c r="AS13" s="17">
        <f>(A1L206C19 + A1L206C20)</f>
        <v>254819.33333333331</v>
      </c>
      <c r="AT13" s="16" t="s">
        <v>726</v>
      </c>
      <c r="AU13" s="17">
        <f>IF(RUN_YEARS &gt; 3,(A1L206C1 + A1L206C4 + A1L206C7 + A1L206C10) / 4, 0)</f>
        <v>119788.5</v>
      </c>
      <c r="AV13" s="16" t="s">
        <v>727</v>
      </c>
      <c r="AW13" s="17">
        <f>IF(RUN_YEARS &gt; 3,(A1L206C2 + A1L206C5 + A1L206C8 + A1L206C11) / 4, 0)</f>
        <v>128812.75</v>
      </c>
      <c r="AX13" s="16" t="s">
        <v>728</v>
      </c>
      <c r="AY13" s="17">
        <f>(A1L206C22 + A1L206C23)</f>
        <v>248601.25</v>
      </c>
      <c r="AZ13" s="16" t="s">
        <v>729</v>
      </c>
      <c r="BA13" s="17">
        <f>IF(RUN_YEARS &gt; 4,(A1L206C1 + A1L206C4 + A1L206C7 + A1L206C10 + A1L206C13) / 5, 0)</f>
        <v>120859.2</v>
      </c>
      <c r="BB13" s="16" t="s">
        <v>730</v>
      </c>
      <c r="BC13" s="17">
        <f>IF(RUN_YEARS &gt; 4,(A1L206C2 + A1L206C5 + A1L206C8 + A1L206C11 + A1L206C14) / 5, 0)</f>
        <v>130401.60000000001</v>
      </c>
      <c r="BD13" s="16" t="s">
        <v>731</v>
      </c>
      <c r="BE13" s="17">
        <f>(A1L206C25 + A1L206C26)</f>
        <v>251260.79999999999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52045</v>
      </c>
      <c r="F14" s="16" t="s">
        <v>174</v>
      </c>
      <c r="G14" s="15">
        <v>54982</v>
      </c>
      <c r="H14" s="16" t="s">
        <v>732</v>
      </c>
      <c r="I14" s="17">
        <f>(A1L207C1 + A1L207C2)</f>
        <v>107027</v>
      </c>
      <c r="J14" s="16" t="s">
        <v>175</v>
      </c>
      <c r="K14" s="15">
        <v>59892</v>
      </c>
      <c r="L14" s="16" t="s">
        <v>175</v>
      </c>
      <c r="M14" s="15">
        <v>63951</v>
      </c>
      <c r="N14" s="16" t="s">
        <v>733</v>
      </c>
      <c r="O14" s="17">
        <f>(A1L207C4 + A1L207C5)</f>
        <v>123843</v>
      </c>
      <c r="P14" s="16" t="s">
        <v>176</v>
      </c>
      <c r="Q14" s="15">
        <v>57163</v>
      </c>
      <c r="R14" s="16" t="s">
        <v>176</v>
      </c>
      <c r="S14" s="15">
        <v>62617</v>
      </c>
      <c r="T14" s="16" t="s">
        <v>734</v>
      </c>
      <c r="U14" s="17">
        <f>(A1L207C7 + A1L207C8)</f>
        <v>119780</v>
      </c>
      <c r="V14" s="16" t="s">
        <v>177</v>
      </c>
      <c r="W14" s="15">
        <v>61004</v>
      </c>
      <c r="X14" s="16" t="s">
        <v>177</v>
      </c>
      <c r="Y14" s="15">
        <v>63952</v>
      </c>
      <c r="Z14" s="16" t="s">
        <v>735</v>
      </c>
      <c r="AA14" s="17">
        <f>(A1L207C10 + A1L207C11)</f>
        <v>124956</v>
      </c>
      <c r="AB14" s="16" t="s">
        <v>178</v>
      </c>
      <c r="AC14" s="15">
        <v>86227</v>
      </c>
      <c r="AD14" s="16" t="s">
        <v>178</v>
      </c>
      <c r="AE14" s="15">
        <v>87046</v>
      </c>
      <c r="AF14" s="16" t="s">
        <v>736</v>
      </c>
      <c r="AG14" s="17">
        <f>(A1L207C13 + A1L207C14)</f>
        <v>173273</v>
      </c>
      <c r="AH14" s="16" t="s">
        <v>737</v>
      </c>
      <c r="AI14" s="17">
        <f>IF(RUN_YEARS &gt; 1,(A1L207C1 + A1L207C4) / 2, 0)</f>
        <v>55968.5</v>
      </c>
      <c r="AJ14" s="16" t="s">
        <v>738</v>
      </c>
      <c r="AK14" s="17">
        <f>IF(RUN_YEARS &gt; 1,(A1L207C2 + A1L207C5) / 2, 0)</f>
        <v>59466.5</v>
      </c>
      <c r="AL14" s="16" t="s">
        <v>739</v>
      </c>
      <c r="AM14" s="17">
        <f>(A1L207C16 + A1L207C17)</f>
        <v>115435</v>
      </c>
      <c r="AN14" s="16" t="s">
        <v>740</v>
      </c>
      <c r="AO14" s="17">
        <f>IF(RUN_YEARS &gt; 2,(A1L207C1 + A1L207C4 + A1L207C7) / 3, 0)</f>
        <v>56366.666666666664</v>
      </c>
      <c r="AP14" s="16" t="s">
        <v>741</v>
      </c>
      <c r="AQ14" s="17">
        <f>IF(RUN_YEARS &gt; 2,(A1L207C2 + A1L207C5 + A1L207C8) / 3, 0)</f>
        <v>60516.666666666664</v>
      </c>
      <c r="AR14" s="16" t="s">
        <v>742</v>
      </c>
      <c r="AS14" s="17">
        <f>(A1L207C19 + A1L207C20)</f>
        <v>116883.33333333333</v>
      </c>
      <c r="AT14" s="16" t="s">
        <v>743</v>
      </c>
      <c r="AU14" s="17">
        <f>IF(RUN_YEARS &gt; 3,(A1L207C1 + A1L207C4 + A1L207C7 + A1L207C10) / 4, 0)</f>
        <v>57526</v>
      </c>
      <c r="AV14" s="16" t="s">
        <v>744</v>
      </c>
      <c r="AW14" s="17">
        <f>IF(RUN_YEARS &gt; 3,(A1L207C2 + A1L207C5 + A1L207C8 + A1L207C11) / 4, 0)</f>
        <v>61375.5</v>
      </c>
      <c r="AX14" s="16" t="s">
        <v>745</v>
      </c>
      <c r="AY14" s="17">
        <f>(A1L207C22 + A1L207C23)</f>
        <v>118901.5</v>
      </c>
      <c r="AZ14" s="16" t="s">
        <v>746</v>
      </c>
      <c r="BA14" s="17">
        <f>IF(RUN_YEARS &gt; 4,(A1L207C1 + A1L207C4 + A1L207C7 + A1L207C10 + A1L207C13) / 5, 0)</f>
        <v>63266.2</v>
      </c>
      <c r="BB14" s="16" t="s">
        <v>747</v>
      </c>
      <c r="BC14" s="17">
        <f>IF(RUN_YEARS &gt; 4,(A1L207C2 + A1L207C5 + A1L207C8 + A1L207C11 + A1L207C14) / 5, 0)</f>
        <v>66509.600000000006</v>
      </c>
      <c r="BD14" s="16" t="s">
        <v>748</v>
      </c>
      <c r="BE14" s="17">
        <f>(A1L207C25 + A1L207C26)</f>
        <v>129775.8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27387</v>
      </c>
      <c r="F15" s="16" t="s">
        <v>174</v>
      </c>
      <c r="G15" s="15">
        <v>28938</v>
      </c>
      <c r="H15" s="16" t="s">
        <v>749</v>
      </c>
      <c r="I15" s="17">
        <f>(A1L208C1 + A1L208C2)</f>
        <v>56325</v>
      </c>
      <c r="J15" s="16" t="s">
        <v>175</v>
      </c>
      <c r="K15" s="15">
        <v>27773</v>
      </c>
      <c r="L15" s="16" t="s">
        <v>175</v>
      </c>
      <c r="M15" s="15">
        <v>29084</v>
      </c>
      <c r="N15" s="16" t="s">
        <v>750</v>
      </c>
      <c r="O15" s="17">
        <f>(A1L208C4 + A1L208C5)</f>
        <v>56857</v>
      </c>
      <c r="P15" s="16" t="s">
        <v>176</v>
      </c>
      <c r="Q15" s="15">
        <v>24914</v>
      </c>
      <c r="R15" s="16" t="s">
        <v>176</v>
      </c>
      <c r="S15" s="15">
        <v>27455</v>
      </c>
      <c r="T15" s="16" t="s">
        <v>751</v>
      </c>
      <c r="U15" s="17">
        <f>(A1L208C7 + A1L208C8)</f>
        <v>52369</v>
      </c>
      <c r="V15" s="16" t="s">
        <v>177</v>
      </c>
      <c r="W15" s="15">
        <v>17601</v>
      </c>
      <c r="X15" s="16" t="s">
        <v>177</v>
      </c>
      <c r="Y15" s="15">
        <v>20923</v>
      </c>
      <c r="Z15" s="16" t="s">
        <v>752</v>
      </c>
      <c r="AA15" s="17">
        <f>(A1L208C10 + A1L208C11)</f>
        <v>38524</v>
      </c>
      <c r="AB15" s="16" t="s">
        <v>178</v>
      </c>
      <c r="AC15" s="15">
        <v>28012</v>
      </c>
      <c r="AD15" s="16" t="s">
        <v>178</v>
      </c>
      <c r="AE15" s="15">
        <v>30204</v>
      </c>
      <c r="AF15" s="16" t="s">
        <v>753</v>
      </c>
      <c r="AG15" s="17">
        <f>(A1L208C13 + A1L208C14)</f>
        <v>58216</v>
      </c>
      <c r="AH15" s="16" t="s">
        <v>754</v>
      </c>
      <c r="AI15" s="17">
        <f>IF(RUN_YEARS &gt; 1,(A1L208C1 + A1L208C4) / 2, 0)</f>
        <v>27580</v>
      </c>
      <c r="AJ15" s="16" t="s">
        <v>755</v>
      </c>
      <c r="AK15" s="17">
        <f>IF(RUN_YEARS &gt; 1,(A1L208C2 + A1L208C5) / 2, 0)</f>
        <v>29011</v>
      </c>
      <c r="AL15" s="16" t="s">
        <v>756</v>
      </c>
      <c r="AM15" s="17">
        <f>(A1L208C16 + A1L208C17)</f>
        <v>56591</v>
      </c>
      <c r="AN15" s="16" t="s">
        <v>757</v>
      </c>
      <c r="AO15" s="17">
        <f>IF(RUN_YEARS &gt; 2,(A1L208C1 + A1L208C4 + A1L208C7) / 3, 0)</f>
        <v>26691.333333333332</v>
      </c>
      <c r="AP15" s="16" t="s">
        <v>758</v>
      </c>
      <c r="AQ15" s="17">
        <f>IF(RUN_YEARS &gt; 2,(A1L208C2 + A1L208C5 + A1L208C8) / 3, 0)</f>
        <v>28492.333333333332</v>
      </c>
      <c r="AR15" s="16" t="s">
        <v>759</v>
      </c>
      <c r="AS15" s="17">
        <f>(A1L208C19 + A1L208C20)</f>
        <v>55183.666666666664</v>
      </c>
      <c r="AT15" s="16" t="s">
        <v>760</v>
      </c>
      <c r="AU15" s="17">
        <f>IF(RUN_YEARS &gt; 3,(A1L208C1 + A1L208C4 + A1L208C7 + A1L208C10) / 4, 0)</f>
        <v>24418.75</v>
      </c>
      <c r="AV15" s="16" t="s">
        <v>761</v>
      </c>
      <c r="AW15" s="17">
        <f>IF(RUN_YEARS &gt; 3,(A1L208C2 + A1L208C5 + A1L208C8 + A1L208C11) / 4, 0)</f>
        <v>26600</v>
      </c>
      <c r="AX15" s="16" t="s">
        <v>762</v>
      </c>
      <c r="AY15" s="17">
        <f>(A1L208C22 + A1L208C23)</f>
        <v>51018.75</v>
      </c>
      <c r="AZ15" s="16" t="s">
        <v>763</v>
      </c>
      <c r="BA15" s="17">
        <f>IF(RUN_YEARS &gt; 4,(A1L208C1 + A1L208C4 + A1L208C7 + A1L208C10 + A1L208C13) / 5, 0)</f>
        <v>25137.4</v>
      </c>
      <c r="BB15" s="16" t="s">
        <v>764</v>
      </c>
      <c r="BC15" s="17">
        <f>IF(RUN_YEARS &gt; 4,(A1L208C2 + A1L208C5 + A1L208C8 + A1L208C11 + A1L208C14) / 5, 0)</f>
        <v>27320.799999999999</v>
      </c>
      <c r="BD15" s="16" t="s">
        <v>765</v>
      </c>
      <c r="BE15" s="17">
        <f>(A1L208C25 + A1L208C26)</f>
        <v>52458.2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4568</v>
      </c>
      <c r="F16" s="16" t="s">
        <v>174</v>
      </c>
      <c r="G16" s="15">
        <v>4607</v>
      </c>
      <c r="H16" s="16" t="s">
        <v>766</v>
      </c>
      <c r="I16" s="17">
        <f>(A1L209C1 + A1L209C2)</f>
        <v>9175</v>
      </c>
      <c r="J16" s="16" t="s">
        <v>175</v>
      </c>
      <c r="K16" s="15">
        <v>5101</v>
      </c>
      <c r="L16" s="16" t="s">
        <v>175</v>
      </c>
      <c r="M16" s="15">
        <v>5025</v>
      </c>
      <c r="N16" s="16" t="s">
        <v>767</v>
      </c>
      <c r="O16" s="17">
        <f>(A1L209C4 + A1L209C5)</f>
        <v>10126</v>
      </c>
      <c r="P16" s="16" t="s">
        <v>176</v>
      </c>
      <c r="Q16" s="15">
        <v>4479</v>
      </c>
      <c r="R16" s="16" t="s">
        <v>176</v>
      </c>
      <c r="S16" s="15">
        <v>4422</v>
      </c>
      <c r="T16" s="16" t="s">
        <v>768</v>
      </c>
      <c r="U16" s="17">
        <f>(A1L209C7 + A1L209C8)</f>
        <v>8901</v>
      </c>
      <c r="V16" s="16" t="s">
        <v>177</v>
      </c>
      <c r="W16" s="15">
        <v>4693</v>
      </c>
      <c r="X16" s="16" t="s">
        <v>177</v>
      </c>
      <c r="Y16" s="15">
        <v>4540</v>
      </c>
      <c r="Z16" s="16" t="s">
        <v>769</v>
      </c>
      <c r="AA16" s="17">
        <f>(A1L209C10 + A1L209C11)</f>
        <v>9233</v>
      </c>
      <c r="AB16" s="16" t="s">
        <v>178</v>
      </c>
      <c r="AC16" s="15">
        <v>4083</v>
      </c>
      <c r="AD16" s="16" t="s">
        <v>178</v>
      </c>
      <c r="AE16" s="15">
        <v>3869</v>
      </c>
      <c r="AF16" s="16" t="s">
        <v>770</v>
      </c>
      <c r="AG16" s="17">
        <f>(A1L209C13 + A1L209C14)</f>
        <v>7952</v>
      </c>
      <c r="AH16" s="16" t="s">
        <v>771</v>
      </c>
      <c r="AI16" s="17">
        <f>IF(RUN_YEARS &gt; 1,(A1L209C1 + A1L209C4) / 2, 0)</f>
        <v>4834.5</v>
      </c>
      <c r="AJ16" s="16" t="s">
        <v>772</v>
      </c>
      <c r="AK16" s="17">
        <f>IF(RUN_YEARS &gt; 1,(A1L209C2 + A1L209C5) / 2, 0)</f>
        <v>4816</v>
      </c>
      <c r="AL16" s="16" t="s">
        <v>773</v>
      </c>
      <c r="AM16" s="17">
        <f>(A1L209C16 + A1L209C17)</f>
        <v>9650.5</v>
      </c>
      <c r="AN16" s="16" t="s">
        <v>774</v>
      </c>
      <c r="AO16" s="17">
        <f>IF(RUN_YEARS &gt; 2,(A1L209C1 + A1L209C4 + A1L209C7) / 3, 0)</f>
        <v>4716</v>
      </c>
      <c r="AP16" s="16" t="s">
        <v>775</v>
      </c>
      <c r="AQ16" s="17">
        <f>IF(RUN_YEARS &gt; 2,(A1L209C2 + A1L209C5 + A1L209C8) / 3, 0)</f>
        <v>4684.666666666667</v>
      </c>
      <c r="AR16" s="16" t="s">
        <v>776</v>
      </c>
      <c r="AS16" s="17">
        <f>(A1L209C19 + A1L209C20)</f>
        <v>9400.6666666666679</v>
      </c>
      <c r="AT16" s="16" t="s">
        <v>777</v>
      </c>
      <c r="AU16" s="17">
        <f>IF(RUN_YEARS &gt; 3,(A1L209C1 + A1L209C4 + A1L209C7 + A1L209C10) / 4, 0)</f>
        <v>4710.25</v>
      </c>
      <c r="AV16" s="16" t="s">
        <v>778</v>
      </c>
      <c r="AW16" s="17">
        <f>IF(RUN_YEARS &gt; 3,(A1L209C2 + A1L209C5 + A1L209C8 + A1L209C11) / 4, 0)</f>
        <v>4648.5</v>
      </c>
      <c r="AX16" s="16" t="s">
        <v>779</v>
      </c>
      <c r="AY16" s="17">
        <f>(A1L209C22 + A1L209C23)</f>
        <v>9358.75</v>
      </c>
      <c r="AZ16" s="16" t="s">
        <v>780</v>
      </c>
      <c r="BA16" s="17">
        <f>IF(RUN_YEARS &gt; 4,(A1L209C1 + A1L209C4 + A1L209C7 + A1L209C10 + A1L209C13) / 5, 0)</f>
        <v>4584.8</v>
      </c>
      <c r="BB16" s="16" t="s">
        <v>781</v>
      </c>
      <c r="BC16" s="17">
        <f>IF(RUN_YEARS &gt; 4,(A1L209C2 + A1L209C5 + A1L209C8 + A1L209C11 + A1L209C14) / 5, 0)</f>
        <v>4492.6000000000004</v>
      </c>
      <c r="BD16" s="16" t="s">
        <v>782</v>
      </c>
      <c r="BE16" s="17">
        <f>(A1L209C25 + A1L209C26)</f>
        <v>9077.4000000000015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6985</v>
      </c>
      <c r="F17" s="16" t="s">
        <v>174</v>
      </c>
      <c r="G17" s="15">
        <v>5898</v>
      </c>
      <c r="H17" s="16" t="s">
        <v>783</v>
      </c>
      <c r="I17" s="17">
        <f>(A1L210C1 + A1L210C2)</f>
        <v>12883</v>
      </c>
      <c r="J17" s="16" t="s">
        <v>175</v>
      </c>
      <c r="K17" s="15">
        <v>6350</v>
      </c>
      <c r="L17" s="16" t="s">
        <v>175</v>
      </c>
      <c r="M17" s="15">
        <v>5204</v>
      </c>
      <c r="N17" s="16" t="s">
        <v>784</v>
      </c>
      <c r="O17" s="17">
        <f>(A1L210C4 + A1L210C5)</f>
        <v>11554</v>
      </c>
      <c r="P17" s="16" t="s">
        <v>176</v>
      </c>
      <c r="Q17" s="15">
        <v>5841</v>
      </c>
      <c r="R17" s="16" t="s">
        <v>176</v>
      </c>
      <c r="S17" s="15">
        <v>5078</v>
      </c>
      <c r="T17" s="16" t="s">
        <v>785</v>
      </c>
      <c r="U17" s="17">
        <f>(A1L210C7 + A1L210C8)</f>
        <v>10919</v>
      </c>
      <c r="V17" s="16" t="s">
        <v>177</v>
      </c>
      <c r="W17" s="15">
        <v>5605</v>
      </c>
      <c r="X17" s="16" t="s">
        <v>177</v>
      </c>
      <c r="Y17" s="15">
        <v>4907</v>
      </c>
      <c r="Z17" s="16" t="s">
        <v>786</v>
      </c>
      <c r="AA17" s="17">
        <f>(A1L210C10 + A1L210C11)</f>
        <v>10512</v>
      </c>
      <c r="AB17" s="16" t="s">
        <v>178</v>
      </c>
      <c r="AC17" s="15">
        <v>5412</v>
      </c>
      <c r="AD17" s="16" t="s">
        <v>178</v>
      </c>
      <c r="AE17" s="15">
        <v>4665</v>
      </c>
      <c r="AF17" s="16" t="s">
        <v>787</v>
      </c>
      <c r="AG17" s="17">
        <f>(A1L210C13 + A1L210C14)</f>
        <v>10077</v>
      </c>
      <c r="AH17" s="16" t="s">
        <v>788</v>
      </c>
      <c r="AI17" s="17">
        <f>IF(RUN_YEARS &gt; 1,(A1L210C1 + A1L210C4) / 2, 0)</f>
        <v>6667.5</v>
      </c>
      <c r="AJ17" s="16" t="s">
        <v>789</v>
      </c>
      <c r="AK17" s="17">
        <f>IF(RUN_YEARS &gt; 1,(A1L210C2 + A1L210C5) / 2, 0)</f>
        <v>5551</v>
      </c>
      <c r="AL17" s="16" t="s">
        <v>790</v>
      </c>
      <c r="AM17" s="17">
        <f>(A1L210C16 + A1L210C17)</f>
        <v>12218.5</v>
      </c>
      <c r="AN17" s="16" t="s">
        <v>791</v>
      </c>
      <c r="AO17" s="17">
        <f>IF(RUN_YEARS &gt; 2,(A1L210C1 + A1L210C4 + A1L210C7) / 3, 0)</f>
        <v>6392</v>
      </c>
      <c r="AP17" s="16" t="s">
        <v>792</v>
      </c>
      <c r="AQ17" s="17">
        <f>IF(RUN_YEARS &gt; 2,(A1L210C2 + A1L210C5 + A1L210C8) / 3, 0)</f>
        <v>5393.333333333333</v>
      </c>
      <c r="AR17" s="16" t="s">
        <v>793</v>
      </c>
      <c r="AS17" s="17">
        <f>(A1L210C19 + A1L210C20)</f>
        <v>11785.333333333332</v>
      </c>
      <c r="AT17" s="16" t="s">
        <v>794</v>
      </c>
      <c r="AU17" s="17">
        <f>IF(RUN_YEARS &gt; 3,(A1L210C1 + A1L210C4 + A1L210C7 + A1L210C10) / 4, 0)</f>
        <v>6195.25</v>
      </c>
      <c r="AV17" s="16" t="s">
        <v>795</v>
      </c>
      <c r="AW17" s="17">
        <f>IF(RUN_YEARS &gt; 3,(A1L210C2 + A1L210C5 + A1L210C8 + A1L210C11) / 4, 0)</f>
        <v>5271.75</v>
      </c>
      <c r="AX17" s="16" t="s">
        <v>796</v>
      </c>
      <c r="AY17" s="17">
        <f>(A1L210C22 + A1L210C23)</f>
        <v>11467</v>
      </c>
      <c r="AZ17" s="16" t="s">
        <v>797</v>
      </c>
      <c r="BA17" s="17">
        <f>IF(RUN_YEARS &gt; 4,(A1L210C1 + A1L210C4 + A1L210C7 + A1L210C10 + A1L210C13) / 5, 0)</f>
        <v>6038.6</v>
      </c>
      <c r="BB17" s="16" t="s">
        <v>798</v>
      </c>
      <c r="BC17" s="17">
        <f>IF(RUN_YEARS &gt; 4,(A1L210C2 + A1L210C5 + A1L210C8 + A1L210C11 + A1L210C14) / 5, 0)</f>
        <v>5150.3999999999996</v>
      </c>
      <c r="BD17" s="16" t="s">
        <v>799</v>
      </c>
      <c r="BE17" s="17">
        <f>(A1L210C25 + A1L210C26)</f>
        <v>11189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140204</v>
      </c>
      <c r="F18" s="16" t="s">
        <v>174</v>
      </c>
      <c r="G18" s="15">
        <v>15329</v>
      </c>
      <c r="H18" s="16" t="s">
        <v>800</v>
      </c>
      <c r="I18" s="17">
        <f>(A1L211C1 + A1L211C2)</f>
        <v>155533</v>
      </c>
      <c r="J18" s="16" t="s">
        <v>175</v>
      </c>
      <c r="K18" s="15">
        <v>142636</v>
      </c>
      <c r="L18" s="16" t="s">
        <v>175</v>
      </c>
      <c r="M18" s="15">
        <v>14147</v>
      </c>
      <c r="N18" s="16" t="s">
        <v>801</v>
      </c>
      <c r="O18" s="17">
        <f>(A1L211C4 + A1L211C5)</f>
        <v>156783</v>
      </c>
      <c r="P18" s="16" t="s">
        <v>176</v>
      </c>
      <c r="Q18" s="15">
        <v>137236</v>
      </c>
      <c r="R18" s="16" t="s">
        <v>176</v>
      </c>
      <c r="S18" s="15">
        <v>17102</v>
      </c>
      <c r="T18" s="16" t="s">
        <v>802</v>
      </c>
      <c r="U18" s="17">
        <f>(A1L211C7 + A1L211C8)</f>
        <v>154338</v>
      </c>
      <c r="V18" s="16" t="s">
        <v>177</v>
      </c>
      <c r="W18" s="15">
        <v>133092</v>
      </c>
      <c r="X18" s="16" t="s">
        <v>177</v>
      </c>
      <c r="Y18" s="15">
        <v>15662</v>
      </c>
      <c r="Z18" s="16" t="s">
        <v>803</v>
      </c>
      <c r="AA18" s="17">
        <f>(A1L211C10 + A1L211C11)</f>
        <v>148754</v>
      </c>
      <c r="AB18" s="16" t="s">
        <v>178</v>
      </c>
      <c r="AC18" s="15">
        <v>130300</v>
      </c>
      <c r="AD18" s="16" t="s">
        <v>178</v>
      </c>
      <c r="AE18" s="15">
        <v>14350</v>
      </c>
      <c r="AF18" s="16" t="s">
        <v>804</v>
      </c>
      <c r="AG18" s="17">
        <f>(A1L211C13 + A1L211C14)</f>
        <v>144650</v>
      </c>
      <c r="AH18" s="16" t="s">
        <v>805</v>
      </c>
      <c r="AI18" s="17">
        <f>IF(RUN_YEARS &gt; 1,(A1L211C1 + A1L211C4) / 2, 0)</f>
        <v>141420</v>
      </c>
      <c r="AJ18" s="16" t="s">
        <v>806</v>
      </c>
      <c r="AK18" s="17">
        <f>IF(RUN_YEARS &gt; 1,(A1L211C2 + A1L211C5) / 2, 0)</f>
        <v>14738</v>
      </c>
      <c r="AL18" s="16" t="s">
        <v>807</v>
      </c>
      <c r="AM18" s="17">
        <f>(A1L211C16 + A1L211C17)</f>
        <v>156158</v>
      </c>
      <c r="AN18" s="16" t="s">
        <v>808</v>
      </c>
      <c r="AO18" s="17">
        <f>IF(RUN_YEARS &gt; 2,(A1L211C1 + A1L211C4 + A1L211C7) / 3, 0)</f>
        <v>140025.33333333334</v>
      </c>
      <c r="AP18" s="16" t="s">
        <v>809</v>
      </c>
      <c r="AQ18" s="17">
        <f>IF(RUN_YEARS &gt; 2,(A1L211C2 + A1L211C5 + A1L211C8) / 3, 0)</f>
        <v>15526</v>
      </c>
      <c r="AR18" s="16" t="s">
        <v>810</v>
      </c>
      <c r="AS18" s="17">
        <f>(A1L211C19 + A1L211C20)</f>
        <v>155551.33333333334</v>
      </c>
      <c r="AT18" s="16" t="s">
        <v>811</v>
      </c>
      <c r="AU18" s="17">
        <f>IF(RUN_YEARS &gt; 3,(A1L211C1 + A1L211C4 + A1L211C7 + A1L211C10) / 4, 0)</f>
        <v>138292</v>
      </c>
      <c r="AV18" s="16" t="s">
        <v>812</v>
      </c>
      <c r="AW18" s="17">
        <f>IF(RUN_YEARS &gt; 3,(A1L211C2 + A1L211C5 + A1L211C8 + A1L211C11) / 4, 0)</f>
        <v>15560</v>
      </c>
      <c r="AX18" s="16" t="s">
        <v>813</v>
      </c>
      <c r="AY18" s="17">
        <f>(A1L211C22 + A1L211C23)</f>
        <v>153852</v>
      </c>
      <c r="AZ18" s="16" t="s">
        <v>814</v>
      </c>
      <c r="BA18" s="17">
        <f>IF(RUN_YEARS &gt; 4,(A1L211C1 + A1L211C4 + A1L211C7 + A1L211C10 + A1L211C13) / 5, 0)</f>
        <v>136693.6</v>
      </c>
      <c r="BB18" s="16" t="s">
        <v>815</v>
      </c>
      <c r="BC18" s="17">
        <f>IF(RUN_YEARS &gt; 4,(A1L211C2 + A1L211C5 + A1L211C8 + A1L211C11 + A1L211C14) / 5, 0)</f>
        <v>15318</v>
      </c>
      <c r="BD18" s="16" t="s">
        <v>816</v>
      </c>
      <c r="BE18" s="17">
        <f>(A1L211C25 + A1L211C26)</f>
        <v>152011.6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26904</v>
      </c>
      <c r="F19" s="16" t="s">
        <v>174</v>
      </c>
      <c r="G19" s="15">
        <v>20351</v>
      </c>
      <c r="H19" s="16" t="s">
        <v>817</v>
      </c>
      <c r="I19" s="17">
        <f>(A1L212C1 + A1L212C2)</f>
        <v>47255</v>
      </c>
      <c r="J19" s="16" t="s">
        <v>175</v>
      </c>
      <c r="K19" s="15">
        <v>25432</v>
      </c>
      <c r="L19" s="16" t="s">
        <v>175</v>
      </c>
      <c r="M19" s="15">
        <v>18445</v>
      </c>
      <c r="N19" s="16" t="s">
        <v>818</v>
      </c>
      <c r="O19" s="17">
        <f>(A1L212C4 + A1L212C5)</f>
        <v>43877</v>
      </c>
      <c r="P19" s="16" t="s">
        <v>176</v>
      </c>
      <c r="Q19" s="15">
        <v>26039</v>
      </c>
      <c r="R19" s="16" t="s">
        <v>176</v>
      </c>
      <c r="S19" s="15">
        <v>17817</v>
      </c>
      <c r="T19" s="16" t="s">
        <v>819</v>
      </c>
      <c r="U19" s="17">
        <f>(A1L212C7 + A1L212C8)</f>
        <v>43856</v>
      </c>
      <c r="V19" s="16" t="s">
        <v>177</v>
      </c>
      <c r="W19" s="15">
        <v>23165</v>
      </c>
      <c r="X19" s="16" t="s">
        <v>177</v>
      </c>
      <c r="Y19" s="15">
        <v>16019</v>
      </c>
      <c r="Z19" s="16" t="s">
        <v>820</v>
      </c>
      <c r="AA19" s="17">
        <f>(A1L212C10 + A1L212C11)</f>
        <v>39184</v>
      </c>
      <c r="AB19" s="16" t="s">
        <v>178</v>
      </c>
      <c r="AC19" s="15">
        <v>19866</v>
      </c>
      <c r="AD19" s="16" t="s">
        <v>178</v>
      </c>
      <c r="AE19" s="15">
        <v>13352</v>
      </c>
      <c r="AF19" s="16" t="s">
        <v>821</v>
      </c>
      <c r="AG19" s="17">
        <f>(A1L212C13 + A1L212C14)</f>
        <v>33218</v>
      </c>
      <c r="AH19" s="16" t="s">
        <v>822</v>
      </c>
      <c r="AI19" s="17">
        <f>IF(RUN_YEARS &gt; 1,(A1L212C1 + A1L212C4) / 2, 0)</f>
        <v>26168</v>
      </c>
      <c r="AJ19" s="16" t="s">
        <v>823</v>
      </c>
      <c r="AK19" s="17">
        <f>IF(RUN_YEARS &gt; 1,(A1L212C2 + A1L212C5) / 2, 0)</f>
        <v>19398</v>
      </c>
      <c r="AL19" s="16" t="s">
        <v>824</v>
      </c>
      <c r="AM19" s="17">
        <f>(A1L212C16 + A1L212C17)</f>
        <v>45566</v>
      </c>
      <c r="AN19" s="16" t="s">
        <v>825</v>
      </c>
      <c r="AO19" s="17">
        <f>IF(RUN_YEARS &gt; 2,(A1L212C1 + A1L212C4 + A1L212C7) / 3, 0)</f>
        <v>26125</v>
      </c>
      <c r="AP19" s="16" t="s">
        <v>826</v>
      </c>
      <c r="AQ19" s="17">
        <f>IF(RUN_YEARS &gt; 2,(A1L212C2 + A1L212C5 + A1L212C8) / 3, 0)</f>
        <v>18871</v>
      </c>
      <c r="AR19" s="16" t="s">
        <v>827</v>
      </c>
      <c r="AS19" s="17">
        <f>(A1L212C19 + A1L212C20)</f>
        <v>44996</v>
      </c>
      <c r="AT19" s="16" t="s">
        <v>828</v>
      </c>
      <c r="AU19" s="17">
        <f>IF(RUN_YEARS &gt; 3,(A1L212C1 + A1L212C4 + A1L212C7 + A1L212C10) / 4, 0)</f>
        <v>25385</v>
      </c>
      <c r="AV19" s="16" t="s">
        <v>829</v>
      </c>
      <c r="AW19" s="17">
        <f>IF(RUN_YEARS &gt; 3,(A1L212C2 + A1L212C5 + A1L212C8 + A1L212C11) / 4, 0)</f>
        <v>18158</v>
      </c>
      <c r="AX19" s="16" t="s">
        <v>830</v>
      </c>
      <c r="AY19" s="17">
        <f>(A1L212C22 + A1L212C23)</f>
        <v>43543</v>
      </c>
      <c r="AZ19" s="16" t="s">
        <v>831</v>
      </c>
      <c r="BA19" s="17">
        <f>IF(RUN_YEARS &gt; 4,(A1L212C1 + A1L212C4 + A1L212C7 + A1L212C10 + A1L212C13) / 5, 0)</f>
        <v>24281.200000000001</v>
      </c>
      <c r="BB19" s="16" t="s">
        <v>832</v>
      </c>
      <c r="BC19" s="17">
        <f>IF(RUN_YEARS &gt; 4,(A1L212C2 + A1L212C5 + A1L212C8 + A1L212C11 + A1L212C14) / 5, 0)</f>
        <v>17196.8</v>
      </c>
      <c r="BD19" s="16" t="s">
        <v>833</v>
      </c>
      <c r="BE19" s="17">
        <f>(A1L212C25 + A1L212C26)</f>
        <v>41478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319</v>
      </c>
      <c r="F20" s="16" t="s">
        <v>174</v>
      </c>
      <c r="G20" s="15">
        <v>351</v>
      </c>
      <c r="H20" s="16" t="s">
        <v>834</v>
      </c>
      <c r="I20" s="17">
        <f>(A1L213C1 + A1L213C2)</f>
        <v>670</v>
      </c>
      <c r="J20" s="16" t="s">
        <v>175</v>
      </c>
      <c r="K20" s="15">
        <v>309</v>
      </c>
      <c r="L20" s="16" t="s">
        <v>175</v>
      </c>
      <c r="M20" s="15">
        <v>386</v>
      </c>
      <c r="N20" s="16" t="s">
        <v>835</v>
      </c>
      <c r="O20" s="17">
        <f>(A1L213C4 + A1L213C5)</f>
        <v>695</v>
      </c>
      <c r="P20" s="16" t="s">
        <v>176</v>
      </c>
      <c r="Q20" s="15">
        <v>184</v>
      </c>
      <c r="R20" s="16" t="s">
        <v>176</v>
      </c>
      <c r="S20" s="15">
        <v>277</v>
      </c>
      <c r="T20" s="16" t="s">
        <v>836</v>
      </c>
      <c r="U20" s="17">
        <f>(A1L213C7 + A1L213C8)</f>
        <v>461</v>
      </c>
      <c r="V20" s="16" t="s">
        <v>177</v>
      </c>
      <c r="W20" s="15">
        <v>161</v>
      </c>
      <c r="X20" s="16" t="s">
        <v>177</v>
      </c>
      <c r="Y20" s="15">
        <v>441</v>
      </c>
      <c r="Z20" s="16" t="s">
        <v>837</v>
      </c>
      <c r="AA20" s="17">
        <f>(A1L213C10 + A1L213C11)</f>
        <v>602</v>
      </c>
      <c r="AB20" s="16" t="s">
        <v>178</v>
      </c>
      <c r="AC20" s="15">
        <v>136</v>
      </c>
      <c r="AD20" s="16" t="s">
        <v>178</v>
      </c>
      <c r="AE20" s="15">
        <v>483</v>
      </c>
      <c r="AF20" s="16" t="s">
        <v>838</v>
      </c>
      <c r="AG20" s="17">
        <f>(A1L213C13 + A1L213C14)</f>
        <v>619</v>
      </c>
      <c r="AH20" s="16" t="s">
        <v>839</v>
      </c>
      <c r="AI20" s="17">
        <f>IF(RUN_YEARS &gt; 1,(A1L213C1 + A1L213C4) / 2, 0)</f>
        <v>314</v>
      </c>
      <c r="AJ20" s="16" t="s">
        <v>840</v>
      </c>
      <c r="AK20" s="17">
        <f>IF(RUN_YEARS &gt; 1,(A1L213C2 + A1L213C5) / 2, 0)</f>
        <v>368.5</v>
      </c>
      <c r="AL20" s="16" t="s">
        <v>841</v>
      </c>
      <c r="AM20" s="17">
        <f>(A1L213C16 + A1L213C17)</f>
        <v>682.5</v>
      </c>
      <c r="AN20" s="16" t="s">
        <v>842</v>
      </c>
      <c r="AO20" s="17">
        <f>IF(RUN_YEARS &gt; 2,(A1L213C1 + A1L213C4 + A1L213C7) / 3, 0)</f>
        <v>270.66666666666669</v>
      </c>
      <c r="AP20" s="16" t="s">
        <v>843</v>
      </c>
      <c r="AQ20" s="17">
        <f>IF(RUN_YEARS &gt; 2,(A1L213C2 + A1L213C5 + A1L213C8) / 3, 0)</f>
        <v>338</v>
      </c>
      <c r="AR20" s="16" t="s">
        <v>844</v>
      </c>
      <c r="AS20" s="17">
        <f>(A1L213C19 + A1L213C20)</f>
        <v>608.66666666666674</v>
      </c>
      <c r="AT20" s="16" t="s">
        <v>845</v>
      </c>
      <c r="AU20" s="17">
        <f>IF(RUN_YEARS &gt; 3,(A1L213C1 + A1L213C4 + A1L213C7 + A1L213C10) / 4, 0)</f>
        <v>243.25</v>
      </c>
      <c r="AV20" s="16" t="s">
        <v>846</v>
      </c>
      <c r="AW20" s="17">
        <f>IF(RUN_YEARS &gt; 3,(A1L213C2 + A1L213C5 + A1L213C8 + A1L213C11) / 4, 0)</f>
        <v>363.75</v>
      </c>
      <c r="AX20" s="16" t="s">
        <v>847</v>
      </c>
      <c r="AY20" s="17">
        <f>(A1L213C22 + A1L213C23)</f>
        <v>607</v>
      </c>
      <c r="AZ20" s="16" t="s">
        <v>848</v>
      </c>
      <c r="BA20" s="17">
        <f>IF(RUN_YEARS &gt; 4,(A1L213C1 + A1L213C4 + A1L213C7 + A1L213C10 + A1L213C13) / 5, 0)</f>
        <v>221.8</v>
      </c>
      <c r="BB20" s="16" t="s">
        <v>849</v>
      </c>
      <c r="BC20" s="17">
        <f>IF(RUN_YEARS &gt; 4,(A1L213C2 + A1L213C5 + A1L213C8 + A1L213C11 + A1L213C14) / 5, 0)</f>
        <v>387.6</v>
      </c>
      <c r="BD20" s="16" t="s">
        <v>850</v>
      </c>
      <c r="BE20" s="17">
        <f>(A1L213C25 + A1L213C26)</f>
        <v>609.40000000000009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32833</v>
      </c>
      <c r="F21" s="16" t="s">
        <v>174</v>
      </c>
      <c r="G21" s="15">
        <v>36569</v>
      </c>
      <c r="H21" s="16" t="s">
        <v>851</v>
      </c>
      <c r="I21" s="17">
        <f>(A1L214C1 + A1L214C2)</f>
        <v>69402</v>
      </c>
      <c r="J21" s="16" t="s">
        <v>175</v>
      </c>
      <c r="K21" s="15">
        <v>30106</v>
      </c>
      <c r="L21" s="16" t="s">
        <v>175</v>
      </c>
      <c r="M21" s="15">
        <v>32007</v>
      </c>
      <c r="N21" s="16" t="s">
        <v>852</v>
      </c>
      <c r="O21" s="17">
        <f>(A1L214C4 + A1L214C5)</f>
        <v>62113</v>
      </c>
      <c r="P21" s="16" t="s">
        <v>176</v>
      </c>
      <c r="Q21" s="15">
        <v>26560</v>
      </c>
      <c r="R21" s="16" t="s">
        <v>176</v>
      </c>
      <c r="S21" s="15">
        <v>28967</v>
      </c>
      <c r="T21" s="16" t="s">
        <v>853</v>
      </c>
      <c r="U21" s="17">
        <f>(A1L214C7 + A1L214C8)</f>
        <v>55527</v>
      </c>
      <c r="V21" s="16" t="s">
        <v>177</v>
      </c>
      <c r="W21" s="15">
        <v>24477</v>
      </c>
      <c r="X21" s="16" t="s">
        <v>177</v>
      </c>
      <c r="Y21" s="15">
        <v>27462</v>
      </c>
      <c r="Z21" s="16" t="s">
        <v>854</v>
      </c>
      <c r="AA21" s="17">
        <f>(A1L214C10 + A1L214C11)</f>
        <v>51939</v>
      </c>
      <c r="AB21" s="16" t="s">
        <v>178</v>
      </c>
      <c r="AC21" s="15">
        <v>23065</v>
      </c>
      <c r="AD21" s="16" t="s">
        <v>178</v>
      </c>
      <c r="AE21" s="15">
        <v>26423</v>
      </c>
      <c r="AF21" s="16" t="s">
        <v>855</v>
      </c>
      <c r="AG21" s="17">
        <f>(A1L214C13 + A1L214C14)</f>
        <v>49488</v>
      </c>
      <c r="AH21" s="16" t="s">
        <v>856</v>
      </c>
      <c r="AI21" s="17">
        <f>IF(RUN_YEARS &gt; 1,(A1L214C1 + A1L214C4) / 2, 0)</f>
        <v>31469.5</v>
      </c>
      <c r="AJ21" s="16" t="s">
        <v>857</v>
      </c>
      <c r="AK21" s="17">
        <f>IF(RUN_YEARS &gt; 1,(A1L214C2 + A1L214C5) / 2, 0)</f>
        <v>34288</v>
      </c>
      <c r="AL21" s="16" t="s">
        <v>858</v>
      </c>
      <c r="AM21" s="17">
        <f>(A1L214C16 + A1L214C17)</f>
        <v>65757.5</v>
      </c>
      <c r="AN21" s="16" t="s">
        <v>859</v>
      </c>
      <c r="AO21" s="17">
        <f>IF(RUN_YEARS &gt; 2,(A1L214C1 + A1L214C4 + A1L214C7) / 3, 0)</f>
        <v>29833</v>
      </c>
      <c r="AP21" s="16" t="s">
        <v>860</v>
      </c>
      <c r="AQ21" s="17">
        <f>IF(RUN_YEARS &gt; 2,(A1L214C2 + A1L214C5 + A1L214C8) / 3, 0)</f>
        <v>32514.333333333332</v>
      </c>
      <c r="AR21" s="16" t="s">
        <v>861</v>
      </c>
      <c r="AS21" s="17">
        <f>(A1L214C19 + A1L214C20)</f>
        <v>62347.333333333328</v>
      </c>
      <c r="AT21" s="16" t="s">
        <v>862</v>
      </c>
      <c r="AU21" s="17">
        <f>IF(RUN_YEARS &gt; 3,(A1L214C1 + A1L214C4 + A1L214C7 + A1L214C10) / 4, 0)</f>
        <v>28494</v>
      </c>
      <c r="AV21" s="16" t="s">
        <v>863</v>
      </c>
      <c r="AW21" s="17">
        <f>IF(RUN_YEARS &gt; 3,(A1L214C2 + A1L214C5 + A1L214C8 + A1L214C11) / 4, 0)</f>
        <v>31251.25</v>
      </c>
      <c r="AX21" s="16" t="s">
        <v>864</v>
      </c>
      <c r="AY21" s="17">
        <f>(A1L214C22 + A1L214C23)</f>
        <v>59745.25</v>
      </c>
      <c r="AZ21" s="16" t="s">
        <v>865</v>
      </c>
      <c r="BA21" s="17">
        <f>IF(RUN_YEARS &gt; 4,(A1L214C1 + A1L214C4 + A1L214C7 + A1L214C10 + A1L214C13) / 5, 0)</f>
        <v>27408.2</v>
      </c>
      <c r="BB21" s="16" t="s">
        <v>866</v>
      </c>
      <c r="BC21" s="17">
        <f>IF(RUN_YEARS &gt; 4,(A1L214C2 + A1L214C5 + A1L214C8 + A1L214C11 + A1L214C14) / 5, 0)</f>
        <v>30285.599999999999</v>
      </c>
      <c r="BD21" s="16" t="s">
        <v>867</v>
      </c>
      <c r="BE21" s="17">
        <f>(A1L214C25 + A1L214C26)</f>
        <v>57693.8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165419</v>
      </c>
      <c r="F22" s="16" t="s">
        <v>174</v>
      </c>
      <c r="G22" s="15">
        <v>440</v>
      </c>
      <c r="H22" s="16" t="s">
        <v>868</v>
      </c>
      <c r="I22" s="17">
        <f>(A1L215C1 + A1L215C2)</f>
        <v>165859</v>
      </c>
      <c r="J22" s="16" t="s">
        <v>175</v>
      </c>
      <c r="K22" s="15">
        <v>190352</v>
      </c>
      <c r="L22" s="16" t="s">
        <v>175</v>
      </c>
      <c r="M22" s="15">
        <v>532</v>
      </c>
      <c r="N22" s="16" t="s">
        <v>869</v>
      </c>
      <c r="O22" s="17">
        <f>(A1L215C4 + A1L215C5)</f>
        <v>190884</v>
      </c>
      <c r="P22" s="16" t="s">
        <v>176</v>
      </c>
      <c r="Q22" s="15">
        <v>208449</v>
      </c>
      <c r="R22" s="16" t="s">
        <v>176</v>
      </c>
      <c r="S22" s="15">
        <v>523</v>
      </c>
      <c r="T22" s="16" t="s">
        <v>870</v>
      </c>
      <c r="U22" s="17">
        <f>(A1L215C7 + A1L215C8)</f>
        <v>208972</v>
      </c>
      <c r="V22" s="16" t="s">
        <v>177</v>
      </c>
      <c r="W22" s="15">
        <v>212061</v>
      </c>
      <c r="X22" s="16" t="s">
        <v>177</v>
      </c>
      <c r="Y22" s="15">
        <v>416</v>
      </c>
      <c r="Z22" s="16" t="s">
        <v>871</v>
      </c>
      <c r="AA22" s="17">
        <f>(A1L215C10 + A1L215C11)</f>
        <v>212477</v>
      </c>
      <c r="AB22" s="16" t="s">
        <v>178</v>
      </c>
      <c r="AC22" s="15">
        <v>218767</v>
      </c>
      <c r="AD22" s="16" t="s">
        <v>178</v>
      </c>
      <c r="AE22" s="15">
        <v>3134</v>
      </c>
      <c r="AF22" s="16" t="s">
        <v>872</v>
      </c>
      <c r="AG22" s="17">
        <f>(A1L215C13 + A1L215C14)</f>
        <v>221901</v>
      </c>
      <c r="AH22" s="16" t="s">
        <v>873</v>
      </c>
      <c r="AI22" s="17">
        <f>IF(RUN_YEARS &gt; 1,(A1L215C1 + A1L215C4) / 2, 0)</f>
        <v>177885.5</v>
      </c>
      <c r="AJ22" s="16" t="s">
        <v>874</v>
      </c>
      <c r="AK22" s="17">
        <f>IF(RUN_YEARS &gt; 1,(A1L215C2 + A1L215C5) / 2, 0)</f>
        <v>486</v>
      </c>
      <c r="AL22" s="16" t="s">
        <v>875</v>
      </c>
      <c r="AM22" s="17">
        <f>(A1L215C16 + A1L215C17)</f>
        <v>178371.5</v>
      </c>
      <c r="AN22" s="16" t="s">
        <v>876</v>
      </c>
      <c r="AO22" s="17">
        <f>IF(RUN_YEARS &gt; 2,(A1L215C1 + A1L215C4 + A1L215C7) / 3, 0)</f>
        <v>188073.33333333334</v>
      </c>
      <c r="AP22" s="16" t="s">
        <v>877</v>
      </c>
      <c r="AQ22" s="17">
        <f>IF(RUN_YEARS &gt; 2,(A1L215C2 + A1L215C5 + A1L215C8) / 3, 0)</f>
        <v>498.33333333333331</v>
      </c>
      <c r="AR22" s="16" t="s">
        <v>878</v>
      </c>
      <c r="AS22" s="17">
        <f>(A1L215C19 + A1L215C20)</f>
        <v>188571.66666666669</v>
      </c>
      <c r="AT22" s="16" t="s">
        <v>879</v>
      </c>
      <c r="AU22" s="17">
        <f>IF(RUN_YEARS &gt; 3,(A1L215C1 + A1L215C4 + A1L215C7 + A1L215C10) / 4, 0)</f>
        <v>194070.25</v>
      </c>
      <c r="AV22" s="16" t="s">
        <v>880</v>
      </c>
      <c r="AW22" s="17">
        <f>IF(RUN_YEARS &gt; 3,(A1L215C2 + A1L215C5 + A1L215C8 + A1L215C11) / 4, 0)</f>
        <v>477.75</v>
      </c>
      <c r="AX22" s="16" t="s">
        <v>881</v>
      </c>
      <c r="AY22" s="17">
        <f>(A1L215C22 + A1L215C23)</f>
        <v>194548</v>
      </c>
      <c r="AZ22" s="16" t="s">
        <v>882</v>
      </c>
      <c r="BA22" s="17">
        <f>IF(RUN_YEARS &gt; 4,(A1L215C1 + A1L215C4 + A1L215C7 + A1L215C10 + A1L215C13) / 5, 0)</f>
        <v>199009.6</v>
      </c>
      <c r="BB22" s="16" t="s">
        <v>883</v>
      </c>
      <c r="BC22" s="17">
        <f>IF(RUN_YEARS &gt; 4,(A1L215C2 + A1L215C5 + A1L215C8 + A1L215C11 + A1L215C14) / 5, 0)</f>
        <v>1009</v>
      </c>
      <c r="BD22" s="16" t="s">
        <v>884</v>
      </c>
      <c r="BE22" s="17">
        <f>(A1L215C25 + A1L215C26)</f>
        <v>200018.6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956415</v>
      </c>
      <c r="F23" s="16" t="s">
        <v>174</v>
      </c>
      <c r="G23" s="15">
        <v>675875</v>
      </c>
      <c r="H23" s="16" t="s">
        <v>885</v>
      </c>
      <c r="I23" s="17">
        <f>(A1L216C1 + A1L216C2)</f>
        <v>1632290</v>
      </c>
      <c r="J23" s="16" t="s">
        <v>175</v>
      </c>
      <c r="K23" s="15">
        <v>1063781</v>
      </c>
      <c r="L23" s="16" t="s">
        <v>175</v>
      </c>
      <c r="M23" s="15">
        <v>720866</v>
      </c>
      <c r="N23" s="16" t="s">
        <v>886</v>
      </c>
      <c r="O23" s="17">
        <f>(A1L216C4 + A1L216C5)</f>
        <v>1784647</v>
      </c>
      <c r="P23" s="16" t="s">
        <v>176</v>
      </c>
      <c r="Q23" s="15">
        <v>1054738</v>
      </c>
      <c r="R23" s="16" t="s">
        <v>176</v>
      </c>
      <c r="S23" s="15">
        <v>728142</v>
      </c>
      <c r="T23" s="16" t="s">
        <v>887</v>
      </c>
      <c r="U23" s="17">
        <f>(A1L216C7 + A1L216C8)</f>
        <v>1782880</v>
      </c>
      <c r="V23" s="16" t="s">
        <v>177</v>
      </c>
      <c r="W23" s="15">
        <v>1039266</v>
      </c>
      <c r="X23" s="16" t="s">
        <v>177</v>
      </c>
      <c r="Y23" s="15">
        <v>708395</v>
      </c>
      <c r="Z23" s="16" t="s">
        <v>888</v>
      </c>
      <c r="AA23" s="17">
        <f>(A1L216C10 + A1L216C11)</f>
        <v>1747661</v>
      </c>
      <c r="AB23" s="16" t="s">
        <v>178</v>
      </c>
      <c r="AC23" s="15">
        <v>1101337</v>
      </c>
      <c r="AD23" s="16" t="s">
        <v>178</v>
      </c>
      <c r="AE23" s="15">
        <v>750196</v>
      </c>
      <c r="AF23" s="16" t="s">
        <v>889</v>
      </c>
      <c r="AG23" s="17">
        <f>(A1L216C13 + A1L216C14)</f>
        <v>1851533</v>
      </c>
      <c r="AH23" s="16" t="s">
        <v>890</v>
      </c>
      <c r="AI23" s="17">
        <f>IF(RUN_YEARS &gt; 1,(A1L216C1 + A1L216C4) / 2, 0)</f>
        <v>1010098</v>
      </c>
      <c r="AJ23" s="16" t="s">
        <v>891</v>
      </c>
      <c r="AK23" s="17">
        <f>IF(RUN_YEARS &gt; 1,(A1L216C2 + A1L216C5) / 2, 0)</f>
        <v>698370.5</v>
      </c>
      <c r="AL23" s="16" t="s">
        <v>892</v>
      </c>
      <c r="AM23" s="17">
        <f>(A1L216C16 + A1L216C17)</f>
        <v>1708468.5</v>
      </c>
      <c r="AN23" s="16" t="s">
        <v>893</v>
      </c>
      <c r="AO23" s="17">
        <f>IF(RUN_YEARS &gt; 2,(A1L216C1 + A1L216C4 + A1L216C7) / 3, 0)</f>
        <v>1024978</v>
      </c>
      <c r="AP23" s="16" t="s">
        <v>894</v>
      </c>
      <c r="AQ23" s="17">
        <f>IF(RUN_YEARS &gt; 2,(A1L216C2 + A1L216C5 + A1L216C8) / 3, 0)</f>
        <v>708294.33333333337</v>
      </c>
      <c r="AR23" s="16" t="s">
        <v>895</v>
      </c>
      <c r="AS23" s="17">
        <f>(A1L216C19 + A1L216C20)</f>
        <v>1733272.3333333335</v>
      </c>
      <c r="AT23" s="16" t="s">
        <v>896</v>
      </c>
      <c r="AU23" s="17">
        <f>IF(RUN_YEARS &gt; 3,(A1L216C1 + A1L216C4 + A1L216C7 + A1L216C10) / 4, 0)</f>
        <v>1028550</v>
      </c>
      <c r="AV23" s="16" t="s">
        <v>897</v>
      </c>
      <c r="AW23" s="17">
        <f>IF(RUN_YEARS &gt; 3,(A1L216C2 + A1L216C5 + A1L216C8 + A1L216C11) / 4, 0)</f>
        <v>708319.5</v>
      </c>
      <c r="AX23" s="16" t="s">
        <v>898</v>
      </c>
      <c r="AY23" s="17">
        <f>(A1L216C22 + A1L216C23)</f>
        <v>1736869.5</v>
      </c>
      <c r="AZ23" s="16" t="s">
        <v>899</v>
      </c>
      <c r="BA23" s="17">
        <f>IF(RUN_YEARS &gt; 4,(A1L216C1 + A1L216C4 + A1L216C7 + A1L216C10 + A1L216C13) / 5, 0)</f>
        <v>1043107.4</v>
      </c>
      <c r="BB23" s="16" t="s">
        <v>900</v>
      </c>
      <c r="BC23" s="17">
        <f>IF(RUN_YEARS &gt; 4,(A1L216C2 + A1L216C5 + A1L216C8 + A1L216C11 + A1L216C14) / 5, 0)</f>
        <v>716694.8</v>
      </c>
      <c r="BD23" s="16" t="s">
        <v>901</v>
      </c>
      <c r="BE23" s="17">
        <f>(A1L216C25 + A1L216C26)</f>
        <v>1759802.2000000002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11688</v>
      </c>
      <c r="F9" s="16" t="s">
        <v>174</v>
      </c>
      <c r="G9" s="15">
        <v>9260</v>
      </c>
      <c r="H9" s="16" t="s">
        <v>969</v>
      </c>
      <c r="I9" s="17">
        <f>(A1L218C1 + A1L218C2)</f>
        <v>20948</v>
      </c>
      <c r="J9" s="16" t="s">
        <v>175</v>
      </c>
      <c r="K9" s="15">
        <v>9637</v>
      </c>
      <c r="L9" s="16" t="s">
        <v>175</v>
      </c>
      <c r="M9" s="15">
        <v>8586</v>
      </c>
      <c r="N9" s="16" t="s">
        <v>970</v>
      </c>
      <c r="O9" s="17">
        <f>(A1L218C4 + A1L218C5)</f>
        <v>18223</v>
      </c>
      <c r="P9" s="16" t="s">
        <v>176</v>
      </c>
      <c r="Q9" s="15">
        <v>6135</v>
      </c>
      <c r="R9" s="16" t="s">
        <v>176</v>
      </c>
      <c r="S9" s="15">
        <v>6656</v>
      </c>
      <c r="T9" s="16" t="s">
        <v>971</v>
      </c>
      <c r="U9" s="17">
        <f>(A1L218C7 + A1L218C8)</f>
        <v>12791</v>
      </c>
      <c r="V9" s="16" t="s">
        <v>177</v>
      </c>
      <c r="W9" s="15">
        <v>8599</v>
      </c>
      <c r="X9" s="16" t="s">
        <v>177</v>
      </c>
      <c r="Y9" s="15">
        <v>9269</v>
      </c>
      <c r="Z9" s="16" t="s">
        <v>972</v>
      </c>
      <c r="AA9" s="17">
        <f>(A1L218C10 + A1L218C11)</f>
        <v>17868</v>
      </c>
      <c r="AB9" s="16" t="s">
        <v>178</v>
      </c>
      <c r="AC9" s="15">
        <v>10506</v>
      </c>
      <c r="AD9" s="16" t="s">
        <v>178</v>
      </c>
      <c r="AE9" s="15">
        <v>9653</v>
      </c>
      <c r="AF9" s="16" t="s">
        <v>973</v>
      </c>
      <c r="AG9" s="17">
        <f>(A1L218C13 + A1L218C14)</f>
        <v>20159</v>
      </c>
      <c r="AH9" s="16" t="s">
        <v>974</v>
      </c>
      <c r="AI9" s="17">
        <f>IF(RUN_YEARS &gt; 1,(A1L218C1 + A1L218C4) / 2, 0)</f>
        <v>10662.5</v>
      </c>
      <c r="AJ9" s="16" t="s">
        <v>975</v>
      </c>
      <c r="AK9" s="17">
        <f>IF(RUN_YEARS &gt; 1,(A1L218C2 + A1L218C5) / 2, 0)</f>
        <v>8923</v>
      </c>
      <c r="AL9" s="16" t="s">
        <v>976</v>
      </c>
      <c r="AM9" s="17">
        <f>(A1L218C16 + A1L218C17)</f>
        <v>19585.5</v>
      </c>
      <c r="AN9" s="16" t="s">
        <v>977</v>
      </c>
      <c r="AO9" s="17">
        <f>IF(RUN_YEARS &gt; 2,(A1L218C1 + A1L218C4 + A1L218C7) / 3, 0)</f>
        <v>9153.3333333333339</v>
      </c>
      <c r="AP9" s="16" t="s">
        <v>978</v>
      </c>
      <c r="AQ9" s="17">
        <f>IF(RUN_YEARS &gt; 2,(A1L218C2 + A1L218C5 + A1L218C8) / 3, 0)</f>
        <v>8167.333333333333</v>
      </c>
      <c r="AR9" s="16" t="s">
        <v>979</v>
      </c>
      <c r="AS9" s="17">
        <f>(A1L218C19 + A1L218C20)</f>
        <v>17320.666666666668</v>
      </c>
      <c r="AT9" s="16" t="s">
        <v>980</v>
      </c>
      <c r="AU9" s="17">
        <f>IF(RUN_YEARS &gt; 3,(A1L218C1 + A1L218C4 + A1L218C7 + A1L218C10) / 4, 0)</f>
        <v>9014.75</v>
      </c>
      <c r="AV9" s="16" t="s">
        <v>981</v>
      </c>
      <c r="AW9" s="17">
        <f>IF(RUN_YEARS &gt; 3,(A1L218C2 + A1L218C5 + A1L218C8 + A1L218C11) / 4, 0)</f>
        <v>8442.75</v>
      </c>
      <c r="AX9" s="16" t="s">
        <v>982</v>
      </c>
      <c r="AY9" s="17">
        <f>(A1L218C22 + A1L218C23)</f>
        <v>17457.5</v>
      </c>
      <c r="AZ9" s="16" t="s">
        <v>983</v>
      </c>
      <c r="BA9" s="17">
        <f>IF(RUN_YEARS &gt; 4,(A1L218C1 + A1L218C4 + A1L218C7 + A1L218C10 + A1L218C13) / 5, 0)</f>
        <v>9313</v>
      </c>
      <c r="BB9" s="16" t="s">
        <v>984</v>
      </c>
      <c r="BC9" s="17">
        <f>IF(RUN_YEARS &gt; 4,(A1L218C2 + A1L218C5 + A1L218C8 + A1L218C11 + A1L218C14) / 5, 0)</f>
        <v>8684.7999999999993</v>
      </c>
      <c r="BD9" s="16" t="s">
        <v>985</v>
      </c>
      <c r="BE9" s="17">
        <f>(A1L218C25 + A1L218C26)</f>
        <v>17997.8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24900</v>
      </c>
      <c r="F10" s="16" t="s">
        <v>174</v>
      </c>
      <c r="G10" s="15">
        <v>19638</v>
      </c>
      <c r="H10" s="16" t="s">
        <v>986</v>
      </c>
      <c r="I10" s="17">
        <f>(A1L219C1 + A1L219C2)</f>
        <v>44538</v>
      </c>
      <c r="J10" s="16" t="s">
        <v>175</v>
      </c>
      <c r="K10" s="15">
        <v>23166</v>
      </c>
      <c r="L10" s="16" t="s">
        <v>175</v>
      </c>
      <c r="M10" s="15">
        <v>15091</v>
      </c>
      <c r="N10" s="16" t="s">
        <v>987</v>
      </c>
      <c r="O10" s="17">
        <f>(A1L219C4 + A1L219C5)</f>
        <v>38257</v>
      </c>
      <c r="P10" s="16" t="s">
        <v>176</v>
      </c>
      <c r="Q10" s="15">
        <v>24337</v>
      </c>
      <c r="R10" s="16" t="s">
        <v>176</v>
      </c>
      <c r="S10" s="15">
        <v>17349</v>
      </c>
      <c r="T10" s="16" t="s">
        <v>988</v>
      </c>
      <c r="U10" s="17">
        <f>(A1L219C7 + A1L219C8)</f>
        <v>41686</v>
      </c>
      <c r="V10" s="16" t="s">
        <v>177</v>
      </c>
      <c r="W10" s="15">
        <v>20449</v>
      </c>
      <c r="X10" s="16" t="s">
        <v>177</v>
      </c>
      <c r="Y10" s="15">
        <v>16991</v>
      </c>
      <c r="Z10" s="16" t="s">
        <v>989</v>
      </c>
      <c r="AA10" s="17">
        <f>(A1L219C10 + A1L219C11)</f>
        <v>37440</v>
      </c>
      <c r="AB10" s="16" t="s">
        <v>178</v>
      </c>
      <c r="AC10" s="15">
        <v>16900</v>
      </c>
      <c r="AD10" s="16" t="s">
        <v>178</v>
      </c>
      <c r="AE10" s="15">
        <v>12882</v>
      </c>
      <c r="AF10" s="16" t="s">
        <v>990</v>
      </c>
      <c r="AG10" s="17">
        <f>(A1L219C13 + A1L219C14)</f>
        <v>29782</v>
      </c>
      <c r="AH10" s="16" t="s">
        <v>991</v>
      </c>
      <c r="AI10" s="17">
        <f>IF(RUN_YEARS &gt; 1,(A1L219C1 + A1L219C4) / 2, 0)</f>
        <v>24033</v>
      </c>
      <c r="AJ10" s="16" t="s">
        <v>992</v>
      </c>
      <c r="AK10" s="17">
        <f>IF(RUN_YEARS &gt; 1,(A1L219C2 + A1L219C5) / 2, 0)</f>
        <v>17364.5</v>
      </c>
      <c r="AL10" s="16" t="s">
        <v>993</v>
      </c>
      <c r="AM10" s="17">
        <f>(A1L219C16 + A1L219C17)</f>
        <v>41397.5</v>
      </c>
      <c r="AN10" s="16" t="s">
        <v>994</v>
      </c>
      <c r="AO10" s="17">
        <f>IF(RUN_YEARS &gt; 2,(A1L219C1 + A1L219C4 + A1L219C7) / 3, 0)</f>
        <v>24134.333333333332</v>
      </c>
      <c r="AP10" s="16" t="s">
        <v>995</v>
      </c>
      <c r="AQ10" s="17">
        <f>IF(RUN_YEARS &gt; 2,(A1L219C2 + A1L219C5 + A1L219C8) / 3, 0)</f>
        <v>17359.333333333332</v>
      </c>
      <c r="AR10" s="16" t="s">
        <v>996</v>
      </c>
      <c r="AS10" s="17">
        <f>(A1L219C19 + A1L219C20)</f>
        <v>41493.666666666664</v>
      </c>
      <c r="AT10" s="16" t="s">
        <v>997</v>
      </c>
      <c r="AU10" s="17">
        <f>IF(RUN_YEARS &gt; 3,(A1L219C1 + A1L219C4 + A1L219C7 + A1L219C10) / 4, 0)</f>
        <v>23213</v>
      </c>
      <c r="AV10" s="16" t="s">
        <v>998</v>
      </c>
      <c r="AW10" s="17">
        <f>IF(RUN_YEARS &gt; 3,(A1L219C2 + A1L219C5 + A1L219C8 + A1L219C11) / 4, 0)</f>
        <v>17267.25</v>
      </c>
      <c r="AX10" s="16" t="s">
        <v>999</v>
      </c>
      <c r="AY10" s="17">
        <f>(A1L219C22 + A1L219C23)</f>
        <v>40480.25</v>
      </c>
      <c r="AZ10" s="16" t="s">
        <v>1000</v>
      </c>
      <c r="BA10" s="17">
        <f>IF(RUN_YEARS &gt; 4,(A1L219C1 + A1L219C4 + A1L219C7 + A1L219C10 + A1L219C13) / 5, 0)</f>
        <v>21950.400000000001</v>
      </c>
      <c r="BB10" s="16" t="s">
        <v>1001</v>
      </c>
      <c r="BC10" s="17">
        <f>IF(RUN_YEARS &gt; 4,(A1L219C2 + A1L219C5 + A1L219C8 + A1L219C11 + A1L219C14) / 5, 0)</f>
        <v>16390.2</v>
      </c>
      <c r="BD10" s="16" t="s">
        <v>1002</v>
      </c>
      <c r="BE10" s="17">
        <f>(A1L219C25 + A1L219C26)</f>
        <v>38340.600000000006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43205</v>
      </c>
      <c r="F11" s="16" t="s">
        <v>174</v>
      </c>
      <c r="G11" s="15">
        <v>46458</v>
      </c>
      <c r="H11" s="16" t="s">
        <v>1003</v>
      </c>
      <c r="I11" s="17">
        <f>(A1L220C1 + A1L220C2)</f>
        <v>89663</v>
      </c>
      <c r="J11" s="16" t="s">
        <v>175</v>
      </c>
      <c r="K11" s="15">
        <v>45815</v>
      </c>
      <c r="L11" s="16" t="s">
        <v>175</v>
      </c>
      <c r="M11" s="15">
        <v>48986</v>
      </c>
      <c r="N11" s="16" t="s">
        <v>1004</v>
      </c>
      <c r="O11" s="17">
        <f>(A1L220C4 + A1L220C5)</f>
        <v>94801</v>
      </c>
      <c r="P11" s="16" t="s">
        <v>176</v>
      </c>
      <c r="Q11" s="15">
        <v>51164</v>
      </c>
      <c r="R11" s="16" t="s">
        <v>176</v>
      </c>
      <c r="S11" s="15">
        <v>53761</v>
      </c>
      <c r="T11" s="16" t="s">
        <v>1005</v>
      </c>
      <c r="U11" s="17">
        <f>(A1L220C7 + A1L220C8)</f>
        <v>104925</v>
      </c>
      <c r="V11" s="16" t="s">
        <v>177</v>
      </c>
      <c r="W11" s="15">
        <v>49498</v>
      </c>
      <c r="X11" s="16" t="s">
        <v>177</v>
      </c>
      <c r="Y11" s="15">
        <v>51965</v>
      </c>
      <c r="Z11" s="16" t="s">
        <v>1006</v>
      </c>
      <c r="AA11" s="17">
        <f>(A1L220C10 + A1L220C11)</f>
        <v>101463</v>
      </c>
      <c r="AB11" s="16" t="s">
        <v>178</v>
      </c>
      <c r="AC11" s="15">
        <v>56812</v>
      </c>
      <c r="AD11" s="16" t="s">
        <v>178</v>
      </c>
      <c r="AE11" s="15">
        <v>58242</v>
      </c>
      <c r="AF11" s="16" t="s">
        <v>1007</v>
      </c>
      <c r="AG11" s="17">
        <f>(A1L220C13 + A1L220C14)</f>
        <v>115054</v>
      </c>
      <c r="AH11" s="16" t="s">
        <v>1008</v>
      </c>
      <c r="AI11" s="17">
        <f>IF(RUN_YEARS &gt; 1,(A1L220C1 + A1L220C4) / 2, 0)</f>
        <v>44510</v>
      </c>
      <c r="AJ11" s="16" t="s">
        <v>1009</v>
      </c>
      <c r="AK11" s="17">
        <f>IF(RUN_YEARS &gt; 1,(A1L220C2 + A1L220C5) / 2, 0)</f>
        <v>47722</v>
      </c>
      <c r="AL11" s="16" t="s">
        <v>1010</v>
      </c>
      <c r="AM11" s="17">
        <f>(A1L220C16 + A1L220C17)</f>
        <v>92232</v>
      </c>
      <c r="AN11" s="16" t="s">
        <v>1011</v>
      </c>
      <c r="AO11" s="17">
        <f>IF(RUN_YEARS &gt; 2,(A1L220C1 + A1L220C4 + A1L220C7) / 3, 0)</f>
        <v>46728</v>
      </c>
      <c r="AP11" s="16" t="s">
        <v>1012</v>
      </c>
      <c r="AQ11" s="17">
        <f>IF(RUN_YEARS &gt; 2,(A1L220C2 + A1L220C5 + A1L220C8) / 3, 0)</f>
        <v>49735</v>
      </c>
      <c r="AR11" s="16" t="s">
        <v>1013</v>
      </c>
      <c r="AS11" s="17">
        <f>(A1L220C19 + A1L220C20)</f>
        <v>96463</v>
      </c>
      <c r="AT11" s="16" t="s">
        <v>1014</v>
      </c>
      <c r="AU11" s="17">
        <f>IF(RUN_YEARS &gt; 3,(A1L220C1 + A1L220C4 + A1L220C7 + A1L220C10) / 4, 0)</f>
        <v>47420.5</v>
      </c>
      <c r="AV11" s="16" t="s">
        <v>1015</v>
      </c>
      <c r="AW11" s="17">
        <f>IF(RUN_YEARS &gt; 3,(A1L220C2 + A1L220C5 + A1L220C8 + A1L220C11) / 4, 0)</f>
        <v>50292.5</v>
      </c>
      <c r="AX11" s="16" t="s">
        <v>1016</v>
      </c>
      <c r="AY11" s="17">
        <f>(A1L220C22 + A1L220C23)</f>
        <v>97713</v>
      </c>
      <c r="AZ11" s="16" t="s">
        <v>1017</v>
      </c>
      <c r="BA11" s="17">
        <f>IF(RUN_YEARS &gt; 4,(A1L220C1 + A1L220C4 + A1L220C7 + A1L220C10 + A1L220C13) / 5, 0)</f>
        <v>49298.8</v>
      </c>
      <c r="BB11" s="16" t="s">
        <v>1018</v>
      </c>
      <c r="BC11" s="17">
        <f>IF(RUN_YEARS &gt; 4,(A1L220C2 + A1L220C5 + A1L220C8 + A1L220C11 + A1L220C14) / 5, 0)</f>
        <v>51882.400000000001</v>
      </c>
      <c r="BD11" s="16" t="s">
        <v>1019</v>
      </c>
      <c r="BE11" s="17">
        <f>(A1L220C25 + A1L220C26)</f>
        <v>101181.20000000001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12826</v>
      </c>
      <c r="F12" s="16" t="s">
        <v>174</v>
      </c>
      <c r="G12" s="15">
        <v>15669</v>
      </c>
      <c r="H12" s="16" t="s">
        <v>1020</v>
      </c>
      <c r="I12" s="17">
        <f>(A1L221C1 + A1L221C2)</f>
        <v>28495</v>
      </c>
      <c r="J12" s="16" t="s">
        <v>175</v>
      </c>
      <c r="K12" s="15">
        <v>12305</v>
      </c>
      <c r="L12" s="16" t="s">
        <v>175</v>
      </c>
      <c r="M12" s="15">
        <v>13723</v>
      </c>
      <c r="N12" s="16" t="s">
        <v>1021</v>
      </c>
      <c r="O12" s="17">
        <f>(A1L221C4 + A1L221C5)</f>
        <v>26028</v>
      </c>
      <c r="P12" s="16" t="s">
        <v>176</v>
      </c>
      <c r="Q12" s="15">
        <v>12608</v>
      </c>
      <c r="R12" s="16" t="s">
        <v>176</v>
      </c>
      <c r="S12" s="15">
        <v>14400</v>
      </c>
      <c r="T12" s="16" t="s">
        <v>1022</v>
      </c>
      <c r="U12" s="17">
        <f>(A1L221C7 + A1L221C8)</f>
        <v>27008</v>
      </c>
      <c r="V12" s="16" t="s">
        <v>177</v>
      </c>
      <c r="W12" s="15">
        <v>12777</v>
      </c>
      <c r="X12" s="16" t="s">
        <v>177</v>
      </c>
      <c r="Y12" s="15">
        <v>14392</v>
      </c>
      <c r="Z12" s="16" t="s">
        <v>1023</v>
      </c>
      <c r="AA12" s="17">
        <f>(A1L221C10 + A1L221C11)</f>
        <v>27169</v>
      </c>
      <c r="AB12" s="16" t="s">
        <v>178</v>
      </c>
      <c r="AC12" s="15">
        <v>11636</v>
      </c>
      <c r="AD12" s="16" t="s">
        <v>178</v>
      </c>
      <c r="AE12" s="15">
        <v>12539</v>
      </c>
      <c r="AF12" s="16" t="s">
        <v>1024</v>
      </c>
      <c r="AG12" s="17">
        <f>(A1L221C13 + A1L221C14)</f>
        <v>24175</v>
      </c>
      <c r="AH12" s="16" t="s">
        <v>1025</v>
      </c>
      <c r="AI12" s="17">
        <f>IF(RUN_YEARS &gt; 1,(A1L221C1 + A1L221C4) / 2, 0)</f>
        <v>12565.5</v>
      </c>
      <c r="AJ12" s="16" t="s">
        <v>1026</v>
      </c>
      <c r="AK12" s="17">
        <f>IF(RUN_YEARS &gt; 1,(A1L221C2 + A1L221C5) / 2, 0)</f>
        <v>14696</v>
      </c>
      <c r="AL12" s="16" t="s">
        <v>1027</v>
      </c>
      <c r="AM12" s="17">
        <f>(A1L221C16 + A1L221C17)</f>
        <v>27261.5</v>
      </c>
      <c r="AN12" s="16" t="s">
        <v>1028</v>
      </c>
      <c r="AO12" s="17">
        <f>IF(RUN_YEARS &gt; 2,(A1L221C1 + A1L221C4 + A1L221C7) / 3, 0)</f>
        <v>12579.666666666666</v>
      </c>
      <c r="AP12" s="16" t="s">
        <v>1029</v>
      </c>
      <c r="AQ12" s="17">
        <f>IF(RUN_YEARS &gt; 2,(A1L221C2 + A1L221C5 + A1L221C8) / 3, 0)</f>
        <v>14597.333333333334</v>
      </c>
      <c r="AR12" s="16" t="s">
        <v>1030</v>
      </c>
      <c r="AS12" s="17">
        <f>(A1L221C19 + A1L221C20)</f>
        <v>27177</v>
      </c>
      <c r="AT12" s="16" t="s">
        <v>1031</v>
      </c>
      <c r="AU12" s="17">
        <f>IF(RUN_YEARS &gt; 3,(A1L221C1 + A1L221C4 + A1L221C7 + A1L221C10) / 4, 0)</f>
        <v>12629</v>
      </c>
      <c r="AV12" s="16" t="s">
        <v>1032</v>
      </c>
      <c r="AW12" s="17">
        <f>IF(RUN_YEARS &gt; 3,(A1L221C2 + A1L221C5 + A1L221C8 + A1L221C11) / 4, 0)</f>
        <v>14546</v>
      </c>
      <c r="AX12" s="16" t="s">
        <v>1033</v>
      </c>
      <c r="AY12" s="17">
        <f>(A1L221C22 + A1L221C23)</f>
        <v>27175</v>
      </c>
      <c r="AZ12" s="16" t="s">
        <v>1034</v>
      </c>
      <c r="BA12" s="17">
        <f>IF(RUN_YEARS &gt; 4,(A1L221C1 + A1L221C4 + A1L221C7 + A1L221C10 + A1L221C13) / 5, 0)</f>
        <v>12430.4</v>
      </c>
      <c r="BB12" s="16" t="s">
        <v>1035</v>
      </c>
      <c r="BC12" s="17">
        <f>IF(RUN_YEARS &gt; 4,(A1L221C2 + A1L221C5 + A1L221C8 + A1L221C11 + A1L221C14) / 5, 0)</f>
        <v>14144.6</v>
      </c>
      <c r="BD12" s="16" t="s">
        <v>1036</v>
      </c>
      <c r="BE12" s="17">
        <f>(A1L221C25 + A1L221C26)</f>
        <v>26575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306271</v>
      </c>
      <c r="F13" s="16" t="s">
        <v>174</v>
      </c>
      <c r="G13" s="15">
        <v>314332</v>
      </c>
      <c r="H13" s="16" t="s">
        <v>1037</v>
      </c>
      <c r="I13" s="17">
        <f>(A1L222C1 + A1L222C2)</f>
        <v>620603</v>
      </c>
      <c r="J13" s="16" t="s">
        <v>175</v>
      </c>
      <c r="K13" s="15">
        <v>300923</v>
      </c>
      <c r="L13" s="16" t="s">
        <v>175</v>
      </c>
      <c r="M13" s="15">
        <v>304014</v>
      </c>
      <c r="N13" s="16" t="s">
        <v>1038</v>
      </c>
      <c r="O13" s="17">
        <f>(A1L222C4 + A1L222C5)</f>
        <v>604937</v>
      </c>
      <c r="P13" s="16" t="s">
        <v>176</v>
      </c>
      <c r="Q13" s="15">
        <v>283570</v>
      </c>
      <c r="R13" s="16" t="s">
        <v>176</v>
      </c>
      <c r="S13" s="15">
        <v>290317</v>
      </c>
      <c r="T13" s="16" t="s">
        <v>1039</v>
      </c>
      <c r="U13" s="17">
        <f>(A1L222C7 + A1L222C8)</f>
        <v>573887</v>
      </c>
      <c r="V13" s="16" t="s">
        <v>177</v>
      </c>
      <c r="W13" s="15">
        <v>283014</v>
      </c>
      <c r="X13" s="16" t="s">
        <v>177</v>
      </c>
      <c r="Y13" s="15">
        <v>290774</v>
      </c>
      <c r="Z13" s="16" t="s">
        <v>1040</v>
      </c>
      <c r="AA13" s="17">
        <f>(A1L222C10 + A1L222C11)</f>
        <v>573788</v>
      </c>
      <c r="AB13" s="16" t="s">
        <v>178</v>
      </c>
      <c r="AC13" s="15">
        <v>286833</v>
      </c>
      <c r="AD13" s="16" t="s">
        <v>178</v>
      </c>
      <c r="AE13" s="15">
        <v>296262</v>
      </c>
      <c r="AF13" s="16" t="s">
        <v>1041</v>
      </c>
      <c r="AG13" s="17">
        <f>(A1L222C13 + A1L222C14)</f>
        <v>583095</v>
      </c>
      <c r="AH13" s="16" t="s">
        <v>1042</v>
      </c>
      <c r="AI13" s="17">
        <f>IF(RUN_YEARS &gt; 1,(A1L222C1 + A1L222C4) / 2, 0)</f>
        <v>303597</v>
      </c>
      <c r="AJ13" s="16" t="s">
        <v>1043</v>
      </c>
      <c r="AK13" s="17">
        <f>IF(RUN_YEARS &gt; 1,(A1L222C2 + A1L222C5) / 2, 0)</f>
        <v>309173</v>
      </c>
      <c r="AL13" s="16" t="s">
        <v>1044</v>
      </c>
      <c r="AM13" s="17">
        <f>(A1L222C16 + A1L222C17)</f>
        <v>612770</v>
      </c>
      <c r="AN13" s="16" t="s">
        <v>1045</v>
      </c>
      <c r="AO13" s="17">
        <f>IF(RUN_YEARS &gt; 2,(A1L222C1 + A1L222C4 + A1L222C7) / 3, 0)</f>
        <v>296921.33333333331</v>
      </c>
      <c r="AP13" s="16" t="s">
        <v>1046</v>
      </c>
      <c r="AQ13" s="17">
        <f>IF(RUN_YEARS &gt; 2,(A1L222C2 + A1L222C5 + A1L222C8) / 3, 0)</f>
        <v>302887.66666666669</v>
      </c>
      <c r="AR13" s="16" t="s">
        <v>1047</v>
      </c>
      <c r="AS13" s="17">
        <f>(A1L222C19 + A1L222C20)</f>
        <v>599809</v>
      </c>
      <c r="AT13" s="16" t="s">
        <v>1048</v>
      </c>
      <c r="AU13" s="17">
        <f>IF(RUN_YEARS &gt; 3,(A1L222C1 + A1L222C4 + A1L222C7 + A1L222C10) / 4, 0)</f>
        <v>293444.5</v>
      </c>
      <c r="AV13" s="16" t="s">
        <v>1049</v>
      </c>
      <c r="AW13" s="17">
        <f>IF(RUN_YEARS &gt; 3,(A1L222C2 + A1L222C5 + A1L222C8 + A1L222C11) / 4, 0)</f>
        <v>299859.25</v>
      </c>
      <c r="AX13" s="16" t="s">
        <v>1050</v>
      </c>
      <c r="AY13" s="17">
        <f>(A1L222C22 + A1L222C23)</f>
        <v>593303.75</v>
      </c>
      <c r="AZ13" s="16" t="s">
        <v>1051</v>
      </c>
      <c r="BA13" s="17">
        <f>IF(RUN_YEARS &gt; 4,(A1L222C1 + A1L222C4 + A1L222C7 + A1L222C10 + A1L222C13) / 5, 0)</f>
        <v>292122.2</v>
      </c>
      <c r="BB13" s="16" t="s">
        <v>1052</v>
      </c>
      <c r="BC13" s="17">
        <f>IF(RUN_YEARS &gt; 4,(A1L222C2 + A1L222C5 + A1L222C8 + A1L222C11 + A1L222C14) / 5, 0)</f>
        <v>299139.8</v>
      </c>
      <c r="BD13" s="16" t="s">
        <v>1053</v>
      </c>
      <c r="BE13" s="17">
        <f>(A1L222C25 + A1L222C26)</f>
        <v>591262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18378</v>
      </c>
      <c r="F14" s="16" t="s">
        <v>174</v>
      </c>
      <c r="G14" s="15">
        <v>19017</v>
      </c>
      <c r="H14" s="16" t="s">
        <v>1054</v>
      </c>
      <c r="I14" s="17">
        <f>(A1L223C1 + A1L223C2)</f>
        <v>37395</v>
      </c>
      <c r="J14" s="16" t="s">
        <v>175</v>
      </c>
      <c r="K14" s="15">
        <v>16807</v>
      </c>
      <c r="L14" s="16" t="s">
        <v>175</v>
      </c>
      <c r="M14" s="15">
        <v>16880</v>
      </c>
      <c r="N14" s="16" t="s">
        <v>1055</v>
      </c>
      <c r="O14" s="17">
        <f>(A1L223C4 + A1L223C5)</f>
        <v>33687</v>
      </c>
      <c r="P14" s="16" t="s">
        <v>176</v>
      </c>
      <c r="Q14" s="15">
        <v>19479</v>
      </c>
      <c r="R14" s="16" t="s">
        <v>176</v>
      </c>
      <c r="S14" s="15">
        <v>19919</v>
      </c>
      <c r="T14" s="16" t="s">
        <v>1056</v>
      </c>
      <c r="U14" s="17">
        <f>(A1L223C7 + A1L223C8)</f>
        <v>39398</v>
      </c>
      <c r="V14" s="16" t="s">
        <v>177</v>
      </c>
      <c r="W14" s="15">
        <v>21930</v>
      </c>
      <c r="X14" s="16" t="s">
        <v>177</v>
      </c>
      <c r="Y14" s="15">
        <v>23058</v>
      </c>
      <c r="Z14" s="16" t="s">
        <v>1057</v>
      </c>
      <c r="AA14" s="17">
        <f>(A1L223C10 + A1L223C11)</f>
        <v>44988</v>
      </c>
      <c r="AB14" s="16" t="s">
        <v>178</v>
      </c>
      <c r="AC14" s="15">
        <v>27419</v>
      </c>
      <c r="AD14" s="16" t="s">
        <v>178</v>
      </c>
      <c r="AE14" s="15">
        <v>28660</v>
      </c>
      <c r="AF14" s="16" t="s">
        <v>1058</v>
      </c>
      <c r="AG14" s="17">
        <f>(A1L223C13 + A1L223C14)</f>
        <v>56079</v>
      </c>
      <c r="AH14" s="16" t="s">
        <v>1059</v>
      </c>
      <c r="AI14" s="17">
        <f>IF(RUN_YEARS &gt; 1,(A1L223C1 + A1L223C4) / 2, 0)</f>
        <v>17592.5</v>
      </c>
      <c r="AJ14" s="16" t="s">
        <v>1060</v>
      </c>
      <c r="AK14" s="17">
        <f>IF(RUN_YEARS &gt; 1,(A1L223C2 + A1L223C5) / 2, 0)</f>
        <v>17948.5</v>
      </c>
      <c r="AL14" s="16" t="s">
        <v>1061</v>
      </c>
      <c r="AM14" s="17">
        <f>(A1L223C16 + A1L223C17)</f>
        <v>35541</v>
      </c>
      <c r="AN14" s="16" t="s">
        <v>1062</v>
      </c>
      <c r="AO14" s="17">
        <f>IF(RUN_YEARS &gt; 2,(A1L223C1 + A1L223C4 + A1L223C7) / 3, 0)</f>
        <v>18221.333333333332</v>
      </c>
      <c r="AP14" s="16" t="s">
        <v>1063</v>
      </c>
      <c r="AQ14" s="17">
        <f>IF(RUN_YEARS &gt; 2,(A1L223C2 + A1L223C5 + A1L223C8) / 3, 0)</f>
        <v>18605.333333333332</v>
      </c>
      <c r="AR14" s="16" t="s">
        <v>1064</v>
      </c>
      <c r="AS14" s="17">
        <f>(A1L223C19 + A1L223C20)</f>
        <v>36826.666666666664</v>
      </c>
      <c r="AT14" s="16" t="s">
        <v>1065</v>
      </c>
      <c r="AU14" s="17">
        <f>IF(RUN_YEARS &gt; 3,(A1L223C1 + A1L223C4 + A1L223C7 + A1L223C10) / 4, 0)</f>
        <v>19148.5</v>
      </c>
      <c r="AV14" s="16" t="s">
        <v>1066</v>
      </c>
      <c r="AW14" s="17">
        <f>IF(RUN_YEARS &gt; 3,(A1L223C2 + A1L223C5 + A1L223C8 + A1L223C11) / 4, 0)</f>
        <v>19718.5</v>
      </c>
      <c r="AX14" s="16" t="s">
        <v>1067</v>
      </c>
      <c r="AY14" s="17">
        <f>(A1L223C22 + A1L223C23)</f>
        <v>38867</v>
      </c>
      <c r="AZ14" s="16" t="s">
        <v>1068</v>
      </c>
      <c r="BA14" s="17">
        <f>IF(RUN_YEARS &gt; 4,(A1L223C1 + A1L223C4 + A1L223C7 + A1L223C10 + A1L223C13) / 5, 0)</f>
        <v>20802.599999999999</v>
      </c>
      <c r="BB14" s="16" t="s">
        <v>1069</v>
      </c>
      <c r="BC14" s="17">
        <f>IF(RUN_YEARS &gt; 4,(A1L223C2 + A1L223C5 + A1L223C8 + A1L223C11 + A1L223C14) / 5, 0)</f>
        <v>21506.799999999999</v>
      </c>
      <c r="BD14" s="16" t="s">
        <v>1070</v>
      </c>
      <c r="BE14" s="17">
        <f>(A1L223C25 + A1L223C26)</f>
        <v>42309.399999999994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122260</v>
      </c>
      <c r="F15" s="16" t="s">
        <v>174</v>
      </c>
      <c r="G15" s="15">
        <v>122376</v>
      </c>
      <c r="H15" s="16" t="s">
        <v>1071</v>
      </c>
      <c r="I15" s="17">
        <f>(A1L224C1 + A1L224C2)</f>
        <v>244636</v>
      </c>
      <c r="J15" s="16" t="s">
        <v>175</v>
      </c>
      <c r="K15" s="15">
        <v>132227</v>
      </c>
      <c r="L15" s="16" t="s">
        <v>175</v>
      </c>
      <c r="M15" s="15">
        <v>132170</v>
      </c>
      <c r="N15" s="16" t="s">
        <v>1072</v>
      </c>
      <c r="O15" s="17">
        <f>(A1L224C4 + A1L224C5)</f>
        <v>264397</v>
      </c>
      <c r="P15" s="16" t="s">
        <v>176</v>
      </c>
      <c r="Q15" s="15">
        <v>122681</v>
      </c>
      <c r="R15" s="16" t="s">
        <v>176</v>
      </c>
      <c r="S15" s="15">
        <v>126569</v>
      </c>
      <c r="T15" s="16" t="s">
        <v>1073</v>
      </c>
      <c r="U15" s="17">
        <f>(A1L224C7 + A1L224C8)</f>
        <v>249250</v>
      </c>
      <c r="V15" s="16" t="s">
        <v>177</v>
      </c>
      <c r="W15" s="15">
        <v>131406</v>
      </c>
      <c r="X15" s="16" t="s">
        <v>177</v>
      </c>
      <c r="Y15" s="15">
        <v>134320</v>
      </c>
      <c r="Z15" s="16" t="s">
        <v>1074</v>
      </c>
      <c r="AA15" s="17">
        <f>(A1L224C10 + A1L224C11)</f>
        <v>265726</v>
      </c>
      <c r="AB15" s="16" t="s">
        <v>178</v>
      </c>
      <c r="AC15" s="15">
        <v>151183</v>
      </c>
      <c r="AD15" s="16" t="s">
        <v>178</v>
      </c>
      <c r="AE15" s="15">
        <v>151888</v>
      </c>
      <c r="AF15" s="16" t="s">
        <v>1075</v>
      </c>
      <c r="AG15" s="17">
        <f>(A1L224C13 + A1L224C14)</f>
        <v>303071</v>
      </c>
      <c r="AH15" s="16" t="s">
        <v>1076</v>
      </c>
      <c r="AI15" s="17">
        <f>IF(RUN_YEARS &gt; 1,(A1L224C1 + A1L224C4) / 2, 0)</f>
        <v>127243.5</v>
      </c>
      <c r="AJ15" s="16" t="s">
        <v>1077</v>
      </c>
      <c r="AK15" s="17">
        <f>IF(RUN_YEARS &gt; 1,(A1L224C2 + A1L224C5) / 2, 0)</f>
        <v>127273</v>
      </c>
      <c r="AL15" s="16" t="s">
        <v>1078</v>
      </c>
      <c r="AM15" s="17">
        <f>(A1L224C16 + A1L224C17)</f>
        <v>254516.5</v>
      </c>
      <c r="AN15" s="16" t="s">
        <v>1079</v>
      </c>
      <c r="AO15" s="17">
        <f>IF(RUN_YEARS &gt; 2,(A1L224C1 + A1L224C4 + A1L224C7) / 3, 0)</f>
        <v>125722.66666666667</v>
      </c>
      <c r="AP15" s="16" t="s">
        <v>1080</v>
      </c>
      <c r="AQ15" s="17">
        <f>IF(RUN_YEARS &gt; 2,(A1L224C2 + A1L224C5 + A1L224C8) / 3, 0)</f>
        <v>127038.33333333333</v>
      </c>
      <c r="AR15" s="16" t="s">
        <v>1081</v>
      </c>
      <c r="AS15" s="17">
        <f>(A1L224C19 + A1L224C20)</f>
        <v>252761</v>
      </c>
      <c r="AT15" s="16" t="s">
        <v>1082</v>
      </c>
      <c r="AU15" s="17">
        <f>IF(RUN_YEARS &gt; 3,(A1L224C1 + A1L224C4 + A1L224C7 + A1L224C10) / 4, 0)</f>
        <v>127143.5</v>
      </c>
      <c r="AV15" s="16" t="s">
        <v>1083</v>
      </c>
      <c r="AW15" s="17">
        <f>IF(RUN_YEARS &gt; 3,(A1L224C2 + A1L224C5 + A1L224C8 + A1L224C11) / 4, 0)</f>
        <v>128858.75</v>
      </c>
      <c r="AX15" s="16" t="s">
        <v>1084</v>
      </c>
      <c r="AY15" s="17">
        <f>(A1L224C22 + A1L224C23)</f>
        <v>256002.25</v>
      </c>
      <c r="AZ15" s="16" t="s">
        <v>1085</v>
      </c>
      <c r="BA15" s="17">
        <f>IF(RUN_YEARS &gt; 4,(A1L224C1 + A1L224C4 + A1L224C7 + A1L224C10 + A1L224C13) / 5, 0)</f>
        <v>131951.4</v>
      </c>
      <c r="BB15" s="16" t="s">
        <v>1086</v>
      </c>
      <c r="BC15" s="17">
        <f>IF(RUN_YEARS &gt; 4,(A1L224C2 + A1L224C5 + A1L224C8 + A1L224C11 + A1L224C14) / 5, 0)</f>
        <v>133464.6</v>
      </c>
      <c r="BD15" s="16" t="s">
        <v>1087</v>
      </c>
      <c r="BE15" s="17">
        <f>(A1L224C25 + A1L224C26)</f>
        <v>265416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2512</v>
      </c>
      <c r="F16" s="16" t="s">
        <v>174</v>
      </c>
      <c r="G16" s="15">
        <v>2565</v>
      </c>
      <c r="H16" s="16" t="s">
        <v>1088</v>
      </c>
      <c r="I16" s="17">
        <f>(A1L225C1 + A1L225C2)</f>
        <v>5077</v>
      </c>
      <c r="J16" s="16" t="s">
        <v>175</v>
      </c>
      <c r="K16" s="15">
        <v>2066</v>
      </c>
      <c r="L16" s="16" t="s">
        <v>175</v>
      </c>
      <c r="M16" s="15">
        <v>2010</v>
      </c>
      <c r="N16" s="16" t="s">
        <v>1089</v>
      </c>
      <c r="O16" s="17">
        <f>(A1L225C4 + A1L225C5)</f>
        <v>4076</v>
      </c>
      <c r="P16" s="16" t="s">
        <v>176</v>
      </c>
      <c r="Q16" s="15">
        <v>1951</v>
      </c>
      <c r="R16" s="16" t="s">
        <v>176</v>
      </c>
      <c r="S16" s="15">
        <v>1946</v>
      </c>
      <c r="T16" s="16" t="s">
        <v>1090</v>
      </c>
      <c r="U16" s="17">
        <f>(A1L225C7 + A1L225C8)</f>
        <v>3897</v>
      </c>
      <c r="V16" s="16" t="s">
        <v>177</v>
      </c>
      <c r="W16" s="15">
        <v>1866</v>
      </c>
      <c r="X16" s="16" t="s">
        <v>177</v>
      </c>
      <c r="Y16" s="15">
        <v>1843</v>
      </c>
      <c r="Z16" s="16" t="s">
        <v>1091</v>
      </c>
      <c r="AA16" s="17">
        <f>(A1L225C10 + A1L225C11)</f>
        <v>3709</v>
      </c>
      <c r="AB16" s="16" t="s">
        <v>178</v>
      </c>
      <c r="AC16" s="15">
        <v>2012</v>
      </c>
      <c r="AD16" s="16" t="s">
        <v>178</v>
      </c>
      <c r="AE16" s="15">
        <v>1945</v>
      </c>
      <c r="AF16" s="16" t="s">
        <v>1092</v>
      </c>
      <c r="AG16" s="17">
        <f>(A1L225C13 + A1L225C14)</f>
        <v>3957</v>
      </c>
      <c r="AH16" s="16" t="s">
        <v>1093</v>
      </c>
      <c r="AI16" s="17">
        <f>IF(RUN_YEARS &gt; 1,(A1L225C1 + A1L225C4) / 2, 0)</f>
        <v>2289</v>
      </c>
      <c r="AJ16" s="16" t="s">
        <v>1094</v>
      </c>
      <c r="AK16" s="17">
        <f>IF(RUN_YEARS &gt; 1,(A1L225C2 + A1L225C5) / 2, 0)</f>
        <v>2287.5</v>
      </c>
      <c r="AL16" s="16" t="s">
        <v>1095</v>
      </c>
      <c r="AM16" s="17">
        <f>(A1L225C16 + A1L225C17)</f>
        <v>4576.5</v>
      </c>
      <c r="AN16" s="16" t="s">
        <v>1096</v>
      </c>
      <c r="AO16" s="17">
        <f>IF(RUN_YEARS &gt; 2,(A1L225C1 + A1L225C4 + A1L225C7) / 3, 0)</f>
        <v>2176.3333333333335</v>
      </c>
      <c r="AP16" s="16" t="s">
        <v>1097</v>
      </c>
      <c r="AQ16" s="17">
        <f>IF(RUN_YEARS &gt; 2,(A1L225C2 + A1L225C5 + A1L225C8) / 3, 0)</f>
        <v>2173.6666666666665</v>
      </c>
      <c r="AR16" s="16" t="s">
        <v>1098</v>
      </c>
      <c r="AS16" s="17">
        <f>(A1L225C19 + A1L225C20)</f>
        <v>4350</v>
      </c>
      <c r="AT16" s="16" t="s">
        <v>1099</v>
      </c>
      <c r="AU16" s="17">
        <f>IF(RUN_YEARS &gt; 3,(A1L225C1 + A1L225C4 + A1L225C7 + A1L225C10) / 4, 0)</f>
        <v>2098.75</v>
      </c>
      <c r="AV16" s="16" t="s">
        <v>1100</v>
      </c>
      <c r="AW16" s="17">
        <f>IF(RUN_YEARS &gt; 3,(A1L225C2 + A1L225C5 + A1L225C8 + A1L225C11) / 4, 0)</f>
        <v>2091</v>
      </c>
      <c r="AX16" s="16" t="s">
        <v>1101</v>
      </c>
      <c r="AY16" s="17">
        <f>(A1L225C22 + A1L225C23)</f>
        <v>4189.75</v>
      </c>
      <c r="AZ16" s="16" t="s">
        <v>1102</v>
      </c>
      <c r="BA16" s="17">
        <f>IF(RUN_YEARS &gt; 4,(A1L225C1 + A1L225C4 + A1L225C7 + A1L225C10 + A1L225C13) / 5, 0)</f>
        <v>2081.4</v>
      </c>
      <c r="BB16" s="16" t="s">
        <v>1103</v>
      </c>
      <c r="BC16" s="17">
        <f>IF(RUN_YEARS &gt; 4,(A1L225C2 + A1L225C5 + A1L225C8 + A1L225C11 + A1L225C14) / 5, 0)</f>
        <v>2061.8000000000002</v>
      </c>
      <c r="BD16" s="16" t="s">
        <v>1104</v>
      </c>
      <c r="BE16" s="17">
        <f>(A1L225C25 + A1L225C26)</f>
        <v>4143.2000000000007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539</v>
      </c>
      <c r="F17" s="16" t="s">
        <v>174</v>
      </c>
      <c r="G17" s="15">
        <v>550</v>
      </c>
      <c r="H17" s="16" t="s">
        <v>1105</v>
      </c>
      <c r="I17" s="17">
        <f>(A1L226C1 + A1L226C2)</f>
        <v>1089</v>
      </c>
      <c r="J17" s="16" t="s">
        <v>175</v>
      </c>
      <c r="K17" s="15">
        <v>460</v>
      </c>
      <c r="L17" s="16" t="s">
        <v>175</v>
      </c>
      <c r="M17" s="15">
        <v>433</v>
      </c>
      <c r="N17" s="16" t="s">
        <v>1106</v>
      </c>
      <c r="O17" s="17">
        <f>(A1L226C4 + A1L226C5)</f>
        <v>893</v>
      </c>
      <c r="P17" s="16" t="s">
        <v>176</v>
      </c>
      <c r="Q17" s="15">
        <v>664</v>
      </c>
      <c r="R17" s="16" t="s">
        <v>176</v>
      </c>
      <c r="S17" s="15">
        <v>631</v>
      </c>
      <c r="T17" s="16" t="s">
        <v>1107</v>
      </c>
      <c r="U17" s="17">
        <f>(A1L226C7 + A1L226C8)</f>
        <v>1295</v>
      </c>
      <c r="V17" s="16" t="s">
        <v>177</v>
      </c>
      <c r="W17" s="15">
        <v>675</v>
      </c>
      <c r="X17" s="16" t="s">
        <v>177</v>
      </c>
      <c r="Y17" s="15">
        <v>603</v>
      </c>
      <c r="Z17" s="16" t="s">
        <v>1108</v>
      </c>
      <c r="AA17" s="17">
        <f>(A1L226C10 + A1L226C11)</f>
        <v>1278</v>
      </c>
      <c r="AB17" s="16" t="s">
        <v>178</v>
      </c>
      <c r="AC17" s="15">
        <v>681</v>
      </c>
      <c r="AD17" s="16" t="s">
        <v>178</v>
      </c>
      <c r="AE17" s="15">
        <v>676</v>
      </c>
      <c r="AF17" s="16" t="s">
        <v>1109</v>
      </c>
      <c r="AG17" s="17">
        <f>(A1L226C13 + A1L226C14)</f>
        <v>1357</v>
      </c>
      <c r="AH17" s="16" t="s">
        <v>1110</v>
      </c>
      <c r="AI17" s="17">
        <f>IF(RUN_YEARS &gt; 1,(A1L226C1 + A1L226C4) / 2, 0)</f>
        <v>499.5</v>
      </c>
      <c r="AJ17" s="16" t="s">
        <v>1111</v>
      </c>
      <c r="AK17" s="17">
        <f>IF(RUN_YEARS &gt; 1,(A1L226C2 + A1L226C5) / 2, 0)</f>
        <v>491.5</v>
      </c>
      <c r="AL17" s="16" t="s">
        <v>1112</v>
      </c>
      <c r="AM17" s="17">
        <f>(A1L226C16 + A1L226C17)</f>
        <v>991</v>
      </c>
      <c r="AN17" s="16" t="s">
        <v>1113</v>
      </c>
      <c r="AO17" s="17">
        <f>IF(RUN_YEARS &gt; 2,(A1L226C1 + A1L226C4 + A1L226C7) / 3, 0)</f>
        <v>554.33333333333337</v>
      </c>
      <c r="AP17" s="16" t="s">
        <v>1114</v>
      </c>
      <c r="AQ17" s="17">
        <f>IF(RUN_YEARS &gt; 2,(A1L226C2 + A1L226C5 + A1L226C8) / 3, 0)</f>
        <v>538</v>
      </c>
      <c r="AR17" s="16" t="s">
        <v>1115</v>
      </c>
      <c r="AS17" s="17">
        <f>(A1L226C19 + A1L226C20)</f>
        <v>1092.3333333333335</v>
      </c>
      <c r="AT17" s="16" t="s">
        <v>1116</v>
      </c>
      <c r="AU17" s="17">
        <f>IF(RUN_YEARS &gt; 3,(A1L226C1 + A1L226C4 + A1L226C7 + A1L226C10) / 4, 0)</f>
        <v>584.5</v>
      </c>
      <c r="AV17" s="16" t="s">
        <v>1117</v>
      </c>
      <c r="AW17" s="17">
        <f>IF(RUN_YEARS &gt; 3,(A1L226C2 + A1L226C5 + A1L226C8 + A1L226C11) / 4, 0)</f>
        <v>554.25</v>
      </c>
      <c r="AX17" s="16" t="s">
        <v>1118</v>
      </c>
      <c r="AY17" s="17">
        <f>(A1L226C22 + A1L226C23)</f>
        <v>1138.75</v>
      </c>
      <c r="AZ17" s="16" t="s">
        <v>1119</v>
      </c>
      <c r="BA17" s="17">
        <f>IF(RUN_YEARS &gt; 4,(A1L226C1 + A1L226C4 + A1L226C7 + A1L226C10 + A1L226C13) / 5, 0)</f>
        <v>603.79999999999995</v>
      </c>
      <c r="BB17" s="16" t="s">
        <v>1120</v>
      </c>
      <c r="BC17" s="17">
        <f>IF(RUN_YEARS &gt; 4,(A1L226C2 + A1L226C5 + A1L226C8 + A1L226C11 + A1L226C14) / 5, 0)</f>
        <v>578.6</v>
      </c>
      <c r="BD17" s="16" t="s">
        <v>1121</v>
      </c>
      <c r="BE17" s="17">
        <f>(A1L226C25 + A1L226C26)</f>
        <v>1182.4000000000001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483551</v>
      </c>
      <c r="F18" s="16" t="s">
        <v>174</v>
      </c>
      <c r="G18" s="15">
        <v>47350</v>
      </c>
      <c r="H18" s="16" t="s">
        <v>1122</v>
      </c>
      <c r="I18" s="17">
        <f>(A1L227C1 + A1L227C2)</f>
        <v>530901</v>
      </c>
      <c r="J18" s="16" t="s">
        <v>175</v>
      </c>
      <c r="K18" s="15">
        <v>480952</v>
      </c>
      <c r="L18" s="16" t="s">
        <v>175</v>
      </c>
      <c r="M18" s="15">
        <v>40491</v>
      </c>
      <c r="N18" s="16" t="s">
        <v>1123</v>
      </c>
      <c r="O18" s="17">
        <f>(A1L227C4 + A1L227C5)</f>
        <v>521443</v>
      </c>
      <c r="P18" s="16" t="s">
        <v>176</v>
      </c>
      <c r="Q18" s="15">
        <v>442557</v>
      </c>
      <c r="R18" s="16" t="s">
        <v>176</v>
      </c>
      <c r="S18" s="15">
        <v>39553</v>
      </c>
      <c r="T18" s="16" t="s">
        <v>1124</v>
      </c>
      <c r="U18" s="17">
        <f>(A1L227C7 + A1L227C8)</f>
        <v>482110</v>
      </c>
      <c r="V18" s="16" t="s">
        <v>177</v>
      </c>
      <c r="W18" s="15">
        <v>426338</v>
      </c>
      <c r="X18" s="16" t="s">
        <v>177</v>
      </c>
      <c r="Y18" s="15">
        <v>43260</v>
      </c>
      <c r="Z18" s="16" t="s">
        <v>1125</v>
      </c>
      <c r="AA18" s="17">
        <f>(A1L227C10 + A1L227C11)</f>
        <v>469598</v>
      </c>
      <c r="AB18" s="16" t="s">
        <v>178</v>
      </c>
      <c r="AC18" s="15">
        <v>406872</v>
      </c>
      <c r="AD18" s="16" t="s">
        <v>178</v>
      </c>
      <c r="AE18" s="15">
        <v>43126</v>
      </c>
      <c r="AF18" s="16" t="s">
        <v>1126</v>
      </c>
      <c r="AG18" s="17">
        <f>(A1L227C13 + A1L227C14)</f>
        <v>449998</v>
      </c>
      <c r="AH18" s="16" t="s">
        <v>1127</v>
      </c>
      <c r="AI18" s="17">
        <f>IF(RUN_YEARS &gt; 1,(A1L227C1 + A1L227C4) / 2, 0)</f>
        <v>482251.5</v>
      </c>
      <c r="AJ18" s="16" t="s">
        <v>1128</v>
      </c>
      <c r="AK18" s="17">
        <f>IF(RUN_YEARS &gt; 1,(A1L227C2 + A1L227C5) / 2, 0)</f>
        <v>43920.5</v>
      </c>
      <c r="AL18" s="16" t="s">
        <v>1129</v>
      </c>
      <c r="AM18" s="17">
        <f>(A1L227C16 + A1L227C17)</f>
        <v>526172</v>
      </c>
      <c r="AN18" s="16" t="s">
        <v>1130</v>
      </c>
      <c r="AO18" s="17">
        <f>IF(RUN_YEARS &gt; 2,(A1L227C1 + A1L227C4 + A1L227C7) / 3, 0)</f>
        <v>469020</v>
      </c>
      <c r="AP18" s="16" t="s">
        <v>1131</v>
      </c>
      <c r="AQ18" s="17">
        <f>IF(RUN_YEARS &gt; 2,(A1L227C2 + A1L227C5 + A1L227C8) / 3, 0)</f>
        <v>42464.666666666664</v>
      </c>
      <c r="AR18" s="16" t="s">
        <v>1132</v>
      </c>
      <c r="AS18" s="17">
        <f>(A1L227C19 + A1L227C20)</f>
        <v>511484.66666666669</v>
      </c>
      <c r="AT18" s="16" t="s">
        <v>1133</v>
      </c>
      <c r="AU18" s="17">
        <f>IF(RUN_YEARS &gt; 3,(A1L227C1 + A1L227C4 + A1L227C7 + A1L227C10) / 4, 0)</f>
        <v>458349.5</v>
      </c>
      <c r="AV18" s="16" t="s">
        <v>1134</v>
      </c>
      <c r="AW18" s="17">
        <f>IF(RUN_YEARS &gt; 3,(A1L227C2 + A1L227C5 + A1L227C8 + A1L227C11) / 4, 0)</f>
        <v>42663.5</v>
      </c>
      <c r="AX18" s="16" t="s">
        <v>1135</v>
      </c>
      <c r="AY18" s="17">
        <f>(A1L227C22 + A1L227C23)</f>
        <v>501013</v>
      </c>
      <c r="AZ18" s="16" t="s">
        <v>1136</v>
      </c>
      <c r="BA18" s="17">
        <f>IF(RUN_YEARS &gt; 4,(A1L227C1 + A1L227C4 + A1L227C7 + A1L227C10 + A1L227C13) / 5, 0)</f>
        <v>448054</v>
      </c>
      <c r="BB18" s="16" t="s">
        <v>1137</v>
      </c>
      <c r="BC18" s="17">
        <f>IF(RUN_YEARS &gt; 4,(A1L227C2 + A1L227C5 + A1L227C8 + A1L227C11 + A1L227C14) / 5, 0)</f>
        <v>42756</v>
      </c>
      <c r="BD18" s="16" t="s">
        <v>1138</v>
      </c>
      <c r="BE18" s="17">
        <f>(A1L227C25 + A1L227C26)</f>
        <v>490810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217088</v>
      </c>
      <c r="F19" s="16" t="s">
        <v>174</v>
      </c>
      <c r="G19" s="15">
        <v>150854</v>
      </c>
      <c r="H19" s="16" t="s">
        <v>1139</v>
      </c>
      <c r="I19" s="17">
        <f>(A1L228C1 + A1L228C2)</f>
        <v>367942</v>
      </c>
      <c r="J19" s="16" t="s">
        <v>175</v>
      </c>
      <c r="K19" s="15">
        <v>197173</v>
      </c>
      <c r="L19" s="16" t="s">
        <v>175</v>
      </c>
      <c r="M19" s="15">
        <v>138068</v>
      </c>
      <c r="N19" s="16" t="s">
        <v>1140</v>
      </c>
      <c r="O19" s="17">
        <f>(A1L228C4 + A1L228C5)</f>
        <v>335241</v>
      </c>
      <c r="P19" s="16" t="s">
        <v>176</v>
      </c>
      <c r="Q19" s="15">
        <v>192074</v>
      </c>
      <c r="R19" s="16" t="s">
        <v>176</v>
      </c>
      <c r="S19" s="15">
        <v>133329</v>
      </c>
      <c r="T19" s="16" t="s">
        <v>1141</v>
      </c>
      <c r="U19" s="17">
        <f>(A1L228C7 + A1L228C8)</f>
        <v>325403</v>
      </c>
      <c r="V19" s="16" t="s">
        <v>177</v>
      </c>
      <c r="W19" s="15">
        <v>178740</v>
      </c>
      <c r="X19" s="16" t="s">
        <v>177</v>
      </c>
      <c r="Y19" s="15">
        <v>118776</v>
      </c>
      <c r="Z19" s="16" t="s">
        <v>1142</v>
      </c>
      <c r="AA19" s="17">
        <f>(A1L228C10 + A1L228C11)</f>
        <v>297516</v>
      </c>
      <c r="AB19" s="16" t="s">
        <v>178</v>
      </c>
      <c r="AC19" s="15">
        <v>156737</v>
      </c>
      <c r="AD19" s="16" t="s">
        <v>178</v>
      </c>
      <c r="AE19" s="15">
        <v>96125</v>
      </c>
      <c r="AF19" s="16" t="s">
        <v>1143</v>
      </c>
      <c r="AG19" s="17">
        <f>(A1L228C13 + A1L228C14)</f>
        <v>252862</v>
      </c>
      <c r="AH19" s="16" t="s">
        <v>1144</v>
      </c>
      <c r="AI19" s="17">
        <f>IF(RUN_YEARS &gt; 1,(A1L228C1 + A1L228C4) / 2, 0)</f>
        <v>207130.5</v>
      </c>
      <c r="AJ19" s="16" t="s">
        <v>1145</v>
      </c>
      <c r="AK19" s="17">
        <f>IF(RUN_YEARS &gt; 1,(A1L228C2 + A1L228C5) / 2, 0)</f>
        <v>144461</v>
      </c>
      <c r="AL19" s="16" t="s">
        <v>1146</v>
      </c>
      <c r="AM19" s="17">
        <f>(A1L228C16 + A1L228C17)</f>
        <v>351591.5</v>
      </c>
      <c r="AN19" s="16" t="s">
        <v>1147</v>
      </c>
      <c r="AO19" s="17">
        <f>IF(RUN_YEARS &gt; 2,(A1L228C1 + A1L228C4 + A1L228C7) / 3, 0)</f>
        <v>202111.66666666666</v>
      </c>
      <c r="AP19" s="16" t="s">
        <v>1148</v>
      </c>
      <c r="AQ19" s="17">
        <f>IF(RUN_YEARS &gt; 2,(A1L228C2 + A1L228C5 + A1L228C8) / 3, 0)</f>
        <v>140750.33333333334</v>
      </c>
      <c r="AR19" s="16" t="s">
        <v>1149</v>
      </c>
      <c r="AS19" s="17">
        <f>(A1L228C19 + A1L228C20)</f>
        <v>342862</v>
      </c>
      <c r="AT19" s="16" t="s">
        <v>1150</v>
      </c>
      <c r="AU19" s="17">
        <f>IF(RUN_YEARS &gt; 3,(A1L228C1 + A1L228C4 + A1L228C7 + A1L228C10) / 4, 0)</f>
        <v>196268.75</v>
      </c>
      <c r="AV19" s="16" t="s">
        <v>1151</v>
      </c>
      <c r="AW19" s="17">
        <f>IF(RUN_YEARS &gt; 3,(A1L228C2 + A1L228C5 + A1L228C8 + A1L228C11) / 4, 0)</f>
        <v>135256.75</v>
      </c>
      <c r="AX19" s="16" t="s">
        <v>1152</v>
      </c>
      <c r="AY19" s="17">
        <f>(A1L228C22 + A1L228C23)</f>
        <v>331525.5</v>
      </c>
      <c r="AZ19" s="16" t="s">
        <v>1153</v>
      </c>
      <c r="BA19" s="17">
        <f>IF(RUN_YEARS &gt; 4,(A1L228C1 + A1L228C4 + A1L228C7 + A1L228C10 + A1L228C13) / 5, 0)</f>
        <v>188362.4</v>
      </c>
      <c r="BB19" s="16" t="s">
        <v>1154</v>
      </c>
      <c r="BC19" s="17">
        <f>IF(RUN_YEARS &gt; 4,(A1L228C2 + A1L228C5 + A1L228C8 + A1L228C11 + A1L228C14) / 5, 0)</f>
        <v>127430.39999999999</v>
      </c>
      <c r="BD19" s="16" t="s">
        <v>1155</v>
      </c>
      <c r="BE19" s="17">
        <f>(A1L228C25 + A1L228C26)</f>
        <v>315792.8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8</v>
      </c>
      <c r="F20" s="16" t="s">
        <v>174</v>
      </c>
      <c r="G20" s="15">
        <v>27</v>
      </c>
      <c r="H20" s="16" t="s">
        <v>1156</v>
      </c>
      <c r="I20" s="17">
        <f>(A1L229C1 + A1L229C2)</f>
        <v>35</v>
      </c>
      <c r="J20" s="16" t="s">
        <v>175</v>
      </c>
      <c r="K20" s="15">
        <v>3</v>
      </c>
      <c r="L20" s="16" t="s">
        <v>175</v>
      </c>
      <c r="M20" s="15">
        <v>23</v>
      </c>
      <c r="N20" s="16" t="s">
        <v>1157</v>
      </c>
      <c r="O20" s="17">
        <f>(A1L229C4 + A1L229C5)</f>
        <v>26</v>
      </c>
      <c r="P20" s="16" t="s">
        <v>176</v>
      </c>
      <c r="Q20" s="15">
        <v>7</v>
      </c>
      <c r="R20" s="16" t="s">
        <v>176</v>
      </c>
      <c r="S20" s="15">
        <v>41</v>
      </c>
      <c r="T20" s="16" t="s">
        <v>1158</v>
      </c>
      <c r="U20" s="17">
        <f>(A1L229C7 + A1L229C8)</f>
        <v>48</v>
      </c>
      <c r="V20" s="16" t="s">
        <v>177</v>
      </c>
      <c r="W20" s="15">
        <v>0</v>
      </c>
      <c r="X20" s="16" t="s">
        <v>177</v>
      </c>
      <c r="Y20" s="15">
        <v>20</v>
      </c>
      <c r="Z20" s="16" t="s">
        <v>1159</v>
      </c>
      <c r="AA20" s="17">
        <f>(A1L229C10 + A1L229C11)</f>
        <v>20</v>
      </c>
      <c r="AB20" s="16" t="s">
        <v>178</v>
      </c>
      <c r="AC20" s="15">
        <v>6</v>
      </c>
      <c r="AD20" s="16" t="s">
        <v>178</v>
      </c>
      <c r="AE20" s="15">
        <v>14</v>
      </c>
      <c r="AF20" s="16" t="s">
        <v>1160</v>
      </c>
      <c r="AG20" s="17">
        <f>(A1L229C13 + A1L229C14)</f>
        <v>20</v>
      </c>
      <c r="AH20" s="16" t="s">
        <v>1161</v>
      </c>
      <c r="AI20" s="17">
        <f>IF(RUN_YEARS &gt; 1,(A1L229C1 + A1L229C4) / 2, 0)</f>
        <v>5.5</v>
      </c>
      <c r="AJ20" s="16" t="s">
        <v>1162</v>
      </c>
      <c r="AK20" s="17">
        <f>IF(RUN_YEARS &gt; 1,(A1L229C2 + A1L229C5) / 2, 0)</f>
        <v>25</v>
      </c>
      <c r="AL20" s="16" t="s">
        <v>1163</v>
      </c>
      <c r="AM20" s="17">
        <f>(A1L229C16 + A1L229C17)</f>
        <v>30.5</v>
      </c>
      <c r="AN20" s="16" t="s">
        <v>1164</v>
      </c>
      <c r="AO20" s="17">
        <f>IF(RUN_YEARS &gt; 2,(A1L229C1 + A1L229C4 + A1L229C7) / 3, 0)</f>
        <v>6</v>
      </c>
      <c r="AP20" s="16" t="s">
        <v>1165</v>
      </c>
      <c r="AQ20" s="17">
        <f>IF(RUN_YEARS &gt; 2,(A1L229C2 + A1L229C5 + A1L229C8) / 3, 0)</f>
        <v>30.333333333333332</v>
      </c>
      <c r="AR20" s="16" t="s">
        <v>1166</v>
      </c>
      <c r="AS20" s="17">
        <f>(A1L229C19 + A1L229C20)</f>
        <v>36.333333333333329</v>
      </c>
      <c r="AT20" s="16" t="s">
        <v>1167</v>
      </c>
      <c r="AU20" s="17">
        <f>IF(RUN_YEARS &gt; 3,(A1L229C1 + A1L229C4 + A1L229C7 + A1L229C10) / 4, 0)</f>
        <v>4.5</v>
      </c>
      <c r="AV20" s="16" t="s">
        <v>1168</v>
      </c>
      <c r="AW20" s="17">
        <f>IF(RUN_YEARS &gt; 3,(A1L229C2 + A1L229C5 + A1L229C8 + A1L229C11) / 4, 0)</f>
        <v>27.75</v>
      </c>
      <c r="AX20" s="16" t="s">
        <v>1169</v>
      </c>
      <c r="AY20" s="17">
        <f>(A1L229C22 + A1L229C23)</f>
        <v>32.25</v>
      </c>
      <c r="AZ20" s="16" t="s">
        <v>1170</v>
      </c>
      <c r="BA20" s="17">
        <f>IF(RUN_YEARS &gt; 4,(A1L229C1 + A1L229C4 + A1L229C7 + A1L229C10 + A1L229C13) / 5, 0)</f>
        <v>4.8</v>
      </c>
      <c r="BB20" s="16" t="s">
        <v>1171</v>
      </c>
      <c r="BC20" s="17">
        <f>IF(RUN_YEARS &gt; 4,(A1L229C2 + A1L229C5 + A1L229C8 + A1L229C11 + A1L229C14) / 5, 0)</f>
        <v>25</v>
      </c>
      <c r="BD20" s="16" t="s">
        <v>1172</v>
      </c>
      <c r="BE20" s="17">
        <f>(A1L229C25 + A1L229C26)</f>
        <v>29.8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23957</v>
      </c>
      <c r="F21" s="16" t="s">
        <v>174</v>
      </c>
      <c r="G21" s="15">
        <v>29477</v>
      </c>
      <c r="H21" s="16" t="s">
        <v>1173</v>
      </c>
      <c r="I21" s="17">
        <f>(A1L230C1 + A1L230C2)</f>
        <v>53434</v>
      </c>
      <c r="J21" s="16" t="s">
        <v>175</v>
      </c>
      <c r="K21" s="15">
        <v>28677</v>
      </c>
      <c r="L21" s="16" t="s">
        <v>175</v>
      </c>
      <c r="M21" s="15">
        <v>32006</v>
      </c>
      <c r="N21" s="16" t="s">
        <v>1174</v>
      </c>
      <c r="O21" s="17">
        <f>(A1L230C4 + A1L230C5)</f>
        <v>60683</v>
      </c>
      <c r="P21" s="16" t="s">
        <v>176</v>
      </c>
      <c r="Q21" s="15">
        <v>26197</v>
      </c>
      <c r="R21" s="16" t="s">
        <v>176</v>
      </c>
      <c r="S21" s="15">
        <v>29277</v>
      </c>
      <c r="T21" s="16" t="s">
        <v>1175</v>
      </c>
      <c r="U21" s="17">
        <f>(A1L230C7 + A1L230C8)</f>
        <v>55474</v>
      </c>
      <c r="V21" s="16" t="s">
        <v>177</v>
      </c>
      <c r="W21" s="15">
        <v>26091</v>
      </c>
      <c r="X21" s="16" t="s">
        <v>177</v>
      </c>
      <c r="Y21" s="15">
        <v>28033</v>
      </c>
      <c r="Z21" s="16" t="s">
        <v>1176</v>
      </c>
      <c r="AA21" s="17">
        <f>(A1L230C10 + A1L230C11)</f>
        <v>54124</v>
      </c>
      <c r="AB21" s="16" t="s">
        <v>178</v>
      </c>
      <c r="AC21" s="15">
        <v>22457</v>
      </c>
      <c r="AD21" s="16" t="s">
        <v>178</v>
      </c>
      <c r="AE21" s="15">
        <v>25124</v>
      </c>
      <c r="AF21" s="16" t="s">
        <v>1177</v>
      </c>
      <c r="AG21" s="17">
        <f>(A1L230C13 + A1L230C14)</f>
        <v>47581</v>
      </c>
      <c r="AH21" s="16" t="s">
        <v>1178</v>
      </c>
      <c r="AI21" s="17">
        <f>IF(RUN_YEARS &gt; 1,(A1L230C1 + A1L230C4) / 2, 0)</f>
        <v>26317</v>
      </c>
      <c r="AJ21" s="16" t="s">
        <v>1179</v>
      </c>
      <c r="AK21" s="17">
        <f>IF(RUN_YEARS &gt; 1,(A1L230C2 + A1L230C5) / 2, 0)</f>
        <v>30741.5</v>
      </c>
      <c r="AL21" s="16" t="s">
        <v>1180</v>
      </c>
      <c r="AM21" s="17">
        <f>(A1L230C16 + A1L230C17)</f>
        <v>57058.5</v>
      </c>
      <c r="AN21" s="16" t="s">
        <v>1181</v>
      </c>
      <c r="AO21" s="17">
        <f>IF(RUN_YEARS &gt; 2,(A1L230C1 + A1L230C4 + A1L230C7) / 3, 0)</f>
        <v>26277</v>
      </c>
      <c r="AP21" s="16" t="s">
        <v>1182</v>
      </c>
      <c r="AQ21" s="17">
        <f>IF(RUN_YEARS &gt; 2,(A1L230C2 + A1L230C5 + A1L230C8) / 3, 0)</f>
        <v>30253.333333333332</v>
      </c>
      <c r="AR21" s="16" t="s">
        <v>1183</v>
      </c>
      <c r="AS21" s="17">
        <f>(A1L230C19 + A1L230C20)</f>
        <v>56530.333333333328</v>
      </c>
      <c r="AT21" s="16" t="s">
        <v>1184</v>
      </c>
      <c r="AU21" s="17">
        <f>IF(RUN_YEARS &gt; 3,(A1L230C1 + A1L230C4 + A1L230C7 + A1L230C10) / 4, 0)</f>
        <v>26230.5</v>
      </c>
      <c r="AV21" s="16" t="s">
        <v>1185</v>
      </c>
      <c r="AW21" s="17">
        <f>IF(RUN_YEARS &gt; 3,(A1L230C2 + A1L230C5 + A1L230C8 + A1L230C11) / 4, 0)</f>
        <v>29698.25</v>
      </c>
      <c r="AX21" s="16" t="s">
        <v>1186</v>
      </c>
      <c r="AY21" s="17">
        <f>(A1L230C22 + A1L230C23)</f>
        <v>55928.75</v>
      </c>
      <c r="AZ21" s="16" t="s">
        <v>1187</v>
      </c>
      <c r="BA21" s="17">
        <f>IF(RUN_YEARS &gt; 4,(A1L230C1 + A1L230C4 + A1L230C7 + A1L230C10 + A1L230C13) / 5, 0)</f>
        <v>25475.8</v>
      </c>
      <c r="BB21" s="16" t="s">
        <v>1188</v>
      </c>
      <c r="BC21" s="17">
        <f>IF(RUN_YEARS &gt; 4,(A1L230C2 + A1L230C5 + A1L230C8 + A1L230C11 + A1L230C14) / 5, 0)</f>
        <v>28783.4</v>
      </c>
      <c r="BD21" s="16" t="s">
        <v>1189</v>
      </c>
      <c r="BE21" s="17">
        <f>(A1L230C25 + A1L230C26)</f>
        <v>54259.199999999997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105538</v>
      </c>
      <c r="F22" s="16" t="s">
        <v>174</v>
      </c>
      <c r="G22" s="15">
        <v>110311</v>
      </c>
      <c r="H22" s="16" t="s">
        <v>1190</v>
      </c>
      <c r="I22" s="17">
        <f>(A1L231C1 + A1L231C2)</f>
        <v>215849</v>
      </c>
      <c r="J22" s="16" t="s">
        <v>175</v>
      </c>
      <c r="K22" s="15">
        <v>103587</v>
      </c>
      <c r="L22" s="16" t="s">
        <v>175</v>
      </c>
      <c r="M22" s="15">
        <v>107726</v>
      </c>
      <c r="N22" s="16" t="s">
        <v>1191</v>
      </c>
      <c r="O22" s="17">
        <f>(A1L231C4 + A1L231C5)</f>
        <v>211313</v>
      </c>
      <c r="P22" s="16" t="s">
        <v>176</v>
      </c>
      <c r="Q22" s="15">
        <v>103853</v>
      </c>
      <c r="R22" s="16" t="s">
        <v>176</v>
      </c>
      <c r="S22" s="15">
        <v>108691</v>
      </c>
      <c r="T22" s="16" t="s">
        <v>1192</v>
      </c>
      <c r="U22" s="17">
        <f>(A1L231C7 + A1L231C8)</f>
        <v>212544</v>
      </c>
      <c r="V22" s="16" t="s">
        <v>177</v>
      </c>
      <c r="W22" s="15">
        <v>105678</v>
      </c>
      <c r="X22" s="16" t="s">
        <v>177</v>
      </c>
      <c r="Y22" s="15">
        <v>109429</v>
      </c>
      <c r="Z22" s="16" t="s">
        <v>1193</v>
      </c>
      <c r="AA22" s="17">
        <f>(A1L231C10 + A1L231C11)</f>
        <v>215107</v>
      </c>
      <c r="AB22" s="16" t="s">
        <v>178</v>
      </c>
      <c r="AC22" s="15">
        <v>115415</v>
      </c>
      <c r="AD22" s="16" t="s">
        <v>178</v>
      </c>
      <c r="AE22" s="15">
        <v>120803</v>
      </c>
      <c r="AF22" s="16" t="s">
        <v>1194</v>
      </c>
      <c r="AG22" s="17">
        <f>(A1L231C13 + A1L231C14)</f>
        <v>236218</v>
      </c>
      <c r="AH22" s="16" t="s">
        <v>1195</v>
      </c>
      <c r="AI22" s="17">
        <f>IF(RUN_YEARS &gt; 1,(A1L231C1 + A1L231C4) / 2, 0)</f>
        <v>104562.5</v>
      </c>
      <c r="AJ22" s="16" t="s">
        <v>1196</v>
      </c>
      <c r="AK22" s="17">
        <f>IF(RUN_YEARS &gt; 1,(A1L231C2 + A1L231C5) / 2, 0)</f>
        <v>109018.5</v>
      </c>
      <c r="AL22" s="16" t="s">
        <v>1197</v>
      </c>
      <c r="AM22" s="17">
        <f>(A1L231C16 + A1L231C17)</f>
        <v>213581</v>
      </c>
      <c r="AN22" s="16" t="s">
        <v>1198</v>
      </c>
      <c r="AO22" s="17">
        <f>IF(RUN_YEARS &gt; 2,(A1L231C1 + A1L231C4 + A1L231C7) / 3, 0)</f>
        <v>104326</v>
      </c>
      <c r="AP22" s="16" t="s">
        <v>1199</v>
      </c>
      <c r="AQ22" s="17">
        <f>IF(RUN_YEARS &gt; 2,(A1L231C2 + A1L231C5 + A1L231C8) / 3, 0)</f>
        <v>108909.33333333333</v>
      </c>
      <c r="AR22" s="16" t="s">
        <v>1200</v>
      </c>
      <c r="AS22" s="17">
        <f>(A1L231C19 + A1L231C20)</f>
        <v>213235.33333333331</v>
      </c>
      <c r="AT22" s="16" t="s">
        <v>1201</v>
      </c>
      <c r="AU22" s="17">
        <f>IF(RUN_YEARS &gt; 3,(A1L231C1 + A1L231C4 + A1L231C7 + A1L231C10) / 4, 0)</f>
        <v>104664</v>
      </c>
      <c r="AV22" s="16" t="s">
        <v>1202</v>
      </c>
      <c r="AW22" s="17">
        <f>IF(RUN_YEARS &gt; 3,(A1L231C2 + A1L231C5 + A1L231C8 + A1L231C11) / 4, 0)</f>
        <v>109039.25</v>
      </c>
      <c r="AX22" s="16" t="s">
        <v>1203</v>
      </c>
      <c r="AY22" s="17">
        <f>(A1L231C22 + A1L231C23)</f>
        <v>213703.25</v>
      </c>
      <c r="AZ22" s="16" t="s">
        <v>1204</v>
      </c>
      <c r="BA22" s="17">
        <f>IF(RUN_YEARS &gt; 4,(A1L231C1 + A1L231C4 + A1L231C7 + A1L231C10 + A1L231C13) / 5, 0)</f>
        <v>106814.2</v>
      </c>
      <c r="BB22" s="16" t="s">
        <v>1205</v>
      </c>
      <c r="BC22" s="17">
        <f>IF(RUN_YEARS &gt; 4,(A1L231C2 + A1L231C5 + A1L231C8 + A1L231C11 + A1L231C14) / 5, 0)</f>
        <v>111392</v>
      </c>
      <c r="BD22" s="16" t="s">
        <v>1206</v>
      </c>
      <c r="BE22" s="17">
        <f>(A1L231C25 + A1L231C26)</f>
        <v>218206.2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322407</v>
      </c>
      <c r="F23" s="16" t="s">
        <v>174</v>
      </c>
      <c r="G23" s="15">
        <v>333281</v>
      </c>
      <c r="H23" s="16" t="s">
        <v>1207</v>
      </c>
      <c r="I23" s="17">
        <f>(A1L232C1 + A1L232C2)</f>
        <v>655688</v>
      </c>
      <c r="J23" s="16" t="s">
        <v>175</v>
      </c>
      <c r="K23" s="15">
        <v>289961</v>
      </c>
      <c r="L23" s="16" t="s">
        <v>175</v>
      </c>
      <c r="M23" s="15">
        <v>296690</v>
      </c>
      <c r="N23" s="16" t="s">
        <v>1208</v>
      </c>
      <c r="O23" s="17">
        <f>(A1L232C4 + A1L232C5)</f>
        <v>586651</v>
      </c>
      <c r="P23" s="16" t="s">
        <v>176</v>
      </c>
      <c r="Q23" s="15">
        <v>238072</v>
      </c>
      <c r="R23" s="16" t="s">
        <v>176</v>
      </c>
      <c r="S23" s="15">
        <v>246370</v>
      </c>
      <c r="T23" s="16" t="s">
        <v>1209</v>
      </c>
      <c r="U23" s="17">
        <f>(A1L232C7 + A1L232C8)</f>
        <v>484442</v>
      </c>
      <c r="V23" s="16" t="s">
        <v>177</v>
      </c>
      <c r="W23" s="15">
        <v>188179</v>
      </c>
      <c r="X23" s="16" t="s">
        <v>177</v>
      </c>
      <c r="Y23" s="15">
        <v>192343</v>
      </c>
      <c r="Z23" s="16" t="s">
        <v>1210</v>
      </c>
      <c r="AA23" s="17">
        <f>(A1L232C10 + A1L232C11)</f>
        <v>380522</v>
      </c>
      <c r="AB23" s="16" t="s">
        <v>178</v>
      </c>
      <c r="AC23" s="15">
        <v>170093</v>
      </c>
      <c r="AD23" s="16" t="s">
        <v>178</v>
      </c>
      <c r="AE23" s="15">
        <v>178460</v>
      </c>
      <c r="AF23" s="16" t="s">
        <v>1211</v>
      </c>
      <c r="AG23" s="17">
        <f>(A1L232C13 + A1L232C14)</f>
        <v>348553</v>
      </c>
      <c r="AH23" s="16" t="s">
        <v>1212</v>
      </c>
      <c r="AI23" s="17">
        <f>IF(RUN_YEARS &gt; 1,(A1L232C1 + A1L232C4) / 2, 0)</f>
        <v>306184</v>
      </c>
      <c r="AJ23" s="16" t="s">
        <v>1213</v>
      </c>
      <c r="AK23" s="17">
        <f>IF(RUN_YEARS &gt; 1,(A1L232C2 + A1L232C5) / 2, 0)</f>
        <v>314985.5</v>
      </c>
      <c r="AL23" s="16" t="s">
        <v>1214</v>
      </c>
      <c r="AM23" s="17">
        <f>(A1L232C16 + A1L232C17)</f>
        <v>621169.5</v>
      </c>
      <c r="AN23" s="16" t="s">
        <v>1215</v>
      </c>
      <c r="AO23" s="17">
        <f>IF(RUN_YEARS &gt; 2,(A1L232C1 + A1L232C4 + A1L232C7) / 3, 0)</f>
        <v>283480</v>
      </c>
      <c r="AP23" s="16" t="s">
        <v>1216</v>
      </c>
      <c r="AQ23" s="17">
        <f>IF(RUN_YEARS &gt; 2,(A1L232C2 + A1L232C5 + A1L232C8) / 3, 0)</f>
        <v>292113.66666666669</v>
      </c>
      <c r="AR23" s="16" t="s">
        <v>1217</v>
      </c>
      <c r="AS23" s="17">
        <f>(A1L232C19 + A1L232C20)</f>
        <v>575593.66666666674</v>
      </c>
      <c r="AT23" s="16" t="s">
        <v>1218</v>
      </c>
      <c r="AU23" s="17">
        <f>IF(RUN_YEARS &gt; 3,(A1L232C1 + A1L232C4 + A1L232C7 + A1L232C10) / 4, 0)</f>
        <v>259654.75</v>
      </c>
      <c r="AV23" s="16" t="s">
        <v>1219</v>
      </c>
      <c r="AW23" s="17">
        <f>IF(RUN_YEARS &gt; 3,(A1L232C2 + A1L232C5 + A1L232C8 + A1L232C11) / 4, 0)</f>
        <v>267171</v>
      </c>
      <c r="AX23" s="16" t="s">
        <v>1220</v>
      </c>
      <c r="AY23" s="17">
        <f>(A1L232C22 + A1L232C23)</f>
        <v>526825.75</v>
      </c>
      <c r="AZ23" s="16" t="s">
        <v>1221</v>
      </c>
      <c r="BA23" s="17">
        <f>IF(RUN_YEARS &gt; 4,(A1L232C1 + A1L232C4 + A1L232C7 + A1L232C10 + A1L232C13) / 5, 0)</f>
        <v>241742.4</v>
      </c>
      <c r="BB23" s="16" t="s">
        <v>1222</v>
      </c>
      <c r="BC23" s="17">
        <f>IF(RUN_YEARS &gt; 4,(A1L232C2 + A1L232C5 + A1L232C8 + A1L232C11 + A1L232C14) / 5, 0)</f>
        <v>249428.8</v>
      </c>
      <c r="BD23" s="16" t="s">
        <v>1223</v>
      </c>
      <c r="BE23" s="17">
        <f>(A1L232C25 + A1L232C26)</f>
        <v>491171.19999999995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2041</v>
      </c>
      <c r="F24" s="16" t="s">
        <v>174</v>
      </c>
      <c r="G24" s="15">
        <v>1674</v>
      </c>
      <c r="H24" s="16" t="s">
        <v>1224</v>
      </c>
      <c r="I24" s="17">
        <f>(A1L233C1 + A1L233C2)</f>
        <v>3715</v>
      </c>
      <c r="J24" s="16" t="s">
        <v>175</v>
      </c>
      <c r="K24" s="15">
        <v>1129</v>
      </c>
      <c r="L24" s="16" t="s">
        <v>175</v>
      </c>
      <c r="M24" s="15">
        <v>1410</v>
      </c>
      <c r="N24" s="16" t="s">
        <v>1225</v>
      </c>
      <c r="O24" s="17">
        <f>(A1L233C4 + A1L233C5)</f>
        <v>2539</v>
      </c>
      <c r="P24" s="16" t="s">
        <v>176</v>
      </c>
      <c r="Q24" s="15">
        <v>1096</v>
      </c>
      <c r="R24" s="16" t="s">
        <v>176</v>
      </c>
      <c r="S24" s="15">
        <v>1256</v>
      </c>
      <c r="T24" s="16" t="s">
        <v>1226</v>
      </c>
      <c r="U24" s="17">
        <f>(A1L233C7 + A1L233C8)</f>
        <v>2352</v>
      </c>
      <c r="V24" s="16" t="s">
        <v>177</v>
      </c>
      <c r="W24" s="15">
        <v>1641</v>
      </c>
      <c r="X24" s="16" t="s">
        <v>177</v>
      </c>
      <c r="Y24" s="15">
        <v>1780</v>
      </c>
      <c r="Z24" s="16" t="s">
        <v>1227</v>
      </c>
      <c r="AA24" s="17">
        <f>(A1L233C10 + A1L233C11)</f>
        <v>3421</v>
      </c>
      <c r="AB24" s="16" t="s">
        <v>178</v>
      </c>
      <c r="AC24" s="15">
        <v>1714</v>
      </c>
      <c r="AD24" s="16" t="s">
        <v>178</v>
      </c>
      <c r="AE24" s="15">
        <v>1813</v>
      </c>
      <c r="AF24" s="16" t="s">
        <v>1228</v>
      </c>
      <c r="AG24" s="17">
        <f>(A1L233C13 + A1L233C14)</f>
        <v>3527</v>
      </c>
      <c r="AH24" s="16" t="s">
        <v>1229</v>
      </c>
      <c r="AI24" s="17">
        <f>IF(RUN_YEARS &gt; 1,(A1L233C1 + A1L233C4) / 2, 0)</f>
        <v>1585</v>
      </c>
      <c r="AJ24" s="16" t="s">
        <v>1230</v>
      </c>
      <c r="AK24" s="17">
        <f>IF(RUN_YEARS &gt; 1,(A1L233C2 + A1L233C5) / 2, 0)</f>
        <v>1542</v>
      </c>
      <c r="AL24" s="16" t="s">
        <v>1231</v>
      </c>
      <c r="AM24" s="17">
        <f>(A1L233C16 + A1L233C17)</f>
        <v>3127</v>
      </c>
      <c r="AN24" s="16" t="s">
        <v>1232</v>
      </c>
      <c r="AO24" s="17">
        <f>IF(RUN_YEARS &gt; 2,(A1L233C1 + A1L233C4 + A1L233C7) / 3, 0)</f>
        <v>1422</v>
      </c>
      <c r="AP24" s="16" t="s">
        <v>1233</v>
      </c>
      <c r="AQ24" s="17">
        <f>IF(RUN_YEARS &gt; 2,(A1L233C2 + A1L233C5 + A1L233C8) / 3, 0)</f>
        <v>1446.6666666666667</v>
      </c>
      <c r="AR24" s="16" t="s">
        <v>1234</v>
      </c>
      <c r="AS24" s="17">
        <f>(A1L233C19 + A1L233C20)</f>
        <v>2868.666666666667</v>
      </c>
      <c r="AT24" s="16" t="s">
        <v>1235</v>
      </c>
      <c r="AU24" s="17">
        <f>IF(RUN_YEARS &gt; 3,(A1L233C1 + A1L233C4 + A1L233C7 + A1L233C10) / 4, 0)</f>
        <v>1476.75</v>
      </c>
      <c r="AV24" s="16" t="s">
        <v>1236</v>
      </c>
      <c r="AW24" s="17">
        <f>IF(RUN_YEARS &gt; 3,(A1L233C2 + A1L233C5 + A1L233C8 + A1L233C11) / 4, 0)</f>
        <v>1530</v>
      </c>
      <c r="AX24" s="16" t="s">
        <v>1237</v>
      </c>
      <c r="AY24" s="17">
        <f>(A1L233C22 + A1L233C23)</f>
        <v>3006.75</v>
      </c>
      <c r="AZ24" s="16" t="s">
        <v>1238</v>
      </c>
      <c r="BA24" s="17">
        <f>IF(RUN_YEARS &gt; 4,(A1L233C1 + A1L233C4 + A1L233C7 + A1L233C10 + A1L233C13) / 5, 0)</f>
        <v>1524.2</v>
      </c>
      <c r="BB24" s="16" t="s">
        <v>1239</v>
      </c>
      <c r="BC24" s="17">
        <f>IF(RUN_YEARS &gt; 4,(A1L233C2 + A1L233C5 + A1L233C8 + A1L233C11 + A1L233C14) / 5, 0)</f>
        <v>1586.6</v>
      </c>
      <c r="BD24" s="16" t="s">
        <v>1240</v>
      </c>
      <c r="BE24" s="17">
        <f>(A1L233C25 + A1L233C26)</f>
        <v>3110.8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429986</v>
      </c>
      <c r="F25" s="16" t="s">
        <v>1242</v>
      </c>
      <c r="G25" s="17">
        <f>(A1L231C2 + A1L232C2 + A1L233C2)</f>
        <v>445266</v>
      </c>
      <c r="H25" s="16" t="s">
        <v>1243</v>
      </c>
      <c r="I25" s="17">
        <f>(A1L234C1 + A1L234C2)</f>
        <v>875252</v>
      </c>
      <c r="J25" s="16" t="s">
        <v>1244</v>
      </c>
      <c r="K25" s="17">
        <f>(A1L231C4 + A1L232C4 + A1L233C4)</f>
        <v>394677</v>
      </c>
      <c r="L25" s="16" t="s">
        <v>1245</v>
      </c>
      <c r="M25" s="17">
        <f>(A1L231C5 + A1L232C5 + A1L233C5)</f>
        <v>405826</v>
      </c>
      <c r="N25" s="16" t="s">
        <v>1246</v>
      </c>
      <c r="O25" s="17">
        <f>(A1L234C4 + A1L234C5)</f>
        <v>800503</v>
      </c>
      <c r="P25" s="16" t="s">
        <v>1247</v>
      </c>
      <c r="Q25" s="17">
        <f>(A1L231C7 + A1L232C7 + A1L233C7)</f>
        <v>343021</v>
      </c>
      <c r="R25" s="16" t="s">
        <v>1248</v>
      </c>
      <c r="S25" s="17">
        <f>(A1L231C8 + A1L232C8 + A1L233C8)</f>
        <v>356317</v>
      </c>
      <c r="T25" s="16" t="s">
        <v>1249</v>
      </c>
      <c r="U25" s="17">
        <f>(A1L234C7 + A1L234C8)</f>
        <v>699338</v>
      </c>
      <c r="V25" s="16" t="s">
        <v>1250</v>
      </c>
      <c r="W25" s="17">
        <f>(A1L231C10 + A1L232C10 + A1L233C10)</f>
        <v>295498</v>
      </c>
      <c r="X25" s="16" t="s">
        <v>1251</v>
      </c>
      <c r="Y25" s="17">
        <f>(A1L231C11 + A1L232C11 + A1L233C11)</f>
        <v>303552</v>
      </c>
      <c r="Z25" s="16" t="s">
        <v>1252</v>
      </c>
      <c r="AA25" s="17">
        <f>(A1L234C10 + A1L234C11)</f>
        <v>599050</v>
      </c>
      <c r="AB25" s="16" t="s">
        <v>1253</v>
      </c>
      <c r="AC25" s="17">
        <f>(A1L231C13 + A1L232C13 + A1L233C13)</f>
        <v>287222</v>
      </c>
      <c r="AD25" s="16" t="s">
        <v>1254</v>
      </c>
      <c r="AE25" s="17">
        <f>(A1L231C14 + A1L232C14 + A1L233C14)</f>
        <v>301076</v>
      </c>
      <c r="AF25" s="16" t="s">
        <v>1255</v>
      </c>
      <c r="AG25" s="17">
        <f>(A1L234C13 + A1L234C14)</f>
        <v>588298</v>
      </c>
      <c r="AH25" s="16" t="s">
        <v>1256</v>
      </c>
      <c r="AI25" s="17">
        <f>IF(RUN_YEARS &gt; 1,(A1L234C1 + A1L234C4) / 2, 0)</f>
        <v>412331.5</v>
      </c>
      <c r="AJ25" s="16" t="s">
        <v>1257</v>
      </c>
      <c r="AK25" s="17">
        <f>IF(RUN_YEARS &gt; 1,(A1L234C2 + A1L234C5) / 2, 0)</f>
        <v>425546</v>
      </c>
      <c r="AL25" s="16" t="s">
        <v>1258</v>
      </c>
      <c r="AM25" s="17">
        <f>(A1L234C16 + A1L234C17)</f>
        <v>837877.5</v>
      </c>
      <c r="AN25" s="16" t="s">
        <v>1259</v>
      </c>
      <c r="AO25" s="17">
        <f>IF(RUN_YEARS &gt; 2,(A1L234C1 + A1L234C4 + A1L234C7) / 3, 0)</f>
        <v>389228</v>
      </c>
      <c r="AP25" s="16" t="s">
        <v>1260</v>
      </c>
      <c r="AQ25" s="17">
        <f>IF(RUN_YEARS &gt; 2,(A1L234C2 + A1L234C5 + A1L234C8) / 3, 0)</f>
        <v>402469.66666666669</v>
      </c>
      <c r="AR25" s="16" t="s">
        <v>1261</v>
      </c>
      <c r="AS25" s="17">
        <f>(A1L234C19 + A1L234C20)</f>
        <v>791697.66666666674</v>
      </c>
      <c r="AT25" s="16" t="s">
        <v>1262</v>
      </c>
      <c r="AU25" s="17">
        <f>IF(RUN_YEARS &gt; 3,(A1L234C1 + A1L234C4 + A1L234C7 + A1L234C10) / 4, 0)</f>
        <v>365795.5</v>
      </c>
      <c r="AV25" s="16" t="s">
        <v>1263</v>
      </c>
      <c r="AW25" s="17">
        <f>IF(RUN_YEARS &gt; 3,(A1L234C2 + A1L234C5 + A1L234C8 + A1L234C11) / 4, 0)</f>
        <v>377740.25</v>
      </c>
      <c r="AX25" s="16" t="s">
        <v>1264</v>
      </c>
      <c r="AY25" s="17">
        <f>(A1L234C22 + A1L234C23)</f>
        <v>743535.75</v>
      </c>
      <c r="AZ25" s="16" t="s">
        <v>1265</v>
      </c>
      <c r="BA25" s="17">
        <f>IF(RUN_YEARS &gt; 4,(A1L234C1 + A1L234C4 + A1L234C7 + A1L234C10 + A1L234C13) / 5, 0)</f>
        <v>350080.8</v>
      </c>
      <c r="BB25" s="16" t="s">
        <v>1266</v>
      </c>
      <c r="BC25" s="17">
        <f>IF(RUN_YEARS &gt; 4,(A1L234C2 + A1L234C5 + A1L234C8 + A1L234C11 + A1L234C14) / 5, 0)</f>
        <v>362407.4</v>
      </c>
      <c r="BD25" s="16" t="s">
        <v>1267</v>
      </c>
      <c r="BE25" s="17">
        <f>(A1L234C25 + A1L234C26)</f>
        <v>712488.2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1697169</v>
      </c>
      <c r="F26" s="16" t="s">
        <v>174</v>
      </c>
      <c r="G26" s="15">
        <v>1222839</v>
      </c>
      <c r="H26" s="16" t="s">
        <v>1268</v>
      </c>
      <c r="I26" s="17">
        <f>(A1L235C1 + A1L235C2)</f>
        <v>2920008</v>
      </c>
      <c r="J26" s="16" t="s">
        <v>175</v>
      </c>
      <c r="K26" s="15">
        <v>1644888</v>
      </c>
      <c r="L26" s="16" t="s">
        <v>175</v>
      </c>
      <c r="M26" s="15">
        <v>1158307</v>
      </c>
      <c r="N26" s="16" t="s">
        <v>1269</v>
      </c>
      <c r="O26" s="17">
        <f>(A1L235C4 + A1L235C5)</f>
        <v>2803195</v>
      </c>
      <c r="P26" s="16" t="s">
        <v>176</v>
      </c>
      <c r="Q26" s="15">
        <v>1526445</v>
      </c>
      <c r="R26" s="16" t="s">
        <v>176</v>
      </c>
      <c r="S26" s="15">
        <v>1090065</v>
      </c>
      <c r="T26" s="16" t="s">
        <v>1270</v>
      </c>
      <c r="U26" s="17">
        <f>(A1L235C7 + A1L235C8)</f>
        <v>2616510</v>
      </c>
      <c r="V26" s="16" t="s">
        <v>177</v>
      </c>
      <c r="W26" s="15">
        <v>1456881</v>
      </c>
      <c r="X26" s="16" t="s">
        <v>177</v>
      </c>
      <c r="Y26" s="15">
        <v>1036856</v>
      </c>
      <c r="Z26" s="16" t="s">
        <v>1271</v>
      </c>
      <c r="AA26" s="17">
        <f>(A1L235C10 + A1L235C11)</f>
        <v>2493737</v>
      </c>
      <c r="AB26" s="16" t="s">
        <v>178</v>
      </c>
      <c r="AC26" s="15">
        <v>1437276</v>
      </c>
      <c r="AD26" s="16" t="s">
        <v>178</v>
      </c>
      <c r="AE26" s="15">
        <v>1038212</v>
      </c>
      <c r="AF26" s="16" t="s">
        <v>1272</v>
      </c>
      <c r="AG26" s="17">
        <f>(A1L235C13 + A1L235C14)</f>
        <v>2475488</v>
      </c>
      <c r="AH26" s="16" t="s">
        <v>1273</v>
      </c>
      <c r="AI26" s="17">
        <f>IF(RUN_YEARS &gt; 1,(A1L235C1 + A1L235C4) / 2, 0)</f>
        <v>1671028.5</v>
      </c>
      <c r="AJ26" s="16" t="s">
        <v>1274</v>
      </c>
      <c r="AK26" s="17">
        <f>IF(RUN_YEARS &gt; 1,(A1L235C2 + A1L235C5) / 2, 0)</f>
        <v>1190573</v>
      </c>
      <c r="AL26" s="16" t="s">
        <v>1275</v>
      </c>
      <c r="AM26" s="17">
        <f>(A1L235C16 + A1L235C17)</f>
        <v>2861601.5</v>
      </c>
      <c r="AN26" s="16" t="s">
        <v>1276</v>
      </c>
      <c r="AO26" s="17">
        <f>IF(RUN_YEARS &gt; 2,(A1L235C1 + A1L235C4 + A1L235C7) / 3, 0)</f>
        <v>1622834</v>
      </c>
      <c r="AP26" s="16" t="s">
        <v>1277</v>
      </c>
      <c r="AQ26" s="17">
        <f>IF(RUN_YEARS &gt; 2,(A1L235C2 + A1L235C5 + A1L235C8) / 3, 0)</f>
        <v>1157070.3333333333</v>
      </c>
      <c r="AR26" s="16" t="s">
        <v>1278</v>
      </c>
      <c r="AS26" s="17">
        <f>(A1L235C19 + A1L235C20)</f>
        <v>2779904.333333333</v>
      </c>
      <c r="AT26" s="16" t="s">
        <v>1279</v>
      </c>
      <c r="AU26" s="17">
        <f>IF(RUN_YEARS &gt; 3,(A1L235C1 + A1L235C4 + A1L235C7 + A1L235C10) / 4, 0)</f>
        <v>1581345.75</v>
      </c>
      <c r="AV26" s="16" t="s">
        <v>1280</v>
      </c>
      <c r="AW26" s="17">
        <f>IF(RUN_YEARS &gt; 3,(A1L235C2 + A1L235C5 + A1L235C8 + A1L235C11) / 4, 0)</f>
        <v>1127016.75</v>
      </c>
      <c r="AX26" s="16" t="s">
        <v>1281</v>
      </c>
      <c r="AY26" s="17">
        <f>(A1L235C22 + A1L235C23)</f>
        <v>2708362.5</v>
      </c>
      <c r="AZ26" s="16" t="s">
        <v>1282</v>
      </c>
      <c r="BA26" s="17">
        <f>IF(RUN_YEARS &gt; 4,(A1L235C1 + A1L235C4 + A1L235C7 + A1L235C10 + A1L235C13) / 5, 0)</f>
        <v>1552531.8</v>
      </c>
      <c r="BB26" s="16" t="s">
        <v>1283</v>
      </c>
      <c r="BC26" s="17">
        <f>IF(RUN_YEARS &gt; 4,(A1L235C2 + A1L235C5 + A1L235C8 + A1L235C11 + A1L235C14) / 5, 0)</f>
        <v>1109255.8</v>
      </c>
      <c r="BD26" s="16" t="s">
        <v>1284</v>
      </c>
      <c r="BE26" s="17">
        <f>(A1L235C25 + A1L235C26)</f>
        <v>2661787.6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19010</v>
      </c>
      <c r="F9" s="16" t="s">
        <v>1343</v>
      </c>
      <c r="G9" s="17">
        <f>(A1L202C2 + A1L218C2)</f>
        <v>17104</v>
      </c>
      <c r="H9" s="16" t="s">
        <v>1344</v>
      </c>
      <c r="I9" s="17">
        <f>(A1L237C1 + A1L237C2)</f>
        <v>36114</v>
      </c>
      <c r="J9" s="16" t="s">
        <v>1345</v>
      </c>
      <c r="K9" s="17">
        <f>(A1L202C4 + A1L218C4)</f>
        <v>17388</v>
      </c>
      <c r="L9" s="16" t="s">
        <v>1346</v>
      </c>
      <c r="M9" s="17">
        <f>(A1L202C5 + A1L218C5)</f>
        <v>16505</v>
      </c>
      <c r="N9" s="16" t="s">
        <v>1347</v>
      </c>
      <c r="O9" s="17">
        <f>(A1L237C4 + A1L237C5)</f>
        <v>33893</v>
      </c>
      <c r="P9" s="16" t="s">
        <v>1348</v>
      </c>
      <c r="Q9" s="17">
        <f>(A1L202C7 + A1L218C7)</f>
        <v>13734</v>
      </c>
      <c r="R9" s="16" t="s">
        <v>1349</v>
      </c>
      <c r="S9" s="17">
        <f>(A1L202C8 + A1L218C8)</f>
        <v>15023</v>
      </c>
      <c r="T9" s="16" t="s">
        <v>1350</v>
      </c>
      <c r="U9" s="17">
        <f>(A1L237C7 + A1L237C8)</f>
        <v>28757</v>
      </c>
      <c r="V9" s="16" t="s">
        <v>1351</v>
      </c>
      <c r="W9" s="17">
        <f>(A1L202C10 + A1L218C10)</f>
        <v>15415</v>
      </c>
      <c r="X9" s="16" t="s">
        <v>1352</v>
      </c>
      <c r="Y9" s="17">
        <f>(A1L202C11 + A1L218C11)</f>
        <v>16977</v>
      </c>
      <c r="Z9" s="16" t="s">
        <v>1353</v>
      </c>
      <c r="AA9" s="17">
        <f>(A1L237C10 + A1L237C11)</f>
        <v>32392</v>
      </c>
      <c r="AB9" s="16" t="s">
        <v>1354</v>
      </c>
      <c r="AC9" s="17">
        <f>(A1L202C13 + A1L218C13)</f>
        <v>18120</v>
      </c>
      <c r="AD9" s="16" t="s">
        <v>1355</v>
      </c>
      <c r="AE9" s="17">
        <f>(A1L202C14 + A1L218C14)</f>
        <v>17501</v>
      </c>
      <c r="AF9" s="16" t="s">
        <v>1356</v>
      </c>
      <c r="AG9" s="17">
        <f>(A1L237C13 + A1L237C14)</f>
        <v>35621</v>
      </c>
      <c r="AH9" s="16" t="s">
        <v>1357</v>
      </c>
      <c r="AI9" s="17">
        <f>IF(RUN_YEARS &gt; 1,(A1L237C1 + A1L237C4) / 2, 0)</f>
        <v>18199</v>
      </c>
      <c r="AJ9" s="16" t="s">
        <v>1358</v>
      </c>
      <c r="AK9" s="17">
        <f>IF(RUN_YEARS &gt; 1,(A1L237C2 + A1L237C5) / 2, 0)</f>
        <v>16804.5</v>
      </c>
      <c r="AL9" s="16" t="s">
        <v>1359</v>
      </c>
      <c r="AM9" s="17">
        <f>(A1L237C16 + A1L237C17)</f>
        <v>35003.5</v>
      </c>
      <c r="AN9" s="16" t="s">
        <v>1360</v>
      </c>
      <c r="AO9" s="17">
        <f>IF(RUN_YEARS &gt; 2,(A1L237C1 + A1L237C4 + A1L237C7) / 3, 0)</f>
        <v>16710.666666666668</v>
      </c>
      <c r="AP9" s="16" t="s">
        <v>1361</v>
      </c>
      <c r="AQ9" s="17">
        <f>IF(RUN_YEARS &gt; 2,(A1L237C2 + A1L237C5 + A1L237C8) / 3, 0)</f>
        <v>16210.666666666666</v>
      </c>
      <c r="AR9" s="16" t="s">
        <v>1362</v>
      </c>
      <c r="AS9" s="17">
        <f>(A1L237C19 + A1L237C20)</f>
        <v>32921.333333333336</v>
      </c>
      <c r="AT9" s="16" t="s">
        <v>1363</v>
      </c>
      <c r="AU9" s="17">
        <f>IF(RUN_YEARS &gt; 3,(A1L237C1 + A1L237C4 + A1L237C7 + A1L237C10) / 4, 0)</f>
        <v>16386.75</v>
      </c>
      <c r="AV9" s="16" t="s">
        <v>1364</v>
      </c>
      <c r="AW9" s="17">
        <f>IF(RUN_YEARS &gt; 3,(A1L237C2 + A1L237C5 + A1L237C8 + A1L237C11) / 4, 0)</f>
        <v>16402.25</v>
      </c>
      <c r="AX9" s="16" t="s">
        <v>1365</v>
      </c>
      <c r="AY9" s="17">
        <f>(A1L237C22 + A1L237C23)</f>
        <v>32789</v>
      </c>
      <c r="AZ9" s="16" t="s">
        <v>1366</v>
      </c>
      <c r="BA9" s="17">
        <f>IF(RUN_YEARS &gt; 4,(A1L237C1 + A1L237C4 + A1L237C7 + A1L237C10 + A1L237C13) / 5, 0)</f>
        <v>16733.400000000001</v>
      </c>
      <c r="BB9" s="16" t="s">
        <v>1367</v>
      </c>
      <c r="BC9" s="17">
        <f>IF(RUN_YEARS &gt; 4,(A1L237C2 + A1L237C5 + A1L237C8 + A1L237C11 + A1L237C14) / 5, 0)</f>
        <v>16622</v>
      </c>
      <c r="BD9" s="16" t="s">
        <v>1368</v>
      </c>
      <c r="BE9" s="17">
        <f>(A1L237C25 + A1L237C26)</f>
        <v>33355.4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145281</v>
      </c>
      <c r="F10" s="16" t="s">
        <v>1370</v>
      </c>
      <c r="G10" s="17">
        <f>(A1L203C2 + A1L219C2)</f>
        <v>139210</v>
      </c>
      <c r="H10" s="16" t="s">
        <v>1371</v>
      </c>
      <c r="I10" s="17">
        <f>(A1L238C1 + A1L238C2)</f>
        <v>284491</v>
      </c>
      <c r="J10" s="16" t="s">
        <v>1372</v>
      </c>
      <c r="K10" s="17">
        <f>(A1L203C4 + A1L219C4)</f>
        <v>145069</v>
      </c>
      <c r="L10" s="16" t="s">
        <v>1373</v>
      </c>
      <c r="M10" s="17">
        <f>(A1L203C5 + A1L219C5)</f>
        <v>136994</v>
      </c>
      <c r="N10" s="16" t="s">
        <v>1374</v>
      </c>
      <c r="O10" s="17">
        <f>(A1L238C4 + A1L238C5)</f>
        <v>282063</v>
      </c>
      <c r="P10" s="16" t="s">
        <v>1375</v>
      </c>
      <c r="Q10" s="17">
        <f>(A1L203C7 + A1L219C7)</f>
        <v>146289</v>
      </c>
      <c r="R10" s="16" t="s">
        <v>1376</v>
      </c>
      <c r="S10" s="17">
        <f>(A1L203C8 + A1L219C8)</f>
        <v>148125</v>
      </c>
      <c r="T10" s="16" t="s">
        <v>1377</v>
      </c>
      <c r="U10" s="17">
        <f>(A1L238C7 + A1L238C8)</f>
        <v>294414</v>
      </c>
      <c r="V10" s="16" t="s">
        <v>1378</v>
      </c>
      <c r="W10" s="17">
        <f>(A1L203C10 + A1L219C10)</f>
        <v>140218</v>
      </c>
      <c r="X10" s="16" t="s">
        <v>1379</v>
      </c>
      <c r="Y10" s="17">
        <f>(A1L203C11 + A1L219C11)</f>
        <v>145678</v>
      </c>
      <c r="Z10" s="16" t="s">
        <v>1380</v>
      </c>
      <c r="AA10" s="17">
        <f>(A1L238C10 + A1L238C11)</f>
        <v>285896</v>
      </c>
      <c r="AB10" s="16" t="s">
        <v>1381</v>
      </c>
      <c r="AC10" s="17">
        <f>(A1L203C13 + A1L219C13)</f>
        <v>143809</v>
      </c>
      <c r="AD10" s="16" t="s">
        <v>1382</v>
      </c>
      <c r="AE10" s="17">
        <f>(A1L203C14 + A1L219C14)</f>
        <v>146099</v>
      </c>
      <c r="AF10" s="16" t="s">
        <v>1383</v>
      </c>
      <c r="AG10" s="17">
        <f>(A1L238C13 + A1L238C14)</f>
        <v>289908</v>
      </c>
      <c r="AH10" s="16" t="s">
        <v>1384</v>
      </c>
      <c r="AI10" s="17">
        <f>IF(RUN_YEARS &gt; 1,(A1L238C1 + A1L238C4) / 2, 0)</f>
        <v>145175</v>
      </c>
      <c r="AJ10" s="16" t="s">
        <v>1385</v>
      </c>
      <c r="AK10" s="17">
        <f>IF(RUN_YEARS &gt; 1,(A1L238C2 + A1L238C5) / 2, 0)</f>
        <v>138102</v>
      </c>
      <c r="AL10" s="16" t="s">
        <v>1386</v>
      </c>
      <c r="AM10" s="17">
        <f>(A1L238C16 + A1L238C17)</f>
        <v>283277</v>
      </c>
      <c r="AN10" s="16" t="s">
        <v>1387</v>
      </c>
      <c r="AO10" s="17">
        <f>IF(RUN_YEARS &gt; 2,(A1L238C1 + A1L238C4 + A1L238C7) / 3, 0)</f>
        <v>145546.33333333334</v>
      </c>
      <c r="AP10" s="16" t="s">
        <v>1388</v>
      </c>
      <c r="AQ10" s="17">
        <f>IF(RUN_YEARS &gt; 2,(A1L238C2 + A1L238C5 + A1L238C8) / 3, 0)</f>
        <v>141443</v>
      </c>
      <c r="AR10" s="16" t="s">
        <v>1389</v>
      </c>
      <c r="AS10" s="17">
        <f>(A1L238C19 + A1L238C20)</f>
        <v>286989.33333333337</v>
      </c>
      <c r="AT10" s="16" t="s">
        <v>1390</v>
      </c>
      <c r="AU10" s="17">
        <f>IF(RUN_YEARS &gt; 3,(A1L238C1 + A1L238C4 + A1L238C7 + A1L238C10) / 4, 0)</f>
        <v>144214.25</v>
      </c>
      <c r="AV10" s="16" t="s">
        <v>1391</v>
      </c>
      <c r="AW10" s="17">
        <f>IF(RUN_YEARS &gt; 3,(A1L238C2 + A1L238C5 + A1L238C8 + A1L238C11) / 4, 0)</f>
        <v>142501.75</v>
      </c>
      <c r="AX10" s="16" t="s">
        <v>1392</v>
      </c>
      <c r="AY10" s="17">
        <f>(A1L238C22 + A1L238C23)</f>
        <v>286716</v>
      </c>
      <c r="AZ10" s="16" t="s">
        <v>1393</v>
      </c>
      <c r="BA10" s="17">
        <f>IF(RUN_YEARS &gt; 4,(A1L238C1 + A1L238C4 + A1L238C7 + A1L238C10 + A1L238C13) / 5, 0)</f>
        <v>144133.20000000001</v>
      </c>
      <c r="BB10" s="16" t="s">
        <v>1394</v>
      </c>
      <c r="BC10" s="17">
        <f>IF(RUN_YEARS &gt; 4,(A1L238C2 + A1L238C5 + A1L238C8 + A1L238C11 + A1L238C14) / 5, 0)</f>
        <v>143221.20000000001</v>
      </c>
      <c r="BD10" s="16" t="s">
        <v>1395</v>
      </c>
      <c r="BE10" s="17">
        <f>(A1L238C25 + A1L238C26)</f>
        <v>287354.40000000002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213863</v>
      </c>
      <c r="F11" s="16" t="s">
        <v>1397</v>
      </c>
      <c r="G11" s="17">
        <f>(A1L204C2 + A1L220C2)</f>
        <v>221953</v>
      </c>
      <c r="H11" s="16" t="s">
        <v>1398</v>
      </c>
      <c r="I11" s="17">
        <f>(A1L239C1 + A1L239C2)</f>
        <v>435816</v>
      </c>
      <c r="J11" s="16" t="s">
        <v>1399</v>
      </c>
      <c r="K11" s="17">
        <f>(A1L204C4 + A1L220C4)</f>
        <v>271958</v>
      </c>
      <c r="L11" s="16" t="s">
        <v>1400</v>
      </c>
      <c r="M11" s="17">
        <f>(A1L204C5 + A1L220C5)</f>
        <v>263520</v>
      </c>
      <c r="N11" s="16" t="s">
        <v>1401</v>
      </c>
      <c r="O11" s="17">
        <f>(A1L239C4 + A1L239C5)</f>
        <v>535478</v>
      </c>
      <c r="P11" s="16" t="s">
        <v>1402</v>
      </c>
      <c r="Q11" s="17">
        <f>(A1L204C7 + A1L220C7)</f>
        <v>274715</v>
      </c>
      <c r="R11" s="16" t="s">
        <v>1403</v>
      </c>
      <c r="S11" s="17">
        <f>(A1L204C8 + A1L220C8)</f>
        <v>264102</v>
      </c>
      <c r="T11" s="16" t="s">
        <v>1404</v>
      </c>
      <c r="U11" s="17">
        <f>(A1L239C7 + A1L239C8)</f>
        <v>538817</v>
      </c>
      <c r="V11" s="16" t="s">
        <v>1405</v>
      </c>
      <c r="W11" s="17">
        <f>(A1L204C10 + A1L220C10)</f>
        <v>245778</v>
      </c>
      <c r="X11" s="16" t="s">
        <v>1406</v>
      </c>
      <c r="Y11" s="17">
        <f>(A1L204C11 + A1L220C11)</f>
        <v>226648</v>
      </c>
      <c r="Z11" s="16" t="s">
        <v>1407</v>
      </c>
      <c r="AA11" s="17">
        <f>(A1L239C10 + A1L239C11)</f>
        <v>472426</v>
      </c>
      <c r="AB11" s="16" t="s">
        <v>1408</v>
      </c>
      <c r="AC11" s="17">
        <f>(A1L204C13 + A1L220C13)</f>
        <v>262359</v>
      </c>
      <c r="AD11" s="16" t="s">
        <v>1409</v>
      </c>
      <c r="AE11" s="17">
        <f>(A1L204C14 + A1L220C14)</f>
        <v>239213</v>
      </c>
      <c r="AF11" s="16" t="s">
        <v>1410</v>
      </c>
      <c r="AG11" s="17">
        <f>(A1L239C13 + A1L239C14)</f>
        <v>501572</v>
      </c>
      <c r="AH11" s="16" t="s">
        <v>1411</v>
      </c>
      <c r="AI11" s="17">
        <f>IF(RUN_YEARS &gt; 1,(A1L239C1 + A1L239C4) / 2, 0)</f>
        <v>242910.5</v>
      </c>
      <c r="AJ11" s="16" t="s">
        <v>1412</v>
      </c>
      <c r="AK11" s="17">
        <f>IF(RUN_YEARS &gt; 1,(A1L239C2 + A1L239C5) / 2, 0)</f>
        <v>242736.5</v>
      </c>
      <c r="AL11" s="16" t="s">
        <v>1413</v>
      </c>
      <c r="AM11" s="17">
        <f>(A1L239C16 + A1L239C17)</f>
        <v>485647</v>
      </c>
      <c r="AN11" s="16" t="s">
        <v>1414</v>
      </c>
      <c r="AO11" s="17">
        <f>IF(RUN_YEARS &gt; 2,(A1L239C1 + A1L239C4 + A1L239C7) / 3, 0)</f>
        <v>253512</v>
      </c>
      <c r="AP11" s="16" t="s">
        <v>1415</v>
      </c>
      <c r="AQ11" s="17">
        <f>IF(RUN_YEARS &gt; 2,(A1L239C2 + A1L239C5 + A1L239C8) / 3, 0)</f>
        <v>249858.33333333334</v>
      </c>
      <c r="AR11" s="16" t="s">
        <v>1416</v>
      </c>
      <c r="AS11" s="17">
        <f>(A1L239C19 + A1L239C20)</f>
        <v>503370.33333333337</v>
      </c>
      <c r="AT11" s="16" t="s">
        <v>1417</v>
      </c>
      <c r="AU11" s="17">
        <f>IF(RUN_YEARS &gt; 3,(A1L239C1 + A1L239C4 + A1L239C7 + A1L239C10) / 4, 0)</f>
        <v>251578.5</v>
      </c>
      <c r="AV11" s="16" t="s">
        <v>1418</v>
      </c>
      <c r="AW11" s="17">
        <f>IF(RUN_YEARS &gt; 3,(A1L239C2 + A1L239C5 + A1L239C8 + A1L239C11) / 4, 0)</f>
        <v>244055.75</v>
      </c>
      <c r="AX11" s="16" t="s">
        <v>1419</v>
      </c>
      <c r="AY11" s="17">
        <f>(A1L239C22 + A1L239C23)</f>
        <v>495634.25</v>
      </c>
      <c r="AZ11" s="16" t="s">
        <v>1420</v>
      </c>
      <c r="BA11" s="17">
        <f>IF(RUN_YEARS &gt; 4,(A1L239C1 + A1L239C4 + A1L239C7 + A1L239C10 + A1L239C13) / 5, 0)</f>
        <v>253734.6</v>
      </c>
      <c r="BB11" s="16" t="s">
        <v>1421</v>
      </c>
      <c r="BC11" s="17">
        <f>IF(RUN_YEARS &gt; 4,(A1L239C2 + A1L239C5 + A1L239C8 + A1L239C11 + A1L239C14) / 5, 0)</f>
        <v>243087.2</v>
      </c>
      <c r="BD11" s="16" t="s">
        <v>1422</v>
      </c>
      <c r="BE11" s="17">
        <f>(A1L239C25 + A1L239C26)</f>
        <v>496821.80000000005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91713</v>
      </c>
      <c r="F12" s="16" t="s">
        <v>1424</v>
      </c>
      <c r="G12" s="17">
        <f>(A1L205C2 + A1L221C2)</f>
        <v>85816</v>
      </c>
      <c r="H12" s="16" t="s">
        <v>1425</v>
      </c>
      <c r="I12" s="17">
        <f>(A1L240C1 + A1L240C2)</f>
        <v>177529</v>
      </c>
      <c r="J12" s="16" t="s">
        <v>1426</v>
      </c>
      <c r="K12" s="17">
        <f>(A1L205C4 + A1L221C4)</f>
        <v>101426</v>
      </c>
      <c r="L12" s="16" t="s">
        <v>1427</v>
      </c>
      <c r="M12" s="17">
        <f>(A1L205C5 + A1L221C5)</f>
        <v>84697</v>
      </c>
      <c r="N12" s="16" t="s">
        <v>1428</v>
      </c>
      <c r="O12" s="17">
        <f>(A1L240C4 + A1L240C5)</f>
        <v>186123</v>
      </c>
      <c r="P12" s="16" t="s">
        <v>1429</v>
      </c>
      <c r="Q12" s="17">
        <f>(A1L205C7 + A1L221C7)</f>
        <v>107827</v>
      </c>
      <c r="R12" s="16" t="s">
        <v>1430</v>
      </c>
      <c r="S12" s="17">
        <f>(A1L205C8 + A1L221C8)</f>
        <v>105415</v>
      </c>
      <c r="T12" s="16" t="s">
        <v>1431</v>
      </c>
      <c r="U12" s="17">
        <f>(A1L240C7 + A1L240C8)</f>
        <v>213242</v>
      </c>
      <c r="V12" s="16" t="s">
        <v>1432</v>
      </c>
      <c r="W12" s="17">
        <f>(A1L205C10 + A1L221C10)</f>
        <v>137131</v>
      </c>
      <c r="X12" s="16" t="s">
        <v>1433</v>
      </c>
      <c r="Y12" s="17">
        <f>(A1L205C11 + A1L221C11)</f>
        <v>137628</v>
      </c>
      <c r="Z12" s="16" t="s">
        <v>1434</v>
      </c>
      <c r="AA12" s="17">
        <f>(A1L240C10 + A1L240C11)</f>
        <v>274759</v>
      </c>
      <c r="AB12" s="16" t="s">
        <v>1435</v>
      </c>
      <c r="AC12" s="17">
        <f>(A1L205C13 + A1L221C13)</f>
        <v>131893</v>
      </c>
      <c r="AD12" s="16" t="s">
        <v>1436</v>
      </c>
      <c r="AE12" s="17">
        <f>(A1L205C14 + A1L221C14)</f>
        <v>120416</v>
      </c>
      <c r="AF12" s="16" t="s">
        <v>1437</v>
      </c>
      <c r="AG12" s="17">
        <f>(A1L240C13 + A1L240C14)</f>
        <v>252309</v>
      </c>
      <c r="AH12" s="16" t="s">
        <v>1438</v>
      </c>
      <c r="AI12" s="17">
        <f>IF(RUN_YEARS &gt; 1,(A1L240C1 + A1L240C4) / 2, 0)</f>
        <v>96569.5</v>
      </c>
      <c r="AJ12" s="16" t="s">
        <v>1439</v>
      </c>
      <c r="AK12" s="17">
        <f>IF(RUN_YEARS &gt; 1,(A1L240C2 + A1L240C5) / 2, 0)</f>
        <v>85256.5</v>
      </c>
      <c r="AL12" s="16" t="s">
        <v>1440</v>
      </c>
      <c r="AM12" s="17">
        <f>(A1L240C16 + A1L240C17)</f>
        <v>181826</v>
      </c>
      <c r="AN12" s="16" t="s">
        <v>1441</v>
      </c>
      <c r="AO12" s="17">
        <f>IF(RUN_YEARS &gt; 2,(A1L240C1 + A1L240C4 + A1L240C7) / 3, 0)</f>
        <v>100322</v>
      </c>
      <c r="AP12" s="16" t="s">
        <v>1442</v>
      </c>
      <c r="AQ12" s="17">
        <f>IF(RUN_YEARS &gt; 2,(A1L240C2 + A1L240C5 + A1L240C8) / 3, 0)</f>
        <v>91976</v>
      </c>
      <c r="AR12" s="16" t="s">
        <v>1443</v>
      </c>
      <c r="AS12" s="17">
        <f>(A1L240C19 + A1L240C20)</f>
        <v>192298</v>
      </c>
      <c r="AT12" s="16" t="s">
        <v>1444</v>
      </c>
      <c r="AU12" s="17">
        <f>IF(RUN_YEARS &gt; 3,(A1L240C1 + A1L240C4 + A1L240C7 + A1L240C10) / 4, 0)</f>
        <v>109524.25</v>
      </c>
      <c r="AV12" s="16" t="s">
        <v>1445</v>
      </c>
      <c r="AW12" s="17">
        <f>IF(RUN_YEARS &gt; 3,(A1L240C2 + A1L240C5 + A1L240C8 + A1L240C11) / 4, 0)</f>
        <v>103389</v>
      </c>
      <c r="AX12" s="16" t="s">
        <v>1446</v>
      </c>
      <c r="AY12" s="17">
        <f>(A1L240C22 + A1L240C23)</f>
        <v>212913.25</v>
      </c>
      <c r="AZ12" s="16" t="s">
        <v>1447</v>
      </c>
      <c r="BA12" s="17">
        <f>IF(RUN_YEARS &gt; 4,(A1L240C1 + A1L240C4 + A1L240C7 + A1L240C10 + A1L240C13) / 5, 0)</f>
        <v>113998</v>
      </c>
      <c r="BB12" s="16" t="s">
        <v>1448</v>
      </c>
      <c r="BC12" s="17">
        <f>IF(RUN_YEARS &gt; 4,(A1L240C2 + A1L240C5 + A1L240C8 + A1L240C11 + A1L240C14) / 5, 0)</f>
        <v>106794.4</v>
      </c>
      <c r="BD12" s="16" t="s">
        <v>1449</v>
      </c>
      <c r="BE12" s="17">
        <f>(A1L240C25 + A1L240C26)</f>
        <v>220792.4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428773</v>
      </c>
      <c r="F13" s="16" t="s">
        <v>1451</v>
      </c>
      <c r="G13" s="17">
        <f>(A1L206C2 + A1L222C2)</f>
        <v>449684</v>
      </c>
      <c r="H13" s="16" t="s">
        <v>1452</v>
      </c>
      <c r="I13" s="17">
        <f>(A1L241C1 + A1L241C2)</f>
        <v>878457</v>
      </c>
      <c r="J13" s="16" t="s">
        <v>1453</v>
      </c>
      <c r="K13" s="17">
        <f>(A1L206C4 + A1L222C4)</f>
        <v>431835</v>
      </c>
      <c r="L13" s="16" t="s">
        <v>1454</v>
      </c>
      <c r="M13" s="17">
        <f>(A1L206C5 + A1L222C5)</f>
        <v>440769</v>
      </c>
      <c r="N13" s="16" t="s">
        <v>1455</v>
      </c>
      <c r="O13" s="17">
        <f>(A1L241C4 + A1L241C5)</f>
        <v>872604</v>
      </c>
      <c r="P13" s="16" t="s">
        <v>1456</v>
      </c>
      <c r="Q13" s="17">
        <f>(A1L206C7 + A1L222C7)</f>
        <v>399122</v>
      </c>
      <c r="R13" s="16" t="s">
        <v>1457</v>
      </c>
      <c r="S13" s="17">
        <f>(A1L206C8 + A1L222C8)</f>
        <v>413702</v>
      </c>
      <c r="T13" s="16" t="s">
        <v>1458</v>
      </c>
      <c r="U13" s="17">
        <f>(A1L241C7 + A1L241C8)</f>
        <v>812824</v>
      </c>
      <c r="V13" s="16" t="s">
        <v>1459</v>
      </c>
      <c r="W13" s="17">
        <f>(A1L206C10 + A1L222C10)</f>
        <v>393202</v>
      </c>
      <c r="X13" s="16" t="s">
        <v>1460</v>
      </c>
      <c r="Y13" s="17">
        <f>(A1L206C11 + A1L222C11)</f>
        <v>410533</v>
      </c>
      <c r="Z13" s="16" t="s">
        <v>1461</v>
      </c>
      <c r="AA13" s="17">
        <f>(A1L241C10 + A1L241C11)</f>
        <v>803735</v>
      </c>
      <c r="AB13" s="16" t="s">
        <v>1462</v>
      </c>
      <c r="AC13" s="17">
        <f>(A1L206C13 + A1L222C13)</f>
        <v>411975</v>
      </c>
      <c r="AD13" s="16" t="s">
        <v>1463</v>
      </c>
      <c r="AE13" s="17">
        <f>(A1L206C14 + A1L222C14)</f>
        <v>433019</v>
      </c>
      <c r="AF13" s="16" t="s">
        <v>1464</v>
      </c>
      <c r="AG13" s="17">
        <f>(A1L241C13 + A1L241C14)</f>
        <v>844994</v>
      </c>
      <c r="AH13" s="16" t="s">
        <v>1465</v>
      </c>
      <c r="AI13" s="17">
        <f>IF(RUN_YEARS &gt; 1,(A1L241C1 + A1L241C4) / 2, 0)</f>
        <v>430304</v>
      </c>
      <c r="AJ13" s="16" t="s">
        <v>1466</v>
      </c>
      <c r="AK13" s="17">
        <f>IF(RUN_YEARS &gt; 1,(A1L241C2 + A1L241C5) / 2, 0)</f>
        <v>445226.5</v>
      </c>
      <c r="AL13" s="16" t="s">
        <v>1467</v>
      </c>
      <c r="AM13" s="17">
        <f>(A1L241C16 + A1L241C17)</f>
        <v>875530.5</v>
      </c>
      <c r="AN13" s="16" t="s">
        <v>1468</v>
      </c>
      <c r="AO13" s="17">
        <f>IF(RUN_YEARS &gt; 2,(A1L241C1 + A1L241C4 + A1L241C7) / 3, 0)</f>
        <v>419910</v>
      </c>
      <c r="AP13" s="16" t="s">
        <v>1469</v>
      </c>
      <c r="AQ13" s="17">
        <f>IF(RUN_YEARS &gt; 2,(A1L241C2 + A1L241C5 + A1L241C8) / 3, 0)</f>
        <v>434718.33333333331</v>
      </c>
      <c r="AR13" s="16" t="s">
        <v>1470</v>
      </c>
      <c r="AS13" s="17">
        <f>(A1L241C19 + A1L241C20)</f>
        <v>854628.33333333326</v>
      </c>
      <c r="AT13" s="16" t="s">
        <v>1471</v>
      </c>
      <c r="AU13" s="17">
        <f>IF(RUN_YEARS &gt; 3,(A1L241C1 + A1L241C4 + A1L241C7 + A1L241C10) / 4, 0)</f>
        <v>413233</v>
      </c>
      <c r="AV13" s="16" t="s">
        <v>1472</v>
      </c>
      <c r="AW13" s="17">
        <f>IF(RUN_YEARS &gt; 3,(A1L241C2 + A1L241C5 + A1L241C8 + A1L241C11) / 4, 0)</f>
        <v>428672</v>
      </c>
      <c r="AX13" s="16" t="s">
        <v>1473</v>
      </c>
      <c r="AY13" s="17">
        <f>(A1L241C22 + A1L241C23)</f>
        <v>841905</v>
      </c>
      <c r="AZ13" s="16" t="s">
        <v>1474</v>
      </c>
      <c r="BA13" s="17">
        <f>IF(RUN_YEARS &gt; 4,(A1L241C1 + A1L241C4 + A1L241C7 + A1L241C10 + A1L241C13) / 5, 0)</f>
        <v>412981.4</v>
      </c>
      <c r="BB13" s="16" t="s">
        <v>1475</v>
      </c>
      <c r="BC13" s="17">
        <f>IF(RUN_YEARS &gt; 4,(A1L241C2 + A1L241C5 + A1L241C8 + A1L241C11 + A1L241C14) / 5, 0)</f>
        <v>429541.4</v>
      </c>
      <c r="BD13" s="16" t="s">
        <v>1476</v>
      </c>
      <c r="BE13" s="17">
        <f>(A1L241C25 + A1L241C26)</f>
        <v>842522.8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70423</v>
      </c>
      <c r="F14" s="16" t="s">
        <v>1478</v>
      </c>
      <c r="G14" s="17">
        <f>(A1L207C2 + A1L223C2)</f>
        <v>73999</v>
      </c>
      <c r="H14" s="16" t="s">
        <v>1479</v>
      </c>
      <c r="I14" s="17">
        <f>(A1L242C1 + A1L242C2)</f>
        <v>144422</v>
      </c>
      <c r="J14" s="16" t="s">
        <v>1480</v>
      </c>
      <c r="K14" s="17">
        <f>(A1L207C4 + A1L223C4)</f>
        <v>76699</v>
      </c>
      <c r="L14" s="16" t="s">
        <v>1481</v>
      </c>
      <c r="M14" s="17">
        <f>(A1L207C5 + A1L223C5)</f>
        <v>80831</v>
      </c>
      <c r="N14" s="16" t="s">
        <v>1482</v>
      </c>
      <c r="O14" s="17">
        <f>(A1L242C4 + A1L242C5)</f>
        <v>157530</v>
      </c>
      <c r="P14" s="16" t="s">
        <v>1483</v>
      </c>
      <c r="Q14" s="17">
        <f>(A1L207C7 + A1L223C7)</f>
        <v>76642</v>
      </c>
      <c r="R14" s="16" t="s">
        <v>1484</v>
      </c>
      <c r="S14" s="17">
        <f>(A1L207C8 + A1L223C8)</f>
        <v>82536</v>
      </c>
      <c r="T14" s="16" t="s">
        <v>1485</v>
      </c>
      <c r="U14" s="17">
        <f>(A1L242C7 + A1L242C8)</f>
        <v>159178</v>
      </c>
      <c r="V14" s="16" t="s">
        <v>1486</v>
      </c>
      <c r="W14" s="17">
        <f>(A1L207C10 + A1L223C10)</f>
        <v>82934</v>
      </c>
      <c r="X14" s="16" t="s">
        <v>1487</v>
      </c>
      <c r="Y14" s="17">
        <f>(A1L207C11 + A1L223C11)</f>
        <v>87010</v>
      </c>
      <c r="Z14" s="16" t="s">
        <v>1488</v>
      </c>
      <c r="AA14" s="17">
        <f>(A1L242C10 + A1L242C11)</f>
        <v>169944</v>
      </c>
      <c r="AB14" s="16" t="s">
        <v>1489</v>
      </c>
      <c r="AC14" s="17">
        <f>(A1L207C13 + A1L223C13)</f>
        <v>113646</v>
      </c>
      <c r="AD14" s="16" t="s">
        <v>1490</v>
      </c>
      <c r="AE14" s="17">
        <f>(A1L207C14 + A1L223C14)</f>
        <v>115706</v>
      </c>
      <c r="AF14" s="16" t="s">
        <v>1491</v>
      </c>
      <c r="AG14" s="17">
        <f>(A1L242C13 + A1L242C14)</f>
        <v>229352</v>
      </c>
      <c r="AH14" s="16" t="s">
        <v>1492</v>
      </c>
      <c r="AI14" s="17">
        <f>IF(RUN_YEARS &gt; 1,(A1L242C1 + A1L242C4) / 2, 0)</f>
        <v>73561</v>
      </c>
      <c r="AJ14" s="16" t="s">
        <v>1493</v>
      </c>
      <c r="AK14" s="17">
        <f>IF(RUN_YEARS &gt; 1,(A1L242C2 + A1L242C5) / 2, 0)</f>
        <v>77415</v>
      </c>
      <c r="AL14" s="16" t="s">
        <v>1494</v>
      </c>
      <c r="AM14" s="17">
        <f>(A1L242C16 + A1L242C17)</f>
        <v>150976</v>
      </c>
      <c r="AN14" s="16" t="s">
        <v>1495</v>
      </c>
      <c r="AO14" s="17">
        <f>IF(RUN_YEARS &gt; 2,(A1L242C1 + A1L242C4 + A1L242C7) / 3, 0)</f>
        <v>74588</v>
      </c>
      <c r="AP14" s="16" t="s">
        <v>1496</v>
      </c>
      <c r="AQ14" s="17">
        <f>IF(RUN_YEARS &gt; 2,(A1L242C2 + A1L242C5 + A1L242C8) / 3, 0)</f>
        <v>79122</v>
      </c>
      <c r="AR14" s="16" t="s">
        <v>1497</v>
      </c>
      <c r="AS14" s="17">
        <f>(A1L242C19 + A1L242C20)</f>
        <v>153710</v>
      </c>
      <c r="AT14" s="16" t="s">
        <v>1498</v>
      </c>
      <c r="AU14" s="17">
        <f>IF(RUN_YEARS &gt; 3,(A1L242C1 + A1L242C4 + A1L242C7 + A1L242C10) / 4, 0)</f>
        <v>76674.5</v>
      </c>
      <c r="AV14" s="16" t="s">
        <v>1499</v>
      </c>
      <c r="AW14" s="17">
        <f>IF(RUN_YEARS &gt; 3,(A1L242C2 + A1L242C5 + A1L242C8 + A1L242C11) / 4, 0)</f>
        <v>81094</v>
      </c>
      <c r="AX14" s="16" t="s">
        <v>1500</v>
      </c>
      <c r="AY14" s="17">
        <f>(A1L242C22 + A1L242C23)</f>
        <v>157768.5</v>
      </c>
      <c r="AZ14" s="16" t="s">
        <v>1501</v>
      </c>
      <c r="BA14" s="17">
        <f>IF(RUN_YEARS &gt; 4,(A1L242C1 + A1L242C4 + A1L242C7 + A1L242C10 + A1L242C13) / 5, 0)</f>
        <v>84068.800000000003</v>
      </c>
      <c r="BB14" s="16" t="s">
        <v>1502</v>
      </c>
      <c r="BC14" s="17">
        <f>IF(RUN_YEARS &gt; 4,(A1L242C2 + A1L242C5 + A1L242C8 + A1L242C11 + A1L242C14) / 5, 0)</f>
        <v>88016.4</v>
      </c>
      <c r="BD14" s="16" t="s">
        <v>1503</v>
      </c>
      <c r="BE14" s="17">
        <f>(A1L242C25 + A1L242C26)</f>
        <v>172085.2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149647</v>
      </c>
      <c r="F15" s="16" t="s">
        <v>1505</v>
      </c>
      <c r="G15" s="17">
        <f>(A1L208C2 + A1L224C2)</f>
        <v>151314</v>
      </c>
      <c r="H15" s="16" t="s">
        <v>1506</v>
      </c>
      <c r="I15" s="17">
        <f>(A1L243C1 + A1L243C2)</f>
        <v>300961</v>
      </c>
      <c r="J15" s="16" t="s">
        <v>1507</v>
      </c>
      <c r="K15" s="17">
        <f>(A1L208C4 + A1L224C4)</f>
        <v>160000</v>
      </c>
      <c r="L15" s="16" t="s">
        <v>1508</v>
      </c>
      <c r="M15" s="17">
        <f>(A1L208C5 + A1L224C5)</f>
        <v>161254</v>
      </c>
      <c r="N15" s="16" t="s">
        <v>1509</v>
      </c>
      <c r="O15" s="17">
        <f>(A1L243C4 + A1L243C5)</f>
        <v>321254</v>
      </c>
      <c r="P15" s="16" t="s">
        <v>1510</v>
      </c>
      <c r="Q15" s="17">
        <f>(A1L208C7 + A1L224C7)</f>
        <v>147595</v>
      </c>
      <c r="R15" s="16" t="s">
        <v>1511</v>
      </c>
      <c r="S15" s="17">
        <f>(A1L208C8 + A1L224C8)</f>
        <v>154024</v>
      </c>
      <c r="T15" s="16" t="s">
        <v>1512</v>
      </c>
      <c r="U15" s="17">
        <f>(A1L243C7 + A1L243C8)</f>
        <v>301619</v>
      </c>
      <c r="V15" s="16" t="s">
        <v>1513</v>
      </c>
      <c r="W15" s="17">
        <f>(A1L208C10 + A1L224C10)</f>
        <v>149007</v>
      </c>
      <c r="X15" s="16" t="s">
        <v>1514</v>
      </c>
      <c r="Y15" s="17">
        <f>(A1L208C11 + A1L224C11)</f>
        <v>155243</v>
      </c>
      <c r="Z15" s="16" t="s">
        <v>1515</v>
      </c>
      <c r="AA15" s="17">
        <f>(A1L243C10 + A1L243C11)</f>
        <v>304250</v>
      </c>
      <c r="AB15" s="16" t="s">
        <v>1516</v>
      </c>
      <c r="AC15" s="17">
        <f>(A1L208C13 + A1L224C13)</f>
        <v>179195</v>
      </c>
      <c r="AD15" s="16" t="s">
        <v>1517</v>
      </c>
      <c r="AE15" s="17">
        <f>(A1L208C14 + A1L224C14)</f>
        <v>182092</v>
      </c>
      <c r="AF15" s="16" t="s">
        <v>1518</v>
      </c>
      <c r="AG15" s="17">
        <f>(A1L243C13 + A1L243C14)</f>
        <v>361287</v>
      </c>
      <c r="AH15" s="16" t="s">
        <v>1519</v>
      </c>
      <c r="AI15" s="17">
        <f>IF(RUN_YEARS &gt; 1,(A1L243C1 + A1L243C4) / 2, 0)</f>
        <v>154823.5</v>
      </c>
      <c r="AJ15" s="16" t="s">
        <v>1520</v>
      </c>
      <c r="AK15" s="17">
        <f>IF(RUN_YEARS &gt; 1,(A1L243C2 + A1L243C5) / 2, 0)</f>
        <v>156284</v>
      </c>
      <c r="AL15" s="16" t="s">
        <v>1521</v>
      </c>
      <c r="AM15" s="17">
        <f>(A1L243C16 + A1L243C17)</f>
        <v>311107.5</v>
      </c>
      <c r="AN15" s="16" t="s">
        <v>1522</v>
      </c>
      <c r="AO15" s="17">
        <f>IF(RUN_YEARS &gt; 2,(A1L243C1 + A1L243C4 + A1L243C7) / 3, 0)</f>
        <v>152414</v>
      </c>
      <c r="AP15" s="16" t="s">
        <v>1523</v>
      </c>
      <c r="AQ15" s="17">
        <f>IF(RUN_YEARS &gt; 2,(A1L243C2 + A1L243C5 + A1L243C8) / 3, 0)</f>
        <v>155530.66666666666</v>
      </c>
      <c r="AR15" s="16" t="s">
        <v>1524</v>
      </c>
      <c r="AS15" s="17">
        <f>(A1L243C19 + A1L243C20)</f>
        <v>307944.66666666663</v>
      </c>
      <c r="AT15" s="16" t="s">
        <v>1525</v>
      </c>
      <c r="AU15" s="17">
        <f>IF(RUN_YEARS &gt; 3,(A1L243C1 + A1L243C4 + A1L243C7 + A1L243C10) / 4, 0)</f>
        <v>151562.25</v>
      </c>
      <c r="AV15" s="16" t="s">
        <v>1526</v>
      </c>
      <c r="AW15" s="17">
        <f>IF(RUN_YEARS &gt; 3,(A1L243C2 + A1L243C5 + A1L243C8 + A1L243C11) / 4, 0)</f>
        <v>155458.75</v>
      </c>
      <c r="AX15" s="16" t="s">
        <v>1527</v>
      </c>
      <c r="AY15" s="17">
        <f>(A1L243C22 + A1L243C23)</f>
        <v>307021</v>
      </c>
      <c r="AZ15" s="16" t="s">
        <v>1528</v>
      </c>
      <c r="BA15" s="17">
        <f>IF(RUN_YEARS &gt; 4,(A1L243C1 + A1L243C4 + A1L243C7 + A1L243C10 + A1L243C13) / 5, 0)</f>
        <v>157088.79999999999</v>
      </c>
      <c r="BB15" s="16" t="s">
        <v>1529</v>
      </c>
      <c r="BC15" s="17">
        <f>IF(RUN_YEARS &gt; 4,(A1L243C2 + A1L243C5 + A1L243C8 + A1L243C11 + A1L243C14) / 5, 0)</f>
        <v>160785.4</v>
      </c>
      <c r="BD15" s="16" t="s">
        <v>1530</v>
      </c>
      <c r="BE15" s="17">
        <f>(A1L243C25 + A1L243C26)</f>
        <v>317874.19999999995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7080</v>
      </c>
      <c r="F16" s="16" t="s">
        <v>1532</v>
      </c>
      <c r="G16" s="17">
        <f>(A1L209C2 + A1L225C2)</f>
        <v>7172</v>
      </c>
      <c r="H16" s="16" t="s">
        <v>1533</v>
      </c>
      <c r="I16" s="17">
        <f>(A1L244C1 + A1L244C2)</f>
        <v>14252</v>
      </c>
      <c r="J16" s="16" t="s">
        <v>1534</v>
      </c>
      <c r="K16" s="17">
        <f>(A1L209C4 + A1L225C4)</f>
        <v>7167</v>
      </c>
      <c r="L16" s="16" t="s">
        <v>1535</v>
      </c>
      <c r="M16" s="17">
        <f>(A1L209C5 + A1L225C5)</f>
        <v>7035</v>
      </c>
      <c r="N16" s="16" t="s">
        <v>1536</v>
      </c>
      <c r="O16" s="17">
        <f>(A1L244C4 + A1L244C5)</f>
        <v>14202</v>
      </c>
      <c r="P16" s="16" t="s">
        <v>1537</v>
      </c>
      <c r="Q16" s="17">
        <f>(A1L209C7 + A1L225C7)</f>
        <v>6430</v>
      </c>
      <c r="R16" s="16" t="s">
        <v>1538</v>
      </c>
      <c r="S16" s="17">
        <f>(A1L209C8 + A1L225C8)</f>
        <v>6368</v>
      </c>
      <c r="T16" s="16" t="s">
        <v>1539</v>
      </c>
      <c r="U16" s="17">
        <f>(A1L244C7 + A1L244C8)</f>
        <v>12798</v>
      </c>
      <c r="V16" s="16" t="s">
        <v>1540</v>
      </c>
      <c r="W16" s="17">
        <f>(A1L209C10 + A1L225C10)</f>
        <v>6559</v>
      </c>
      <c r="X16" s="16" t="s">
        <v>1541</v>
      </c>
      <c r="Y16" s="17">
        <f>(A1L209C11 + A1L225C11)</f>
        <v>6383</v>
      </c>
      <c r="Z16" s="16" t="s">
        <v>1542</v>
      </c>
      <c r="AA16" s="17">
        <f>(A1L244C10 + A1L244C11)</f>
        <v>12942</v>
      </c>
      <c r="AB16" s="16" t="s">
        <v>1543</v>
      </c>
      <c r="AC16" s="17">
        <f>(A1L209C13 + A1L225C13)</f>
        <v>6095</v>
      </c>
      <c r="AD16" s="16" t="s">
        <v>1544</v>
      </c>
      <c r="AE16" s="17">
        <f>(A1L209C14 + A1L225C14)</f>
        <v>5814</v>
      </c>
      <c r="AF16" s="16" t="s">
        <v>1545</v>
      </c>
      <c r="AG16" s="17">
        <f>(A1L244C13 + A1L244C14)</f>
        <v>11909</v>
      </c>
      <c r="AH16" s="16" t="s">
        <v>1546</v>
      </c>
      <c r="AI16" s="17">
        <f>IF(RUN_YEARS &gt; 1,(A1L244C1 + A1L244C4) / 2, 0)</f>
        <v>7123.5</v>
      </c>
      <c r="AJ16" s="16" t="s">
        <v>1547</v>
      </c>
      <c r="AK16" s="17">
        <f>IF(RUN_YEARS &gt; 1,(A1L244C2 + A1L244C5) / 2, 0)</f>
        <v>7103.5</v>
      </c>
      <c r="AL16" s="16" t="s">
        <v>1548</v>
      </c>
      <c r="AM16" s="17">
        <f>(A1L244C16 + A1L244C17)</f>
        <v>14227</v>
      </c>
      <c r="AN16" s="16" t="s">
        <v>1549</v>
      </c>
      <c r="AO16" s="17">
        <f>IF(RUN_YEARS &gt; 2,(A1L244C1 + A1L244C4 + A1L244C7) / 3, 0)</f>
        <v>6892.333333333333</v>
      </c>
      <c r="AP16" s="16" t="s">
        <v>1550</v>
      </c>
      <c r="AQ16" s="17">
        <f>IF(RUN_YEARS &gt; 2,(A1L244C2 + A1L244C5 + A1L244C8) / 3, 0)</f>
        <v>6858.333333333333</v>
      </c>
      <c r="AR16" s="16" t="s">
        <v>1551</v>
      </c>
      <c r="AS16" s="17">
        <f>(A1L244C19 + A1L244C20)</f>
        <v>13750.666666666666</v>
      </c>
      <c r="AT16" s="16" t="s">
        <v>1552</v>
      </c>
      <c r="AU16" s="17">
        <f>IF(RUN_YEARS &gt; 3,(A1L244C1 + A1L244C4 + A1L244C7 + A1L244C10) / 4, 0)</f>
        <v>6809</v>
      </c>
      <c r="AV16" s="16" t="s">
        <v>1553</v>
      </c>
      <c r="AW16" s="17">
        <f>IF(RUN_YEARS &gt; 3,(A1L244C2 + A1L244C5 + A1L244C8 + A1L244C11) / 4, 0)</f>
        <v>6739.5</v>
      </c>
      <c r="AX16" s="16" t="s">
        <v>1554</v>
      </c>
      <c r="AY16" s="17">
        <f>(A1L244C22 + A1L244C23)</f>
        <v>13548.5</v>
      </c>
      <c r="AZ16" s="16" t="s">
        <v>1555</v>
      </c>
      <c r="BA16" s="17">
        <f>IF(RUN_YEARS &gt; 4,(A1L244C1 + A1L244C4 + A1L244C7 + A1L244C10 + A1L244C13) / 5, 0)</f>
        <v>6666.2</v>
      </c>
      <c r="BB16" s="16" t="s">
        <v>1556</v>
      </c>
      <c r="BC16" s="17">
        <f>IF(RUN_YEARS &gt; 4,(A1L244C2 + A1L244C5 + A1L244C8 + A1L244C11 + A1L244C14) / 5, 0)</f>
        <v>6554.4</v>
      </c>
      <c r="BD16" s="16" t="s">
        <v>1557</v>
      </c>
      <c r="BE16" s="17">
        <f>(A1L244C25 + A1L244C26)</f>
        <v>13220.599999999999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7524</v>
      </c>
      <c r="F17" s="16" t="s">
        <v>1559</v>
      </c>
      <c r="G17" s="17">
        <f>(A1L210C2 + A1L226C2)</f>
        <v>6448</v>
      </c>
      <c r="H17" s="16" t="s">
        <v>1560</v>
      </c>
      <c r="I17" s="17">
        <f>(A1L245C1 + A1L245C2)</f>
        <v>13972</v>
      </c>
      <c r="J17" s="16" t="s">
        <v>1561</v>
      </c>
      <c r="K17" s="17">
        <f>(A1L210C4 + A1L226C4)</f>
        <v>6810</v>
      </c>
      <c r="L17" s="16" t="s">
        <v>1562</v>
      </c>
      <c r="M17" s="17">
        <f>(A1L210C5 + A1L226C5)</f>
        <v>5637</v>
      </c>
      <c r="N17" s="16" t="s">
        <v>1563</v>
      </c>
      <c r="O17" s="17">
        <f>(A1L245C4 + A1L245C5)</f>
        <v>12447</v>
      </c>
      <c r="P17" s="16" t="s">
        <v>1564</v>
      </c>
      <c r="Q17" s="17">
        <f>(A1L210C7 + A1L226C7)</f>
        <v>6505</v>
      </c>
      <c r="R17" s="16" t="s">
        <v>1565</v>
      </c>
      <c r="S17" s="17">
        <f>(A1L210C8 + A1L226C8)</f>
        <v>5709</v>
      </c>
      <c r="T17" s="16" t="s">
        <v>1566</v>
      </c>
      <c r="U17" s="17">
        <f>(A1L245C7 + A1L245C8)</f>
        <v>12214</v>
      </c>
      <c r="V17" s="16" t="s">
        <v>1567</v>
      </c>
      <c r="W17" s="17">
        <f>(A1L210C10 + A1L226C10)</f>
        <v>6280</v>
      </c>
      <c r="X17" s="16" t="s">
        <v>1568</v>
      </c>
      <c r="Y17" s="17">
        <f>(A1L210C11 + A1L226C11)</f>
        <v>5510</v>
      </c>
      <c r="Z17" s="16" t="s">
        <v>1569</v>
      </c>
      <c r="AA17" s="17">
        <f>(A1L245C10 + A1L245C11)</f>
        <v>11790</v>
      </c>
      <c r="AB17" s="16" t="s">
        <v>1570</v>
      </c>
      <c r="AC17" s="17">
        <f>(A1L210C13 + A1L226C13)</f>
        <v>6093</v>
      </c>
      <c r="AD17" s="16" t="s">
        <v>1571</v>
      </c>
      <c r="AE17" s="17">
        <f>(A1L210C14 + A1L226C14)</f>
        <v>5341</v>
      </c>
      <c r="AF17" s="16" t="s">
        <v>1572</v>
      </c>
      <c r="AG17" s="17">
        <f>(A1L245C13 + A1L245C14)</f>
        <v>11434</v>
      </c>
      <c r="AH17" s="16" t="s">
        <v>1573</v>
      </c>
      <c r="AI17" s="17">
        <f>IF(RUN_YEARS &gt; 1,(A1L245C1 + A1L245C4) / 2, 0)</f>
        <v>7167</v>
      </c>
      <c r="AJ17" s="16" t="s">
        <v>1574</v>
      </c>
      <c r="AK17" s="17">
        <f>IF(RUN_YEARS &gt; 1,(A1L245C2 + A1L245C5) / 2, 0)</f>
        <v>6042.5</v>
      </c>
      <c r="AL17" s="16" t="s">
        <v>1575</v>
      </c>
      <c r="AM17" s="17">
        <f>(A1L245C16 + A1L245C17)</f>
        <v>13209.5</v>
      </c>
      <c r="AN17" s="16" t="s">
        <v>1576</v>
      </c>
      <c r="AO17" s="17">
        <f>IF(RUN_YEARS &gt; 2,(A1L245C1 + A1L245C4 + A1L245C7) / 3, 0)</f>
        <v>6946.333333333333</v>
      </c>
      <c r="AP17" s="16" t="s">
        <v>1577</v>
      </c>
      <c r="AQ17" s="17">
        <f>IF(RUN_YEARS &gt; 2,(A1L245C2 + A1L245C5 + A1L245C8) / 3, 0)</f>
        <v>5931.333333333333</v>
      </c>
      <c r="AR17" s="16" t="s">
        <v>1578</v>
      </c>
      <c r="AS17" s="17">
        <f>(A1L245C19 + A1L245C20)</f>
        <v>12877.666666666666</v>
      </c>
      <c r="AT17" s="16" t="s">
        <v>1579</v>
      </c>
      <c r="AU17" s="17">
        <f>IF(RUN_YEARS &gt; 3,(A1L245C1 + A1L245C4 + A1L245C7 + A1L245C10) / 4, 0)</f>
        <v>6779.75</v>
      </c>
      <c r="AV17" s="16" t="s">
        <v>1580</v>
      </c>
      <c r="AW17" s="17">
        <f>IF(RUN_YEARS &gt; 3,(A1L245C2 + A1L245C5 + A1L245C8 + A1L245C11) / 4, 0)</f>
        <v>5826</v>
      </c>
      <c r="AX17" s="16" t="s">
        <v>1581</v>
      </c>
      <c r="AY17" s="17">
        <f>(A1L245C22 + A1L245C23)</f>
        <v>12605.75</v>
      </c>
      <c r="AZ17" s="16" t="s">
        <v>1582</v>
      </c>
      <c r="BA17" s="17">
        <f>IF(RUN_YEARS &gt; 4,(A1L245C1 + A1L245C4 + A1L245C7 + A1L245C10 + A1L245C13) / 5, 0)</f>
        <v>6642.4</v>
      </c>
      <c r="BB17" s="16" t="s">
        <v>1583</v>
      </c>
      <c r="BC17" s="17">
        <f>IF(RUN_YEARS &gt; 4,(A1L245C2 + A1L245C5 + A1L245C8 + A1L245C11 + A1L245C14) / 5, 0)</f>
        <v>5729</v>
      </c>
      <c r="BD17" s="16" t="s">
        <v>1584</v>
      </c>
      <c r="BE17" s="17">
        <f>(A1L245C25 + A1L245C26)</f>
        <v>12371.4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623755</v>
      </c>
      <c r="F18" s="16" t="s">
        <v>1586</v>
      </c>
      <c r="G18" s="17">
        <f>(A1L211C2 + A1L227C2)</f>
        <v>62679</v>
      </c>
      <c r="H18" s="16" t="s">
        <v>1587</v>
      </c>
      <c r="I18" s="17">
        <f>(A1L246C1 + A1L246C2)</f>
        <v>686434</v>
      </c>
      <c r="J18" s="16" t="s">
        <v>1588</v>
      </c>
      <c r="K18" s="17">
        <f>(A1L211C4 + A1L227C4)</f>
        <v>623588</v>
      </c>
      <c r="L18" s="16" t="s">
        <v>1589</v>
      </c>
      <c r="M18" s="17">
        <f>(A1L211C5 + A1L227C5)</f>
        <v>54638</v>
      </c>
      <c r="N18" s="16" t="s">
        <v>1590</v>
      </c>
      <c r="O18" s="17">
        <f>(A1L246C4 + A1L246C5)</f>
        <v>678226</v>
      </c>
      <c r="P18" s="16" t="s">
        <v>1591</v>
      </c>
      <c r="Q18" s="17">
        <f>(A1L211C7 + A1L227C7)</f>
        <v>579793</v>
      </c>
      <c r="R18" s="16" t="s">
        <v>1592</v>
      </c>
      <c r="S18" s="17">
        <f>(A1L211C8 + A1L227C8)</f>
        <v>56655</v>
      </c>
      <c r="T18" s="16" t="s">
        <v>1593</v>
      </c>
      <c r="U18" s="17">
        <f>(A1L246C7 + A1L246C8)</f>
        <v>636448</v>
      </c>
      <c r="V18" s="16" t="s">
        <v>1594</v>
      </c>
      <c r="W18" s="17">
        <f>(A1L211C10 + A1L227C10)</f>
        <v>559430</v>
      </c>
      <c r="X18" s="16" t="s">
        <v>1595</v>
      </c>
      <c r="Y18" s="17">
        <f>(A1L211C11 + A1L227C11)</f>
        <v>58922</v>
      </c>
      <c r="Z18" s="16" t="s">
        <v>1596</v>
      </c>
      <c r="AA18" s="17">
        <f>(A1L246C10 + A1L246C11)</f>
        <v>618352</v>
      </c>
      <c r="AB18" s="16" t="s">
        <v>1597</v>
      </c>
      <c r="AC18" s="17">
        <f>(A1L211C13 + A1L227C13)</f>
        <v>537172</v>
      </c>
      <c r="AD18" s="16" t="s">
        <v>1598</v>
      </c>
      <c r="AE18" s="17">
        <f>(A1L211C14 + A1L227C14)</f>
        <v>57476</v>
      </c>
      <c r="AF18" s="16" t="s">
        <v>1599</v>
      </c>
      <c r="AG18" s="17">
        <f>(A1L246C13 + A1L246C14)</f>
        <v>594648</v>
      </c>
      <c r="AH18" s="16" t="s">
        <v>1600</v>
      </c>
      <c r="AI18" s="17">
        <f>IF(RUN_YEARS &gt; 1,(A1L246C1 + A1L246C4) / 2, 0)</f>
        <v>623671.5</v>
      </c>
      <c r="AJ18" s="16" t="s">
        <v>1601</v>
      </c>
      <c r="AK18" s="17">
        <f>IF(RUN_YEARS &gt; 1,(A1L246C2 + A1L246C5) / 2, 0)</f>
        <v>58658.5</v>
      </c>
      <c r="AL18" s="16" t="s">
        <v>1602</v>
      </c>
      <c r="AM18" s="17">
        <f>(A1L246C16 + A1L246C17)</f>
        <v>682330</v>
      </c>
      <c r="AN18" s="16" t="s">
        <v>1603</v>
      </c>
      <c r="AO18" s="17">
        <f>IF(RUN_YEARS &gt; 2,(A1L246C1 + A1L246C4 + A1L246C7) / 3, 0)</f>
        <v>609045.33333333337</v>
      </c>
      <c r="AP18" s="16" t="s">
        <v>1604</v>
      </c>
      <c r="AQ18" s="17">
        <f>IF(RUN_YEARS &gt; 2,(A1L246C2 + A1L246C5 + A1L246C8) / 3, 0)</f>
        <v>57990.666666666664</v>
      </c>
      <c r="AR18" s="16" t="s">
        <v>1605</v>
      </c>
      <c r="AS18" s="17">
        <f>(A1L246C19 + A1L246C20)</f>
        <v>667036</v>
      </c>
      <c r="AT18" s="16" t="s">
        <v>1606</v>
      </c>
      <c r="AU18" s="17">
        <f>IF(RUN_YEARS &gt; 3,(A1L246C1 + A1L246C4 + A1L246C7 + A1L246C10) / 4, 0)</f>
        <v>596641.5</v>
      </c>
      <c r="AV18" s="16" t="s">
        <v>1607</v>
      </c>
      <c r="AW18" s="17">
        <f>IF(RUN_YEARS &gt; 3,(A1L246C2 + A1L246C5 + A1L246C8 + A1L246C11) / 4, 0)</f>
        <v>58223.5</v>
      </c>
      <c r="AX18" s="16" t="s">
        <v>1608</v>
      </c>
      <c r="AY18" s="17">
        <f>(A1L246C22 + A1L246C23)</f>
        <v>654865</v>
      </c>
      <c r="AZ18" s="16" t="s">
        <v>1609</v>
      </c>
      <c r="BA18" s="17">
        <f>IF(RUN_YEARS &gt; 4,(A1L246C1 + A1L246C4 + A1L246C7 + A1L246C10 + A1L246C13) / 5, 0)</f>
        <v>584747.6</v>
      </c>
      <c r="BB18" s="16" t="s">
        <v>1610</v>
      </c>
      <c r="BC18" s="17">
        <f>IF(RUN_YEARS &gt; 4,(A1L246C2 + A1L246C5 + A1L246C8 + A1L246C11 + A1L246C14) / 5, 0)</f>
        <v>58074</v>
      </c>
      <c r="BD18" s="16" t="s">
        <v>1611</v>
      </c>
      <c r="BE18" s="17">
        <f>(A1L246C25 + A1L246C26)</f>
        <v>642821.6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243992</v>
      </c>
      <c r="F19" s="16" t="s">
        <v>1613</v>
      </c>
      <c r="G19" s="17">
        <f>(A1L212C2 + A1L228C2)</f>
        <v>171205</v>
      </c>
      <c r="H19" s="16" t="s">
        <v>1614</v>
      </c>
      <c r="I19" s="17">
        <f>(A1L247C1 + A1L247C2)</f>
        <v>415197</v>
      </c>
      <c r="J19" s="16" t="s">
        <v>1615</v>
      </c>
      <c r="K19" s="17">
        <f>(A1L212C4 + A1L228C4)</f>
        <v>222605</v>
      </c>
      <c r="L19" s="16" t="s">
        <v>1616</v>
      </c>
      <c r="M19" s="17">
        <f>(A1L212C5 + A1L228C5)</f>
        <v>156513</v>
      </c>
      <c r="N19" s="16" t="s">
        <v>1617</v>
      </c>
      <c r="O19" s="17">
        <f>(A1L247C4 + A1L247C5)</f>
        <v>379118</v>
      </c>
      <c r="P19" s="16" t="s">
        <v>1618</v>
      </c>
      <c r="Q19" s="17">
        <f>(A1L212C7 + A1L228C7)</f>
        <v>218113</v>
      </c>
      <c r="R19" s="16" t="s">
        <v>1619</v>
      </c>
      <c r="S19" s="17">
        <f>(A1L212C8 + A1L228C8)</f>
        <v>151146</v>
      </c>
      <c r="T19" s="16" t="s">
        <v>1620</v>
      </c>
      <c r="U19" s="17">
        <f>(A1L247C7 + A1L247C8)</f>
        <v>369259</v>
      </c>
      <c r="V19" s="16" t="s">
        <v>1621</v>
      </c>
      <c r="W19" s="17">
        <f>(A1L212C10 + A1L228C10)</f>
        <v>201905</v>
      </c>
      <c r="X19" s="16" t="s">
        <v>1622</v>
      </c>
      <c r="Y19" s="17">
        <f>(A1L212C11 + A1L228C11)</f>
        <v>134795</v>
      </c>
      <c r="Z19" s="16" t="s">
        <v>1623</v>
      </c>
      <c r="AA19" s="17">
        <f>(A1L247C10 + A1L247C11)</f>
        <v>336700</v>
      </c>
      <c r="AB19" s="16" t="s">
        <v>1624</v>
      </c>
      <c r="AC19" s="17">
        <f>(A1L212C13 + A1L228C13)</f>
        <v>176603</v>
      </c>
      <c r="AD19" s="16" t="s">
        <v>1625</v>
      </c>
      <c r="AE19" s="17">
        <f>(A1L212C14 + A1L228C14)</f>
        <v>109477</v>
      </c>
      <c r="AF19" s="16" t="s">
        <v>1626</v>
      </c>
      <c r="AG19" s="17">
        <f>(A1L247C13 + A1L247C14)</f>
        <v>286080</v>
      </c>
      <c r="AH19" s="16" t="s">
        <v>1627</v>
      </c>
      <c r="AI19" s="17">
        <f>IF(RUN_YEARS &gt; 1,(A1L247C1 + A1L247C4) / 2, 0)</f>
        <v>233298.5</v>
      </c>
      <c r="AJ19" s="16" t="s">
        <v>1628</v>
      </c>
      <c r="AK19" s="17">
        <f>IF(RUN_YEARS &gt; 1,(A1L247C2 + A1L247C5) / 2, 0)</f>
        <v>163859</v>
      </c>
      <c r="AL19" s="16" t="s">
        <v>1629</v>
      </c>
      <c r="AM19" s="17">
        <f>(A1L247C16 + A1L247C17)</f>
        <v>397157.5</v>
      </c>
      <c r="AN19" s="16" t="s">
        <v>1630</v>
      </c>
      <c r="AO19" s="17">
        <f>IF(RUN_YEARS &gt; 2,(A1L247C1 + A1L247C4 + A1L247C7) / 3, 0)</f>
        <v>228236.66666666666</v>
      </c>
      <c r="AP19" s="16" t="s">
        <v>1631</v>
      </c>
      <c r="AQ19" s="17">
        <f>IF(RUN_YEARS &gt; 2,(A1L247C2 + A1L247C5 + A1L247C8) / 3, 0)</f>
        <v>159621.33333333334</v>
      </c>
      <c r="AR19" s="16" t="s">
        <v>1632</v>
      </c>
      <c r="AS19" s="17">
        <f>(A1L247C19 + A1L247C20)</f>
        <v>387858</v>
      </c>
      <c r="AT19" s="16" t="s">
        <v>1633</v>
      </c>
      <c r="AU19" s="17">
        <f>IF(RUN_YEARS &gt; 3,(A1L247C1 + A1L247C4 + A1L247C7 + A1L247C10) / 4, 0)</f>
        <v>221653.75</v>
      </c>
      <c r="AV19" s="16" t="s">
        <v>1634</v>
      </c>
      <c r="AW19" s="17">
        <f>IF(RUN_YEARS &gt; 3,(A1L247C2 + A1L247C5 + A1L247C8 + A1L247C11) / 4, 0)</f>
        <v>153414.75</v>
      </c>
      <c r="AX19" s="16" t="s">
        <v>1635</v>
      </c>
      <c r="AY19" s="17">
        <f>(A1L247C22 + A1L247C23)</f>
        <v>375068.5</v>
      </c>
      <c r="AZ19" s="16" t="s">
        <v>1636</v>
      </c>
      <c r="BA19" s="17">
        <f>IF(RUN_YEARS &gt; 4,(A1L247C1 + A1L247C4 + A1L247C7 + A1L247C10 + A1L247C13) / 5, 0)</f>
        <v>212643.6</v>
      </c>
      <c r="BB19" s="16" t="s">
        <v>1637</v>
      </c>
      <c r="BC19" s="17">
        <f>IF(RUN_YEARS &gt; 4,(A1L247C2 + A1L247C5 + A1L247C8 + A1L247C11 + A1L247C14) / 5, 0)</f>
        <v>144627.20000000001</v>
      </c>
      <c r="BD19" s="16" t="s">
        <v>1638</v>
      </c>
      <c r="BE19" s="17">
        <f>(A1L247C25 + A1L247C26)</f>
        <v>357270.80000000005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327</v>
      </c>
      <c r="F20" s="16" t="s">
        <v>1640</v>
      </c>
      <c r="G20" s="17">
        <f>(A1L213C2 + A1L229C2)</f>
        <v>378</v>
      </c>
      <c r="H20" s="16" t="s">
        <v>1641</v>
      </c>
      <c r="I20" s="17">
        <f>(A1L248C1 + A1L248C2)</f>
        <v>705</v>
      </c>
      <c r="J20" s="16" t="s">
        <v>1642</v>
      </c>
      <c r="K20" s="17">
        <f>(A1L213C4 + A1L229C4)</f>
        <v>312</v>
      </c>
      <c r="L20" s="16" t="s">
        <v>1643</v>
      </c>
      <c r="M20" s="17">
        <f>(A1L213C5 + A1L229C5)</f>
        <v>409</v>
      </c>
      <c r="N20" s="16" t="s">
        <v>1644</v>
      </c>
      <c r="O20" s="17">
        <f>(A1L248C4 + A1L248C5)</f>
        <v>721</v>
      </c>
      <c r="P20" s="16" t="s">
        <v>1645</v>
      </c>
      <c r="Q20" s="17">
        <f>(A1L213C7 + A1L229C7)</f>
        <v>191</v>
      </c>
      <c r="R20" s="16" t="s">
        <v>1646</v>
      </c>
      <c r="S20" s="17">
        <f>(A1L213C8 + A1L229C8)</f>
        <v>318</v>
      </c>
      <c r="T20" s="16" t="s">
        <v>1647</v>
      </c>
      <c r="U20" s="17">
        <f>(A1L248C7 + A1L248C8)</f>
        <v>509</v>
      </c>
      <c r="V20" s="16" t="s">
        <v>1648</v>
      </c>
      <c r="W20" s="17">
        <f>(A1L213C10 + A1L229C10)</f>
        <v>161</v>
      </c>
      <c r="X20" s="16" t="s">
        <v>1649</v>
      </c>
      <c r="Y20" s="17">
        <f>(A1L213C11 + A1L229C11)</f>
        <v>461</v>
      </c>
      <c r="Z20" s="16" t="s">
        <v>1650</v>
      </c>
      <c r="AA20" s="17">
        <f>(A1L248C10 + A1L248C11)</f>
        <v>622</v>
      </c>
      <c r="AB20" s="16" t="s">
        <v>1651</v>
      </c>
      <c r="AC20" s="17">
        <f>(A1L213C13 + A1L229C13)</f>
        <v>142</v>
      </c>
      <c r="AD20" s="16" t="s">
        <v>1652</v>
      </c>
      <c r="AE20" s="17">
        <f>(A1L213C14 + A1L229C14)</f>
        <v>497</v>
      </c>
      <c r="AF20" s="16" t="s">
        <v>1653</v>
      </c>
      <c r="AG20" s="17">
        <f>(A1L248C13 + A1L248C14)</f>
        <v>639</v>
      </c>
      <c r="AH20" s="16" t="s">
        <v>1654</v>
      </c>
      <c r="AI20" s="17">
        <f>IF(RUN_YEARS &gt; 1,(A1L248C1 + A1L248C4) / 2, 0)</f>
        <v>319.5</v>
      </c>
      <c r="AJ20" s="16" t="s">
        <v>1655</v>
      </c>
      <c r="AK20" s="17">
        <f>IF(RUN_YEARS &gt; 1,(A1L248C2 + A1L248C5) / 2, 0)</f>
        <v>393.5</v>
      </c>
      <c r="AL20" s="16" t="s">
        <v>1656</v>
      </c>
      <c r="AM20" s="17">
        <f>(A1L248C16 + A1L248C17)</f>
        <v>713</v>
      </c>
      <c r="AN20" s="16" t="s">
        <v>1657</v>
      </c>
      <c r="AO20" s="17">
        <f>IF(RUN_YEARS &gt; 2,(A1L248C1 + A1L248C4 + A1L248C7) / 3, 0)</f>
        <v>276.66666666666669</v>
      </c>
      <c r="AP20" s="16" t="s">
        <v>1658</v>
      </c>
      <c r="AQ20" s="17">
        <f>IF(RUN_YEARS &gt; 2,(A1L248C2 + A1L248C5 + A1L248C8) / 3, 0)</f>
        <v>368.33333333333331</v>
      </c>
      <c r="AR20" s="16" t="s">
        <v>1659</v>
      </c>
      <c r="AS20" s="17">
        <f>(A1L248C19 + A1L248C20)</f>
        <v>645</v>
      </c>
      <c r="AT20" s="16" t="s">
        <v>1660</v>
      </c>
      <c r="AU20" s="17">
        <f>IF(RUN_YEARS &gt; 3,(A1L248C1 + A1L248C4 + A1L248C7 + A1L248C10) / 4, 0)</f>
        <v>247.75</v>
      </c>
      <c r="AV20" s="16" t="s">
        <v>1661</v>
      </c>
      <c r="AW20" s="17">
        <f>IF(RUN_YEARS &gt; 3,(A1L248C2 + A1L248C5 + A1L248C8 + A1L248C11) / 4, 0)</f>
        <v>391.5</v>
      </c>
      <c r="AX20" s="16" t="s">
        <v>1662</v>
      </c>
      <c r="AY20" s="17">
        <f>(A1L248C22 + A1L248C23)</f>
        <v>639.25</v>
      </c>
      <c r="AZ20" s="16" t="s">
        <v>1663</v>
      </c>
      <c r="BA20" s="17">
        <f>IF(RUN_YEARS &gt; 4,(A1L248C1 + A1L248C4 + A1L248C7 + A1L248C10 + A1L248C13) / 5, 0)</f>
        <v>226.6</v>
      </c>
      <c r="BB20" s="16" t="s">
        <v>1664</v>
      </c>
      <c r="BC20" s="17">
        <f>IF(RUN_YEARS &gt; 4,(A1L248C2 + A1L248C5 + A1L248C8 + A1L248C11 + A1L248C14) / 5, 0)</f>
        <v>412.6</v>
      </c>
      <c r="BD20" s="16" t="s">
        <v>1665</v>
      </c>
      <c r="BE20" s="17">
        <f>(A1L248C25 + A1L248C26)</f>
        <v>639.20000000000005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56790</v>
      </c>
      <c r="F21" s="16" t="s">
        <v>1667</v>
      </c>
      <c r="G21" s="17">
        <f>(A1L214C2 + A1L230C2)</f>
        <v>66046</v>
      </c>
      <c r="H21" s="16" t="s">
        <v>1668</v>
      </c>
      <c r="I21" s="17">
        <f>(A1L249C1 + A1L249C2)</f>
        <v>122836</v>
      </c>
      <c r="J21" s="16" t="s">
        <v>1669</v>
      </c>
      <c r="K21" s="17">
        <f>(A1L214C4 + A1L230C4)</f>
        <v>58783</v>
      </c>
      <c r="L21" s="16" t="s">
        <v>1670</v>
      </c>
      <c r="M21" s="17">
        <f>(A1L214C5 + A1L230C5)</f>
        <v>64013</v>
      </c>
      <c r="N21" s="16" t="s">
        <v>1671</v>
      </c>
      <c r="O21" s="17">
        <f>(A1L249C4 + A1L249C5)</f>
        <v>122796</v>
      </c>
      <c r="P21" s="16" t="s">
        <v>1672</v>
      </c>
      <c r="Q21" s="17">
        <f>(A1L214C7 + A1L230C7)</f>
        <v>52757</v>
      </c>
      <c r="R21" s="16" t="s">
        <v>1673</v>
      </c>
      <c r="S21" s="17">
        <f>(A1L214C8 + A1L230C8)</f>
        <v>58244</v>
      </c>
      <c r="T21" s="16" t="s">
        <v>1674</v>
      </c>
      <c r="U21" s="17">
        <f>(A1L249C7 + A1L249C8)</f>
        <v>111001</v>
      </c>
      <c r="V21" s="16" t="s">
        <v>1675</v>
      </c>
      <c r="W21" s="17">
        <f>(A1L214C10 + A1L230C10)</f>
        <v>50568</v>
      </c>
      <c r="X21" s="16" t="s">
        <v>1676</v>
      </c>
      <c r="Y21" s="17">
        <f>(A1L214C11 + A1L230C11)</f>
        <v>55495</v>
      </c>
      <c r="Z21" s="16" t="s">
        <v>1677</v>
      </c>
      <c r="AA21" s="17">
        <f>(A1L249C10 + A1L249C11)</f>
        <v>106063</v>
      </c>
      <c r="AB21" s="16" t="s">
        <v>1678</v>
      </c>
      <c r="AC21" s="17">
        <f>(A1L214C13 + A1L230C13)</f>
        <v>45522</v>
      </c>
      <c r="AD21" s="16" t="s">
        <v>1679</v>
      </c>
      <c r="AE21" s="17">
        <f>(A1L214C14 + A1L230C14)</f>
        <v>51547</v>
      </c>
      <c r="AF21" s="16" t="s">
        <v>1680</v>
      </c>
      <c r="AG21" s="17">
        <f>(A1L249C13 + A1L249C14)</f>
        <v>97069</v>
      </c>
      <c r="AH21" s="16" t="s">
        <v>1681</v>
      </c>
      <c r="AI21" s="17">
        <f>IF(RUN_YEARS &gt; 1,(A1L249C1 + A1L249C4) / 2, 0)</f>
        <v>57786.5</v>
      </c>
      <c r="AJ21" s="16" t="s">
        <v>1682</v>
      </c>
      <c r="AK21" s="17">
        <f>IF(RUN_YEARS &gt; 1,(A1L249C2 + A1L249C5) / 2, 0)</f>
        <v>65029.5</v>
      </c>
      <c r="AL21" s="16" t="s">
        <v>1683</v>
      </c>
      <c r="AM21" s="17">
        <f>(A1L249C16 + A1L249C17)</f>
        <v>122816</v>
      </c>
      <c r="AN21" s="16" t="s">
        <v>1684</v>
      </c>
      <c r="AO21" s="17">
        <f>IF(RUN_YEARS &gt; 2,(A1L249C1 + A1L249C4 + A1L249C7) / 3, 0)</f>
        <v>56110</v>
      </c>
      <c r="AP21" s="16" t="s">
        <v>1685</v>
      </c>
      <c r="AQ21" s="17">
        <f>IF(RUN_YEARS &gt; 2,(A1L249C2 + A1L249C5 + A1L249C8) / 3, 0)</f>
        <v>62767.666666666664</v>
      </c>
      <c r="AR21" s="16" t="s">
        <v>1686</v>
      </c>
      <c r="AS21" s="17">
        <f>(A1L249C19 + A1L249C20)</f>
        <v>118877.66666666666</v>
      </c>
      <c r="AT21" s="16" t="s">
        <v>1687</v>
      </c>
      <c r="AU21" s="17">
        <f>IF(RUN_YEARS &gt; 3,(A1L249C1 + A1L249C4 + A1L249C7 + A1L249C10) / 4, 0)</f>
        <v>54724.5</v>
      </c>
      <c r="AV21" s="16" t="s">
        <v>1688</v>
      </c>
      <c r="AW21" s="17">
        <f>IF(RUN_YEARS &gt; 3,(A1L249C2 + A1L249C5 + A1L249C8 + A1L249C11) / 4, 0)</f>
        <v>60949.5</v>
      </c>
      <c r="AX21" s="16" t="s">
        <v>1689</v>
      </c>
      <c r="AY21" s="17">
        <f>(A1L249C22 + A1L249C23)</f>
        <v>115674</v>
      </c>
      <c r="AZ21" s="16" t="s">
        <v>1690</v>
      </c>
      <c r="BA21" s="17">
        <f>IF(RUN_YEARS &gt; 4,(A1L249C1 + A1L249C4 + A1L249C7 + A1L249C10 + A1L249C13) / 5, 0)</f>
        <v>52884</v>
      </c>
      <c r="BB21" s="16" t="s">
        <v>1691</v>
      </c>
      <c r="BC21" s="17">
        <f>IF(RUN_YEARS &gt; 4,(A1L249C2 + A1L249C5 + A1L249C8 + A1L249C11 + A1L249C14) / 5, 0)</f>
        <v>59069</v>
      </c>
      <c r="BD21" s="16" t="s">
        <v>1692</v>
      </c>
      <c r="BE21" s="17">
        <f>(A1L249C25 + A1L249C26)</f>
        <v>111953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105538</v>
      </c>
      <c r="F22" s="16" t="s">
        <v>1694</v>
      </c>
      <c r="G22" s="17">
        <f>(A1L231C2)</f>
        <v>110311</v>
      </c>
      <c r="H22" s="16" t="s">
        <v>1695</v>
      </c>
      <c r="I22" s="17">
        <f>(A1L250C1 + A1L250C2)</f>
        <v>215849</v>
      </c>
      <c r="J22" s="16" t="s">
        <v>1696</v>
      </c>
      <c r="K22" s="17">
        <f>(A1L231C4)</f>
        <v>103587</v>
      </c>
      <c r="L22" s="16" t="s">
        <v>1697</v>
      </c>
      <c r="M22" s="17">
        <f>(A1L231C5)</f>
        <v>107726</v>
      </c>
      <c r="N22" s="16" t="s">
        <v>1698</v>
      </c>
      <c r="O22" s="17">
        <f>(A1L250C4 + A1L250C5)</f>
        <v>211313</v>
      </c>
      <c r="P22" s="16" t="s">
        <v>1699</v>
      </c>
      <c r="Q22" s="17">
        <f>(A1L231C7)</f>
        <v>103853</v>
      </c>
      <c r="R22" s="16" t="s">
        <v>1700</v>
      </c>
      <c r="S22" s="17">
        <f>(A1L231C8)</f>
        <v>108691</v>
      </c>
      <c r="T22" s="16" t="s">
        <v>1701</v>
      </c>
      <c r="U22" s="17">
        <f>(A1L250C7 + A1L250C8)</f>
        <v>212544</v>
      </c>
      <c r="V22" s="16" t="s">
        <v>1702</v>
      </c>
      <c r="W22" s="17">
        <f>(A1L231C10)</f>
        <v>105678</v>
      </c>
      <c r="X22" s="16" t="s">
        <v>1703</v>
      </c>
      <c r="Y22" s="17">
        <f>(A1L231C11)</f>
        <v>109429</v>
      </c>
      <c r="Z22" s="16" t="s">
        <v>1704</v>
      </c>
      <c r="AA22" s="17">
        <f>(A1L250C10 + A1L250C11)</f>
        <v>215107</v>
      </c>
      <c r="AB22" s="16" t="s">
        <v>1705</v>
      </c>
      <c r="AC22" s="17">
        <f>(A1L231C13)</f>
        <v>115415</v>
      </c>
      <c r="AD22" s="16" t="s">
        <v>1706</v>
      </c>
      <c r="AE22" s="17">
        <f>(A1L231C14)</f>
        <v>120803</v>
      </c>
      <c r="AF22" s="16" t="s">
        <v>1707</v>
      </c>
      <c r="AG22" s="17">
        <f>(A1L250C13 + A1L250C14)</f>
        <v>236218</v>
      </c>
      <c r="AH22" s="16" t="s">
        <v>1708</v>
      </c>
      <c r="AI22" s="17">
        <f>IF(RUN_YEARS &gt; 1,(A1L250C1 + A1L250C4) / 2, 0)</f>
        <v>104562.5</v>
      </c>
      <c r="AJ22" s="16" t="s">
        <v>1709</v>
      </c>
      <c r="AK22" s="17">
        <f>IF(RUN_YEARS &gt; 1,(A1L250C2 + A1L250C5) / 2, 0)</f>
        <v>109018.5</v>
      </c>
      <c r="AL22" s="16" t="s">
        <v>1710</v>
      </c>
      <c r="AM22" s="17">
        <f>(A1L250C16 + A1L250C17)</f>
        <v>213581</v>
      </c>
      <c r="AN22" s="16" t="s">
        <v>1711</v>
      </c>
      <c r="AO22" s="17">
        <f>IF(RUN_YEARS &gt; 2,(A1L250C1 + A1L250C4 + A1L250C7) / 3, 0)</f>
        <v>104326</v>
      </c>
      <c r="AP22" s="16" t="s">
        <v>1712</v>
      </c>
      <c r="AQ22" s="17">
        <f>IF(RUN_YEARS &gt; 2,(A1L250C2 + A1L250C5 + A1L250C8) / 3, 0)</f>
        <v>108909.33333333333</v>
      </c>
      <c r="AR22" s="16" t="s">
        <v>1713</v>
      </c>
      <c r="AS22" s="17">
        <f>(A1L250C19 + A1L250C20)</f>
        <v>213235.33333333331</v>
      </c>
      <c r="AT22" s="16" t="s">
        <v>1714</v>
      </c>
      <c r="AU22" s="17">
        <f>IF(RUN_YEARS &gt; 3,(A1L250C1 + A1L250C4 + A1L250C7 + A1L250C10) / 4, 0)</f>
        <v>104664</v>
      </c>
      <c r="AV22" s="16" t="s">
        <v>1715</v>
      </c>
      <c r="AW22" s="17">
        <f>IF(RUN_YEARS &gt; 3,(A1L250C2 + A1L250C5 + A1L250C8 + A1L250C11) / 4, 0)</f>
        <v>109039.25</v>
      </c>
      <c r="AX22" s="16" t="s">
        <v>1716</v>
      </c>
      <c r="AY22" s="17">
        <f>(A1L250C22 + A1L250C23)</f>
        <v>213703.25</v>
      </c>
      <c r="AZ22" s="16" t="s">
        <v>1717</v>
      </c>
      <c r="BA22" s="17">
        <f>IF(RUN_YEARS &gt; 4,(A1L250C1 + A1L250C4 + A1L250C7 + A1L250C10 + A1L250C13) / 5, 0)</f>
        <v>106814.2</v>
      </c>
      <c r="BB22" s="16" t="s">
        <v>1718</v>
      </c>
      <c r="BC22" s="17">
        <f>IF(RUN_YEARS &gt; 4,(A1L250C2 + A1L250C5 + A1L250C8 + A1L250C11 + A1L250C14) / 5, 0)</f>
        <v>111392</v>
      </c>
      <c r="BD22" s="16" t="s">
        <v>1719</v>
      </c>
      <c r="BE22" s="17">
        <f>(A1L250C25 + A1L250C26)</f>
        <v>218206.2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322407</v>
      </c>
      <c r="F23" s="16" t="s">
        <v>1721</v>
      </c>
      <c r="G23" s="17">
        <f>(A1L232C2)</f>
        <v>333281</v>
      </c>
      <c r="H23" s="16" t="s">
        <v>1722</v>
      </c>
      <c r="I23" s="17">
        <f>(A1L251C1 + A1L251C2)</f>
        <v>655688</v>
      </c>
      <c r="J23" s="16" t="s">
        <v>1723</v>
      </c>
      <c r="K23" s="17">
        <f>(A1L232C4)</f>
        <v>289961</v>
      </c>
      <c r="L23" s="16" t="s">
        <v>1724</v>
      </c>
      <c r="M23" s="17">
        <f>(A1L232C5)</f>
        <v>296690</v>
      </c>
      <c r="N23" s="16" t="s">
        <v>1725</v>
      </c>
      <c r="O23" s="17">
        <f>(A1L251C4 + A1L251C5)</f>
        <v>586651</v>
      </c>
      <c r="P23" s="16" t="s">
        <v>1726</v>
      </c>
      <c r="Q23" s="17">
        <f>(A1L232C7)</f>
        <v>238072</v>
      </c>
      <c r="R23" s="16" t="s">
        <v>1727</v>
      </c>
      <c r="S23" s="17">
        <f>(A1L232C8)</f>
        <v>246370</v>
      </c>
      <c r="T23" s="16" t="s">
        <v>1728</v>
      </c>
      <c r="U23" s="17">
        <f>(A1L251C7 + A1L251C8)</f>
        <v>484442</v>
      </c>
      <c r="V23" s="16" t="s">
        <v>1729</v>
      </c>
      <c r="W23" s="17">
        <f>(A1L232C10)</f>
        <v>188179</v>
      </c>
      <c r="X23" s="16" t="s">
        <v>1730</v>
      </c>
      <c r="Y23" s="17">
        <f>(A1L232C11)</f>
        <v>192343</v>
      </c>
      <c r="Z23" s="16" t="s">
        <v>1731</v>
      </c>
      <c r="AA23" s="17">
        <f>(A1L251C10 + A1L251C11)</f>
        <v>380522</v>
      </c>
      <c r="AB23" s="16" t="s">
        <v>1732</v>
      </c>
      <c r="AC23" s="17">
        <f>(A1L232C13)</f>
        <v>170093</v>
      </c>
      <c r="AD23" s="16" t="s">
        <v>1733</v>
      </c>
      <c r="AE23" s="17">
        <f>(A1L232C14)</f>
        <v>178460</v>
      </c>
      <c r="AF23" s="16" t="s">
        <v>1734</v>
      </c>
      <c r="AG23" s="17">
        <f>(A1L251C13 + A1L251C14)</f>
        <v>348553</v>
      </c>
      <c r="AH23" s="16" t="s">
        <v>1735</v>
      </c>
      <c r="AI23" s="17">
        <f>IF(RUN_YEARS &gt; 1,(A1L251C1 + A1L251C4) / 2, 0)</f>
        <v>306184</v>
      </c>
      <c r="AJ23" s="16" t="s">
        <v>1736</v>
      </c>
      <c r="AK23" s="17">
        <f>IF(RUN_YEARS &gt; 1,(A1L251C2 + A1L251C5) / 2, 0)</f>
        <v>314985.5</v>
      </c>
      <c r="AL23" s="16" t="s">
        <v>1737</v>
      </c>
      <c r="AM23" s="17">
        <f>(A1L251C16 + A1L251C17)</f>
        <v>621169.5</v>
      </c>
      <c r="AN23" s="16" t="s">
        <v>1738</v>
      </c>
      <c r="AO23" s="17">
        <f>IF(RUN_YEARS &gt; 2,(A1L251C1 + A1L251C4 + A1L251C7) / 3, 0)</f>
        <v>283480</v>
      </c>
      <c r="AP23" s="16" t="s">
        <v>1739</v>
      </c>
      <c r="AQ23" s="17">
        <f>IF(RUN_YEARS &gt; 2,(A1L251C2 + A1L251C5 + A1L251C8) / 3, 0)</f>
        <v>292113.66666666669</v>
      </c>
      <c r="AR23" s="16" t="s">
        <v>1740</v>
      </c>
      <c r="AS23" s="17">
        <f>(A1L251C19 + A1L251C20)</f>
        <v>575593.66666666674</v>
      </c>
      <c r="AT23" s="16" t="s">
        <v>1741</v>
      </c>
      <c r="AU23" s="17">
        <f>IF(RUN_YEARS &gt; 3,(A1L251C1 + A1L251C4 + A1L251C7 + A1L251C10) / 4, 0)</f>
        <v>259654.75</v>
      </c>
      <c r="AV23" s="16" t="s">
        <v>1742</v>
      </c>
      <c r="AW23" s="17">
        <f>IF(RUN_YEARS &gt; 3,(A1L251C2 + A1L251C5 + A1L251C8 + A1L251C11) / 4, 0)</f>
        <v>267171</v>
      </c>
      <c r="AX23" s="16" t="s">
        <v>1743</v>
      </c>
      <c r="AY23" s="17">
        <f>(A1L251C22 + A1L251C23)</f>
        <v>526825.75</v>
      </c>
      <c r="AZ23" s="16" t="s">
        <v>1744</v>
      </c>
      <c r="BA23" s="17">
        <f>IF(RUN_YEARS &gt; 4,(A1L251C1 + A1L251C4 + A1L251C7 + A1L251C10 + A1L251C13) / 5, 0)</f>
        <v>241742.4</v>
      </c>
      <c r="BB23" s="16" t="s">
        <v>1745</v>
      </c>
      <c r="BC23" s="17">
        <f>IF(RUN_YEARS &gt; 4,(A1L251C2 + A1L251C5 + A1L251C8 + A1L251C11 + A1L251C14) / 5, 0)</f>
        <v>249428.8</v>
      </c>
      <c r="BD23" s="16" t="s">
        <v>1746</v>
      </c>
      <c r="BE23" s="17">
        <f>(A1L251C25 + A1L251C26)</f>
        <v>491171.19999999995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167460</v>
      </c>
      <c r="F24" s="16" t="s">
        <v>1748</v>
      </c>
      <c r="G24" s="17">
        <f>(A1L215C2 + A1L233C2)</f>
        <v>2114</v>
      </c>
      <c r="H24" s="16" t="s">
        <v>1749</v>
      </c>
      <c r="I24" s="17">
        <f>(A1L252C1 + A1L252C2)</f>
        <v>169574</v>
      </c>
      <c r="J24" s="16" t="s">
        <v>1750</v>
      </c>
      <c r="K24" s="17">
        <f>(A1L215C4 + A1L233C4)</f>
        <v>191481</v>
      </c>
      <c r="L24" s="16" t="s">
        <v>1751</v>
      </c>
      <c r="M24" s="17">
        <f>(A1L215C5 + A1L233C5)</f>
        <v>1942</v>
      </c>
      <c r="N24" s="16" t="s">
        <v>1752</v>
      </c>
      <c r="O24" s="17">
        <f>(A1L252C4 + A1L252C5)</f>
        <v>193423</v>
      </c>
      <c r="P24" s="16" t="s">
        <v>1753</v>
      </c>
      <c r="Q24" s="17">
        <f>(A1L215C7 + A1L233C7)</f>
        <v>209545</v>
      </c>
      <c r="R24" s="16" t="s">
        <v>1754</v>
      </c>
      <c r="S24" s="17">
        <f>(A1L215C8 + A1L233C8)</f>
        <v>1779</v>
      </c>
      <c r="T24" s="16" t="s">
        <v>1755</v>
      </c>
      <c r="U24" s="17">
        <f>(A1L252C7 + A1L252C8)</f>
        <v>211324</v>
      </c>
      <c r="V24" s="16" t="s">
        <v>1756</v>
      </c>
      <c r="W24" s="17">
        <f>(A1L215C10 + A1L233C10)</f>
        <v>213702</v>
      </c>
      <c r="X24" s="16" t="s">
        <v>1757</v>
      </c>
      <c r="Y24" s="17">
        <f>(A1L215C11 + A1L233C11)</f>
        <v>2196</v>
      </c>
      <c r="Z24" s="16" t="s">
        <v>1758</v>
      </c>
      <c r="AA24" s="17">
        <f>(A1L252C10 + A1L252C11)</f>
        <v>215898</v>
      </c>
      <c r="AB24" s="16" t="s">
        <v>1759</v>
      </c>
      <c r="AC24" s="17">
        <f>(A1L215C13 + A1L233C13)</f>
        <v>220481</v>
      </c>
      <c r="AD24" s="16" t="s">
        <v>1760</v>
      </c>
      <c r="AE24" s="17">
        <f>(A1L215C14 + A1L233C14)</f>
        <v>4947</v>
      </c>
      <c r="AF24" s="16" t="s">
        <v>1761</v>
      </c>
      <c r="AG24" s="17">
        <f>(A1L252C13 + A1L252C14)</f>
        <v>225428</v>
      </c>
      <c r="AH24" s="16" t="s">
        <v>1762</v>
      </c>
      <c r="AI24" s="17">
        <f>IF(RUN_YEARS &gt; 1,(A1L252C1 + A1L252C4) / 2, 0)</f>
        <v>179470.5</v>
      </c>
      <c r="AJ24" s="16" t="s">
        <v>1763</v>
      </c>
      <c r="AK24" s="17">
        <f>IF(RUN_YEARS &gt; 1,(A1L252C2 + A1L252C5) / 2, 0)</f>
        <v>2028</v>
      </c>
      <c r="AL24" s="16" t="s">
        <v>1764</v>
      </c>
      <c r="AM24" s="17">
        <f>(A1L252C16 + A1L252C17)</f>
        <v>181498.5</v>
      </c>
      <c r="AN24" s="16" t="s">
        <v>1765</v>
      </c>
      <c r="AO24" s="17">
        <f>IF(RUN_YEARS &gt; 2,(A1L252C1 + A1L252C4 + A1L252C7) / 3, 0)</f>
        <v>189495.33333333334</v>
      </c>
      <c r="AP24" s="16" t="s">
        <v>1766</v>
      </c>
      <c r="AQ24" s="17">
        <f>IF(RUN_YEARS &gt; 2,(A1L252C2 + A1L252C5 + A1L252C8) / 3, 0)</f>
        <v>1945</v>
      </c>
      <c r="AR24" s="16" t="s">
        <v>1767</v>
      </c>
      <c r="AS24" s="17">
        <f>(A1L252C19 + A1L252C20)</f>
        <v>191440.33333333334</v>
      </c>
      <c r="AT24" s="16" t="s">
        <v>1768</v>
      </c>
      <c r="AU24" s="17">
        <f>IF(RUN_YEARS &gt; 3,(A1L252C1 + A1L252C4 + A1L252C7 + A1L252C10) / 4, 0)</f>
        <v>195547</v>
      </c>
      <c r="AV24" s="16" t="s">
        <v>1769</v>
      </c>
      <c r="AW24" s="17">
        <f>IF(RUN_YEARS &gt; 3,(A1L252C2 + A1L252C5 + A1L252C8 + A1L252C11) / 4, 0)</f>
        <v>2007.75</v>
      </c>
      <c r="AX24" s="16" t="s">
        <v>1770</v>
      </c>
      <c r="AY24" s="17">
        <f>(A1L252C22 + A1L252C23)</f>
        <v>197554.75</v>
      </c>
      <c r="AZ24" s="16" t="s">
        <v>1771</v>
      </c>
      <c r="BA24" s="17">
        <f>IF(RUN_YEARS &gt; 4,(A1L252C1 + A1L252C4 + A1L252C7 + A1L252C10 + A1L252C13) / 5, 0)</f>
        <v>200533.8</v>
      </c>
      <c r="BB24" s="16" t="s">
        <v>1772</v>
      </c>
      <c r="BC24" s="17">
        <f>IF(RUN_YEARS &gt; 4,(A1L252C2 + A1L252C5 + A1L252C8 + A1L252C11 + A1L252C14) / 5, 0)</f>
        <v>2595.6</v>
      </c>
      <c r="BD24" s="16" t="s">
        <v>1773</v>
      </c>
      <c r="BE24" s="17">
        <f>(A1L252C25 + A1L252C26)</f>
        <v>203129.4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595405</v>
      </c>
      <c r="F25" s="16" t="s">
        <v>1775</v>
      </c>
      <c r="G25" s="17">
        <f>(A1L215C2 + A1L234C2)</f>
        <v>445706</v>
      </c>
      <c r="H25" s="16" t="s">
        <v>1776</v>
      </c>
      <c r="I25" s="17">
        <f>(A1L253C1 + A1L253C2)</f>
        <v>1041111</v>
      </c>
      <c r="J25" s="16" t="s">
        <v>1777</v>
      </c>
      <c r="K25" s="17">
        <f>(A1L215C4 + A1L234C4)</f>
        <v>585029</v>
      </c>
      <c r="L25" s="16" t="s">
        <v>1778</v>
      </c>
      <c r="M25" s="17">
        <f>(A1L215C5 + A1L234C5)</f>
        <v>406358</v>
      </c>
      <c r="N25" s="16" t="s">
        <v>1779</v>
      </c>
      <c r="O25" s="17">
        <f>(A1L253C4 + A1L253C5)</f>
        <v>991387</v>
      </c>
      <c r="P25" s="16" t="s">
        <v>1780</v>
      </c>
      <c r="Q25" s="17">
        <f>(A1L215C7 + A1L234C7)</f>
        <v>551470</v>
      </c>
      <c r="R25" s="16" t="s">
        <v>1781</v>
      </c>
      <c r="S25" s="17">
        <f>(A1L215C8 + A1L234C8)</f>
        <v>356840</v>
      </c>
      <c r="T25" s="16" t="s">
        <v>1782</v>
      </c>
      <c r="U25" s="17">
        <f>(A1L253C7 + A1L253C8)</f>
        <v>908310</v>
      </c>
      <c r="V25" s="16" t="s">
        <v>1783</v>
      </c>
      <c r="W25" s="17">
        <f>(A1L215C10 + A1L234C10)</f>
        <v>507559</v>
      </c>
      <c r="X25" s="16" t="s">
        <v>1784</v>
      </c>
      <c r="Y25" s="17">
        <f>(A1L215C11 + A1L234C11)</f>
        <v>303968</v>
      </c>
      <c r="Z25" s="16" t="s">
        <v>1785</v>
      </c>
      <c r="AA25" s="17">
        <f>(A1L253C10 + A1L253C11)</f>
        <v>811527</v>
      </c>
      <c r="AB25" s="16" t="s">
        <v>1786</v>
      </c>
      <c r="AC25" s="17">
        <f>(A1L215C13 + A1L234C13)</f>
        <v>505989</v>
      </c>
      <c r="AD25" s="16" t="s">
        <v>1787</v>
      </c>
      <c r="AE25" s="17">
        <f>(A1L215C14 + A1L234C14)</f>
        <v>304210</v>
      </c>
      <c r="AF25" s="16" t="s">
        <v>1788</v>
      </c>
      <c r="AG25" s="17">
        <f>(A1L253C13 + A1L253C14)</f>
        <v>810199</v>
      </c>
      <c r="AH25" s="16" t="s">
        <v>1789</v>
      </c>
      <c r="AI25" s="17">
        <f>IF(RUN_YEARS &gt; 1,(A1L253C1 + A1L253C4) / 2, 0)</f>
        <v>590217</v>
      </c>
      <c r="AJ25" s="16" t="s">
        <v>1790</v>
      </c>
      <c r="AK25" s="17">
        <f>IF(RUN_YEARS &gt; 1,(A1L253C2 + A1L253C5) / 2, 0)</f>
        <v>426032</v>
      </c>
      <c r="AL25" s="16" t="s">
        <v>1791</v>
      </c>
      <c r="AM25" s="17">
        <f>(A1L253C16 + A1L253C17)</f>
        <v>1016249</v>
      </c>
      <c r="AN25" s="16" t="s">
        <v>1792</v>
      </c>
      <c r="AO25" s="17">
        <f>IF(RUN_YEARS &gt; 2,(A1L253C1 + A1L253C4 + A1L253C7) / 3, 0)</f>
        <v>577301.33333333337</v>
      </c>
      <c r="AP25" s="16" t="s">
        <v>1793</v>
      </c>
      <c r="AQ25" s="17">
        <f>IF(RUN_YEARS &gt; 2,(A1L253C2 + A1L253C5 + A1L253C8) / 3, 0)</f>
        <v>402968</v>
      </c>
      <c r="AR25" s="16" t="s">
        <v>1794</v>
      </c>
      <c r="AS25" s="17">
        <f>(A1L253C19 + A1L253C20)</f>
        <v>980269.33333333337</v>
      </c>
      <c r="AT25" s="16" t="s">
        <v>1795</v>
      </c>
      <c r="AU25" s="17">
        <f>IF(RUN_YEARS &gt; 3,(A1L253C1 + A1L253C4 + A1L253C7 + A1L253C10) / 4, 0)</f>
        <v>559865.75</v>
      </c>
      <c r="AV25" s="16" t="s">
        <v>1796</v>
      </c>
      <c r="AW25" s="17">
        <f>IF(RUN_YEARS &gt; 3,(A1L253C2 + A1L253C5 + A1L253C8 + A1L253C11) / 4, 0)</f>
        <v>378218</v>
      </c>
      <c r="AX25" s="16" t="s">
        <v>1797</v>
      </c>
      <c r="AY25" s="17">
        <f>(A1L253C22 + A1L253C23)</f>
        <v>938083.75</v>
      </c>
      <c r="AZ25" s="16" t="s">
        <v>1798</v>
      </c>
      <c r="BA25" s="17">
        <f>IF(RUN_YEARS &gt; 4,(A1L253C1 + A1L253C4 + A1L253C7 + A1L253C10 + A1L253C13) / 5, 0)</f>
        <v>549090.4</v>
      </c>
      <c r="BB25" s="16" t="s">
        <v>1799</v>
      </c>
      <c r="BC25" s="17">
        <f>IF(RUN_YEARS &gt; 4,(A1L253C2 + A1L253C5 + A1L253C8 + A1L253C11 + A1L253C14) / 5, 0)</f>
        <v>363416.4</v>
      </c>
      <c r="BD25" s="16" t="s">
        <v>1800</v>
      </c>
      <c r="BE25" s="17">
        <f>(A1L253C25 + A1L253C26)</f>
        <v>912506.8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2653584</v>
      </c>
      <c r="F26" s="16" t="s">
        <v>1802</v>
      </c>
      <c r="G26" s="17">
        <f>(A1L216C2 + A1L235C2)</f>
        <v>1898714</v>
      </c>
      <c r="H26" s="16" t="s">
        <v>1803</v>
      </c>
      <c r="I26" s="17">
        <f>(A1L254C1 + A1L254C2)</f>
        <v>4552298</v>
      </c>
      <c r="J26" s="16" t="s">
        <v>1804</v>
      </c>
      <c r="K26" s="17">
        <f>(A1L216C4 + A1L235C4)</f>
        <v>2708669</v>
      </c>
      <c r="L26" s="16" t="s">
        <v>1805</v>
      </c>
      <c r="M26" s="17">
        <f>(A1L216C5 + A1L235C5)</f>
        <v>1879173</v>
      </c>
      <c r="N26" s="16" t="s">
        <v>1806</v>
      </c>
      <c r="O26" s="17">
        <f>(A1L254C4 + A1L254C5)</f>
        <v>4587842</v>
      </c>
      <c r="P26" s="16" t="s">
        <v>1807</v>
      </c>
      <c r="Q26" s="17">
        <f>(A1L216C7 + A1L235C7)</f>
        <v>2581183</v>
      </c>
      <c r="R26" s="16" t="s">
        <v>1808</v>
      </c>
      <c r="S26" s="17">
        <f>(A1L216C8 + A1L235C8)</f>
        <v>1818207</v>
      </c>
      <c r="T26" s="16" t="s">
        <v>1809</v>
      </c>
      <c r="U26" s="17">
        <f>(A1L254C7 + A1L254C8)</f>
        <v>4399390</v>
      </c>
      <c r="V26" s="16" t="s">
        <v>1810</v>
      </c>
      <c r="W26" s="17">
        <f>(A1L216C10 + A1L235C10)</f>
        <v>2496147</v>
      </c>
      <c r="X26" s="16" t="s">
        <v>1811</v>
      </c>
      <c r="Y26" s="17">
        <f>(A1L216C11 + A1L235C11)</f>
        <v>1745251</v>
      </c>
      <c r="Z26" s="16" t="s">
        <v>1812</v>
      </c>
      <c r="AA26" s="17">
        <f>(A1L254C10 + A1L254C11)</f>
        <v>4241398</v>
      </c>
      <c r="AB26" s="16" t="s">
        <v>1813</v>
      </c>
      <c r="AC26" s="17">
        <f>(A1L216C13 + A1L235C13)</f>
        <v>2538613</v>
      </c>
      <c r="AD26" s="16" t="s">
        <v>1814</v>
      </c>
      <c r="AE26" s="17">
        <f>(A1L216C14 + A1L235C14)</f>
        <v>1788408</v>
      </c>
      <c r="AF26" s="16" t="s">
        <v>1815</v>
      </c>
      <c r="AG26" s="17">
        <f>(A1L254C13 + A1L254C14)</f>
        <v>4327021</v>
      </c>
      <c r="AH26" s="16" t="s">
        <v>1816</v>
      </c>
      <c r="AI26" s="17">
        <f>IF(RUN_YEARS &gt; 1,(A1L254C1 + A1L254C4) / 2, 0)</f>
        <v>2681126.5</v>
      </c>
      <c r="AJ26" s="16" t="s">
        <v>1817</v>
      </c>
      <c r="AK26" s="17">
        <f>IF(RUN_YEARS &gt; 1,(A1L254C2 + A1L254C5) / 2, 0)</f>
        <v>1888943.5</v>
      </c>
      <c r="AL26" s="16" t="s">
        <v>1818</v>
      </c>
      <c r="AM26" s="17">
        <f>(A1L254C16 + A1L254C17)</f>
        <v>4570070</v>
      </c>
      <c r="AN26" s="16" t="s">
        <v>1819</v>
      </c>
      <c r="AO26" s="17">
        <f>IF(RUN_YEARS &gt; 2,(A1L254C1 + A1L254C4 + A1L254C7) / 3, 0)</f>
        <v>2647812</v>
      </c>
      <c r="AP26" s="16" t="s">
        <v>1820</v>
      </c>
      <c r="AQ26" s="17">
        <f>IF(RUN_YEARS &gt; 2,(A1L254C2 + A1L254C5 + A1L254C8) / 3, 0)</f>
        <v>1865364.6666666667</v>
      </c>
      <c r="AR26" s="16" t="s">
        <v>1821</v>
      </c>
      <c r="AS26" s="17">
        <f>(A1L254C19 + A1L254C20)</f>
        <v>4513176.666666667</v>
      </c>
      <c r="AT26" s="16" t="s">
        <v>1822</v>
      </c>
      <c r="AU26" s="17">
        <f>IF(RUN_YEARS &gt; 3,(A1L254C1 + A1L254C4 + A1L254C7 + A1L254C10) / 4, 0)</f>
        <v>2609895.75</v>
      </c>
      <c r="AV26" s="16" t="s">
        <v>1823</v>
      </c>
      <c r="AW26" s="17">
        <f>IF(RUN_YEARS &gt; 3,(A1L254C2 + A1L254C5 + A1L254C8 + A1L254C11) / 4, 0)</f>
        <v>1835336.25</v>
      </c>
      <c r="AX26" s="16" t="s">
        <v>1824</v>
      </c>
      <c r="AY26" s="17">
        <f>(A1L254C22 + A1L254C23)</f>
        <v>4445232</v>
      </c>
      <c r="AZ26" s="16" t="s">
        <v>1825</v>
      </c>
      <c r="BA26" s="17">
        <f>IF(RUN_YEARS &gt; 4,(A1L254C1 + A1L254C4 + A1L254C7 + A1L254C10 + A1L254C13) / 5, 0)</f>
        <v>2595639.2000000002</v>
      </c>
      <c r="BB26" s="16" t="s">
        <v>1826</v>
      </c>
      <c r="BC26" s="17">
        <f>IF(RUN_YEARS &gt; 4,(A1L254C2 + A1L254C5 + A1L254C8 + A1L254C11 + A1L254C14) / 5, 0)</f>
        <v>1825950.6</v>
      </c>
      <c r="BD26" s="16" t="s">
        <v>1827</v>
      </c>
      <c r="BE26" s="17">
        <f>(A1L254C25 + A1L254C26)</f>
        <v>4421589.8000000007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1.296</v>
      </c>
      <c r="F9" s="16" t="s">
        <v>1885</v>
      </c>
      <c r="G9" s="15">
        <v>2.83</v>
      </c>
      <c r="H9" s="16" t="s">
        <v>1886</v>
      </c>
      <c r="I9" s="17">
        <f>(A1L302C1 + A1L302C2)</f>
        <v>4.1260000000000003</v>
      </c>
      <c r="J9" s="16" t="s">
        <v>1885</v>
      </c>
      <c r="K9" s="15">
        <v>1.1279999999999999</v>
      </c>
      <c r="L9" s="16" t="s">
        <v>1885</v>
      </c>
      <c r="M9" s="15">
        <v>3.0179999999999998</v>
      </c>
      <c r="N9" s="16" t="s">
        <v>1887</v>
      </c>
      <c r="O9" s="17">
        <f>(A1L302C4 + A1L302C5)</f>
        <v>4.1459999999999999</v>
      </c>
      <c r="P9" s="16" t="s">
        <v>1885</v>
      </c>
      <c r="Q9" s="15">
        <v>1.21</v>
      </c>
      <c r="R9" s="16" t="s">
        <v>1885</v>
      </c>
      <c r="S9" s="15">
        <v>3.254</v>
      </c>
      <c r="T9" s="16" t="s">
        <v>1888</v>
      </c>
      <c r="U9" s="17">
        <f>(A1L302C7 + A1L302C8)</f>
        <v>4.4640000000000004</v>
      </c>
      <c r="V9" s="16" t="s">
        <v>1885</v>
      </c>
      <c r="W9" s="15">
        <v>1.4179999999999999</v>
      </c>
      <c r="X9" s="16" t="s">
        <v>1885</v>
      </c>
      <c r="Y9" s="15">
        <v>2.8849999999999998</v>
      </c>
      <c r="Z9" s="16" t="s">
        <v>1889</v>
      </c>
      <c r="AA9" s="17">
        <f>(A1L302C10 + A1L302C11)</f>
        <v>4.3029999999999999</v>
      </c>
      <c r="AB9" s="16" t="s">
        <v>1885</v>
      </c>
      <c r="AC9" s="15">
        <v>1.627</v>
      </c>
      <c r="AD9" s="16" t="s">
        <v>1885</v>
      </c>
      <c r="AE9" s="15">
        <v>3.726</v>
      </c>
      <c r="AF9" s="16" t="s">
        <v>1890</v>
      </c>
      <c r="AG9" s="17">
        <f>(A1L302C13 + A1L302C14)</f>
        <v>5.3529999999999998</v>
      </c>
      <c r="AH9" s="16" t="s">
        <v>1891</v>
      </c>
      <c r="AI9" s="17">
        <f>IF(RUN_YEARS &gt; 1,(A1L302C3 + A1L302C6) / 2, 0 )</f>
        <v>4.1360000000000001</v>
      </c>
      <c r="AJ9" s="16" t="s">
        <v>1892</v>
      </c>
      <c r="AK9" s="17">
        <f>IF(RUN_YEARS &gt; 2,(A1L302C3 + A1L302C6 + A1L302C9) / 3, 0 )</f>
        <v>4.2453333333333338</v>
      </c>
      <c r="AL9" s="16" t="s">
        <v>1893</v>
      </c>
      <c r="AM9" s="17">
        <f>IF(RUN_YEARS &gt; 3,(A1L302C3 + A1L302C6 + A1L302C9 + A1L302C12) / 4, 0 )</f>
        <v>4.2597500000000004</v>
      </c>
      <c r="AN9" s="16" t="s">
        <v>1894</v>
      </c>
      <c r="AO9" s="17">
        <f>IF(RUN_YEARS &gt; 4,(A1L302C3 + A1L302C6 + A1L302C9 + A1L302C12 + A1L302C15) / 5, 0 )</f>
        <v>4.4784000000000006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4.931</v>
      </c>
      <c r="F10" s="16" t="s">
        <v>1895</v>
      </c>
      <c r="G10" s="15">
        <v>4.3730000000000002</v>
      </c>
      <c r="H10" s="16" t="s">
        <v>1896</v>
      </c>
      <c r="I10" s="17">
        <f>(A1L303C1 + A1L303C2)</f>
        <v>9.3040000000000003</v>
      </c>
      <c r="J10" s="16" t="s">
        <v>1895</v>
      </c>
      <c r="K10" s="15">
        <v>5.2960000000000003</v>
      </c>
      <c r="L10" s="16" t="s">
        <v>1895</v>
      </c>
      <c r="M10" s="15">
        <v>4.7050000000000001</v>
      </c>
      <c r="N10" s="16" t="s">
        <v>1897</v>
      </c>
      <c r="O10" s="17">
        <f>(A1L303C4 + A1L303C5)</f>
        <v>10.001000000000001</v>
      </c>
      <c r="P10" s="16" t="s">
        <v>1895</v>
      </c>
      <c r="Q10" s="15">
        <v>4.8410000000000002</v>
      </c>
      <c r="R10" s="16" t="s">
        <v>1895</v>
      </c>
      <c r="S10" s="15">
        <v>4.1260000000000003</v>
      </c>
      <c r="T10" s="16" t="s">
        <v>1898</v>
      </c>
      <c r="U10" s="17">
        <f>(A1L303C7 + A1L303C8)</f>
        <v>8.9670000000000005</v>
      </c>
      <c r="V10" s="16" t="s">
        <v>1895</v>
      </c>
      <c r="W10" s="15">
        <v>4.2889999999999997</v>
      </c>
      <c r="X10" s="16" t="s">
        <v>1895</v>
      </c>
      <c r="Y10" s="15">
        <v>3.4340000000000002</v>
      </c>
      <c r="Z10" s="16" t="s">
        <v>1899</v>
      </c>
      <c r="AA10" s="17">
        <f>(A1L303C10 + A1L303C11)</f>
        <v>7.7229999999999999</v>
      </c>
      <c r="AB10" s="16" t="s">
        <v>1895</v>
      </c>
      <c r="AC10" s="15">
        <v>4.2290000000000001</v>
      </c>
      <c r="AD10" s="16" t="s">
        <v>1895</v>
      </c>
      <c r="AE10" s="15">
        <v>4.2119999999999997</v>
      </c>
      <c r="AF10" s="16" t="s">
        <v>1900</v>
      </c>
      <c r="AG10" s="17">
        <f>(A1L303C13 + A1L303C14)</f>
        <v>8.4409999999999989</v>
      </c>
      <c r="AH10" s="16" t="s">
        <v>1901</v>
      </c>
      <c r="AI10" s="17">
        <f>IF(RUN_YEARS &gt; 1,(A1L303C3 + A1L303C6) / 2, 0 )</f>
        <v>9.6524999999999999</v>
      </c>
      <c r="AJ10" s="16" t="s">
        <v>1902</v>
      </c>
      <c r="AK10" s="17">
        <f>IF(RUN_YEARS &gt; 2,(A1L303C3 + A1L303C6 + A1L303C9) / 3, 0 )</f>
        <v>9.4239999999999995</v>
      </c>
      <c r="AL10" s="16" t="s">
        <v>1903</v>
      </c>
      <c r="AM10" s="17">
        <f>IF(RUN_YEARS &gt; 3,(A1L303C3 + A1L303C6 + A1L303C9 + A1L303C12) / 4, 0 )</f>
        <v>8.9987499999999994</v>
      </c>
      <c r="AN10" s="16" t="s">
        <v>1904</v>
      </c>
      <c r="AO10" s="17">
        <f>IF(RUN_YEARS &gt; 4,(A1L303C3 + A1L303C6 + A1L303C9 + A1L303C12 + A1L303C15) / 5, 0 )</f>
        <v>8.8871999999999982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6.2270000000000003</v>
      </c>
      <c r="F11" s="16" t="s">
        <v>1906</v>
      </c>
      <c r="G11" s="17">
        <f>(A1L302C2 + A1L303C2)</f>
        <v>7.2030000000000003</v>
      </c>
      <c r="H11" s="16" t="s">
        <v>1907</v>
      </c>
      <c r="I11" s="17">
        <f>(A1L304C1 + A1L304C2)</f>
        <v>13.43</v>
      </c>
      <c r="J11" s="16" t="s">
        <v>1908</v>
      </c>
      <c r="K11" s="17">
        <f>(A1L302C4 + A1L303C4)</f>
        <v>6.4240000000000004</v>
      </c>
      <c r="L11" s="16" t="s">
        <v>1909</v>
      </c>
      <c r="M11" s="17">
        <f>(A1L302C5 + A1L303C5)</f>
        <v>7.7229999999999999</v>
      </c>
      <c r="N11" s="16" t="s">
        <v>1910</v>
      </c>
      <c r="O11" s="17">
        <f>(A1L304C4 + A1L304C5)</f>
        <v>14.147</v>
      </c>
      <c r="P11" s="16" t="s">
        <v>1911</v>
      </c>
      <c r="Q11" s="17">
        <f>(A1L302C7 + A1L303C7)</f>
        <v>6.0510000000000002</v>
      </c>
      <c r="R11" s="16" t="s">
        <v>1912</v>
      </c>
      <c r="S11" s="17">
        <f>(A1L302C8 + A1L303C8)</f>
        <v>7.3800000000000008</v>
      </c>
      <c r="T11" s="16" t="s">
        <v>1913</v>
      </c>
      <c r="U11" s="17">
        <f>(A1L304C7 + A1L304C8)</f>
        <v>13.431000000000001</v>
      </c>
      <c r="V11" s="16" t="s">
        <v>1914</v>
      </c>
      <c r="W11" s="17">
        <f>(A1L302C10 + A1L303C10)</f>
        <v>5.7069999999999999</v>
      </c>
      <c r="X11" s="16" t="s">
        <v>1915</v>
      </c>
      <c r="Y11" s="17">
        <f>(A1L302C11 + A1L303C11)</f>
        <v>6.319</v>
      </c>
      <c r="Z11" s="16" t="s">
        <v>1916</v>
      </c>
      <c r="AA11" s="17">
        <f>(A1L304C10 + A1L304C11)</f>
        <v>12.026</v>
      </c>
      <c r="AB11" s="16" t="s">
        <v>1917</v>
      </c>
      <c r="AC11" s="17">
        <f>(A1L302C13 + A1L303C13)</f>
        <v>5.8559999999999999</v>
      </c>
      <c r="AD11" s="16" t="s">
        <v>1918</v>
      </c>
      <c r="AE11" s="17">
        <f>(A1L302C14 + A1L303C14)</f>
        <v>7.9379999999999997</v>
      </c>
      <c r="AF11" s="16" t="s">
        <v>1919</v>
      </c>
      <c r="AG11" s="17">
        <f>(A1L304C13 + A1L304C14)</f>
        <v>13.794</v>
      </c>
      <c r="AH11" s="16" t="s">
        <v>1920</v>
      </c>
      <c r="AI11" s="17">
        <f>IF(RUN_YEARS &gt; 1,(A1L304C3 + A1L304C6) / 2, 0 )</f>
        <v>13.788499999999999</v>
      </c>
      <c r="AJ11" s="16" t="s">
        <v>1921</v>
      </c>
      <c r="AK11" s="17">
        <f>IF(RUN_YEARS &gt; 2,(A1L304C3 + A1L304C6 + A1L304C9) / 3, 0 )</f>
        <v>13.669333333333332</v>
      </c>
      <c r="AL11" s="16" t="s">
        <v>1922</v>
      </c>
      <c r="AM11" s="17">
        <f>IF(RUN_YEARS &gt; 3,(A1L304C3 + A1L304C6 + A1L304C9 + A1L304C12) / 4, 0 )</f>
        <v>13.258499999999998</v>
      </c>
      <c r="AN11" s="16" t="s">
        <v>1923</v>
      </c>
      <c r="AO11" s="17">
        <f>IF(RUN_YEARS &gt; 4,(A1L304C3 + A1L304C6 + A1L304C9 + A1L304C12 + A1L304C15) / 5, 0 )</f>
        <v>13.365599999999997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116.881</v>
      </c>
      <c r="F12" s="16" t="s">
        <v>1924</v>
      </c>
      <c r="G12" s="15">
        <v>142.065</v>
      </c>
      <c r="H12" s="16" t="s">
        <v>1925</v>
      </c>
      <c r="I12" s="17">
        <f>(A1L305C1 + A1L305C2)</f>
        <v>258.94600000000003</v>
      </c>
      <c r="J12" s="16" t="s">
        <v>1924</v>
      </c>
      <c r="K12" s="15">
        <v>123.90900000000001</v>
      </c>
      <c r="L12" s="16" t="s">
        <v>1924</v>
      </c>
      <c r="M12" s="15">
        <v>147.35900000000001</v>
      </c>
      <c r="N12" s="16" t="s">
        <v>1926</v>
      </c>
      <c r="O12" s="17">
        <f>(A1L305C4 + A1L305C5)</f>
        <v>271.26800000000003</v>
      </c>
      <c r="P12" s="16" t="s">
        <v>1924</v>
      </c>
      <c r="Q12" s="15">
        <v>129.65600000000001</v>
      </c>
      <c r="R12" s="16" t="s">
        <v>1924</v>
      </c>
      <c r="S12" s="15">
        <v>151.114</v>
      </c>
      <c r="T12" s="16" t="s">
        <v>1927</v>
      </c>
      <c r="U12" s="17">
        <f>(A1L305C7 + A1L305C8)</f>
        <v>280.77</v>
      </c>
      <c r="V12" s="16" t="s">
        <v>1924</v>
      </c>
      <c r="W12" s="15">
        <v>126.535</v>
      </c>
      <c r="X12" s="16" t="s">
        <v>1924</v>
      </c>
      <c r="Y12" s="15">
        <v>149.17500000000001</v>
      </c>
      <c r="Z12" s="16" t="s">
        <v>1928</v>
      </c>
      <c r="AA12" s="17">
        <f>(A1L305C10 + A1L305C11)</f>
        <v>275.71000000000004</v>
      </c>
      <c r="AB12" s="16" t="s">
        <v>1924</v>
      </c>
      <c r="AC12" s="15">
        <v>94.21</v>
      </c>
      <c r="AD12" s="16" t="s">
        <v>1924</v>
      </c>
      <c r="AE12" s="15">
        <v>148.898</v>
      </c>
      <c r="AF12" s="16" t="s">
        <v>1929</v>
      </c>
      <c r="AG12" s="17">
        <f>(A1L305C13 + A1L305C14)</f>
        <v>243.108</v>
      </c>
      <c r="AH12" s="16" t="s">
        <v>1930</v>
      </c>
      <c r="AI12" s="17">
        <f>IF(RUN_YEARS &gt; 1,(A1L305C3 + A1L305C6) / 2, 0 )</f>
        <v>265.10700000000003</v>
      </c>
      <c r="AJ12" s="16" t="s">
        <v>1931</v>
      </c>
      <c r="AK12" s="17">
        <f>IF(RUN_YEARS &gt; 2,(A1L305C3 + A1L305C6 + A1L305C9) / 3, 0 )</f>
        <v>270.32800000000003</v>
      </c>
      <c r="AL12" s="16" t="s">
        <v>1932</v>
      </c>
      <c r="AM12" s="17">
        <f>IF(RUN_YEARS &gt; 3,(A1L305C3 + A1L305C6 + A1L305C9 + A1L305C12) / 4, 0 )</f>
        <v>271.67349999999999</v>
      </c>
      <c r="AN12" s="16" t="s">
        <v>1933</v>
      </c>
      <c r="AO12" s="17">
        <f>IF(RUN_YEARS &gt; 4,(A1L305C3 + A1L305C6 + A1L305C9 + A1L305C12 + A1L305C15) / 5, 0 )</f>
        <v>265.96039999999999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388.23</v>
      </c>
      <c r="F13" s="16" t="s">
        <v>1934</v>
      </c>
      <c r="G13" s="15">
        <v>353.85599999999999</v>
      </c>
      <c r="H13" s="16" t="s">
        <v>1935</v>
      </c>
      <c r="I13" s="17">
        <f>(A1L306C1 + A1L306C2)</f>
        <v>742.08600000000001</v>
      </c>
      <c r="J13" s="16" t="s">
        <v>1934</v>
      </c>
      <c r="K13" s="15">
        <v>498.31099999999998</v>
      </c>
      <c r="L13" s="16" t="s">
        <v>1934</v>
      </c>
      <c r="M13" s="15">
        <v>454.58100000000002</v>
      </c>
      <c r="N13" s="16" t="s">
        <v>1936</v>
      </c>
      <c r="O13" s="17">
        <f>(A1L306C4 + A1L306C5)</f>
        <v>952.89200000000005</v>
      </c>
      <c r="P13" s="16" t="s">
        <v>1934</v>
      </c>
      <c r="Q13" s="15">
        <v>541.06299999999999</v>
      </c>
      <c r="R13" s="16" t="s">
        <v>1934</v>
      </c>
      <c r="S13" s="15">
        <v>495.85199999999998</v>
      </c>
      <c r="T13" s="16" t="s">
        <v>1937</v>
      </c>
      <c r="U13" s="17">
        <f>(A1L306C7 + A1L306C8)</f>
        <v>1036.915</v>
      </c>
      <c r="V13" s="16" t="s">
        <v>1934</v>
      </c>
      <c r="W13" s="15">
        <v>565.16399999999999</v>
      </c>
      <c r="X13" s="16" t="s">
        <v>1934</v>
      </c>
      <c r="Y13" s="15">
        <v>518.471</v>
      </c>
      <c r="Z13" s="16" t="s">
        <v>1938</v>
      </c>
      <c r="AA13" s="17">
        <f>(A1L306C10 + A1L306C11)</f>
        <v>1083.635</v>
      </c>
      <c r="AB13" s="16" t="s">
        <v>1934</v>
      </c>
      <c r="AC13" s="15">
        <v>317.262</v>
      </c>
      <c r="AD13" s="16" t="s">
        <v>1934</v>
      </c>
      <c r="AE13" s="15">
        <v>320.43700000000001</v>
      </c>
      <c r="AF13" s="16" t="s">
        <v>1939</v>
      </c>
      <c r="AG13" s="17">
        <f>(A1L306C13 + A1L306C14)</f>
        <v>637.69900000000007</v>
      </c>
      <c r="AH13" s="16" t="s">
        <v>1940</v>
      </c>
      <c r="AI13" s="17">
        <f>IF(RUN_YEARS &gt; 1,(A1L306C3 + A1L306C6) / 2, 0 )</f>
        <v>847.48900000000003</v>
      </c>
      <c r="AJ13" s="16" t="s">
        <v>1941</v>
      </c>
      <c r="AK13" s="17">
        <f>IF(RUN_YEARS &gt; 2,(A1L306C3 + A1L306C6 + A1L306C9) / 3, 0 )</f>
        <v>910.63099999999997</v>
      </c>
      <c r="AL13" s="16" t="s">
        <v>1942</v>
      </c>
      <c r="AM13" s="17">
        <f>IF(RUN_YEARS &gt; 3,(A1L306C3 + A1L306C6 + A1L306C9 + A1L306C12) / 4, 0 )</f>
        <v>953.88200000000006</v>
      </c>
      <c r="AN13" s="16" t="s">
        <v>1943</v>
      </c>
      <c r="AO13" s="17">
        <f>IF(RUN_YEARS &gt; 4,(A1L306C3 + A1L306C6 + A1L306C9 + A1L306C12 + A1L306C15) / 5, 0 )</f>
        <v>890.64540000000011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1.8740000000000001</v>
      </c>
      <c r="F14" s="16" t="s">
        <v>1944</v>
      </c>
      <c r="G14" s="15">
        <v>1.6220000000000001</v>
      </c>
      <c r="H14" s="16" t="s">
        <v>1945</v>
      </c>
      <c r="I14" s="17">
        <f>(A1L307C1 + A1L307C2)</f>
        <v>3.4960000000000004</v>
      </c>
      <c r="J14" s="16" t="s">
        <v>1944</v>
      </c>
      <c r="K14" s="15">
        <v>2.6970000000000001</v>
      </c>
      <c r="L14" s="16" t="s">
        <v>1944</v>
      </c>
      <c r="M14" s="15">
        <v>2.1509999999999998</v>
      </c>
      <c r="N14" s="16" t="s">
        <v>1946</v>
      </c>
      <c r="O14" s="17">
        <f>(A1L307C4 + A1L307C5)</f>
        <v>4.8479999999999999</v>
      </c>
      <c r="P14" s="16" t="s">
        <v>1944</v>
      </c>
      <c r="Q14" s="15">
        <v>2.5070000000000001</v>
      </c>
      <c r="R14" s="16" t="s">
        <v>1944</v>
      </c>
      <c r="S14" s="15">
        <v>1.8169999999999999</v>
      </c>
      <c r="T14" s="16" t="s">
        <v>1947</v>
      </c>
      <c r="U14" s="17">
        <f>(A1L307C7 + A1L307C8)</f>
        <v>4.3239999999999998</v>
      </c>
      <c r="V14" s="16" t="s">
        <v>1944</v>
      </c>
      <c r="W14" s="15">
        <v>2.448</v>
      </c>
      <c r="X14" s="16" t="s">
        <v>1944</v>
      </c>
      <c r="Y14" s="15">
        <v>1.637</v>
      </c>
      <c r="Z14" s="16" t="s">
        <v>1948</v>
      </c>
      <c r="AA14" s="17">
        <f>(A1L307C10 + A1L307C11)</f>
        <v>4.085</v>
      </c>
      <c r="AB14" s="16" t="s">
        <v>1944</v>
      </c>
      <c r="AC14" s="15">
        <v>0.183</v>
      </c>
      <c r="AD14" s="16" t="s">
        <v>1944</v>
      </c>
      <c r="AE14" s="15">
        <v>0.747</v>
      </c>
      <c r="AF14" s="16" t="s">
        <v>1949</v>
      </c>
      <c r="AG14" s="17">
        <f>(A1L307C13 + A1L307C14)</f>
        <v>0.92999999999999994</v>
      </c>
      <c r="AH14" s="16" t="s">
        <v>1950</v>
      </c>
      <c r="AI14" s="17">
        <f>IF(RUN_YEARS &gt; 1,(A1L307C3 + A1L307C6) / 2, 0 )</f>
        <v>4.1720000000000006</v>
      </c>
      <c r="AJ14" s="16" t="s">
        <v>1951</v>
      </c>
      <c r="AK14" s="17">
        <f>IF(RUN_YEARS &gt; 2,(A1L307C3 + A1L307C6 + A1L307C9) / 3, 0 )</f>
        <v>4.222666666666667</v>
      </c>
      <c r="AL14" s="16" t="s">
        <v>1952</v>
      </c>
      <c r="AM14" s="17">
        <f>IF(RUN_YEARS &gt; 3,(A1L307C3 + A1L307C6 + A1L307C9 + A1L307C12) / 4, 0 )</f>
        <v>4.18825</v>
      </c>
      <c r="AN14" s="16" t="s">
        <v>1953</v>
      </c>
      <c r="AO14" s="17">
        <f>IF(RUN_YEARS &gt; 4,(A1L307C3 + A1L307C6 + A1L307C9 + A1L307C12 + A1L307C15) / 5, 0 )</f>
        <v>3.5366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390.10400000000004</v>
      </c>
      <c r="F15" s="16" t="s">
        <v>1955</v>
      </c>
      <c r="G15" s="17">
        <f>(A1L306C2 + A1L307C2)</f>
        <v>355.47800000000001</v>
      </c>
      <c r="H15" s="16" t="s">
        <v>1956</v>
      </c>
      <c r="I15" s="17">
        <f>(A1L308C1 + A1L308C2)</f>
        <v>745.58200000000011</v>
      </c>
      <c r="J15" s="16" t="s">
        <v>1957</v>
      </c>
      <c r="K15" s="17">
        <f>(A1L306C4 + A1L307C4)</f>
        <v>501.00799999999998</v>
      </c>
      <c r="L15" s="16" t="s">
        <v>1958</v>
      </c>
      <c r="M15" s="17">
        <f>(A1L306C5 + A1L307C5)</f>
        <v>456.73200000000003</v>
      </c>
      <c r="N15" s="16" t="s">
        <v>1959</v>
      </c>
      <c r="O15" s="17">
        <f>(A1L308C4 + A1L308C5)</f>
        <v>957.74</v>
      </c>
      <c r="P15" s="16" t="s">
        <v>1960</v>
      </c>
      <c r="Q15" s="17">
        <f>(A1L306C7 + A1L307C7)</f>
        <v>543.56999999999994</v>
      </c>
      <c r="R15" s="16" t="s">
        <v>1961</v>
      </c>
      <c r="S15" s="17">
        <f>(A1L306C8 + A1L307C8)</f>
        <v>497.66899999999998</v>
      </c>
      <c r="T15" s="16" t="s">
        <v>1962</v>
      </c>
      <c r="U15" s="17">
        <f>(A1L308C7 + A1L308C8)</f>
        <v>1041.239</v>
      </c>
      <c r="V15" s="16" t="s">
        <v>1963</v>
      </c>
      <c r="W15" s="17">
        <f>(A1L306C10 + A1L307C10)</f>
        <v>567.61199999999997</v>
      </c>
      <c r="X15" s="16" t="s">
        <v>1964</v>
      </c>
      <c r="Y15" s="17">
        <f>(A1L306C11 + A1L307C11)</f>
        <v>520.10799999999995</v>
      </c>
      <c r="Z15" s="16" t="s">
        <v>1965</v>
      </c>
      <c r="AA15" s="17">
        <f>(A1L308C10 + A1L308C11)</f>
        <v>1087.7199999999998</v>
      </c>
      <c r="AB15" s="16" t="s">
        <v>1966</v>
      </c>
      <c r="AC15" s="17">
        <f>(A1L306C13 + A1L307C13)</f>
        <v>317.44499999999999</v>
      </c>
      <c r="AD15" s="16" t="s">
        <v>1967</v>
      </c>
      <c r="AE15" s="17">
        <f>(A1L306C14 + A1L307C14)</f>
        <v>321.18400000000003</v>
      </c>
      <c r="AF15" s="16" t="s">
        <v>1968</v>
      </c>
      <c r="AG15" s="17">
        <f>(A1L308C13 + A1L308C14)</f>
        <v>638.62900000000002</v>
      </c>
      <c r="AH15" s="16" t="s">
        <v>1969</v>
      </c>
      <c r="AI15" s="17">
        <f>IF(RUN_YEARS &gt; 1,(A1L308C3 + A1L308C6) / 2, 0 )</f>
        <v>851.66100000000006</v>
      </c>
      <c r="AJ15" s="16" t="s">
        <v>1970</v>
      </c>
      <c r="AK15" s="17">
        <f>IF(RUN_YEARS &gt; 2,(A1L308C3 + A1L308C6 + A1L308C9) / 3, 0 )</f>
        <v>914.85366666666675</v>
      </c>
      <c r="AL15" s="16" t="s">
        <v>1971</v>
      </c>
      <c r="AM15" s="17">
        <f>IF(RUN_YEARS &gt; 3,(A1L308C3 + A1L308C6 + A1L308C9 + A1L308C12) / 4, 0 )</f>
        <v>958.07024999999999</v>
      </c>
      <c r="AN15" s="16" t="s">
        <v>1972</v>
      </c>
      <c r="AO15" s="17">
        <f>IF(RUN_YEARS &gt; 4,(A1L308C3 + A1L308C6 + A1L308C9 + A1L308C12 + A1L308C15) / 5, 0 )</f>
        <v>894.18200000000002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148.773</v>
      </c>
      <c r="F16" s="16" t="s">
        <v>1973</v>
      </c>
      <c r="G16" s="15">
        <v>141.01499999999999</v>
      </c>
      <c r="H16" s="16" t="s">
        <v>1974</v>
      </c>
      <c r="I16" s="17">
        <f>(A1L309C1 + A1L309C2)</f>
        <v>289.78800000000001</v>
      </c>
      <c r="J16" s="16" t="s">
        <v>1973</v>
      </c>
      <c r="K16" s="15">
        <v>157.36699999999999</v>
      </c>
      <c r="L16" s="16" t="s">
        <v>1973</v>
      </c>
      <c r="M16" s="15">
        <v>153.93700000000001</v>
      </c>
      <c r="N16" s="16" t="s">
        <v>1975</v>
      </c>
      <c r="O16" s="17">
        <f>(A1L309C4 + A1L309C5)</f>
        <v>311.30399999999997</v>
      </c>
      <c r="P16" s="16" t="s">
        <v>1973</v>
      </c>
      <c r="Q16" s="15">
        <v>153.94800000000001</v>
      </c>
      <c r="R16" s="16" t="s">
        <v>1973</v>
      </c>
      <c r="S16" s="15">
        <v>143.98099999999999</v>
      </c>
      <c r="T16" s="16" t="s">
        <v>1976</v>
      </c>
      <c r="U16" s="17">
        <f>(A1L309C7 + A1L309C8)</f>
        <v>297.92899999999997</v>
      </c>
      <c r="V16" s="16" t="s">
        <v>1973</v>
      </c>
      <c r="W16" s="15">
        <v>154.48599999999999</v>
      </c>
      <c r="X16" s="16" t="s">
        <v>1973</v>
      </c>
      <c r="Y16" s="15">
        <v>144.167</v>
      </c>
      <c r="Z16" s="16" t="s">
        <v>1977</v>
      </c>
      <c r="AA16" s="17">
        <f>(A1L309C10 + A1L309C11)</f>
        <v>298.65300000000002</v>
      </c>
      <c r="AB16" s="16" t="s">
        <v>1973</v>
      </c>
      <c r="AC16" s="15">
        <v>208.083</v>
      </c>
      <c r="AD16" s="16" t="s">
        <v>1973</v>
      </c>
      <c r="AE16" s="15">
        <v>210.82599999999999</v>
      </c>
      <c r="AF16" s="16" t="s">
        <v>1978</v>
      </c>
      <c r="AG16" s="17">
        <f>(A1L309C13 + A1L309C14)</f>
        <v>418.90899999999999</v>
      </c>
      <c r="AH16" s="16" t="s">
        <v>1979</v>
      </c>
      <c r="AI16" s="17">
        <f>IF(RUN_YEARS &gt; 1,(A1L309C3 + A1L309C6) / 2, 0 )</f>
        <v>300.54599999999999</v>
      </c>
      <c r="AJ16" s="16" t="s">
        <v>1980</v>
      </c>
      <c r="AK16" s="17">
        <f>IF(RUN_YEARS &gt; 2,(A1L309C3 + A1L309C6 + A1L309C9) / 3, 0 )</f>
        <v>299.67366666666663</v>
      </c>
      <c r="AL16" s="16" t="s">
        <v>1981</v>
      </c>
      <c r="AM16" s="17">
        <f>IF(RUN_YEARS &gt; 3,(A1L309C3 + A1L309C6 + A1L309C9 + A1L309C12) / 4, 0 )</f>
        <v>299.41849999999999</v>
      </c>
      <c r="AN16" s="16" t="s">
        <v>1982</v>
      </c>
      <c r="AO16" s="17">
        <f>IF(RUN_YEARS &gt; 4,(A1L309C3 + A1L309C6 + A1L309C9 + A1L309C12 + A1L309C15) / 5, 0 )</f>
        <v>323.31659999999999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10.845000000000001</v>
      </c>
      <c r="F17" s="16" t="s">
        <v>1983</v>
      </c>
      <c r="G17" s="15">
        <v>15.221</v>
      </c>
      <c r="H17" s="16" t="s">
        <v>1984</v>
      </c>
      <c r="I17" s="17">
        <f>(A1L310C1 + A1L310C2)</f>
        <v>26.066000000000003</v>
      </c>
      <c r="J17" s="16" t="s">
        <v>1983</v>
      </c>
      <c r="K17" s="15">
        <v>16.678000000000001</v>
      </c>
      <c r="L17" s="16" t="s">
        <v>1983</v>
      </c>
      <c r="M17" s="15">
        <v>26.637</v>
      </c>
      <c r="N17" s="16" t="s">
        <v>1985</v>
      </c>
      <c r="O17" s="17">
        <f>(A1L310C4 + A1L310C5)</f>
        <v>43.314999999999998</v>
      </c>
      <c r="P17" s="16" t="s">
        <v>1983</v>
      </c>
      <c r="Q17" s="15">
        <v>16.190000000000001</v>
      </c>
      <c r="R17" s="16" t="s">
        <v>1983</v>
      </c>
      <c r="S17" s="15">
        <v>23.928999999999998</v>
      </c>
      <c r="T17" s="16" t="s">
        <v>1986</v>
      </c>
      <c r="U17" s="17">
        <f>(A1L310C7 + A1L310C8)</f>
        <v>40.119</v>
      </c>
      <c r="V17" s="16" t="s">
        <v>1983</v>
      </c>
      <c r="W17" s="15">
        <v>18.384</v>
      </c>
      <c r="X17" s="16" t="s">
        <v>1983</v>
      </c>
      <c r="Y17" s="15">
        <v>25.56</v>
      </c>
      <c r="Z17" s="16" t="s">
        <v>1987</v>
      </c>
      <c r="AA17" s="17">
        <f>(A1L310C10 + A1L310C11)</f>
        <v>43.944000000000003</v>
      </c>
      <c r="AB17" s="16" t="s">
        <v>1983</v>
      </c>
      <c r="AC17" s="15">
        <v>17.405000000000001</v>
      </c>
      <c r="AD17" s="16" t="s">
        <v>1983</v>
      </c>
      <c r="AE17" s="15">
        <v>26.61</v>
      </c>
      <c r="AF17" s="16" t="s">
        <v>1988</v>
      </c>
      <c r="AG17" s="17">
        <f>(A1L310C13 + A1L310C14)</f>
        <v>44.015000000000001</v>
      </c>
      <c r="AH17" s="16" t="s">
        <v>1989</v>
      </c>
      <c r="AI17" s="17">
        <f>IF(RUN_YEARS &gt; 1,(A1L310C3 + A1L310C6) / 2, 0 )</f>
        <v>34.6905</v>
      </c>
      <c r="AJ17" s="16" t="s">
        <v>1990</v>
      </c>
      <c r="AK17" s="17">
        <f>IF(RUN_YEARS &gt; 2,(A1L310C3 + A1L310C6 + A1L310C9) / 3, 0 )</f>
        <v>36.5</v>
      </c>
      <c r="AL17" s="16" t="s">
        <v>1991</v>
      </c>
      <c r="AM17" s="17">
        <f>IF(RUN_YEARS &gt; 3,(A1L310C3 + A1L310C6 + A1L310C9 + A1L310C12) / 4, 0 )</f>
        <v>38.361000000000004</v>
      </c>
      <c r="AN17" s="16" t="s">
        <v>1992</v>
      </c>
      <c r="AO17" s="17">
        <f>IF(RUN_YEARS &gt; 4,(A1L310C3 + A1L310C6 + A1L310C9 + A1L310C12 + A1L310C15) / 5, 0 )</f>
        <v>39.491799999999998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107.764</v>
      </c>
      <c r="F18" s="16" t="s">
        <v>1993</v>
      </c>
      <c r="G18" s="15">
        <v>133.82900000000001</v>
      </c>
      <c r="H18" s="16" t="s">
        <v>1994</v>
      </c>
      <c r="I18" s="17">
        <f>(A1L311C1 + A1L311C2)</f>
        <v>241.59300000000002</v>
      </c>
      <c r="J18" s="16" t="s">
        <v>1993</v>
      </c>
      <c r="K18" s="15">
        <v>112.50700000000001</v>
      </c>
      <c r="L18" s="16" t="s">
        <v>1993</v>
      </c>
      <c r="M18" s="15">
        <v>132.98500000000001</v>
      </c>
      <c r="N18" s="16" t="s">
        <v>1995</v>
      </c>
      <c r="O18" s="17">
        <f>(A1L311C4 + A1L311C5)</f>
        <v>245.49200000000002</v>
      </c>
      <c r="P18" s="16" t="s">
        <v>1993</v>
      </c>
      <c r="Q18" s="15">
        <v>104.59</v>
      </c>
      <c r="R18" s="16" t="s">
        <v>1993</v>
      </c>
      <c r="S18" s="15">
        <v>123.14100000000001</v>
      </c>
      <c r="T18" s="16" t="s">
        <v>1996</v>
      </c>
      <c r="U18" s="17">
        <f>(A1L311C7 + A1L311C8)</f>
        <v>227.73099999999999</v>
      </c>
      <c r="V18" s="16" t="s">
        <v>1993</v>
      </c>
      <c r="W18" s="15">
        <v>101.392</v>
      </c>
      <c r="X18" s="16" t="s">
        <v>1993</v>
      </c>
      <c r="Y18" s="15">
        <v>122.798</v>
      </c>
      <c r="Z18" s="16" t="s">
        <v>1997</v>
      </c>
      <c r="AA18" s="17">
        <f>(A1L311C10 + A1L311C11)</f>
        <v>224.19</v>
      </c>
      <c r="AB18" s="16" t="s">
        <v>1993</v>
      </c>
      <c r="AC18" s="15">
        <v>98.864999999999995</v>
      </c>
      <c r="AD18" s="16" t="s">
        <v>1993</v>
      </c>
      <c r="AE18" s="15">
        <v>137.375</v>
      </c>
      <c r="AF18" s="16" t="s">
        <v>1998</v>
      </c>
      <c r="AG18" s="17">
        <f>(A1L311C13 + A1L311C14)</f>
        <v>236.24</v>
      </c>
      <c r="AH18" s="16" t="s">
        <v>1999</v>
      </c>
      <c r="AI18" s="17">
        <f>IF(RUN_YEARS &gt; 1,(A1L311C3 + A1L311C6) / 2, 0 )</f>
        <v>243.54250000000002</v>
      </c>
      <c r="AJ18" s="16" t="s">
        <v>2000</v>
      </c>
      <c r="AK18" s="17">
        <f>IF(RUN_YEARS &gt; 2,(A1L311C3 + A1L311C6 + A1L311C9) / 3, 0 )</f>
        <v>238.27200000000002</v>
      </c>
      <c r="AL18" s="16" t="s">
        <v>2001</v>
      </c>
      <c r="AM18" s="17">
        <f>IF(RUN_YEARS &gt; 3,(A1L311C3 + A1L311C6 + A1L311C9 + A1L311C12) / 4, 0 )</f>
        <v>234.75150000000002</v>
      </c>
      <c r="AN18" s="16" t="s">
        <v>2002</v>
      </c>
      <c r="AO18" s="17">
        <f>IF(RUN_YEARS &gt; 4,(A1L311C3 + A1L311C6 + A1L311C9 + A1L311C12 + A1L311C15) / 5, 0 )</f>
        <v>235.04920000000001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118.60899999999999</v>
      </c>
      <c r="F19" s="16" t="s">
        <v>2004</v>
      </c>
      <c r="G19" s="17">
        <f>(A1L310C2 + A1L311C2)</f>
        <v>149.05000000000001</v>
      </c>
      <c r="H19" s="16" t="s">
        <v>2005</v>
      </c>
      <c r="I19" s="17">
        <f>(A1L312C1 + A1L312C2)</f>
        <v>267.65899999999999</v>
      </c>
      <c r="J19" s="16" t="s">
        <v>2006</v>
      </c>
      <c r="K19" s="17">
        <f>(A1L310C4 + A1L311C4)</f>
        <v>129.185</v>
      </c>
      <c r="L19" s="16" t="s">
        <v>2007</v>
      </c>
      <c r="M19" s="17">
        <f>(A1L310C5 + A1L311C5)</f>
        <v>159.62200000000001</v>
      </c>
      <c r="N19" s="16" t="s">
        <v>2008</v>
      </c>
      <c r="O19" s="17">
        <f>(A1L312C4 + A1L312C5)</f>
        <v>288.80700000000002</v>
      </c>
      <c r="P19" s="16" t="s">
        <v>2009</v>
      </c>
      <c r="Q19" s="17">
        <f>(A1L310C7 + A1L311C7)</f>
        <v>120.78</v>
      </c>
      <c r="R19" s="16" t="s">
        <v>2010</v>
      </c>
      <c r="S19" s="17">
        <f>(A1L310C8 + A1L311C8)</f>
        <v>147.07</v>
      </c>
      <c r="T19" s="16" t="s">
        <v>2011</v>
      </c>
      <c r="U19" s="17">
        <f>(A1L312C7 + A1L312C8)</f>
        <v>267.85000000000002</v>
      </c>
      <c r="V19" s="16" t="s">
        <v>2012</v>
      </c>
      <c r="W19" s="17">
        <f>(A1L310C10 + A1L311C10)</f>
        <v>119.776</v>
      </c>
      <c r="X19" s="16" t="s">
        <v>2013</v>
      </c>
      <c r="Y19" s="17">
        <f>(A1L310C11 + A1L311C11)</f>
        <v>148.358</v>
      </c>
      <c r="Z19" s="16" t="s">
        <v>2014</v>
      </c>
      <c r="AA19" s="17">
        <f>(A1L312C10 + A1L312C11)</f>
        <v>268.13400000000001</v>
      </c>
      <c r="AB19" s="16" t="s">
        <v>2015</v>
      </c>
      <c r="AC19" s="17">
        <f>(A1L310C13 + A1L311C13)</f>
        <v>116.27</v>
      </c>
      <c r="AD19" s="16" t="s">
        <v>2016</v>
      </c>
      <c r="AE19" s="17">
        <f>(A1L310C14 + A1L311C14)</f>
        <v>163.98500000000001</v>
      </c>
      <c r="AF19" s="16" t="s">
        <v>2017</v>
      </c>
      <c r="AG19" s="17">
        <f>(A1L312C13 + A1L312C14)</f>
        <v>280.255</v>
      </c>
      <c r="AH19" s="16" t="s">
        <v>2018</v>
      </c>
      <c r="AI19" s="17">
        <f>IF(RUN_YEARS &gt; 1,(A1L312C3 + A1L312C6) / 2, 0 )</f>
        <v>278.233</v>
      </c>
      <c r="AJ19" s="16" t="s">
        <v>2019</v>
      </c>
      <c r="AK19" s="17">
        <f>IF(RUN_YEARS &gt; 2,(A1L312C3 + A1L312C6 + A1L312C9) / 3, 0 )</f>
        <v>274.77199999999999</v>
      </c>
      <c r="AL19" s="16" t="s">
        <v>2020</v>
      </c>
      <c r="AM19" s="17">
        <f>IF(RUN_YEARS &gt; 3,(A1L312C3 + A1L312C6 + A1L312C9 + A1L312C12) / 4, 0 )</f>
        <v>273.11250000000001</v>
      </c>
      <c r="AN19" s="16" t="s">
        <v>2021</v>
      </c>
      <c r="AO19" s="17">
        <f>IF(RUN_YEARS &gt; 4,(A1L312C3 + A1L312C6 + A1L312C9 + A1L312C12 + A1L312C15) / 5, 0 )</f>
        <v>274.541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144.434</v>
      </c>
      <c r="F20" s="16" t="s">
        <v>2022</v>
      </c>
      <c r="G20" s="15">
        <v>103.07599999999999</v>
      </c>
      <c r="H20" s="16" t="s">
        <v>2023</v>
      </c>
      <c r="I20" s="17">
        <f>(A1L313C1 + A1L313C2)</f>
        <v>247.51</v>
      </c>
      <c r="J20" s="16" t="s">
        <v>2022</v>
      </c>
      <c r="K20" s="15">
        <v>166.64599999999999</v>
      </c>
      <c r="L20" s="16" t="s">
        <v>2022</v>
      </c>
      <c r="M20" s="15">
        <v>130.04599999999999</v>
      </c>
      <c r="N20" s="16" t="s">
        <v>2024</v>
      </c>
      <c r="O20" s="17">
        <f>(A1L313C4 + A1L313C5)</f>
        <v>296.69200000000001</v>
      </c>
      <c r="P20" s="16" t="s">
        <v>2022</v>
      </c>
      <c r="Q20" s="15">
        <v>149.113</v>
      </c>
      <c r="R20" s="16" t="s">
        <v>2022</v>
      </c>
      <c r="S20" s="15">
        <v>105.623</v>
      </c>
      <c r="T20" s="16" t="s">
        <v>2025</v>
      </c>
      <c r="U20" s="17">
        <f>(A1L313C7 + A1L313C8)</f>
        <v>254.73599999999999</v>
      </c>
      <c r="V20" s="16" t="s">
        <v>2022</v>
      </c>
      <c r="W20" s="15">
        <v>173.416</v>
      </c>
      <c r="X20" s="16" t="s">
        <v>2022</v>
      </c>
      <c r="Y20" s="15">
        <v>135.61000000000001</v>
      </c>
      <c r="Z20" s="16" t="s">
        <v>2026</v>
      </c>
      <c r="AA20" s="17">
        <f>(A1L313C10 + A1L313C11)</f>
        <v>309.02600000000001</v>
      </c>
      <c r="AB20" s="16" t="s">
        <v>2022</v>
      </c>
      <c r="AC20" s="15">
        <v>400.81099999999998</v>
      </c>
      <c r="AD20" s="16" t="s">
        <v>2022</v>
      </c>
      <c r="AE20" s="15">
        <v>381.37400000000002</v>
      </c>
      <c r="AF20" s="16" t="s">
        <v>2027</v>
      </c>
      <c r="AG20" s="17">
        <f>(A1L313C13 + A1L313C14)</f>
        <v>782.18499999999995</v>
      </c>
      <c r="AH20" s="16" t="s">
        <v>2028</v>
      </c>
      <c r="AI20" s="17">
        <f>IF(RUN_YEARS &gt; 1,(A1L313C3 + A1L313C6) / 2, 0 )</f>
        <v>272.101</v>
      </c>
      <c r="AJ20" s="16" t="s">
        <v>2029</v>
      </c>
      <c r="AK20" s="17">
        <f>IF(RUN_YEARS &gt; 2,(A1L313C3 + A1L313C6 + A1L313C9) / 3, 0 )</f>
        <v>266.31266666666664</v>
      </c>
      <c r="AL20" s="16" t="s">
        <v>2030</v>
      </c>
      <c r="AM20" s="17">
        <f>IF(RUN_YEARS &gt; 3,(A1L313C3 + A1L313C6 + A1L313C9 + A1L313C12) / 4, 0 )</f>
        <v>276.99099999999999</v>
      </c>
      <c r="AN20" s="16" t="s">
        <v>2031</v>
      </c>
      <c r="AO20" s="17">
        <f>IF(RUN_YEARS &gt; 4,(A1L313C3 + A1L313C6 + A1L313C9 + A1L313C12 + A1L313C15) / 5, 0 )</f>
        <v>378.02979999999997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107.04</v>
      </c>
      <c r="F21" s="16" t="s">
        <v>2032</v>
      </c>
      <c r="G21" s="15">
        <v>133.60900000000001</v>
      </c>
      <c r="H21" s="16" t="s">
        <v>2033</v>
      </c>
      <c r="I21" s="17">
        <f>(A1L314C1 + A1L314C2)</f>
        <v>240.649</v>
      </c>
      <c r="J21" s="16" t="s">
        <v>2032</v>
      </c>
      <c r="K21" s="15">
        <v>121.273</v>
      </c>
      <c r="L21" s="16" t="s">
        <v>2032</v>
      </c>
      <c r="M21" s="15">
        <v>149.44200000000001</v>
      </c>
      <c r="N21" s="16" t="s">
        <v>2034</v>
      </c>
      <c r="O21" s="17">
        <f>(A1L314C4 + A1L314C5)</f>
        <v>270.71500000000003</v>
      </c>
      <c r="P21" s="16" t="s">
        <v>2032</v>
      </c>
      <c r="Q21" s="15">
        <v>104.155</v>
      </c>
      <c r="R21" s="16" t="s">
        <v>2032</v>
      </c>
      <c r="S21" s="15">
        <v>132.11600000000001</v>
      </c>
      <c r="T21" s="16" t="s">
        <v>2035</v>
      </c>
      <c r="U21" s="17">
        <f>(A1L314C7 + A1L314C8)</f>
        <v>236.27100000000002</v>
      </c>
      <c r="V21" s="16" t="s">
        <v>2032</v>
      </c>
      <c r="W21" s="15">
        <v>89.085999999999999</v>
      </c>
      <c r="X21" s="16" t="s">
        <v>2032</v>
      </c>
      <c r="Y21" s="15">
        <v>114.63200000000001</v>
      </c>
      <c r="Z21" s="16" t="s">
        <v>2036</v>
      </c>
      <c r="AA21" s="17">
        <f>(A1L314C10 + A1L314C11)</f>
        <v>203.71800000000002</v>
      </c>
      <c r="AB21" s="16" t="s">
        <v>2032</v>
      </c>
      <c r="AC21" s="15">
        <v>97.006</v>
      </c>
      <c r="AD21" s="16" t="s">
        <v>2032</v>
      </c>
      <c r="AE21" s="15">
        <v>133.59200000000001</v>
      </c>
      <c r="AF21" s="16" t="s">
        <v>2037</v>
      </c>
      <c r="AG21" s="17">
        <f>(A1L314C13 + A1L314C14)</f>
        <v>230.59800000000001</v>
      </c>
      <c r="AH21" s="16" t="s">
        <v>2038</v>
      </c>
      <c r="AI21" s="17">
        <f>IF(RUN_YEARS &gt; 1,(A1L314C3 + A1L314C6) / 2, 0 )</f>
        <v>255.68200000000002</v>
      </c>
      <c r="AJ21" s="16" t="s">
        <v>2039</v>
      </c>
      <c r="AK21" s="17">
        <f>IF(RUN_YEARS &gt; 2,(A1L314C3 + A1L314C6 + A1L314C9) / 3, 0 )</f>
        <v>249.21166666666667</v>
      </c>
      <c r="AL21" s="16" t="s">
        <v>2040</v>
      </c>
      <c r="AM21" s="17">
        <f>IF(RUN_YEARS &gt; 3,(A1L314C3 + A1L314C6 + A1L314C9 + A1L314C12) / 4, 0 )</f>
        <v>237.83825000000002</v>
      </c>
      <c r="AN21" s="16" t="s">
        <v>2041</v>
      </c>
      <c r="AO21" s="17">
        <f>IF(RUN_YEARS &gt; 4,(A1L314C3 + A1L314C6 + A1L314C9 + A1L314C12 + A1L314C15) / 5, 0 )</f>
        <v>236.39019999999999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0.58699999999999997</v>
      </c>
      <c r="F22" s="16" t="s">
        <v>2042</v>
      </c>
      <c r="G22" s="15">
        <v>4.9000000000000004</v>
      </c>
      <c r="H22" s="16" t="s">
        <v>2043</v>
      </c>
      <c r="I22" s="17">
        <f>(A1L315C1 + A1L315C2)</f>
        <v>5.4870000000000001</v>
      </c>
      <c r="J22" s="16" t="s">
        <v>2042</v>
      </c>
      <c r="K22" s="15">
        <v>0.55700000000000005</v>
      </c>
      <c r="L22" s="16" t="s">
        <v>2042</v>
      </c>
      <c r="M22" s="15">
        <v>4.431</v>
      </c>
      <c r="N22" s="16" t="s">
        <v>2044</v>
      </c>
      <c r="O22" s="17">
        <f>(A1L315C4 + A1L315C5)</f>
        <v>4.9880000000000004</v>
      </c>
      <c r="P22" s="16" t="s">
        <v>2042</v>
      </c>
      <c r="Q22" s="15">
        <v>0.55400000000000005</v>
      </c>
      <c r="R22" s="16" t="s">
        <v>2042</v>
      </c>
      <c r="S22" s="15">
        <v>4.3440000000000003</v>
      </c>
      <c r="T22" s="16" t="s">
        <v>2045</v>
      </c>
      <c r="U22" s="17">
        <f>(A1L315C7 + A1L315C8)</f>
        <v>4.8980000000000006</v>
      </c>
      <c r="V22" s="16" t="s">
        <v>2042</v>
      </c>
      <c r="W22" s="15">
        <v>0.57899999999999996</v>
      </c>
      <c r="X22" s="16" t="s">
        <v>2042</v>
      </c>
      <c r="Y22" s="15">
        <v>4.4450000000000003</v>
      </c>
      <c r="Z22" s="16" t="s">
        <v>2046</v>
      </c>
      <c r="AA22" s="17">
        <f>(A1L315C10 + A1L315C11)</f>
        <v>5.024</v>
      </c>
      <c r="AB22" s="16" t="s">
        <v>2042</v>
      </c>
      <c r="AC22" s="15">
        <v>0.86799999999999999</v>
      </c>
      <c r="AD22" s="16" t="s">
        <v>2042</v>
      </c>
      <c r="AE22" s="15">
        <v>5.0460000000000003</v>
      </c>
      <c r="AF22" s="16" t="s">
        <v>2047</v>
      </c>
      <c r="AG22" s="17">
        <f>(A1L315C13 + A1L315C14)</f>
        <v>5.9140000000000006</v>
      </c>
      <c r="AH22" s="16" t="s">
        <v>2048</v>
      </c>
      <c r="AI22" s="17">
        <f>IF(RUN_YEARS &gt; 1,(A1L315C3 + A1L315C6) / 2, 0 )</f>
        <v>5.2375000000000007</v>
      </c>
      <c r="AJ22" s="16" t="s">
        <v>2049</v>
      </c>
      <c r="AK22" s="17">
        <f>IF(RUN_YEARS &gt; 2,(A1L315C3 + A1L315C6 + A1L315C9) / 3, 0 )</f>
        <v>5.1243333333333334</v>
      </c>
      <c r="AL22" s="16" t="s">
        <v>2050</v>
      </c>
      <c r="AM22" s="17">
        <f>IF(RUN_YEARS &gt; 3,(A1L315C3 + A1L315C6 + A1L315C9 + A1L315C12) / 4, 0 )</f>
        <v>5.0992500000000005</v>
      </c>
      <c r="AN22" s="16" t="s">
        <v>2051</v>
      </c>
      <c r="AO22" s="17">
        <f>IF(RUN_YEARS &gt; 4,(A1L315C3 + A1L315C6 + A1L315C9 + A1L315C12 + A1L315C15) / 5, 0 )</f>
        <v>5.2622000000000009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0.255</v>
      </c>
      <c r="F23" s="16" t="s">
        <v>2052</v>
      </c>
      <c r="G23" s="15">
        <v>5.2409999999999997</v>
      </c>
      <c r="H23" s="16" t="s">
        <v>2053</v>
      </c>
      <c r="I23" s="17">
        <f>(A1L316C1 + A1L316C2)</f>
        <v>5.4959999999999996</v>
      </c>
      <c r="J23" s="16" t="s">
        <v>2052</v>
      </c>
      <c r="K23" s="15">
        <v>0.42499999999999999</v>
      </c>
      <c r="L23" s="16" t="s">
        <v>2052</v>
      </c>
      <c r="M23" s="15">
        <v>5.9640000000000004</v>
      </c>
      <c r="N23" s="16" t="s">
        <v>2054</v>
      </c>
      <c r="O23" s="17">
        <f>(A1L316C4 + A1L316C5)</f>
        <v>6.3890000000000002</v>
      </c>
      <c r="P23" s="16" t="s">
        <v>2052</v>
      </c>
      <c r="Q23" s="15">
        <v>0.497</v>
      </c>
      <c r="R23" s="16" t="s">
        <v>2052</v>
      </c>
      <c r="S23" s="15">
        <v>5.5110000000000001</v>
      </c>
      <c r="T23" s="16" t="s">
        <v>2055</v>
      </c>
      <c r="U23" s="17">
        <f>(A1L316C7 + A1L316C8)</f>
        <v>6.008</v>
      </c>
      <c r="V23" s="16" t="s">
        <v>2052</v>
      </c>
      <c r="W23" s="15">
        <v>0.51</v>
      </c>
      <c r="X23" s="16" t="s">
        <v>2052</v>
      </c>
      <c r="Y23" s="15">
        <v>5.7460000000000004</v>
      </c>
      <c r="Z23" s="16" t="s">
        <v>2056</v>
      </c>
      <c r="AA23" s="17">
        <f>(A1L316C10 + A1L316C11)</f>
        <v>6.2560000000000002</v>
      </c>
      <c r="AB23" s="16" t="s">
        <v>2052</v>
      </c>
      <c r="AC23" s="15">
        <v>0.58599999999999997</v>
      </c>
      <c r="AD23" s="16" t="s">
        <v>2052</v>
      </c>
      <c r="AE23" s="15">
        <v>4.7480000000000002</v>
      </c>
      <c r="AF23" s="16" t="s">
        <v>2057</v>
      </c>
      <c r="AG23" s="17">
        <f>(A1L316C13 + A1L316C14)</f>
        <v>5.3340000000000005</v>
      </c>
      <c r="AH23" s="16" t="s">
        <v>2058</v>
      </c>
      <c r="AI23" s="17">
        <f>IF(RUN_YEARS &gt; 1,(A1L316C3 + A1L316C6) / 2, 0 )</f>
        <v>5.9424999999999999</v>
      </c>
      <c r="AJ23" s="16" t="s">
        <v>2059</v>
      </c>
      <c r="AK23" s="17">
        <f>IF(RUN_YEARS &gt; 2,(A1L316C3 + A1L316C6 + A1L316C9) / 3, 0 )</f>
        <v>5.9643333333333333</v>
      </c>
      <c r="AL23" s="16" t="s">
        <v>2060</v>
      </c>
      <c r="AM23" s="17">
        <f>IF(RUN_YEARS &gt; 3,(A1L316C3 + A1L316C6 + A1L316C9 + A1L316C12) / 4, 0 )</f>
        <v>6.0372500000000002</v>
      </c>
      <c r="AN23" s="16" t="s">
        <v>2061</v>
      </c>
      <c r="AO23" s="17">
        <f>IF(RUN_YEARS &gt; 4,(A1L316C3 + A1L316C6 + A1L316C9 + A1L316C12 + A1L316C15) / 5, 0 )</f>
        <v>5.8966000000000003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188.23400000000001</v>
      </c>
      <c r="F24" s="16" t="s">
        <v>2062</v>
      </c>
      <c r="G24" s="15">
        <v>161.44399999999999</v>
      </c>
      <c r="H24" s="16" t="s">
        <v>2063</v>
      </c>
      <c r="I24" s="17">
        <f>(A1L317C1 + A1L317C2)</f>
        <v>349.678</v>
      </c>
      <c r="J24" s="16" t="s">
        <v>2062</v>
      </c>
      <c r="K24" s="15">
        <v>191.80699999999999</v>
      </c>
      <c r="L24" s="16" t="s">
        <v>2062</v>
      </c>
      <c r="M24" s="15">
        <v>164.19900000000001</v>
      </c>
      <c r="N24" s="16" t="s">
        <v>2064</v>
      </c>
      <c r="O24" s="17">
        <f>(A1L317C4 + A1L317C5)</f>
        <v>356.00599999999997</v>
      </c>
      <c r="P24" s="16" t="s">
        <v>2062</v>
      </c>
      <c r="Q24" s="15">
        <v>190.84399999999999</v>
      </c>
      <c r="R24" s="16" t="s">
        <v>2062</v>
      </c>
      <c r="S24" s="15">
        <v>159.096</v>
      </c>
      <c r="T24" s="16" t="s">
        <v>2065</v>
      </c>
      <c r="U24" s="17">
        <f>(A1L317C7 + A1L317C8)</f>
        <v>349.94</v>
      </c>
      <c r="V24" s="16" t="s">
        <v>2062</v>
      </c>
      <c r="W24" s="15">
        <v>177.67699999999999</v>
      </c>
      <c r="X24" s="16" t="s">
        <v>2062</v>
      </c>
      <c r="Y24" s="15">
        <v>147.56399999999999</v>
      </c>
      <c r="Z24" s="16" t="s">
        <v>2066</v>
      </c>
      <c r="AA24" s="17">
        <f>(A1L317C10 + A1L317C11)</f>
        <v>325.24099999999999</v>
      </c>
      <c r="AB24" s="16" t="s">
        <v>2062</v>
      </c>
      <c r="AC24" s="15">
        <v>406.87599999999998</v>
      </c>
      <c r="AD24" s="16" t="s">
        <v>2062</v>
      </c>
      <c r="AE24" s="15">
        <v>469.245</v>
      </c>
      <c r="AF24" s="16" t="s">
        <v>2067</v>
      </c>
      <c r="AG24" s="17">
        <f>(A1L317C13 + A1L317C14)</f>
        <v>876.12099999999998</v>
      </c>
      <c r="AH24" s="16" t="s">
        <v>2068</v>
      </c>
      <c r="AI24" s="17">
        <f>IF(RUN_YEARS &gt; 1,(A1L317C3 + A1L317C6) / 2, 0 )</f>
        <v>352.84199999999998</v>
      </c>
      <c r="AJ24" s="16" t="s">
        <v>2069</v>
      </c>
      <c r="AK24" s="17">
        <f>IF(RUN_YEARS &gt; 2,(A1L317C3 + A1L317C6 + A1L317C9) / 3, 0 )</f>
        <v>351.87466666666666</v>
      </c>
      <c r="AL24" s="16" t="s">
        <v>2070</v>
      </c>
      <c r="AM24" s="17">
        <f>IF(RUN_YEARS &gt; 3,(A1L317C3 + A1L317C6 + A1L317C9 + A1L317C12) / 4, 0 )</f>
        <v>345.21625</v>
      </c>
      <c r="AN24" s="16" t="s">
        <v>2071</v>
      </c>
      <c r="AO24" s="17">
        <f>IF(RUN_YEARS &gt; 4,(A1L317C3 + A1L317C6 + A1L317C9 + A1L317C12 + A1L317C15) / 5, 0 )</f>
        <v>451.3972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37.383000000000003</v>
      </c>
      <c r="F25" s="16" t="s">
        <v>2072</v>
      </c>
      <c r="G25" s="15">
        <v>18.088999999999999</v>
      </c>
      <c r="H25" s="16" t="s">
        <v>2073</v>
      </c>
      <c r="I25" s="17">
        <f>(A1L318C1 + A1L318C2)</f>
        <v>55.472000000000001</v>
      </c>
      <c r="J25" s="16" t="s">
        <v>2072</v>
      </c>
      <c r="K25" s="15">
        <v>36.329000000000001</v>
      </c>
      <c r="L25" s="16" t="s">
        <v>2072</v>
      </c>
      <c r="M25" s="15">
        <v>16.844000000000001</v>
      </c>
      <c r="N25" s="16" t="s">
        <v>2074</v>
      </c>
      <c r="O25" s="17">
        <f>(A1L318C4 + A1L318C5)</f>
        <v>53.173000000000002</v>
      </c>
      <c r="P25" s="16" t="s">
        <v>2072</v>
      </c>
      <c r="Q25" s="15">
        <v>37.72</v>
      </c>
      <c r="R25" s="16" t="s">
        <v>2072</v>
      </c>
      <c r="S25" s="15">
        <v>17.576000000000001</v>
      </c>
      <c r="T25" s="16" t="s">
        <v>2075</v>
      </c>
      <c r="U25" s="17">
        <f>(A1L318C7 + A1L318C8)</f>
        <v>55.295999999999999</v>
      </c>
      <c r="V25" s="16" t="s">
        <v>2072</v>
      </c>
      <c r="W25" s="15">
        <v>34.42</v>
      </c>
      <c r="X25" s="16" t="s">
        <v>2072</v>
      </c>
      <c r="Y25" s="15">
        <v>15.664</v>
      </c>
      <c r="Z25" s="16" t="s">
        <v>2076</v>
      </c>
      <c r="AA25" s="17">
        <f>(A1L318C10 + A1L318C11)</f>
        <v>50.084000000000003</v>
      </c>
      <c r="AB25" s="16" t="s">
        <v>2072</v>
      </c>
      <c r="AC25" s="15">
        <v>26.437999999999999</v>
      </c>
      <c r="AD25" s="16" t="s">
        <v>2072</v>
      </c>
      <c r="AE25" s="15">
        <v>27.916</v>
      </c>
      <c r="AF25" s="16" t="s">
        <v>2077</v>
      </c>
      <c r="AG25" s="17">
        <f>(A1L318C13 + A1L318C14)</f>
        <v>54.353999999999999</v>
      </c>
      <c r="AH25" s="16" t="s">
        <v>2078</v>
      </c>
      <c r="AI25" s="17">
        <f>IF(RUN_YEARS &gt; 1,(A1L318C3 + A1L318C6) / 2, 0 )</f>
        <v>54.322500000000005</v>
      </c>
      <c r="AJ25" s="16" t="s">
        <v>2079</v>
      </c>
      <c r="AK25" s="17">
        <f>IF(RUN_YEARS &gt; 2,(A1L318C3 + A1L318C6 + A1L318C9) / 3, 0 )</f>
        <v>54.646999999999998</v>
      </c>
      <c r="AL25" s="16" t="s">
        <v>2080</v>
      </c>
      <c r="AM25" s="17">
        <f>IF(RUN_YEARS &gt; 3,(A1L318C3 + A1L318C6 + A1L318C9 + A1L318C12) / 4, 0 )</f>
        <v>53.506250000000001</v>
      </c>
      <c r="AN25" s="16" t="s">
        <v>2081</v>
      </c>
      <c r="AO25" s="17">
        <f>IF(RUN_YEARS &gt; 4,(A1L318C3 + A1L318C6 + A1L318C9 + A1L318C12 + A1L318C15) / 5, 0 )</f>
        <v>53.675800000000002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0.55300000000000005</v>
      </c>
      <c r="F26" s="16" t="s">
        <v>2082</v>
      </c>
      <c r="G26" s="15">
        <v>0.19700000000000001</v>
      </c>
      <c r="H26" s="16" t="s">
        <v>2083</v>
      </c>
      <c r="I26" s="17">
        <f>(A1L319C1 + A1L319C2)</f>
        <v>0.75</v>
      </c>
      <c r="J26" s="16" t="s">
        <v>2082</v>
      </c>
      <c r="K26" s="15">
        <v>0.504</v>
      </c>
      <c r="L26" s="16" t="s">
        <v>2082</v>
      </c>
      <c r="M26" s="15">
        <v>0.34</v>
      </c>
      <c r="N26" s="16" t="s">
        <v>2084</v>
      </c>
      <c r="O26" s="17">
        <f>(A1L319C4 + A1L319C5)</f>
        <v>0.84400000000000008</v>
      </c>
      <c r="P26" s="16" t="s">
        <v>2082</v>
      </c>
      <c r="Q26" s="15">
        <v>0.33900000000000002</v>
      </c>
      <c r="R26" s="16" t="s">
        <v>2082</v>
      </c>
      <c r="S26" s="15">
        <v>0.182</v>
      </c>
      <c r="T26" s="16" t="s">
        <v>2085</v>
      </c>
      <c r="U26" s="17">
        <f>(A1L319C7 + A1L319C8)</f>
        <v>0.52100000000000002</v>
      </c>
      <c r="V26" s="16" t="s">
        <v>2082</v>
      </c>
      <c r="W26" s="15">
        <v>0.26</v>
      </c>
      <c r="X26" s="16" t="s">
        <v>2082</v>
      </c>
      <c r="Y26" s="15">
        <v>0.189</v>
      </c>
      <c r="Z26" s="16" t="s">
        <v>2086</v>
      </c>
      <c r="AA26" s="17">
        <f>(A1L319C10 + A1L319C11)</f>
        <v>0.44900000000000001</v>
      </c>
      <c r="AB26" s="16" t="s">
        <v>2082</v>
      </c>
      <c r="AC26" s="15">
        <v>0.21</v>
      </c>
      <c r="AD26" s="16" t="s">
        <v>2082</v>
      </c>
      <c r="AE26" s="15">
        <v>0.16200000000000001</v>
      </c>
      <c r="AF26" s="16" t="s">
        <v>2087</v>
      </c>
      <c r="AG26" s="17">
        <f>(A1L319C13 + A1L319C14)</f>
        <v>0.372</v>
      </c>
      <c r="AH26" s="16" t="s">
        <v>2088</v>
      </c>
      <c r="AI26" s="17">
        <f>IF(RUN_YEARS &gt; 1,(A1L319C3 + A1L319C6) / 2, 0 )</f>
        <v>0.79700000000000004</v>
      </c>
      <c r="AJ26" s="16" t="s">
        <v>2089</v>
      </c>
      <c r="AK26" s="17">
        <f>IF(RUN_YEARS &gt; 2,(A1L319C3 + A1L319C6 + A1L319C9) / 3, 0 )</f>
        <v>0.70500000000000007</v>
      </c>
      <c r="AL26" s="16" t="s">
        <v>2090</v>
      </c>
      <c r="AM26" s="17">
        <f>IF(RUN_YEARS &gt; 3,(A1L319C3 + A1L319C6 + A1L319C9 + A1L319C12) / 4, 0 )</f>
        <v>0.64100000000000001</v>
      </c>
      <c r="AN26" s="16" t="s">
        <v>2091</v>
      </c>
      <c r="AO26" s="17">
        <f>IF(RUN_YEARS &gt; 4,(A1L319C3 + A1L319C6 + A1L319C9 + A1L319C12 + A1L319C15) / 5, 0 )</f>
        <v>0.58719999999999994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16.641999999999999</v>
      </c>
      <c r="F27" s="16" t="s">
        <v>2092</v>
      </c>
      <c r="G27" s="15">
        <v>30.474</v>
      </c>
      <c r="H27" s="16" t="s">
        <v>2093</v>
      </c>
      <c r="I27" s="17">
        <f>(A1L320C1 + A1L320C2)</f>
        <v>47.116</v>
      </c>
      <c r="J27" s="16" t="s">
        <v>2092</v>
      </c>
      <c r="K27" s="15">
        <v>16.690999999999999</v>
      </c>
      <c r="L27" s="16" t="s">
        <v>2092</v>
      </c>
      <c r="M27" s="15">
        <v>29.388999999999999</v>
      </c>
      <c r="N27" s="16" t="s">
        <v>2094</v>
      </c>
      <c r="O27" s="17">
        <f>(A1L320C4 + A1L320C5)</f>
        <v>46.08</v>
      </c>
      <c r="P27" s="16" t="s">
        <v>2092</v>
      </c>
      <c r="Q27" s="15">
        <v>16.466000000000001</v>
      </c>
      <c r="R27" s="16" t="s">
        <v>2092</v>
      </c>
      <c r="S27" s="15">
        <v>28.361000000000001</v>
      </c>
      <c r="T27" s="16" t="s">
        <v>2095</v>
      </c>
      <c r="U27" s="17">
        <f>(A1L320C7 + A1L320C8)</f>
        <v>44.826999999999998</v>
      </c>
      <c r="V27" s="16" t="s">
        <v>2092</v>
      </c>
      <c r="W27" s="15">
        <v>10.238</v>
      </c>
      <c r="X27" s="16" t="s">
        <v>2092</v>
      </c>
      <c r="Y27" s="15">
        <v>11.602</v>
      </c>
      <c r="Z27" s="16" t="s">
        <v>2096</v>
      </c>
      <c r="AA27" s="17">
        <f>(A1L320C10 + A1L320C11)</f>
        <v>21.84</v>
      </c>
      <c r="AB27" s="16" t="s">
        <v>2092</v>
      </c>
      <c r="AC27" s="15">
        <v>13.939</v>
      </c>
      <c r="AD27" s="16" t="s">
        <v>2092</v>
      </c>
      <c r="AE27" s="15">
        <v>26.236000000000001</v>
      </c>
      <c r="AF27" s="16" t="s">
        <v>2097</v>
      </c>
      <c r="AG27" s="17">
        <f>(A1L320C13 + A1L320C14)</f>
        <v>40.174999999999997</v>
      </c>
      <c r="AH27" s="16" t="s">
        <v>2098</v>
      </c>
      <c r="AI27" s="17">
        <f>IF(RUN_YEARS &gt; 1,(A1L320C3 + A1L320C6) / 2, 0 )</f>
        <v>46.597999999999999</v>
      </c>
      <c r="AJ27" s="16" t="s">
        <v>2099</v>
      </c>
      <c r="AK27" s="17">
        <f>IF(RUN_YEARS &gt; 2,(A1L320C3 + A1L320C6 + A1L320C9) / 3, 0 )</f>
        <v>46.007666666666665</v>
      </c>
      <c r="AL27" s="16" t="s">
        <v>2100</v>
      </c>
      <c r="AM27" s="17">
        <f>IF(RUN_YEARS &gt; 3,(A1L320C3 + A1L320C6 + A1L320C9 + A1L320C12) / 4, 0 )</f>
        <v>39.96575</v>
      </c>
      <c r="AN27" s="16" t="s">
        <v>2101</v>
      </c>
      <c r="AO27" s="17">
        <f>IF(RUN_YEARS &gt; 4,(A1L320C3 + A1L320C6 + A1L320C9 + A1L320C12 + A1L320C15) / 5, 0 )</f>
        <v>40.007600000000004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0.19</v>
      </c>
      <c r="F28" s="16" t="s">
        <v>2102</v>
      </c>
      <c r="G28" s="15">
        <v>0.19</v>
      </c>
      <c r="H28" s="16" t="s">
        <v>2103</v>
      </c>
      <c r="I28" s="17">
        <f>(A1L321C1 + A1L321C2)</f>
        <v>0.38</v>
      </c>
      <c r="J28" s="16" t="s">
        <v>2102</v>
      </c>
      <c r="K28" s="15">
        <v>0.29499999999999998</v>
      </c>
      <c r="L28" s="16" t="s">
        <v>2102</v>
      </c>
      <c r="M28" s="15">
        <v>0.29499999999999998</v>
      </c>
      <c r="N28" s="16" t="s">
        <v>2104</v>
      </c>
      <c r="O28" s="17">
        <f>(A1L321C4 + A1L321C5)</f>
        <v>0.59</v>
      </c>
      <c r="P28" s="16" t="s">
        <v>2102</v>
      </c>
      <c r="Q28" s="15">
        <v>0.434</v>
      </c>
      <c r="R28" s="16" t="s">
        <v>2102</v>
      </c>
      <c r="S28" s="15">
        <v>0.434</v>
      </c>
      <c r="T28" s="16" t="s">
        <v>2105</v>
      </c>
      <c r="U28" s="17">
        <f>(A1L321C7 + A1L321C8)</f>
        <v>0.86799999999999999</v>
      </c>
      <c r="V28" s="16" t="s">
        <v>2102</v>
      </c>
      <c r="W28" s="15">
        <v>0.23799999999999999</v>
      </c>
      <c r="X28" s="16" t="s">
        <v>2102</v>
      </c>
      <c r="Y28" s="15">
        <v>0.23799999999999999</v>
      </c>
      <c r="Z28" s="16" t="s">
        <v>2106</v>
      </c>
      <c r="AA28" s="17">
        <f>(A1L321C10 + A1L321C11)</f>
        <v>0.47599999999999998</v>
      </c>
      <c r="AB28" s="16" t="s">
        <v>2102</v>
      </c>
      <c r="AC28" s="15">
        <v>0.191</v>
      </c>
      <c r="AD28" s="16" t="s">
        <v>2102</v>
      </c>
      <c r="AE28" s="15">
        <v>0.191</v>
      </c>
      <c r="AF28" s="16" t="s">
        <v>2107</v>
      </c>
      <c r="AG28" s="17">
        <f>(A1L321C13 + A1L321C14)</f>
        <v>0.38200000000000001</v>
      </c>
      <c r="AH28" s="16" t="s">
        <v>2108</v>
      </c>
      <c r="AI28" s="17">
        <f>IF(RUN_YEARS &gt; 1,(A1L321C3 + A1L321C6) / 2, 0 )</f>
        <v>0.48499999999999999</v>
      </c>
      <c r="AJ28" s="16" t="s">
        <v>2109</v>
      </c>
      <c r="AK28" s="17">
        <f>IF(RUN_YEARS &gt; 2,(A1L321C3 + A1L321C6 + A1L321C9) / 3, 0 )</f>
        <v>0.61266666666666669</v>
      </c>
      <c r="AL28" s="16" t="s">
        <v>2110</v>
      </c>
      <c r="AM28" s="17">
        <f>IF(RUN_YEARS &gt; 3,(A1L321C3 + A1L321C6 + A1L321C9 + A1L321C12) / 4, 0 )</f>
        <v>0.57850000000000001</v>
      </c>
      <c r="AN28" s="16" t="s">
        <v>2111</v>
      </c>
      <c r="AO28" s="17">
        <f>IF(RUN_YEARS &gt; 4,(A1L321C3 + A1L321C6 + A1L321C9 + A1L321C12 + A1L321C15) / 5, 0 )</f>
        <v>0.53920000000000001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0.48099999999999998</v>
      </c>
      <c r="F29" s="16" t="s">
        <v>2112</v>
      </c>
      <c r="G29" s="15">
        <v>0.39100000000000001</v>
      </c>
      <c r="H29" s="16" t="s">
        <v>2113</v>
      </c>
      <c r="I29" s="17">
        <f>(A1L322C1 + A1L322C2)</f>
        <v>0.872</v>
      </c>
      <c r="J29" s="16" t="s">
        <v>2112</v>
      </c>
      <c r="K29" s="15">
        <v>0.78</v>
      </c>
      <c r="L29" s="16" t="s">
        <v>2112</v>
      </c>
      <c r="M29" s="15">
        <v>0.79900000000000004</v>
      </c>
      <c r="N29" s="16" t="s">
        <v>2114</v>
      </c>
      <c r="O29" s="17">
        <f>(A1L322C4 + A1L322C5)</f>
        <v>1.5790000000000002</v>
      </c>
      <c r="P29" s="16" t="s">
        <v>2112</v>
      </c>
      <c r="Q29" s="15">
        <v>0.60099999999999998</v>
      </c>
      <c r="R29" s="16" t="s">
        <v>2112</v>
      </c>
      <c r="S29" s="15">
        <v>0.65100000000000002</v>
      </c>
      <c r="T29" s="16" t="s">
        <v>2115</v>
      </c>
      <c r="U29" s="17">
        <f>(A1L322C7 + A1L322C8)</f>
        <v>1.252</v>
      </c>
      <c r="V29" s="16" t="s">
        <v>2112</v>
      </c>
      <c r="W29" s="15">
        <v>0.19900000000000001</v>
      </c>
      <c r="X29" s="16" t="s">
        <v>2112</v>
      </c>
      <c r="Y29" s="15">
        <v>0.222</v>
      </c>
      <c r="Z29" s="16" t="s">
        <v>2116</v>
      </c>
      <c r="AA29" s="17">
        <f>(A1L322C10 + A1L322C11)</f>
        <v>0.42100000000000004</v>
      </c>
      <c r="AB29" s="16" t="s">
        <v>2112</v>
      </c>
      <c r="AC29" s="15">
        <v>2.2509999999999999</v>
      </c>
      <c r="AD29" s="16" t="s">
        <v>2112</v>
      </c>
      <c r="AE29" s="15">
        <v>2.1640000000000001</v>
      </c>
      <c r="AF29" s="16" t="s">
        <v>2117</v>
      </c>
      <c r="AG29" s="17">
        <f>(A1L322C13 + A1L322C14)</f>
        <v>4.415</v>
      </c>
      <c r="AH29" s="16" t="s">
        <v>2118</v>
      </c>
      <c r="AI29" s="17">
        <f>IF(RUN_YEARS &gt; 1,(A1L322C3 + A1L322C6) / 2, 0 )</f>
        <v>1.2255</v>
      </c>
      <c r="AJ29" s="16" t="s">
        <v>2119</v>
      </c>
      <c r="AK29" s="17">
        <f>IF(RUN_YEARS &gt; 2,(A1L322C3 + A1L322C6 + A1L322C9) / 3, 0 )</f>
        <v>1.2343333333333335</v>
      </c>
      <c r="AL29" s="16" t="s">
        <v>2120</v>
      </c>
      <c r="AM29" s="17">
        <f>IF(RUN_YEARS &gt; 3,(A1L322C3 + A1L322C6 + A1L322C9 + A1L322C12) / 4, 0 )</f>
        <v>1.0310000000000001</v>
      </c>
      <c r="AN29" s="16" t="s">
        <v>2121</v>
      </c>
      <c r="AO29" s="17">
        <f>IF(RUN_YEARS &gt; 4,(A1L322C3 + A1L322C6 + A1L322C9 + A1L322C12 + A1L322C15) / 5, 0 )</f>
        <v>1.7078000000000002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0.67100000000000004</v>
      </c>
      <c r="F30" s="16" t="s">
        <v>2123</v>
      </c>
      <c r="G30" s="17">
        <f>(A1L321C2 + A1L322C2)</f>
        <v>0.58099999999999996</v>
      </c>
      <c r="H30" s="16" t="s">
        <v>2124</v>
      </c>
      <c r="I30" s="17">
        <f>(A1L323C1 + A1L323C2)</f>
        <v>1.252</v>
      </c>
      <c r="J30" s="16" t="s">
        <v>2125</v>
      </c>
      <c r="K30" s="17">
        <f>(A1L321C4 + A1L322C4)</f>
        <v>1.075</v>
      </c>
      <c r="L30" s="16" t="s">
        <v>2126</v>
      </c>
      <c r="M30" s="17">
        <f>(A1L321C5 + A1L322C5)</f>
        <v>1.0940000000000001</v>
      </c>
      <c r="N30" s="16" t="s">
        <v>2127</v>
      </c>
      <c r="O30" s="17">
        <f>(A1L323C4 + A1L323C5)</f>
        <v>2.169</v>
      </c>
      <c r="P30" s="16" t="s">
        <v>2128</v>
      </c>
      <c r="Q30" s="17">
        <f>(A1L321C7 + A1L322C7)</f>
        <v>1.0349999999999999</v>
      </c>
      <c r="R30" s="16" t="s">
        <v>2129</v>
      </c>
      <c r="S30" s="17">
        <f>(A1L321C8 + A1L322C8)</f>
        <v>1.085</v>
      </c>
      <c r="T30" s="16" t="s">
        <v>2130</v>
      </c>
      <c r="U30" s="17">
        <f>(A1L323C7 + A1L323C8)</f>
        <v>2.12</v>
      </c>
      <c r="V30" s="16" t="s">
        <v>2131</v>
      </c>
      <c r="W30" s="17">
        <f>(A1L321C10 + A1L322C10)</f>
        <v>0.437</v>
      </c>
      <c r="X30" s="16" t="s">
        <v>2132</v>
      </c>
      <c r="Y30" s="17">
        <f>(A1L321C11 + A1L322C11)</f>
        <v>0.45999999999999996</v>
      </c>
      <c r="Z30" s="16" t="s">
        <v>2133</v>
      </c>
      <c r="AA30" s="17">
        <f>(A1L323C10 + A1L323C11)</f>
        <v>0.89700000000000002</v>
      </c>
      <c r="AB30" s="16" t="s">
        <v>2134</v>
      </c>
      <c r="AC30" s="17">
        <f>(A1L321C13 + A1L322C13)</f>
        <v>2.4419999999999997</v>
      </c>
      <c r="AD30" s="16" t="s">
        <v>2135</v>
      </c>
      <c r="AE30" s="17">
        <f>(A1L321C14 + A1L322C14)</f>
        <v>2.355</v>
      </c>
      <c r="AF30" s="16" t="s">
        <v>2136</v>
      </c>
      <c r="AG30" s="17">
        <f>(A1L323C13 + A1L323C14)</f>
        <v>4.7969999999999997</v>
      </c>
      <c r="AH30" s="16" t="s">
        <v>2137</v>
      </c>
      <c r="AI30" s="17">
        <f>IF(RUN_YEARS &gt; 1,(A1L323C3 + A1L323C6) / 2, 0 )</f>
        <v>1.7105000000000001</v>
      </c>
      <c r="AJ30" s="16" t="s">
        <v>2138</v>
      </c>
      <c r="AK30" s="17">
        <f>IF(RUN_YEARS &gt; 2,(A1L323C3 + A1L323C6 + A1L323C9) / 3, 0 )</f>
        <v>1.8470000000000002</v>
      </c>
      <c r="AL30" s="16" t="s">
        <v>2139</v>
      </c>
      <c r="AM30" s="17">
        <f>IF(RUN_YEARS &gt; 3,(A1L323C3 + A1L323C6 + A1L323C9 + A1L323C12) / 4, 0 )</f>
        <v>1.6095000000000002</v>
      </c>
      <c r="AN30" s="16" t="s">
        <v>2140</v>
      </c>
      <c r="AO30" s="17">
        <f>IF(RUN_YEARS &gt; 4,(A1L323C3 + A1L323C6 + A1L323C9 + A1L323C12 + A1L323C15) / 5, 0 )</f>
        <v>2.2469999999999999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1276.393</v>
      </c>
      <c r="F31" s="16" t="s">
        <v>2142</v>
      </c>
      <c r="G31" s="17">
        <f>(A1L301C2 + A1L304C2 + A1L305C2 + A1L308C2 + A1L309C2 + SUM(A1L312C2:A1L322C2))</f>
        <v>1252.422</v>
      </c>
      <c r="H31" s="16" t="s">
        <v>2143</v>
      </c>
      <c r="I31" s="17">
        <f>(A1L324C1 + A1L324C2)</f>
        <v>2528.8150000000001</v>
      </c>
      <c r="J31" s="16" t="s">
        <v>2144</v>
      </c>
      <c r="K31" s="17">
        <f>(A1L301C4 + A1L304C4 + A1L305C4 + A1L308C4 + A1L309C4 + SUM(A1L312C4:A1L322C4))</f>
        <v>1453.1999999999998</v>
      </c>
      <c r="L31" s="16" t="s">
        <v>2145</v>
      </c>
      <c r="M31" s="17">
        <f>(A1L301C5 + A1L304C5 + A1L305C5 + A1L308C5 + A1L309C5 + SUM(A1L312C5:A1L322C5))</f>
        <v>1427.1220000000001</v>
      </c>
      <c r="N31" s="16" t="s">
        <v>2146</v>
      </c>
      <c r="O31" s="17">
        <f>(A1L324C4 + A1L324C5)</f>
        <v>2880.3220000000001</v>
      </c>
      <c r="P31" s="16" t="s">
        <v>2147</v>
      </c>
      <c r="Q31" s="17">
        <f>(A1L301C7 + A1L304C7 + A1L305C7 + A1L308C7 + A1L309C7 + SUM(A1L312C7:A1L322C7))</f>
        <v>1454.7280000000001</v>
      </c>
      <c r="R31" s="16" t="s">
        <v>2148</v>
      </c>
      <c r="S31" s="17">
        <f>(A1L301C8 + A1L304C8 + A1L305C8 + A1L308C8 + A1L309C8 + SUM(A1L312C8:A1L322C8))</f>
        <v>1401.1079999999999</v>
      </c>
      <c r="T31" s="16" t="s">
        <v>2149</v>
      </c>
      <c r="U31" s="17">
        <f>(A1L324C7 + A1L324C8)</f>
        <v>2855.8360000000002</v>
      </c>
      <c r="V31" s="16" t="s">
        <v>2150</v>
      </c>
      <c r="W31" s="17">
        <f>(A1L301C10 + A1L304C10 + A1L305C10 + A1L308C10 + A1L309C10 + SUM(A1L312C10:A1L322C10))</f>
        <v>1460.739</v>
      </c>
      <c r="X31" s="16" t="s">
        <v>2151</v>
      </c>
      <c r="Y31" s="17">
        <f>(A1L301C11 + A1L304C11 + A1L305C11 + A1L308C11 + A1L309C11 + SUM(A1L312C11:A1L322C11))</f>
        <v>1404.039</v>
      </c>
      <c r="Z31" s="16" t="s">
        <v>2152</v>
      </c>
      <c r="AA31" s="17">
        <f>(A1L324C10 + A1L324C11)</f>
        <v>2864.7780000000002</v>
      </c>
      <c r="AB31" s="16" t="s">
        <v>2153</v>
      </c>
      <c r="AC31" s="17">
        <f>(A1L301C13 + A1L304C13 + A1L305C13 + A1L308C13 + A1L309C13 + SUM(A1L312C13:A1L322C13))</f>
        <v>1691.04</v>
      </c>
      <c r="AD31" s="16" t="s">
        <v>2154</v>
      </c>
      <c r="AE31" s="17">
        <f>(A1L301C14 + A1L304C14 + A1L305C14 + A1L308C14 + A1L309C14 + SUM(A1L312C14:A1L322C14))</f>
        <v>1903.5050000000003</v>
      </c>
      <c r="AF31" s="16" t="s">
        <v>2155</v>
      </c>
      <c r="AG31" s="17">
        <f>(A1L324C13 + A1L324C14)</f>
        <v>3594.5450000000001</v>
      </c>
      <c r="AH31" s="16" t="s">
        <v>2156</v>
      </c>
      <c r="AI31" s="17">
        <f>IF(RUN_YEARS &gt; 1,(A1L324C3 + A1L324C6) / 2, 0 )</f>
        <v>2704.5685000000003</v>
      </c>
      <c r="AJ31" s="16" t="s">
        <v>2157</v>
      </c>
      <c r="AK31" s="17">
        <f>IF(RUN_YEARS &gt; 2,(A1L324C3 + A1L324C6 + A1L324C9) / 3, 0 )</f>
        <v>2754.9910000000004</v>
      </c>
      <c r="AL31" s="16" t="s">
        <v>2158</v>
      </c>
      <c r="AM31" s="17">
        <f>IF(RUN_YEARS &gt; 3,(A1L324C3 + A1L324C6 + A1L324C9 + A1L324C12) / 4, 0 )</f>
        <v>2782.4377500000005</v>
      </c>
      <c r="AN31" s="16" t="s">
        <v>2159</v>
      </c>
      <c r="AO31" s="17">
        <f>IF(RUN_YEARS &gt; 4,(A1L324C3 + A1L324C6 + A1L324C9 + A1L324C12 + A1L324C15) / 5, 0 )</f>
        <v>2944.8592000000003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10.263999999999999</v>
      </c>
      <c r="F9" s="16" t="s">
        <v>1885</v>
      </c>
      <c r="G9" s="15">
        <v>12.148</v>
      </c>
      <c r="H9" s="16" t="s">
        <v>2195</v>
      </c>
      <c r="I9" s="17">
        <f>(A1L342C1 + A1L342C2)</f>
        <v>22.411999999999999</v>
      </c>
      <c r="J9" s="16" t="s">
        <v>1885</v>
      </c>
      <c r="K9" s="15">
        <v>9.4429999999999996</v>
      </c>
      <c r="L9" s="16" t="s">
        <v>1885</v>
      </c>
      <c r="M9" s="15">
        <v>11.428000000000001</v>
      </c>
      <c r="N9" s="16" t="s">
        <v>2196</v>
      </c>
      <c r="O9" s="17">
        <f>(A1L342C4 + A1L342C5)</f>
        <v>20.871000000000002</v>
      </c>
      <c r="P9" s="16" t="s">
        <v>1885</v>
      </c>
      <c r="Q9" s="15">
        <v>5.6139999999999999</v>
      </c>
      <c r="R9" s="16" t="s">
        <v>1885</v>
      </c>
      <c r="S9" s="15">
        <v>10.236000000000001</v>
      </c>
      <c r="T9" s="16" t="s">
        <v>2197</v>
      </c>
      <c r="U9" s="17">
        <f>(A1L342C7 + A1L342C8)</f>
        <v>15.850000000000001</v>
      </c>
      <c r="V9" s="16" t="s">
        <v>1885</v>
      </c>
      <c r="W9" s="15">
        <v>10.304</v>
      </c>
      <c r="X9" s="16" t="s">
        <v>1885</v>
      </c>
      <c r="Y9" s="15">
        <v>11.311999999999999</v>
      </c>
      <c r="Z9" s="16" t="s">
        <v>2198</v>
      </c>
      <c r="AA9" s="17">
        <f>(A1L342C10 + A1L342C11)</f>
        <v>21.616</v>
      </c>
      <c r="AB9" s="16" t="s">
        <v>1885</v>
      </c>
      <c r="AC9" s="15">
        <v>11.92</v>
      </c>
      <c r="AD9" s="16" t="s">
        <v>1885</v>
      </c>
      <c r="AE9" s="15">
        <v>14.938000000000001</v>
      </c>
      <c r="AF9" s="16" t="s">
        <v>2199</v>
      </c>
      <c r="AG9" s="17">
        <f>(A1L342C13 + A1L342C14)</f>
        <v>26.858000000000001</v>
      </c>
      <c r="AH9" s="16" t="s">
        <v>2200</v>
      </c>
      <c r="AI9" s="17">
        <f>IF(RUN_YEARS &gt; 1,(A1L342C3 + A1L342C6) / 2, 0 )</f>
        <v>21.641500000000001</v>
      </c>
      <c r="AJ9" s="16" t="s">
        <v>2201</v>
      </c>
      <c r="AK9" s="17">
        <f>IF(RUN_YEARS &gt; 2,(A1L342C3 + A1L342C6 + A1L342C9) / 3, 0 )</f>
        <v>19.711000000000002</v>
      </c>
      <c r="AL9" s="16" t="s">
        <v>2202</v>
      </c>
      <c r="AM9" s="17">
        <f>IF(RUN_YEARS &gt; 3,(A1L342C3 + A1L342C6 + A1L342C9 + A1L342C12) / 4, 0 )</f>
        <v>20.187249999999999</v>
      </c>
      <c r="AN9" s="16" t="s">
        <v>2203</v>
      </c>
      <c r="AO9" s="17">
        <f>IF(RUN_YEARS &gt; 4,(A1L342C3 + A1L342C6 + A1L342C9 + A1L342C12 + A1L342C15) / 5, 0 )</f>
        <v>21.5214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5.0119999999999996</v>
      </c>
      <c r="F10" s="16" t="s">
        <v>1895</v>
      </c>
      <c r="G10" s="15">
        <v>4.6420000000000003</v>
      </c>
      <c r="H10" s="16" t="s">
        <v>2204</v>
      </c>
      <c r="I10" s="17">
        <f>(A1L343C1 + A1L343C2)</f>
        <v>9.6539999999999999</v>
      </c>
      <c r="J10" s="16" t="s">
        <v>1895</v>
      </c>
      <c r="K10" s="15">
        <v>5.2960000000000003</v>
      </c>
      <c r="L10" s="16" t="s">
        <v>1895</v>
      </c>
      <c r="M10" s="15">
        <v>4.9279999999999999</v>
      </c>
      <c r="N10" s="16" t="s">
        <v>2205</v>
      </c>
      <c r="O10" s="17">
        <f>(A1L343C4 + A1L343C5)</f>
        <v>10.224</v>
      </c>
      <c r="P10" s="16" t="s">
        <v>1895</v>
      </c>
      <c r="Q10" s="15">
        <v>4.8410000000000002</v>
      </c>
      <c r="R10" s="16" t="s">
        <v>1895</v>
      </c>
      <c r="S10" s="15">
        <v>4.2549999999999999</v>
      </c>
      <c r="T10" s="16" t="s">
        <v>2206</v>
      </c>
      <c r="U10" s="17">
        <f>(A1L343C7 + A1L343C8)</f>
        <v>9.0960000000000001</v>
      </c>
      <c r="V10" s="16" t="s">
        <v>1895</v>
      </c>
      <c r="W10" s="15">
        <v>4.2889999999999997</v>
      </c>
      <c r="X10" s="16" t="s">
        <v>1895</v>
      </c>
      <c r="Y10" s="15">
        <v>3.488</v>
      </c>
      <c r="Z10" s="16" t="s">
        <v>2207</v>
      </c>
      <c r="AA10" s="17">
        <f>(A1L343C10 + A1L343C11)</f>
        <v>7.7769999999999992</v>
      </c>
      <c r="AB10" s="16" t="s">
        <v>1895</v>
      </c>
      <c r="AC10" s="15">
        <v>4.2329999999999997</v>
      </c>
      <c r="AD10" s="16" t="s">
        <v>1895</v>
      </c>
      <c r="AE10" s="15">
        <v>4.5609999999999999</v>
      </c>
      <c r="AF10" s="16" t="s">
        <v>2208</v>
      </c>
      <c r="AG10" s="17">
        <f>(A1L343C13 + A1L343C14)</f>
        <v>8.7940000000000005</v>
      </c>
      <c r="AH10" s="16" t="s">
        <v>2209</v>
      </c>
      <c r="AI10" s="17">
        <f>IF(RUN_YEARS &gt; 1,(A1L343C3 + A1L343C6) / 2, 0 )</f>
        <v>9.9390000000000001</v>
      </c>
      <c r="AJ10" s="16" t="s">
        <v>2210</v>
      </c>
      <c r="AK10" s="17">
        <f>IF(RUN_YEARS &gt; 2,(A1L343C3 + A1L343C6 + A1L343C9) / 3, 0 )</f>
        <v>9.6579999999999995</v>
      </c>
      <c r="AL10" s="16" t="s">
        <v>2211</v>
      </c>
      <c r="AM10" s="17">
        <f>IF(RUN_YEARS &gt; 3,(A1L343C3 + A1L343C6 + A1L343C9 + A1L343C12) / 4, 0 )</f>
        <v>9.1877499999999994</v>
      </c>
      <c r="AN10" s="16" t="s">
        <v>2212</v>
      </c>
      <c r="AO10" s="17">
        <f>IF(RUN_YEARS &gt; 4,(A1L343C3 + A1L343C6 + A1L343C9 + A1L343C12 + A1L343C15) / 5, 0 )</f>
        <v>9.109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15.276</v>
      </c>
      <c r="F11" s="16" t="s">
        <v>2214</v>
      </c>
      <c r="G11" s="17">
        <f>(A1L342C2 + A1L343C2)</f>
        <v>16.79</v>
      </c>
      <c r="H11" s="16" t="s">
        <v>2215</v>
      </c>
      <c r="I11" s="17">
        <f>(A1L344C1 + A1L344C2)</f>
        <v>32.066000000000003</v>
      </c>
      <c r="J11" s="16" t="s">
        <v>2216</v>
      </c>
      <c r="K11" s="17">
        <f>(A1L342C4 + A1L343C4)</f>
        <v>14.739000000000001</v>
      </c>
      <c r="L11" s="16" t="s">
        <v>2217</v>
      </c>
      <c r="M11" s="17">
        <f>(A1L342C5 + A1L343C5)</f>
        <v>16.356000000000002</v>
      </c>
      <c r="N11" s="16" t="s">
        <v>2218</v>
      </c>
      <c r="O11" s="17">
        <f>(A1L344C4 + A1L344C5)</f>
        <v>31.095000000000002</v>
      </c>
      <c r="P11" s="16" t="s">
        <v>2219</v>
      </c>
      <c r="Q11" s="17">
        <f>(A1L342C7 + A1L343C7)</f>
        <v>10.455</v>
      </c>
      <c r="R11" s="16" t="s">
        <v>2220</v>
      </c>
      <c r="S11" s="17">
        <f>(A1L342C8 + A1L343C8)</f>
        <v>14.491</v>
      </c>
      <c r="T11" s="16" t="s">
        <v>2221</v>
      </c>
      <c r="U11" s="17">
        <f>(A1L344C7 + A1L344C8)</f>
        <v>24.945999999999998</v>
      </c>
      <c r="V11" s="16" t="s">
        <v>2222</v>
      </c>
      <c r="W11" s="17">
        <f>(A1L342C10 + A1L343C10)</f>
        <v>14.593</v>
      </c>
      <c r="X11" s="16" t="s">
        <v>2223</v>
      </c>
      <c r="Y11" s="17">
        <f>(A1L342C11 + A1L343C11)</f>
        <v>14.799999999999999</v>
      </c>
      <c r="Z11" s="16" t="s">
        <v>2224</v>
      </c>
      <c r="AA11" s="17">
        <f>(A1L344C10 + A1L344C11)</f>
        <v>29.393000000000001</v>
      </c>
      <c r="AB11" s="16" t="s">
        <v>2225</v>
      </c>
      <c r="AC11" s="17">
        <f>(A1L342C13 + A1L343C13)</f>
        <v>16.152999999999999</v>
      </c>
      <c r="AD11" s="16" t="s">
        <v>2226</v>
      </c>
      <c r="AE11" s="17">
        <f>(A1L342C14 + A1L343C14)</f>
        <v>19.499000000000002</v>
      </c>
      <c r="AF11" s="16" t="s">
        <v>2227</v>
      </c>
      <c r="AG11" s="17">
        <f>(A1L344C13 + A1L344C14)</f>
        <v>35.652000000000001</v>
      </c>
      <c r="AH11" s="16" t="s">
        <v>2228</v>
      </c>
      <c r="AI11" s="17">
        <f>IF(RUN_YEARS &gt; 1,(A1L344C3 + A1L344C6) / 2, 0 )</f>
        <v>31.580500000000001</v>
      </c>
      <c r="AJ11" s="16" t="s">
        <v>2229</v>
      </c>
      <c r="AK11" s="17">
        <f>IF(RUN_YEARS &gt; 2,(A1L344C3 + A1L344C6 + A1L344C9) / 3, 0 )</f>
        <v>29.369</v>
      </c>
      <c r="AL11" s="16" t="s">
        <v>2230</v>
      </c>
      <c r="AM11" s="17">
        <f>IF(RUN_YEARS &gt; 3,(A1L344C3 + A1L344C6 + A1L344C9 + A1L344C12) / 4, 0 )</f>
        <v>29.375</v>
      </c>
      <c r="AN11" s="16" t="s">
        <v>2231</v>
      </c>
      <c r="AO11" s="17">
        <f>IF(RUN_YEARS &gt; 4,(A1L344C3 + A1L344C6 + A1L344C9 + A1L344C12 + A1L344C15) / 5, 0 )</f>
        <v>30.630399999999998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134.517</v>
      </c>
      <c r="F12" s="16" t="s">
        <v>1924</v>
      </c>
      <c r="G12" s="15">
        <v>162.047</v>
      </c>
      <c r="H12" s="16" t="s">
        <v>2232</v>
      </c>
      <c r="I12" s="17">
        <f>(A1L345C1 + A1L345C2)</f>
        <v>296.56399999999996</v>
      </c>
      <c r="J12" s="16" t="s">
        <v>1924</v>
      </c>
      <c r="K12" s="15">
        <v>140.714</v>
      </c>
      <c r="L12" s="16" t="s">
        <v>1924</v>
      </c>
      <c r="M12" s="15">
        <v>166.048</v>
      </c>
      <c r="N12" s="16" t="s">
        <v>2233</v>
      </c>
      <c r="O12" s="17">
        <f>(A1L345C4 + A1L345C5)</f>
        <v>306.762</v>
      </c>
      <c r="P12" s="16" t="s">
        <v>1924</v>
      </c>
      <c r="Q12" s="15">
        <v>148.77000000000001</v>
      </c>
      <c r="R12" s="16" t="s">
        <v>1924</v>
      </c>
      <c r="S12" s="15">
        <v>170.209</v>
      </c>
      <c r="T12" s="16" t="s">
        <v>2234</v>
      </c>
      <c r="U12" s="17">
        <f>(A1L345C7 + A1L345C8)</f>
        <v>318.97900000000004</v>
      </c>
      <c r="V12" s="16" t="s">
        <v>1924</v>
      </c>
      <c r="W12" s="15">
        <v>142.23400000000001</v>
      </c>
      <c r="X12" s="16" t="s">
        <v>1924</v>
      </c>
      <c r="Y12" s="15">
        <v>165.488</v>
      </c>
      <c r="Z12" s="16" t="s">
        <v>2235</v>
      </c>
      <c r="AA12" s="17">
        <f>(A1L345C10 + A1L345C11)</f>
        <v>307.72199999999998</v>
      </c>
      <c r="AB12" s="16" t="s">
        <v>1924</v>
      </c>
      <c r="AC12" s="15">
        <v>116.444</v>
      </c>
      <c r="AD12" s="16" t="s">
        <v>1924</v>
      </c>
      <c r="AE12" s="15">
        <v>178.21799999999999</v>
      </c>
      <c r="AF12" s="16" t="s">
        <v>2236</v>
      </c>
      <c r="AG12" s="17">
        <f>(A1L345C13 + A1L345C14)</f>
        <v>294.66199999999998</v>
      </c>
      <c r="AH12" s="16" t="s">
        <v>2237</v>
      </c>
      <c r="AI12" s="17">
        <f>IF(RUN_YEARS &gt; 1,(A1L345C3 + A1L345C6) / 2, 0 )</f>
        <v>301.66300000000001</v>
      </c>
      <c r="AJ12" s="16" t="s">
        <v>2238</v>
      </c>
      <c r="AK12" s="17">
        <f>IF(RUN_YEARS &gt; 2,(A1L345C3 + A1L345C6 + A1L345C9) / 3, 0 )</f>
        <v>307.435</v>
      </c>
      <c r="AL12" s="16" t="s">
        <v>2239</v>
      </c>
      <c r="AM12" s="17">
        <f>IF(RUN_YEARS &gt; 3,(A1L345C3 + A1L345C6 + A1L345C9 + A1L345C12) / 4, 0 )</f>
        <v>307.50675000000001</v>
      </c>
      <c r="AN12" s="16" t="s">
        <v>2240</v>
      </c>
      <c r="AO12" s="17">
        <f>IF(RUN_YEARS &gt; 4,(A1L345C3 + A1L345C6 + A1L345C9 + A1L345C12 + A1L345C15) / 5, 0 )</f>
        <v>304.93780000000004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501.45699999999999</v>
      </c>
      <c r="F13" s="16" t="s">
        <v>1934</v>
      </c>
      <c r="G13" s="15">
        <v>485.15100000000001</v>
      </c>
      <c r="H13" s="16" t="s">
        <v>2241</v>
      </c>
      <c r="I13" s="17">
        <f>(A1L346C1 + A1L346C2)</f>
        <v>986.60799999999995</v>
      </c>
      <c r="J13" s="16" t="s">
        <v>1934</v>
      </c>
      <c r="K13" s="15">
        <v>615.06500000000005</v>
      </c>
      <c r="L13" s="16" t="s">
        <v>1934</v>
      </c>
      <c r="M13" s="15">
        <v>593.69600000000003</v>
      </c>
      <c r="N13" s="16" t="s">
        <v>2242</v>
      </c>
      <c r="O13" s="17">
        <f>(A1L346C4 + A1L346C5)</f>
        <v>1208.761</v>
      </c>
      <c r="P13" s="16" t="s">
        <v>1934</v>
      </c>
      <c r="Q13" s="15">
        <v>654.65</v>
      </c>
      <c r="R13" s="16" t="s">
        <v>1934</v>
      </c>
      <c r="S13" s="15">
        <v>672.01199999999994</v>
      </c>
      <c r="T13" s="16" t="s">
        <v>2243</v>
      </c>
      <c r="U13" s="17">
        <f>(A1L346C7 + A1L346C8)</f>
        <v>1326.6619999999998</v>
      </c>
      <c r="V13" s="16" t="s">
        <v>1934</v>
      </c>
      <c r="W13" s="15">
        <v>683.33299999999997</v>
      </c>
      <c r="X13" s="16" t="s">
        <v>1934</v>
      </c>
      <c r="Y13" s="15">
        <v>686.7</v>
      </c>
      <c r="Z13" s="16" t="s">
        <v>2244</v>
      </c>
      <c r="AA13" s="17">
        <f>(A1L346C10 + A1L346C11)</f>
        <v>1370.0329999999999</v>
      </c>
      <c r="AB13" s="16" t="s">
        <v>1934</v>
      </c>
      <c r="AC13" s="15">
        <v>452.041</v>
      </c>
      <c r="AD13" s="16" t="s">
        <v>1934</v>
      </c>
      <c r="AE13" s="15">
        <v>521.90899999999999</v>
      </c>
      <c r="AF13" s="16" t="s">
        <v>2245</v>
      </c>
      <c r="AG13" s="17">
        <f>(A1L346C13 + A1L346C14)</f>
        <v>973.95</v>
      </c>
      <c r="AH13" s="16" t="s">
        <v>2246</v>
      </c>
      <c r="AI13" s="17">
        <f>IF(RUN_YEARS &gt; 1,(A1L346C3 + A1L346C6) / 2, 0 )</f>
        <v>1097.6844999999998</v>
      </c>
      <c r="AJ13" s="16" t="s">
        <v>2247</v>
      </c>
      <c r="AK13" s="17">
        <f>IF(RUN_YEARS &gt; 2,(A1L346C3 + A1L346C6 + A1L346C9) / 3, 0 )</f>
        <v>1174.0103333333332</v>
      </c>
      <c r="AL13" s="16" t="s">
        <v>2248</v>
      </c>
      <c r="AM13" s="17">
        <f>IF(RUN_YEARS &gt; 3,(A1L346C3 + A1L346C6 + A1L346C9 + A1L346C12) / 4, 0 )</f>
        <v>1223.0159999999998</v>
      </c>
      <c r="AN13" s="16" t="s">
        <v>2249</v>
      </c>
      <c r="AO13" s="17">
        <f>IF(RUN_YEARS &gt; 4,(A1L346C3 + A1L346C6 + A1L346C9 + A1L346C12 + A1L346C15) / 5, 0 )</f>
        <v>1173.2027999999998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3.3769999999999998</v>
      </c>
      <c r="F14" s="16" t="s">
        <v>1944</v>
      </c>
      <c r="G14" s="15">
        <v>3.22</v>
      </c>
      <c r="H14" s="16" t="s">
        <v>2250</v>
      </c>
      <c r="I14" s="17">
        <f>(A1L347C1 + A1L347C2)</f>
        <v>6.5969999999999995</v>
      </c>
      <c r="J14" s="16" t="s">
        <v>1944</v>
      </c>
      <c r="K14" s="15">
        <v>3.6429999999999998</v>
      </c>
      <c r="L14" s="16" t="s">
        <v>1944</v>
      </c>
      <c r="M14" s="15">
        <v>3.4449999999999998</v>
      </c>
      <c r="N14" s="16" t="s">
        <v>2251</v>
      </c>
      <c r="O14" s="17">
        <f>(A1L347C4 + A1L347C5)</f>
        <v>7.0879999999999992</v>
      </c>
      <c r="P14" s="16" t="s">
        <v>1944</v>
      </c>
      <c r="Q14" s="15">
        <v>3.68</v>
      </c>
      <c r="R14" s="16" t="s">
        <v>1944</v>
      </c>
      <c r="S14" s="15">
        <v>3.1789999999999998</v>
      </c>
      <c r="T14" s="16" t="s">
        <v>2252</v>
      </c>
      <c r="U14" s="17">
        <f>(A1L347C7 + A1L347C8)</f>
        <v>6.859</v>
      </c>
      <c r="V14" s="16" t="s">
        <v>1944</v>
      </c>
      <c r="W14" s="15">
        <v>3.4830000000000001</v>
      </c>
      <c r="X14" s="16" t="s">
        <v>1944</v>
      </c>
      <c r="Y14" s="15">
        <v>3.4390000000000001</v>
      </c>
      <c r="Z14" s="16" t="s">
        <v>2253</v>
      </c>
      <c r="AA14" s="17">
        <f>(A1L347C10 + A1L347C11)</f>
        <v>6.9220000000000006</v>
      </c>
      <c r="AB14" s="16" t="s">
        <v>1944</v>
      </c>
      <c r="AC14" s="15">
        <v>1.075</v>
      </c>
      <c r="AD14" s="16" t="s">
        <v>1944</v>
      </c>
      <c r="AE14" s="15">
        <v>2.7610000000000001</v>
      </c>
      <c r="AF14" s="16" t="s">
        <v>2254</v>
      </c>
      <c r="AG14" s="17">
        <f>(A1L347C13 + A1L347C14)</f>
        <v>3.8360000000000003</v>
      </c>
      <c r="AH14" s="16" t="s">
        <v>2255</v>
      </c>
      <c r="AI14" s="17">
        <f>IF(RUN_YEARS &gt; 1,(A1L347C3 + A1L347C6) / 2, 0 )</f>
        <v>6.8424999999999994</v>
      </c>
      <c r="AJ14" s="16" t="s">
        <v>2256</v>
      </c>
      <c r="AK14" s="17">
        <f>IF(RUN_YEARS &gt; 2,(A1L347C3 + A1L347C6 + A1L347C9) / 3, 0 )</f>
        <v>6.847999999999999</v>
      </c>
      <c r="AL14" s="16" t="s">
        <v>2257</v>
      </c>
      <c r="AM14" s="17">
        <f>IF(RUN_YEARS &gt; 3,(A1L347C3 + A1L347C6 + A1L347C9 + A1L347C12) / 4, 0 )</f>
        <v>6.8664999999999994</v>
      </c>
      <c r="AN14" s="16" t="s">
        <v>2258</v>
      </c>
      <c r="AO14" s="17">
        <f>IF(RUN_YEARS &gt; 4,(A1L347C3 + A1L347C6 + A1L347C9 + A1L347C12 + A1L347C15) / 5, 0 )</f>
        <v>6.2603999999999997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504.834</v>
      </c>
      <c r="F15" s="16" t="s">
        <v>2260</v>
      </c>
      <c r="G15" s="17">
        <f>(A1L346C2 + A1L347C2)</f>
        <v>488.37100000000004</v>
      </c>
      <c r="H15" s="16" t="s">
        <v>2261</v>
      </c>
      <c r="I15" s="17">
        <f>(A1L348C1 + A1L348C2)</f>
        <v>993.20500000000004</v>
      </c>
      <c r="J15" s="16" t="s">
        <v>2262</v>
      </c>
      <c r="K15" s="17">
        <f>(A1L346C4 + A1L347C4)</f>
        <v>618.70800000000008</v>
      </c>
      <c r="L15" s="16" t="s">
        <v>2263</v>
      </c>
      <c r="M15" s="17">
        <f>(A1L346C5 + A1L347C5)</f>
        <v>597.14100000000008</v>
      </c>
      <c r="N15" s="16" t="s">
        <v>2264</v>
      </c>
      <c r="O15" s="17">
        <f>(A1L348C4 + A1L348C5)</f>
        <v>1215.8490000000002</v>
      </c>
      <c r="P15" s="16" t="s">
        <v>2265</v>
      </c>
      <c r="Q15" s="17">
        <f>(A1L346C7 + A1L347C7)</f>
        <v>658.32999999999993</v>
      </c>
      <c r="R15" s="16" t="s">
        <v>2266</v>
      </c>
      <c r="S15" s="17">
        <f>(A1L346C8 + A1L347C8)</f>
        <v>675.19099999999992</v>
      </c>
      <c r="T15" s="16" t="s">
        <v>2267</v>
      </c>
      <c r="U15" s="17">
        <f>(A1L348C7 + A1L348C8)</f>
        <v>1333.5209999999997</v>
      </c>
      <c r="V15" s="16" t="s">
        <v>2268</v>
      </c>
      <c r="W15" s="17">
        <f>(A1L346C10 + A1L347C10)</f>
        <v>686.81599999999992</v>
      </c>
      <c r="X15" s="16" t="s">
        <v>2269</v>
      </c>
      <c r="Y15" s="17">
        <f>(A1L346C11 + A1L347C11)</f>
        <v>690.13900000000001</v>
      </c>
      <c r="Z15" s="16" t="s">
        <v>2270</v>
      </c>
      <c r="AA15" s="17">
        <f>(A1L348C10 + A1L348C11)</f>
        <v>1376.9549999999999</v>
      </c>
      <c r="AB15" s="16" t="s">
        <v>2271</v>
      </c>
      <c r="AC15" s="17">
        <f>(A1L346C13 + A1L347C13)</f>
        <v>453.11599999999999</v>
      </c>
      <c r="AD15" s="16" t="s">
        <v>2272</v>
      </c>
      <c r="AE15" s="17">
        <f>(A1L346C14 + A1L347C14)</f>
        <v>524.66999999999996</v>
      </c>
      <c r="AF15" s="16" t="s">
        <v>2273</v>
      </c>
      <c r="AG15" s="17">
        <f>(A1L348C13 + A1L348C14)</f>
        <v>977.78599999999994</v>
      </c>
      <c r="AH15" s="16" t="s">
        <v>2274</v>
      </c>
      <c r="AI15" s="17">
        <f>IF(RUN_YEARS &gt; 1,(A1L348C3 + A1L348C6) / 2, 0 )</f>
        <v>1104.527</v>
      </c>
      <c r="AJ15" s="16" t="s">
        <v>2275</v>
      </c>
      <c r="AK15" s="17">
        <f>IF(RUN_YEARS &gt; 2,(A1L348C3 + A1L348C6 + A1L348C9) / 3, 0 )</f>
        <v>1180.8583333333333</v>
      </c>
      <c r="AL15" s="16" t="s">
        <v>2276</v>
      </c>
      <c r="AM15" s="17">
        <f>IF(RUN_YEARS &gt; 3,(A1L348C3 + A1L348C6 + A1L348C9 + A1L348C12) / 4, 0 )</f>
        <v>1229.8824999999999</v>
      </c>
      <c r="AN15" s="16" t="s">
        <v>2277</v>
      </c>
      <c r="AO15" s="17">
        <f>IF(RUN_YEARS &gt; 4,(A1L348C3 + A1L348C6 + A1L348C9 + A1L348C12 + A1L348C15) / 5, 0 )</f>
        <v>1179.4631999999999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186.95500000000001</v>
      </c>
      <c r="F16" s="16" t="s">
        <v>1973</v>
      </c>
      <c r="G16" s="15">
        <v>174.524</v>
      </c>
      <c r="H16" s="16" t="s">
        <v>2278</v>
      </c>
      <c r="I16" s="17">
        <f>(A1L349C1 + A1L349C2)</f>
        <v>361.47900000000004</v>
      </c>
      <c r="J16" s="16" t="s">
        <v>1973</v>
      </c>
      <c r="K16" s="15">
        <v>193.63</v>
      </c>
      <c r="L16" s="16" t="s">
        <v>1973</v>
      </c>
      <c r="M16" s="15">
        <v>186.179</v>
      </c>
      <c r="N16" s="16" t="s">
        <v>2279</v>
      </c>
      <c r="O16" s="17">
        <f>(A1L349C4 + A1L349C5)</f>
        <v>379.80899999999997</v>
      </c>
      <c r="P16" s="16" t="s">
        <v>1973</v>
      </c>
      <c r="Q16" s="15">
        <v>192.048</v>
      </c>
      <c r="R16" s="16" t="s">
        <v>1973</v>
      </c>
      <c r="S16" s="15">
        <v>177.84299999999999</v>
      </c>
      <c r="T16" s="16" t="s">
        <v>2280</v>
      </c>
      <c r="U16" s="17">
        <f>(A1L349C7 + A1L349C8)</f>
        <v>369.89099999999996</v>
      </c>
      <c r="V16" s="16" t="s">
        <v>1973</v>
      </c>
      <c r="W16" s="15">
        <v>196.52099999999999</v>
      </c>
      <c r="X16" s="16" t="s">
        <v>1973</v>
      </c>
      <c r="Y16" s="15">
        <v>180.584</v>
      </c>
      <c r="Z16" s="16" t="s">
        <v>2281</v>
      </c>
      <c r="AA16" s="17">
        <f>(A1L349C10 + A1L349C11)</f>
        <v>377.10500000000002</v>
      </c>
      <c r="AB16" s="16" t="s">
        <v>1973</v>
      </c>
      <c r="AC16" s="15">
        <v>245.83699999999999</v>
      </c>
      <c r="AD16" s="16" t="s">
        <v>1973</v>
      </c>
      <c r="AE16" s="15">
        <v>249.001</v>
      </c>
      <c r="AF16" s="16" t="s">
        <v>2282</v>
      </c>
      <c r="AG16" s="17">
        <f>(A1L349C13 + A1L349C14)</f>
        <v>494.83799999999997</v>
      </c>
      <c r="AH16" s="16" t="s">
        <v>2283</v>
      </c>
      <c r="AI16" s="17">
        <f>IF(RUN_YEARS &gt; 1,(A1L349C3 + A1L349C6) / 2, 0 )</f>
        <v>370.64400000000001</v>
      </c>
      <c r="AJ16" s="16" t="s">
        <v>2284</v>
      </c>
      <c r="AK16" s="17">
        <f>IF(RUN_YEARS &gt; 2,(A1L349C3 + A1L349C6 + A1L349C9) / 3, 0 )</f>
        <v>370.39300000000003</v>
      </c>
      <c r="AL16" s="16" t="s">
        <v>2285</v>
      </c>
      <c r="AM16" s="17">
        <f>IF(RUN_YEARS &gt; 3,(A1L349C3 + A1L349C6 + A1L349C9 + A1L349C12) / 4, 0 )</f>
        <v>372.07100000000003</v>
      </c>
      <c r="AN16" s="16" t="s">
        <v>2286</v>
      </c>
      <c r="AO16" s="17">
        <f>IF(RUN_YEARS &gt; 4,(A1L349C3 + A1L349C6 + A1L349C9 + A1L349C12 + A1L349C15) / 5, 0 )</f>
        <v>396.62440000000004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62.323999999999998</v>
      </c>
      <c r="F17" s="16" t="s">
        <v>1983</v>
      </c>
      <c r="G17" s="15">
        <v>97.691999999999993</v>
      </c>
      <c r="H17" s="16" t="s">
        <v>2287</v>
      </c>
      <c r="I17" s="17">
        <f>(A1L350C1 + A1L350C2)</f>
        <v>160.01599999999999</v>
      </c>
      <c r="J17" s="16" t="s">
        <v>1983</v>
      </c>
      <c r="K17" s="15">
        <v>68.921999999999997</v>
      </c>
      <c r="L17" s="16" t="s">
        <v>1983</v>
      </c>
      <c r="M17" s="15">
        <v>111.657</v>
      </c>
      <c r="N17" s="16" t="s">
        <v>2288</v>
      </c>
      <c r="O17" s="17">
        <f>(A1L350C4 + A1L350C5)</f>
        <v>180.57900000000001</v>
      </c>
      <c r="P17" s="16" t="s">
        <v>1983</v>
      </c>
      <c r="Q17" s="15">
        <v>62.478000000000002</v>
      </c>
      <c r="R17" s="16" t="s">
        <v>1983</v>
      </c>
      <c r="S17" s="15">
        <v>91.152000000000001</v>
      </c>
      <c r="T17" s="16" t="s">
        <v>2289</v>
      </c>
      <c r="U17" s="17">
        <f>(A1L350C7 + A1L350C8)</f>
        <v>153.63</v>
      </c>
      <c r="V17" s="16" t="s">
        <v>1983</v>
      </c>
      <c r="W17" s="15">
        <v>56.191000000000003</v>
      </c>
      <c r="X17" s="16" t="s">
        <v>1983</v>
      </c>
      <c r="Y17" s="15">
        <v>82.545000000000002</v>
      </c>
      <c r="Z17" s="16" t="s">
        <v>2290</v>
      </c>
      <c r="AA17" s="17">
        <f>(A1L350C10 + A1L350C11)</f>
        <v>138.73599999999999</v>
      </c>
      <c r="AB17" s="16" t="s">
        <v>1983</v>
      </c>
      <c r="AC17" s="15">
        <v>53.26</v>
      </c>
      <c r="AD17" s="16" t="s">
        <v>1983</v>
      </c>
      <c r="AE17" s="15">
        <v>83.29</v>
      </c>
      <c r="AF17" s="16" t="s">
        <v>2291</v>
      </c>
      <c r="AG17" s="17">
        <f>(A1L350C13 + A1L350C14)</f>
        <v>136.55000000000001</v>
      </c>
      <c r="AH17" s="16" t="s">
        <v>2292</v>
      </c>
      <c r="AI17" s="17">
        <f>IF(RUN_YEARS &gt; 1,(A1L350C3 + A1L350C6) / 2, 0 )</f>
        <v>170.29750000000001</v>
      </c>
      <c r="AJ17" s="16" t="s">
        <v>2293</v>
      </c>
      <c r="AK17" s="17">
        <f>IF(RUN_YEARS &gt; 2,(A1L350C3 + A1L350C6 + A1L350C9) / 3, 0 )</f>
        <v>164.74166666666667</v>
      </c>
      <c r="AL17" s="16" t="s">
        <v>2294</v>
      </c>
      <c r="AM17" s="17">
        <f>IF(RUN_YEARS &gt; 3,(A1L350C3 + A1L350C6 + A1L350C9 + A1L350C12) / 4, 0 )</f>
        <v>158.24025</v>
      </c>
      <c r="AN17" s="16" t="s">
        <v>2295</v>
      </c>
      <c r="AO17" s="17">
        <f>IF(RUN_YEARS &gt; 4,(A1L350C3 + A1L350C6 + A1L350C9 + A1L350C12 + A1L350C15) / 5, 0 )</f>
        <v>153.90219999999999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324.173</v>
      </c>
      <c r="F18" s="16" t="s">
        <v>1993</v>
      </c>
      <c r="G18" s="15">
        <v>429.334</v>
      </c>
      <c r="H18" s="16" t="s">
        <v>2296</v>
      </c>
      <c r="I18" s="17">
        <f>(A1L351C1 + A1L351C2)</f>
        <v>753.50700000000006</v>
      </c>
      <c r="J18" s="16" t="s">
        <v>1993</v>
      </c>
      <c r="K18" s="15">
        <v>322.38900000000001</v>
      </c>
      <c r="L18" s="16" t="s">
        <v>1993</v>
      </c>
      <c r="M18" s="15">
        <v>421.99900000000002</v>
      </c>
      <c r="N18" s="16" t="s">
        <v>2297</v>
      </c>
      <c r="O18" s="17">
        <f>(A1L351C4 + A1L351C5)</f>
        <v>744.38800000000003</v>
      </c>
      <c r="P18" s="16" t="s">
        <v>1993</v>
      </c>
      <c r="Q18" s="15">
        <v>315.18200000000002</v>
      </c>
      <c r="R18" s="16" t="s">
        <v>1993</v>
      </c>
      <c r="S18" s="15">
        <v>409.74799999999999</v>
      </c>
      <c r="T18" s="16" t="s">
        <v>2298</v>
      </c>
      <c r="U18" s="17">
        <f>(A1L351C7 + A1L351C8)</f>
        <v>724.93000000000006</v>
      </c>
      <c r="V18" s="16" t="s">
        <v>1993</v>
      </c>
      <c r="W18" s="15">
        <v>320.73500000000001</v>
      </c>
      <c r="X18" s="16" t="s">
        <v>1993</v>
      </c>
      <c r="Y18" s="15">
        <v>421.274</v>
      </c>
      <c r="Z18" s="16" t="s">
        <v>2299</v>
      </c>
      <c r="AA18" s="17">
        <f>(A1L351C10 + A1L351C11)</f>
        <v>742.00900000000001</v>
      </c>
      <c r="AB18" s="16" t="s">
        <v>1993</v>
      </c>
      <c r="AC18" s="15">
        <v>326.46800000000002</v>
      </c>
      <c r="AD18" s="16" t="s">
        <v>1993</v>
      </c>
      <c r="AE18" s="15">
        <v>480.20299999999997</v>
      </c>
      <c r="AF18" s="16" t="s">
        <v>2300</v>
      </c>
      <c r="AG18" s="17">
        <f>(A1L351C13 + A1L351C14)</f>
        <v>806.67100000000005</v>
      </c>
      <c r="AH18" s="16" t="s">
        <v>2301</v>
      </c>
      <c r="AI18" s="17">
        <f>IF(RUN_YEARS &gt; 1,(A1L351C3 + A1L351C6) / 2, 0 )</f>
        <v>748.94749999999999</v>
      </c>
      <c r="AJ18" s="16" t="s">
        <v>2302</v>
      </c>
      <c r="AK18" s="17">
        <f>IF(RUN_YEARS &gt; 2,(A1L351C3 + A1L351C6 + A1L351C9) / 3, 0 )</f>
        <v>740.94166666666661</v>
      </c>
      <c r="AL18" s="16" t="s">
        <v>2303</v>
      </c>
      <c r="AM18" s="17">
        <f>IF(RUN_YEARS &gt; 3,(A1L351C3 + A1L351C6 + A1L351C9 + A1L351C12) / 4, 0 )</f>
        <v>741.20849999999996</v>
      </c>
      <c r="AN18" s="16" t="s">
        <v>2304</v>
      </c>
      <c r="AO18" s="17">
        <f>IF(RUN_YEARS &gt; 4,(A1L351C3 + A1L351C6 + A1L351C9 + A1L351C12 + A1L351C15) / 5, 0 )</f>
        <v>754.30100000000004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386.49700000000001</v>
      </c>
      <c r="F19" s="16" t="s">
        <v>2306</v>
      </c>
      <c r="G19" s="17">
        <f>(A1L350C2 + A1L351C2)</f>
        <v>527.02599999999995</v>
      </c>
      <c r="H19" s="16" t="s">
        <v>2307</v>
      </c>
      <c r="I19" s="17">
        <f>(A1L352C1 + A1L352C2)</f>
        <v>913.52299999999991</v>
      </c>
      <c r="J19" s="16" t="s">
        <v>2308</v>
      </c>
      <c r="K19" s="17">
        <f>(A1L350C4 + A1L351C4)</f>
        <v>391.31100000000004</v>
      </c>
      <c r="L19" s="16" t="s">
        <v>2309</v>
      </c>
      <c r="M19" s="17">
        <f>(A1L350C5 + A1L351C5)</f>
        <v>533.65600000000006</v>
      </c>
      <c r="N19" s="16" t="s">
        <v>2310</v>
      </c>
      <c r="O19" s="17">
        <f>(A1L352C4 + A1L352C5)</f>
        <v>924.9670000000001</v>
      </c>
      <c r="P19" s="16" t="s">
        <v>2311</v>
      </c>
      <c r="Q19" s="17">
        <f>(A1L350C7 + A1L351C7)</f>
        <v>377.66</v>
      </c>
      <c r="R19" s="16" t="s">
        <v>2312</v>
      </c>
      <c r="S19" s="17">
        <f>(A1L350C8 + A1L351C8)</f>
        <v>500.9</v>
      </c>
      <c r="T19" s="16" t="s">
        <v>2313</v>
      </c>
      <c r="U19" s="17">
        <f>(A1L352C7 + A1L352C8)</f>
        <v>878.56</v>
      </c>
      <c r="V19" s="16" t="s">
        <v>2314</v>
      </c>
      <c r="W19" s="17">
        <f>(A1L350C10 + A1L351C10)</f>
        <v>376.92600000000004</v>
      </c>
      <c r="X19" s="16" t="s">
        <v>2315</v>
      </c>
      <c r="Y19" s="17">
        <f>(A1L350C11 + A1L351C11)</f>
        <v>503.81900000000002</v>
      </c>
      <c r="Z19" s="16" t="s">
        <v>2316</v>
      </c>
      <c r="AA19" s="17">
        <f>(A1L352C10 + A1L352C11)</f>
        <v>880.74500000000012</v>
      </c>
      <c r="AB19" s="16" t="s">
        <v>2317</v>
      </c>
      <c r="AC19" s="17">
        <f>(A1L350C13 + A1L351C13)</f>
        <v>379.72800000000001</v>
      </c>
      <c r="AD19" s="16" t="s">
        <v>2318</v>
      </c>
      <c r="AE19" s="17">
        <f>(A1L350C14 + A1L351C14)</f>
        <v>563.49299999999994</v>
      </c>
      <c r="AF19" s="16" t="s">
        <v>2319</v>
      </c>
      <c r="AG19" s="17">
        <f>(A1L352C13 + A1L352C14)</f>
        <v>943.221</v>
      </c>
      <c r="AH19" s="16" t="s">
        <v>2320</v>
      </c>
      <c r="AI19" s="17">
        <f>IF(RUN_YEARS &gt; 1,(A1L352C3 + A1L352C6) / 2, 0 )</f>
        <v>919.245</v>
      </c>
      <c r="AJ19" s="16" t="s">
        <v>2321</v>
      </c>
      <c r="AK19" s="17">
        <f>IF(RUN_YEARS &gt; 2,(A1L352C3 + A1L352C6 + A1L352C9) / 3, 0 )</f>
        <v>905.68333333333339</v>
      </c>
      <c r="AL19" s="16" t="s">
        <v>2322</v>
      </c>
      <c r="AM19" s="17">
        <f>IF(RUN_YEARS &gt; 3,(A1L352C3 + A1L352C6 + A1L352C9 + A1L352C12) / 4, 0 )</f>
        <v>899.44875000000002</v>
      </c>
      <c r="AN19" s="16" t="s">
        <v>2323</v>
      </c>
      <c r="AO19" s="17">
        <f>IF(RUN_YEARS &gt; 4,(A1L352C3 + A1L352C6 + A1L352C9 + A1L352C12 + A1L352C15) / 5, 0 )</f>
        <v>908.20319999999992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251.357</v>
      </c>
      <c r="F20" s="16" t="s">
        <v>2022</v>
      </c>
      <c r="G20" s="15">
        <v>214.03299999999999</v>
      </c>
      <c r="H20" s="16" t="s">
        <v>2324</v>
      </c>
      <c r="I20" s="17">
        <f>(A1L353C1 + A1L353C2)</f>
        <v>465.39</v>
      </c>
      <c r="J20" s="16" t="s">
        <v>2022</v>
      </c>
      <c r="K20" s="15">
        <v>269.59800000000001</v>
      </c>
      <c r="L20" s="16" t="s">
        <v>2022</v>
      </c>
      <c r="M20" s="15">
        <v>236.08500000000001</v>
      </c>
      <c r="N20" s="16" t="s">
        <v>2325</v>
      </c>
      <c r="O20" s="17">
        <f>(A1L353C4 + A1L353C5)</f>
        <v>505.68299999999999</v>
      </c>
      <c r="P20" s="16" t="s">
        <v>2022</v>
      </c>
      <c r="Q20" s="15">
        <v>265.084</v>
      </c>
      <c r="R20" s="16" t="s">
        <v>2022</v>
      </c>
      <c r="S20" s="15">
        <v>219.68600000000001</v>
      </c>
      <c r="T20" s="16" t="s">
        <v>2326</v>
      </c>
      <c r="U20" s="17">
        <f>(A1L353C7 + A1L353C8)</f>
        <v>484.77</v>
      </c>
      <c r="V20" s="16" t="s">
        <v>2022</v>
      </c>
      <c r="W20" s="15">
        <v>286.78399999999999</v>
      </c>
      <c r="X20" s="16" t="s">
        <v>2022</v>
      </c>
      <c r="Y20" s="15">
        <v>251.17099999999999</v>
      </c>
      <c r="Z20" s="16" t="s">
        <v>2327</v>
      </c>
      <c r="AA20" s="17">
        <f>(A1L353C10 + A1L353C11)</f>
        <v>537.95499999999993</v>
      </c>
      <c r="AB20" s="16" t="s">
        <v>2022</v>
      </c>
      <c r="AC20" s="15">
        <v>540.10299999999995</v>
      </c>
      <c r="AD20" s="16" t="s">
        <v>2022</v>
      </c>
      <c r="AE20" s="15">
        <v>526.93700000000001</v>
      </c>
      <c r="AF20" s="16" t="s">
        <v>2328</v>
      </c>
      <c r="AG20" s="17">
        <f>(A1L353C13 + A1L353C14)</f>
        <v>1067.04</v>
      </c>
      <c r="AH20" s="16" t="s">
        <v>2329</v>
      </c>
      <c r="AI20" s="17">
        <f>IF(RUN_YEARS &gt; 1,(A1L353C3 + A1L353C6) / 2, 0 )</f>
        <v>485.53649999999999</v>
      </c>
      <c r="AJ20" s="16" t="s">
        <v>2330</v>
      </c>
      <c r="AK20" s="17">
        <f>IF(RUN_YEARS &gt; 2,(A1L353C3 + A1L353C6 + A1L353C9) / 3, 0 )</f>
        <v>485.28099999999995</v>
      </c>
      <c r="AL20" s="16" t="s">
        <v>2331</v>
      </c>
      <c r="AM20" s="17">
        <f>IF(RUN_YEARS &gt; 3,(A1L353C3 + A1L353C6 + A1L353C9 + A1L353C12) / 4, 0 )</f>
        <v>498.44949999999994</v>
      </c>
      <c r="AN20" s="16" t="s">
        <v>2332</v>
      </c>
      <c r="AO20" s="17">
        <f>IF(RUN_YEARS &gt; 4,(A1L353C3 + A1L353C6 + A1L353C9 + A1L353C12 + A1L353C15) / 5, 0 )</f>
        <v>612.16759999999999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337.90800000000002</v>
      </c>
      <c r="F21" s="16" t="s">
        <v>2032</v>
      </c>
      <c r="G21" s="15">
        <v>493.72</v>
      </c>
      <c r="H21" s="16" t="s">
        <v>2333</v>
      </c>
      <c r="I21" s="17">
        <f>(A1L354C1 + A1L354C2)</f>
        <v>831.62800000000004</v>
      </c>
      <c r="J21" s="16" t="s">
        <v>2032</v>
      </c>
      <c r="K21" s="15">
        <v>383.815</v>
      </c>
      <c r="L21" s="16" t="s">
        <v>2032</v>
      </c>
      <c r="M21" s="15">
        <v>533.94899999999996</v>
      </c>
      <c r="N21" s="16" t="s">
        <v>2334</v>
      </c>
      <c r="O21" s="17">
        <f>(A1L354C4 + A1L354C5)</f>
        <v>917.7639999999999</v>
      </c>
      <c r="P21" s="16" t="s">
        <v>2032</v>
      </c>
      <c r="Q21" s="15">
        <v>383.654</v>
      </c>
      <c r="R21" s="16" t="s">
        <v>2032</v>
      </c>
      <c r="S21" s="15">
        <v>527.68399999999997</v>
      </c>
      <c r="T21" s="16" t="s">
        <v>2335</v>
      </c>
      <c r="U21" s="17">
        <f>(A1L354C7 + A1L354C8)</f>
        <v>911.33799999999997</v>
      </c>
      <c r="V21" s="16" t="s">
        <v>2032</v>
      </c>
      <c r="W21" s="15">
        <v>401.613</v>
      </c>
      <c r="X21" s="16" t="s">
        <v>2032</v>
      </c>
      <c r="Y21" s="15">
        <v>559.15599999999995</v>
      </c>
      <c r="Z21" s="16" t="s">
        <v>2336</v>
      </c>
      <c r="AA21" s="17">
        <f>(A1L354C10 + A1L354C11)</f>
        <v>960.76900000000001</v>
      </c>
      <c r="AB21" s="16" t="s">
        <v>2032</v>
      </c>
      <c r="AC21" s="15">
        <v>447.56900000000002</v>
      </c>
      <c r="AD21" s="16" t="s">
        <v>2032</v>
      </c>
      <c r="AE21" s="15">
        <v>635.69600000000003</v>
      </c>
      <c r="AF21" s="16" t="s">
        <v>2337</v>
      </c>
      <c r="AG21" s="17">
        <f>(A1L354C13 + A1L354C14)</f>
        <v>1083.2650000000001</v>
      </c>
      <c r="AH21" s="16" t="s">
        <v>2338</v>
      </c>
      <c r="AI21" s="17">
        <f>IF(RUN_YEARS &gt; 1,(A1L354C3 + A1L354C6) / 2, 0 )</f>
        <v>874.69599999999991</v>
      </c>
      <c r="AJ21" s="16" t="s">
        <v>2339</v>
      </c>
      <c r="AK21" s="17">
        <f>IF(RUN_YEARS &gt; 2,(A1L354C3 + A1L354C6 + A1L354C9) / 3, 0 )</f>
        <v>886.90999999999985</v>
      </c>
      <c r="AL21" s="16" t="s">
        <v>2340</v>
      </c>
      <c r="AM21" s="17">
        <f>IF(RUN_YEARS &gt; 3,(A1L354C3 + A1L354C6 + A1L354C9 + A1L354C12) / 4, 0 )</f>
        <v>905.37474999999995</v>
      </c>
      <c r="AN21" s="16" t="s">
        <v>2341</v>
      </c>
      <c r="AO21" s="17">
        <f>IF(RUN_YEARS &gt; 4,(A1L354C3 + A1L354C6 + A1L354C9 + A1L354C12 + A1L354C15) / 5, 0 )</f>
        <v>940.95280000000002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0.77300000000000002</v>
      </c>
      <c r="F22" s="16" t="s">
        <v>2042</v>
      </c>
      <c r="G22" s="15">
        <v>5.306</v>
      </c>
      <c r="H22" s="16" t="s">
        <v>2342</v>
      </c>
      <c r="I22" s="17">
        <f>(A1L355C1 + A1L355C2)</f>
        <v>6.0789999999999997</v>
      </c>
      <c r="J22" s="16" t="s">
        <v>2042</v>
      </c>
      <c r="K22" s="15">
        <v>0.73599999999999999</v>
      </c>
      <c r="L22" s="16" t="s">
        <v>2042</v>
      </c>
      <c r="M22" s="15">
        <v>4.8010000000000002</v>
      </c>
      <c r="N22" s="16" t="s">
        <v>2343</v>
      </c>
      <c r="O22" s="17">
        <f>(A1L355C4 + A1L355C5)</f>
        <v>5.5369999999999999</v>
      </c>
      <c r="P22" s="16" t="s">
        <v>2042</v>
      </c>
      <c r="Q22" s="15">
        <v>0.85799999999999998</v>
      </c>
      <c r="R22" s="16" t="s">
        <v>2042</v>
      </c>
      <c r="S22" s="15">
        <v>4.875</v>
      </c>
      <c r="T22" s="16" t="s">
        <v>2344</v>
      </c>
      <c r="U22" s="17">
        <f>(A1L355C7 + A1L355C8)</f>
        <v>5.7329999999999997</v>
      </c>
      <c r="V22" s="16" t="s">
        <v>2042</v>
      </c>
      <c r="W22" s="15">
        <v>0.89200000000000002</v>
      </c>
      <c r="X22" s="16" t="s">
        <v>2042</v>
      </c>
      <c r="Y22" s="15">
        <v>4.9470000000000001</v>
      </c>
      <c r="Z22" s="16" t="s">
        <v>2345</v>
      </c>
      <c r="AA22" s="17">
        <f>(A1L355C10 + A1L355C11)</f>
        <v>5.8390000000000004</v>
      </c>
      <c r="AB22" s="16" t="s">
        <v>2042</v>
      </c>
      <c r="AC22" s="15">
        <v>1.3</v>
      </c>
      <c r="AD22" s="16" t="s">
        <v>2042</v>
      </c>
      <c r="AE22" s="15">
        <v>5.8049999999999997</v>
      </c>
      <c r="AF22" s="16" t="s">
        <v>2346</v>
      </c>
      <c r="AG22" s="17">
        <f>(A1L355C13 + A1L355C14)</f>
        <v>7.1049999999999995</v>
      </c>
      <c r="AH22" s="16" t="s">
        <v>2347</v>
      </c>
      <c r="AI22" s="17">
        <f>IF(RUN_YEARS &gt; 1,(A1L355C3 + A1L355C6) / 2, 0 )</f>
        <v>5.8079999999999998</v>
      </c>
      <c r="AJ22" s="16" t="s">
        <v>2348</v>
      </c>
      <c r="AK22" s="17">
        <f>IF(RUN_YEARS &gt; 2,(A1L355C3 + A1L355C6 + A1L355C9) / 3, 0 )</f>
        <v>5.7830000000000004</v>
      </c>
      <c r="AL22" s="16" t="s">
        <v>2349</v>
      </c>
      <c r="AM22" s="17">
        <f>IF(RUN_YEARS &gt; 3,(A1L355C3 + A1L355C6 + A1L355C9 + A1L355C12) / 4, 0 )</f>
        <v>5.7970000000000006</v>
      </c>
      <c r="AN22" s="16" t="s">
        <v>2350</v>
      </c>
      <c r="AO22" s="17">
        <f>IF(RUN_YEARS &gt; 4,(A1L355C3 + A1L355C6 + A1L355C9 + A1L355C12 + A1L355C15) / 5, 0 )</f>
        <v>6.0586000000000002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0.28799999999999998</v>
      </c>
      <c r="F23" s="16" t="s">
        <v>2052</v>
      </c>
      <c r="G23" s="15">
        <v>7.3319999999999999</v>
      </c>
      <c r="H23" s="16" t="s">
        <v>2351</v>
      </c>
      <c r="I23" s="17">
        <f>(A1L356C1 + A1L356C2)</f>
        <v>7.62</v>
      </c>
      <c r="J23" s="16" t="s">
        <v>2052</v>
      </c>
      <c r="K23" s="15">
        <v>0.48199999999999998</v>
      </c>
      <c r="L23" s="16" t="s">
        <v>2052</v>
      </c>
      <c r="M23" s="15">
        <v>7.8</v>
      </c>
      <c r="N23" s="16" t="s">
        <v>2352</v>
      </c>
      <c r="O23" s="17">
        <f>(A1L356C4 + A1L356C5)</f>
        <v>8.282</v>
      </c>
      <c r="P23" s="16" t="s">
        <v>2052</v>
      </c>
      <c r="Q23" s="15">
        <v>0.52500000000000002</v>
      </c>
      <c r="R23" s="16" t="s">
        <v>2052</v>
      </c>
      <c r="S23" s="15">
        <v>7.2569999999999997</v>
      </c>
      <c r="T23" s="16" t="s">
        <v>2353</v>
      </c>
      <c r="U23" s="17">
        <f>(A1L356C7 + A1L356C8)</f>
        <v>7.782</v>
      </c>
      <c r="V23" s="16" t="s">
        <v>2052</v>
      </c>
      <c r="W23" s="15">
        <v>0.62</v>
      </c>
      <c r="X23" s="16" t="s">
        <v>2052</v>
      </c>
      <c r="Y23" s="15">
        <v>7.3449999999999998</v>
      </c>
      <c r="Z23" s="16" t="s">
        <v>2354</v>
      </c>
      <c r="AA23" s="17">
        <f>(A1L356C10 + A1L356C11)</f>
        <v>7.9649999999999999</v>
      </c>
      <c r="AB23" s="16" t="s">
        <v>2052</v>
      </c>
      <c r="AC23" s="15">
        <v>0.69899999999999995</v>
      </c>
      <c r="AD23" s="16" t="s">
        <v>2052</v>
      </c>
      <c r="AE23" s="15">
        <v>6.5279999999999996</v>
      </c>
      <c r="AF23" s="16" t="s">
        <v>2355</v>
      </c>
      <c r="AG23" s="17">
        <f>(A1L356C13 + A1L356C14)</f>
        <v>7.2269999999999994</v>
      </c>
      <c r="AH23" s="16" t="s">
        <v>2356</v>
      </c>
      <c r="AI23" s="17">
        <f>IF(RUN_YEARS &gt; 1,(A1L356C3 + A1L356C6) / 2, 0 )</f>
        <v>7.9510000000000005</v>
      </c>
      <c r="AJ23" s="16" t="s">
        <v>2357</v>
      </c>
      <c r="AK23" s="17">
        <f>IF(RUN_YEARS &gt; 2,(A1L356C3 + A1L356C6 + A1L356C9) / 3, 0 )</f>
        <v>7.8946666666666667</v>
      </c>
      <c r="AL23" s="16" t="s">
        <v>2358</v>
      </c>
      <c r="AM23" s="17">
        <f>IF(RUN_YEARS &gt; 3,(A1L356C3 + A1L356C6 + A1L356C9 + A1L356C12) / 4, 0 )</f>
        <v>7.9122500000000002</v>
      </c>
      <c r="AN23" s="16" t="s">
        <v>2359</v>
      </c>
      <c r="AO23" s="17">
        <f>IF(RUN_YEARS &gt; 4,(A1L356C3 + A1L356C6 + A1L356C9 + A1L356C12 + A1L356C15) / 5, 0 )</f>
        <v>7.7751999999999999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839.58299999999997</v>
      </c>
      <c r="F24" s="16" t="s">
        <v>2062</v>
      </c>
      <c r="G24" s="15">
        <v>733.94399999999996</v>
      </c>
      <c r="H24" s="16" t="s">
        <v>2360</v>
      </c>
      <c r="I24" s="17">
        <f>(A1L357C1 + A1L357C2)</f>
        <v>1573.527</v>
      </c>
      <c r="J24" s="16" t="s">
        <v>2062</v>
      </c>
      <c r="K24" s="15">
        <v>833.30899999999997</v>
      </c>
      <c r="L24" s="16" t="s">
        <v>2062</v>
      </c>
      <c r="M24" s="15">
        <v>729.42200000000003</v>
      </c>
      <c r="N24" s="16" t="s">
        <v>2361</v>
      </c>
      <c r="O24" s="17">
        <f>(A1L357C4 + A1L357C5)</f>
        <v>1562.731</v>
      </c>
      <c r="P24" s="16" t="s">
        <v>2062</v>
      </c>
      <c r="Q24" s="15">
        <v>781.48299999999995</v>
      </c>
      <c r="R24" s="16" t="s">
        <v>2062</v>
      </c>
      <c r="S24" s="15">
        <v>682.72799999999995</v>
      </c>
      <c r="T24" s="16" t="s">
        <v>2362</v>
      </c>
      <c r="U24" s="17">
        <f>(A1L357C7 + A1L357C8)</f>
        <v>1464.2109999999998</v>
      </c>
      <c r="V24" s="16" t="s">
        <v>2062</v>
      </c>
      <c r="W24" s="15">
        <v>738.77099999999996</v>
      </c>
      <c r="X24" s="16" t="s">
        <v>2062</v>
      </c>
      <c r="Y24" s="15">
        <v>648.09299999999996</v>
      </c>
      <c r="Z24" s="16" t="s">
        <v>2363</v>
      </c>
      <c r="AA24" s="17">
        <f>(A1L357C10 + A1L357C11)</f>
        <v>1386.864</v>
      </c>
      <c r="AB24" s="16" t="s">
        <v>2062</v>
      </c>
      <c r="AC24" s="15">
        <v>1784.5429999999999</v>
      </c>
      <c r="AD24" s="16" t="s">
        <v>2062</v>
      </c>
      <c r="AE24" s="15">
        <v>2058.0920000000001</v>
      </c>
      <c r="AF24" s="16" t="s">
        <v>2364</v>
      </c>
      <c r="AG24" s="17">
        <f>(A1L357C13 + A1L357C14)</f>
        <v>3842.6350000000002</v>
      </c>
      <c r="AH24" s="16" t="s">
        <v>2365</v>
      </c>
      <c r="AI24" s="17">
        <f>IF(RUN_YEARS &gt; 1,(A1L357C3 + A1L357C6) / 2, 0 )</f>
        <v>1568.1289999999999</v>
      </c>
      <c r="AJ24" s="16" t="s">
        <v>2366</v>
      </c>
      <c r="AK24" s="17">
        <f>IF(RUN_YEARS &gt; 2,(A1L357C3 + A1L357C6 + A1L357C9) / 3, 0 )</f>
        <v>1533.4896666666664</v>
      </c>
      <c r="AL24" s="16" t="s">
        <v>2367</v>
      </c>
      <c r="AM24" s="17">
        <f>IF(RUN_YEARS &gt; 3,(A1L357C3 + A1L357C6 + A1L357C9 + A1L357C12) / 4, 0 )</f>
        <v>1496.8332499999997</v>
      </c>
      <c r="AN24" s="16" t="s">
        <v>2368</v>
      </c>
      <c r="AO24" s="17">
        <f>IF(RUN_YEARS &gt; 4,(A1L357C3 + A1L357C6 + A1L357C9 + A1L357C12 + A1L357C15) / 5, 0 )</f>
        <v>1965.9935999999998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347.52199999999999</v>
      </c>
      <c r="F25" s="16" t="s">
        <v>2072</v>
      </c>
      <c r="G25" s="15">
        <v>154.29900000000001</v>
      </c>
      <c r="H25" s="16" t="s">
        <v>2369</v>
      </c>
      <c r="I25" s="17">
        <f>(A1L358C1 + A1L358C2)</f>
        <v>501.82100000000003</v>
      </c>
      <c r="J25" s="16" t="s">
        <v>2072</v>
      </c>
      <c r="K25" s="15">
        <v>337.31900000000002</v>
      </c>
      <c r="L25" s="16" t="s">
        <v>2072</v>
      </c>
      <c r="M25" s="15">
        <v>147.602</v>
      </c>
      <c r="N25" s="16" t="s">
        <v>2370</v>
      </c>
      <c r="O25" s="17">
        <f>(A1L358C4 + A1L358C5)</f>
        <v>484.92100000000005</v>
      </c>
      <c r="P25" s="16" t="s">
        <v>2072</v>
      </c>
      <c r="Q25" s="15">
        <v>328.38600000000002</v>
      </c>
      <c r="R25" s="16" t="s">
        <v>2072</v>
      </c>
      <c r="S25" s="15">
        <v>146.02699999999999</v>
      </c>
      <c r="T25" s="16" t="s">
        <v>2371</v>
      </c>
      <c r="U25" s="17">
        <f>(A1L358C7 + A1L358C8)</f>
        <v>474.41300000000001</v>
      </c>
      <c r="V25" s="16" t="s">
        <v>2072</v>
      </c>
      <c r="W25" s="15">
        <v>305.49299999999999</v>
      </c>
      <c r="X25" s="16" t="s">
        <v>2072</v>
      </c>
      <c r="Y25" s="15">
        <v>137.11000000000001</v>
      </c>
      <c r="Z25" s="16" t="s">
        <v>2372</v>
      </c>
      <c r="AA25" s="17">
        <f>(A1L358C10 + A1L358C11)</f>
        <v>442.60300000000001</v>
      </c>
      <c r="AB25" s="16" t="s">
        <v>2072</v>
      </c>
      <c r="AC25" s="15">
        <v>238.98599999999999</v>
      </c>
      <c r="AD25" s="16" t="s">
        <v>2072</v>
      </c>
      <c r="AE25" s="15">
        <v>256.60700000000003</v>
      </c>
      <c r="AF25" s="16" t="s">
        <v>2373</v>
      </c>
      <c r="AG25" s="17">
        <f>(A1L358C13 + A1L358C14)</f>
        <v>495.59300000000002</v>
      </c>
      <c r="AH25" s="16" t="s">
        <v>2374</v>
      </c>
      <c r="AI25" s="17">
        <f>IF(RUN_YEARS &gt; 1,(A1L358C3 + A1L358C6) / 2, 0 )</f>
        <v>493.37100000000004</v>
      </c>
      <c r="AJ25" s="16" t="s">
        <v>2375</v>
      </c>
      <c r="AK25" s="17">
        <f>IF(RUN_YEARS &gt; 2,(A1L358C3 + A1L358C6 + A1L358C9) / 3, 0 )</f>
        <v>487.05166666666673</v>
      </c>
      <c r="AL25" s="16" t="s">
        <v>2376</v>
      </c>
      <c r="AM25" s="17">
        <f>IF(RUN_YEARS &gt; 3,(A1L358C3 + A1L358C6 + A1L358C9 + A1L358C12) / 4, 0 )</f>
        <v>475.93950000000007</v>
      </c>
      <c r="AN25" s="16" t="s">
        <v>2377</v>
      </c>
      <c r="AO25" s="17">
        <f>IF(RUN_YEARS &gt; 4,(A1L358C3 + A1L358C6 + A1L358C9 + A1L358C12 + A1L358C15) / 5, 0 )</f>
        <v>479.87020000000001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0.55500000000000005</v>
      </c>
      <c r="F26" s="16" t="s">
        <v>2082</v>
      </c>
      <c r="G26" s="15">
        <v>0.20200000000000001</v>
      </c>
      <c r="H26" s="16" t="s">
        <v>2378</v>
      </c>
      <c r="I26" s="17">
        <f>(A1L359C1 + A1L359C2)</f>
        <v>0.75700000000000012</v>
      </c>
      <c r="J26" s="16" t="s">
        <v>2082</v>
      </c>
      <c r="K26" s="15">
        <v>0.50900000000000001</v>
      </c>
      <c r="L26" s="16" t="s">
        <v>2082</v>
      </c>
      <c r="M26" s="15">
        <v>0.34200000000000003</v>
      </c>
      <c r="N26" s="16" t="s">
        <v>2379</v>
      </c>
      <c r="O26" s="17">
        <f>(A1L359C4 + A1L359C5)</f>
        <v>0.85099999999999998</v>
      </c>
      <c r="P26" s="16" t="s">
        <v>2082</v>
      </c>
      <c r="Q26" s="15">
        <v>0.34599999999999997</v>
      </c>
      <c r="R26" s="16" t="s">
        <v>2082</v>
      </c>
      <c r="S26" s="15">
        <v>0.184</v>
      </c>
      <c r="T26" s="16" t="s">
        <v>2380</v>
      </c>
      <c r="U26" s="17">
        <f>(A1L359C7 + A1L359C8)</f>
        <v>0.53</v>
      </c>
      <c r="V26" s="16" t="s">
        <v>2082</v>
      </c>
      <c r="W26" s="15">
        <v>0.26600000000000001</v>
      </c>
      <c r="X26" s="16" t="s">
        <v>2082</v>
      </c>
      <c r="Y26" s="15">
        <v>0.189</v>
      </c>
      <c r="Z26" s="16" t="s">
        <v>2381</v>
      </c>
      <c r="AA26" s="17">
        <f>(A1L359C10 + A1L359C11)</f>
        <v>0.45500000000000002</v>
      </c>
      <c r="AB26" s="16" t="s">
        <v>2082</v>
      </c>
      <c r="AC26" s="15">
        <v>0.222</v>
      </c>
      <c r="AD26" s="16" t="s">
        <v>2082</v>
      </c>
      <c r="AE26" s="15">
        <v>0.16800000000000001</v>
      </c>
      <c r="AF26" s="16" t="s">
        <v>2382</v>
      </c>
      <c r="AG26" s="17">
        <f>(A1L359C13 + A1L359C14)</f>
        <v>0.39</v>
      </c>
      <c r="AH26" s="16" t="s">
        <v>2383</v>
      </c>
      <c r="AI26" s="17">
        <f>IF(RUN_YEARS &gt; 1,(A1L359C3 + A1L359C6) / 2, 0 )</f>
        <v>0.80400000000000005</v>
      </c>
      <c r="AJ26" s="16" t="s">
        <v>2384</v>
      </c>
      <c r="AK26" s="17">
        <f>IF(RUN_YEARS &gt; 2,(A1L359C3 + A1L359C6 + A1L359C9) / 3, 0 )</f>
        <v>0.71266666666666667</v>
      </c>
      <c r="AL26" s="16" t="s">
        <v>2385</v>
      </c>
      <c r="AM26" s="17">
        <f>IF(RUN_YEARS &gt; 3,(A1L359C3 + A1L359C6 + A1L359C9 + A1L359C12) / 4, 0 )</f>
        <v>0.64824999999999999</v>
      </c>
      <c r="AN26" s="16" t="s">
        <v>2386</v>
      </c>
      <c r="AO26" s="17">
        <f>IF(RUN_YEARS &gt; 4,(A1L359C3 + A1L359C6 + A1L359C9 + A1L359C12 + A1L359C15) / 5, 0 )</f>
        <v>0.59660000000000002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40.072000000000003</v>
      </c>
      <c r="F27" s="16" t="s">
        <v>2092</v>
      </c>
      <c r="G27" s="15">
        <v>60.469000000000001</v>
      </c>
      <c r="H27" s="16" t="s">
        <v>2387</v>
      </c>
      <c r="I27" s="17">
        <f>(A1L360C1 + A1L360C2)</f>
        <v>100.541</v>
      </c>
      <c r="J27" s="16" t="s">
        <v>2092</v>
      </c>
      <c r="K27" s="15">
        <v>45.609000000000002</v>
      </c>
      <c r="L27" s="16" t="s">
        <v>2092</v>
      </c>
      <c r="M27" s="15">
        <v>65.22</v>
      </c>
      <c r="N27" s="16" t="s">
        <v>2388</v>
      </c>
      <c r="O27" s="17">
        <f>(A1L360C4 + A1L360C5)</f>
        <v>110.82900000000001</v>
      </c>
      <c r="P27" s="16" t="s">
        <v>2092</v>
      </c>
      <c r="Q27" s="15">
        <v>43.417999999999999</v>
      </c>
      <c r="R27" s="16" t="s">
        <v>2092</v>
      </c>
      <c r="S27" s="15">
        <v>61.764000000000003</v>
      </c>
      <c r="T27" s="16" t="s">
        <v>2389</v>
      </c>
      <c r="U27" s="17">
        <f>(A1L360C7 + A1L360C8)</f>
        <v>105.182</v>
      </c>
      <c r="V27" s="16" t="s">
        <v>2092</v>
      </c>
      <c r="W27" s="15">
        <v>33.503</v>
      </c>
      <c r="X27" s="16" t="s">
        <v>2092</v>
      </c>
      <c r="Y27" s="15">
        <v>39.786999999999999</v>
      </c>
      <c r="Z27" s="16" t="s">
        <v>2390</v>
      </c>
      <c r="AA27" s="17">
        <f>(A1L360C10 + A1L360C11)</f>
        <v>73.289999999999992</v>
      </c>
      <c r="AB27" s="16" t="s">
        <v>2092</v>
      </c>
      <c r="AC27" s="15">
        <v>32.125999999999998</v>
      </c>
      <c r="AD27" s="16" t="s">
        <v>2092</v>
      </c>
      <c r="AE27" s="15">
        <v>58.984000000000002</v>
      </c>
      <c r="AF27" s="16" t="s">
        <v>2391</v>
      </c>
      <c r="AG27" s="17">
        <f>(A1L360C13 + A1L360C14)</f>
        <v>91.11</v>
      </c>
      <c r="AH27" s="16" t="s">
        <v>2392</v>
      </c>
      <c r="AI27" s="17">
        <f>IF(RUN_YEARS &gt; 1,(A1L360C3 + A1L360C6) / 2, 0 )</f>
        <v>105.685</v>
      </c>
      <c r="AJ27" s="16" t="s">
        <v>2393</v>
      </c>
      <c r="AK27" s="17">
        <f>IF(RUN_YEARS &gt; 2,(A1L360C3 + A1L360C6 + A1L360C9) / 3, 0 )</f>
        <v>105.51733333333334</v>
      </c>
      <c r="AL27" s="16" t="s">
        <v>2394</v>
      </c>
      <c r="AM27" s="17">
        <f>IF(RUN_YEARS &gt; 3,(A1L360C3 + A1L360C6 + A1L360C9 + A1L360C12) / 4, 0 )</f>
        <v>97.460499999999996</v>
      </c>
      <c r="AN27" s="16" t="s">
        <v>2395</v>
      </c>
      <c r="AO27" s="17">
        <f>IF(RUN_YEARS &gt; 4,(A1L360C3 + A1L360C6 + A1L360C9 + A1L360C12 + A1L360C15) / 5, 0 )</f>
        <v>96.190399999999997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231.44800000000001</v>
      </c>
      <c r="F28" s="16" t="s">
        <v>2102</v>
      </c>
      <c r="G28" s="15">
        <v>427.53500000000003</v>
      </c>
      <c r="H28" s="16" t="s">
        <v>2396</v>
      </c>
      <c r="I28" s="17">
        <f>(A1L361C1 + A1L361C2)</f>
        <v>658.98300000000006</v>
      </c>
      <c r="J28" s="16" t="s">
        <v>2102</v>
      </c>
      <c r="K28" s="15">
        <v>216.66499999999999</v>
      </c>
      <c r="L28" s="16" t="s">
        <v>2102</v>
      </c>
      <c r="M28" s="15">
        <v>411.42700000000002</v>
      </c>
      <c r="N28" s="16" t="s">
        <v>2397</v>
      </c>
      <c r="O28" s="17">
        <f>(A1L361C4 + A1L361C5)</f>
        <v>628.09199999999998</v>
      </c>
      <c r="P28" s="16" t="s">
        <v>2102</v>
      </c>
      <c r="Q28" s="15">
        <v>203.28100000000001</v>
      </c>
      <c r="R28" s="16" t="s">
        <v>2102</v>
      </c>
      <c r="S28" s="15">
        <v>368.45299999999997</v>
      </c>
      <c r="T28" s="16" t="s">
        <v>2398</v>
      </c>
      <c r="U28" s="17">
        <f>(A1L361C7 + A1L361C8)</f>
        <v>571.73399999999992</v>
      </c>
      <c r="V28" s="16" t="s">
        <v>2102</v>
      </c>
      <c r="W28" s="15">
        <v>208.33799999999999</v>
      </c>
      <c r="X28" s="16" t="s">
        <v>2102</v>
      </c>
      <c r="Y28" s="15">
        <v>309.125</v>
      </c>
      <c r="Z28" s="16" t="s">
        <v>2399</v>
      </c>
      <c r="AA28" s="17">
        <f>(A1L361C10 + A1L361C11)</f>
        <v>517.46299999999997</v>
      </c>
      <c r="AB28" s="16" t="s">
        <v>2102</v>
      </c>
      <c r="AC28" s="15">
        <v>208.398</v>
      </c>
      <c r="AD28" s="16" t="s">
        <v>2102</v>
      </c>
      <c r="AE28" s="15">
        <v>324.76600000000002</v>
      </c>
      <c r="AF28" s="16" t="s">
        <v>2400</v>
      </c>
      <c r="AG28" s="17">
        <f>(A1L361C13 + A1L361C14)</f>
        <v>533.16399999999999</v>
      </c>
      <c r="AH28" s="16" t="s">
        <v>2401</v>
      </c>
      <c r="AI28" s="17">
        <f>IF(RUN_YEARS &gt; 1,(A1L361C3 + A1L361C6) / 2, 0 )</f>
        <v>643.53750000000002</v>
      </c>
      <c r="AJ28" s="16" t="s">
        <v>2402</v>
      </c>
      <c r="AK28" s="17">
        <f>IF(RUN_YEARS &gt; 2,(A1L361C3 + A1L361C6 + A1L361C9) / 3, 0 )</f>
        <v>619.60299999999995</v>
      </c>
      <c r="AL28" s="16" t="s">
        <v>2403</v>
      </c>
      <c r="AM28" s="17">
        <f>IF(RUN_YEARS &gt; 3,(A1L361C3 + A1L361C6 + A1L361C9 + A1L361C12) / 4, 0 )</f>
        <v>594.06799999999998</v>
      </c>
      <c r="AN28" s="16" t="s">
        <v>2404</v>
      </c>
      <c r="AO28" s="17">
        <f>IF(RUN_YEARS &gt; 4,(A1L361C3 + A1L361C6 + A1L361C9 + A1L361C12 + A1L361C15) / 5, 0 )</f>
        <v>581.88719999999989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5.3449999999999998</v>
      </c>
      <c r="F29" s="16" t="s">
        <v>2112</v>
      </c>
      <c r="G29" s="15">
        <v>7.4169999999999998</v>
      </c>
      <c r="H29" s="16" t="s">
        <v>2405</v>
      </c>
      <c r="I29" s="17">
        <f>(A1L362C1 + A1L362C2)</f>
        <v>12.762</v>
      </c>
      <c r="J29" s="16" t="s">
        <v>2112</v>
      </c>
      <c r="K29" s="15">
        <v>3.0409999999999999</v>
      </c>
      <c r="L29" s="16" t="s">
        <v>2112</v>
      </c>
      <c r="M29" s="15">
        <v>6.3579999999999997</v>
      </c>
      <c r="N29" s="16" t="s">
        <v>2406</v>
      </c>
      <c r="O29" s="17">
        <f>(A1L362C4 + A1L362C5)</f>
        <v>9.3989999999999991</v>
      </c>
      <c r="P29" s="16" t="s">
        <v>2112</v>
      </c>
      <c r="Q29" s="15">
        <v>2.3029999999999999</v>
      </c>
      <c r="R29" s="16" t="s">
        <v>2112</v>
      </c>
      <c r="S29" s="15">
        <v>5.8760000000000003</v>
      </c>
      <c r="T29" s="16" t="s">
        <v>2407</v>
      </c>
      <c r="U29" s="17">
        <f>(A1L362C7 + A1L362C8)</f>
        <v>8.1790000000000003</v>
      </c>
      <c r="V29" s="16" t="s">
        <v>2112</v>
      </c>
      <c r="W29" s="15">
        <v>2.3889999999999998</v>
      </c>
      <c r="X29" s="16" t="s">
        <v>2112</v>
      </c>
      <c r="Y29" s="15">
        <v>6.524</v>
      </c>
      <c r="Z29" s="16" t="s">
        <v>2408</v>
      </c>
      <c r="AA29" s="17">
        <f>(A1L362C10 + A1L362C11)</f>
        <v>8.9130000000000003</v>
      </c>
      <c r="AB29" s="16" t="s">
        <v>2112</v>
      </c>
      <c r="AC29" s="15">
        <v>11.721</v>
      </c>
      <c r="AD29" s="16" t="s">
        <v>2112</v>
      </c>
      <c r="AE29" s="15">
        <v>16.913</v>
      </c>
      <c r="AF29" s="16" t="s">
        <v>2409</v>
      </c>
      <c r="AG29" s="17">
        <f>(A1L362C13 + A1L362C14)</f>
        <v>28.634</v>
      </c>
      <c r="AH29" s="16" t="s">
        <v>2410</v>
      </c>
      <c r="AI29" s="17">
        <f>IF(RUN_YEARS &gt; 1,(A1L362C3 + A1L362C6) / 2, 0 )</f>
        <v>11.080500000000001</v>
      </c>
      <c r="AJ29" s="16" t="s">
        <v>2411</v>
      </c>
      <c r="AK29" s="17">
        <f>IF(RUN_YEARS &gt; 2,(A1L362C3 + A1L362C6 + A1L362C9) / 3, 0 )</f>
        <v>10.113333333333335</v>
      </c>
      <c r="AL29" s="16" t="s">
        <v>2412</v>
      </c>
      <c r="AM29" s="17">
        <f>IF(RUN_YEARS &gt; 3,(A1L362C3 + A1L362C6 + A1L362C9 + A1L362C12) / 4, 0 )</f>
        <v>9.81325</v>
      </c>
      <c r="AN29" s="16" t="s">
        <v>2413</v>
      </c>
      <c r="AO29" s="17">
        <f>IF(RUN_YEARS &gt; 4,(A1L362C3 + A1L362C6 + A1L362C9 + A1L362C12 + A1L362C15) / 5, 0 )</f>
        <v>13.577400000000001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236.79300000000001</v>
      </c>
      <c r="F30" s="16" t="s">
        <v>2415</v>
      </c>
      <c r="G30" s="17">
        <f>(A1L361C2 + A1L362C2)</f>
        <v>434.952</v>
      </c>
      <c r="H30" s="16" t="s">
        <v>2416</v>
      </c>
      <c r="I30" s="17">
        <f>(A1L363C1 + A1L363C2)</f>
        <v>671.745</v>
      </c>
      <c r="J30" s="16" t="s">
        <v>2417</v>
      </c>
      <c r="K30" s="17">
        <f>(A1L361C4 + A1L362C4)</f>
        <v>219.70599999999999</v>
      </c>
      <c r="L30" s="16" t="s">
        <v>2418</v>
      </c>
      <c r="M30" s="17">
        <f>(A1L361C5 + A1L362C5)</f>
        <v>417.78500000000003</v>
      </c>
      <c r="N30" s="16" t="s">
        <v>2419</v>
      </c>
      <c r="O30" s="17">
        <f>(A1L363C4 + A1L363C5)</f>
        <v>637.49099999999999</v>
      </c>
      <c r="P30" s="16" t="s">
        <v>2420</v>
      </c>
      <c r="Q30" s="17">
        <f>(A1L361C7 + A1L362C7)</f>
        <v>205.584</v>
      </c>
      <c r="R30" s="16" t="s">
        <v>2421</v>
      </c>
      <c r="S30" s="17">
        <f>(A1L361C8 + A1L362C8)</f>
        <v>374.32899999999995</v>
      </c>
      <c r="T30" s="16" t="s">
        <v>2422</v>
      </c>
      <c r="U30" s="17">
        <f>(A1L363C7 + A1L363C8)</f>
        <v>579.91300000000001</v>
      </c>
      <c r="V30" s="16" t="s">
        <v>2423</v>
      </c>
      <c r="W30" s="17">
        <f>(A1L361C10 + A1L362C10)</f>
        <v>210.727</v>
      </c>
      <c r="X30" s="16" t="s">
        <v>2424</v>
      </c>
      <c r="Y30" s="17">
        <f>(A1L361C11 + A1L362C11)</f>
        <v>315.649</v>
      </c>
      <c r="Z30" s="16" t="s">
        <v>2425</v>
      </c>
      <c r="AA30" s="17">
        <f>(A1L363C10 + A1L363C11)</f>
        <v>526.37599999999998</v>
      </c>
      <c r="AB30" s="16" t="s">
        <v>2426</v>
      </c>
      <c r="AC30" s="17">
        <f>(A1L361C13 + A1L362C13)</f>
        <v>220.119</v>
      </c>
      <c r="AD30" s="16" t="s">
        <v>2427</v>
      </c>
      <c r="AE30" s="17">
        <f>(A1L361C14 + A1L362C14)</f>
        <v>341.67900000000003</v>
      </c>
      <c r="AF30" s="16" t="s">
        <v>2428</v>
      </c>
      <c r="AG30" s="17">
        <f>(A1L363C13 + A1L363C14)</f>
        <v>561.798</v>
      </c>
      <c r="AH30" s="16" t="s">
        <v>2429</v>
      </c>
      <c r="AI30" s="17">
        <f>IF(RUN_YEARS &gt; 1,(A1L363C3 + A1L363C6) / 2, 0 )</f>
        <v>654.61799999999994</v>
      </c>
      <c r="AJ30" s="16" t="s">
        <v>2430</v>
      </c>
      <c r="AK30" s="17">
        <f>IF(RUN_YEARS &gt; 2,(A1L363C3 + A1L363C6 + A1L363C9) / 3, 0 )</f>
        <v>629.7163333333333</v>
      </c>
      <c r="AL30" s="16" t="s">
        <v>2431</v>
      </c>
      <c r="AM30" s="17">
        <f>IF(RUN_YEARS &gt; 3,(A1L363C3 + A1L363C6 + A1L363C9 + A1L363C12) / 4, 0 )</f>
        <v>603.88124999999991</v>
      </c>
      <c r="AN30" s="16" t="s">
        <v>2432</v>
      </c>
      <c r="AO30" s="17">
        <f>IF(RUN_YEARS &gt; 4,(A1L363C3 + A1L363C6 + A1L363C9 + A1L363C12 + A1L363C15) / 5, 0 )</f>
        <v>595.4645999999999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3282.9299999999994</v>
      </c>
      <c r="F31" s="16" t="s">
        <v>2434</v>
      </c>
      <c r="G31" s="17">
        <f>(A1L341C2 + A1L344C2 + A1L345C2 + A1L348C2 + A1L349C2 + SUM(A1L352C2:A1L362C2))</f>
        <v>3473.0150000000003</v>
      </c>
      <c r="H31" s="16" t="s">
        <v>2435</v>
      </c>
      <c r="I31" s="17">
        <f>(A1L364C1 + A1L364C2)</f>
        <v>6755.9449999999997</v>
      </c>
      <c r="J31" s="16" t="s">
        <v>2436</v>
      </c>
      <c r="K31" s="17">
        <f>(A1L341C4 + A1L344C4 + A1L345C4 + A1L348C4 + A1L349C4 + SUM(A1L352C4:A1L362C4))</f>
        <v>3450.1850000000004</v>
      </c>
      <c r="L31" s="16" t="s">
        <v>2437</v>
      </c>
      <c r="M31" s="17">
        <f>(A1L341C5 + A1L344C5 + A1L345C5 + A1L348C5 + A1L349C5 + SUM(A1L352C5:A1L362C5))</f>
        <v>3642.3860000000004</v>
      </c>
      <c r="N31" s="16" t="s">
        <v>2438</v>
      </c>
      <c r="O31" s="17">
        <f>(A1L364C4 + A1L364C5)</f>
        <v>7092.5710000000008</v>
      </c>
      <c r="P31" s="16" t="s">
        <v>2439</v>
      </c>
      <c r="Q31" s="17">
        <f>(A1L341C7 + A1L344C7 + A1L345C7 + A1L348C7 + A1L349C7 + SUM(A1L352C7:A1L362C7))</f>
        <v>3396.6010000000001</v>
      </c>
      <c r="R31" s="16" t="s">
        <v>2440</v>
      </c>
      <c r="S31" s="17">
        <f>(A1L341C8 + A1L344C8 + A1L345C8 + A1L348C8 + A1L349C8 + SUM(A1L352C8:A1L362C8))</f>
        <v>3563.1680000000006</v>
      </c>
      <c r="T31" s="16" t="s">
        <v>2441</v>
      </c>
      <c r="U31" s="17">
        <f>(A1L364C7 + A1L364C8)</f>
        <v>6959.7690000000002</v>
      </c>
      <c r="V31" s="16" t="s">
        <v>2442</v>
      </c>
      <c r="W31" s="17">
        <f>(A1L341C10 + A1L344C10 + A1L345C10 + A1L348C10 + A1L349C10 + SUM(A1L352C10:A1L362C10))</f>
        <v>3395.7590000000009</v>
      </c>
      <c r="X31" s="16" t="s">
        <v>2443</v>
      </c>
      <c r="Y31" s="17">
        <f>(A1L341C11 + A1L344C11 + A1L345C11 + A1L348C11 + A1L349C11 + SUM(A1L352C11:A1L362C11))</f>
        <v>3518.2769999999996</v>
      </c>
      <c r="Z31" s="16" t="s">
        <v>2444</v>
      </c>
      <c r="AA31" s="17">
        <f>(A1L364C10 + A1L364C11)</f>
        <v>6914.0360000000001</v>
      </c>
      <c r="AB31" s="16" t="s">
        <v>2445</v>
      </c>
      <c r="AC31" s="17">
        <f>(A1L341C13 + A1L344C13 + A1L345C13 + A1L348C13 + A1L349C13 + SUM(A1L352C13:A1L362C13))</f>
        <v>4476.9450000000006</v>
      </c>
      <c r="AD31" s="16" t="s">
        <v>2446</v>
      </c>
      <c r="AE31" s="17">
        <f>(A1L341C14 + A1L344C14 + A1L345C14 + A1L348C14 + A1L349C14 + SUM(A1L352C14:A1L362C14))</f>
        <v>5425.3769999999995</v>
      </c>
      <c r="AF31" s="16" t="s">
        <v>2447</v>
      </c>
      <c r="AG31" s="17">
        <f>(A1L364C13 + A1L364C14)</f>
        <v>9902.3220000000001</v>
      </c>
      <c r="AH31" s="16" t="s">
        <v>2448</v>
      </c>
      <c r="AI31" s="17">
        <f>IF(RUN_YEARS &gt; 1,(A1L364C3 + A1L364C6) / 2, 0 )</f>
        <v>6924.2579999999998</v>
      </c>
      <c r="AJ31" s="16" t="s">
        <v>2449</v>
      </c>
      <c r="AK31" s="17">
        <f>IF(RUN_YEARS &gt; 2,(A1L364C3 + A1L364C6 + A1L364C9) / 3, 0 )</f>
        <v>6936.0950000000003</v>
      </c>
      <c r="AL31" s="16" t="s">
        <v>2450</v>
      </c>
      <c r="AM31" s="17">
        <f>IF(RUN_YEARS &gt; 3,(A1L364C3 + A1L364C6 + A1L364C9 + A1L364C12) / 4, 0 )</f>
        <v>6930.58025</v>
      </c>
      <c r="AN31" s="16" t="s">
        <v>2451</v>
      </c>
      <c r="AO31" s="17">
        <f>IF(RUN_YEARS &gt; 4,(A1L364C3 + A1L364C6 + A1L364C9 + A1L364C12 + A1L364C15) / 5, 0 )</f>
        <v>7524.9285999999993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0.25515758764516677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0.2556197224659339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0.25705829075311448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0.24775542724325456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0.17756539693499343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0.25539083666855894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0.25593541344594001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0.25396646604332829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0.23839731788584373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5.8780000000000001</v>
      </c>
      <c r="F9" s="16" t="s">
        <v>2959</v>
      </c>
      <c r="G9" s="6">
        <v>5.3680000000000003</v>
      </c>
      <c r="H9" s="16" t="s">
        <v>2959</v>
      </c>
      <c r="I9" s="6">
        <v>27.937999999999999</v>
      </c>
      <c r="J9" s="16" t="s">
        <v>2959</v>
      </c>
      <c r="K9" s="6">
        <v>0.877</v>
      </c>
      <c r="L9" s="16" t="s">
        <v>3025</v>
      </c>
      <c r="M9" s="1">
        <f>(A1L542C1 * 2 + A1L542C2 + A1L542C3)</f>
        <v>45.061999999999998</v>
      </c>
      <c r="N9" s="16" t="s">
        <v>3026</v>
      </c>
      <c r="O9" s="1">
        <f>(A1L542C4 * 2 + A1L542C2 + A1L542C3)</f>
        <v>35.06</v>
      </c>
      <c r="P9" s="16" t="s">
        <v>3027</v>
      </c>
      <c r="Q9" s="1">
        <f>(A1L542C1 + A1L542C2 + A1L542C3 + A1L542C4)</f>
        <v>40.061</v>
      </c>
      <c r="R9" s="16" t="s">
        <v>3028</v>
      </c>
      <c r="S9" s="18">
        <f>IF(A1L542C5 &lt;&gt; 0,A1L542C6 / A1L542C5,0)</f>
        <v>0.77803914606542102</v>
      </c>
      <c r="T9" s="16" t="s">
        <v>3029</v>
      </c>
      <c r="U9" s="18">
        <f>IF(A1L542C8 = 0,A1L556C8, A1L542C8)</f>
        <v>0.77803914606542102</v>
      </c>
      <c r="V9" s="16" t="s">
        <v>2965</v>
      </c>
      <c r="W9" s="6">
        <v>6.8040000000000003</v>
      </c>
      <c r="X9" s="16" t="s">
        <v>2965</v>
      </c>
      <c r="Y9" s="6">
        <v>4.4770000000000003</v>
      </c>
      <c r="Z9" s="16" t="s">
        <v>2965</v>
      </c>
      <c r="AA9" s="6">
        <v>27.681000000000001</v>
      </c>
      <c r="AB9" s="16" t="s">
        <v>2965</v>
      </c>
      <c r="AC9" s="6">
        <v>0.34499999999999997</v>
      </c>
      <c r="AD9" s="16" t="s">
        <v>3030</v>
      </c>
      <c r="AE9" s="1">
        <f>(A1L542C10 * 2 + A1L542C11 + A1L542C12)</f>
        <v>45.766000000000005</v>
      </c>
      <c r="AF9" s="16" t="s">
        <v>3031</v>
      </c>
      <c r="AG9" s="1">
        <f>(A1L542C13 * 2 + A1L542C11 + A1L542C12)</f>
        <v>32.847999999999999</v>
      </c>
      <c r="AH9" s="16" t="s">
        <v>3032</v>
      </c>
      <c r="AI9" s="1">
        <f>(A1L542C10 + A1L542C11 + A1L542C12 + A1L542C13)</f>
        <v>39.307000000000002</v>
      </c>
      <c r="AJ9" s="16" t="s">
        <v>3033</v>
      </c>
      <c r="AK9" s="18">
        <f>IF(A1L542C14 &lt;&gt; 0,A1L542C15 / A1L542C14,0)</f>
        <v>0.71773805882095865</v>
      </c>
      <c r="AL9" s="16" t="s">
        <v>3034</v>
      </c>
      <c r="AM9" s="18">
        <f>IF(A1L542C17 = 0,A1L556C17, A1L542C17)</f>
        <v>0.71773805882095865</v>
      </c>
      <c r="AN9" s="16" t="s">
        <v>2971</v>
      </c>
      <c r="AO9" s="6">
        <v>5.91</v>
      </c>
      <c r="AP9" s="16" t="s">
        <v>2971</v>
      </c>
      <c r="AQ9" s="6">
        <v>3.024</v>
      </c>
      <c r="AR9" s="16" t="s">
        <v>2971</v>
      </c>
      <c r="AS9" s="6">
        <v>28.396999999999998</v>
      </c>
      <c r="AT9" s="16" t="s">
        <v>2971</v>
      </c>
      <c r="AU9" s="6">
        <v>0.435</v>
      </c>
      <c r="AV9" s="16" t="s">
        <v>3035</v>
      </c>
      <c r="AW9" s="1">
        <f>(A1L542C19 * 2 + A1L542C20 + A1L542C21)</f>
        <v>43.241</v>
      </c>
      <c r="AX9" s="16" t="s">
        <v>3036</v>
      </c>
      <c r="AY9" s="1">
        <f>(A1L542C22 * 2 + A1L542C20 + A1L542C21)</f>
        <v>32.290999999999997</v>
      </c>
      <c r="AZ9" s="16" t="s">
        <v>3037</v>
      </c>
      <c r="BA9" s="1">
        <f>(A1L542C19 + A1L542C20 + A1L542C21 + A1L542C22)</f>
        <v>37.766000000000005</v>
      </c>
      <c r="BB9" s="16" t="s">
        <v>3038</v>
      </c>
      <c r="BC9" s="18">
        <f>IF(A1L542C23 &lt;&gt; 0,A1L542C24 / A1L542C23,0)</f>
        <v>0.74676811359589268</v>
      </c>
      <c r="BD9" s="16" t="s">
        <v>3039</v>
      </c>
      <c r="BE9" s="18">
        <f>IF(A1L542C26 = 0,A1L556C26, A1L542C26)</f>
        <v>0.74676811359589268</v>
      </c>
      <c r="BF9" s="16" t="s">
        <v>2977</v>
      </c>
      <c r="BG9" s="6">
        <v>6.9379999999999997</v>
      </c>
      <c r="BH9" s="16" t="s">
        <v>2977</v>
      </c>
      <c r="BI9" s="6">
        <v>4.3220000000000001</v>
      </c>
      <c r="BJ9" s="16" t="s">
        <v>2977</v>
      </c>
      <c r="BK9" s="6">
        <v>22.844999999999999</v>
      </c>
      <c r="BL9" s="16" t="s">
        <v>2977</v>
      </c>
      <c r="BM9" s="6">
        <v>0.36099999999999999</v>
      </c>
      <c r="BN9" s="16" t="s">
        <v>3040</v>
      </c>
      <c r="BO9" s="1">
        <f>(A1L542C28 * 2 + A1L542C29 + A1L542C30)</f>
        <v>41.042999999999999</v>
      </c>
      <c r="BP9" s="16" t="s">
        <v>3041</v>
      </c>
      <c r="BQ9" s="1">
        <f>(A1L542C31 * 2 + A1L542C29 + A1L542C30)</f>
        <v>27.888999999999999</v>
      </c>
      <c r="BR9" s="16" t="s">
        <v>3042</v>
      </c>
      <c r="BS9" s="1">
        <f>(A1L542C28 + A1L542C29 + A1L542C30 + A1L542C31)</f>
        <v>34.465999999999994</v>
      </c>
      <c r="BT9" s="16" t="s">
        <v>3043</v>
      </c>
      <c r="BU9" s="18">
        <f>IF(A1L542C32 &lt;&gt; 0,A1L542C33 / A1L542C32,0)</f>
        <v>0.67950685866042926</v>
      </c>
      <c r="BV9" s="16" t="s">
        <v>3044</v>
      </c>
      <c r="BW9" s="18">
        <f>IF(A1L542C35 = 0,A1L556C35, A1L542C35)</f>
        <v>0.67950685866042926</v>
      </c>
      <c r="BX9" s="16" t="s">
        <v>2983</v>
      </c>
      <c r="BY9" s="6">
        <v>10.548</v>
      </c>
      <c r="BZ9" s="16" t="s">
        <v>2983</v>
      </c>
      <c r="CA9" s="6">
        <v>6.5250000000000004</v>
      </c>
      <c r="CB9" s="16" t="s">
        <v>2983</v>
      </c>
      <c r="CC9" s="6">
        <v>19.460999999999999</v>
      </c>
      <c r="CD9" s="16" t="s">
        <v>2983</v>
      </c>
      <c r="CE9" s="6">
        <v>0.48599999999999999</v>
      </c>
      <c r="CF9" s="16" t="s">
        <v>3045</v>
      </c>
      <c r="CG9" s="1">
        <f>(A1L542C37 * 2 + A1L542C38 + A1L542C39)</f>
        <v>47.082000000000001</v>
      </c>
      <c r="CH9" s="16" t="s">
        <v>3046</v>
      </c>
      <c r="CI9" s="1">
        <f>(A1L542C40 * 2 + A1L542C38 + A1L542C39)</f>
        <v>26.957999999999998</v>
      </c>
      <c r="CJ9" s="16" t="s">
        <v>3047</v>
      </c>
      <c r="CK9" s="1">
        <f>(A1L542C37 + A1L542C38 + A1L542C39 + A1L542C40)</f>
        <v>37.019999999999996</v>
      </c>
      <c r="CL9" s="16" t="s">
        <v>3048</v>
      </c>
      <c r="CM9" s="18">
        <f>IF(A1L542C41 &lt;&gt; 0,A1L542C42 / A1L542C41,0)</f>
        <v>0.5725755065630177</v>
      </c>
      <c r="CN9" s="16" t="s">
        <v>3049</v>
      </c>
      <c r="CO9" s="18">
        <f>IF(A1L542C44 = 0,A1L556C44, A1L542C44)</f>
        <v>0.5725755065630177</v>
      </c>
      <c r="CP9" s="16" t="s">
        <v>3050</v>
      </c>
      <c r="CQ9" s="18">
        <f>IF(RUN_YEARS &gt; 1,(A1L542C1 + A1L542C10) / 2, 0)</f>
        <v>6.3410000000000002</v>
      </c>
      <c r="CR9" s="16" t="s">
        <v>3051</v>
      </c>
      <c r="CS9" s="18">
        <f>IF(RUN_YEARS &gt; 1,(A1L542C2 + A1L542C11) / 2, 0)</f>
        <v>4.9225000000000003</v>
      </c>
      <c r="CT9" s="16" t="s">
        <v>3052</v>
      </c>
      <c r="CU9" s="18">
        <f>IF(RUN_YEARS &gt; 1,(A1L542C3 + A1L542C12) / 2, 0)</f>
        <v>27.8095</v>
      </c>
      <c r="CV9" s="16" t="s">
        <v>3053</v>
      </c>
      <c r="CW9" s="18">
        <f>IF(RUN_YEARS &gt; 1,(A1L542C4 + A1L542C13) / 2, 0)</f>
        <v>0.61099999999999999</v>
      </c>
      <c r="CX9" s="16" t="s">
        <v>3054</v>
      </c>
      <c r="CY9" s="18">
        <f>IF(RUN_YEARS &gt; 1,(A1L542C5 + A1L542C14) / 2, 0)</f>
        <v>45.414000000000001</v>
      </c>
      <c r="CZ9" s="16" t="s">
        <v>3055</v>
      </c>
      <c r="DA9" s="18">
        <f>IF(RUN_YEARS &gt; 1,(A1L542C6 + A1L542C15) / 2, 0)</f>
        <v>33.954000000000001</v>
      </c>
      <c r="DB9" s="16" t="s">
        <v>3056</v>
      </c>
      <c r="DC9" s="18">
        <f>IF(RUN_YEARS &gt; 1,(A1L542C7 + A1L542C16) / 2, 0)</f>
        <v>39.683999999999997</v>
      </c>
      <c r="DD9" s="16" t="s">
        <v>3057</v>
      </c>
      <c r="DE9" s="18">
        <f>IF(A1L542C50 &lt;&gt; 0,A1L542C51 / A1L542C50,0)</f>
        <v>0.74765490817809488</v>
      </c>
      <c r="DF9" s="16" t="s">
        <v>3058</v>
      </c>
      <c r="DG9" s="18">
        <f>IF(A1L542C53 = 0,A1L556C53, A1L542C53)</f>
        <v>0.74765490817809488</v>
      </c>
      <c r="DH9" s="16" t="s">
        <v>3059</v>
      </c>
      <c r="DI9" s="18">
        <f>IF(RUN_YEARS &gt; 2,(A1L542C1 + A1L542C10 + A1L542C19) / 3, 0)</f>
        <v>6.1973333333333329</v>
      </c>
      <c r="DJ9" s="16" t="s">
        <v>3060</v>
      </c>
      <c r="DK9" s="18">
        <f>IF(RUN_YEARS &gt; 2,(A1L542C2 + A1L542C11 + A1L542C20) / 3, 0)</f>
        <v>4.2896666666666663</v>
      </c>
      <c r="DL9" s="16" t="s">
        <v>3061</v>
      </c>
      <c r="DM9" s="18">
        <f>IF(RUN_YEARS &gt; 2,(A1L542C3 + A1L542C12 + A1L542C21) / 3, 0)</f>
        <v>28.005333333333329</v>
      </c>
      <c r="DN9" s="16" t="s">
        <v>3062</v>
      </c>
      <c r="DO9" s="18">
        <f>IF(RUN_YEARS &gt; 2,(A1L542C4 + A1L542C13 + A1L542C22) / 3, 0)</f>
        <v>0.55233333333333334</v>
      </c>
      <c r="DP9" s="16" t="s">
        <v>3063</v>
      </c>
      <c r="DQ9" s="18">
        <f>IF(RUN_YEARS &gt; 2,(A1L542C5 + A1L542C14 + A1L542C23) / 3, 0)</f>
        <v>44.689666666666675</v>
      </c>
      <c r="DR9" s="16" t="s">
        <v>3064</v>
      </c>
      <c r="DS9" s="18">
        <f>IF(RUN_YEARS &gt; 2,(A1L542C6 + A1L542C15 + A1L542C24) / 3, 0)</f>
        <v>33.399666666666668</v>
      </c>
      <c r="DT9" s="16" t="s">
        <v>3065</v>
      </c>
      <c r="DU9" s="18">
        <f>IF(RUN_YEARS &gt; 2,(A1L542C7 + A1L542C16 + A1L542C25) / 3, 0)</f>
        <v>39.044666666666664</v>
      </c>
      <c r="DV9" s="16" t="s">
        <v>3066</v>
      </c>
      <c r="DW9" s="18">
        <f>IF(A1L542C59 &lt;&gt; 0,A1L542C60 / A1L542C59,0)</f>
        <v>0.74736889213763058</v>
      </c>
      <c r="DX9" s="16" t="s">
        <v>3067</v>
      </c>
      <c r="DY9" s="18">
        <f>IF(A1L542C62 = 0,A1L556C62, A1L542C62)</f>
        <v>0.74736889213763058</v>
      </c>
      <c r="DZ9" s="16" t="s">
        <v>3068</v>
      </c>
      <c r="EA9" s="18">
        <f>IF(RUN_YEARS &gt; 3,(A1L542C1 + A1L542C10 + A1L542C19 + A1L542C28) / 4, 0)</f>
        <v>6.3824999999999994</v>
      </c>
      <c r="EB9" s="16" t="s">
        <v>3069</v>
      </c>
      <c r="EC9" s="18">
        <f>IF(RUN_YEARS &gt; 3,(A1L542C2 + A1L542C11 + A1L542C20 + A1L542C29) / 4, 0)</f>
        <v>4.2977499999999997</v>
      </c>
      <c r="ED9" s="16" t="s">
        <v>3070</v>
      </c>
      <c r="EE9" s="18">
        <f>IF(RUN_YEARS &gt; 3,(A1L542C3 + A1L542C12 + A1L542C21 + A1L542C30) / 4, 0)</f>
        <v>26.715249999999997</v>
      </c>
      <c r="EF9" s="16" t="s">
        <v>3071</v>
      </c>
      <c r="EG9" s="18">
        <f>IF(RUN_YEARS &gt; 3,(A1L542C4 + A1L542C13 + A1L542C22 + A1L542C31) / 4, 0)</f>
        <v>0.50449999999999995</v>
      </c>
      <c r="EH9" s="16" t="s">
        <v>3072</v>
      </c>
      <c r="EI9" s="18">
        <f>IF(RUN_YEARS &gt; 3,(A1L542C5 + A1L542C14 + A1L542C23 + A1L542C32) / 4, 0)</f>
        <v>43.778000000000006</v>
      </c>
      <c r="EJ9" s="16" t="s">
        <v>3073</v>
      </c>
      <c r="EK9" s="18">
        <f>IF(RUN_YEARS &gt; 3,(A1L542C6 + A1L542C15 + A1L542C24 + A1L542C33) / 4, 0)</f>
        <v>32.021999999999998</v>
      </c>
      <c r="EL9" s="16" t="s">
        <v>3074</v>
      </c>
      <c r="EM9" s="18">
        <f>IF(RUN_YEARS &gt; 3,(A1L542C7 + A1L542C16 + A1L542C25 + A1L542C34) / 4, 0)</f>
        <v>37.9</v>
      </c>
      <c r="EN9" s="16" t="s">
        <v>3075</v>
      </c>
      <c r="EO9" s="18">
        <f>IF(A1L542C68 &lt;&gt; 0,A1L542C69 / A1L542C68,0)</f>
        <v>0.73146329206450711</v>
      </c>
      <c r="EP9" s="16" t="s">
        <v>3076</v>
      </c>
      <c r="EQ9" s="18">
        <f>IF(A1L542C71 = 0,A1L556C71, A1L542C71)</f>
        <v>0.73146329206450711</v>
      </c>
      <c r="ER9" s="16" t="s">
        <v>3077</v>
      </c>
      <c r="ES9" s="18">
        <f>IF(RUN_YEARS &gt; 4,(A1L542C1 + A1L542C10 + A1L542C19 + A1L542C28 + A1L542C37) / 5, 0)</f>
        <v>7.2155999999999993</v>
      </c>
      <c r="ET9" s="16" t="s">
        <v>3078</v>
      </c>
      <c r="EU9" s="18">
        <f>IF(RUN_YEARS &gt; 4,(A1L542C2 + A1L542C11 + A1L542C20 + A1L542C29 + A1L542C38) / 5, 0)</f>
        <v>4.7431999999999999</v>
      </c>
      <c r="EV9" s="16" t="s">
        <v>3079</v>
      </c>
      <c r="EW9" s="18">
        <f>IF(RUN_YEARS &gt; 4,(A1L542C3 + A1L542C12 + A1L542C21 + A1L542C30 + A1L542C39) / 5, 0)</f>
        <v>25.264399999999998</v>
      </c>
      <c r="EX9" s="16" t="s">
        <v>3080</v>
      </c>
      <c r="EY9" s="18">
        <f>IF(RUN_YEARS &gt; 4,(A1L542C4 + A1L542C13 + A1L542C22 + A1L542C31 + A1L542C40) / 5, 0)</f>
        <v>0.50079999999999991</v>
      </c>
      <c r="EZ9" s="16" t="s">
        <v>3081</v>
      </c>
      <c r="FA9" s="18">
        <f>IF(RUN_YEARS &gt; 4,(A1L542C5 + A1L542C14 + A1L542C23 + A1L542C32 + A1L542C41) / 5, 0)</f>
        <v>44.438800000000001</v>
      </c>
      <c r="FB9" s="16" t="s">
        <v>3082</v>
      </c>
      <c r="FC9" s="18">
        <f>IF(RUN_YEARS &gt; 4,(A1L542C6 + A1L542C15 + A1L542C24 + A1L542C33 + A1L542C42) / 5, 0)</f>
        <v>31.0092</v>
      </c>
      <c r="FD9" s="16" t="s">
        <v>3083</v>
      </c>
      <c r="FE9" s="18">
        <f>IF(RUN_YEARS &gt; 4,(A1L542C7 + A1L542C16 + A1L542C25 + A1L542C34 + A1L542C43) / 5, 0)</f>
        <v>37.724000000000004</v>
      </c>
      <c r="FF9" s="16" t="s">
        <v>3084</v>
      </c>
      <c r="FG9" s="18">
        <f>IF(A1L542C77 &lt;&gt; 0,A1L542C78 / A1L542C77,0)</f>
        <v>0.69779562004374551</v>
      </c>
      <c r="FH9" s="16" t="s">
        <v>3085</v>
      </c>
      <c r="FI9" s="18">
        <f>IF(A1L542C80 = 0,A1L556C80, A1L542C80)</f>
        <v>0.69779562004374551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60.350999999999999</v>
      </c>
      <c r="F10" s="16" t="s">
        <v>2959</v>
      </c>
      <c r="G10" s="6">
        <v>28.42</v>
      </c>
      <c r="H10" s="16" t="s">
        <v>2959</v>
      </c>
      <c r="I10" s="6">
        <v>189.42099999999999</v>
      </c>
      <c r="J10" s="16" t="s">
        <v>2959</v>
      </c>
      <c r="K10" s="6">
        <v>5.7460000000000004</v>
      </c>
      <c r="L10" s="16" t="s">
        <v>3086</v>
      </c>
      <c r="M10" s="1">
        <f>(A1L543C1 * 2 + A1L543C2 + A1L543C3)</f>
        <v>338.54300000000001</v>
      </c>
      <c r="N10" s="16" t="s">
        <v>3087</v>
      </c>
      <c r="O10" s="1">
        <f>(A1L543C4 * 2 + A1L543C2 + A1L543C3)</f>
        <v>229.333</v>
      </c>
      <c r="P10" s="16" t="s">
        <v>3088</v>
      </c>
      <c r="Q10" s="1">
        <f>(A1L543C1 + A1L543C2 + A1L543C3 + A1L543C4)</f>
        <v>283.93799999999999</v>
      </c>
      <c r="R10" s="16" t="s">
        <v>3089</v>
      </c>
      <c r="S10" s="18">
        <f>IF(A1L543C5 &lt;&gt; 0,A1L543C6 / A1L543C5,0)</f>
        <v>0.67741173203994764</v>
      </c>
      <c r="T10" s="16" t="s">
        <v>3090</v>
      </c>
      <c r="U10" s="18">
        <f>IF(A1L543C8 = 0,A1L556C8, A1L543C8)</f>
        <v>0.67741173203994764</v>
      </c>
      <c r="V10" s="16" t="s">
        <v>2965</v>
      </c>
      <c r="W10" s="6">
        <v>77.022000000000006</v>
      </c>
      <c r="X10" s="16" t="s">
        <v>2965</v>
      </c>
      <c r="Y10" s="6">
        <v>35.219000000000001</v>
      </c>
      <c r="Z10" s="16" t="s">
        <v>2965</v>
      </c>
      <c r="AA10" s="6">
        <v>227.459</v>
      </c>
      <c r="AB10" s="16" t="s">
        <v>2965</v>
      </c>
      <c r="AC10" s="6">
        <v>4.8719999999999999</v>
      </c>
      <c r="AD10" s="16" t="s">
        <v>3091</v>
      </c>
      <c r="AE10" s="1">
        <f>(A1L543C10 * 2 + A1L543C11 + A1L543C12)</f>
        <v>416.72199999999998</v>
      </c>
      <c r="AF10" s="16" t="s">
        <v>3092</v>
      </c>
      <c r="AG10" s="1">
        <f>(A1L543C13 * 2 + A1L543C11 + A1L543C12)</f>
        <v>272.42200000000003</v>
      </c>
      <c r="AH10" s="16" t="s">
        <v>3093</v>
      </c>
      <c r="AI10" s="1">
        <f>(A1L543C10 + A1L543C11 + A1L543C12 + A1L543C13)</f>
        <v>344.57200000000006</v>
      </c>
      <c r="AJ10" s="16" t="s">
        <v>3094</v>
      </c>
      <c r="AK10" s="18">
        <f>IF(A1L543C14 &lt;&gt; 0,A1L543C15 / A1L543C14,0)</f>
        <v>0.65372598518916702</v>
      </c>
      <c r="AL10" s="16" t="s">
        <v>3095</v>
      </c>
      <c r="AM10" s="18">
        <f>IF(A1L543C17 = 0,A1L556C17, A1L543C17)</f>
        <v>0.65372598518916702</v>
      </c>
      <c r="AN10" s="16" t="s">
        <v>2971</v>
      </c>
      <c r="AO10" s="6">
        <v>69.763000000000005</v>
      </c>
      <c r="AP10" s="16" t="s">
        <v>2971</v>
      </c>
      <c r="AQ10" s="6">
        <v>38.917999999999999</v>
      </c>
      <c r="AR10" s="16" t="s">
        <v>2971</v>
      </c>
      <c r="AS10" s="6">
        <v>284.38299999999998</v>
      </c>
      <c r="AT10" s="16" t="s">
        <v>2971</v>
      </c>
      <c r="AU10" s="6">
        <v>6.3460000000000001</v>
      </c>
      <c r="AV10" s="16" t="s">
        <v>3096</v>
      </c>
      <c r="AW10" s="1">
        <f>(A1L543C19 * 2 + A1L543C20 + A1L543C21)</f>
        <v>462.827</v>
      </c>
      <c r="AX10" s="16" t="s">
        <v>3097</v>
      </c>
      <c r="AY10" s="1">
        <f>(A1L543C22 * 2 + A1L543C20 + A1L543C21)</f>
        <v>335.99299999999999</v>
      </c>
      <c r="AZ10" s="16" t="s">
        <v>3098</v>
      </c>
      <c r="BA10" s="1">
        <f>(A1L543C19 + A1L543C20 + A1L543C21 + A1L543C22)</f>
        <v>399.40999999999997</v>
      </c>
      <c r="BB10" s="16" t="s">
        <v>3099</v>
      </c>
      <c r="BC10" s="18">
        <f>IF(A1L543C23 &lt;&gt; 0,A1L543C24 / A1L543C23,0)</f>
        <v>0.72595807936874901</v>
      </c>
      <c r="BD10" s="16" t="s">
        <v>3100</v>
      </c>
      <c r="BE10" s="18">
        <f>IF(A1L543C26 = 0,A1L556C26, A1L543C26)</f>
        <v>0.72595807936874901</v>
      </c>
      <c r="BF10" s="16" t="s">
        <v>2977</v>
      </c>
      <c r="BG10" s="6">
        <v>70.245000000000005</v>
      </c>
      <c r="BH10" s="16" t="s">
        <v>2977</v>
      </c>
      <c r="BI10" s="6">
        <v>37.722000000000001</v>
      </c>
      <c r="BJ10" s="16" t="s">
        <v>2977</v>
      </c>
      <c r="BK10" s="6">
        <v>285.55700000000002</v>
      </c>
      <c r="BL10" s="16" t="s">
        <v>2977</v>
      </c>
      <c r="BM10" s="6">
        <v>4.2640000000000002</v>
      </c>
      <c r="BN10" s="16" t="s">
        <v>3101</v>
      </c>
      <c r="BO10" s="1">
        <f>(A1L543C28 * 2 + A1L543C29 + A1L543C30)</f>
        <v>463.76900000000001</v>
      </c>
      <c r="BP10" s="16" t="s">
        <v>3102</v>
      </c>
      <c r="BQ10" s="1">
        <f>(A1L543C31 * 2 + A1L543C29 + A1L543C30)</f>
        <v>331.80700000000002</v>
      </c>
      <c r="BR10" s="16" t="s">
        <v>3103</v>
      </c>
      <c r="BS10" s="1">
        <f>(A1L543C28 + A1L543C29 + A1L543C30 + A1L543C31)</f>
        <v>397.78800000000001</v>
      </c>
      <c r="BT10" s="16" t="s">
        <v>3104</v>
      </c>
      <c r="BU10" s="18">
        <f>IF(A1L543C32 &lt;&gt; 0,A1L543C33 / A1L543C32,0)</f>
        <v>0.71545747990917896</v>
      </c>
      <c r="BV10" s="16" t="s">
        <v>3105</v>
      </c>
      <c r="BW10" s="18">
        <f>IF(A1L543C35 = 0,A1L556C35, A1L543C35)</f>
        <v>0.71545747990917896</v>
      </c>
      <c r="BX10" s="16" t="s">
        <v>2983</v>
      </c>
      <c r="BY10" s="6">
        <v>77.352000000000004</v>
      </c>
      <c r="BZ10" s="16" t="s">
        <v>2983</v>
      </c>
      <c r="CA10" s="6">
        <v>38.866</v>
      </c>
      <c r="CB10" s="16" t="s">
        <v>2983</v>
      </c>
      <c r="CC10" s="6">
        <v>224.66</v>
      </c>
      <c r="CD10" s="16" t="s">
        <v>2983</v>
      </c>
      <c r="CE10" s="6">
        <v>6.407</v>
      </c>
      <c r="CF10" s="16" t="s">
        <v>3106</v>
      </c>
      <c r="CG10" s="1">
        <f>(A1L543C37 * 2 + A1L543C38 + A1L543C39)</f>
        <v>418.23</v>
      </c>
      <c r="CH10" s="16" t="s">
        <v>3107</v>
      </c>
      <c r="CI10" s="1">
        <f>(A1L543C40 * 2 + A1L543C38 + A1L543C39)</f>
        <v>276.33999999999997</v>
      </c>
      <c r="CJ10" s="16" t="s">
        <v>3108</v>
      </c>
      <c r="CK10" s="1">
        <f>(A1L543C37 + A1L543C38 + A1L543C39 + A1L543C40)</f>
        <v>347.28499999999997</v>
      </c>
      <c r="CL10" s="16" t="s">
        <v>3109</v>
      </c>
      <c r="CM10" s="18">
        <f>IF(A1L543C41 &lt;&gt; 0,A1L543C42 / A1L543C41,0)</f>
        <v>0.66073691509456511</v>
      </c>
      <c r="CN10" s="16" t="s">
        <v>3110</v>
      </c>
      <c r="CO10" s="18">
        <f>IF(A1L543C44 = 0,A1L556C44, A1L543C44)</f>
        <v>0.66073691509456511</v>
      </c>
      <c r="CP10" s="16" t="s">
        <v>3111</v>
      </c>
      <c r="CQ10" s="18">
        <f>IF(RUN_YEARS &gt; 1,(A1L543C1 + A1L543C10) / 2, 0)</f>
        <v>68.686499999999995</v>
      </c>
      <c r="CR10" s="16" t="s">
        <v>3112</v>
      </c>
      <c r="CS10" s="18">
        <f>IF(RUN_YEARS &gt; 1,(A1L543C2 + A1L543C11) / 2, 0)</f>
        <v>31.819500000000001</v>
      </c>
      <c r="CT10" s="16" t="s">
        <v>3113</v>
      </c>
      <c r="CU10" s="18">
        <f>IF(RUN_YEARS &gt; 1,(A1L543C3 + A1L543C12) / 2, 0)</f>
        <v>208.44</v>
      </c>
      <c r="CV10" s="16" t="s">
        <v>3114</v>
      </c>
      <c r="CW10" s="18">
        <f>IF(RUN_YEARS &gt; 1,(A1L543C4 + A1L543C13) / 2, 0)</f>
        <v>5.3090000000000002</v>
      </c>
      <c r="CX10" s="16" t="s">
        <v>3115</v>
      </c>
      <c r="CY10" s="18">
        <f>IF(RUN_YEARS &gt; 1,(A1L543C5 + A1L543C14) / 2, 0)</f>
        <v>377.63249999999999</v>
      </c>
      <c r="CZ10" s="16" t="s">
        <v>3116</v>
      </c>
      <c r="DA10" s="18">
        <f>IF(RUN_YEARS &gt; 1,(A1L543C6 + A1L543C15) / 2, 0)</f>
        <v>250.8775</v>
      </c>
      <c r="DB10" s="16" t="s">
        <v>3117</v>
      </c>
      <c r="DC10" s="18">
        <f>IF(RUN_YEARS &gt; 1,(A1L543C7 + A1L543C16) / 2, 0)</f>
        <v>314.255</v>
      </c>
      <c r="DD10" s="16" t="s">
        <v>3118</v>
      </c>
      <c r="DE10" s="18">
        <f>IF(A1L543C50 &lt;&gt; 0,A1L543C51 / A1L543C50,0)</f>
        <v>0.66434297895440675</v>
      </c>
      <c r="DF10" s="16" t="s">
        <v>3119</v>
      </c>
      <c r="DG10" s="18">
        <f>IF(A1L543C53 = 0,A1L556C53, A1L543C53)</f>
        <v>0.66434297895440675</v>
      </c>
      <c r="DH10" s="16" t="s">
        <v>3120</v>
      </c>
      <c r="DI10" s="18">
        <f>IF(RUN_YEARS &gt; 2,(A1L543C1 + A1L543C10 + A1L543C19) / 3, 0)</f>
        <v>69.045333333333332</v>
      </c>
      <c r="DJ10" s="16" t="s">
        <v>3121</v>
      </c>
      <c r="DK10" s="18">
        <f>IF(RUN_YEARS &gt; 2,(A1L543C2 + A1L543C11 + A1L543C20) / 3, 0)</f>
        <v>34.18566666666667</v>
      </c>
      <c r="DL10" s="16" t="s">
        <v>3122</v>
      </c>
      <c r="DM10" s="18">
        <f>IF(RUN_YEARS &gt; 2,(A1L543C3 + A1L543C12 + A1L543C21) / 3, 0)</f>
        <v>233.75433333333331</v>
      </c>
      <c r="DN10" s="16" t="s">
        <v>3123</v>
      </c>
      <c r="DO10" s="18">
        <f>IF(RUN_YEARS &gt; 2,(A1L543C4 + A1L543C13 + A1L543C22) / 3, 0)</f>
        <v>5.6546666666666665</v>
      </c>
      <c r="DP10" s="16" t="s">
        <v>3124</v>
      </c>
      <c r="DQ10" s="18">
        <f>IF(RUN_YEARS &gt; 2,(A1L543C5 + A1L543C14 + A1L543C23) / 3, 0)</f>
        <v>406.03066666666672</v>
      </c>
      <c r="DR10" s="16" t="s">
        <v>3125</v>
      </c>
      <c r="DS10" s="18">
        <f>IF(RUN_YEARS &gt; 2,(A1L543C6 + A1L543C15 + A1L543C24) / 3, 0)</f>
        <v>279.24933333333337</v>
      </c>
      <c r="DT10" s="16" t="s">
        <v>3126</v>
      </c>
      <c r="DU10" s="18">
        <f>IF(RUN_YEARS &gt; 2,(A1L543C7 + A1L543C16 + A1L543C25) / 3, 0)</f>
        <v>342.64000000000004</v>
      </c>
      <c r="DV10" s="16" t="s">
        <v>3127</v>
      </c>
      <c r="DW10" s="18">
        <f>IF(A1L543C59 &lt;&gt; 0,A1L543C60 / A1L543C59,0)</f>
        <v>0.68775429113728681</v>
      </c>
      <c r="DX10" s="16" t="s">
        <v>3128</v>
      </c>
      <c r="DY10" s="18">
        <f>IF(A1L543C62 = 0,A1L556C62, A1L543C62)</f>
        <v>0.68775429113728681</v>
      </c>
      <c r="DZ10" s="16" t="s">
        <v>3129</v>
      </c>
      <c r="EA10" s="18">
        <f>IF(RUN_YEARS &gt; 3,(A1L543C1 + A1L543C10 + A1L543C19 + A1L543C28) / 4, 0)</f>
        <v>69.345249999999993</v>
      </c>
      <c r="EB10" s="16" t="s">
        <v>3130</v>
      </c>
      <c r="EC10" s="18">
        <f>IF(RUN_YEARS &gt; 3,(A1L543C2 + A1L543C11 + A1L543C20 + A1L543C29) / 4, 0)</f>
        <v>35.069749999999999</v>
      </c>
      <c r="ED10" s="16" t="s">
        <v>3131</v>
      </c>
      <c r="EE10" s="18">
        <f>IF(RUN_YEARS &gt; 3,(A1L543C3 + A1L543C12 + A1L543C21 + A1L543C30) / 4, 0)</f>
        <v>246.70499999999998</v>
      </c>
      <c r="EF10" s="16" t="s">
        <v>3132</v>
      </c>
      <c r="EG10" s="18">
        <f>IF(RUN_YEARS &gt; 3,(A1L543C4 + A1L543C13 + A1L543C22 + A1L543C31) / 4, 0)</f>
        <v>5.3069999999999995</v>
      </c>
      <c r="EH10" s="16" t="s">
        <v>3133</v>
      </c>
      <c r="EI10" s="18">
        <f>IF(RUN_YEARS &gt; 3,(A1L543C5 + A1L543C14 + A1L543C23 + A1L543C32) / 4, 0)</f>
        <v>420.46525000000003</v>
      </c>
      <c r="EJ10" s="16" t="s">
        <v>3134</v>
      </c>
      <c r="EK10" s="18">
        <f>IF(RUN_YEARS &gt; 3,(A1L543C6 + A1L543C15 + A1L543C24 + A1L543C33) / 4, 0)</f>
        <v>292.38875000000002</v>
      </c>
      <c r="EL10" s="16" t="s">
        <v>3135</v>
      </c>
      <c r="EM10" s="18">
        <f>IF(RUN_YEARS &gt; 3,(A1L543C7 + A1L543C16 + A1L543C25 + A1L543C34) / 4, 0)</f>
        <v>356.42700000000002</v>
      </c>
      <c r="EN10" s="16" t="s">
        <v>3136</v>
      </c>
      <c r="EO10" s="18">
        <f>IF(A1L543C68 &lt;&gt; 0,A1L543C69 / A1L543C68,0)</f>
        <v>0.69539337674159751</v>
      </c>
      <c r="EP10" s="16" t="s">
        <v>3137</v>
      </c>
      <c r="EQ10" s="18">
        <f>IF(A1L543C71 = 0,A1L556C71, A1L543C71)</f>
        <v>0.69539337674159751</v>
      </c>
      <c r="ER10" s="16" t="s">
        <v>3138</v>
      </c>
      <c r="ES10" s="18">
        <f>IF(RUN_YEARS &gt; 4,(A1L543C1 + A1L543C10 + A1L543C19 + A1L543C28 + A1L543C37) / 5, 0)</f>
        <v>70.946599999999989</v>
      </c>
      <c r="ET10" s="16" t="s">
        <v>3139</v>
      </c>
      <c r="EU10" s="18">
        <f>IF(RUN_YEARS &gt; 4,(A1L543C2 + A1L543C11 + A1L543C20 + A1L543C29 + A1L543C38) / 5, 0)</f>
        <v>35.828999999999994</v>
      </c>
      <c r="EV10" s="16" t="s">
        <v>3140</v>
      </c>
      <c r="EW10" s="18">
        <f>IF(RUN_YEARS &gt; 4,(A1L543C3 + A1L543C12 + A1L543C21 + A1L543C30 + A1L543C39) / 5, 0)</f>
        <v>242.29599999999999</v>
      </c>
      <c r="EX10" s="16" t="s">
        <v>3141</v>
      </c>
      <c r="EY10" s="18">
        <f>IF(RUN_YEARS &gt; 4,(A1L543C4 + A1L543C13 + A1L543C22 + A1L543C31 + A1L543C40) / 5, 0)</f>
        <v>5.5269999999999992</v>
      </c>
      <c r="EZ10" s="16" t="s">
        <v>3142</v>
      </c>
      <c r="FA10" s="18">
        <f>IF(RUN_YEARS &gt; 4,(A1L543C5 + A1L543C14 + A1L543C23 + A1L543C32 + A1L543C41) / 5, 0)</f>
        <v>420.01820000000009</v>
      </c>
      <c r="FB10" s="16" t="s">
        <v>3143</v>
      </c>
      <c r="FC10" s="18">
        <f>IF(RUN_YEARS &gt; 4,(A1L543C6 + A1L543C15 + A1L543C24 + A1L543C33 + A1L543C42) / 5, 0)</f>
        <v>289.17899999999997</v>
      </c>
      <c r="FD10" s="16" t="s">
        <v>3144</v>
      </c>
      <c r="FE10" s="18">
        <f>IF(RUN_YEARS &gt; 4,(A1L543C7 + A1L543C16 + A1L543C25 + A1L543C34 + A1L543C43) / 5, 0)</f>
        <v>354.59859999999998</v>
      </c>
      <c r="FF10" s="16" t="s">
        <v>3145</v>
      </c>
      <c r="FG10" s="18">
        <f>IF(A1L543C77 &lt;&gt; 0,A1L543C78 / A1L543C77,0)</f>
        <v>0.68849159393569115</v>
      </c>
      <c r="FH10" s="16" t="s">
        <v>3146</v>
      </c>
      <c r="FI10" s="18">
        <f>IF(A1L543C80 = 0,A1L556C80, A1L543C80)</f>
        <v>0.68849159393569115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276.27800000000002</v>
      </c>
      <c r="F11" s="16" t="s">
        <v>2959</v>
      </c>
      <c r="G11" s="6">
        <v>25.222999999999999</v>
      </c>
      <c r="H11" s="16" t="s">
        <v>2959</v>
      </c>
      <c r="I11" s="6">
        <v>35.228999999999999</v>
      </c>
      <c r="J11" s="16" t="s">
        <v>2959</v>
      </c>
      <c r="K11" s="6">
        <v>1.1839999999999999</v>
      </c>
      <c r="L11" s="16" t="s">
        <v>3147</v>
      </c>
      <c r="M11" s="1">
        <f>(A1L544C1 * 2 + A1L544C2 + A1L544C3)</f>
        <v>613.00800000000004</v>
      </c>
      <c r="N11" s="16" t="s">
        <v>3148</v>
      </c>
      <c r="O11" s="1">
        <f>(A1L544C4 * 2 + A1L544C2 + A1L544C3)</f>
        <v>62.819999999999993</v>
      </c>
      <c r="P11" s="16" t="s">
        <v>3149</v>
      </c>
      <c r="Q11" s="1">
        <f>(A1L544C1 + A1L544C2 + A1L544C3 + A1L544C4)</f>
        <v>337.91400000000004</v>
      </c>
      <c r="R11" s="16" t="s">
        <v>3150</v>
      </c>
      <c r="S11" s="18">
        <f>IF(A1L544C5 &lt;&gt; 0,A1L544C6 / A1L544C5,0)</f>
        <v>0.10247827108292223</v>
      </c>
      <c r="T11" s="16" t="s">
        <v>3151</v>
      </c>
      <c r="U11" s="18">
        <f>IF(A1L544C8 = 0,A1L556C8, A1L544C8)</f>
        <v>0.10247827108292223</v>
      </c>
      <c r="V11" s="16" t="s">
        <v>2965</v>
      </c>
      <c r="W11" s="6">
        <v>454.70299999999997</v>
      </c>
      <c r="X11" s="16" t="s">
        <v>2965</v>
      </c>
      <c r="Y11" s="6">
        <v>39.197000000000003</v>
      </c>
      <c r="Z11" s="16" t="s">
        <v>2965</v>
      </c>
      <c r="AA11" s="6">
        <v>51.524999999999999</v>
      </c>
      <c r="AB11" s="16" t="s">
        <v>2965</v>
      </c>
      <c r="AC11" s="6">
        <v>3.5779999999999998</v>
      </c>
      <c r="AD11" s="16" t="s">
        <v>3152</v>
      </c>
      <c r="AE11" s="1">
        <f>(A1L544C10 * 2 + A1L544C11 + A1L544C12)</f>
        <v>1000.1279999999999</v>
      </c>
      <c r="AF11" s="16" t="s">
        <v>3153</v>
      </c>
      <c r="AG11" s="1">
        <f>(A1L544C13 * 2 + A1L544C11 + A1L544C12)</f>
        <v>97.878</v>
      </c>
      <c r="AH11" s="16" t="s">
        <v>3154</v>
      </c>
      <c r="AI11" s="1">
        <f>(A1L544C10 + A1L544C11 + A1L544C12 + A1L544C13)</f>
        <v>549.00299999999993</v>
      </c>
      <c r="AJ11" s="16" t="s">
        <v>3155</v>
      </c>
      <c r="AK11" s="18">
        <f>IF(A1L544C14 &lt;&gt; 0,A1L544C15 / A1L544C14,0)</f>
        <v>9.7865473219427915E-2</v>
      </c>
      <c r="AL11" s="16" t="s">
        <v>3156</v>
      </c>
      <c r="AM11" s="18">
        <f>IF(A1L544C17 = 0,A1L556C17, A1L544C17)</f>
        <v>9.7865473219427915E-2</v>
      </c>
      <c r="AN11" s="16" t="s">
        <v>2971</v>
      </c>
      <c r="AO11" s="6">
        <v>500.8</v>
      </c>
      <c r="AP11" s="16" t="s">
        <v>2971</v>
      </c>
      <c r="AQ11" s="6">
        <v>30.805</v>
      </c>
      <c r="AR11" s="16" t="s">
        <v>2971</v>
      </c>
      <c r="AS11" s="6">
        <v>45.448</v>
      </c>
      <c r="AT11" s="16" t="s">
        <v>2971</v>
      </c>
      <c r="AU11" s="6">
        <v>4.0860000000000003</v>
      </c>
      <c r="AV11" s="16" t="s">
        <v>3157</v>
      </c>
      <c r="AW11" s="1">
        <f>(A1L544C19 * 2 + A1L544C20 + A1L544C21)</f>
        <v>1077.8530000000001</v>
      </c>
      <c r="AX11" s="16" t="s">
        <v>3158</v>
      </c>
      <c r="AY11" s="1">
        <f>(A1L544C22 * 2 + A1L544C20 + A1L544C21)</f>
        <v>84.425000000000011</v>
      </c>
      <c r="AZ11" s="16" t="s">
        <v>3159</v>
      </c>
      <c r="BA11" s="1">
        <f>(A1L544C19 + A1L544C20 + A1L544C21 + A1L544C22)</f>
        <v>581.13900000000001</v>
      </c>
      <c r="BB11" s="16" t="s">
        <v>3160</v>
      </c>
      <c r="BC11" s="18">
        <f>IF(A1L544C23 &lt;&gt; 0,A1L544C24 / A1L544C23,0)</f>
        <v>7.8327007486178546E-2</v>
      </c>
      <c r="BD11" s="16" t="s">
        <v>3161</v>
      </c>
      <c r="BE11" s="18">
        <f>IF(A1L544C26 = 0,A1L556C26, A1L544C26)</f>
        <v>7.8327007486178546E-2</v>
      </c>
      <c r="BF11" s="16" t="s">
        <v>2977</v>
      </c>
      <c r="BG11" s="6">
        <v>468.73200000000003</v>
      </c>
      <c r="BH11" s="16" t="s">
        <v>2977</v>
      </c>
      <c r="BI11" s="6">
        <v>19.548999999999999</v>
      </c>
      <c r="BJ11" s="16" t="s">
        <v>2977</v>
      </c>
      <c r="BK11" s="6">
        <v>38.44</v>
      </c>
      <c r="BL11" s="16" t="s">
        <v>2977</v>
      </c>
      <c r="BM11" s="6">
        <v>1.1659999999999999</v>
      </c>
      <c r="BN11" s="16" t="s">
        <v>3162</v>
      </c>
      <c r="BO11" s="1">
        <f>(A1L544C28 * 2 + A1L544C29 + A1L544C30)</f>
        <v>995.45299999999997</v>
      </c>
      <c r="BP11" s="16" t="s">
        <v>3163</v>
      </c>
      <c r="BQ11" s="1">
        <f>(A1L544C31 * 2 + A1L544C29 + A1L544C30)</f>
        <v>60.320999999999998</v>
      </c>
      <c r="BR11" s="16" t="s">
        <v>3164</v>
      </c>
      <c r="BS11" s="1">
        <f>(A1L544C28 + A1L544C29 + A1L544C30 + A1L544C31)</f>
        <v>527.88700000000006</v>
      </c>
      <c r="BT11" s="16" t="s">
        <v>3165</v>
      </c>
      <c r="BU11" s="18">
        <f>IF(A1L544C32 &lt;&gt; 0,A1L544C33 / A1L544C32,0)</f>
        <v>6.0596532432972729E-2</v>
      </c>
      <c r="BV11" s="16" t="s">
        <v>3166</v>
      </c>
      <c r="BW11" s="18">
        <f>IF(A1L544C35 = 0,A1L556C35, A1L544C35)</f>
        <v>6.0596532432972729E-2</v>
      </c>
      <c r="BX11" s="16" t="s">
        <v>2983</v>
      </c>
      <c r="BY11" s="6">
        <v>545.98599999999999</v>
      </c>
      <c r="BZ11" s="16" t="s">
        <v>2983</v>
      </c>
      <c r="CA11" s="6">
        <v>28.481999999999999</v>
      </c>
      <c r="CB11" s="16" t="s">
        <v>2983</v>
      </c>
      <c r="CC11" s="6">
        <v>51.689</v>
      </c>
      <c r="CD11" s="16" t="s">
        <v>2983</v>
      </c>
      <c r="CE11" s="6">
        <v>0.92100000000000004</v>
      </c>
      <c r="CF11" s="16" t="s">
        <v>3167</v>
      </c>
      <c r="CG11" s="1">
        <f>(A1L544C37 * 2 + A1L544C38 + A1L544C39)</f>
        <v>1172.143</v>
      </c>
      <c r="CH11" s="16" t="s">
        <v>3168</v>
      </c>
      <c r="CI11" s="1">
        <f>(A1L544C40 * 2 + A1L544C38 + A1L544C39)</f>
        <v>82.013000000000005</v>
      </c>
      <c r="CJ11" s="16" t="s">
        <v>3169</v>
      </c>
      <c r="CK11" s="1">
        <f>(A1L544C37 + A1L544C38 + A1L544C39 + A1L544C40)</f>
        <v>627.07799999999997</v>
      </c>
      <c r="CL11" s="16" t="s">
        <v>3170</v>
      </c>
      <c r="CM11" s="18">
        <f>IF(A1L544C41 &lt;&gt; 0,A1L544C42 / A1L544C41,0)</f>
        <v>6.9968425354244329E-2</v>
      </c>
      <c r="CN11" s="16" t="s">
        <v>3171</v>
      </c>
      <c r="CO11" s="18">
        <f>IF(A1L544C44 = 0,A1L556C44, A1L544C44)</f>
        <v>6.9968425354244329E-2</v>
      </c>
      <c r="CP11" s="16" t="s">
        <v>3172</v>
      </c>
      <c r="CQ11" s="18">
        <f>IF(RUN_YEARS &gt; 1,(A1L544C1 + A1L544C10) / 2, 0)</f>
        <v>365.4905</v>
      </c>
      <c r="CR11" s="16" t="s">
        <v>3173</v>
      </c>
      <c r="CS11" s="18">
        <f>IF(RUN_YEARS &gt; 1,(A1L544C2 + A1L544C11) / 2, 0)</f>
        <v>32.21</v>
      </c>
      <c r="CT11" s="16" t="s">
        <v>3174</v>
      </c>
      <c r="CU11" s="18">
        <f>IF(RUN_YEARS &gt; 1,(A1L544C3 + A1L544C12) / 2, 0)</f>
        <v>43.376999999999995</v>
      </c>
      <c r="CV11" s="16" t="s">
        <v>3175</v>
      </c>
      <c r="CW11" s="18">
        <f>IF(RUN_YEARS &gt; 1,(A1L544C4 + A1L544C13) / 2, 0)</f>
        <v>2.3809999999999998</v>
      </c>
      <c r="CX11" s="16" t="s">
        <v>3176</v>
      </c>
      <c r="CY11" s="18">
        <f>IF(RUN_YEARS &gt; 1,(A1L544C5 + A1L544C14) / 2, 0)</f>
        <v>806.56799999999998</v>
      </c>
      <c r="CZ11" s="16" t="s">
        <v>3177</v>
      </c>
      <c r="DA11" s="18">
        <f>IF(RUN_YEARS &gt; 1,(A1L544C6 + A1L544C15) / 2, 0)</f>
        <v>80.34899999999999</v>
      </c>
      <c r="DB11" s="16" t="s">
        <v>3178</v>
      </c>
      <c r="DC11" s="18">
        <f>IF(RUN_YEARS &gt; 1,(A1L544C7 + A1L544C16) / 2, 0)</f>
        <v>443.45849999999996</v>
      </c>
      <c r="DD11" s="16" t="s">
        <v>3179</v>
      </c>
      <c r="DE11" s="18">
        <f>IF(A1L544C50 &lt;&gt; 0,A1L544C51 / A1L544C50,0)</f>
        <v>9.9618383074954617E-2</v>
      </c>
      <c r="DF11" s="16" t="s">
        <v>3180</v>
      </c>
      <c r="DG11" s="18">
        <f>IF(A1L544C53 = 0,A1L556C53, A1L544C53)</f>
        <v>9.9618383074954617E-2</v>
      </c>
      <c r="DH11" s="16" t="s">
        <v>3181</v>
      </c>
      <c r="DI11" s="18">
        <f>IF(RUN_YEARS &gt; 2,(A1L544C1 + A1L544C10 + A1L544C19) / 3, 0)</f>
        <v>410.59366666666665</v>
      </c>
      <c r="DJ11" s="16" t="s">
        <v>3182</v>
      </c>
      <c r="DK11" s="18">
        <f>IF(RUN_YEARS &gt; 2,(A1L544C2 + A1L544C11 + A1L544C20) / 3, 0)</f>
        <v>31.741666666666664</v>
      </c>
      <c r="DL11" s="16" t="s">
        <v>3183</v>
      </c>
      <c r="DM11" s="18">
        <f>IF(RUN_YEARS &gt; 2,(A1L544C3 + A1L544C12 + A1L544C21) / 3, 0)</f>
        <v>44.06733333333333</v>
      </c>
      <c r="DN11" s="16" t="s">
        <v>3184</v>
      </c>
      <c r="DO11" s="18">
        <f>IF(RUN_YEARS &gt; 2,(A1L544C4 + A1L544C13 + A1L544C22) / 3, 0)</f>
        <v>2.9493333333333331</v>
      </c>
      <c r="DP11" s="16" t="s">
        <v>3185</v>
      </c>
      <c r="DQ11" s="18">
        <f>IF(RUN_YEARS &gt; 2,(A1L544C5 + A1L544C14 + A1L544C23) / 3, 0)</f>
        <v>896.99633333333338</v>
      </c>
      <c r="DR11" s="16" t="s">
        <v>3186</v>
      </c>
      <c r="DS11" s="18">
        <f>IF(RUN_YEARS &gt; 2,(A1L544C6 + A1L544C15 + A1L544C24) / 3, 0)</f>
        <v>81.707666666666668</v>
      </c>
      <c r="DT11" s="16" t="s">
        <v>3187</v>
      </c>
      <c r="DU11" s="18">
        <f>IF(RUN_YEARS &gt; 2,(A1L544C7 + A1L544C16 + A1L544C25) / 3, 0)</f>
        <v>489.35200000000003</v>
      </c>
      <c r="DV11" s="16" t="s">
        <v>3188</v>
      </c>
      <c r="DW11" s="18">
        <f>IF(A1L544C59 &lt;&gt; 0,A1L544C60 / A1L544C59,0)</f>
        <v>9.1090301744079963E-2</v>
      </c>
      <c r="DX11" s="16" t="s">
        <v>3189</v>
      </c>
      <c r="DY11" s="18">
        <f>IF(A1L544C62 = 0,A1L556C62, A1L544C62)</f>
        <v>9.1090301744079963E-2</v>
      </c>
      <c r="DZ11" s="16" t="s">
        <v>3190</v>
      </c>
      <c r="EA11" s="18">
        <f>IF(RUN_YEARS &gt; 3,(A1L544C1 + A1L544C10 + A1L544C19 + A1L544C28) / 4, 0)</f>
        <v>425.12824999999998</v>
      </c>
      <c r="EB11" s="16" t="s">
        <v>3191</v>
      </c>
      <c r="EC11" s="18">
        <f>IF(RUN_YEARS &gt; 3,(A1L544C2 + A1L544C11 + A1L544C20 + A1L544C29) / 4, 0)</f>
        <v>28.6935</v>
      </c>
      <c r="ED11" s="16" t="s">
        <v>3192</v>
      </c>
      <c r="EE11" s="18">
        <f>IF(RUN_YEARS &gt; 3,(A1L544C3 + A1L544C12 + A1L544C21 + A1L544C30) / 4, 0)</f>
        <v>42.660499999999999</v>
      </c>
      <c r="EF11" s="16" t="s">
        <v>3193</v>
      </c>
      <c r="EG11" s="18">
        <f>IF(RUN_YEARS &gt; 3,(A1L544C4 + A1L544C13 + A1L544C22 + A1L544C31) / 4, 0)</f>
        <v>2.5034999999999998</v>
      </c>
      <c r="EH11" s="16" t="s">
        <v>3194</v>
      </c>
      <c r="EI11" s="18">
        <f>IF(RUN_YEARS &gt; 3,(A1L544C5 + A1L544C14 + A1L544C23 + A1L544C32) / 4, 0)</f>
        <v>921.6105</v>
      </c>
      <c r="EJ11" s="16" t="s">
        <v>3195</v>
      </c>
      <c r="EK11" s="18">
        <f>IF(RUN_YEARS &gt; 3,(A1L544C6 + A1L544C15 + A1L544C24 + A1L544C33) / 4, 0)</f>
        <v>76.36099999999999</v>
      </c>
      <c r="EL11" s="16" t="s">
        <v>3196</v>
      </c>
      <c r="EM11" s="18">
        <f>IF(RUN_YEARS &gt; 3,(A1L544C7 + A1L544C16 + A1L544C25 + A1L544C34) / 4, 0)</f>
        <v>498.98575000000005</v>
      </c>
      <c r="EN11" s="16" t="s">
        <v>3197</v>
      </c>
      <c r="EO11" s="18">
        <f>IF(A1L544C68 &lt;&gt; 0,A1L544C69 / A1L544C68,0)</f>
        <v>8.2856043849326794E-2</v>
      </c>
      <c r="EP11" s="16" t="s">
        <v>3198</v>
      </c>
      <c r="EQ11" s="18">
        <f>IF(A1L544C71 = 0,A1L556C71, A1L544C71)</f>
        <v>8.2856043849326794E-2</v>
      </c>
      <c r="ER11" s="16" t="s">
        <v>3199</v>
      </c>
      <c r="ES11" s="18">
        <f>IF(RUN_YEARS &gt; 4,(A1L544C1 + A1L544C10 + A1L544C19 + A1L544C28 + A1L544C37) / 5, 0)</f>
        <v>449.29979999999995</v>
      </c>
      <c r="ET11" s="16" t="s">
        <v>3200</v>
      </c>
      <c r="EU11" s="18">
        <f>IF(RUN_YEARS &gt; 4,(A1L544C2 + A1L544C11 + A1L544C20 + A1L544C29 + A1L544C38) / 5, 0)</f>
        <v>28.651199999999999</v>
      </c>
      <c r="EV11" s="16" t="s">
        <v>3201</v>
      </c>
      <c r="EW11" s="18">
        <f>IF(RUN_YEARS &gt; 4,(A1L544C3 + A1L544C12 + A1L544C21 + A1L544C30 + A1L544C39) / 5, 0)</f>
        <v>44.466200000000001</v>
      </c>
      <c r="EX11" s="16" t="s">
        <v>3202</v>
      </c>
      <c r="EY11" s="18">
        <f>IF(RUN_YEARS &gt; 4,(A1L544C4 + A1L544C13 + A1L544C22 + A1L544C31 + A1L544C40) / 5, 0)</f>
        <v>2.1869999999999998</v>
      </c>
      <c r="EZ11" s="16" t="s">
        <v>3203</v>
      </c>
      <c r="FA11" s="18">
        <f>IF(RUN_YEARS &gt; 4,(A1L544C5 + A1L544C14 + A1L544C23 + A1L544C32 + A1L544C41) / 5, 0)</f>
        <v>971.71699999999998</v>
      </c>
      <c r="FB11" s="16" t="s">
        <v>3204</v>
      </c>
      <c r="FC11" s="18">
        <f>IF(RUN_YEARS &gt; 4,(A1L544C6 + A1L544C15 + A1L544C24 + A1L544C33 + A1L544C42) / 5, 0)</f>
        <v>77.491399999999999</v>
      </c>
      <c r="FD11" s="16" t="s">
        <v>3205</v>
      </c>
      <c r="FE11" s="18">
        <f>IF(RUN_YEARS &gt; 4,(A1L544C7 + A1L544C16 + A1L544C25 + A1L544C34 + A1L544C43) / 5, 0)</f>
        <v>524.60419999999999</v>
      </c>
      <c r="FF11" s="16" t="s">
        <v>3206</v>
      </c>
      <c r="FG11" s="18">
        <f>IF(A1L544C77 &lt;&gt; 0,A1L544C78 / A1L544C77,0)</f>
        <v>7.9746881036351122E-2</v>
      </c>
      <c r="FH11" s="16" t="s">
        <v>3207</v>
      </c>
      <c r="FI11" s="18">
        <f>IF(A1L544C80 = 0,A1L556C80, A1L544C80)</f>
        <v>7.9746881036351122E-2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98.820999999999998</v>
      </c>
      <c r="F12" s="16" t="s">
        <v>2959</v>
      </c>
      <c r="G12" s="6">
        <v>24.815999999999999</v>
      </c>
      <c r="H12" s="16" t="s">
        <v>2959</v>
      </c>
      <c r="I12" s="6">
        <v>55.643000000000001</v>
      </c>
      <c r="J12" s="16" t="s">
        <v>2959</v>
      </c>
      <c r="K12" s="6">
        <v>1.93</v>
      </c>
      <c r="L12" s="16" t="s">
        <v>3208</v>
      </c>
      <c r="M12" s="1">
        <f>(A1L545C1 * 2 + A1L545C2 + A1L545C3)</f>
        <v>278.101</v>
      </c>
      <c r="N12" s="16" t="s">
        <v>3209</v>
      </c>
      <c r="O12" s="1">
        <f>(A1L545C4 * 2 + A1L545C2 + A1L545C3)</f>
        <v>84.319000000000003</v>
      </c>
      <c r="P12" s="16" t="s">
        <v>3210</v>
      </c>
      <c r="Q12" s="1">
        <f>(A1L545C1 + A1L545C2 + A1L545C3 + A1L545C4)</f>
        <v>181.21</v>
      </c>
      <c r="R12" s="16" t="s">
        <v>3211</v>
      </c>
      <c r="S12" s="18">
        <f>IF(A1L545C5 &lt;&gt; 0,A1L545C6 / A1L545C5,0)</f>
        <v>0.30319560159798059</v>
      </c>
      <c r="T12" s="16" t="s">
        <v>3212</v>
      </c>
      <c r="U12" s="18">
        <f>IF(A1L545C8 = 0,A1L556C8, A1L545C8)</f>
        <v>0.30319560159798059</v>
      </c>
      <c r="V12" s="16" t="s">
        <v>2965</v>
      </c>
      <c r="W12" s="6">
        <v>124.367</v>
      </c>
      <c r="X12" s="16" t="s">
        <v>2965</v>
      </c>
      <c r="Y12" s="6">
        <v>29.201000000000001</v>
      </c>
      <c r="Z12" s="16" t="s">
        <v>2965</v>
      </c>
      <c r="AA12" s="6">
        <v>108.501</v>
      </c>
      <c r="AB12" s="16" t="s">
        <v>2965</v>
      </c>
      <c r="AC12" s="6">
        <v>3.4489999999999998</v>
      </c>
      <c r="AD12" s="16" t="s">
        <v>3213</v>
      </c>
      <c r="AE12" s="1">
        <f>(A1L545C10 * 2 + A1L545C11 + A1L545C12)</f>
        <v>386.43600000000004</v>
      </c>
      <c r="AF12" s="16" t="s">
        <v>3214</v>
      </c>
      <c r="AG12" s="1">
        <f>(A1L545C13 * 2 + A1L545C11 + A1L545C12)</f>
        <v>144.60000000000002</v>
      </c>
      <c r="AH12" s="16" t="s">
        <v>3215</v>
      </c>
      <c r="AI12" s="1">
        <f>(A1L545C10 + A1L545C11 + A1L545C12 + A1L545C13)</f>
        <v>265.51800000000003</v>
      </c>
      <c r="AJ12" s="16" t="s">
        <v>3216</v>
      </c>
      <c r="AK12" s="18">
        <f>IF(A1L545C14 &lt;&gt; 0,A1L545C15 / A1L545C14,0)</f>
        <v>0.37418874017948639</v>
      </c>
      <c r="AL12" s="16" t="s">
        <v>3217</v>
      </c>
      <c r="AM12" s="18">
        <f>IF(A1L545C17 = 0,A1L556C17, A1L545C17)</f>
        <v>0.37418874017948639</v>
      </c>
      <c r="AN12" s="16" t="s">
        <v>2971</v>
      </c>
      <c r="AO12" s="6">
        <v>125.46</v>
      </c>
      <c r="AP12" s="16" t="s">
        <v>2971</v>
      </c>
      <c r="AQ12" s="6">
        <v>30.312000000000001</v>
      </c>
      <c r="AR12" s="16" t="s">
        <v>2971</v>
      </c>
      <c r="AS12" s="6">
        <v>103.756</v>
      </c>
      <c r="AT12" s="16" t="s">
        <v>2971</v>
      </c>
      <c r="AU12" s="6">
        <v>4.8239999999999998</v>
      </c>
      <c r="AV12" s="16" t="s">
        <v>3218</v>
      </c>
      <c r="AW12" s="1">
        <f>(A1L545C19 * 2 + A1L545C20 + A1L545C21)</f>
        <v>384.98799999999994</v>
      </c>
      <c r="AX12" s="16" t="s">
        <v>3219</v>
      </c>
      <c r="AY12" s="1">
        <f>(A1L545C22 * 2 + A1L545C20 + A1L545C21)</f>
        <v>143.71600000000001</v>
      </c>
      <c r="AZ12" s="16" t="s">
        <v>3220</v>
      </c>
      <c r="BA12" s="1">
        <f>(A1L545C19 + A1L545C20 + A1L545C21 + A1L545C22)</f>
        <v>264.35200000000003</v>
      </c>
      <c r="BB12" s="16" t="s">
        <v>3221</v>
      </c>
      <c r="BC12" s="18">
        <f>IF(A1L545C23 &lt;&gt; 0,A1L545C24 / A1L545C23,0)</f>
        <v>0.37329994701133551</v>
      </c>
      <c r="BD12" s="16" t="s">
        <v>3222</v>
      </c>
      <c r="BE12" s="18">
        <f>IF(A1L545C26 = 0,A1L556C26, A1L545C26)</f>
        <v>0.37329994701133551</v>
      </c>
      <c r="BF12" s="16" t="s">
        <v>2977</v>
      </c>
      <c r="BG12" s="6">
        <v>165.20500000000001</v>
      </c>
      <c r="BH12" s="16" t="s">
        <v>2977</v>
      </c>
      <c r="BI12" s="6">
        <v>45.335000000000001</v>
      </c>
      <c r="BJ12" s="16" t="s">
        <v>2977</v>
      </c>
      <c r="BK12" s="6">
        <v>134.21199999999999</v>
      </c>
      <c r="BL12" s="16" t="s">
        <v>2977</v>
      </c>
      <c r="BM12" s="6">
        <v>8.3889999999999993</v>
      </c>
      <c r="BN12" s="16" t="s">
        <v>3223</v>
      </c>
      <c r="BO12" s="1">
        <f>(A1L545C28 * 2 + A1L545C29 + A1L545C30)</f>
        <v>509.95699999999999</v>
      </c>
      <c r="BP12" s="16" t="s">
        <v>3224</v>
      </c>
      <c r="BQ12" s="1">
        <f>(A1L545C31 * 2 + A1L545C29 + A1L545C30)</f>
        <v>196.32499999999999</v>
      </c>
      <c r="BR12" s="16" t="s">
        <v>3225</v>
      </c>
      <c r="BS12" s="1">
        <f>(A1L545C28 + A1L545C29 + A1L545C30 + A1L545C31)</f>
        <v>353.14100000000002</v>
      </c>
      <c r="BT12" s="16" t="s">
        <v>3226</v>
      </c>
      <c r="BU12" s="18">
        <f>IF(A1L545C32 &lt;&gt; 0,A1L545C33 / A1L545C32,0)</f>
        <v>0.38498343978021676</v>
      </c>
      <c r="BV12" s="16" t="s">
        <v>3227</v>
      </c>
      <c r="BW12" s="18">
        <f>IF(A1L545C35 = 0,A1L556C35, A1L545C35)</f>
        <v>0.38498343978021676</v>
      </c>
      <c r="BX12" s="16" t="s">
        <v>2983</v>
      </c>
      <c r="BY12" s="6">
        <v>175.298</v>
      </c>
      <c r="BZ12" s="16" t="s">
        <v>2983</v>
      </c>
      <c r="CA12" s="6">
        <v>48.963000000000001</v>
      </c>
      <c r="CB12" s="16" t="s">
        <v>2983</v>
      </c>
      <c r="CC12" s="6">
        <v>111.785</v>
      </c>
      <c r="CD12" s="16" t="s">
        <v>2983</v>
      </c>
      <c r="CE12" s="6">
        <v>8.65</v>
      </c>
      <c r="CF12" s="16" t="s">
        <v>3228</v>
      </c>
      <c r="CG12" s="1">
        <f>(A1L545C37 * 2 + A1L545C38 + A1L545C39)</f>
        <v>511.34400000000005</v>
      </c>
      <c r="CH12" s="16" t="s">
        <v>3229</v>
      </c>
      <c r="CI12" s="1">
        <f>(A1L545C40 * 2 + A1L545C38 + A1L545C39)</f>
        <v>178.048</v>
      </c>
      <c r="CJ12" s="16" t="s">
        <v>3230</v>
      </c>
      <c r="CK12" s="1">
        <f>(A1L545C37 + A1L545C38 + A1L545C39 + A1L545C40)</f>
        <v>344.69599999999997</v>
      </c>
      <c r="CL12" s="16" t="s">
        <v>3231</v>
      </c>
      <c r="CM12" s="18">
        <f>IF(A1L545C41 &lt;&gt; 0,A1L545C42 / A1L545C41,0)</f>
        <v>0.34819612628680496</v>
      </c>
      <c r="CN12" s="16" t="s">
        <v>3232</v>
      </c>
      <c r="CO12" s="18">
        <f>IF(A1L545C44 = 0,A1L556C44, A1L545C44)</f>
        <v>0.34819612628680496</v>
      </c>
      <c r="CP12" s="16" t="s">
        <v>3233</v>
      </c>
      <c r="CQ12" s="18">
        <f>IF(RUN_YEARS &gt; 1,(A1L545C1 + A1L545C10) / 2, 0)</f>
        <v>111.59399999999999</v>
      </c>
      <c r="CR12" s="16" t="s">
        <v>3234</v>
      </c>
      <c r="CS12" s="18">
        <f>IF(RUN_YEARS &gt; 1,(A1L545C2 + A1L545C11) / 2, 0)</f>
        <v>27.008499999999998</v>
      </c>
      <c r="CT12" s="16" t="s">
        <v>3235</v>
      </c>
      <c r="CU12" s="18">
        <f>IF(RUN_YEARS &gt; 1,(A1L545C3 + A1L545C12) / 2, 0)</f>
        <v>82.072000000000003</v>
      </c>
      <c r="CV12" s="16" t="s">
        <v>3236</v>
      </c>
      <c r="CW12" s="18">
        <f>IF(RUN_YEARS &gt; 1,(A1L545C4 + A1L545C13) / 2, 0)</f>
        <v>2.6894999999999998</v>
      </c>
      <c r="CX12" s="16" t="s">
        <v>3237</v>
      </c>
      <c r="CY12" s="18">
        <f>IF(RUN_YEARS &gt; 1,(A1L545C5 + A1L545C14) / 2, 0)</f>
        <v>332.26850000000002</v>
      </c>
      <c r="CZ12" s="16" t="s">
        <v>3238</v>
      </c>
      <c r="DA12" s="18">
        <f>IF(RUN_YEARS &gt; 1,(A1L545C6 + A1L545C15) / 2, 0)</f>
        <v>114.45950000000002</v>
      </c>
      <c r="DB12" s="16" t="s">
        <v>3239</v>
      </c>
      <c r="DC12" s="18">
        <f>IF(RUN_YEARS &gt; 1,(A1L545C7 + A1L545C16) / 2, 0)</f>
        <v>223.36400000000003</v>
      </c>
      <c r="DD12" s="16" t="s">
        <v>3240</v>
      </c>
      <c r="DE12" s="18">
        <f>IF(A1L545C50 &lt;&gt; 0,A1L545C51 / A1L545C50,0)</f>
        <v>0.3444789379673367</v>
      </c>
      <c r="DF12" s="16" t="s">
        <v>3241</v>
      </c>
      <c r="DG12" s="18">
        <f>IF(A1L545C53 = 0,A1L556C53, A1L545C53)</f>
        <v>0.3444789379673367</v>
      </c>
      <c r="DH12" s="16" t="s">
        <v>3242</v>
      </c>
      <c r="DI12" s="18">
        <f>IF(RUN_YEARS &gt; 2,(A1L545C1 + A1L545C10 + A1L545C19) / 3, 0)</f>
        <v>116.21599999999999</v>
      </c>
      <c r="DJ12" s="16" t="s">
        <v>3243</v>
      </c>
      <c r="DK12" s="18">
        <f>IF(RUN_YEARS &gt; 2,(A1L545C2 + A1L545C11 + A1L545C20) / 3, 0)</f>
        <v>28.109666666666666</v>
      </c>
      <c r="DL12" s="16" t="s">
        <v>3244</v>
      </c>
      <c r="DM12" s="18">
        <f>IF(RUN_YEARS &gt; 2,(A1L545C3 + A1L545C12 + A1L545C21) / 3, 0)</f>
        <v>89.3</v>
      </c>
      <c r="DN12" s="16" t="s">
        <v>3245</v>
      </c>
      <c r="DO12" s="18">
        <f>IF(RUN_YEARS &gt; 2,(A1L545C4 + A1L545C13 + A1L545C22) / 3, 0)</f>
        <v>3.4009999999999998</v>
      </c>
      <c r="DP12" s="16" t="s">
        <v>3246</v>
      </c>
      <c r="DQ12" s="18">
        <f>IF(RUN_YEARS &gt; 2,(A1L545C5 + A1L545C14 + A1L545C23) / 3, 0)</f>
        <v>349.8416666666667</v>
      </c>
      <c r="DR12" s="16" t="s">
        <v>3247</v>
      </c>
      <c r="DS12" s="18">
        <f>IF(RUN_YEARS &gt; 2,(A1L545C6 + A1L545C15 + A1L545C24) / 3, 0)</f>
        <v>124.21166666666669</v>
      </c>
      <c r="DT12" s="16" t="s">
        <v>3248</v>
      </c>
      <c r="DU12" s="18">
        <f>IF(RUN_YEARS &gt; 2,(A1L545C7 + A1L545C16 + A1L545C25) / 3, 0)</f>
        <v>237.02666666666673</v>
      </c>
      <c r="DV12" s="16" t="s">
        <v>3249</v>
      </c>
      <c r="DW12" s="18">
        <f>IF(A1L545C59 &lt;&gt; 0,A1L545C60 / A1L545C59,0)</f>
        <v>0.3550510945427694</v>
      </c>
      <c r="DX12" s="16" t="s">
        <v>3250</v>
      </c>
      <c r="DY12" s="18">
        <f>IF(A1L545C62 = 0,A1L556C62, A1L545C62)</f>
        <v>0.3550510945427694</v>
      </c>
      <c r="DZ12" s="16" t="s">
        <v>3251</v>
      </c>
      <c r="EA12" s="18">
        <f>IF(RUN_YEARS &gt; 3,(A1L545C1 + A1L545C10 + A1L545C19 + A1L545C28) / 4, 0)</f>
        <v>128.46324999999999</v>
      </c>
      <c r="EB12" s="16" t="s">
        <v>3252</v>
      </c>
      <c r="EC12" s="18">
        <f>IF(RUN_YEARS &gt; 3,(A1L545C2 + A1L545C11 + A1L545C20 + A1L545C29) / 4, 0)</f>
        <v>32.415999999999997</v>
      </c>
      <c r="ED12" s="16" t="s">
        <v>3253</v>
      </c>
      <c r="EE12" s="18">
        <f>IF(RUN_YEARS &gt; 3,(A1L545C3 + A1L545C12 + A1L545C21 + A1L545C30) / 4, 0)</f>
        <v>100.52799999999999</v>
      </c>
      <c r="EF12" s="16" t="s">
        <v>3254</v>
      </c>
      <c r="EG12" s="18">
        <f>IF(RUN_YEARS &gt; 3,(A1L545C4 + A1L545C13 + A1L545C22 + A1L545C31) / 4, 0)</f>
        <v>4.6479999999999997</v>
      </c>
      <c r="EH12" s="16" t="s">
        <v>3255</v>
      </c>
      <c r="EI12" s="18">
        <f>IF(RUN_YEARS &gt; 3,(A1L545C5 + A1L545C14 + A1L545C23 + A1L545C32) / 4, 0)</f>
        <v>389.87049999999999</v>
      </c>
      <c r="EJ12" s="16" t="s">
        <v>3256</v>
      </c>
      <c r="EK12" s="18">
        <f>IF(RUN_YEARS &gt; 3,(A1L545C6 + A1L545C15 + A1L545C24 + A1L545C33) / 4, 0)</f>
        <v>142.24</v>
      </c>
      <c r="EL12" s="16" t="s">
        <v>3257</v>
      </c>
      <c r="EM12" s="18">
        <f>IF(RUN_YEARS &gt; 3,(A1L545C7 + A1L545C16 + A1L545C25 + A1L545C34) / 4, 0)</f>
        <v>266.05525000000006</v>
      </c>
      <c r="EN12" s="16" t="s">
        <v>3258</v>
      </c>
      <c r="EO12" s="18">
        <f>IF(A1L545C68 &lt;&gt; 0,A1L545C69 / A1L545C68,0)</f>
        <v>0.36483909400685616</v>
      </c>
      <c r="EP12" s="16" t="s">
        <v>3259</v>
      </c>
      <c r="EQ12" s="18">
        <f>IF(A1L545C71 = 0,A1L556C71, A1L545C71)</f>
        <v>0.36483909400685616</v>
      </c>
      <c r="ER12" s="16" t="s">
        <v>3260</v>
      </c>
      <c r="ES12" s="18">
        <f>IF(RUN_YEARS &gt; 4,(A1L545C1 + A1L545C10 + A1L545C19 + A1L545C28 + A1L545C37) / 5, 0)</f>
        <v>137.83019999999999</v>
      </c>
      <c r="ET12" s="16" t="s">
        <v>3261</v>
      </c>
      <c r="EU12" s="18">
        <f>IF(RUN_YEARS &gt; 4,(A1L545C2 + A1L545C11 + A1L545C20 + A1L545C29 + A1L545C38) / 5, 0)</f>
        <v>35.725399999999993</v>
      </c>
      <c r="EV12" s="16" t="s">
        <v>3262</v>
      </c>
      <c r="EW12" s="18">
        <f>IF(RUN_YEARS &gt; 4,(A1L545C3 + A1L545C12 + A1L545C21 + A1L545C30 + A1L545C39) / 5, 0)</f>
        <v>102.77939999999998</v>
      </c>
      <c r="EX12" s="16" t="s">
        <v>3263</v>
      </c>
      <c r="EY12" s="18">
        <f>IF(RUN_YEARS &gt; 4,(A1L545C4 + A1L545C13 + A1L545C22 + A1L545C31 + A1L545C40) / 5, 0)</f>
        <v>5.4483999999999995</v>
      </c>
      <c r="EZ12" s="16" t="s">
        <v>3264</v>
      </c>
      <c r="FA12" s="18">
        <f>IF(RUN_YEARS &gt; 4,(A1L545C5 + A1L545C14 + A1L545C23 + A1L545C32 + A1L545C41) / 5, 0)</f>
        <v>414.16520000000003</v>
      </c>
      <c r="FB12" s="16" t="s">
        <v>3265</v>
      </c>
      <c r="FC12" s="18">
        <f>IF(RUN_YEARS &gt; 4,(A1L545C6 + A1L545C15 + A1L545C24 + A1L545C33 + A1L545C42) / 5, 0)</f>
        <v>149.4016</v>
      </c>
      <c r="FD12" s="16" t="s">
        <v>3266</v>
      </c>
      <c r="FE12" s="18">
        <f>IF(RUN_YEARS &gt; 4,(A1L545C7 + A1L545C16 + A1L545C25 + A1L545C34 + A1L545C43) / 5, 0)</f>
        <v>281.78340000000003</v>
      </c>
      <c r="FF12" s="16" t="s">
        <v>3267</v>
      </c>
      <c r="FG12" s="18">
        <f>IF(A1L545C77 &lt;&gt; 0,A1L545C78 / A1L545C77,0)</f>
        <v>0.36072948668792065</v>
      </c>
      <c r="FH12" s="16" t="s">
        <v>3268</v>
      </c>
      <c r="FI12" s="18">
        <f>IF(A1L545C80 = 0,A1L556C80, A1L545C80)</f>
        <v>0.36072948668792065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280.84399999999999</v>
      </c>
      <c r="F13" s="16" t="s">
        <v>2959</v>
      </c>
      <c r="G13" s="6">
        <v>43.491</v>
      </c>
      <c r="H13" s="16" t="s">
        <v>2959</v>
      </c>
      <c r="I13" s="6">
        <v>309.92500000000001</v>
      </c>
      <c r="J13" s="16" t="s">
        <v>2959</v>
      </c>
      <c r="K13" s="6">
        <v>11.808</v>
      </c>
      <c r="L13" s="16" t="s">
        <v>3269</v>
      </c>
      <c r="M13" s="1">
        <f>(A1L546C1 * 2 + A1L546C2 + A1L546C3)</f>
        <v>915.10400000000004</v>
      </c>
      <c r="N13" s="16" t="s">
        <v>3270</v>
      </c>
      <c r="O13" s="1">
        <f>(A1L546C4 * 2 + A1L546C2 + A1L546C3)</f>
        <v>377.03200000000004</v>
      </c>
      <c r="P13" s="16" t="s">
        <v>3271</v>
      </c>
      <c r="Q13" s="1">
        <f>(A1L546C1 + A1L546C2 + A1L546C3 + A1L546C4)</f>
        <v>646.06799999999998</v>
      </c>
      <c r="R13" s="16" t="s">
        <v>3272</v>
      </c>
      <c r="S13" s="18">
        <f>IF(A1L546C5 &lt;&gt; 0,A1L546C6 / A1L546C5,0)</f>
        <v>0.4120100010490611</v>
      </c>
      <c r="T13" s="16" t="s">
        <v>3273</v>
      </c>
      <c r="U13" s="18">
        <f>IF(A1L546C8 = 0,A1L556C8, A1L546C8)</f>
        <v>0.4120100010490611</v>
      </c>
      <c r="V13" s="16" t="s">
        <v>2965</v>
      </c>
      <c r="W13" s="6">
        <v>349.17099999999999</v>
      </c>
      <c r="X13" s="16" t="s">
        <v>2965</v>
      </c>
      <c r="Y13" s="6">
        <v>54.956000000000003</v>
      </c>
      <c r="Z13" s="16" t="s">
        <v>2965</v>
      </c>
      <c r="AA13" s="6">
        <v>427.327</v>
      </c>
      <c r="AB13" s="16" t="s">
        <v>2965</v>
      </c>
      <c r="AC13" s="6">
        <v>13.483000000000001</v>
      </c>
      <c r="AD13" s="16" t="s">
        <v>3274</v>
      </c>
      <c r="AE13" s="1">
        <f>(A1L546C10 * 2 + A1L546C11 + A1L546C12)</f>
        <v>1180.625</v>
      </c>
      <c r="AF13" s="16" t="s">
        <v>3275</v>
      </c>
      <c r="AG13" s="1">
        <f>(A1L546C13 * 2 + A1L546C11 + A1L546C12)</f>
        <v>509.24900000000002</v>
      </c>
      <c r="AH13" s="16" t="s">
        <v>3276</v>
      </c>
      <c r="AI13" s="1">
        <f>(A1L546C10 + A1L546C11 + A1L546C12 + A1L546C13)</f>
        <v>844.9369999999999</v>
      </c>
      <c r="AJ13" s="16" t="s">
        <v>3277</v>
      </c>
      <c r="AK13" s="18">
        <f>IF(A1L546C14 &lt;&gt; 0,A1L546C15 / A1L546C14,0)</f>
        <v>0.43133848597141344</v>
      </c>
      <c r="AL13" s="16" t="s">
        <v>3278</v>
      </c>
      <c r="AM13" s="18">
        <f>IF(A1L546C17 = 0,A1L556C17, A1L546C17)</f>
        <v>0.43133848597141344</v>
      </c>
      <c r="AN13" s="16" t="s">
        <v>2971</v>
      </c>
      <c r="AO13" s="6">
        <v>336.61900000000003</v>
      </c>
      <c r="AP13" s="16" t="s">
        <v>2971</v>
      </c>
      <c r="AQ13" s="6">
        <v>62.404000000000003</v>
      </c>
      <c r="AR13" s="16" t="s">
        <v>2971</v>
      </c>
      <c r="AS13" s="6">
        <v>417.61500000000001</v>
      </c>
      <c r="AT13" s="16" t="s">
        <v>2971</v>
      </c>
      <c r="AU13" s="6">
        <v>11.792</v>
      </c>
      <c r="AV13" s="16" t="s">
        <v>3279</v>
      </c>
      <c r="AW13" s="1">
        <f>(A1L546C19 * 2 + A1L546C20 + A1L546C21)</f>
        <v>1153.2570000000001</v>
      </c>
      <c r="AX13" s="16" t="s">
        <v>3280</v>
      </c>
      <c r="AY13" s="1">
        <f>(A1L546C22 * 2 + A1L546C20 + A1L546C21)</f>
        <v>503.60300000000001</v>
      </c>
      <c r="AZ13" s="16" t="s">
        <v>3281</v>
      </c>
      <c r="BA13" s="1">
        <f>(A1L546C19 + A1L546C20 + A1L546C21 + A1L546C22)</f>
        <v>828.43000000000006</v>
      </c>
      <c r="BB13" s="16" t="s">
        <v>3282</v>
      </c>
      <c r="BC13" s="18">
        <f>IF(A1L546C23 &lt;&gt; 0,A1L546C24 / A1L546C23,0)</f>
        <v>0.43667890158048028</v>
      </c>
      <c r="BD13" s="16" t="s">
        <v>3283</v>
      </c>
      <c r="BE13" s="18">
        <f>IF(A1L546C26 = 0,A1L556C26, A1L546C26)</f>
        <v>0.43667890158048028</v>
      </c>
      <c r="BF13" s="16" t="s">
        <v>2977</v>
      </c>
      <c r="BG13" s="6">
        <v>342.55099999999999</v>
      </c>
      <c r="BH13" s="16" t="s">
        <v>2977</v>
      </c>
      <c r="BI13" s="6">
        <v>50.002000000000002</v>
      </c>
      <c r="BJ13" s="16" t="s">
        <v>2977</v>
      </c>
      <c r="BK13" s="6">
        <v>387.91899999999998</v>
      </c>
      <c r="BL13" s="16" t="s">
        <v>2977</v>
      </c>
      <c r="BM13" s="6">
        <v>15.371</v>
      </c>
      <c r="BN13" s="16" t="s">
        <v>3284</v>
      </c>
      <c r="BO13" s="1">
        <f>(A1L546C28 * 2 + A1L546C29 + A1L546C30)</f>
        <v>1123.0229999999999</v>
      </c>
      <c r="BP13" s="16" t="s">
        <v>3285</v>
      </c>
      <c r="BQ13" s="1">
        <f>(A1L546C31 * 2 + A1L546C29 + A1L546C30)</f>
        <v>468.66300000000001</v>
      </c>
      <c r="BR13" s="16" t="s">
        <v>3286</v>
      </c>
      <c r="BS13" s="1">
        <f>(A1L546C28 + A1L546C29 + A1L546C30 + A1L546C31)</f>
        <v>795.84299999999996</v>
      </c>
      <c r="BT13" s="16" t="s">
        <v>3287</v>
      </c>
      <c r="BU13" s="18">
        <f>IF(A1L546C32 &lt;&gt; 0,A1L546C33 / A1L546C32,0)</f>
        <v>0.41732270843963126</v>
      </c>
      <c r="BV13" s="16" t="s">
        <v>3288</v>
      </c>
      <c r="BW13" s="18">
        <f>IF(A1L546C35 = 0,A1L556C35, A1L546C35)</f>
        <v>0.41732270843963126</v>
      </c>
      <c r="BX13" s="16" t="s">
        <v>2983</v>
      </c>
      <c r="BY13" s="6">
        <v>405.346</v>
      </c>
      <c r="BZ13" s="16" t="s">
        <v>2983</v>
      </c>
      <c r="CA13" s="6">
        <v>49.058</v>
      </c>
      <c r="CB13" s="16" t="s">
        <v>2983</v>
      </c>
      <c r="CC13" s="6">
        <v>257.82100000000003</v>
      </c>
      <c r="CD13" s="16" t="s">
        <v>2983</v>
      </c>
      <c r="CE13" s="6">
        <v>13.917999999999999</v>
      </c>
      <c r="CF13" s="16" t="s">
        <v>3289</v>
      </c>
      <c r="CG13" s="1">
        <f>(A1L546C37 * 2 + A1L546C38 + A1L546C39)</f>
        <v>1117.5709999999999</v>
      </c>
      <c r="CH13" s="16" t="s">
        <v>3290</v>
      </c>
      <c r="CI13" s="1">
        <f>(A1L546C40 * 2 + A1L546C38 + A1L546C39)</f>
        <v>334.71500000000003</v>
      </c>
      <c r="CJ13" s="16" t="s">
        <v>3291</v>
      </c>
      <c r="CK13" s="1">
        <f>(A1L546C37 + A1L546C38 + A1L546C39 + A1L546C40)</f>
        <v>726.14300000000003</v>
      </c>
      <c r="CL13" s="16" t="s">
        <v>3292</v>
      </c>
      <c r="CM13" s="18">
        <f>IF(A1L546C41 &lt;&gt; 0,A1L546C42 / A1L546C41,0)</f>
        <v>0.2995022240197715</v>
      </c>
      <c r="CN13" s="16" t="s">
        <v>3293</v>
      </c>
      <c r="CO13" s="18">
        <f>IF(A1L546C44 = 0,A1L556C44, A1L546C44)</f>
        <v>0.2995022240197715</v>
      </c>
      <c r="CP13" s="16" t="s">
        <v>3294</v>
      </c>
      <c r="CQ13" s="18">
        <f>IF(RUN_YEARS &gt; 1,(A1L546C1 + A1L546C10) / 2, 0)</f>
        <v>315.00749999999999</v>
      </c>
      <c r="CR13" s="16" t="s">
        <v>3295</v>
      </c>
      <c r="CS13" s="18">
        <f>IF(RUN_YEARS &gt; 1,(A1L546C2 + A1L546C11) / 2, 0)</f>
        <v>49.223500000000001</v>
      </c>
      <c r="CT13" s="16" t="s">
        <v>3296</v>
      </c>
      <c r="CU13" s="18">
        <f>IF(RUN_YEARS &gt; 1,(A1L546C3 + A1L546C12) / 2, 0)</f>
        <v>368.62599999999998</v>
      </c>
      <c r="CV13" s="16" t="s">
        <v>3297</v>
      </c>
      <c r="CW13" s="18">
        <f>IF(RUN_YEARS &gt; 1,(A1L546C4 + A1L546C13) / 2, 0)</f>
        <v>12.6455</v>
      </c>
      <c r="CX13" s="16" t="s">
        <v>3298</v>
      </c>
      <c r="CY13" s="18">
        <f>IF(RUN_YEARS &gt; 1,(A1L546C5 + A1L546C14) / 2, 0)</f>
        <v>1047.8645000000001</v>
      </c>
      <c r="CZ13" s="16" t="s">
        <v>3299</v>
      </c>
      <c r="DA13" s="18">
        <f>IF(RUN_YEARS &gt; 1,(A1L546C6 + A1L546C15) / 2, 0)</f>
        <v>443.14050000000003</v>
      </c>
      <c r="DB13" s="16" t="s">
        <v>3300</v>
      </c>
      <c r="DC13" s="18">
        <f>IF(RUN_YEARS &gt; 1,(A1L546C7 + A1L546C16) / 2, 0)</f>
        <v>745.50249999999994</v>
      </c>
      <c r="DD13" s="16" t="s">
        <v>3301</v>
      </c>
      <c r="DE13" s="18">
        <f>IF(A1L546C50 &lt;&gt; 0,A1L546C51 / A1L546C50,0)</f>
        <v>0.42289866676464366</v>
      </c>
      <c r="DF13" s="16" t="s">
        <v>3302</v>
      </c>
      <c r="DG13" s="18">
        <f>IF(A1L546C53 = 0,A1L556C53, A1L546C53)</f>
        <v>0.42289866676464366</v>
      </c>
      <c r="DH13" s="16" t="s">
        <v>3303</v>
      </c>
      <c r="DI13" s="18">
        <f>IF(RUN_YEARS &gt; 2,(A1L546C1 + A1L546C10 + A1L546C19) / 3, 0)</f>
        <v>322.21133333333336</v>
      </c>
      <c r="DJ13" s="16" t="s">
        <v>3304</v>
      </c>
      <c r="DK13" s="18">
        <f>IF(RUN_YEARS &gt; 2,(A1L546C2 + A1L546C11 + A1L546C20) / 3, 0)</f>
        <v>53.616999999999997</v>
      </c>
      <c r="DL13" s="16" t="s">
        <v>3305</v>
      </c>
      <c r="DM13" s="18">
        <f>IF(RUN_YEARS &gt; 2,(A1L546C3 + A1L546C12 + A1L546C21) / 3, 0)</f>
        <v>384.95566666666667</v>
      </c>
      <c r="DN13" s="16" t="s">
        <v>3306</v>
      </c>
      <c r="DO13" s="18">
        <f>IF(RUN_YEARS &gt; 2,(A1L546C4 + A1L546C13 + A1L546C22) / 3, 0)</f>
        <v>12.360999999999999</v>
      </c>
      <c r="DP13" s="16" t="s">
        <v>3307</v>
      </c>
      <c r="DQ13" s="18">
        <f>IF(RUN_YEARS &gt; 2,(A1L546C5 + A1L546C14 + A1L546C23) / 3, 0)</f>
        <v>1082.9953333333335</v>
      </c>
      <c r="DR13" s="16" t="s">
        <v>3308</v>
      </c>
      <c r="DS13" s="18">
        <f>IF(RUN_YEARS &gt; 2,(A1L546C6 + A1L546C15 + A1L546C24) / 3, 0)</f>
        <v>463.29466666666667</v>
      </c>
      <c r="DT13" s="16" t="s">
        <v>3309</v>
      </c>
      <c r="DU13" s="18">
        <f>IF(RUN_YEARS &gt; 2,(A1L546C7 + A1L546C16 + A1L546C25) / 3, 0)</f>
        <v>773.14499999999998</v>
      </c>
      <c r="DV13" s="16" t="s">
        <v>3310</v>
      </c>
      <c r="DW13" s="18">
        <f>IF(A1L546C59 &lt;&gt; 0,A1L546C60 / A1L546C59,0)</f>
        <v>0.42779008589141343</v>
      </c>
      <c r="DX13" s="16" t="s">
        <v>3311</v>
      </c>
      <c r="DY13" s="18">
        <f>IF(A1L546C62 = 0,A1L556C62, A1L546C62)</f>
        <v>0.42779008589141343</v>
      </c>
      <c r="DZ13" s="16" t="s">
        <v>3312</v>
      </c>
      <c r="EA13" s="18">
        <f>IF(RUN_YEARS &gt; 3,(A1L546C1 + A1L546C10 + A1L546C19 + A1L546C28) / 4, 0)</f>
        <v>327.29624999999999</v>
      </c>
      <c r="EB13" s="16" t="s">
        <v>3313</v>
      </c>
      <c r="EC13" s="18">
        <f>IF(RUN_YEARS &gt; 3,(A1L546C2 + A1L546C11 + A1L546C20 + A1L546C29) / 4, 0)</f>
        <v>52.713250000000002</v>
      </c>
      <c r="ED13" s="16" t="s">
        <v>3314</v>
      </c>
      <c r="EE13" s="18">
        <f>IF(RUN_YEARS &gt; 3,(A1L546C3 + A1L546C12 + A1L546C21 + A1L546C30) / 4, 0)</f>
        <v>385.69650000000001</v>
      </c>
      <c r="EF13" s="16" t="s">
        <v>3315</v>
      </c>
      <c r="EG13" s="18">
        <f>IF(RUN_YEARS &gt; 3,(A1L546C4 + A1L546C13 + A1L546C22 + A1L546C31) / 4, 0)</f>
        <v>13.1135</v>
      </c>
      <c r="EH13" s="16" t="s">
        <v>3316</v>
      </c>
      <c r="EI13" s="18">
        <f>IF(RUN_YEARS &gt; 3,(A1L546C5 + A1L546C14 + A1L546C23 + A1L546C32) / 4, 0)</f>
        <v>1093.00225</v>
      </c>
      <c r="EJ13" s="16" t="s">
        <v>3317</v>
      </c>
      <c r="EK13" s="18">
        <f>IF(RUN_YEARS &gt; 3,(A1L546C6 + A1L546C15 + A1L546C24 + A1L546C33) / 4, 0)</f>
        <v>464.63675000000001</v>
      </c>
      <c r="EL13" s="16" t="s">
        <v>3318</v>
      </c>
      <c r="EM13" s="18">
        <f>IF(RUN_YEARS &gt; 3,(A1L546C7 + A1L546C16 + A1L546C25 + A1L546C34) / 4, 0)</f>
        <v>778.81949999999995</v>
      </c>
      <c r="EN13" s="16" t="s">
        <v>3319</v>
      </c>
      <c r="EO13" s="18">
        <f>IF(A1L546C68 &lt;&gt; 0,A1L546C69 / A1L546C68,0)</f>
        <v>0.42510136644274976</v>
      </c>
      <c r="EP13" s="16" t="s">
        <v>3320</v>
      </c>
      <c r="EQ13" s="18">
        <f>IF(A1L546C71 = 0,A1L556C71, A1L546C71)</f>
        <v>0.42510136644274976</v>
      </c>
      <c r="ER13" s="16" t="s">
        <v>3321</v>
      </c>
      <c r="ES13" s="18">
        <f>IF(RUN_YEARS &gt; 4,(A1L546C1 + A1L546C10 + A1L546C19 + A1L546C28 + A1L546C37) / 5, 0)</f>
        <v>342.90620000000001</v>
      </c>
      <c r="ET13" s="16" t="s">
        <v>3322</v>
      </c>
      <c r="EU13" s="18">
        <f>IF(RUN_YEARS &gt; 4,(A1L546C2 + A1L546C11 + A1L546C20 + A1L546C29 + A1L546C38) / 5, 0)</f>
        <v>51.982199999999999</v>
      </c>
      <c r="EV13" s="16" t="s">
        <v>3323</v>
      </c>
      <c r="EW13" s="18">
        <f>IF(RUN_YEARS &gt; 4,(A1L546C3 + A1L546C12 + A1L546C21 + A1L546C30 + A1L546C39) / 5, 0)</f>
        <v>360.12139999999999</v>
      </c>
      <c r="EX13" s="16" t="s">
        <v>3324</v>
      </c>
      <c r="EY13" s="18">
        <f>IF(RUN_YEARS &gt; 4,(A1L546C4 + A1L546C13 + A1L546C22 + A1L546C31 + A1L546C40) / 5, 0)</f>
        <v>13.2744</v>
      </c>
      <c r="EZ13" s="16" t="s">
        <v>3325</v>
      </c>
      <c r="FA13" s="18">
        <f>IF(RUN_YEARS &gt; 4,(A1L546C5 + A1L546C14 + A1L546C23 + A1L546C32 + A1L546C41) / 5, 0)</f>
        <v>1097.9159999999999</v>
      </c>
      <c r="FB13" s="16" t="s">
        <v>3326</v>
      </c>
      <c r="FC13" s="18">
        <f>IF(RUN_YEARS &gt; 4,(A1L546C6 + A1L546C15 + A1L546C24 + A1L546C33 + A1L546C42) / 5, 0)</f>
        <v>438.65240000000006</v>
      </c>
      <c r="FD13" s="16" t="s">
        <v>3327</v>
      </c>
      <c r="FE13" s="18">
        <f>IF(RUN_YEARS &gt; 4,(A1L546C7 + A1L546C16 + A1L546C25 + A1L546C34 + A1L546C43) / 5, 0)</f>
        <v>768.28419999999994</v>
      </c>
      <c r="FF13" s="16" t="s">
        <v>3328</v>
      </c>
      <c r="FG13" s="18">
        <f>IF(A1L546C77 &lt;&gt; 0,A1L546C78 / A1L546C77,0)</f>
        <v>0.39953184032293915</v>
      </c>
      <c r="FH13" s="16" t="s">
        <v>3329</v>
      </c>
      <c r="FI13" s="18">
        <f>IF(A1L546C80 = 0,A1L556C80, A1L546C80)</f>
        <v>0.39953184032293915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143.911</v>
      </c>
      <c r="F14" s="16" t="s">
        <v>2959</v>
      </c>
      <c r="G14" s="6">
        <v>17.902999999999999</v>
      </c>
      <c r="H14" s="16" t="s">
        <v>2959</v>
      </c>
      <c r="I14" s="6">
        <v>28.687999999999999</v>
      </c>
      <c r="J14" s="16" t="s">
        <v>2959</v>
      </c>
      <c r="K14" s="6">
        <v>0</v>
      </c>
      <c r="L14" s="16" t="s">
        <v>3330</v>
      </c>
      <c r="M14" s="1">
        <f>(A1L547C1 * 2 + A1L547C2 + A1L547C3)</f>
        <v>334.41300000000001</v>
      </c>
      <c r="N14" s="16" t="s">
        <v>3331</v>
      </c>
      <c r="O14" s="1">
        <f>(A1L547C4 * 2 + A1L547C2 + A1L547C3)</f>
        <v>46.590999999999994</v>
      </c>
      <c r="P14" s="16" t="s">
        <v>3332</v>
      </c>
      <c r="Q14" s="1">
        <f>(A1L547C1 + A1L547C2 + A1L547C3 + A1L547C4)</f>
        <v>190.50199999999998</v>
      </c>
      <c r="R14" s="16" t="s">
        <v>3333</v>
      </c>
      <c r="S14" s="18">
        <f>IF(A1L547C5 &lt;&gt; 0,A1L547C6 / A1L547C5,0)</f>
        <v>0.13932173689419966</v>
      </c>
      <c r="T14" s="16" t="s">
        <v>3334</v>
      </c>
      <c r="U14" s="18">
        <f>IF(A1L547C8 = 0,A1L556C8, A1L547C8)</f>
        <v>0.13932173689419966</v>
      </c>
      <c r="V14" s="16" t="s">
        <v>2965</v>
      </c>
      <c r="W14" s="6">
        <v>200.97200000000001</v>
      </c>
      <c r="X14" s="16" t="s">
        <v>2965</v>
      </c>
      <c r="Y14" s="6">
        <v>18.905999999999999</v>
      </c>
      <c r="Z14" s="16" t="s">
        <v>2965</v>
      </c>
      <c r="AA14" s="6">
        <v>42.991</v>
      </c>
      <c r="AB14" s="16" t="s">
        <v>2965</v>
      </c>
      <c r="AC14" s="6">
        <v>0.31900000000000001</v>
      </c>
      <c r="AD14" s="16" t="s">
        <v>3335</v>
      </c>
      <c r="AE14" s="1">
        <f>(A1L547C10 * 2 + A1L547C11 + A1L547C12)</f>
        <v>463.84100000000001</v>
      </c>
      <c r="AF14" s="16" t="s">
        <v>3336</v>
      </c>
      <c r="AG14" s="1">
        <f>(A1L547C13 * 2 + A1L547C11 + A1L547C12)</f>
        <v>62.534999999999997</v>
      </c>
      <c r="AH14" s="16" t="s">
        <v>3337</v>
      </c>
      <c r="AI14" s="1">
        <f>(A1L547C10 + A1L547C11 + A1L547C12 + A1L547C13)</f>
        <v>263.18800000000005</v>
      </c>
      <c r="AJ14" s="16" t="s">
        <v>3338</v>
      </c>
      <c r="AK14" s="18">
        <f>IF(A1L547C14 &lt;&gt; 0,A1L547C15 / A1L547C14,0)</f>
        <v>0.13481990595915411</v>
      </c>
      <c r="AL14" s="16" t="s">
        <v>3339</v>
      </c>
      <c r="AM14" s="18">
        <f>IF(A1L547C17 = 0,A1L556C17, A1L547C17)</f>
        <v>0.13481990595915411</v>
      </c>
      <c r="AN14" s="16" t="s">
        <v>2971</v>
      </c>
      <c r="AO14" s="6">
        <v>186.732</v>
      </c>
      <c r="AP14" s="16" t="s">
        <v>2971</v>
      </c>
      <c r="AQ14" s="6">
        <v>19.702999999999999</v>
      </c>
      <c r="AR14" s="16" t="s">
        <v>2971</v>
      </c>
      <c r="AS14" s="6">
        <v>44.366</v>
      </c>
      <c r="AT14" s="16" t="s">
        <v>2971</v>
      </c>
      <c r="AU14" s="6">
        <v>8.6999999999999994E-2</v>
      </c>
      <c r="AV14" s="16" t="s">
        <v>3340</v>
      </c>
      <c r="AW14" s="1">
        <f>(A1L547C19 * 2 + A1L547C20 + A1L547C21)</f>
        <v>437.53299999999996</v>
      </c>
      <c r="AX14" s="16" t="s">
        <v>3341</v>
      </c>
      <c r="AY14" s="1">
        <f>(A1L547C22 * 2 + A1L547C20 + A1L547C21)</f>
        <v>64.242999999999995</v>
      </c>
      <c r="AZ14" s="16" t="s">
        <v>3342</v>
      </c>
      <c r="BA14" s="1">
        <f>(A1L547C19 + A1L547C20 + A1L547C21 + A1L547C22)</f>
        <v>250.88799999999998</v>
      </c>
      <c r="BB14" s="16" t="s">
        <v>3343</v>
      </c>
      <c r="BC14" s="18">
        <f>IF(A1L547C23 &lt;&gt; 0,A1L547C24 / A1L547C23,0)</f>
        <v>0.14683006767489537</v>
      </c>
      <c r="BD14" s="16" t="s">
        <v>3344</v>
      </c>
      <c r="BE14" s="18">
        <f>IF(A1L547C26 = 0,A1L556C26, A1L547C26)</f>
        <v>0.14683006767489537</v>
      </c>
      <c r="BF14" s="16" t="s">
        <v>2977</v>
      </c>
      <c r="BG14" s="6">
        <v>223.74199999999999</v>
      </c>
      <c r="BH14" s="16" t="s">
        <v>2977</v>
      </c>
      <c r="BI14" s="6">
        <v>23.183</v>
      </c>
      <c r="BJ14" s="16" t="s">
        <v>2977</v>
      </c>
      <c r="BK14" s="6">
        <v>44.371000000000002</v>
      </c>
      <c r="BL14" s="16" t="s">
        <v>2977</v>
      </c>
      <c r="BM14" s="6">
        <v>8.8999999999999996E-2</v>
      </c>
      <c r="BN14" s="16" t="s">
        <v>3345</v>
      </c>
      <c r="BO14" s="1">
        <f>(A1L547C28 * 2 + A1L547C29 + A1L547C30)</f>
        <v>515.03800000000001</v>
      </c>
      <c r="BP14" s="16" t="s">
        <v>3346</v>
      </c>
      <c r="BQ14" s="1">
        <f>(A1L547C31 * 2 + A1L547C29 + A1L547C30)</f>
        <v>67.731999999999999</v>
      </c>
      <c r="BR14" s="16" t="s">
        <v>3347</v>
      </c>
      <c r="BS14" s="1">
        <f>(A1L547C28 + A1L547C29 + A1L547C30 + A1L547C31)</f>
        <v>291.38499999999999</v>
      </c>
      <c r="BT14" s="16" t="s">
        <v>3348</v>
      </c>
      <c r="BU14" s="18">
        <f>IF(A1L547C32 &lt;&gt; 0,A1L547C33 / A1L547C32,0)</f>
        <v>0.13150874304420257</v>
      </c>
      <c r="BV14" s="16" t="s">
        <v>3349</v>
      </c>
      <c r="BW14" s="18">
        <f>IF(A1L547C35 = 0,A1L556C35, A1L547C35)</f>
        <v>0.13150874304420257</v>
      </c>
      <c r="BX14" s="16" t="s">
        <v>2983</v>
      </c>
      <c r="BY14" s="6">
        <v>344.56900000000002</v>
      </c>
      <c r="BZ14" s="16" t="s">
        <v>2983</v>
      </c>
      <c r="CA14" s="6">
        <v>29.387</v>
      </c>
      <c r="CB14" s="16" t="s">
        <v>2983</v>
      </c>
      <c r="CC14" s="6">
        <v>25.689</v>
      </c>
      <c r="CD14" s="16" t="s">
        <v>2983</v>
      </c>
      <c r="CE14" s="6">
        <v>0.41899999999999998</v>
      </c>
      <c r="CF14" s="16" t="s">
        <v>3350</v>
      </c>
      <c r="CG14" s="1">
        <f>(A1L547C37 * 2 + A1L547C38 + A1L547C39)</f>
        <v>744.21400000000006</v>
      </c>
      <c r="CH14" s="16" t="s">
        <v>3351</v>
      </c>
      <c r="CI14" s="1">
        <f>(A1L547C40 * 2 + A1L547C38 + A1L547C39)</f>
        <v>55.914000000000001</v>
      </c>
      <c r="CJ14" s="16" t="s">
        <v>3352</v>
      </c>
      <c r="CK14" s="1">
        <f>(A1L547C37 + A1L547C38 + A1L547C39 + A1L547C40)</f>
        <v>400.06400000000002</v>
      </c>
      <c r="CL14" s="16" t="s">
        <v>3353</v>
      </c>
      <c r="CM14" s="18">
        <f>IF(A1L547C41 &lt;&gt; 0,A1L547C42 / A1L547C41,0)</f>
        <v>7.513161536869771E-2</v>
      </c>
      <c r="CN14" s="16" t="s">
        <v>3354</v>
      </c>
      <c r="CO14" s="18">
        <f>IF(A1L547C44 = 0,A1L556C44, A1L547C44)</f>
        <v>7.513161536869771E-2</v>
      </c>
      <c r="CP14" s="16" t="s">
        <v>3355</v>
      </c>
      <c r="CQ14" s="18">
        <f>IF(RUN_YEARS &gt; 1,(A1L547C1 + A1L547C10) / 2, 0)</f>
        <v>172.44150000000002</v>
      </c>
      <c r="CR14" s="16" t="s">
        <v>3356</v>
      </c>
      <c r="CS14" s="18">
        <f>IF(RUN_YEARS &gt; 1,(A1L547C2 + A1L547C11) / 2, 0)</f>
        <v>18.404499999999999</v>
      </c>
      <c r="CT14" s="16" t="s">
        <v>3357</v>
      </c>
      <c r="CU14" s="18">
        <f>IF(RUN_YEARS &gt; 1,(A1L547C3 + A1L547C12) / 2, 0)</f>
        <v>35.839500000000001</v>
      </c>
      <c r="CV14" s="16" t="s">
        <v>3358</v>
      </c>
      <c r="CW14" s="18">
        <f>IF(RUN_YEARS &gt; 1,(A1L547C4 + A1L547C13) / 2, 0)</f>
        <v>0.1595</v>
      </c>
      <c r="CX14" s="16" t="s">
        <v>3359</v>
      </c>
      <c r="CY14" s="18">
        <f>IF(RUN_YEARS &gt; 1,(A1L547C5 + A1L547C14) / 2, 0)</f>
        <v>399.12700000000001</v>
      </c>
      <c r="CZ14" s="16" t="s">
        <v>3360</v>
      </c>
      <c r="DA14" s="18">
        <f>IF(RUN_YEARS &gt; 1,(A1L547C6 + A1L547C15) / 2, 0)</f>
        <v>54.562999999999995</v>
      </c>
      <c r="DB14" s="16" t="s">
        <v>3361</v>
      </c>
      <c r="DC14" s="18">
        <f>IF(RUN_YEARS &gt; 1,(A1L547C7 + A1L547C16) / 2, 0)</f>
        <v>226.84500000000003</v>
      </c>
      <c r="DD14" s="16" t="s">
        <v>3362</v>
      </c>
      <c r="DE14" s="18">
        <f>IF(A1L547C50 &lt;&gt; 0,A1L547C51 / A1L547C50,0)</f>
        <v>0.13670586054062991</v>
      </c>
      <c r="DF14" s="16" t="s">
        <v>3363</v>
      </c>
      <c r="DG14" s="18">
        <f>IF(A1L547C53 = 0,A1L556C53, A1L547C53)</f>
        <v>0.13670586054062991</v>
      </c>
      <c r="DH14" s="16" t="s">
        <v>3364</v>
      </c>
      <c r="DI14" s="18">
        <f>IF(RUN_YEARS &gt; 2,(A1L547C1 + A1L547C10 + A1L547C19) / 3, 0)</f>
        <v>177.20500000000001</v>
      </c>
      <c r="DJ14" s="16" t="s">
        <v>3365</v>
      </c>
      <c r="DK14" s="18">
        <f>IF(RUN_YEARS &gt; 2,(A1L547C2 + A1L547C11 + A1L547C20) / 3, 0)</f>
        <v>18.837333333333333</v>
      </c>
      <c r="DL14" s="16" t="s">
        <v>3366</v>
      </c>
      <c r="DM14" s="18">
        <f>IF(RUN_YEARS &gt; 2,(A1L547C3 + A1L547C12 + A1L547C21) / 3, 0)</f>
        <v>38.681666666666665</v>
      </c>
      <c r="DN14" s="16" t="s">
        <v>3367</v>
      </c>
      <c r="DO14" s="18">
        <f>IF(RUN_YEARS &gt; 2,(A1L547C4 + A1L547C13 + A1L547C22) / 3, 0)</f>
        <v>0.13533333333333333</v>
      </c>
      <c r="DP14" s="16" t="s">
        <v>3368</v>
      </c>
      <c r="DQ14" s="18">
        <f>IF(RUN_YEARS &gt; 2,(A1L547C5 + A1L547C14 + A1L547C23) / 3, 0)</f>
        <v>411.92900000000003</v>
      </c>
      <c r="DR14" s="16" t="s">
        <v>3369</v>
      </c>
      <c r="DS14" s="18">
        <f>IF(RUN_YEARS &gt; 2,(A1L547C6 + A1L547C15 + A1L547C24) / 3, 0)</f>
        <v>57.789666666666655</v>
      </c>
      <c r="DT14" s="16" t="s">
        <v>3370</v>
      </c>
      <c r="DU14" s="18">
        <f>IF(RUN_YEARS &gt; 2,(A1L547C7 + A1L547C16 + A1L547C25) / 3, 0)</f>
        <v>234.85933333333332</v>
      </c>
      <c r="DV14" s="16" t="s">
        <v>3371</v>
      </c>
      <c r="DW14" s="18">
        <f>IF(A1L547C59 &lt;&gt; 0,A1L547C60 / A1L547C59,0)</f>
        <v>0.14029035748069849</v>
      </c>
      <c r="DX14" s="16" t="s">
        <v>3372</v>
      </c>
      <c r="DY14" s="18">
        <f>IF(A1L547C62 = 0,A1L556C62, A1L547C62)</f>
        <v>0.14029035748069849</v>
      </c>
      <c r="DZ14" s="16" t="s">
        <v>3373</v>
      </c>
      <c r="EA14" s="18">
        <f>IF(RUN_YEARS &gt; 3,(A1L547C1 + A1L547C10 + A1L547C19 + A1L547C28) / 4, 0)</f>
        <v>188.83924999999999</v>
      </c>
      <c r="EB14" s="16" t="s">
        <v>3374</v>
      </c>
      <c r="EC14" s="18">
        <f>IF(RUN_YEARS &gt; 3,(A1L547C2 + A1L547C11 + A1L547C20 + A1L547C29) / 4, 0)</f>
        <v>19.923749999999998</v>
      </c>
      <c r="ED14" s="16" t="s">
        <v>3375</v>
      </c>
      <c r="EE14" s="18">
        <f>IF(RUN_YEARS &gt; 3,(A1L547C3 + A1L547C12 + A1L547C21 + A1L547C30) / 4, 0)</f>
        <v>40.103999999999999</v>
      </c>
      <c r="EF14" s="16" t="s">
        <v>3376</v>
      </c>
      <c r="EG14" s="18">
        <f>IF(RUN_YEARS &gt; 3,(A1L547C4 + A1L547C13 + A1L547C22 + A1L547C31) / 4, 0)</f>
        <v>0.12375</v>
      </c>
      <c r="EH14" s="16" t="s">
        <v>3377</v>
      </c>
      <c r="EI14" s="18">
        <f>IF(RUN_YEARS &gt; 3,(A1L547C5 + A1L547C14 + A1L547C23 + A1L547C32) / 4, 0)</f>
        <v>437.70625000000001</v>
      </c>
      <c r="EJ14" s="16" t="s">
        <v>3378</v>
      </c>
      <c r="EK14" s="18">
        <f>IF(RUN_YEARS &gt; 3,(A1L547C6 + A1L547C15 + A1L547C24 + A1L547C33) / 4, 0)</f>
        <v>60.275249999999993</v>
      </c>
      <c r="EL14" s="16" t="s">
        <v>3379</v>
      </c>
      <c r="EM14" s="18">
        <f>IF(RUN_YEARS &gt; 3,(A1L547C7 + A1L547C16 + A1L547C25 + A1L547C34) / 4, 0)</f>
        <v>248.99074999999999</v>
      </c>
      <c r="EN14" s="16" t="s">
        <v>3380</v>
      </c>
      <c r="EO14" s="18">
        <f>IF(A1L547C68 &lt;&gt; 0,A1L547C69 / A1L547C68,0)</f>
        <v>0.13770708094755327</v>
      </c>
      <c r="EP14" s="16" t="s">
        <v>3381</v>
      </c>
      <c r="EQ14" s="18">
        <f>IF(A1L547C71 = 0,A1L556C71, A1L547C71)</f>
        <v>0.13770708094755327</v>
      </c>
      <c r="ER14" s="16" t="s">
        <v>3382</v>
      </c>
      <c r="ES14" s="18">
        <f>IF(RUN_YEARS &gt; 4,(A1L547C1 + A1L547C10 + A1L547C19 + A1L547C28 + A1L547C37) / 5, 0)</f>
        <v>219.98519999999999</v>
      </c>
      <c r="ET14" s="16" t="s">
        <v>3383</v>
      </c>
      <c r="EU14" s="18">
        <f>IF(RUN_YEARS &gt; 4,(A1L547C2 + A1L547C11 + A1L547C20 + A1L547C29 + A1L547C38) / 5, 0)</f>
        <v>21.816399999999998</v>
      </c>
      <c r="EV14" s="16" t="s">
        <v>3384</v>
      </c>
      <c r="EW14" s="18">
        <f>IF(RUN_YEARS &gt; 4,(A1L547C3 + A1L547C12 + A1L547C21 + A1L547C30 + A1L547C39) / 5, 0)</f>
        <v>37.220999999999997</v>
      </c>
      <c r="EX14" s="16" t="s">
        <v>3385</v>
      </c>
      <c r="EY14" s="18">
        <f>IF(RUN_YEARS &gt; 4,(A1L547C4 + A1L547C13 + A1L547C22 + A1L547C31 + A1L547C40) / 5, 0)</f>
        <v>0.18279999999999999</v>
      </c>
      <c r="EZ14" s="16" t="s">
        <v>3386</v>
      </c>
      <c r="FA14" s="18">
        <f>IF(RUN_YEARS &gt; 4,(A1L547C5 + A1L547C14 + A1L547C23 + A1L547C32 + A1L547C41) / 5, 0)</f>
        <v>499.00780000000003</v>
      </c>
      <c r="FB14" s="16" t="s">
        <v>3387</v>
      </c>
      <c r="FC14" s="18">
        <f>IF(RUN_YEARS &gt; 4,(A1L547C6 + A1L547C15 + A1L547C24 + A1L547C33 + A1L547C42) / 5, 0)</f>
        <v>59.402999999999999</v>
      </c>
      <c r="FD14" s="16" t="s">
        <v>3388</v>
      </c>
      <c r="FE14" s="18">
        <f>IF(RUN_YEARS &gt; 4,(A1L547C7 + A1L547C16 + A1L547C25 + A1L547C34 + A1L547C43) / 5, 0)</f>
        <v>279.2054</v>
      </c>
      <c r="FF14" s="16" t="s">
        <v>3389</v>
      </c>
      <c r="FG14" s="18">
        <f>IF(A1L547C77 &lt;&gt; 0,A1L547C78 / A1L547C77,0)</f>
        <v>0.1190422273960447</v>
      </c>
      <c r="FH14" s="16" t="s">
        <v>3390</v>
      </c>
      <c r="FI14" s="18">
        <f>IF(A1L547C80 = 0,A1L556C80, A1L547C80)</f>
        <v>0.1190422273960447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265.68799999999999</v>
      </c>
      <c r="F15" s="16" t="s">
        <v>2959</v>
      </c>
      <c r="G15" s="6">
        <v>1.2430000000000001</v>
      </c>
      <c r="H15" s="16" t="s">
        <v>2959</v>
      </c>
      <c r="I15" s="6">
        <v>247.00700000000001</v>
      </c>
      <c r="J15" s="16" t="s">
        <v>2959</v>
      </c>
      <c r="K15" s="6">
        <v>0.17499999999999999</v>
      </c>
      <c r="L15" s="16" t="s">
        <v>3391</v>
      </c>
      <c r="M15" s="1">
        <f>(A1L548C1 * 2 + A1L548C2 + A1L548C3)</f>
        <v>779.62599999999998</v>
      </c>
      <c r="N15" s="16" t="s">
        <v>3392</v>
      </c>
      <c r="O15" s="1">
        <f>(A1L548C4 * 2 + A1L548C2 + A1L548C3)</f>
        <v>248.6</v>
      </c>
      <c r="P15" s="16" t="s">
        <v>3393</v>
      </c>
      <c r="Q15" s="1">
        <f>(A1L548C1 + A1L548C2 + A1L548C3 + A1L548C4)</f>
        <v>514.11299999999994</v>
      </c>
      <c r="R15" s="16" t="s">
        <v>3394</v>
      </c>
      <c r="S15" s="18">
        <f>IF(A1L548C5 &lt;&gt; 0,A1L548C6 / A1L548C5,0)</f>
        <v>0.31887084319917497</v>
      </c>
      <c r="T15" s="16" t="s">
        <v>3395</v>
      </c>
      <c r="U15" s="18">
        <f>IF(A1L548C8 = 0,A1L556C8, A1L548C8)</f>
        <v>0.31887084319917497</v>
      </c>
      <c r="V15" s="16" t="s">
        <v>2965</v>
      </c>
      <c r="W15" s="6">
        <v>364.49700000000001</v>
      </c>
      <c r="X15" s="16" t="s">
        <v>2965</v>
      </c>
      <c r="Y15" s="6">
        <v>3.5649999999999999</v>
      </c>
      <c r="Z15" s="16" t="s">
        <v>2965</v>
      </c>
      <c r="AA15" s="6">
        <v>248.096</v>
      </c>
      <c r="AB15" s="16" t="s">
        <v>2965</v>
      </c>
      <c r="AC15" s="6">
        <v>0.11600000000000001</v>
      </c>
      <c r="AD15" s="16" t="s">
        <v>3396</v>
      </c>
      <c r="AE15" s="1">
        <f>(A1L548C10 * 2 + A1L548C11 + A1L548C12)</f>
        <v>980.65500000000009</v>
      </c>
      <c r="AF15" s="16" t="s">
        <v>3397</v>
      </c>
      <c r="AG15" s="1">
        <f>(A1L548C13 * 2 + A1L548C11 + A1L548C12)</f>
        <v>251.893</v>
      </c>
      <c r="AH15" s="16" t="s">
        <v>3398</v>
      </c>
      <c r="AI15" s="1">
        <f>(A1L548C10 + A1L548C11 + A1L548C12 + A1L548C13)</f>
        <v>616.274</v>
      </c>
      <c r="AJ15" s="16" t="s">
        <v>3399</v>
      </c>
      <c r="AK15" s="18">
        <f>IF(A1L548C14 &lt;&gt; 0,A1L548C15 / A1L548C14,0)</f>
        <v>0.25686199529906029</v>
      </c>
      <c r="AL15" s="16" t="s">
        <v>3400</v>
      </c>
      <c r="AM15" s="18">
        <f>IF(A1L548C17 = 0,A1L556C17, A1L548C17)</f>
        <v>0.25686199529906029</v>
      </c>
      <c r="AN15" s="16" t="s">
        <v>2971</v>
      </c>
      <c r="AO15" s="6">
        <v>364.93799999999999</v>
      </c>
      <c r="AP15" s="16" t="s">
        <v>2971</v>
      </c>
      <c r="AQ15" s="6">
        <v>7.4470000000000001</v>
      </c>
      <c r="AR15" s="16" t="s">
        <v>2971</v>
      </c>
      <c r="AS15" s="6">
        <v>209.03700000000001</v>
      </c>
      <c r="AT15" s="16" t="s">
        <v>2971</v>
      </c>
      <c r="AU15" s="6">
        <v>0.26100000000000001</v>
      </c>
      <c r="AV15" s="16" t="s">
        <v>3401</v>
      </c>
      <c r="AW15" s="1">
        <f>(A1L548C19 * 2 + A1L548C20 + A1L548C21)</f>
        <v>946.36</v>
      </c>
      <c r="AX15" s="16" t="s">
        <v>3402</v>
      </c>
      <c r="AY15" s="1">
        <f>(A1L548C22 * 2 + A1L548C20 + A1L548C21)</f>
        <v>217.006</v>
      </c>
      <c r="AZ15" s="16" t="s">
        <v>3403</v>
      </c>
      <c r="BA15" s="1">
        <f>(A1L548C19 + A1L548C20 + A1L548C21 + A1L548C22)</f>
        <v>581.68299999999999</v>
      </c>
      <c r="BB15" s="16" t="s">
        <v>3404</v>
      </c>
      <c r="BC15" s="18">
        <f>IF(A1L548C23 &lt;&gt; 0,A1L548C24 / A1L548C23,0)</f>
        <v>0.22930597235724248</v>
      </c>
      <c r="BD15" s="16" t="s">
        <v>3405</v>
      </c>
      <c r="BE15" s="18">
        <f>IF(A1L548C26 = 0,A1L556C26, A1L548C26)</f>
        <v>0.22930597235724248</v>
      </c>
      <c r="BF15" s="16" t="s">
        <v>2977</v>
      </c>
      <c r="BG15" s="6">
        <v>387.21300000000002</v>
      </c>
      <c r="BH15" s="16" t="s">
        <v>2977</v>
      </c>
      <c r="BI15" s="6">
        <v>10.757</v>
      </c>
      <c r="BJ15" s="16" t="s">
        <v>2977</v>
      </c>
      <c r="BK15" s="6">
        <v>209.77500000000001</v>
      </c>
      <c r="BL15" s="16" t="s">
        <v>2977</v>
      </c>
      <c r="BM15" s="6">
        <v>4.6379999999999999</v>
      </c>
      <c r="BN15" s="16" t="s">
        <v>3406</v>
      </c>
      <c r="BO15" s="1">
        <f>(A1L548C28 * 2 + A1L548C29 + A1L548C30)</f>
        <v>994.95799999999997</v>
      </c>
      <c r="BP15" s="16" t="s">
        <v>3407</v>
      </c>
      <c r="BQ15" s="1">
        <f>(A1L548C31 * 2 + A1L548C29 + A1L548C30)</f>
        <v>229.80799999999999</v>
      </c>
      <c r="BR15" s="16" t="s">
        <v>3408</v>
      </c>
      <c r="BS15" s="1">
        <f>(A1L548C28 + A1L548C29 + A1L548C30 + A1L548C31)</f>
        <v>612.38300000000004</v>
      </c>
      <c r="BT15" s="16" t="s">
        <v>3409</v>
      </c>
      <c r="BU15" s="18">
        <f>IF(A1L548C32 &lt;&gt; 0,A1L548C33 / A1L548C32,0)</f>
        <v>0.23097256366600399</v>
      </c>
      <c r="BV15" s="16" t="s">
        <v>3410</v>
      </c>
      <c r="BW15" s="18">
        <f>IF(A1L548C35 = 0,A1L556C35, A1L548C35)</f>
        <v>0.23097256366600399</v>
      </c>
      <c r="BX15" s="16" t="s">
        <v>2983</v>
      </c>
      <c r="BY15" s="6">
        <v>494.75299999999999</v>
      </c>
      <c r="BZ15" s="16" t="s">
        <v>2983</v>
      </c>
      <c r="CA15" s="6">
        <v>5.62</v>
      </c>
      <c r="CB15" s="16" t="s">
        <v>2983</v>
      </c>
      <c r="CC15" s="6">
        <v>170.947</v>
      </c>
      <c r="CD15" s="16" t="s">
        <v>2983</v>
      </c>
      <c r="CE15" s="6">
        <v>7.3609999999999998</v>
      </c>
      <c r="CF15" s="16" t="s">
        <v>3411</v>
      </c>
      <c r="CG15" s="1">
        <f>(A1L548C37 * 2 + A1L548C38 + A1L548C39)</f>
        <v>1166.0729999999999</v>
      </c>
      <c r="CH15" s="16" t="s">
        <v>3412</v>
      </c>
      <c r="CI15" s="1">
        <f>(A1L548C40 * 2 + A1L548C38 + A1L548C39)</f>
        <v>191.28899999999999</v>
      </c>
      <c r="CJ15" s="16" t="s">
        <v>3413</v>
      </c>
      <c r="CK15" s="1">
        <f>(A1L548C37 + A1L548C38 + A1L548C39 + A1L548C40)</f>
        <v>678.68099999999993</v>
      </c>
      <c r="CL15" s="16" t="s">
        <v>3414</v>
      </c>
      <c r="CM15" s="18">
        <f>IF(A1L548C41 &lt;&gt; 0,A1L548C42 / A1L548C41,0)</f>
        <v>0.16404547571206948</v>
      </c>
      <c r="CN15" s="16" t="s">
        <v>3415</v>
      </c>
      <c r="CO15" s="18">
        <f>IF(A1L548C44 = 0,A1L556C44, A1L548C44)</f>
        <v>0.16404547571206948</v>
      </c>
      <c r="CP15" s="16" t="s">
        <v>3416</v>
      </c>
      <c r="CQ15" s="18">
        <f>IF(RUN_YEARS &gt; 1,(A1L548C1 + A1L548C10) / 2, 0)</f>
        <v>315.09249999999997</v>
      </c>
      <c r="CR15" s="16" t="s">
        <v>3417</v>
      </c>
      <c r="CS15" s="18">
        <f>IF(RUN_YEARS &gt; 1,(A1L548C2 + A1L548C11) / 2, 0)</f>
        <v>2.4039999999999999</v>
      </c>
      <c r="CT15" s="16" t="s">
        <v>3418</v>
      </c>
      <c r="CU15" s="18">
        <f>IF(RUN_YEARS &gt; 1,(A1L548C3 + A1L548C12) / 2, 0)</f>
        <v>247.5515</v>
      </c>
      <c r="CV15" s="16" t="s">
        <v>3419</v>
      </c>
      <c r="CW15" s="18">
        <f>IF(RUN_YEARS &gt; 1,(A1L548C4 + A1L548C13) / 2, 0)</f>
        <v>0.14549999999999999</v>
      </c>
      <c r="CX15" s="16" t="s">
        <v>3420</v>
      </c>
      <c r="CY15" s="18">
        <f>IF(RUN_YEARS &gt; 1,(A1L548C5 + A1L548C14) / 2, 0)</f>
        <v>880.14049999999997</v>
      </c>
      <c r="CZ15" s="16" t="s">
        <v>3421</v>
      </c>
      <c r="DA15" s="18">
        <f>IF(RUN_YEARS &gt; 1,(A1L548C6 + A1L548C15) / 2, 0)</f>
        <v>250.2465</v>
      </c>
      <c r="DB15" s="16" t="s">
        <v>3422</v>
      </c>
      <c r="DC15" s="18">
        <f>IF(RUN_YEARS &gt; 1,(A1L548C7 + A1L548C16) / 2, 0)</f>
        <v>565.19349999999997</v>
      </c>
      <c r="DD15" s="16" t="s">
        <v>3423</v>
      </c>
      <c r="DE15" s="18">
        <f>IF(A1L548C50 &lt;&gt; 0,A1L548C51 / A1L548C50,0)</f>
        <v>0.28432562755605495</v>
      </c>
      <c r="DF15" s="16" t="s">
        <v>3424</v>
      </c>
      <c r="DG15" s="18">
        <f>IF(A1L548C53 = 0,A1L556C53, A1L548C53)</f>
        <v>0.28432562755605495</v>
      </c>
      <c r="DH15" s="16" t="s">
        <v>3425</v>
      </c>
      <c r="DI15" s="18">
        <f>IF(RUN_YEARS &gt; 2,(A1L548C1 + A1L548C10 + A1L548C19) / 3, 0)</f>
        <v>331.70766666666663</v>
      </c>
      <c r="DJ15" s="16" t="s">
        <v>3426</v>
      </c>
      <c r="DK15" s="18">
        <f>IF(RUN_YEARS &gt; 2,(A1L548C2 + A1L548C11 + A1L548C20) / 3, 0)</f>
        <v>4.085</v>
      </c>
      <c r="DL15" s="16" t="s">
        <v>3427</v>
      </c>
      <c r="DM15" s="18">
        <f>IF(RUN_YEARS &gt; 2,(A1L548C3 + A1L548C12 + A1L548C21) / 3, 0)</f>
        <v>234.71333333333334</v>
      </c>
      <c r="DN15" s="16" t="s">
        <v>3428</v>
      </c>
      <c r="DO15" s="18">
        <f>IF(RUN_YEARS &gt; 2,(A1L548C4 + A1L548C13 + A1L548C22) / 3, 0)</f>
        <v>0.18400000000000002</v>
      </c>
      <c r="DP15" s="16" t="s">
        <v>3429</v>
      </c>
      <c r="DQ15" s="18">
        <f>IF(RUN_YEARS &gt; 2,(A1L548C5 + A1L548C14 + A1L548C23) / 3, 0)</f>
        <v>902.21366666666665</v>
      </c>
      <c r="DR15" s="16" t="s">
        <v>3430</v>
      </c>
      <c r="DS15" s="18">
        <f>IF(RUN_YEARS &gt; 2,(A1L548C6 + A1L548C15 + A1L548C24) / 3, 0)</f>
        <v>239.16633333333334</v>
      </c>
      <c r="DT15" s="16" t="s">
        <v>3431</v>
      </c>
      <c r="DU15" s="18">
        <f>IF(RUN_YEARS &gt; 2,(A1L548C7 + A1L548C16 + A1L548C25) / 3, 0)</f>
        <v>570.68999999999994</v>
      </c>
      <c r="DV15" s="16" t="s">
        <v>3432</v>
      </c>
      <c r="DW15" s="18">
        <f>IF(A1L548C59 &lt;&gt; 0,A1L548C60 / A1L548C59,0)</f>
        <v>0.26508835120727131</v>
      </c>
      <c r="DX15" s="16" t="s">
        <v>3433</v>
      </c>
      <c r="DY15" s="18">
        <f>IF(A1L548C62 = 0,A1L556C62, A1L548C62)</f>
        <v>0.26508835120727131</v>
      </c>
      <c r="DZ15" s="16" t="s">
        <v>3434</v>
      </c>
      <c r="EA15" s="18">
        <f>IF(RUN_YEARS &gt; 3,(A1L548C1 + A1L548C10 + A1L548C19 + A1L548C28) / 4, 0)</f>
        <v>345.584</v>
      </c>
      <c r="EB15" s="16" t="s">
        <v>3435</v>
      </c>
      <c r="EC15" s="18">
        <f>IF(RUN_YEARS &gt; 3,(A1L548C2 + A1L548C11 + A1L548C20 + A1L548C29) / 4, 0)</f>
        <v>5.7530000000000001</v>
      </c>
      <c r="ED15" s="16" t="s">
        <v>3436</v>
      </c>
      <c r="EE15" s="18">
        <f>IF(RUN_YEARS &gt; 3,(A1L548C3 + A1L548C12 + A1L548C21 + A1L548C30) / 4, 0)</f>
        <v>228.47874999999999</v>
      </c>
      <c r="EF15" s="16" t="s">
        <v>3437</v>
      </c>
      <c r="EG15" s="18">
        <f>IF(RUN_YEARS &gt; 3,(A1L548C4 + A1L548C13 + A1L548C22 + A1L548C31) / 4, 0)</f>
        <v>1.2974999999999999</v>
      </c>
      <c r="EH15" s="16" t="s">
        <v>3438</v>
      </c>
      <c r="EI15" s="18">
        <f>IF(RUN_YEARS &gt; 3,(A1L548C5 + A1L548C14 + A1L548C23 + A1L548C32) / 4, 0)</f>
        <v>925.39975000000004</v>
      </c>
      <c r="EJ15" s="16" t="s">
        <v>3439</v>
      </c>
      <c r="EK15" s="18">
        <f>IF(RUN_YEARS &gt; 3,(A1L548C6 + A1L548C15 + A1L548C24 + A1L548C33) / 4, 0)</f>
        <v>236.82675</v>
      </c>
      <c r="EL15" s="16" t="s">
        <v>3440</v>
      </c>
      <c r="EM15" s="18">
        <f>IF(RUN_YEARS &gt; 3,(A1L548C7 + A1L548C16 + A1L548C25 + A1L548C34) / 4, 0)</f>
        <v>581.11324999999999</v>
      </c>
      <c r="EN15" s="16" t="s">
        <v>3441</v>
      </c>
      <c r="EO15" s="18">
        <f>IF(A1L548C68 &lt;&gt; 0,A1L548C69 / A1L548C68,0)</f>
        <v>0.25591832070410653</v>
      </c>
      <c r="EP15" s="16" t="s">
        <v>3442</v>
      </c>
      <c r="EQ15" s="18">
        <f>IF(A1L548C71 = 0,A1L556C71, A1L548C71)</f>
        <v>0.25591832070410653</v>
      </c>
      <c r="ER15" s="16" t="s">
        <v>3443</v>
      </c>
      <c r="ES15" s="18">
        <f>IF(RUN_YEARS &gt; 4,(A1L548C1 + A1L548C10 + A1L548C19 + A1L548C28 + A1L548C37) / 5, 0)</f>
        <v>375.4178</v>
      </c>
      <c r="ET15" s="16" t="s">
        <v>3444</v>
      </c>
      <c r="EU15" s="18">
        <f>IF(RUN_YEARS &gt; 4,(A1L548C2 + A1L548C11 + A1L548C20 + A1L548C29 + A1L548C38) / 5, 0)</f>
        <v>5.7263999999999999</v>
      </c>
      <c r="EV15" s="16" t="s">
        <v>3445</v>
      </c>
      <c r="EW15" s="18">
        <f>IF(RUN_YEARS &gt; 4,(A1L548C3 + A1L548C12 + A1L548C21 + A1L548C30 + A1L548C39) / 5, 0)</f>
        <v>216.97240000000002</v>
      </c>
      <c r="EX15" s="16" t="s">
        <v>3446</v>
      </c>
      <c r="EY15" s="18">
        <f>IF(RUN_YEARS &gt; 4,(A1L548C4 + A1L548C13 + A1L548C22 + A1L548C31 + A1L548C40) / 5, 0)</f>
        <v>2.5101999999999998</v>
      </c>
      <c r="EZ15" s="16" t="s">
        <v>3447</v>
      </c>
      <c r="FA15" s="18">
        <f>IF(RUN_YEARS &gt; 4,(A1L548C5 + A1L548C14 + A1L548C23 + A1L548C32 + A1L548C41) / 5, 0)</f>
        <v>973.53440000000012</v>
      </c>
      <c r="FB15" s="16" t="s">
        <v>3448</v>
      </c>
      <c r="FC15" s="18">
        <f>IF(RUN_YEARS &gt; 4,(A1L548C6 + A1L548C15 + A1L548C24 + A1L548C33 + A1L548C42) / 5, 0)</f>
        <v>227.7192</v>
      </c>
      <c r="FD15" s="16" t="s">
        <v>3449</v>
      </c>
      <c r="FE15" s="18">
        <f>IF(RUN_YEARS &gt; 4,(A1L548C7 + A1L548C16 + A1L548C25 + A1L548C34 + A1L548C43) / 5, 0)</f>
        <v>600.6268</v>
      </c>
      <c r="FF15" s="16" t="s">
        <v>3450</v>
      </c>
      <c r="FG15" s="18">
        <f>IF(A1L548C77 &lt;&gt; 0,A1L548C78 / A1L548C77,0)</f>
        <v>0.23390976220254772</v>
      </c>
      <c r="FH15" s="16" t="s">
        <v>3451</v>
      </c>
      <c r="FI15" s="18">
        <f>IF(A1L548C80 = 0,A1L556C80, A1L548C80)</f>
        <v>0.23390976220254772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2.9000000000000001E-2</v>
      </c>
      <c r="F16" s="16" t="s">
        <v>2959</v>
      </c>
      <c r="G16" s="6">
        <v>0.16600000000000001</v>
      </c>
      <c r="H16" s="16" t="s">
        <v>2959</v>
      </c>
      <c r="I16" s="6">
        <v>20.952999999999999</v>
      </c>
      <c r="J16" s="16" t="s">
        <v>2959</v>
      </c>
      <c r="K16" s="6">
        <v>0.13200000000000001</v>
      </c>
      <c r="L16" s="16" t="s">
        <v>3452</v>
      </c>
      <c r="M16" s="1">
        <f>(A1L549C1 * 2 + A1L549C2 + A1L549C3)</f>
        <v>21.177</v>
      </c>
      <c r="N16" s="16" t="s">
        <v>3453</v>
      </c>
      <c r="O16" s="1">
        <f>(A1L549C4 * 2 + A1L549C2 + A1L549C3)</f>
        <v>21.382999999999999</v>
      </c>
      <c r="P16" s="16" t="s">
        <v>3454</v>
      </c>
      <c r="Q16" s="1">
        <f>(A1L549C1 + A1L549C2 + A1L549C3 + A1L549C4)</f>
        <v>21.28</v>
      </c>
      <c r="R16" s="16" t="s">
        <v>3455</v>
      </c>
      <c r="S16" s="18">
        <f>IF(A1L549C5 &lt;&gt; 0,A1L549C6 / A1L549C5,0)</f>
        <v>1.009727534589413</v>
      </c>
      <c r="T16" s="16" t="s">
        <v>3456</v>
      </c>
      <c r="U16" s="18">
        <f>IF(A1L549C8 = 0,A1L556C8, A1L549C8)</f>
        <v>1.009727534589413</v>
      </c>
      <c r="V16" s="16" t="s">
        <v>2965</v>
      </c>
      <c r="W16" s="6">
        <v>0</v>
      </c>
      <c r="X16" s="16" t="s">
        <v>2965</v>
      </c>
      <c r="Y16" s="6">
        <v>0.47499999999999998</v>
      </c>
      <c r="Z16" s="16" t="s">
        <v>2965</v>
      </c>
      <c r="AA16" s="6">
        <v>26.11</v>
      </c>
      <c r="AB16" s="16" t="s">
        <v>2965</v>
      </c>
      <c r="AC16" s="6">
        <v>0.129</v>
      </c>
      <c r="AD16" s="16" t="s">
        <v>3457</v>
      </c>
      <c r="AE16" s="1">
        <f>(A1L549C10 * 2 + A1L549C11 + A1L549C12)</f>
        <v>26.585000000000001</v>
      </c>
      <c r="AF16" s="16" t="s">
        <v>3458</v>
      </c>
      <c r="AG16" s="1">
        <f>(A1L549C13 * 2 + A1L549C11 + A1L549C12)</f>
        <v>26.843</v>
      </c>
      <c r="AH16" s="16" t="s">
        <v>3459</v>
      </c>
      <c r="AI16" s="1">
        <f>(A1L549C10 + A1L549C11 + A1L549C12 + A1L549C13)</f>
        <v>26.714000000000002</v>
      </c>
      <c r="AJ16" s="16" t="s">
        <v>3460</v>
      </c>
      <c r="AK16" s="18">
        <f>IF(A1L549C14 &lt;&gt; 0,A1L549C15 / A1L549C14,0)</f>
        <v>1.0097047207071657</v>
      </c>
      <c r="AL16" s="16" t="s">
        <v>3461</v>
      </c>
      <c r="AM16" s="18">
        <f>IF(A1L549C17 = 0,A1L556C17, A1L549C17)</f>
        <v>1.0097047207071657</v>
      </c>
      <c r="AN16" s="16" t="s">
        <v>2971</v>
      </c>
      <c r="AO16" s="6">
        <v>0.13500000000000001</v>
      </c>
      <c r="AP16" s="16" t="s">
        <v>2971</v>
      </c>
      <c r="AQ16" s="6">
        <v>0.48399999999999999</v>
      </c>
      <c r="AR16" s="16" t="s">
        <v>2971</v>
      </c>
      <c r="AS16" s="6">
        <v>23.312999999999999</v>
      </c>
      <c r="AT16" s="16" t="s">
        <v>2971</v>
      </c>
      <c r="AU16" s="6">
        <v>0.60799999999999998</v>
      </c>
      <c r="AV16" s="16" t="s">
        <v>3462</v>
      </c>
      <c r="AW16" s="1">
        <f>(A1L549C19 * 2 + A1L549C20 + A1L549C21)</f>
        <v>24.067</v>
      </c>
      <c r="AX16" s="16" t="s">
        <v>3463</v>
      </c>
      <c r="AY16" s="1">
        <f>(A1L549C22 * 2 + A1L549C20 + A1L549C21)</f>
        <v>25.012999999999998</v>
      </c>
      <c r="AZ16" s="16" t="s">
        <v>3464</v>
      </c>
      <c r="BA16" s="1">
        <f>(A1L549C19 + A1L549C20 + A1L549C21 + A1L549C22)</f>
        <v>24.54</v>
      </c>
      <c r="BB16" s="16" t="s">
        <v>3465</v>
      </c>
      <c r="BC16" s="18">
        <f>IF(A1L549C23 &lt;&gt; 0,A1L549C24 / A1L549C23,0)</f>
        <v>1.039306934806997</v>
      </c>
      <c r="BD16" s="16" t="s">
        <v>3466</v>
      </c>
      <c r="BE16" s="18">
        <f>IF(A1L549C26 = 0,A1L556C26, A1L549C26)</f>
        <v>1.039306934806997</v>
      </c>
      <c r="BF16" s="16" t="s">
        <v>2977</v>
      </c>
      <c r="BG16" s="6">
        <v>0</v>
      </c>
      <c r="BH16" s="16" t="s">
        <v>2977</v>
      </c>
      <c r="BI16" s="6">
        <v>0.54</v>
      </c>
      <c r="BJ16" s="16" t="s">
        <v>2977</v>
      </c>
      <c r="BK16" s="6">
        <v>25.92</v>
      </c>
      <c r="BL16" s="16" t="s">
        <v>2977</v>
      </c>
      <c r="BM16" s="6">
        <v>0.76</v>
      </c>
      <c r="BN16" s="16" t="s">
        <v>3467</v>
      </c>
      <c r="BO16" s="1">
        <f>(A1L549C28 * 2 + A1L549C29 + A1L549C30)</f>
        <v>26.46</v>
      </c>
      <c r="BP16" s="16" t="s">
        <v>3468</v>
      </c>
      <c r="BQ16" s="1">
        <f>(A1L549C31 * 2 + A1L549C29 + A1L549C30)</f>
        <v>27.98</v>
      </c>
      <c r="BR16" s="16" t="s">
        <v>3469</v>
      </c>
      <c r="BS16" s="1">
        <f>(A1L549C28 + A1L549C29 + A1L549C30 + A1L549C31)</f>
        <v>27.220000000000002</v>
      </c>
      <c r="BT16" s="16" t="s">
        <v>3470</v>
      </c>
      <c r="BU16" s="18">
        <f>IF(A1L549C32 &lt;&gt; 0,A1L549C33 / A1L549C32,0)</f>
        <v>1.0574452003023431</v>
      </c>
      <c r="BV16" s="16" t="s">
        <v>3471</v>
      </c>
      <c r="BW16" s="18">
        <f>IF(A1L549C35 = 0,A1L556C35, A1L549C35)</f>
        <v>1.0574452003023431</v>
      </c>
      <c r="BX16" s="16" t="s">
        <v>2983</v>
      </c>
      <c r="BY16" s="6">
        <v>0</v>
      </c>
      <c r="BZ16" s="16" t="s">
        <v>2983</v>
      </c>
      <c r="CA16" s="6">
        <v>0.71399999999999997</v>
      </c>
      <c r="CB16" s="16" t="s">
        <v>2983</v>
      </c>
      <c r="CC16" s="6">
        <v>17.437000000000001</v>
      </c>
      <c r="CD16" s="16" t="s">
        <v>2983</v>
      </c>
      <c r="CE16" s="6">
        <v>0.61399999999999999</v>
      </c>
      <c r="CF16" s="16" t="s">
        <v>3472</v>
      </c>
      <c r="CG16" s="1">
        <f>(A1L549C37 * 2 + A1L549C38 + A1L549C39)</f>
        <v>18.151</v>
      </c>
      <c r="CH16" s="16" t="s">
        <v>3473</v>
      </c>
      <c r="CI16" s="1">
        <f>(A1L549C40 * 2 + A1L549C38 + A1L549C39)</f>
        <v>19.379000000000001</v>
      </c>
      <c r="CJ16" s="16" t="s">
        <v>3474</v>
      </c>
      <c r="CK16" s="1">
        <f>(A1L549C37 + A1L549C38 + A1L549C39 + A1L549C40)</f>
        <v>18.765000000000001</v>
      </c>
      <c r="CL16" s="16" t="s">
        <v>3475</v>
      </c>
      <c r="CM16" s="18">
        <f>IF(A1L549C41 &lt;&gt; 0,A1L549C42 / A1L549C41,0)</f>
        <v>1.0676546746735718</v>
      </c>
      <c r="CN16" s="16" t="s">
        <v>3476</v>
      </c>
      <c r="CO16" s="18">
        <f>IF(A1L549C44 = 0,A1L556C44, A1L549C44)</f>
        <v>1.0676546746735718</v>
      </c>
      <c r="CP16" s="16" t="s">
        <v>3477</v>
      </c>
      <c r="CQ16" s="18">
        <f>IF(RUN_YEARS &gt; 1,(A1L549C1 + A1L549C10) / 2, 0)</f>
        <v>1.4500000000000001E-2</v>
      </c>
      <c r="CR16" s="16" t="s">
        <v>3478</v>
      </c>
      <c r="CS16" s="18">
        <f>IF(RUN_YEARS &gt; 1,(A1L549C2 + A1L549C11) / 2, 0)</f>
        <v>0.32050000000000001</v>
      </c>
      <c r="CT16" s="16" t="s">
        <v>3479</v>
      </c>
      <c r="CU16" s="18">
        <f>IF(RUN_YEARS &gt; 1,(A1L549C3 + A1L549C12) / 2, 0)</f>
        <v>23.531500000000001</v>
      </c>
      <c r="CV16" s="16" t="s">
        <v>3480</v>
      </c>
      <c r="CW16" s="18">
        <f>IF(RUN_YEARS &gt; 1,(A1L549C4 + A1L549C13) / 2, 0)</f>
        <v>0.1305</v>
      </c>
      <c r="CX16" s="16" t="s">
        <v>3481</v>
      </c>
      <c r="CY16" s="18">
        <f>IF(RUN_YEARS &gt; 1,(A1L549C5 + A1L549C14) / 2, 0)</f>
        <v>23.881</v>
      </c>
      <c r="CZ16" s="16" t="s">
        <v>3482</v>
      </c>
      <c r="DA16" s="18">
        <f>IF(RUN_YEARS &gt; 1,(A1L549C6 + A1L549C15) / 2, 0)</f>
        <v>24.113</v>
      </c>
      <c r="DB16" s="16" t="s">
        <v>3483</v>
      </c>
      <c r="DC16" s="18">
        <f>IF(RUN_YEARS &gt; 1,(A1L549C7 + A1L549C16) / 2, 0)</f>
        <v>23.997</v>
      </c>
      <c r="DD16" s="16" t="s">
        <v>3484</v>
      </c>
      <c r="DE16" s="18">
        <f>IF(A1L549C50 &lt;&gt; 0,A1L549C51 / A1L549C50,0)</f>
        <v>1.0097148360621415</v>
      </c>
      <c r="DF16" s="16" t="s">
        <v>3485</v>
      </c>
      <c r="DG16" s="18">
        <f>IF(A1L549C53 = 0,A1L556C53, A1L549C53)</f>
        <v>1.0097148360621415</v>
      </c>
      <c r="DH16" s="16" t="s">
        <v>3486</v>
      </c>
      <c r="DI16" s="18">
        <f>IF(RUN_YEARS &gt; 2,(A1L549C1 + A1L549C10 + A1L549C19) / 3, 0)</f>
        <v>5.4666666666666669E-2</v>
      </c>
      <c r="DJ16" s="16" t="s">
        <v>3487</v>
      </c>
      <c r="DK16" s="18">
        <f>IF(RUN_YEARS &gt; 2,(A1L549C2 + A1L549C11 + A1L549C20) / 3, 0)</f>
        <v>0.375</v>
      </c>
      <c r="DL16" s="16" t="s">
        <v>3488</v>
      </c>
      <c r="DM16" s="18">
        <f>IF(RUN_YEARS &gt; 2,(A1L549C3 + A1L549C12 + A1L549C21) / 3, 0)</f>
        <v>23.458666666666669</v>
      </c>
      <c r="DN16" s="16" t="s">
        <v>3489</v>
      </c>
      <c r="DO16" s="18">
        <f>IF(RUN_YEARS &gt; 2,(A1L549C4 + A1L549C13 + A1L549C22) / 3, 0)</f>
        <v>0.28966666666666668</v>
      </c>
      <c r="DP16" s="16" t="s">
        <v>3490</v>
      </c>
      <c r="DQ16" s="18">
        <f>IF(RUN_YEARS &gt; 2,(A1L549C5 + A1L549C14 + A1L549C23) / 3, 0)</f>
        <v>23.943000000000001</v>
      </c>
      <c r="DR16" s="16" t="s">
        <v>3491</v>
      </c>
      <c r="DS16" s="18">
        <f>IF(RUN_YEARS &gt; 2,(A1L549C6 + A1L549C15 + A1L549C24) / 3, 0)</f>
        <v>24.413</v>
      </c>
      <c r="DT16" s="16" t="s">
        <v>3492</v>
      </c>
      <c r="DU16" s="18">
        <f>IF(RUN_YEARS &gt; 2,(A1L549C7 + A1L549C16 + A1L549C25) / 3, 0)</f>
        <v>24.177999999999997</v>
      </c>
      <c r="DV16" s="16" t="s">
        <v>3493</v>
      </c>
      <c r="DW16" s="18">
        <f>IF(A1L549C59 &lt;&gt; 0,A1L549C60 / A1L549C59,0)</f>
        <v>1.0196299544752119</v>
      </c>
      <c r="DX16" s="16" t="s">
        <v>3494</v>
      </c>
      <c r="DY16" s="18">
        <f>IF(A1L549C62 = 0,A1L556C62, A1L549C62)</f>
        <v>1.0196299544752119</v>
      </c>
      <c r="DZ16" s="16" t="s">
        <v>3495</v>
      </c>
      <c r="EA16" s="18">
        <f>IF(RUN_YEARS &gt; 3,(A1L549C1 + A1L549C10 + A1L549C19 + A1L549C28) / 4, 0)</f>
        <v>4.1000000000000002E-2</v>
      </c>
      <c r="EB16" s="16" t="s">
        <v>3496</v>
      </c>
      <c r="EC16" s="18">
        <f>IF(RUN_YEARS &gt; 3,(A1L549C2 + A1L549C11 + A1L549C20 + A1L549C29) / 4, 0)</f>
        <v>0.41625000000000001</v>
      </c>
      <c r="ED16" s="16" t="s">
        <v>3497</v>
      </c>
      <c r="EE16" s="18">
        <f>IF(RUN_YEARS &gt; 3,(A1L549C3 + A1L549C12 + A1L549C21 + A1L549C30) / 4, 0)</f>
        <v>24.074000000000002</v>
      </c>
      <c r="EF16" s="16" t="s">
        <v>3498</v>
      </c>
      <c r="EG16" s="18">
        <f>IF(RUN_YEARS &gt; 3,(A1L549C4 + A1L549C13 + A1L549C22 + A1L549C31) / 4, 0)</f>
        <v>0.40725</v>
      </c>
      <c r="EH16" s="16" t="s">
        <v>3499</v>
      </c>
      <c r="EI16" s="18">
        <f>IF(RUN_YEARS &gt; 3,(A1L549C5 + A1L549C14 + A1L549C23 + A1L549C32) / 4, 0)</f>
        <v>24.572250000000004</v>
      </c>
      <c r="EJ16" s="16" t="s">
        <v>3500</v>
      </c>
      <c r="EK16" s="18">
        <f>IF(RUN_YEARS &gt; 3,(A1L549C6 + A1L549C15 + A1L549C24 + A1L549C33) / 4, 0)</f>
        <v>25.304750000000002</v>
      </c>
      <c r="EL16" s="16" t="s">
        <v>3501</v>
      </c>
      <c r="EM16" s="18">
        <f>IF(RUN_YEARS &gt; 3,(A1L549C7 + A1L549C16 + A1L549C25 + A1L549C34) / 4, 0)</f>
        <v>24.938499999999998</v>
      </c>
      <c r="EN16" s="16" t="s">
        <v>3502</v>
      </c>
      <c r="EO16" s="18">
        <f>IF(A1L549C68 &lt;&gt; 0,A1L549C69 / A1L549C68,0)</f>
        <v>1.0298100499547254</v>
      </c>
      <c r="EP16" s="16" t="s">
        <v>3503</v>
      </c>
      <c r="EQ16" s="18">
        <f>IF(A1L549C71 = 0,A1L556C71, A1L549C71)</f>
        <v>1.0298100499547254</v>
      </c>
      <c r="ER16" s="16" t="s">
        <v>3504</v>
      </c>
      <c r="ES16" s="18">
        <f>IF(RUN_YEARS &gt; 4,(A1L549C1 + A1L549C10 + A1L549C19 + A1L549C28 + A1L549C37) / 5, 0)</f>
        <v>3.2800000000000003E-2</v>
      </c>
      <c r="ET16" s="16" t="s">
        <v>3505</v>
      </c>
      <c r="EU16" s="18">
        <f>IF(RUN_YEARS &gt; 4,(A1L549C2 + A1L549C11 + A1L549C20 + A1L549C29 + A1L549C38) / 5, 0)</f>
        <v>0.4758</v>
      </c>
      <c r="EV16" s="16" t="s">
        <v>3506</v>
      </c>
      <c r="EW16" s="18">
        <f>IF(RUN_YEARS &gt; 4,(A1L549C3 + A1L549C12 + A1L549C21 + A1L549C30 + A1L549C39) / 5, 0)</f>
        <v>22.746600000000001</v>
      </c>
      <c r="EX16" s="16" t="s">
        <v>3507</v>
      </c>
      <c r="EY16" s="18">
        <f>IF(RUN_YEARS &gt; 4,(A1L549C4 + A1L549C13 + A1L549C22 + A1L549C31 + A1L549C40) / 5, 0)</f>
        <v>0.4486</v>
      </c>
      <c r="EZ16" s="16" t="s">
        <v>3508</v>
      </c>
      <c r="FA16" s="18">
        <f>IF(RUN_YEARS &gt; 4,(A1L549C5 + A1L549C14 + A1L549C23 + A1L549C32 + A1L549C41) / 5, 0)</f>
        <v>23.288000000000004</v>
      </c>
      <c r="FB16" s="16" t="s">
        <v>3509</v>
      </c>
      <c r="FC16" s="18">
        <f>IF(RUN_YEARS &gt; 4,(A1L549C6 + A1L549C15 + A1L549C24 + A1L549C33 + A1L549C42) / 5, 0)</f>
        <v>24.119600000000002</v>
      </c>
      <c r="FD16" s="16" t="s">
        <v>3510</v>
      </c>
      <c r="FE16" s="18">
        <f>IF(RUN_YEARS &gt; 4,(A1L549C7 + A1L549C16 + A1L549C25 + A1L549C34 + A1L549C43) / 5, 0)</f>
        <v>23.703799999999998</v>
      </c>
      <c r="FF16" s="16" t="s">
        <v>3511</v>
      </c>
      <c r="FG16" s="18">
        <f>IF(A1L549C77 &lt;&gt; 0,A1L549C78 / A1L549C77,0)</f>
        <v>1.0357093782205427</v>
      </c>
      <c r="FH16" s="16" t="s">
        <v>3512</v>
      </c>
      <c r="FI16" s="18">
        <f>IF(A1L549C80 = 0,A1L556C80, A1L549C80)</f>
        <v>1.0357093782205427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2.3130000000000002</v>
      </c>
      <c r="F17" s="16" t="s">
        <v>2959</v>
      </c>
      <c r="G17" s="6">
        <v>1.2070000000000001</v>
      </c>
      <c r="H17" s="16" t="s">
        <v>2959</v>
      </c>
      <c r="I17" s="6">
        <v>4.1390000000000002</v>
      </c>
      <c r="J17" s="16" t="s">
        <v>2959</v>
      </c>
      <c r="K17" s="6">
        <v>0.26300000000000001</v>
      </c>
      <c r="L17" s="16" t="s">
        <v>3513</v>
      </c>
      <c r="M17" s="1">
        <f>(A1L550C1 * 2 + A1L550C2 + A1L550C3)</f>
        <v>9.9720000000000013</v>
      </c>
      <c r="N17" s="16" t="s">
        <v>3514</v>
      </c>
      <c r="O17" s="1">
        <f>(A1L550C4 * 2 + A1L550C2 + A1L550C3)</f>
        <v>5.8719999999999999</v>
      </c>
      <c r="P17" s="16" t="s">
        <v>3515</v>
      </c>
      <c r="Q17" s="1">
        <f>(A1L550C1 + A1L550C2 + A1L550C3 + A1L550C4)</f>
        <v>7.9220000000000006</v>
      </c>
      <c r="R17" s="16" t="s">
        <v>3516</v>
      </c>
      <c r="S17" s="18">
        <f>IF(A1L550C5 &lt;&gt; 0,A1L550C6 / A1L550C5,0)</f>
        <v>0.58884877657440826</v>
      </c>
      <c r="T17" s="16" t="s">
        <v>3517</v>
      </c>
      <c r="U17" s="18">
        <f>IF(A1L550C8 = 0,A1L556C8, A1L550C8)</f>
        <v>0.58884877657440826</v>
      </c>
      <c r="V17" s="16" t="s">
        <v>2965</v>
      </c>
      <c r="W17" s="6">
        <v>3.2080000000000002</v>
      </c>
      <c r="X17" s="16" t="s">
        <v>2965</v>
      </c>
      <c r="Y17" s="6">
        <v>1.3069999999999999</v>
      </c>
      <c r="Z17" s="16" t="s">
        <v>2965</v>
      </c>
      <c r="AA17" s="6">
        <v>3.9889999999999999</v>
      </c>
      <c r="AB17" s="16" t="s">
        <v>2965</v>
      </c>
      <c r="AC17" s="6">
        <v>0.34499999999999997</v>
      </c>
      <c r="AD17" s="16" t="s">
        <v>3518</v>
      </c>
      <c r="AE17" s="1">
        <f>(A1L550C10 * 2 + A1L550C11 + A1L550C12)</f>
        <v>11.712</v>
      </c>
      <c r="AF17" s="16" t="s">
        <v>3519</v>
      </c>
      <c r="AG17" s="1">
        <f>(A1L550C13 * 2 + A1L550C11 + A1L550C12)</f>
        <v>5.9859999999999998</v>
      </c>
      <c r="AH17" s="16" t="s">
        <v>3520</v>
      </c>
      <c r="AI17" s="1">
        <f>(A1L550C10 + A1L550C11 + A1L550C12 + A1L550C13)</f>
        <v>8.849000000000002</v>
      </c>
      <c r="AJ17" s="16" t="s">
        <v>3521</v>
      </c>
      <c r="AK17" s="18">
        <f>IF(A1L550C14 &lt;&gt; 0,A1L550C15 / A1L550C14,0)</f>
        <v>0.51109972677595628</v>
      </c>
      <c r="AL17" s="16" t="s">
        <v>3522</v>
      </c>
      <c r="AM17" s="18">
        <f>IF(A1L550C17 = 0,A1L556C17, A1L550C17)</f>
        <v>0.51109972677595628</v>
      </c>
      <c r="AN17" s="16" t="s">
        <v>2971</v>
      </c>
      <c r="AO17" s="6">
        <v>3.34</v>
      </c>
      <c r="AP17" s="16" t="s">
        <v>2971</v>
      </c>
      <c r="AQ17" s="6">
        <v>1.734</v>
      </c>
      <c r="AR17" s="16" t="s">
        <v>2971</v>
      </c>
      <c r="AS17" s="6">
        <v>4.34</v>
      </c>
      <c r="AT17" s="16" t="s">
        <v>2971</v>
      </c>
      <c r="AU17" s="6">
        <v>0.26100000000000001</v>
      </c>
      <c r="AV17" s="16" t="s">
        <v>3523</v>
      </c>
      <c r="AW17" s="1">
        <f>(A1L550C19 * 2 + A1L550C20 + A1L550C21)</f>
        <v>12.754</v>
      </c>
      <c r="AX17" s="16" t="s">
        <v>3524</v>
      </c>
      <c r="AY17" s="1">
        <f>(A1L550C22 * 2 + A1L550C20 + A1L550C21)</f>
        <v>6.5960000000000001</v>
      </c>
      <c r="AZ17" s="16" t="s">
        <v>3525</v>
      </c>
      <c r="BA17" s="1">
        <f>(A1L550C19 + A1L550C20 + A1L550C21 + A1L550C22)</f>
        <v>9.6749999999999989</v>
      </c>
      <c r="BB17" s="16" t="s">
        <v>3526</v>
      </c>
      <c r="BC17" s="18">
        <f>IF(A1L550C23 &lt;&gt; 0,A1L550C24 / A1L550C23,0)</f>
        <v>0.51717108358162145</v>
      </c>
      <c r="BD17" s="16" t="s">
        <v>3527</v>
      </c>
      <c r="BE17" s="18">
        <f>IF(A1L550C26 = 0,A1L556C26, A1L550C26)</f>
        <v>0.51717108358162145</v>
      </c>
      <c r="BF17" s="16" t="s">
        <v>2977</v>
      </c>
      <c r="BG17" s="6">
        <v>2.6019999999999999</v>
      </c>
      <c r="BH17" s="16" t="s">
        <v>2977</v>
      </c>
      <c r="BI17" s="6">
        <v>1.3260000000000001</v>
      </c>
      <c r="BJ17" s="16" t="s">
        <v>2977</v>
      </c>
      <c r="BK17" s="6">
        <v>3.734</v>
      </c>
      <c r="BL17" s="16" t="s">
        <v>2977</v>
      </c>
      <c r="BM17" s="6">
        <v>0.317</v>
      </c>
      <c r="BN17" s="16" t="s">
        <v>3528</v>
      </c>
      <c r="BO17" s="1">
        <f>(A1L550C28 * 2 + A1L550C29 + A1L550C30)</f>
        <v>10.263999999999999</v>
      </c>
      <c r="BP17" s="16" t="s">
        <v>3529</v>
      </c>
      <c r="BQ17" s="1">
        <f>(A1L550C31 * 2 + A1L550C29 + A1L550C30)</f>
        <v>5.694</v>
      </c>
      <c r="BR17" s="16" t="s">
        <v>3530</v>
      </c>
      <c r="BS17" s="1">
        <f>(A1L550C28 + A1L550C29 + A1L550C30 + A1L550C31)</f>
        <v>7.9790000000000001</v>
      </c>
      <c r="BT17" s="16" t="s">
        <v>3531</v>
      </c>
      <c r="BU17" s="18">
        <f>IF(A1L550C32 &lt;&gt; 0,A1L550C33 / A1L550C32,0)</f>
        <v>0.55475448168355423</v>
      </c>
      <c r="BV17" s="16" t="s">
        <v>3532</v>
      </c>
      <c r="BW17" s="18">
        <f>IF(A1L550C35 = 0,A1L556C35, A1L550C35)</f>
        <v>0.55475448168355423</v>
      </c>
      <c r="BX17" s="16" t="s">
        <v>2983</v>
      </c>
      <c r="BY17" s="6">
        <v>3.516</v>
      </c>
      <c r="BZ17" s="16" t="s">
        <v>2983</v>
      </c>
      <c r="CA17" s="6">
        <v>0.95299999999999996</v>
      </c>
      <c r="CB17" s="16" t="s">
        <v>2983</v>
      </c>
      <c r="CC17" s="6">
        <v>4.6710000000000003</v>
      </c>
      <c r="CD17" s="16" t="s">
        <v>2983</v>
      </c>
      <c r="CE17" s="6">
        <v>0.26200000000000001</v>
      </c>
      <c r="CF17" s="16" t="s">
        <v>3533</v>
      </c>
      <c r="CG17" s="1">
        <f>(A1L550C37 * 2 + A1L550C38 + A1L550C39)</f>
        <v>12.656000000000001</v>
      </c>
      <c r="CH17" s="16" t="s">
        <v>3534</v>
      </c>
      <c r="CI17" s="1">
        <f>(A1L550C40 * 2 + A1L550C38 + A1L550C39)</f>
        <v>6.1479999999999997</v>
      </c>
      <c r="CJ17" s="16" t="s">
        <v>3535</v>
      </c>
      <c r="CK17" s="1">
        <f>(A1L550C37 + A1L550C38 + A1L550C39 + A1L550C40)</f>
        <v>9.402000000000001</v>
      </c>
      <c r="CL17" s="16" t="s">
        <v>3536</v>
      </c>
      <c r="CM17" s="18">
        <f>IF(A1L550C41 &lt;&gt; 0,A1L550C42 / A1L550C41,0)</f>
        <v>0.48577749683944371</v>
      </c>
      <c r="CN17" s="16" t="s">
        <v>3537</v>
      </c>
      <c r="CO17" s="18">
        <f>IF(A1L550C44 = 0,A1L556C44, A1L550C44)</f>
        <v>0.48577749683944371</v>
      </c>
      <c r="CP17" s="16" t="s">
        <v>3538</v>
      </c>
      <c r="CQ17" s="18">
        <f>IF(RUN_YEARS &gt; 1,(A1L550C1 + A1L550C10) / 2, 0)</f>
        <v>2.7605000000000004</v>
      </c>
      <c r="CR17" s="16" t="s">
        <v>3539</v>
      </c>
      <c r="CS17" s="18">
        <f>IF(RUN_YEARS &gt; 1,(A1L550C2 + A1L550C11) / 2, 0)</f>
        <v>1.2570000000000001</v>
      </c>
      <c r="CT17" s="16" t="s">
        <v>3540</v>
      </c>
      <c r="CU17" s="18">
        <f>IF(RUN_YEARS &gt; 1,(A1L550C3 + A1L550C12) / 2, 0)</f>
        <v>4.0640000000000001</v>
      </c>
      <c r="CV17" s="16" t="s">
        <v>3541</v>
      </c>
      <c r="CW17" s="18">
        <f>IF(RUN_YEARS &gt; 1,(A1L550C4 + A1L550C13) / 2, 0)</f>
        <v>0.30399999999999999</v>
      </c>
      <c r="CX17" s="16" t="s">
        <v>3542</v>
      </c>
      <c r="CY17" s="18">
        <f>IF(RUN_YEARS &gt; 1,(A1L550C5 + A1L550C14) / 2, 0)</f>
        <v>10.842000000000001</v>
      </c>
      <c r="CZ17" s="16" t="s">
        <v>3543</v>
      </c>
      <c r="DA17" s="18">
        <f>IF(RUN_YEARS &gt; 1,(A1L550C6 + A1L550C15) / 2, 0)</f>
        <v>5.9290000000000003</v>
      </c>
      <c r="DB17" s="16" t="s">
        <v>3544</v>
      </c>
      <c r="DC17" s="18">
        <f>IF(RUN_YEARS &gt; 1,(A1L550C7 + A1L550C16) / 2, 0)</f>
        <v>8.3855000000000004</v>
      </c>
      <c r="DD17" s="16" t="s">
        <v>3545</v>
      </c>
      <c r="DE17" s="18">
        <f>IF(A1L550C50 &lt;&gt; 0,A1L550C51 / A1L550C50,0)</f>
        <v>0.54685482383324113</v>
      </c>
      <c r="DF17" s="16" t="s">
        <v>3546</v>
      </c>
      <c r="DG17" s="18">
        <f>IF(A1L550C53 = 0,A1L556C53, A1L550C53)</f>
        <v>0.54685482383324113</v>
      </c>
      <c r="DH17" s="16" t="s">
        <v>3547</v>
      </c>
      <c r="DI17" s="18">
        <f>IF(RUN_YEARS &gt; 2,(A1L550C1 + A1L550C10 + A1L550C19) / 3, 0)</f>
        <v>2.9536666666666669</v>
      </c>
      <c r="DJ17" s="16" t="s">
        <v>3548</v>
      </c>
      <c r="DK17" s="18">
        <f>IF(RUN_YEARS &gt; 2,(A1L550C2 + A1L550C11 + A1L550C20) / 3, 0)</f>
        <v>1.4160000000000001</v>
      </c>
      <c r="DL17" s="16" t="s">
        <v>3549</v>
      </c>
      <c r="DM17" s="18">
        <f>IF(RUN_YEARS &gt; 2,(A1L550C3 + A1L550C12 + A1L550C21) / 3, 0)</f>
        <v>4.1559999999999997</v>
      </c>
      <c r="DN17" s="16" t="s">
        <v>3550</v>
      </c>
      <c r="DO17" s="18">
        <f>IF(RUN_YEARS &gt; 2,(A1L550C4 + A1L550C13 + A1L550C22) / 3, 0)</f>
        <v>0.28966666666666668</v>
      </c>
      <c r="DP17" s="16" t="s">
        <v>3551</v>
      </c>
      <c r="DQ17" s="18">
        <f>IF(RUN_YEARS &gt; 2,(A1L550C5 + A1L550C14 + A1L550C23) / 3, 0)</f>
        <v>11.479333333333335</v>
      </c>
      <c r="DR17" s="16" t="s">
        <v>3552</v>
      </c>
      <c r="DS17" s="18">
        <f>IF(RUN_YEARS &gt; 2,(A1L550C6 + A1L550C15 + A1L550C24) / 3, 0)</f>
        <v>6.1513333333333335</v>
      </c>
      <c r="DT17" s="16" t="s">
        <v>3553</v>
      </c>
      <c r="DU17" s="18">
        <f>IF(RUN_YEARS &gt; 2,(A1L550C7 + A1L550C16 + A1L550C25) / 3, 0)</f>
        <v>8.8153333333333332</v>
      </c>
      <c r="DV17" s="16" t="s">
        <v>3554</v>
      </c>
      <c r="DW17" s="18">
        <f>IF(A1L550C59 &lt;&gt; 0,A1L550C60 / A1L550C59,0)</f>
        <v>0.53586154828967991</v>
      </c>
      <c r="DX17" s="16" t="s">
        <v>3555</v>
      </c>
      <c r="DY17" s="18">
        <f>IF(A1L550C62 = 0,A1L556C62, A1L550C62)</f>
        <v>0.53586154828967991</v>
      </c>
      <c r="DZ17" s="16" t="s">
        <v>3556</v>
      </c>
      <c r="EA17" s="18">
        <f>IF(RUN_YEARS &gt; 3,(A1L550C1 + A1L550C10 + A1L550C19 + A1L550C28) / 4, 0)</f>
        <v>2.8657500000000002</v>
      </c>
      <c r="EB17" s="16" t="s">
        <v>3557</v>
      </c>
      <c r="EC17" s="18">
        <f>IF(RUN_YEARS &gt; 3,(A1L550C2 + A1L550C11 + A1L550C20 + A1L550C29) / 4, 0)</f>
        <v>1.3935</v>
      </c>
      <c r="ED17" s="16" t="s">
        <v>3558</v>
      </c>
      <c r="EE17" s="18">
        <f>IF(RUN_YEARS &gt; 3,(A1L550C3 + A1L550C12 + A1L550C21 + A1L550C30) / 4, 0)</f>
        <v>4.0504999999999995</v>
      </c>
      <c r="EF17" s="16" t="s">
        <v>3559</v>
      </c>
      <c r="EG17" s="18">
        <f>IF(RUN_YEARS &gt; 3,(A1L550C4 + A1L550C13 + A1L550C22 + A1L550C31) / 4, 0)</f>
        <v>0.29649999999999999</v>
      </c>
      <c r="EH17" s="16" t="s">
        <v>3560</v>
      </c>
      <c r="EI17" s="18">
        <f>IF(RUN_YEARS &gt; 3,(A1L550C5 + A1L550C14 + A1L550C23 + A1L550C32) / 4, 0)</f>
        <v>11.1755</v>
      </c>
      <c r="EJ17" s="16" t="s">
        <v>3561</v>
      </c>
      <c r="EK17" s="18">
        <f>IF(RUN_YEARS &gt; 3,(A1L550C6 + A1L550C15 + A1L550C24 + A1L550C33) / 4, 0)</f>
        <v>6.0369999999999999</v>
      </c>
      <c r="EL17" s="16" t="s">
        <v>3562</v>
      </c>
      <c r="EM17" s="18">
        <f>IF(RUN_YEARS &gt; 3,(A1L550C7 + A1L550C16 + A1L550C25 + A1L550C34) / 4, 0)</f>
        <v>8.6062499999999993</v>
      </c>
      <c r="EN17" s="16" t="s">
        <v>3563</v>
      </c>
      <c r="EO17" s="18">
        <f>IF(A1L550C68 &lt;&gt; 0,A1L550C69 / A1L550C68,0)</f>
        <v>0.54019954364457967</v>
      </c>
      <c r="EP17" s="16" t="s">
        <v>3564</v>
      </c>
      <c r="EQ17" s="18">
        <f>IF(A1L550C71 = 0,A1L556C71, A1L550C71)</f>
        <v>0.54019954364457967</v>
      </c>
      <c r="ER17" s="16" t="s">
        <v>3565</v>
      </c>
      <c r="ES17" s="18">
        <f>IF(RUN_YEARS &gt; 4,(A1L550C1 + A1L550C10 + A1L550C19 + A1L550C28 + A1L550C37) / 5, 0)</f>
        <v>2.9958</v>
      </c>
      <c r="ET17" s="16" t="s">
        <v>3566</v>
      </c>
      <c r="EU17" s="18">
        <f>IF(RUN_YEARS &gt; 4,(A1L550C2 + A1L550C11 + A1L550C20 + A1L550C29 + A1L550C38) / 5, 0)</f>
        <v>1.3054000000000001</v>
      </c>
      <c r="EV17" s="16" t="s">
        <v>3567</v>
      </c>
      <c r="EW17" s="18">
        <f>IF(RUN_YEARS &gt; 4,(A1L550C3 + A1L550C12 + A1L550C21 + A1L550C30 + A1L550C39) / 5, 0)</f>
        <v>4.1745999999999999</v>
      </c>
      <c r="EX17" s="16" t="s">
        <v>3568</v>
      </c>
      <c r="EY17" s="18">
        <f>IF(RUN_YEARS &gt; 4,(A1L550C4 + A1L550C13 + A1L550C22 + A1L550C31 + A1L550C40) / 5, 0)</f>
        <v>0.28959999999999997</v>
      </c>
      <c r="EZ17" s="16" t="s">
        <v>3569</v>
      </c>
      <c r="FA17" s="18">
        <f>IF(RUN_YEARS &gt; 4,(A1L550C5 + A1L550C14 + A1L550C23 + A1L550C32 + A1L550C41) / 5, 0)</f>
        <v>11.471599999999999</v>
      </c>
      <c r="FB17" s="16" t="s">
        <v>3570</v>
      </c>
      <c r="FC17" s="18">
        <f>IF(RUN_YEARS &gt; 4,(A1L550C6 + A1L550C15 + A1L550C24 + A1L550C33 + A1L550C42) / 5, 0)</f>
        <v>6.0591999999999997</v>
      </c>
      <c r="FD17" s="16" t="s">
        <v>3571</v>
      </c>
      <c r="FE17" s="18">
        <f>IF(RUN_YEARS &gt; 4,(A1L550C7 + A1L550C16 + A1L550C25 + A1L550C34 + A1L550C43) / 5, 0)</f>
        <v>8.7653999999999996</v>
      </c>
      <c r="FF17" s="16" t="s">
        <v>3572</v>
      </c>
      <c r="FG17" s="18">
        <f>IF(A1L550C77 &lt;&gt; 0,A1L550C78 / A1L550C77,0)</f>
        <v>0.52819135953136442</v>
      </c>
      <c r="FH17" s="16" t="s">
        <v>3573</v>
      </c>
      <c r="FI17" s="18">
        <f>IF(A1L550C80 = 0,A1L556C80, A1L550C80)</f>
        <v>0.52819135953136442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2489.049</v>
      </c>
      <c r="F18" s="16" t="s">
        <v>2959</v>
      </c>
      <c r="G18" s="6">
        <v>201.142</v>
      </c>
      <c r="H18" s="16" t="s">
        <v>2959</v>
      </c>
      <c r="I18" s="6">
        <v>731.75</v>
      </c>
      <c r="J18" s="16" t="s">
        <v>2959</v>
      </c>
      <c r="K18" s="6">
        <v>10.000999999999999</v>
      </c>
      <c r="L18" s="16" t="s">
        <v>3574</v>
      </c>
      <c r="M18" s="1">
        <f>(A1L551C1 * 2 + A1L551C2 + A1L551C3)</f>
        <v>5910.99</v>
      </c>
      <c r="N18" s="16" t="s">
        <v>3575</v>
      </c>
      <c r="O18" s="1">
        <f>(A1L551C4 * 2 + A1L551C2 + A1L551C3)</f>
        <v>952.89400000000001</v>
      </c>
      <c r="P18" s="16" t="s">
        <v>3576</v>
      </c>
      <c r="Q18" s="1">
        <f>(A1L551C1 + A1L551C2 + A1L551C3 + A1L551C4)</f>
        <v>3431.942</v>
      </c>
      <c r="R18" s="16" t="s">
        <v>3577</v>
      </c>
      <c r="S18" s="18">
        <f>IF(A1L551C5 &lt;&gt; 0,A1L551C6 / A1L551C5,0)</f>
        <v>0.16120717510941485</v>
      </c>
      <c r="T18" s="16" t="s">
        <v>3578</v>
      </c>
      <c r="U18" s="18">
        <f>IF(A1L551C8 = 0,A1L556C8, A1L551C8)</f>
        <v>0.16120717510941485</v>
      </c>
      <c r="V18" s="16" t="s">
        <v>2965</v>
      </c>
      <c r="W18" s="6">
        <v>2505.0790000000002</v>
      </c>
      <c r="X18" s="16" t="s">
        <v>2965</v>
      </c>
      <c r="Y18" s="6">
        <v>251.24600000000001</v>
      </c>
      <c r="Z18" s="16" t="s">
        <v>2965</v>
      </c>
      <c r="AA18" s="6">
        <v>671.52200000000005</v>
      </c>
      <c r="AB18" s="16" t="s">
        <v>2965</v>
      </c>
      <c r="AC18" s="6">
        <v>11.468</v>
      </c>
      <c r="AD18" s="16" t="s">
        <v>3579</v>
      </c>
      <c r="AE18" s="1">
        <f>(A1L551C10 * 2 + A1L551C11 + A1L551C12)</f>
        <v>5932.9260000000004</v>
      </c>
      <c r="AF18" s="16" t="s">
        <v>3580</v>
      </c>
      <c r="AG18" s="1">
        <f>(A1L551C13 * 2 + A1L551C11 + A1L551C12)</f>
        <v>945.70400000000006</v>
      </c>
      <c r="AH18" s="16" t="s">
        <v>3581</v>
      </c>
      <c r="AI18" s="1">
        <f>(A1L551C10 + A1L551C11 + A1L551C12 + A1L551C13)</f>
        <v>3439.3150000000001</v>
      </c>
      <c r="AJ18" s="16" t="s">
        <v>3582</v>
      </c>
      <c r="AK18" s="18">
        <f>IF(A1L551C14 &lt;&gt; 0,A1L551C15 / A1L551C14,0)</f>
        <v>0.15939925763442861</v>
      </c>
      <c r="AL18" s="16" t="s">
        <v>3583</v>
      </c>
      <c r="AM18" s="18">
        <f>IF(A1L551C17 = 0,A1L556C17, A1L551C17)</f>
        <v>0.15939925763442861</v>
      </c>
      <c r="AN18" s="16" t="s">
        <v>2971</v>
      </c>
      <c r="AO18" s="6">
        <v>2340.3319999999999</v>
      </c>
      <c r="AP18" s="16" t="s">
        <v>2971</v>
      </c>
      <c r="AQ18" s="6">
        <v>228.36</v>
      </c>
      <c r="AR18" s="16" t="s">
        <v>2971</v>
      </c>
      <c r="AS18" s="6">
        <v>594.54700000000003</v>
      </c>
      <c r="AT18" s="16" t="s">
        <v>2971</v>
      </c>
      <c r="AU18" s="6">
        <v>12.17</v>
      </c>
      <c r="AV18" s="16" t="s">
        <v>3584</v>
      </c>
      <c r="AW18" s="1">
        <f>(A1L551C19 * 2 + A1L551C20 + A1L551C21)</f>
        <v>5503.5709999999999</v>
      </c>
      <c r="AX18" s="16" t="s">
        <v>3585</v>
      </c>
      <c r="AY18" s="1">
        <f>(A1L551C22 * 2 + A1L551C20 + A1L551C21)</f>
        <v>847.24700000000007</v>
      </c>
      <c r="AZ18" s="16" t="s">
        <v>3586</v>
      </c>
      <c r="BA18" s="1">
        <f>(A1L551C19 + A1L551C20 + A1L551C21 + A1L551C22)</f>
        <v>3175.4090000000001</v>
      </c>
      <c r="BB18" s="16" t="s">
        <v>3587</v>
      </c>
      <c r="BC18" s="18">
        <f>IF(A1L551C23 &lt;&gt; 0,A1L551C24 / A1L551C23,0)</f>
        <v>0.15394495682893891</v>
      </c>
      <c r="BD18" s="16" t="s">
        <v>3588</v>
      </c>
      <c r="BE18" s="18">
        <f>IF(A1L551C26 = 0,A1L556C26, A1L551C26)</f>
        <v>0.15394495682893891</v>
      </c>
      <c r="BF18" s="16" t="s">
        <v>2977</v>
      </c>
      <c r="BG18" s="6">
        <v>2222.681</v>
      </c>
      <c r="BH18" s="16" t="s">
        <v>2977</v>
      </c>
      <c r="BI18" s="6">
        <v>199.85900000000001</v>
      </c>
      <c r="BJ18" s="16" t="s">
        <v>2977</v>
      </c>
      <c r="BK18" s="6">
        <v>575.28800000000001</v>
      </c>
      <c r="BL18" s="16" t="s">
        <v>2977</v>
      </c>
      <c r="BM18" s="6">
        <v>11.391999999999999</v>
      </c>
      <c r="BN18" s="16" t="s">
        <v>3589</v>
      </c>
      <c r="BO18" s="1">
        <f>(A1L551C28 * 2 + A1L551C29 + A1L551C30)</f>
        <v>5220.509</v>
      </c>
      <c r="BP18" s="16" t="s">
        <v>3590</v>
      </c>
      <c r="BQ18" s="1">
        <f>(A1L551C31 * 2 + A1L551C29 + A1L551C30)</f>
        <v>797.93100000000004</v>
      </c>
      <c r="BR18" s="16" t="s">
        <v>3591</v>
      </c>
      <c r="BS18" s="1">
        <f>(A1L551C28 + A1L551C29 + A1L551C30 + A1L551C31)</f>
        <v>3009.22</v>
      </c>
      <c r="BT18" s="16" t="s">
        <v>3592</v>
      </c>
      <c r="BU18" s="18">
        <f>IF(A1L551C32 &lt;&gt; 0,A1L551C33 / A1L551C32,0)</f>
        <v>0.15284544093305846</v>
      </c>
      <c r="BV18" s="16" t="s">
        <v>3593</v>
      </c>
      <c r="BW18" s="18">
        <f>IF(A1L551C35 = 0,A1L556C35, A1L551C35)</f>
        <v>0.15284544093305846</v>
      </c>
      <c r="BX18" s="16" t="s">
        <v>2983</v>
      </c>
      <c r="BY18" s="6">
        <v>2480.2939999999999</v>
      </c>
      <c r="BZ18" s="16" t="s">
        <v>2983</v>
      </c>
      <c r="CA18" s="6">
        <v>165.703</v>
      </c>
      <c r="CB18" s="16" t="s">
        <v>2983</v>
      </c>
      <c r="CC18" s="6">
        <v>388.75599999999997</v>
      </c>
      <c r="CD18" s="16" t="s">
        <v>2983</v>
      </c>
      <c r="CE18" s="6">
        <v>3.5990000000000002</v>
      </c>
      <c r="CF18" s="16" t="s">
        <v>3594</v>
      </c>
      <c r="CG18" s="1">
        <f>(A1L551C37 * 2 + A1L551C38 + A1L551C39)</f>
        <v>5515.0470000000005</v>
      </c>
      <c r="CH18" s="16" t="s">
        <v>3595</v>
      </c>
      <c r="CI18" s="1">
        <f>(A1L551C40 * 2 + A1L551C38 + A1L551C39)</f>
        <v>561.65699999999993</v>
      </c>
      <c r="CJ18" s="16" t="s">
        <v>3596</v>
      </c>
      <c r="CK18" s="1">
        <f>(A1L551C37 + A1L551C38 + A1L551C39 + A1L551C40)</f>
        <v>3038.3519999999999</v>
      </c>
      <c r="CL18" s="16" t="s">
        <v>3597</v>
      </c>
      <c r="CM18" s="18">
        <f>IF(A1L551C41 &lt;&gt; 0,A1L551C42 / A1L551C41,0)</f>
        <v>0.10184083653321538</v>
      </c>
      <c r="CN18" s="16" t="s">
        <v>3598</v>
      </c>
      <c r="CO18" s="18">
        <f>IF(A1L551C44 = 0,A1L556C44, A1L551C44)</f>
        <v>0.10184083653321538</v>
      </c>
      <c r="CP18" s="16" t="s">
        <v>3599</v>
      </c>
      <c r="CQ18" s="18">
        <f>IF(RUN_YEARS &gt; 1,(A1L551C1 + A1L551C10) / 2, 0)</f>
        <v>2497.0640000000003</v>
      </c>
      <c r="CR18" s="16" t="s">
        <v>3600</v>
      </c>
      <c r="CS18" s="18">
        <f>IF(RUN_YEARS &gt; 1,(A1L551C2 + A1L551C11) / 2, 0)</f>
        <v>226.19400000000002</v>
      </c>
      <c r="CT18" s="16" t="s">
        <v>3601</v>
      </c>
      <c r="CU18" s="18">
        <f>IF(RUN_YEARS &gt; 1,(A1L551C3 + A1L551C12) / 2, 0)</f>
        <v>701.63599999999997</v>
      </c>
      <c r="CV18" s="16" t="s">
        <v>3602</v>
      </c>
      <c r="CW18" s="18">
        <f>IF(RUN_YEARS &gt; 1,(A1L551C4 + A1L551C13) / 2, 0)</f>
        <v>10.734500000000001</v>
      </c>
      <c r="CX18" s="16" t="s">
        <v>3603</v>
      </c>
      <c r="CY18" s="18">
        <f>IF(RUN_YEARS &gt; 1,(A1L551C5 + A1L551C14) / 2, 0)</f>
        <v>5921.9580000000005</v>
      </c>
      <c r="CZ18" s="16" t="s">
        <v>3604</v>
      </c>
      <c r="DA18" s="18">
        <f>IF(RUN_YEARS &gt; 1,(A1L551C6 + A1L551C15) / 2, 0)</f>
        <v>949.29899999999998</v>
      </c>
      <c r="DB18" s="16" t="s">
        <v>3605</v>
      </c>
      <c r="DC18" s="18">
        <f>IF(RUN_YEARS &gt; 1,(A1L551C7 + A1L551C16) / 2, 0)</f>
        <v>3435.6284999999998</v>
      </c>
      <c r="DD18" s="16" t="s">
        <v>3606</v>
      </c>
      <c r="DE18" s="18">
        <f>IF(A1L551C50 &lt;&gt; 0,A1L551C51 / A1L551C50,0)</f>
        <v>0.16030154215886028</v>
      </c>
      <c r="DF18" s="16" t="s">
        <v>3607</v>
      </c>
      <c r="DG18" s="18">
        <f>IF(A1L551C53 = 0,A1L556C53, A1L551C53)</f>
        <v>0.16030154215886028</v>
      </c>
      <c r="DH18" s="16" t="s">
        <v>3608</v>
      </c>
      <c r="DI18" s="18">
        <f>IF(RUN_YEARS &gt; 2,(A1L551C1 + A1L551C10 + A1L551C19) / 3, 0)</f>
        <v>2444.8200000000002</v>
      </c>
      <c r="DJ18" s="16" t="s">
        <v>3609</v>
      </c>
      <c r="DK18" s="18">
        <f>IF(RUN_YEARS &gt; 2,(A1L551C2 + A1L551C11 + A1L551C20) / 3, 0)</f>
        <v>226.91600000000003</v>
      </c>
      <c r="DL18" s="16" t="s">
        <v>3610</v>
      </c>
      <c r="DM18" s="18">
        <f>IF(RUN_YEARS &gt; 2,(A1L551C3 + A1L551C12 + A1L551C21) / 3, 0)</f>
        <v>665.93966666666665</v>
      </c>
      <c r="DN18" s="16" t="s">
        <v>3611</v>
      </c>
      <c r="DO18" s="18">
        <f>IF(RUN_YEARS &gt; 2,(A1L551C4 + A1L551C13 + A1L551C22) / 3, 0)</f>
        <v>11.213000000000001</v>
      </c>
      <c r="DP18" s="16" t="s">
        <v>3612</v>
      </c>
      <c r="DQ18" s="18">
        <f>IF(RUN_YEARS &gt; 2,(A1L551C5 + A1L551C14 + A1L551C23) / 3, 0)</f>
        <v>5782.4956666666667</v>
      </c>
      <c r="DR18" s="16" t="s">
        <v>3613</v>
      </c>
      <c r="DS18" s="18">
        <f>IF(RUN_YEARS &gt; 2,(A1L551C6 + A1L551C15 + A1L551C24) / 3, 0)</f>
        <v>915.28166666666675</v>
      </c>
      <c r="DT18" s="16" t="s">
        <v>3614</v>
      </c>
      <c r="DU18" s="18">
        <f>IF(RUN_YEARS &gt; 2,(A1L551C7 + A1L551C16 + A1L551C25) / 3, 0)</f>
        <v>3348.8886666666663</v>
      </c>
      <c r="DV18" s="16" t="s">
        <v>3615</v>
      </c>
      <c r="DW18" s="18">
        <f>IF(A1L551C59 &lt;&gt; 0,A1L551C60 / A1L551C59,0)</f>
        <v>0.15828488587424797</v>
      </c>
      <c r="DX18" s="16" t="s">
        <v>3616</v>
      </c>
      <c r="DY18" s="18">
        <f>IF(A1L551C62 = 0,A1L556C62, A1L551C62)</f>
        <v>0.15828488587424797</v>
      </c>
      <c r="DZ18" s="16" t="s">
        <v>3617</v>
      </c>
      <c r="EA18" s="18">
        <f>IF(RUN_YEARS &gt; 3,(A1L551C1 + A1L551C10 + A1L551C19 + A1L551C28) / 4, 0)</f>
        <v>2389.2852500000004</v>
      </c>
      <c r="EB18" s="16" t="s">
        <v>3618</v>
      </c>
      <c r="EC18" s="18">
        <f>IF(RUN_YEARS &gt; 3,(A1L551C2 + A1L551C11 + A1L551C20 + A1L551C29) / 4, 0)</f>
        <v>220.15175000000002</v>
      </c>
      <c r="ED18" s="16" t="s">
        <v>3619</v>
      </c>
      <c r="EE18" s="18">
        <f>IF(RUN_YEARS &gt; 3,(A1L551C3 + A1L551C12 + A1L551C21 + A1L551C30) / 4, 0)</f>
        <v>643.27674999999999</v>
      </c>
      <c r="EF18" s="16" t="s">
        <v>3620</v>
      </c>
      <c r="EG18" s="18">
        <f>IF(RUN_YEARS &gt; 3,(A1L551C4 + A1L551C13 + A1L551C22 + A1L551C31) / 4, 0)</f>
        <v>11.257750000000001</v>
      </c>
      <c r="EH18" s="16" t="s">
        <v>3621</v>
      </c>
      <c r="EI18" s="18">
        <f>IF(RUN_YEARS &gt; 3,(A1L551C5 + A1L551C14 + A1L551C23 + A1L551C32) / 4, 0)</f>
        <v>5641.9989999999998</v>
      </c>
      <c r="EJ18" s="16" t="s">
        <v>3622</v>
      </c>
      <c r="EK18" s="18">
        <f>IF(RUN_YEARS &gt; 3,(A1L551C6 + A1L551C15 + A1L551C24 + A1L551C33) / 4, 0)</f>
        <v>885.94400000000007</v>
      </c>
      <c r="EL18" s="16" t="s">
        <v>3623</v>
      </c>
      <c r="EM18" s="18">
        <f>IF(RUN_YEARS &gt; 3,(A1L551C7 + A1L551C16 + A1L551C25 + A1L551C34) / 4, 0)</f>
        <v>3263.9714999999997</v>
      </c>
      <c r="EN18" s="16" t="s">
        <v>3624</v>
      </c>
      <c r="EO18" s="18">
        <f>IF(A1L551C68 &lt;&gt; 0,A1L551C69 / A1L551C68,0)</f>
        <v>0.15702661414863775</v>
      </c>
      <c r="EP18" s="16" t="s">
        <v>3625</v>
      </c>
      <c r="EQ18" s="18">
        <f>IF(A1L551C71 = 0,A1L556C71, A1L551C71)</f>
        <v>0.15702661414863775</v>
      </c>
      <c r="ER18" s="16" t="s">
        <v>3626</v>
      </c>
      <c r="ES18" s="18">
        <f>IF(RUN_YEARS &gt; 4,(A1L551C1 + A1L551C10 + A1L551C19 + A1L551C28 + A1L551C37) / 5, 0)</f>
        <v>2407.4870000000001</v>
      </c>
      <c r="ET18" s="16" t="s">
        <v>3627</v>
      </c>
      <c r="EU18" s="18">
        <f>IF(RUN_YEARS &gt; 4,(A1L551C2 + A1L551C11 + A1L551C20 + A1L551C29 + A1L551C38) / 5, 0)</f>
        <v>209.26200000000003</v>
      </c>
      <c r="EV18" s="16" t="s">
        <v>3628</v>
      </c>
      <c r="EW18" s="18">
        <f>IF(RUN_YEARS &gt; 4,(A1L551C3 + A1L551C12 + A1L551C21 + A1L551C30 + A1L551C39) / 5, 0)</f>
        <v>592.37259999999992</v>
      </c>
      <c r="EX18" s="16" t="s">
        <v>3629</v>
      </c>
      <c r="EY18" s="18">
        <f>IF(RUN_YEARS &gt; 4,(A1L551C4 + A1L551C13 + A1L551C22 + A1L551C31 + A1L551C40) / 5, 0)</f>
        <v>9.7260000000000026</v>
      </c>
      <c r="EZ18" s="16" t="s">
        <v>3630</v>
      </c>
      <c r="FA18" s="18">
        <f>IF(RUN_YEARS &gt; 4,(A1L551C5 + A1L551C14 + A1L551C23 + A1L551C32 + A1L551C41) / 5, 0)</f>
        <v>5616.6085999999996</v>
      </c>
      <c r="FB18" s="16" t="s">
        <v>3631</v>
      </c>
      <c r="FC18" s="18">
        <f>IF(RUN_YEARS &gt; 4,(A1L551C6 + A1L551C15 + A1L551C24 + A1L551C33 + A1L551C42) / 5, 0)</f>
        <v>821.08659999999998</v>
      </c>
      <c r="FD18" s="16" t="s">
        <v>3632</v>
      </c>
      <c r="FE18" s="18">
        <f>IF(RUN_YEARS &gt; 4,(A1L551C7 + A1L551C16 + A1L551C25 + A1L551C34 + A1L551C43) / 5, 0)</f>
        <v>3218.8475999999996</v>
      </c>
      <c r="FF18" s="16" t="s">
        <v>3633</v>
      </c>
      <c r="FG18" s="18">
        <f>IF(A1L551C77 &lt;&gt; 0,A1L551C78 / A1L551C77,0)</f>
        <v>0.14618903656558871</v>
      </c>
      <c r="FH18" s="16" t="s">
        <v>3634</v>
      </c>
      <c r="FI18" s="18">
        <f>IF(A1L551C80 = 0,A1L556C80, A1L551C80)</f>
        <v>0.14618903656558871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211.53200000000001</v>
      </c>
      <c r="F19" s="16" t="s">
        <v>2959</v>
      </c>
      <c r="G19" s="6">
        <v>33.162999999999997</v>
      </c>
      <c r="H19" s="16" t="s">
        <v>2959</v>
      </c>
      <c r="I19" s="6">
        <v>0.64700000000000002</v>
      </c>
      <c r="J19" s="16" t="s">
        <v>2959</v>
      </c>
      <c r="K19" s="6">
        <v>0.52600000000000002</v>
      </c>
      <c r="L19" s="16" t="s">
        <v>3635</v>
      </c>
      <c r="M19" s="1">
        <f>(A1L552C1 * 2 + A1L552C2 + A1L552C3)</f>
        <v>456.87400000000002</v>
      </c>
      <c r="N19" s="16" t="s">
        <v>3636</v>
      </c>
      <c r="O19" s="1">
        <f>(A1L552C4 * 2 + A1L552C2 + A1L552C3)</f>
        <v>34.861999999999995</v>
      </c>
      <c r="P19" s="16" t="s">
        <v>3637</v>
      </c>
      <c r="Q19" s="1">
        <f>(A1L552C1 + A1L552C2 + A1L552C3 + A1L552C4)</f>
        <v>245.86799999999999</v>
      </c>
      <c r="R19" s="16" t="s">
        <v>3638</v>
      </c>
      <c r="S19" s="18">
        <f>IF(A1L552C5 &lt;&gt; 0,A1L552C6 / A1L552C5,0)</f>
        <v>7.6305502173465753E-2</v>
      </c>
      <c r="T19" s="16" t="s">
        <v>3639</v>
      </c>
      <c r="U19" s="18">
        <f>IF(A1L552C8 = 0,A1L556C8, A1L552C8)</f>
        <v>7.6305502173465753E-2</v>
      </c>
      <c r="V19" s="16" t="s">
        <v>2965</v>
      </c>
      <c r="W19" s="6">
        <v>248.82900000000001</v>
      </c>
      <c r="X19" s="16" t="s">
        <v>2965</v>
      </c>
      <c r="Y19" s="6">
        <v>36.090000000000003</v>
      </c>
      <c r="Z19" s="16" t="s">
        <v>2965</v>
      </c>
      <c r="AA19" s="6">
        <v>2.0550000000000002</v>
      </c>
      <c r="AB19" s="16" t="s">
        <v>2965</v>
      </c>
      <c r="AC19" s="6">
        <v>1.0349999999999999</v>
      </c>
      <c r="AD19" s="16" t="s">
        <v>3640</v>
      </c>
      <c r="AE19" s="1">
        <f>(A1L552C10 * 2 + A1L552C11 + A1L552C12)</f>
        <v>535.803</v>
      </c>
      <c r="AF19" s="16" t="s">
        <v>3641</v>
      </c>
      <c r="AG19" s="1">
        <f>(A1L552C13 * 2 + A1L552C11 + A1L552C12)</f>
        <v>40.215000000000003</v>
      </c>
      <c r="AH19" s="16" t="s">
        <v>3642</v>
      </c>
      <c r="AI19" s="1">
        <f>(A1L552C10 + A1L552C11 + A1L552C12 + A1L552C13)</f>
        <v>288.00900000000001</v>
      </c>
      <c r="AJ19" s="16" t="s">
        <v>3643</v>
      </c>
      <c r="AK19" s="18">
        <f>IF(A1L552C14 &lt;&gt; 0,A1L552C15 / A1L552C14,0)</f>
        <v>7.5055570797475948E-2</v>
      </c>
      <c r="AL19" s="16" t="s">
        <v>3644</v>
      </c>
      <c r="AM19" s="18">
        <f>IF(A1L552C17 = 0,A1L556C17, A1L552C17)</f>
        <v>7.5055570797475948E-2</v>
      </c>
      <c r="AN19" s="16" t="s">
        <v>2971</v>
      </c>
      <c r="AO19" s="6">
        <v>242.232</v>
      </c>
      <c r="AP19" s="16" t="s">
        <v>2971</v>
      </c>
      <c r="AQ19" s="6">
        <v>32.744</v>
      </c>
      <c r="AR19" s="16" t="s">
        <v>2971</v>
      </c>
      <c r="AS19" s="6">
        <v>15.500999999999999</v>
      </c>
      <c r="AT19" s="16" t="s">
        <v>2971</v>
      </c>
      <c r="AU19" s="6">
        <v>1.391</v>
      </c>
      <c r="AV19" s="16" t="s">
        <v>3645</v>
      </c>
      <c r="AW19" s="1">
        <f>(A1L552C19 * 2 + A1L552C20 + A1L552C21)</f>
        <v>532.70899999999995</v>
      </c>
      <c r="AX19" s="16" t="s">
        <v>3646</v>
      </c>
      <c r="AY19" s="1">
        <f>(A1L552C22 * 2 + A1L552C20 + A1L552C21)</f>
        <v>51.026999999999994</v>
      </c>
      <c r="AZ19" s="16" t="s">
        <v>3647</v>
      </c>
      <c r="BA19" s="1">
        <f>(A1L552C19 + A1L552C20 + A1L552C21 + A1L552C22)</f>
        <v>291.86799999999999</v>
      </c>
      <c r="BB19" s="16" t="s">
        <v>3648</v>
      </c>
      <c r="BC19" s="18">
        <f>IF(A1L552C23 &lt;&gt; 0,A1L552C24 / A1L552C23,0)</f>
        <v>9.5787756542502558E-2</v>
      </c>
      <c r="BD19" s="16" t="s">
        <v>3649</v>
      </c>
      <c r="BE19" s="18">
        <f>IF(A1L552C26 = 0,A1L556C26, A1L552C26)</f>
        <v>9.5787756542502558E-2</v>
      </c>
      <c r="BF19" s="16" t="s">
        <v>2977</v>
      </c>
      <c r="BG19" s="6">
        <v>227.21100000000001</v>
      </c>
      <c r="BH19" s="16" t="s">
        <v>2977</v>
      </c>
      <c r="BI19" s="6">
        <v>31.484000000000002</v>
      </c>
      <c r="BJ19" s="16" t="s">
        <v>2977</v>
      </c>
      <c r="BK19" s="6">
        <v>34.487000000000002</v>
      </c>
      <c r="BL19" s="16" t="s">
        <v>2977</v>
      </c>
      <c r="BM19" s="6">
        <v>0.85499999999999998</v>
      </c>
      <c r="BN19" s="16" t="s">
        <v>3650</v>
      </c>
      <c r="BO19" s="1">
        <f>(A1L552C28 * 2 + A1L552C29 + A1L552C30)</f>
        <v>520.39300000000003</v>
      </c>
      <c r="BP19" s="16" t="s">
        <v>3651</v>
      </c>
      <c r="BQ19" s="1">
        <f>(A1L552C31 * 2 + A1L552C29 + A1L552C30)</f>
        <v>67.681000000000012</v>
      </c>
      <c r="BR19" s="16" t="s">
        <v>3652</v>
      </c>
      <c r="BS19" s="1">
        <f>(A1L552C28 + A1L552C29 + A1L552C30 + A1L552C31)</f>
        <v>294.03700000000003</v>
      </c>
      <c r="BT19" s="16" t="s">
        <v>3653</v>
      </c>
      <c r="BU19" s="18">
        <f>IF(A1L552C32 &lt;&gt; 0,A1L552C33 / A1L552C32,0)</f>
        <v>0.1300574757923339</v>
      </c>
      <c r="BV19" s="16" t="s">
        <v>3654</v>
      </c>
      <c r="BW19" s="18">
        <f>IF(A1L552C35 = 0,A1L556C35, A1L552C35)</f>
        <v>0.1300574757923339</v>
      </c>
      <c r="BX19" s="16" t="s">
        <v>2983</v>
      </c>
      <c r="BY19" s="6">
        <v>225.52699999999999</v>
      </c>
      <c r="BZ19" s="16" t="s">
        <v>2983</v>
      </c>
      <c r="CA19" s="6">
        <v>30.815999999999999</v>
      </c>
      <c r="CB19" s="16" t="s">
        <v>2983</v>
      </c>
      <c r="CC19" s="6">
        <v>14.323</v>
      </c>
      <c r="CD19" s="16" t="s">
        <v>2983</v>
      </c>
      <c r="CE19" s="6">
        <v>1.4510000000000001</v>
      </c>
      <c r="CF19" s="16" t="s">
        <v>3655</v>
      </c>
      <c r="CG19" s="1">
        <f>(A1L552C37 * 2 + A1L552C38 + A1L552C39)</f>
        <v>496.19299999999993</v>
      </c>
      <c r="CH19" s="16" t="s">
        <v>3656</v>
      </c>
      <c r="CI19" s="1">
        <f>(A1L552C40 * 2 + A1L552C38 + A1L552C39)</f>
        <v>48.040999999999997</v>
      </c>
      <c r="CJ19" s="16" t="s">
        <v>3657</v>
      </c>
      <c r="CK19" s="1">
        <f>(A1L552C37 + A1L552C38 + A1L552C39 + A1L552C40)</f>
        <v>272.11699999999996</v>
      </c>
      <c r="CL19" s="16" t="s">
        <v>3658</v>
      </c>
      <c r="CM19" s="18">
        <f>IF(A1L552C41 &lt;&gt; 0,A1L552C42 / A1L552C41,0)</f>
        <v>9.6819181246007108E-2</v>
      </c>
      <c r="CN19" s="16" t="s">
        <v>3659</v>
      </c>
      <c r="CO19" s="18">
        <f>IF(A1L552C44 = 0,A1L556C44, A1L552C44)</f>
        <v>9.6819181246007108E-2</v>
      </c>
      <c r="CP19" s="16" t="s">
        <v>3660</v>
      </c>
      <c r="CQ19" s="18">
        <f>IF(RUN_YEARS &gt; 1,(A1L552C1 + A1L552C10) / 2, 0)</f>
        <v>230.18049999999999</v>
      </c>
      <c r="CR19" s="16" t="s">
        <v>3661</v>
      </c>
      <c r="CS19" s="18">
        <f>IF(RUN_YEARS &gt; 1,(A1L552C2 + A1L552C11) / 2, 0)</f>
        <v>34.6265</v>
      </c>
      <c r="CT19" s="16" t="s">
        <v>3662</v>
      </c>
      <c r="CU19" s="18">
        <f>IF(RUN_YEARS &gt; 1,(A1L552C3 + A1L552C12) / 2, 0)</f>
        <v>1.351</v>
      </c>
      <c r="CV19" s="16" t="s">
        <v>3663</v>
      </c>
      <c r="CW19" s="18">
        <f>IF(RUN_YEARS &gt; 1,(A1L552C4 + A1L552C13) / 2, 0)</f>
        <v>0.78049999999999997</v>
      </c>
      <c r="CX19" s="16" t="s">
        <v>3664</v>
      </c>
      <c r="CY19" s="18">
        <f>IF(RUN_YEARS &gt; 1,(A1L552C5 + A1L552C14) / 2, 0)</f>
        <v>496.33850000000001</v>
      </c>
      <c r="CZ19" s="16" t="s">
        <v>3665</v>
      </c>
      <c r="DA19" s="18">
        <f>IF(RUN_YEARS &gt; 1,(A1L552C6 + A1L552C15) / 2, 0)</f>
        <v>37.538499999999999</v>
      </c>
      <c r="DB19" s="16" t="s">
        <v>3666</v>
      </c>
      <c r="DC19" s="18">
        <f>IF(RUN_YEARS &gt; 1,(A1L552C7 + A1L552C16) / 2, 0)</f>
        <v>266.93849999999998</v>
      </c>
      <c r="DD19" s="16" t="s">
        <v>3667</v>
      </c>
      <c r="DE19" s="18">
        <f>IF(A1L552C50 &lt;&gt; 0,A1L552C51 / A1L552C50,0)</f>
        <v>7.5630844675559111E-2</v>
      </c>
      <c r="DF19" s="16" t="s">
        <v>3668</v>
      </c>
      <c r="DG19" s="18">
        <f>IF(A1L552C53 = 0,A1L556C53, A1L552C53)</f>
        <v>7.5630844675559111E-2</v>
      </c>
      <c r="DH19" s="16" t="s">
        <v>3669</v>
      </c>
      <c r="DI19" s="18">
        <f>IF(RUN_YEARS &gt; 2,(A1L552C1 + A1L552C10 + A1L552C19) / 3, 0)</f>
        <v>234.19766666666666</v>
      </c>
      <c r="DJ19" s="16" t="s">
        <v>3670</v>
      </c>
      <c r="DK19" s="18">
        <f>IF(RUN_YEARS &gt; 2,(A1L552C2 + A1L552C11 + A1L552C20) / 3, 0)</f>
        <v>33.999000000000002</v>
      </c>
      <c r="DL19" s="16" t="s">
        <v>3671</v>
      </c>
      <c r="DM19" s="18">
        <f>IF(RUN_YEARS &gt; 2,(A1L552C3 + A1L552C12 + A1L552C21) / 3, 0)</f>
        <v>6.0676666666666668</v>
      </c>
      <c r="DN19" s="16" t="s">
        <v>3672</v>
      </c>
      <c r="DO19" s="18">
        <f>IF(RUN_YEARS &gt; 2,(A1L552C4 + A1L552C13 + A1L552C22) / 3, 0)</f>
        <v>0.98399999999999999</v>
      </c>
      <c r="DP19" s="16" t="s">
        <v>3673</v>
      </c>
      <c r="DQ19" s="18">
        <f>IF(RUN_YEARS &gt; 2,(A1L552C5 + A1L552C14 + A1L552C23) / 3, 0)</f>
        <v>508.46199999999999</v>
      </c>
      <c r="DR19" s="16" t="s">
        <v>3674</v>
      </c>
      <c r="DS19" s="18">
        <f>IF(RUN_YEARS &gt; 2,(A1L552C6 + A1L552C15 + A1L552C24) / 3, 0)</f>
        <v>42.034666666666659</v>
      </c>
      <c r="DT19" s="16" t="s">
        <v>3675</v>
      </c>
      <c r="DU19" s="18">
        <f>IF(RUN_YEARS &gt; 2,(A1L552C7 + A1L552C16 + A1L552C25) / 3, 0)</f>
        <v>275.24833333333328</v>
      </c>
      <c r="DV19" s="16" t="s">
        <v>3676</v>
      </c>
      <c r="DW19" s="18">
        <f>IF(A1L552C59 &lt;&gt; 0,A1L552C60 / A1L552C59,0)</f>
        <v>8.2670222487947295E-2</v>
      </c>
      <c r="DX19" s="16" t="s">
        <v>3677</v>
      </c>
      <c r="DY19" s="18">
        <f>IF(A1L552C62 = 0,A1L556C62, A1L552C62)</f>
        <v>8.2670222487947295E-2</v>
      </c>
      <c r="DZ19" s="16" t="s">
        <v>3678</v>
      </c>
      <c r="EA19" s="18">
        <f>IF(RUN_YEARS &gt; 3,(A1L552C1 + A1L552C10 + A1L552C19 + A1L552C28) / 4, 0)</f>
        <v>232.45099999999999</v>
      </c>
      <c r="EB19" s="16" t="s">
        <v>3679</v>
      </c>
      <c r="EC19" s="18">
        <f>IF(RUN_YEARS &gt; 3,(A1L552C2 + A1L552C11 + A1L552C20 + A1L552C29) / 4, 0)</f>
        <v>33.370249999999999</v>
      </c>
      <c r="ED19" s="16" t="s">
        <v>3680</v>
      </c>
      <c r="EE19" s="18">
        <f>IF(RUN_YEARS &gt; 3,(A1L552C3 + A1L552C12 + A1L552C21 + A1L552C30) / 4, 0)</f>
        <v>13.172499999999999</v>
      </c>
      <c r="EF19" s="16" t="s">
        <v>3681</v>
      </c>
      <c r="EG19" s="18">
        <f>IF(RUN_YEARS &gt; 3,(A1L552C4 + A1L552C13 + A1L552C22 + A1L552C31) / 4, 0)</f>
        <v>0.95174999999999998</v>
      </c>
      <c r="EH19" s="16" t="s">
        <v>3682</v>
      </c>
      <c r="EI19" s="18">
        <f>IF(RUN_YEARS &gt; 3,(A1L552C5 + A1L552C14 + A1L552C23 + A1L552C32) / 4, 0)</f>
        <v>511.44475</v>
      </c>
      <c r="EJ19" s="16" t="s">
        <v>3683</v>
      </c>
      <c r="EK19" s="18">
        <f>IF(RUN_YEARS &gt; 3,(A1L552C6 + A1L552C15 + A1L552C24 + A1L552C33) / 4, 0)</f>
        <v>48.446249999999999</v>
      </c>
      <c r="EL19" s="16" t="s">
        <v>3684</v>
      </c>
      <c r="EM19" s="18">
        <f>IF(RUN_YEARS &gt; 3,(A1L552C7 + A1L552C16 + A1L552C25 + A1L552C34) / 4, 0)</f>
        <v>279.94549999999998</v>
      </c>
      <c r="EN19" s="16" t="s">
        <v>3685</v>
      </c>
      <c r="EO19" s="18">
        <f>IF(A1L552C68 &lt;&gt; 0,A1L552C69 / A1L552C68,0)</f>
        <v>9.4724307953107351E-2</v>
      </c>
      <c r="EP19" s="16" t="s">
        <v>3686</v>
      </c>
      <c r="EQ19" s="18">
        <f>IF(A1L552C71 = 0,A1L556C71, A1L552C71)</f>
        <v>9.4724307953107351E-2</v>
      </c>
      <c r="ER19" s="16" t="s">
        <v>3687</v>
      </c>
      <c r="ES19" s="18">
        <f>IF(RUN_YEARS &gt; 4,(A1L552C1 + A1L552C10 + A1L552C19 + A1L552C28 + A1L552C37) / 5, 0)</f>
        <v>231.06619999999998</v>
      </c>
      <c r="ET19" s="16" t="s">
        <v>3688</v>
      </c>
      <c r="EU19" s="18">
        <f>IF(RUN_YEARS &gt; 4,(A1L552C2 + A1L552C11 + A1L552C20 + A1L552C29 + A1L552C38) / 5, 0)</f>
        <v>32.859400000000001</v>
      </c>
      <c r="EV19" s="16" t="s">
        <v>3689</v>
      </c>
      <c r="EW19" s="18">
        <f>IF(RUN_YEARS &gt; 4,(A1L552C3 + A1L552C12 + A1L552C21 + A1L552C30 + A1L552C39) / 5, 0)</f>
        <v>13.402600000000001</v>
      </c>
      <c r="EX19" s="16" t="s">
        <v>3690</v>
      </c>
      <c r="EY19" s="18">
        <f>IF(RUN_YEARS &gt; 4,(A1L552C4 + A1L552C13 + A1L552C22 + A1L552C31 + A1L552C40) / 5, 0)</f>
        <v>1.0516000000000001</v>
      </c>
      <c r="EZ19" s="16" t="s">
        <v>3691</v>
      </c>
      <c r="FA19" s="18">
        <f>IF(RUN_YEARS &gt; 4,(A1L552C5 + A1L552C14 + A1L552C23 + A1L552C32 + A1L552C41) / 5, 0)</f>
        <v>508.39439999999996</v>
      </c>
      <c r="FB19" s="16" t="s">
        <v>3692</v>
      </c>
      <c r="FC19" s="18">
        <f>IF(RUN_YEARS &gt; 4,(A1L552C6 + A1L552C15 + A1L552C24 + A1L552C33 + A1L552C42) / 5, 0)</f>
        <v>48.365200000000002</v>
      </c>
      <c r="FD19" s="16" t="s">
        <v>3693</v>
      </c>
      <c r="FE19" s="18">
        <f>IF(RUN_YEARS &gt; 4,(A1L552C7 + A1L552C16 + A1L552C25 + A1L552C34 + A1L552C43) / 5, 0)</f>
        <v>278.37979999999999</v>
      </c>
      <c r="FF19" s="16" t="s">
        <v>3694</v>
      </c>
      <c r="FG19" s="18">
        <f>IF(A1L552C77 &lt;&gt; 0,A1L552C78 / A1L552C77,0)</f>
        <v>9.513322727394323E-2</v>
      </c>
      <c r="FH19" s="16" t="s">
        <v>3695</v>
      </c>
      <c r="FI19" s="18">
        <f>IF(A1L552C80 = 0,A1L556C80, A1L552C80)</f>
        <v>9.513322727394323E-2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0.27500000000000002</v>
      </c>
      <c r="F20" s="16" t="s">
        <v>2959</v>
      </c>
      <c r="G20" s="6">
        <v>0.154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0.70400000000000007</v>
      </c>
      <c r="N20" s="16" t="s">
        <v>3697</v>
      </c>
      <c r="O20" s="1">
        <f>(A1L553C4 * 2 + A1L553C2 + A1L553C3)</f>
        <v>0.154</v>
      </c>
      <c r="P20" s="16" t="s">
        <v>3698</v>
      </c>
      <c r="Q20" s="1">
        <f>(A1L553C1 + A1L553C2 + A1L553C3 + A1L553C4)</f>
        <v>0.42900000000000005</v>
      </c>
      <c r="R20" s="16" t="s">
        <v>3699</v>
      </c>
      <c r="S20" s="18">
        <f>IF(A1L553C5 &lt;&gt; 0,A1L553C6 / A1L553C5,0)</f>
        <v>0.21874999999999997</v>
      </c>
      <c r="T20" s="16" t="s">
        <v>3700</v>
      </c>
      <c r="U20" s="18">
        <f>IF(A1L553C8 = 0,A1L556C8, A1L553C8)</f>
        <v>0.21874999999999997</v>
      </c>
      <c r="V20" s="16" t="s">
        <v>2965</v>
      </c>
      <c r="W20" s="6">
        <v>0.23499999999999999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0.47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0.23499999999999999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0.2556197224659339</v>
      </c>
      <c r="AN20" s="16" t="s">
        <v>2971</v>
      </c>
      <c r="AO20" s="6">
        <v>0.17599999999999999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0.35199999999999998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0.17599999999999999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0.25705829075311448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0.24775542724325456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0.17756539693499343</v>
      </c>
      <c r="CP20" s="16" t="s">
        <v>3721</v>
      </c>
      <c r="CQ20" s="18">
        <f>IF(RUN_YEARS &gt; 1,(A1L553C1 + A1L553C10) / 2, 0)</f>
        <v>0.255</v>
      </c>
      <c r="CR20" s="16" t="s">
        <v>3722</v>
      </c>
      <c r="CS20" s="18">
        <f>IF(RUN_YEARS &gt; 1,(A1L553C2 + A1L553C11) / 2, 0)</f>
        <v>7.6999999999999999E-2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0.58699999999999997</v>
      </c>
      <c r="CZ20" s="16" t="s">
        <v>3726</v>
      </c>
      <c r="DA20" s="18">
        <f>IF(RUN_YEARS &gt; 1,(A1L553C6 + A1L553C15) / 2, 0)</f>
        <v>7.6999999999999999E-2</v>
      </c>
      <c r="DB20" s="16" t="s">
        <v>3727</v>
      </c>
      <c r="DC20" s="18">
        <f>IF(RUN_YEARS &gt; 1,(A1L553C7 + A1L553C16) / 2, 0)</f>
        <v>0.33200000000000002</v>
      </c>
      <c r="DD20" s="16" t="s">
        <v>3728</v>
      </c>
      <c r="DE20" s="18">
        <f>IF(A1L553C50 &lt;&gt; 0,A1L553C51 / A1L553C50,0)</f>
        <v>0.13117546848381603</v>
      </c>
      <c r="DF20" s="16" t="s">
        <v>3729</v>
      </c>
      <c r="DG20" s="18">
        <f>IF(A1L553C53 = 0,A1L556C53, A1L553C53)</f>
        <v>0.13117546848381603</v>
      </c>
      <c r="DH20" s="16" t="s">
        <v>3730</v>
      </c>
      <c r="DI20" s="18">
        <f>IF(RUN_YEARS &gt; 2,(A1L553C1 + A1L553C10 + A1L553C19) / 3, 0)</f>
        <v>0.22866666666666666</v>
      </c>
      <c r="DJ20" s="16" t="s">
        <v>3731</v>
      </c>
      <c r="DK20" s="18">
        <f>IF(RUN_YEARS &gt; 2,(A1L553C2 + A1L553C11 + A1L553C20) / 3, 0)</f>
        <v>5.1333333333333335E-2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0.5086666666666666</v>
      </c>
      <c r="DR20" s="16" t="s">
        <v>3735</v>
      </c>
      <c r="DS20" s="18">
        <f>IF(RUN_YEARS &gt; 2,(A1L553C6 + A1L553C15 + A1L553C24) / 3, 0)</f>
        <v>5.1333333333333335E-2</v>
      </c>
      <c r="DT20" s="16" t="s">
        <v>3736</v>
      </c>
      <c r="DU20" s="18">
        <f>IF(RUN_YEARS &gt; 2,(A1L553C7 + A1L553C16 + A1L553C25) / 3, 0)</f>
        <v>0.28000000000000003</v>
      </c>
      <c r="DV20" s="16" t="s">
        <v>3737</v>
      </c>
      <c r="DW20" s="18">
        <f>IF(A1L553C59 &lt;&gt; 0,A1L553C60 / A1L553C59,0)</f>
        <v>0.10091743119266057</v>
      </c>
      <c r="DX20" s="16" t="s">
        <v>3738</v>
      </c>
      <c r="DY20" s="18">
        <f>IF(A1L553C62 = 0,A1L556C62, A1L553C62)</f>
        <v>0.10091743119266057</v>
      </c>
      <c r="DZ20" s="16" t="s">
        <v>3739</v>
      </c>
      <c r="EA20" s="18">
        <f>IF(RUN_YEARS &gt; 3,(A1L553C1 + A1L553C10 + A1L553C19 + A1L553C28) / 4, 0)</f>
        <v>0.17149999999999999</v>
      </c>
      <c r="EB20" s="16" t="s">
        <v>3740</v>
      </c>
      <c r="EC20" s="18">
        <f>IF(RUN_YEARS &gt; 3,(A1L553C2 + A1L553C11 + A1L553C20 + A1L553C29) / 4, 0)</f>
        <v>3.85E-2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0.38149999999999995</v>
      </c>
      <c r="EJ20" s="16" t="s">
        <v>3744</v>
      </c>
      <c r="EK20" s="18">
        <f>IF(RUN_YEARS &gt; 3,(A1L553C6 + A1L553C15 + A1L553C24 + A1L553C33) / 4, 0)</f>
        <v>3.85E-2</v>
      </c>
      <c r="EL20" s="16" t="s">
        <v>3745</v>
      </c>
      <c r="EM20" s="18">
        <f>IF(RUN_YEARS &gt; 3,(A1L553C7 + A1L553C16 + A1L553C25 + A1L553C34) / 4, 0)</f>
        <v>0.21000000000000002</v>
      </c>
      <c r="EN20" s="16" t="s">
        <v>3746</v>
      </c>
      <c r="EO20" s="18">
        <f>IF(A1L553C68 &lt;&gt; 0,A1L553C69 / A1L553C68,0)</f>
        <v>0.10091743119266056</v>
      </c>
      <c r="EP20" s="16" t="s">
        <v>3747</v>
      </c>
      <c r="EQ20" s="18">
        <f>IF(A1L553C71 = 0,A1L556C71, A1L553C71)</f>
        <v>0.10091743119266056</v>
      </c>
      <c r="ER20" s="16" t="s">
        <v>3748</v>
      </c>
      <c r="ES20" s="18">
        <f>IF(RUN_YEARS &gt; 4,(A1L553C1 + A1L553C10 + A1L553C19 + A1L553C28 + A1L553C37) / 5, 0)</f>
        <v>0.13719999999999999</v>
      </c>
      <c r="ET20" s="16" t="s">
        <v>3749</v>
      </c>
      <c r="EU20" s="18">
        <f>IF(RUN_YEARS &gt; 4,(A1L553C2 + A1L553C11 + A1L553C20 + A1L553C29 + A1L553C38) / 5, 0)</f>
        <v>3.0800000000000001E-2</v>
      </c>
      <c r="EV20" s="16" t="s">
        <v>3750</v>
      </c>
      <c r="EW20" s="18">
        <f>IF(RUN_YEARS &gt; 4,(A1L553C3 + A1L553C12 + A1L553C21 + A1L553C30 + A1L553C39) / 5, 0)</f>
        <v>0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0.30519999999999997</v>
      </c>
      <c r="FB20" s="16" t="s">
        <v>3753</v>
      </c>
      <c r="FC20" s="18">
        <f>IF(RUN_YEARS &gt; 4,(A1L553C6 + A1L553C15 + A1L553C24 + A1L553C33 + A1L553C42) / 5, 0)</f>
        <v>3.0800000000000001E-2</v>
      </c>
      <c r="FD20" s="16" t="s">
        <v>3754</v>
      </c>
      <c r="FE20" s="18">
        <f>IF(RUN_YEARS &gt; 4,(A1L553C7 + A1L553C16 + A1L553C25 + A1L553C34 + A1L553C43) / 5, 0)</f>
        <v>0.16800000000000001</v>
      </c>
      <c r="FF20" s="16" t="s">
        <v>3755</v>
      </c>
      <c r="FG20" s="18">
        <f>IF(A1L553C77 &lt;&gt; 0,A1L553C78 / A1L553C77,0)</f>
        <v>0.10091743119266057</v>
      </c>
      <c r="FH20" s="16" t="s">
        <v>3756</v>
      </c>
      <c r="FI20" s="18">
        <f>IF(A1L553C80 = 0,A1L556C80, A1L553C80)</f>
        <v>0.10091743119266057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24.093</v>
      </c>
      <c r="F21" s="16" t="s">
        <v>2959</v>
      </c>
      <c r="G21" s="6">
        <v>12.808</v>
      </c>
      <c r="H21" s="16" t="s">
        <v>2959</v>
      </c>
      <c r="I21" s="6">
        <v>71.772000000000006</v>
      </c>
      <c r="J21" s="16" t="s">
        <v>2959</v>
      </c>
      <c r="K21" s="6">
        <v>2.1059999999999999</v>
      </c>
      <c r="L21" s="16" t="s">
        <v>3757</v>
      </c>
      <c r="M21" s="1">
        <f>(A1L554C1 * 2 + A1L554C2 + A1L554C3)</f>
        <v>132.76600000000002</v>
      </c>
      <c r="N21" s="16" t="s">
        <v>3758</v>
      </c>
      <c r="O21" s="1">
        <f>(A1L554C4 * 2 + A1L554C2 + A1L554C3)</f>
        <v>88.792000000000002</v>
      </c>
      <c r="P21" s="16" t="s">
        <v>3759</v>
      </c>
      <c r="Q21" s="1">
        <f>(A1L554C1 + A1L554C2 + A1L554C3 + A1L554C4)</f>
        <v>110.779</v>
      </c>
      <c r="R21" s="16" t="s">
        <v>3760</v>
      </c>
      <c r="S21" s="18">
        <f>IF(A1L554C5 &lt;&gt; 0,A1L554C6 / A1L554C5,0)</f>
        <v>0.66878568308151176</v>
      </c>
      <c r="T21" s="16" t="s">
        <v>3761</v>
      </c>
      <c r="U21" s="18">
        <f>IF(A1L554C8 = 0,A1L556C8, A1L554C8)</f>
        <v>0.66878568308151176</v>
      </c>
      <c r="V21" s="16" t="s">
        <v>2965</v>
      </c>
      <c r="W21" s="6">
        <v>29.812999999999999</v>
      </c>
      <c r="X21" s="16" t="s">
        <v>2965</v>
      </c>
      <c r="Y21" s="6">
        <v>15.827</v>
      </c>
      <c r="Z21" s="16" t="s">
        <v>2965</v>
      </c>
      <c r="AA21" s="6">
        <v>96.97</v>
      </c>
      <c r="AB21" s="16" t="s">
        <v>2965</v>
      </c>
      <c r="AC21" s="6">
        <v>2.75</v>
      </c>
      <c r="AD21" s="16" t="s">
        <v>3762</v>
      </c>
      <c r="AE21" s="1">
        <f>(A1L554C10 * 2 + A1L554C11 + A1L554C12)</f>
        <v>172.423</v>
      </c>
      <c r="AF21" s="16" t="s">
        <v>3763</v>
      </c>
      <c r="AG21" s="1">
        <f>(A1L554C13 * 2 + A1L554C11 + A1L554C12)</f>
        <v>118.297</v>
      </c>
      <c r="AH21" s="16" t="s">
        <v>3764</v>
      </c>
      <c r="AI21" s="1">
        <f>(A1L554C10 + A1L554C11 + A1L554C12 + A1L554C13)</f>
        <v>145.36000000000001</v>
      </c>
      <c r="AJ21" s="16" t="s">
        <v>3765</v>
      </c>
      <c r="AK21" s="18">
        <f>IF(A1L554C14 &lt;&gt; 0,A1L554C15 / A1L554C14,0)</f>
        <v>0.68608596300957525</v>
      </c>
      <c r="AL21" s="16" t="s">
        <v>3766</v>
      </c>
      <c r="AM21" s="18">
        <f>IF(A1L554C17 = 0,A1L556C17, A1L554C17)</f>
        <v>0.68608596300957525</v>
      </c>
      <c r="AN21" s="16" t="s">
        <v>2971</v>
      </c>
      <c r="AO21" s="6">
        <v>26.198</v>
      </c>
      <c r="AP21" s="16" t="s">
        <v>2971</v>
      </c>
      <c r="AQ21" s="6">
        <v>15.037000000000001</v>
      </c>
      <c r="AR21" s="16" t="s">
        <v>2971</v>
      </c>
      <c r="AS21" s="6">
        <v>104.45</v>
      </c>
      <c r="AT21" s="16" t="s">
        <v>2971</v>
      </c>
      <c r="AU21" s="6">
        <v>1.304</v>
      </c>
      <c r="AV21" s="16" t="s">
        <v>3767</v>
      </c>
      <c r="AW21" s="1">
        <f>(A1L554C19 * 2 + A1L554C20 + A1L554C21)</f>
        <v>171.88300000000001</v>
      </c>
      <c r="AX21" s="16" t="s">
        <v>3768</v>
      </c>
      <c r="AY21" s="1">
        <f>(A1L554C22 * 2 + A1L554C20 + A1L554C21)</f>
        <v>122.095</v>
      </c>
      <c r="AZ21" s="16" t="s">
        <v>3769</v>
      </c>
      <c r="BA21" s="1">
        <f>(A1L554C19 + A1L554C20 + A1L554C21 + A1L554C22)</f>
        <v>146.989</v>
      </c>
      <c r="BB21" s="16" t="s">
        <v>3770</v>
      </c>
      <c r="BC21" s="18">
        <f>IF(A1L554C23 &lt;&gt; 0,A1L554C24 / A1L554C23,0)</f>
        <v>0.71033784609298178</v>
      </c>
      <c r="BD21" s="16" t="s">
        <v>3771</v>
      </c>
      <c r="BE21" s="18">
        <f>IF(A1L554C26 = 0,A1L556C26, A1L554C26)</f>
        <v>0.71033784609298178</v>
      </c>
      <c r="BF21" s="16" t="s">
        <v>2977</v>
      </c>
      <c r="BG21" s="6">
        <v>26.45</v>
      </c>
      <c r="BH21" s="16" t="s">
        <v>2977</v>
      </c>
      <c r="BI21" s="6">
        <v>14.097</v>
      </c>
      <c r="BJ21" s="16" t="s">
        <v>2977</v>
      </c>
      <c r="BK21" s="6">
        <v>103.24</v>
      </c>
      <c r="BL21" s="16" t="s">
        <v>2977</v>
      </c>
      <c r="BM21" s="6">
        <v>1.5269999999999999</v>
      </c>
      <c r="BN21" s="16" t="s">
        <v>3772</v>
      </c>
      <c r="BO21" s="1">
        <f>(A1L554C28 * 2 + A1L554C29 + A1L554C30)</f>
        <v>170.23699999999999</v>
      </c>
      <c r="BP21" s="16" t="s">
        <v>3773</v>
      </c>
      <c r="BQ21" s="1">
        <f>(A1L554C31 * 2 + A1L554C29 + A1L554C30)</f>
        <v>120.39099999999999</v>
      </c>
      <c r="BR21" s="16" t="s">
        <v>3774</v>
      </c>
      <c r="BS21" s="1">
        <f>(A1L554C28 + A1L554C29 + A1L554C30 + A1L554C31)</f>
        <v>145.31399999999996</v>
      </c>
      <c r="BT21" s="16" t="s">
        <v>3775</v>
      </c>
      <c r="BU21" s="18">
        <f>IF(A1L554C32 &lt;&gt; 0,A1L554C33 / A1L554C32,0)</f>
        <v>0.70719643790715292</v>
      </c>
      <c r="BV21" s="16" t="s">
        <v>3776</v>
      </c>
      <c r="BW21" s="18">
        <f>IF(A1L554C35 = 0,A1L556C35, A1L554C35)</f>
        <v>0.70719643790715292</v>
      </c>
      <c r="BX21" s="16" t="s">
        <v>2983</v>
      </c>
      <c r="BY21" s="6">
        <v>26.119</v>
      </c>
      <c r="BZ21" s="16" t="s">
        <v>2983</v>
      </c>
      <c r="CA21" s="6">
        <v>12.003</v>
      </c>
      <c r="CB21" s="16" t="s">
        <v>2983</v>
      </c>
      <c r="CC21" s="6">
        <v>68.659000000000006</v>
      </c>
      <c r="CD21" s="16" t="s">
        <v>2983</v>
      </c>
      <c r="CE21" s="6">
        <v>1.0940000000000001</v>
      </c>
      <c r="CF21" s="16" t="s">
        <v>3777</v>
      </c>
      <c r="CG21" s="1">
        <f>(A1L554C37 * 2 + A1L554C38 + A1L554C39)</f>
        <v>132.9</v>
      </c>
      <c r="CH21" s="16" t="s">
        <v>3778</v>
      </c>
      <c r="CI21" s="1">
        <f>(A1L554C40 * 2 + A1L554C38 + A1L554C39)</f>
        <v>82.850000000000009</v>
      </c>
      <c r="CJ21" s="16" t="s">
        <v>3779</v>
      </c>
      <c r="CK21" s="1">
        <f>(A1L554C37 + A1L554C38 + A1L554C39 + A1L554C40)</f>
        <v>107.875</v>
      </c>
      <c r="CL21" s="16" t="s">
        <v>3780</v>
      </c>
      <c r="CM21" s="18">
        <f>IF(A1L554C41 &lt;&gt; 0,A1L554C42 / A1L554C41,0)</f>
        <v>0.62340105342362684</v>
      </c>
      <c r="CN21" s="16" t="s">
        <v>3781</v>
      </c>
      <c r="CO21" s="18">
        <f>IF(A1L554C44 = 0,A1L556C44, A1L554C44)</f>
        <v>0.62340105342362684</v>
      </c>
      <c r="CP21" s="16" t="s">
        <v>3782</v>
      </c>
      <c r="CQ21" s="18">
        <f>IF(RUN_YEARS &gt; 1,(A1L554C1 + A1L554C10) / 2, 0)</f>
        <v>26.952999999999999</v>
      </c>
      <c r="CR21" s="16" t="s">
        <v>3783</v>
      </c>
      <c r="CS21" s="18">
        <f>IF(RUN_YEARS &gt; 1,(A1L554C2 + A1L554C11) / 2, 0)</f>
        <v>14.317499999999999</v>
      </c>
      <c r="CT21" s="16" t="s">
        <v>3784</v>
      </c>
      <c r="CU21" s="18">
        <f>IF(RUN_YEARS &gt; 1,(A1L554C3 + A1L554C12) / 2, 0)</f>
        <v>84.371000000000009</v>
      </c>
      <c r="CV21" s="16" t="s">
        <v>3785</v>
      </c>
      <c r="CW21" s="18">
        <f>IF(RUN_YEARS &gt; 1,(A1L554C4 + A1L554C13) / 2, 0)</f>
        <v>2.4279999999999999</v>
      </c>
      <c r="CX21" s="16" t="s">
        <v>3786</v>
      </c>
      <c r="CY21" s="18">
        <f>IF(RUN_YEARS &gt; 1,(A1L554C5 + A1L554C14) / 2, 0)</f>
        <v>152.59450000000001</v>
      </c>
      <c r="CZ21" s="16" t="s">
        <v>3787</v>
      </c>
      <c r="DA21" s="18">
        <f>IF(RUN_YEARS &gt; 1,(A1L554C6 + A1L554C15) / 2, 0)</f>
        <v>103.5445</v>
      </c>
      <c r="DB21" s="16" t="s">
        <v>3788</v>
      </c>
      <c r="DC21" s="18">
        <f>IF(RUN_YEARS &gt; 1,(A1L554C7 + A1L554C16) / 2, 0)</f>
        <v>128.06950000000001</v>
      </c>
      <c r="DD21" s="16" t="s">
        <v>3789</v>
      </c>
      <c r="DE21" s="18">
        <f>IF(A1L554C50 &lt;&gt; 0,A1L554C51 / A1L554C50,0)</f>
        <v>0.67855984324467788</v>
      </c>
      <c r="DF21" s="16" t="s">
        <v>3790</v>
      </c>
      <c r="DG21" s="18">
        <f>IF(A1L554C53 = 0,A1L556C53, A1L554C53)</f>
        <v>0.67855984324467788</v>
      </c>
      <c r="DH21" s="16" t="s">
        <v>3791</v>
      </c>
      <c r="DI21" s="18">
        <f>IF(RUN_YEARS &gt; 2,(A1L554C1 + A1L554C10 + A1L554C19) / 3, 0)</f>
        <v>26.701333333333334</v>
      </c>
      <c r="DJ21" s="16" t="s">
        <v>3792</v>
      </c>
      <c r="DK21" s="18">
        <f>IF(RUN_YEARS &gt; 2,(A1L554C2 + A1L554C11 + A1L554C20) / 3, 0)</f>
        <v>14.557333333333332</v>
      </c>
      <c r="DL21" s="16" t="s">
        <v>3793</v>
      </c>
      <c r="DM21" s="18">
        <f>IF(RUN_YEARS &gt; 2,(A1L554C3 + A1L554C12 + A1L554C21) / 3, 0)</f>
        <v>91.064000000000007</v>
      </c>
      <c r="DN21" s="16" t="s">
        <v>3794</v>
      </c>
      <c r="DO21" s="18">
        <f>IF(RUN_YEARS &gt; 2,(A1L554C4 + A1L554C13 + A1L554C22) / 3, 0)</f>
        <v>2.0533333333333332</v>
      </c>
      <c r="DP21" s="16" t="s">
        <v>3795</v>
      </c>
      <c r="DQ21" s="18">
        <f>IF(RUN_YEARS &gt; 2,(A1L554C5 + A1L554C14 + A1L554C23) / 3, 0)</f>
        <v>159.024</v>
      </c>
      <c r="DR21" s="16" t="s">
        <v>3796</v>
      </c>
      <c r="DS21" s="18">
        <f>IF(RUN_YEARS &gt; 2,(A1L554C6 + A1L554C15 + A1L554C24) / 3, 0)</f>
        <v>109.72799999999999</v>
      </c>
      <c r="DT21" s="16" t="s">
        <v>3797</v>
      </c>
      <c r="DU21" s="18">
        <f>IF(RUN_YEARS &gt; 2,(A1L554C7 + A1L554C16 + A1L554C25) / 3, 0)</f>
        <v>134.376</v>
      </c>
      <c r="DV21" s="16" t="s">
        <v>3798</v>
      </c>
      <c r="DW21" s="18">
        <f>IF(A1L554C59 &lt;&gt; 0,A1L554C60 / A1L554C59,0)</f>
        <v>0.69000905523694533</v>
      </c>
      <c r="DX21" s="16" t="s">
        <v>3799</v>
      </c>
      <c r="DY21" s="18">
        <f>IF(A1L554C62 = 0,A1L556C62, A1L554C62)</f>
        <v>0.69000905523694533</v>
      </c>
      <c r="DZ21" s="16" t="s">
        <v>3800</v>
      </c>
      <c r="EA21" s="18">
        <f>IF(RUN_YEARS &gt; 3,(A1L554C1 + A1L554C10 + A1L554C19 + A1L554C28) / 4, 0)</f>
        <v>26.638500000000001</v>
      </c>
      <c r="EB21" s="16" t="s">
        <v>3801</v>
      </c>
      <c r="EC21" s="18">
        <f>IF(RUN_YEARS &gt; 3,(A1L554C2 + A1L554C11 + A1L554C20 + A1L554C29) / 4, 0)</f>
        <v>14.44225</v>
      </c>
      <c r="ED21" s="16" t="s">
        <v>3802</v>
      </c>
      <c r="EE21" s="18">
        <f>IF(RUN_YEARS &gt; 3,(A1L554C3 + A1L554C12 + A1L554C21 + A1L554C30) / 4, 0)</f>
        <v>94.108000000000004</v>
      </c>
      <c r="EF21" s="16" t="s">
        <v>3803</v>
      </c>
      <c r="EG21" s="18">
        <f>IF(RUN_YEARS &gt; 3,(A1L554C4 + A1L554C13 + A1L554C22 + A1L554C31) / 4, 0)</f>
        <v>1.9217500000000001</v>
      </c>
      <c r="EH21" s="16" t="s">
        <v>3804</v>
      </c>
      <c r="EI21" s="18">
        <f>IF(RUN_YEARS &gt; 3,(A1L554C5 + A1L554C14 + A1L554C23 + A1L554C32) / 4, 0)</f>
        <v>161.82724999999999</v>
      </c>
      <c r="EJ21" s="16" t="s">
        <v>3805</v>
      </c>
      <c r="EK21" s="18">
        <f>IF(RUN_YEARS &gt; 3,(A1L554C6 + A1L554C15 + A1L554C24 + A1L554C33) / 4, 0)</f>
        <v>112.39374999999998</v>
      </c>
      <c r="EL21" s="16" t="s">
        <v>3806</v>
      </c>
      <c r="EM21" s="18">
        <f>IF(RUN_YEARS &gt; 3,(A1L554C7 + A1L554C16 + A1L554C25 + A1L554C34) / 4, 0)</f>
        <v>137.1105</v>
      </c>
      <c r="EN21" s="16" t="s">
        <v>3807</v>
      </c>
      <c r="EO21" s="18">
        <f>IF(A1L554C68 &lt;&gt; 0,A1L554C69 / A1L554C68,0)</f>
        <v>0.69452919702954841</v>
      </c>
      <c r="EP21" s="16" t="s">
        <v>3808</v>
      </c>
      <c r="EQ21" s="18">
        <f>IF(A1L554C71 = 0,A1L556C71, A1L554C71)</f>
        <v>0.69452919702954841</v>
      </c>
      <c r="ER21" s="16" t="s">
        <v>3809</v>
      </c>
      <c r="ES21" s="18">
        <f>IF(RUN_YEARS &gt; 4,(A1L554C1 + A1L554C10 + A1L554C19 + A1L554C28 + A1L554C37) / 5, 0)</f>
        <v>26.534600000000001</v>
      </c>
      <c r="ET21" s="16" t="s">
        <v>3810</v>
      </c>
      <c r="EU21" s="18">
        <f>IF(RUN_YEARS &gt; 4,(A1L554C2 + A1L554C11 + A1L554C20 + A1L554C29 + A1L554C38) / 5, 0)</f>
        <v>13.954399999999998</v>
      </c>
      <c r="EV21" s="16" t="s">
        <v>3811</v>
      </c>
      <c r="EW21" s="18">
        <f>IF(RUN_YEARS &gt; 4,(A1L554C3 + A1L554C12 + A1L554C21 + A1L554C30 + A1L554C39) / 5, 0)</f>
        <v>89.018200000000007</v>
      </c>
      <c r="EX21" s="16" t="s">
        <v>3812</v>
      </c>
      <c r="EY21" s="18">
        <f>IF(RUN_YEARS &gt; 4,(A1L554C4 + A1L554C13 + A1L554C22 + A1L554C31 + A1L554C40) / 5, 0)</f>
        <v>1.7562000000000002</v>
      </c>
      <c r="EZ21" s="16" t="s">
        <v>3813</v>
      </c>
      <c r="FA21" s="18">
        <f>IF(RUN_YEARS &gt; 4,(A1L554C5 + A1L554C14 + A1L554C23 + A1L554C32 + A1L554C41) / 5, 0)</f>
        <v>156.04179999999999</v>
      </c>
      <c r="FB21" s="16" t="s">
        <v>3814</v>
      </c>
      <c r="FC21" s="18">
        <f>IF(RUN_YEARS &gt; 4,(A1L554C6 + A1L554C15 + A1L554C24 + A1L554C33 + A1L554C42) / 5, 0)</f>
        <v>106.48499999999999</v>
      </c>
      <c r="FD21" s="16" t="s">
        <v>3815</v>
      </c>
      <c r="FE21" s="18">
        <f>IF(RUN_YEARS &gt; 4,(A1L554C7 + A1L554C16 + A1L554C25 + A1L554C34 + A1L554C43) / 5, 0)</f>
        <v>131.26339999999999</v>
      </c>
      <c r="FF21" s="16" t="s">
        <v>3816</v>
      </c>
      <c r="FG21" s="18">
        <f>IF(A1L554C77 &lt;&gt; 0,A1L554C78 / A1L554C77,0)</f>
        <v>0.6824133020767511</v>
      </c>
      <c r="FH21" s="16" t="s">
        <v>3817</v>
      </c>
      <c r="FI21" s="18">
        <f>IF(A1L554C80 = 0,A1L556C80, A1L554C80)</f>
        <v>0.6824133020767511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649.75300000000004</v>
      </c>
      <c r="F22" s="16" t="s">
        <v>2959</v>
      </c>
      <c r="G22" s="6">
        <v>134.10900000000001</v>
      </c>
      <c r="H22" s="16" t="s">
        <v>2959</v>
      </c>
      <c r="I22" s="6">
        <v>681.90200000000004</v>
      </c>
      <c r="J22" s="16" t="s">
        <v>2959</v>
      </c>
      <c r="K22" s="6">
        <v>22.940999999999999</v>
      </c>
      <c r="L22" s="16" t="s">
        <v>3818</v>
      </c>
      <c r="M22" s="1">
        <f>(A1L555C1 * 2 + A1L555C2 + A1L555C3)</f>
        <v>2115.5169999999998</v>
      </c>
      <c r="N22" s="16" t="s">
        <v>3819</v>
      </c>
      <c r="O22" s="1">
        <f>(A1L555C4 * 2 + A1L555C2 + A1L555C3)</f>
        <v>861.89300000000003</v>
      </c>
      <c r="P22" s="16" t="s">
        <v>3820</v>
      </c>
      <c r="Q22" s="1">
        <f>(A1L555C1 + A1L555C2 + A1L555C3 + A1L555C4)</f>
        <v>1488.7050000000002</v>
      </c>
      <c r="R22" s="16" t="s">
        <v>3821</v>
      </c>
      <c r="S22" s="18">
        <f>IF(A1L555C5 &lt;&gt; 0,A1L555C6 / A1L555C5,0)</f>
        <v>0.40741483051187966</v>
      </c>
      <c r="T22" s="16" t="s">
        <v>3822</v>
      </c>
      <c r="U22" s="18">
        <f>IF(A1L555C8 = 0,A1L556C8, A1L555C8)</f>
        <v>0.40741483051187966</v>
      </c>
      <c r="V22" s="16" t="s">
        <v>2965</v>
      </c>
      <c r="W22" s="6">
        <v>224.66399999999999</v>
      </c>
      <c r="X22" s="16" t="s">
        <v>2965</v>
      </c>
      <c r="Y22" s="6">
        <v>56.811999999999998</v>
      </c>
      <c r="Z22" s="16" t="s">
        <v>2965</v>
      </c>
      <c r="AA22" s="6">
        <v>519.46199999999999</v>
      </c>
      <c r="AB22" s="16" t="s">
        <v>2965</v>
      </c>
      <c r="AC22" s="6">
        <v>14.313000000000001</v>
      </c>
      <c r="AD22" s="16" t="s">
        <v>3823</v>
      </c>
      <c r="AE22" s="1">
        <f>(A1L555C10 * 2 + A1L555C11 + A1L555C12)</f>
        <v>1025.6019999999999</v>
      </c>
      <c r="AF22" s="16" t="s">
        <v>3824</v>
      </c>
      <c r="AG22" s="1">
        <f>(A1L555C13 * 2 + A1L555C11 + A1L555C12)</f>
        <v>604.9</v>
      </c>
      <c r="AH22" s="16" t="s">
        <v>3825</v>
      </c>
      <c r="AI22" s="1">
        <f>(A1L555C10 + A1L555C11 + A1L555C12 + A1L555C13)</f>
        <v>815.25099999999998</v>
      </c>
      <c r="AJ22" s="16" t="s">
        <v>3826</v>
      </c>
      <c r="AK22" s="18">
        <f>IF(A1L555C14 &lt;&gt; 0,A1L555C15 / A1L555C14,0)</f>
        <v>0.58979994188778884</v>
      </c>
      <c r="AL22" s="16" t="s">
        <v>3827</v>
      </c>
      <c r="AM22" s="18">
        <f>IF(A1L555C17 = 0,A1L556C17, A1L555C17)</f>
        <v>0.58979994188778884</v>
      </c>
      <c r="AN22" s="16" t="s">
        <v>2971</v>
      </c>
      <c r="AO22" s="6">
        <v>203.005</v>
      </c>
      <c r="AP22" s="16" t="s">
        <v>2971</v>
      </c>
      <c r="AQ22" s="6">
        <v>54.128</v>
      </c>
      <c r="AR22" s="16" t="s">
        <v>2971</v>
      </c>
      <c r="AS22" s="6">
        <v>491.86700000000002</v>
      </c>
      <c r="AT22" s="16" t="s">
        <v>2971</v>
      </c>
      <c r="AU22" s="6">
        <v>14.603999999999999</v>
      </c>
      <c r="AV22" s="16" t="s">
        <v>3828</v>
      </c>
      <c r="AW22" s="1">
        <f>(A1L555C19 * 2 + A1L555C20 + A1L555C21)</f>
        <v>952.005</v>
      </c>
      <c r="AX22" s="16" t="s">
        <v>3829</v>
      </c>
      <c r="AY22" s="1">
        <f>(A1L555C22 * 2 + A1L555C20 + A1L555C21)</f>
        <v>575.20299999999997</v>
      </c>
      <c r="AZ22" s="16" t="s">
        <v>3830</v>
      </c>
      <c r="BA22" s="1">
        <f>(A1L555C19 + A1L555C20 + A1L555C21 + A1L555C22)</f>
        <v>763.60400000000004</v>
      </c>
      <c r="BB22" s="16" t="s">
        <v>3831</v>
      </c>
      <c r="BC22" s="18">
        <f>IF(A1L555C23 &lt;&gt; 0,A1L555C24 / A1L555C23,0)</f>
        <v>0.60420165860473418</v>
      </c>
      <c r="BD22" s="16" t="s">
        <v>3832</v>
      </c>
      <c r="BE22" s="18">
        <f>IF(A1L555C26 = 0,A1L556C26, A1L555C26)</f>
        <v>0.60420165860473418</v>
      </c>
      <c r="BF22" s="16" t="s">
        <v>2977</v>
      </c>
      <c r="BG22" s="6">
        <v>191.655</v>
      </c>
      <c r="BH22" s="16" t="s">
        <v>2977</v>
      </c>
      <c r="BI22" s="6">
        <v>52.948999999999998</v>
      </c>
      <c r="BJ22" s="16" t="s">
        <v>2977</v>
      </c>
      <c r="BK22" s="6">
        <v>331.24700000000001</v>
      </c>
      <c r="BL22" s="16" t="s">
        <v>2977</v>
      </c>
      <c r="BM22" s="6">
        <v>14.237</v>
      </c>
      <c r="BN22" s="16" t="s">
        <v>3833</v>
      </c>
      <c r="BO22" s="1">
        <f>(A1L555C28 * 2 + A1L555C29 + A1L555C30)</f>
        <v>767.50600000000009</v>
      </c>
      <c r="BP22" s="16" t="s">
        <v>3834</v>
      </c>
      <c r="BQ22" s="1">
        <f>(A1L555C31 * 2 + A1L555C29 + A1L555C30)</f>
        <v>412.67</v>
      </c>
      <c r="BR22" s="16" t="s">
        <v>3835</v>
      </c>
      <c r="BS22" s="1">
        <f>(A1L555C28 + A1L555C29 + A1L555C30 + A1L555C31)</f>
        <v>590.08799999999997</v>
      </c>
      <c r="BT22" s="16" t="s">
        <v>3836</v>
      </c>
      <c r="BU22" s="18">
        <f>IF(A1L555C32 &lt;&gt; 0,A1L555C33 / A1L555C32,0)</f>
        <v>0.53767657842414263</v>
      </c>
      <c r="BV22" s="16" t="s">
        <v>3837</v>
      </c>
      <c r="BW22" s="18">
        <f>IF(A1L555C35 = 0,A1L556C35, A1L555C35)</f>
        <v>0.53767657842414263</v>
      </c>
      <c r="BX22" s="16" t="s">
        <v>2983</v>
      </c>
      <c r="BY22" s="6">
        <v>233.56399999999999</v>
      </c>
      <c r="BZ22" s="16" t="s">
        <v>2983</v>
      </c>
      <c r="CA22" s="6">
        <v>59.203000000000003</v>
      </c>
      <c r="CB22" s="16" t="s">
        <v>2983</v>
      </c>
      <c r="CC22" s="6">
        <v>200.839</v>
      </c>
      <c r="CD22" s="16" t="s">
        <v>2983</v>
      </c>
      <c r="CE22" s="6">
        <v>10.625</v>
      </c>
      <c r="CF22" s="16" t="s">
        <v>3838</v>
      </c>
      <c r="CG22" s="1">
        <f>(A1L555C37 * 2 + A1L555C38 + A1L555C39)</f>
        <v>727.17000000000007</v>
      </c>
      <c r="CH22" s="16" t="s">
        <v>3839</v>
      </c>
      <c r="CI22" s="1">
        <f>(A1L555C40 * 2 + A1L555C38 + A1L555C39)</f>
        <v>281.29200000000003</v>
      </c>
      <c r="CJ22" s="16" t="s">
        <v>3840</v>
      </c>
      <c r="CK22" s="1">
        <f>(A1L555C37 + A1L555C38 + A1L555C39 + A1L555C40)</f>
        <v>504.23099999999999</v>
      </c>
      <c r="CL22" s="16" t="s">
        <v>3841</v>
      </c>
      <c r="CM22" s="18">
        <f>IF(A1L555C41 &lt;&gt; 0,A1L555C42 / A1L555C41,0)</f>
        <v>0.38683113989851065</v>
      </c>
      <c r="CN22" s="16" t="s">
        <v>3842</v>
      </c>
      <c r="CO22" s="18">
        <f>IF(A1L555C44 = 0,A1L556C44, A1L555C44)</f>
        <v>0.38683113989851065</v>
      </c>
      <c r="CP22" s="16" t="s">
        <v>3843</v>
      </c>
      <c r="CQ22" s="18">
        <f>IF(RUN_YEARS &gt; 1,(A1L555C1 + A1L555C10) / 2, 0)</f>
        <v>437.20850000000002</v>
      </c>
      <c r="CR22" s="16" t="s">
        <v>3844</v>
      </c>
      <c r="CS22" s="18">
        <f>IF(RUN_YEARS &gt; 1,(A1L555C2 + A1L555C11) / 2, 0)</f>
        <v>95.460499999999996</v>
      </c>
      <c r="CT22" s="16" t="s">
        <v>3845</v>
      </c>
      <c r="CU22" s="18">
        <f>IF(RUN_YEARS &gt; 1,(A1L555C3 + A1L555C12) / 2, 0)</f>
        <v>600.68200000000002</v>
      </c>
      <c r="CV22" s="16" t="s">
        <v>3846</v>
      </c>
      <c r="CW22" s="18">
        <f>IF(RUN_YEARS &gt; 1,(A1L555C4 + A1L555C13) / 2, 0)</f>
        <v>18.626999999999999</v>
      </c>
      <c r="CX22" s="16" t="s">
        <v>3847</v>
      </c>
      <c r="CY22" s="18">
        <f>IF(RUN_YEARS &gt; 1,(A1L555C5 + A1L555C14) / 2, 0)</f>
        <v>1570.5594999999998</v>
      </c>
      <c r="CZ22" s="16" t="s">
        <v>3848</v>
      </c>
      <c r="DA22" s="18">
        <f>IF(RUN_YEARS &gt; 1,(A1L555C6 + A1L555C15) / 2, 0)</f>
        <v>733.39650000000006</v>
      </c>
      <c r="DB22" s="16" t="s">
        <v>3849</v>
      </c>
      <c r="DC22" s="18">
        <f>IF(RUN_YEARS &gt; 1,(A1L555C7 + A1L555C16) / 2, 0)</f>
        <v>1151.9780000000001</v>
      </c>
      <c r="DD22" s="16" t="s">
        <v>3850</v>
      </c>
      <c r="DE22" s="18">
        <f>IF(A1L555C50 &lt;&gt; 0,A1L555C51 / A1L555C50,0)</f>
        <v>0.4669651165715149</v>
      </c>
      <c r="DF22" s="16" t="s">
        <v>3851</v>
      </c>
      <c r="DG22" s="18">
        <f>IF(A1L555C53 = 0,A1L556C53, A1L555C53)</f>
        <v>0.4669651165715149</v>
      </c>
      <c r="DH22" s="16" t="s">
        <v>3852</v>
      </c>
      <c r="DI22" s="18">
        <f>IF(RUN_YEARS &gt; 2,(A1L555C1 + A1L555C10 + A1L555C19) / 3, 0)</f>
        <v>359.14066666666668</v>
      </c>
      <c r="DJ22" s="16" t="s">
        <v>3853</v>
      </c>
      <c r="DK22" s="18">
        <f>IF(RUN_YEARS &gt; 2,(A1L555C2 + A1L555C11 + A1L555C20) / 3, 0)</f>
        <v>81.682999999999993</v>
      </c>
      <c r="DL22" s="16" t="s">
        <v>3854</v>
      </c>
      <c r="DM22" s="18">
        <f>IF(RUN_YEARS &gt; 2,(A1L555C3 + A1L555C12 + A1L555C21) / 3, 0)</f>
        <v>564.41033333333337</v>
      </c>
      <c r="DN22" s="16" t="s">
        <v>3855</v>
      </c>
      <c r="DO22" s="18">
        <f>IF(RUN_YEARS &gt; 2,(A1L555C4 + A1L555C13 + A1L555C22) / 3, 0)</f>
        <v>17.285999999999998</v>
      </c>
      <c r="DP22" s="16" t="s">
        <v>3856</v>
      </c>
      <c r="DQ22" s="18">
        <f>IF(RUN_YEARS &gt; 2,(A1L555C5 + A1L555C14 + A1L555C23) / 3, 0)</f>
        <v>1364.3746666666666</v>
      </c>
      <c r="DR22" s="16" t="s">
        <v>3857</v>
      </c>
      <c r="DS22" s="18">
        <f>IF(RUN_YEARS &gt; 2,(A1L555C6 + A1L555C15 + A1L555C24) / 3, 0)</f>
        <v>680.66533333333336</v>
      </c>
      <c r="DT22" s="16" t="s">
        <v>3858</v>
      </c>
      <c r="DU22" s="18">
        <f>IF(RUN_YEARS &gt; 2,(A1L555C7 + A1L555C16 + A1L555C25) / 3, 0)</f>
        <v>1022.5200000000001</v>
      </c>
      <c r="DV22" s="16" t="s">
        <v>3859</v>
      </c>
      <c r="DW22" s="18">
        <f>IF(A1L555C59 &lt;&gt; 0,A1L555C60 / A1L555C59,0)</f>
        <v>0.49888447063905228</v>
      </c>
      <c r="DX22" s="16" t="s">
        <v>3860</v>
      </c>
      <c r="DY22" s="18">
        <f>IF(A1L555C62 = 0,A1L556C62, A1L555C62)</f>
        <v>0.49888447063905228</v>
      </c>
      <c r="DZ22" s="16" t="s">
        <v>3861</v>
      </c>
      <c r="EA22" s="18">
        <f>IF(RUN_YEARS &gt; 3,(A1L555C1 + A1L555C10 + A1L555C19 + A1L555C28) / 4, 0)</f>
        <v>317.26925</v>
      </c>
      <c r="EB22" s="16" t="s">
        <v>3862</v>
      </c>
      <c r="EC22" s="18">
        <f>IF(RUN_YEARS &gt; 3,(A1L555C2 + A1L555C11 + A1L555C20 + A1L555C29) / 4, 0)</f>
        <v>74.499499999999998</v>
      </c>
      <c r="ED22" s="16" t="s">
        <v>3863</v>
      </c>
      <c r="EE22" s="18">
        <f>IF(RUN_YEARS &gt; 3,(A1L555C3 + A1L555C12 + A1L555C21 + A1L555C30) / 4, 0)</f>
        <v>506.11950000000002</v>
      </c>
      <c r="EF22" s="16" t="s">
        <v>3864</v>
      </c>
      <c r="EG22" s="18">
        <f>IF(RUN_YEARS &gt; 3,(A1L555C4 + A1L555C13 + A1L555C22 + A1L555C31) / 4, 0)</f>
        <v>16.52375</v>
      </c>
      <c r="EH22" s="16" t="s">
        <v>3865</v>
      </c>
      <c r="EI22" s="18">
        <f>IF(RUN_YEARS &gt; 3,(A1L555C5 + A1L555C14 + A1L555C23 + A1L555C32) / 4, 0)</f>
        <v>1215.1575</v>
      </c>
      <c r="EJ22" s="16" t="s">
        <v>3866</v>
      </c>
      <c r="EK22" s="18">
        <f>IF(RUN_YEARS &gt; 3,(A1L555C6 + A1L555C15 + A1L555C24 + A1L555C33) / 4, 0)</f>
        <v>613.66650000000004</v>
      </c>
      <c r="EL22" s="16" t="s">
        <v>3867</v>
      </c>
      <c r="EM22" s="18">
        <f>IF(RUN_YEARS &gt; 3,(A1L555C7 + A1L555C16 + A1L555C25 + A1L555C34) / 4, 0)</f>
        <v>914.41200000000003</v>
      </c>
      <c r="EN22" s="16" t="s">
        <v>3868</v>
      </c>
      <c r="EO22" s="18">
        <f>IF(A1L555C68 &lt;&gt; 0,A1L555C69 / A1L555C68,0)</f>
        <v>0.5050098444028861</v>
      </c>
      <c r="EP22" s="16" t="s">
        <v>3869</v>
      </c>
      <c r="EQ22" s="18">
        <f>IF(A1L555C71 = 0,A1L556C71, A1L555C71)</f>
        <v>0.5050098444028861</v>
      </c>
      <c r="ER22" s="16" t="s">
        <v>3870</v>
      </c>
      <c r="ES22" s="18">
        <f>IF(RUN_YEARS &gt; 4,(A1L555C1 + A1L555C10 + A1L555C19 + A1L555C28 + A1L555C37) / 5, 0)</f>
        <v>300.52820000000003</v>
      </c>
      <c r="ET22" s="16" t="s">
        <v>3871</v>
      </c>
      <c r="EU22" s="18">
        <f>IF(RUN_YEARS &gt; 4,(A1L555C2 + A1L555C11 + A1L555C20 + A1L555C29 + A1L555C38) / 5, 0)</f>
        <v>71.440200000000004</v>
      </c>
      <c r="EV22" s="16" t="s">
        <v>3872</v>
      </c>
      <c r="EW22" s="18">
        <f>IF(RUN_YEARS &gt; 4,(A1L555C3 + A1L555C12 + A1L555C21 + A1L555C30 + A1L555C39) / 5, 0)</f>
        <v>445.0634</v>
      </c>
      <c r="EX22" s="16" t="s">
        <v>3873</v>
      </c>
      <c r="EY22" s="18">
        <f>IF(RUN_YEARS &gt; 4,(A1L555C4 + A1L555C13 + A1L555C22 + A1L555C31 + A1L555C40) / 5, 0)</f>
        <v>15.343999999999999</v>
      </c>
      <c r="EZ22" s="16" t="s">
        <v>3874</v>
      </c>
      <c r="FA22" s="18">
        <f>IF(RUN_YEARS &gt; 4,(A1L555C5 + A1L555C14 + A1L555C23 + A1L555C32 + A1L555C41) / 5, 0)</f>
        <v>1117.56</v>
      </c>
      <c r="FB22" s="16" t="s">
        <v>3875</v>
      </c>
      <c r="FC22" s="18">
        <f>IF(RUN_YEARS &gt; 4,(A1L555C6 + A1L555C15 + A1L555C24 + A1L555C33 + A1L555C42) / 5, 0)</f>
        <v>547.19159999999999</v>
      </c>
      <c r="FD22" s="16" t="s">
        <v>3876</v>
      </c>
      <c r="FE22" s="18">
        <f>IF(RUN_YEARS &gt; 4,(A1L555C7 + A1L555C16 + A1L555C25 + A1L555C34 + A1L555C43) / 5, 0)</f>
        <v>832.37580000000003</v>
      </c>
      <c r="FF22" s="16" t="s">
        <v>3877</v>
      </c>
      <c r="FG22" s="18">
        <f>IF(A1L555C77 &lt;&gt; 0,A1L555C78 / A1L555C77,0)</f>
        <v>0.48963062385912165</v>
      </c>
      <c r="FH22" s="16" t="s">
        <v>3878</v>
      </c>
      <c r="FI22" s="18">
        <f>IF(A1L555C80 = 0,A1L556C80, A1L555C80)</f>
        <v>0.48963062385912165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4508.8159999999998</v>
      </c>
      <c r="F23" s="16" t="s">
        <v>2959</v>
      </c>
      <c r="G23" s="6">
        <v>529.21100000000001</v>
      </c>
      <c r="H23" s="16" t="s">
        <v>2959</v>
      </c>
      <c r="I23" s="6">
        <v>2405.0140000000001</v>
      </c>
      <c r="J23" s="16" t="s">
        <v>2959</v>
      </c>
      <c r="K23" s="6">
        <v>57.691000000000003</v>
      </c>
      <c r="L23" s="16" t="s">
        <v>3879</v>
      </c>
      <c r="M23" s="1">
        <f>(A1L556C1 * 2 + A1L556C2 + A1L556C3)</f>
        <v>11951.857</v>
      </c>
      <c r="N23" s="16" t="s">
        <v>3880</v>
      </c>
      <c r="O23" s="1">
        <f>(A1L556C4 * 2 + A1L556C2 + A1L556C3)</f>
        <v>3049.607</v>
      </c>
      <c r="P23" s="16" t="s">
        <v>3881</v>
      </c>
      <c r="Q23" s="1">
        <f>(A1L556C1 + A1L556C2 + A1L556C3 + A1L556C4)</f>
        <v>7500.732</v>
      </c>
      <c r="R23" s="16" t="s">
        <v>3882</v>
      </c>
      <c r="S23" s="18">
        <f>IF(A1L556C5 &lt;&gt; 0,A1L556C6 / A1L556C5,0)</f>
        <v>0.25515758764516677</v>
      </c>
      <c r="T23" s="16" t="s">
        <v>3883</v>
      </c>
      <c r="U23" s="18">
        <f>IF(A1L556C8 = 0,A1L556C8, A1L556C8)</f>
        <v>0.25515758764516677</v>
      </c>
      <c r="V23" s="16" t="s">
        <v>2965</v>
      </c>
      <c r="W23" s="6">
        <v>4589.3639999999996</v>
      </c>
      <c r="X23" s="16" t="s">
        <v>2965</v>
      </c>
      <c r="Y23" s="6">
        <v>547.27800000000002</v>
      </c>
      <c r="Z23" s="16" t="s">
        <v>2965</v>
      </c>
      <c r="AA23" s="6">
        <v>2453.6880000000001</v>
      </c>
      <c r="AB23" s="16" t="s">
        <v>2965</v>
      </c>
      <c r="AC23" s="6">
        <v>56.201999999999998</v>
      </c>
      <c r="AD23" s="16" t="s">
        <v>3884</v>
      </c>
      <c r="AE23" s="1">
        <f>(A1L556C10 * 2 + A1L556C11 + A1L556C12)</f>
        <v>12179.694</v>
      </c>
      <c r="AF23" s="16" t="s">
        <v>3885</v>
      </c>
      <c r="AG23" s="1">
        <f>(A1L556C13 * 2 + A1L556C11 + A1L556C12)</f>
        <v>3113.37</v>
      </c>
      <c r="AH23" s="16" t="s">
        <v>3886</v>
      </c>
      <c r="AI23" s="1">
        <f>(A1L556C10 + A1L556C11 + A1L556C12 + A1L556C13)</f>
        <v>7646.5320000000002</v>
      </c>
      <c r="AJ23" s="16" t="s">
        <v>3887</v>
      </c>
      <c r="AK23" s="18">
        <f>IF(A1L556C14 &lt;&gt; 0,A1L556C15 / A1L556C14,0)</f>
        <v>0.2556197224659339</v>
      </c>
      <c r="AL23" s="16" t="s">
        <v>3888</v>
      </c>
      <c r="AM23" s="18">
        <f>IF(A1L556C17 = 0,A1L556C17, A1L556C17)</f>
        <v>0.2556197224659339</v>
      </c>
      <c r="AN23" s="16" t="s">
        <v>2971</v>
      </c>
      <c r="AO23" s="6">
        <v>4405.6390000000001</v>
      </c>
      <c r="AP23" s="16" t="s">
        <v>2971</v>
      </c>
      <c r="AQ23" s="6">
        <v>525.09900000000005</v>
      </c>
      <c r="AR23" s="16" t="s">
        <v>2971</v>
      </c>
      <c r="AS23" s="6">
        <v>2367.0230000000001</v>
      </c>
      <c r="AT23" s="16" t="s">
        <v>2971</v>
      </c>
      <c r="AU23" s="6">
        <v>58.167000000000002</v>
      </c>
      <c r="AV23" s="16" t="s">
        <v>3889</v>
      </c>
      <c r="AW23" s="1">
        <f>(A1L556C19 * 2 + A1L556C20 + A1L556C21)</f>
        <v>11703.400000000001</v>
      </c>
      <c r="AX23" s="16" t="s">
        <v>3890</v>
      </c>
      <c r="AY23" s="1">
        <f>(A1L556C22 * 2 + A1L556C20 + A1L556C21)</f>
        <v>3008.4560000000001</v>
      </c>
      <c r="AZ23" s="16" t="s">
        <v>3891</v>
      </c>
      <c r="BA23" s="1">
        <f>(A1L556C19 + A1L556C20 + A1L556C21 + A1L556C22)</f>
        <v>7355.9280000000008</v>
      </c>
      <c r="BB23" s="16" t="s">
        <v>3892</v>
      </c>
      <c r="BC23" s="18">
        <f>IF(A1L556C23 &lt;&gt; 0,A1L556C24 / A1L556C23,0)</f>
        <v>0.25705829075311448</v>
      </c>
      <c r="BD23" s="16" t="s">
        <v>3893</v>
      </c>
      <c r="BE23" s="18">
        <f>IF(A1L556C26 = 0,A1L556C26, A1L556C26)</f>
        <v>0.25705829075311448</v>
      </c>
      <c r="BF23" s="16" t="s">
        <v>2977</v>
      </c>
      <c r="BG23" s="6">
        <v>4336.0929999999998</v>
      </c>
      <c r="BH23" s="16" t="s">
        <v>2977</v>
      </c>
      <c r="BI23" s="6">
        <v>491.17500000000001</v>
      </c>
      <c r="BJ23" s="16" t="s">
        <v>2977</v>
      </c>
      <c r="BK23" s="6">
        <v>2196.596</v>
      </c>
      <c r="BL23" s="16" t="s">
        <v>2977</v>
      </c>
      <c r="BM23" s="6">
        <v>63.36</v>
      </c>
      <c r="BN23" s="16" t="s">
        <v>3894</v>
      </c>
      <c r="BO23" s="1">
        <f>(A1L556C28 * 2 + A1L556C29 + A1L556C30)</f>
        <v>11359.956999999999</v>
      </c>
      <c r="BP23" s="16" t="s">
        <v>3895</v>
      </c>
      <c r="BQ23" s="1">
        <f>(A1L556C31 * 2 + A1L556C29 + A1L556C30)</f>
        <v>2814.491</v>
      </c>
      <c r="BR23" s="16" t="s">
        <v>3896</v>
      </c>
      <c r="BS23" s="1">
        <f>(A1L556C28 + A1L556C29 + A1L556C30 + A1L556C31)</f>
        <v>7087.2239999999993</v>
      </c>
      <c r="BT23" s="16" t="s">
        <v>3897</v>
      </c>
      <c r="BU23" s="18">
        <f>IF(A1L556C32 &lt;&gt; 0,A1L556C33 / A1L556C32,0)</f>
        <v>0.24775542724325456</v>
      </c>
      <c r="BV23" s="16" t="s">
        <v>3898</v>
      </c>
      <c r="BW23" s="18">
        <f>IF(A1L556C35 = 0,A1L556C35, A1L556C35)</f>
        <v>0.24775542724325456</v>
      </c>
      <c r="BX23" s="16" t="s">
        <v>2983</v>
      </c>
      <c r="BY23" s="6">
        <v>5022.8710000000001</v>
      </c>
      <c r="BZ23" s="16" t="s">
        <v>2983</v>
      </c>
      <c r="CA23" s="6">
        <v>476.29500000000002</v>
      </c>
      <c r="CB23" s="16" t="s">
        <v>2983</v>
      </c>
      <c r="CC23" s="6">
        <v>1556.893</v>
      </c>
      <c r="CD23" s="16" t="s">
        <v>2983</v>
      </c>
      <c r="CE23" s="6">
        <v>55.805999999999997</v>
      </c>
      <c r="CF23" s="16" t="s">
        <v>3899</v>
      </c>
      <c r="CG23" s="1">
        <f>(A1L556C37 * 2 + A1L556C38 + A1L556C39)</f>
        <v>12078.93</v>
      </c>
      <c r="CH23" s="16" t="s">
        <v>3900</v>
      </c>
      <c r="CI23" s="1">
        <f>(A1L556C40 * 2 + A1L556C38 + A1L556C39)</f>
        <v>2144.8000000000002</v>
      </c>
      <c r="CJ23" s="16" t="s">
        <v>3901</v>
      </c>
      <c r="CK23" s="1">
        <f>(A1L556C37 + A1L556C38 + A1L556C39 + A1L556C40)</f>
        <v>7111.8649999999998</v>
      </c>
      <c r="CL23" s="16" t="s">
        <v>3902</v>
      </c>
      <c r="CM23" s="18">
        <f>IF(A1L556C41 &lt;&gt; 0,A1L556C42 / A1L556C41,0)</f>
        <v>0.17756539693499343</v>
      </c>
      <c r="CN23" s="16" t="s">
        <v>3903</v>
      </c>
      <c r="CO23" s="18">
        <f>IF(A1L556C44 = 0,A1L556C44, A1L556C44)</f>
        <v>0.17756539693499343</v>
      </c>
      <c r="CP23" s="16" t="s">
        <v>3904</v>
      </c>
      <c r="CQ23" s="18">
        <f>IF(RUN_YEARS &gt; 1,(A1L556C1 + A1L556C10) / 2, 0)</f>
        <v>4549.09</v>
      </c>
      <c r="CR23" s="16" t="s">
        <v>3905</v>
      </c>
      <c r="CS23" s="18">
        <f>IF(RUN_YEARS &gt; 1,(A1L556C2 + A1L556C11) / 2, 0)</f>
        <v>538.24450000000002</v>
      </c>
      <c r="CT23" s="16" t="s">
        <v>3906</v>
      </c>
      <c r="CU23" s="18">
        <f>IF(RUN_YEARS &gt; 1,(A1L556C3 + A1L556C12) / 2, 0)</f>
        <v>2429.3510000000001</v>
      </c>
      <c r="CV23" s="16" t="s">
        <v>3907</v>
      </c>
      <c r="CW23" s="18">
        <f>IF(RUN_YEARS &gt; 1,(A1L556C4 + A1L556C13) / 2, 0)</f>
        <v>56.9465</v>
      </c>
      <c r="CX23" s="16" t="s">
        <v>3908</v>
      </c>
      <c r="CY23" s="18">
        <f>IF(RUN_YEARS &gt; 1,(A1L556C5 + A1L556C14) / 2, 0)</f>
        <v>12065.7755</v>
      </c>
      <c r="CZ23" s="16" t="s">
        <v>3909</v>
      </c>
      <c r="DA23" s="18">
        <f>IF(RUN_YEARS &gt; 1,(A1L556C6 + A1L556C15) / 2, 0)</f>
        <v>3081.4884999999999</v>
      </c>
      <c r="DB23" s="16" t="s">
        <v>3910</v>
      </c>
      <c r="DC23" s="18">
        <f>IF(RUN_YEARS &gt; 1,(A1L556C7 + A1L556C16) / 2, 0)</f>
        <v>7573.6319999999996</v>
      </c>
      <c r="DD23" s="16" t="s">
        <v>3911</v>
      </c>
      <c r="DE23" s="18">
        <f>IF(A1L556C50 &lt;&gt; 0,A1L556C51 / A1L556C50,0)</f>
        <v>0.25539083666855894</v>
      </c>
      <c r="DF23" s="16" t="s">
        <v>3912</v>
      </c>
      <c r="DG23" s="18">
        <f>IF(A1L556C53 = 0,A1L556C53, A1L556C53)</f>
        <v>0.25539083666855894</v>
      </c>
      <c r="DH23" s="16" t="s">
        <v>3913</v>
      </c>
      <c r="DI23" s="18">
        <f>IF(RUN_YEARS &gt; 2,(A1L556C1 + A1L556C10 + A1L556C19) / 3, 0)</f>
        <v>4501.2730000000001</v>
      </c>
      <c r="DJ23" s="16" t="s">
        <v>3914</v>
      </c>
      <c r="DK23" s="18">
        <f>IF(RUN_YEARS &gt; 2,(A1L556C2 + A1L556C11 + A1L556C20) / 3, 0)</f>
        <v>533.86266666666677</v>
      </c>
      <c r="DL23" s="16" t="s">
        <v>3915</v>
      </c>
      <c r="DM23" s="18">
        <f>IF(RUN_YEARS &gt; 2,(A1L556C3 + A1L556C12 + A1L556C21) / 3, 0)</f>
        <v>2408.5750000000003</v>
      </c>
      <c r="DN23" s="16" t="s">
        <v>3916</v>
      </c>
      <c r="DO23" s="18">
        <f>IF(RUN_YEARS &gt; 2,(A1L556C4 + A1L556C13 + A1L556C22) / 3, 0)</f>
        <v>57.353333333333332</v>
      </c>
      <c r="DP23" s="16" t="s">
        <v>3917</v>
      </c>
      <c r="DQ23" s="18">
        <f>IF(RUN_YEARS &gt; 2,(A1L556C5 + A1L556C14 + A1L556C23) / 3, 0)</f>
        <v>11944.983666666667</v>
      </c>
      <c r="DR23" s="16" t="s">
        <v>3918</v>
      </c>
      <c r="DS23" s="18">
        <f>IF(RUN_YEARS &gt; 2,(A1L556C6 + A1L556C15 + A1L556C24) / 3, 0)</f>
        <v>3057.1443333333336</v>
      </c>
      <c r="DT23" s="16" t="s">
        <v>3919</v>
      </c>
      <c r="DU23" s="18">
        <f>IF(RUN_YEARS &gt; 2,(A1L556C7 + A1L556C16 + A1L556C25) / 3, 0)</f>
        <v>7501.0639999999994</v>
      </c>
      <c r="DV23" s="16" t="s">
        <v>3920</v>
      </c>
      <c r="DW23" s="18">
        <f>IF(A1L556C59 &lt;&gt; 0,A1L556C60 / A1L556C59,0)</f>
        <v>0.25593541344594001</v>
      </c>
      <c r="DX23" s="16" t="s">
        <v>3921</v>
      </c>
      <c r="DY23" s="18">
        <f>IF(A1L556C62 = 0,A1L556C62, A1L556C62)</f>
        <v>0.25593541344594001</v>
      </c>
      <c r="DZ23" s="16" t="s">
        <v>3922</v>
      </c>
      <c r="EA23" s="18">
        <f>IF(RUN_YEARS &gt; 3,(A1L556C1 + A1L556C10 + A1L556C19 + A1L556C28) / 4, 0)</f>
        <v>4459.9780000000001</v>
      </c>
      <c r="EB23" s="16" t="s">
        <v>3923</v>
      </c>
      <c r="EC23" s="18">
        <f>IF(RUN_YEARS &gt; 3,(A1L556C2 + A1L556C11 + A1L556C20 + A1L556C29) / 4, 0)</f>
        <v>523.19075000000009</v>
      </c>
      <c r="ED23" s="16" t="s">
        <v>3924</v>
      </c>
      <c r="EE23" s="18">
        <f>IF(RUN_YEARS &gt; 3,(A1L556C3 + A1L556C12 + A1L556C21 + A1L556C30) / 4, 0)</f>
        <v>2355.58025</v>
      </c>
      <c r="EF23" s="16" t="s">
        <v>3925</v>
      </c>
      <c r="EG23" s="18">
        <f>IF(RUN_YEARS &gt; 3,(A1L556C4 + A1L556C13 + A1L556C22 + A1L556C31) / 4, 0)</f>
        <v>58.855000000000004</v>
      </c>
      <c r="EH23" s="16" t="s">
        <v>3926</v>
      </c>
      <c r="EI23" s="18">
        <f>IF(RUN_YEARS &gt; 3,(A1L556C5 + A1L556C14 + A1L556C23 + A1L556C32) / 4, 0)</f>
        <v>11798.726999999999</v>
      </c>
      <c r="EJ23" s="16" t="s">
        <v>3927</v>
      </c>
      <c r="EK23" s="18">
        <f>IF(RUN_YEARS &gt; 3,(A1L556C6 + A1L556C15 + A1L556C24 + A1L556C33) / 4, 0)</f>
        <v>2996.4810000000002</v>
      </c>
      <c r="EL23" s="16" t="s">
        <v>3928</v>
      </c>
      <c r="EM23" s="18">
        <f>IF(RUN_YEARS &gt; 3,(A1L556C7 + A1L556C16 + A1L556C25 + A1L556C34) / 4, 0)</f>
        <v>7397.6039999999994</v>
      </c>
      <c r="EN23" s="16" t="s">
        <v>3929</v>
      </c>
      <c r="EO23" s="18">
        <f>IF(A1L556C68 &lt;&gt; 0,A1L556C69 / A1L556C68,0)</f>
        <v>0.25396646604332829</v>
      </c>
      <c r="EP23" s="16" t="s">
        <v>3930</v>
      </c>
      <c r="EQ23" s="18">
        <f>IF(A1L556C71 = 0,A1L556C71, A1L556C71)</f>
        <v>0.25396646604332829</v>
      </c>
      <c r="ER23" s="16" t="s">
        <v>3931</v>
      </c>
      <c r="ES23" s="18">
        <f>IF(RUN_YEARS &gt; 4,(A1L556C1 + A1L556C10 + A1L556C19 + A1L556C28 + A1L556C37) / 5, 0)</f>
        <v>4572.5565999999999</v>
      </c>
      <c r="ET23" s="16" t="s">
        <v>3932</v>
      </c>
      <c r="EU23" s="18">
        <f>IF(RUN_YEARS &gt; 4,(A1L556C2 + A1L556C11 + A1L556C20 + A1L556C29 + A1L556C38) / 5, 0)</f>
        <v>513.81160000000011</v>
      </c>
      <c r="EV23" s="16" t="s">
        <v>3933</v>
      </c>
      <c r="EW23" s="18">
        <f>IF(RUN_YEARS &gt; 4,(A1L556C3 + A1L556C12 + A1L556C21 + A1L556C30 + A1L556C39) / 5, 0)</f>
        <v>2195.8427999999999</v>
      </c>
      <c r="EX23" s="16" t="s">
        <v>3934</v>
      </c>
      <c r="EY23" s="18">
        <f>IF(RUN_YEARS &gt; 4,(A1L556C4 + A1L556C13 + A1L556C22 + A1L556C31 + A1L556C40) / 5, 0)</f>
        <v>58.245199999999997</v>
      </c>
      <c r="EZ23" s="16" t="s">
        <v>3935</v>
      </c>
      <c r="FA23" s="18">
        <f>IF(RUN_YEARS &gt; 4,(A1L556C5 + A1L556C14 + A1L556C23 + A1L556C32 + A1L556C41) / 5, 0)</f>
        <v>11854.767599999999</v>
      </c>
      <c r="FB23" s="16" t="s">
        <v>3936</v>
      </c>
      <c r="FC23" s="18">
        <f>IF(RUN_YEARS &gt; 4,(A1L556C6 + A1L556C15 + A1L556C24 + A1L556C33 + A1L556C42) / 5, 0)</f>
        <v>2826.1448000000005</v>
      </c>
      <c r="FD23" s="16" t="s">
        <v>3937</v>
      </c>
      <c r="FE23" s="18">
        <f>IF(RUN_YEARS &gt; 4,(A1L556C7 + A1L556C16 + A1L556C25 + A1L556C34 + A1L556C43) / 5, 0)</f>
        <v>7340.4561999999987</v>
      </c>
      <c r="FF23" s="16" t="s">
        <v>3938</v>
      </c>
      <c r="FG23" s="18">
        <f>IF(A1L556C77 &lt;&gt; 0,A1L556C78 / A1L556C77,0)</f>
        <v>0.23839731788584373</v>
      </c>
      <c r="FH23" s="16" t="s">
        <v>3939</v>
      </c>
      <c r="FI23" s="18">
        <f>IF(A1L556C80 = 0,A1L556C80, A1L556C80)</f>
        <v>0.23839731788584373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4.59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0.82311612481328034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0.823005937004891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0.80370503580563835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0.78733675783405799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0.77164139526876119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1506.9396002889084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1506.7378713141923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1471.4022832220317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1441.4356654868895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1412.7010037817709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1506.9396002889084</v>
      </c>
      <c r="F18" s="16" t="s">
        <v>4022</v>
      </c>
      <c r="G18" s="15">
        <f>SUM(A1L906C2:A1L910C2)</f>
        <v>1506.7378713141923</v>
      </c>
      <c r="H18" s="16" t="s">
        <v>4023</v>
      </c>
      <c r="I18" s="15">
        <f>SUM(A1L906C3:A1L910C3)</f>
        <v>1471.4022832220317</v>
      </c>
      <c r="J18" s="16" t="s">
        <v>4024</v>
      </c>
      <c r="K18" s="15">
        <f>SUM(A1L906C4:A1L910C4)</f>
        <v>1441.4356654868895</v>
      </c>
      <c r="L18" s="16" t="s">
        <v>4025</v>
      </c>
      <c r="M18" s="15">
        <f>SUM(A1L906C5:A1L910C5)</f>
        <v>1412.7010037817709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11064.536021235817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11063.054848727745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10803.607232378487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10583.580682341899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10372.599632117086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11064.536021235817</v>
      </c>
      <c r="F24" s="16" t="s">
        <v>4032</v>
      </c>
      <c r="G24" s="15">
        <f>SUM(A1L912C2:A1L916C2)</f>
        <v>11063.054848727745</v>
      </c>
      <c r="H24" s="16" t="s">
        <v>4033</v>
      </c>
      <c r="I24" s="15">
        <f>SUM(A1L912C3:A1L916C3)</f>
        <v>10803.607232378487</v>
      </c>
      <c r="J24" s="16" t="s">
        <v>4034</v>
      </c>
      <c r="K24" s="15">
        <f>SUM(A1L912C4:A1L916C4)</f>
        <v>10583.580682341899</v>
      </c>
      <c r="L24" s="16" t="s">
        <v>4035</v>
      </c>
      <c r="M24" s="15">
        <f>SUM(A1L912C5:A1L916C5)</f>
        <v>10372.599632117086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1153.7139999999999</v>
      </c>
      <c r="F25" s="16" t="s">
        <v>4037</v>
      </c>
      <c r="G25" s="1">
        <f>A1L159C6</f>
        <v>1212.4000000000001</v>
      </c>
      <c r="H25" s="16" t="s">
        <v>4038</v>
      </c>
      <c r="I25" s="1">
        <f>A1L159C7</f>
        <v>934.69400000000007</v>
      </c>
      <c r="J25" s="16" t="s">
        <v>4039</v>
      </c>
      <c r="K25" s="1">
        <f>A1L159C8</f>
        <v>793.38525000000004</v>
      </c>
      <c r="L25" s="16" t="s">
        <v>4040</v>
      </c>
      <c r="M25" s="1">
        <f>A1L159C9</f>
        <v>693.69940000000008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725</v>
      </c>
      <c r="H8" s="16" t="s">
        <v>4253</v>
      </c>
      <c r="I8" s="20">
        <v>1</v>
      </c>
      <c r="J8" s="16" t="s">
        <v>4252</v>
      </c>
      <c r="K8" s="15">
        <v>896</v>
      </c>
      <c r="L8" s="16" t="s">
        <v>4253</v>
      </c>
      <c r="M8" s="20">
        <v>1</v>
      </c>
      <c r="N8" s="16" t="s">
        <v>4252</v>
      </c>
      <c r="O8" s="15">
        <v>2989</v>
      </c>
      <c r="P8" s="16" t="s">
        <v>4253</v>
      </c>
      <c r="Q8" s="20">
        <v>1</v>
      </c>
      <c r="R8" s="16" t="s">
        <v>4252</v>
      </c>
      <c r="S8" s="15">
        <v>2511</v>
      </c>
      <c r="T8" s="16" t="s">
        <v>4253</v>
      </c>
      <c r="U8" s="20">
        <v>1</v>
      </c>
      <c r="V8" s="16" t="s">
        <v>4252</v>
      </c>
      <c r="W8" s="15">
        <v>7121</v>
      </c>
      <c r="X8" s="16" t="s">
        <v>4252</v>
      </c>
      <c r="Y8" s="15">
        <v>7121</v>
      </c>
      <c r="Z8" s="16" t="s">
        <v>4254</v>
      </c>
      <c r="AA8" s="15">
        <v>1387</v>
      </c>
      <c r="AB8" s="16" t="s">
        <v>4255</v>
      </c>
      <c r="AC8" s="20">
        <v>1.028818</v>
      </c>
      <c r="AD8" s="16" t="s">
        <v>4254</v>
      </c>
      <c r="AE8" s="15">
        <v>956</v>
      </c>
      <c r="AF8" s="16" t="s">
        <v>4255</v>
      </c>
      <c r="AG8" s="20">
        <v>0.96616000000000002</v>
      </c>
      <c r="AH8" s="16" t="s">
        <v>4254</v>
      </c>
      <c r="AI8" s="15">
        <v>10189</v>
      </c>
      <c r="AJ8" s="16" t="s">
        <v>4255</v>
      </c>
      <c r="AK8" s="20">
        <v>0.87493140000000003</v>
      </c>
      <c r="AL8" s="16" t="s">
        <v>4254</v>
      </c>
      <c r="AM8" s="15">
        <v>5928</v>
      </c>
      <c r="AN8" s="16" t="s">
        <v>4255</v>
      </c>
      <c r="AO8" s="20">
        <v>1.0201260000000001</v>
      </c>
      <c r="AP8" s="16" t="s">
        <v>4256</v>
      </c>
      <c r="AQ8" s="15">
        <v>1116</v>
      </c>
      <c r="AR8" s="16" t="s">
        <v>4257</v>
      </c>
      <c r="AS8" s="20">
        <v>1.0518559999999999</v>
      </c>
      <c r="AT8" s="16" t="s">
        <v>4256</v>
      </c>
      <c r="AU8" s="15">
        <v>1046</v>
      </c>
      <c r="AV8" s="16" t="s">
        <v>4257</v>
      </c>
      <c r="AW8" s="20">
        <v>1.000594</v>
      </c>
      <c r="AX8" s="16" t="s">
        <v>4256</v>
      </c>
      <c r="AY8" s="15">
        <v>5683</v>
      </c>
      <c r="AZ8" s="16" t="s">
        <v>4257</v>
      </c>
      <c r="BA8" s="20">
        <v>0.8910614</v>
      </c>
      <c r="BB8" s="16" t="s">
        <v>4256</v>
      </c>
      <c r="BC8" s="15">
        <v>6826</v>
      </c>
      <c r="BD8" s="16" t="s">
        <v>4257</v>
      </c>
      <c r="BE8" s="20">
        <v>1.044764</v>
      </c>
      <c r="BF8" s="16" t="s">
        <v>4258</v>
      </c>
      <c r="BG8" s="15">
        <v>2414</v>
      </c>
      <c r="BH8" s="16" t="s">
        <v>4259</v>
      </c>
      <c r="BI8" s="20">
        <v>1.0625</v>
      </c>
      <c r="BJ8" s="16" t="s">
        <v>4258</v>
      </c>
      <c r="BK8" s="15">
        <v>2332</v>
      </c>
      <c r="BL8" s="16" t="s">
        <v>4259</v>
      </c>
      <c r="BM8" s="20">
        <v>0.98826630000000004</v>
      </c>
      <c r="BN8" s="16" t="s">
        <v>4258</v>
      </c>
      <c r="BO8" s="15">
        <v>3713</v>
      </c>
      <c r="BP8" s="16" t="s">
        <v>4259</v>
      </c>
      <c r="BQ8" s="20">
        <v>0.89006700000000005</v>
      </c>
      <c r="BR8" s="16" t="s">
        <v>4258</v>
      </c>
      <c r="BS8" s="15">
        <v>6888</v>
      </c>
      <c r="BT8" s="16" t="s">
        <v>4259</v>
      </c>
      <c r="BU8" s="20">
        <v>1.051992</v>
      </c>
      <c r="BV8" s="16" t="s">
        <v>4260</v>
      </c>
      <c r="BW8" s="15">
        <v>1133</v>
      </c>
      <c r="BX8" s="16" t="s">
        <v>4261</v>
      </c>
      <c r="BY8" s="20">
        <v>1.107091</v>
      </c>
      <c r="BZ8" s="16" t="s">
        <v>4260</v>
      </c>
      <c r="CA8" s="15">
        <v>2505</v>
      </c>
      <c r="CB8" s="16" t="s">
        <v>4261</v>
      </c>
      <c r="CC8" s="20">
        <v>1.0485530000000001</v>
      </c>
      <c r="CD8" s="16" t="s">
        <v>4260</v>
      </c>
      <c r="CE8" s="15">
        <v>2971</v>
      </c>
      <c r="CF8" s="16" t="s">
        <v>4261</v>
      </c>
      <c r="CG8" s="20">
        <v>0.94118800000000002</v>
      </c>
      <c r="CH8" s="16" t="s">
        <v>4260</v>
      </c>
      <c r="CI8" s="15">
        <v>6526</v>
      </c>
      <c r="CJ8" s="16" t="s">
        <v>4261</v>
      </c>
      <c r="CK8" s="20">
        <v>1.098992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13623.851699080002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14</v>
      </c>
      <c r="H9" s="16" t="s">
        <v>4253</v>
      </c>
      <c r="I9" s="20">
        <v>1</v>
      </c>
      <c r="J9" s="16" t="s">
        <v>4252</v>
      </c>
      <c r="K9" s="15">
        <v>167</v>
      </c>
      <c r="L9" s="16" t="s">
        <v>4253</v>
      </c>
      <c r="M9" s="20">
        <v>1</v>
      </c>
      <c r="N9" s="16" t="s">
        <v>4252</v>
      </c>
      <c r="O9" s="15">
        <v>1838</v>
      </c>
      <c r="P9" s="16" t="s">
        <v>4253</v>
      </c>
      <c r="Q9" s="20">
        <v>1</v>
      </c>
      <c r="R9" s="16" t="s">
        <v>4252</v>
      </c>
      <c r="S9" s="15">
        <v>329</v>
      </c>
      <c r="T9" s="16" t="s">
        <v>4253</v>
      </c>
      <c r="U9" s="20">
        <v>1</v>
      </c>
      <c r="V9" s="16" t="s">
        <v>4252</v>
      </c>
      <c r="W9" s="15">
        <v>2348</v>
      </c>
      <c r="X9" s="16" t="s">
        <v>4252</v>
      </c>
      <c r="Y9" s="15">
        <v>2348</v>
      </c>
      <c r="Z9" s="16" t="s">
        <v>4254</v>
      </c>
      <c r="AA9" s="15">
        <v>13</v>
      </c>
      <c r="AB9" s="16" t="s">
        <v>4255</v>
      </c>
      <c r="AC9" s="20">
        <v>1.028818</v>
      </c>
      <c r="AD9" s="16" t="s">
        <v>4254</v>
      </c>
      <c r="AE9" s="15">
        <v>217</v>
      </c>
      <c r="AF9" s="16" t="s">
        <v>4255</v>
      </c>
      <c r="AG9" s="20">
        <v>0.96616000000000002</v>
      </c>
      <c r="AH9" s="16" t="s">
        <v>4254</v>
      </c>
      <c r="AI9" s="15">
        <v>7773</v>
      </c>
      <c r="AJ9" s="16" t="s">
        <v>4255</v>
      </c>
      <c r="AK9" s="20">
        <v>0.87493140000000003</v>
      </c>
      <c r="AL9" s="16" t="s">
        <v>4254</v>
      </c>
      <c r="AM9" s="15">
        <v>274</v>
      </c>
      <c r="AN9" s="16" t="s">
        <v>4255</v>
      </c>
      <c r="AO9" s="20">
        <v>1.0201260000000001</v>
      </c>
      <c r="AP9" s="16" t="s">
        <v>4256</v>
      </c>
      <c r="AQ9" s="15">
        <v>14</v>
      </c>
      <c r="AR9" s="16" t="s">
        <v>4257</v>
      </c>
      <c r="AS9" s="20">
        <v>1.0518559999999999</v>
      </c>
      <c r="AT9" s="16" t="s">
        <v>4256</v>
      </c>
      <c r="AU9" s="15">
        <v>215</v>
      </c>
      <c r="AV9" s="16" t="s">
        <v>4257</v>
      </c>
      <c r="AW9" s="20">
        <v>1.000594</v>
      </c>
      <c r="AX9" s="16" t="s">
        <v>4256</v>
      </c>
      <c r="AY9" s="15">
        <v>11474</v>
      </c>
      <c r="AZ9" s="16" t="s">
        <v>4257</v>
      </c>
      <c r="BA9" s="20">
        <v>0.8910614</v>
      </c>
      <c r="BB9" s="16" t="s">
        <v>4256</v>
      </c>
      <c r="BC9" s="15">
        <v>470</v>
      </c>
      <c r="BD9" s="16" t="s">
        <v>4257</v>
      </c>
      <c r="BE9" s="20">
        <v>1.044764</v>
      </c>
      <c r="BF9" s="16" t="s">
        <v>4258</v>
      </c>
      <c r="BG9" s="15">
        <v>130</v>
      </c>
      <c r="BH9" s="16" t="s">
        <v>4259</v>
      </c>
      <c r="BI9" s="20">
        <v>1.0625</v>
      </c>
      <c r="BJ9" s="16" t="s">
        <v>4258</v>
      </c>
      <c r="BK9" s="15">
        <v>856</v>
      </c>
      <c r="BL9" s="16" t="s">
        <v>4259</v>
      </c>
      <c r="BM9" s="20">
        <v>0.98826630000000004</v>
      </c>
      <c r="BN9" s="16" t="s">
        <v>4258</v>
      </c>
      <c r="BO9" s="15">
        <v>8681</v>
      </c>
      <c r="BP9" s="16" t="s">
        <v>4259</v>
      </c>
      <c r="BQ9" s="20">
        <v>0.89006700000000005</v>
      </c>
      <c r="BR9" s="16" t="s">
        <v>4258</v>
      </c>
      <c r="BS9" s="15">
        <v>565</v>
      </c>
      <c r="BT9" s="16" t="s">
        <v>4259</v>
      </c>
      <c r="BU9" s="20">
        <v>1.051992</v>
      </c>
      <c r="BV9" s="16" t="s">
        <v>4260</v>
      </c>
      <c r="BW9" s="15">
        <v>13</v>
      </c>
      <c r="BX9" s="16" t="s">
        <v>4261</v>
      </c>
      <c r="BY9" s="20">
        <v>1.107091</v>
      </c>
      <c r="BZ9" s="16" t="s">
        <v>4260</v>
      </c>
      <c r="CA9" s="15">
        <v>317</v>
      </c>
      <c r="CB9" s="16" t="s">
        <v>4261</v>
      </c>
      <c r="CC9" s="20">
        <v>1.0485530000000001</v>
      </c>
      <c r="CD9" s="16" t="s">
        <v>4260</v>
      </c>
      <c r="CE9" s="15">
        <v>4192</v>
      </c>
      <c r="CF9" s="16" t="s">
        <v>4261</v>
      </c>
      <c r="CG9" s="20">
        <v>0.94118800000000002</v>
      </c>
      <c r="CH9" s="16" t="s">
        <v>4260</v>
      </c>
      <c r="CI9" s="15">
        <v>872</v>
      </c>
      <c r="CJ9" s="16" t="s">
        <v>4261</v>
      </c>
      <c r="CK9" s="20">
        <v>1.098992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7030.4023183199997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69</v>
      </c>
      <c r="H10" s="16" t="s">
        <v>4253</v>
      </c>
      <c r="I10" s="20">
        <v>1</v>
      </c>
      <c r="J10" s="16" t="s">
        <v>4252</v>
      </c>
      <c r="K10" s="15">
        <v>248</v>
      </c>
      <c r="L10" s="16" t="s">
        <v>4253</v>
      </c>
      <c r="M10" s="20">
        <v>1</v>
      </c>
      <c r="N10" s="16" t="s">
        <v>4252</v>
      </c>
      <c r="O10" s="15">
        <v>899</v>
      </c>
      <c r="P10" s="16" t="s">
        <v>4253</v>
      </c>
      <c r="Q10" s="20">
        <v>1</v>
      </c>
      <c r="R10" s="16" t="s">
        <v>4252</v>
      </c>
      <c r="S10" s="15">
        <v>1158</v>
      </c>
      <c r="T10" s="16" t="s">
        <v>4253</v>
      </c>
      <c r="U10" s="20">
        <v>1</v>
      </c>
      <c r="V10" s="16" t="s">
        <v>4252</v>
      </c>
      <c r="W10" s="15">
        <v>2374</v>
      </c>
      <c r="X10" s="16" t="s">
        <v>4252</v>
      </c>
      <c r="Y10" s="15">
        <v>2374</v>
      </c>
      <c r="Z10" s="16" t="s">
        <v>4254</v>
      </c>
      <c r="AA10" s="15">
        <v>61</v>
      </c>
      <c r="AB10" s="16" t="s">
        <v>4255</v>
      </c>
      <c r="AC10" s="20">
        <v>1.028818</v>
      </c>
      <c r="AD10" s="16" t="s">
        <v>4254</v>
      </c>
      <c r="AE10" s="15">
        <v>279</v>
      </c>
      <c r="AF10" s="16" t="s">
        <v>4255</v>
      </c>
      <c r="AG10" s="20">
        <v>0.96616000000000002</v>
      </c>
      <c r="AH10" s="16" t="s">
        <v>4254</v>
      </c>
      <c r="AI10" s="15">
        <v>1689</v>
      </c>
      <c r="AJ10" s="16" t="s">
        <v>4255</v>
      </c>
      <c r="AK10" s="20">
        <v>0.87493140000000003</v>
      </c>
      <c r="AL10" s="16" t="s">
        <v>4254</v>
      </c>
      <c r="AM10" s="15">
        <v>976</v>
      </c>
      <c r="AN10" s="16" t="s">
        <v>4255</v>
      </c>
      <c r="AO10" s="20">
        <v>1.0201260000000001</v>
      </c>
      <c r="AP10" s="16" t="s">
        <v>4256</v>
      </c>
      <c r="AQ10" s="15">
        <v>133</v>
      </c>
      <c r="AR10" s="16" t="s">
        <v>4257</v>
      </c>
      <c r="AS10" s="20">
        <v>1.0518559999999999</v>
      </c>
      <c r="AT10" s="16" t="s">
        <v>4256</v>
      </c>
      <c r="AU10" s="15">
        <v>623</v>
      </c>
      <c r="AV10" s="16" t="s">
        <v>4257</v>
      </c>
      <c r="AW10" s="20">
        <v>1.000594</v>
      </c>
      <c r="AX10" s="16" t="s">
        <v>4256</v>
      </c>
      <c r="AY10" s="15">
        <v>1578</v>
      </c>
      <c r="AZ10" s="16" t="s">
        <v>4257</v>
      </c>
      <c r="BA10" s="20">
        <v>0.8910614</v>
      </c>
      <c r="BB10" s="16" t="s">
        <v>4256</v>
      </c>
      <c r="BC10" s="15">
        <v>1816</v>
      </c>
      <c r="BD10" s="16" t="s">
        <v>4257</v>
      </c>
      <c r="BE10" s="20">
        <v>1.044764</v>
      </c>
      <c r="BF10" s="16" t="s">
        <v>4258</v>
      </c>
      <c r="BG10" s="15">
        <v>58</v>
      </c>
      <c r="BH10" s="16" t="s">
        <v>4259</v>
      </c>
      <c r="BI10" s="20">
        <v>1.0625</v>
      </c>
      <c r="BJ10" s="16" t="s">
        <v>4258</v>
      </c>
      <c r="BK10" s="15">
        <v>1974</v>
      </c>
      <c r="BL10" s="16" t="s">
        <v>4259</v>
      </c>
      <c r="BM10" s="20">
        <v>0.98826630000000004</v>
      </c>
      <c r="BN10" s="16" t="s">
        <v>4258</v>
      </c>
      <c r="BO10" s="15">
        <v>1984</v>
      </c>
      <c r="BP10" s="16" t="s">
        <v>4259</v>
      </c>
      <c r="BQ10" s="20">
        <v>0.89006700000000005</v>
      </c>
      <c r="BR10" s="16" t="s">
        <v>4258</v>
      </c>
      <c r="BS10" s="15">
        <v>1715</v>
      </c>
      <c r="BT10" s="16" t="s">
        <v>4259</v>
      </c>
      <c r="BU10" s="20">
        <v>1.051992</v>
      </c>
      <c r="BV10" s="16" t="s">
        <v>4260</v>
      </c>
      <c r="BW10" s="15">
        <v>35</v>
      </c>
      <c r="BX10" s="16" t="s">
        <v>4261</v>
      </c>
      <c r="BY10" s="20">
        <v>1.107091</v>
      </c>
      <c r="BZ10" s="16" t="s">
        <v>4260</v>
      </c>
      <c r="CA10" s="15">
        <v>378</v>
      </c>
      <c r="CB10" s="16" t="s">
        <v>4261</v>
      </c>
      <c r="CC10" s="20">
        <v>1.0485530000000001</v>
      </c>
      <c r="CD10" s="16" t="s">
        <v>4260</v>
      </c>
      <c r="CE10" s="15">
        <v>605</v>
      </c>
      <c r="CF10" s="16" t="s">
        <v>4261</v>
      </c>
      <c r="CG10" s="20">
        <v>0.94118800000000002</v>
      </c>
      <c r="CH10" s="16" t="s">
        <v>4260</v>
      </c>
      <c r="CI10" s="15">
        <v>988</v>
      </c>
      <c r="CJ10" s="16" t="s">
        <v>4261</v>
      </c>
      <c r="CK10" s="20">
        <v>1.098992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3383.8435621999997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15</v>
      </c>
      <c r="H11" s="16" t="s">
        <v>4253</v>
      </c>
      <c r="I11" s="20">
        <v>1</v>
      </c>
      <c r="J11" s="16" t="s">
        <v>4252</v>
      </c>
      <c r="K11" s="15">
        <v>11</v>
      </c>
      <c r="L11" s="16" t="s">
        <v>4253</v>
      </c>
      <c r="M11" s="20">
        <v>1</v>
      </c>
      <c r="N11" s="16" t="s">
        <v>4252</v>
      </c>
      <c r="O11" s="15">
        <v>133</v>
      </c>
      <c r="P11" s="16" t="s">
        <v>4253</v>
      </c>
      <c r="Q11" s="20">
        <v>1</v>
      </c>
      <c r="R11" s="16" t="s">
        <v>4252</v>
      </c>
      <c r="S11" s="15">
        <v>534</v>
      </c>
      <c r="T11" s="16" t="s">
        <v>4253</v>
      </c>
      <c r="U11" s="20">
        <v>1</v>
      </c>
      <c r="V11" s="16" t="s">
        <v>4252</v>
      </c>
      <c r="W11" s="15">
        <v>693</v>
      </c>
      <c r="X11" s="16" t="s">
        <v>4252</v>
      </c>
      <c r="Y11" s="15">
        <v>693</v>
      </c>
      <c r="Z11" s="16" t="s">
        <v>4254</v>
      </c>
      <c r="AA11" s="15">
        <v>13</v>
      </c>
      <c r="AB11" s="16" t="s">
        <v>4255</v>
      </c>
      <c r="AC11" s="20">
        <v>1.028818</v>
      </c>
      <c r="AD11" s="16" t="s">
        <v>4254</v>
      </c>
      <c r="AE11" s="15">
        <v>13</v>
      </c>
      <c r="AF11" s="16" t="s">
        <v>4255</v>
      </c>
      <c r="AG11" s="20">
        <v>0.96616000000000002</v>
      </c>
      <c r="AH11" s="16" t="s">
        <v>4254</v>
      </c>
      <c r="AI11" s="15">
        <v>155</v>
      </c>
      <c r="AJ11" s="16" t="s">
        <v>4255</v>
      </c>
      <c r="AK11" s="20">
        <v>0.87493140000000003</v>
      </c>
      <c r="AL11" s="16" t="s">
        <v>4254</v>
      </c>
      <c r="AM11" s="15">
        <v>572</v>
      </c>
      <c r="AN11" s="16" t="s">
        <v>4255</v>
      </c>
      <c r="AO11" s="20">
        <v>1.0201260000000001</v>
      </c>
      <c r="AP11" s="16" t="s">
        <v>4256</v>
      </c>
      <c r="AQ11" s="15">
        <v>12</v>
      </c>
      <c r="AR11" s="16" t="s">
        <v>4257</v>
      </c>
      <c r="AS11" s="20">
        <v>1.0518559999999999</v>
      </c>
      <c r="AT11" s="16" t="s">
        <v>4256</v>
      </c>
      <c r="AU11" s="15">
        <v>26</v>
      </c>
      <c r="AV11" s="16" t="s">
        <v>4257</v>
      </c>
      <c r="AW11" s="20">
        <v>1.000594</v>
      </c>
      <c r="AX11" s="16" t="s">
        <v>4256</v>
      </c>
      <c r="AY11" s="15">
        <v>805</v>
      </c>
      <c r="AZ11" s="16" t="s">
        <v>4257</v>
      </c>
      <c r="BA11" s="20">
        <v>0.8910614</v>
      </c>
      <c r="BB11" s="16" t="s">
        <v>4256</v>
      </c>
      <c r="BC11" s="15">
        <v>517</v>
      </c>
      <c r="BD11" s="16" t="s">
        <v>4257</v>
      </c>
      <c r="BE11" s="20">
        <v>1.044764</v>
      </c>
      <c r="BF11" s="16" t="s">
        <v>4258</v>
      </c>
      <c r="BG11" s="15">
        <v>48</v>
      </c>
      <c r="BH11" s="16" t="s">
        <v>4259</v>
      </c>
      <c r="BI11" s="20">
        <v>1.0625</v>
      </c>
      <c r="BJ11" s="16" t="s">
        <v>4258</v>
      </c>
      <c r="BK11" s="15">
        <v>105</v>
      </c>
      <c r="BL11" s="16" t="s">
        <v>4259</v>
      </c>
      <c r="BM11" s="20">
        <v>0.98826630000000004</v>
      </c>
      <c r="BN11" s="16" t="s">
        <v>4258</v>
      </c>
      <c r="BO11" s="15">
        <v>2341</v>
      </c>
      <c r="BP11" s="16" t="s">
        <v>4259</v>
      </c>
      <c r="BQ11" s="20">
        <v>0.89006700000000005</v>
      </c>
      <c r="BR11" s="16" t="s">
        <v>4258</v>
      </c>
      <c r="BS11" s="15">
        <v>435</v>
      </c>
      <c r="BT11" s="16" t="s">
        <v>4259</v>
      </c>
      <c r="BU11" s="20">
        <v>1.051992</v>
      </c>
      <c r="BV11" s="16" t="s">
        <v>4260</v>
      </c>
      <c r="BW11" s="15">
        <v>12</v>
      </c>
      <c r="BX11" s="16" t="s">
        <v>4261</v>
      </c>
      <c r="BY11" s="20">
        <v>1.107091</v>
      </c>
      <c r="BZ11" s="16" t="s">
        <v>4260</v>
      </c>
      <c r="CA11" s="15">
        <v>84</v>
      </c>
      <c r="CB11" s="16" t="s">
        <v>4261</v>
      </c>
      <c r="CC11" s="20">
        <v>1.0485530000000001</v>
      </c>
      <c r="CD11" s="16" t="s">
        <v>4260</v>
      </c>
      <c r="CE11" s="15">
        <v>1582</v>
      </c>
      <c r="CF11" s="16" t="s">
        <v>4261</v>
      </c>
      <c r="CG11" s="20">
        <v>0.94118800000000002</v>
      </c>
      <c r="CH11" s="16" t="s">
        <v>4260</v>
      </c>
      <c r="CI11" s="15">
        <v>724</v>
      </c>
      <c r="CJ11" s="16" t="s">
        <v>4261</v>
      </c>
      <c r="CK11" s="20">
        <v>1.098992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1563.2341560999998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2516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2516</v>
      </c>
      <c r="X12" s="16" t="s">
        <v>4252</v>
      </c>
      <c r="Y12" s="15">
        <v>2516</v>
      </c>
      <c r="Z12" s="16" t="s">
        <v>4254</v>
      </c>
      <c r="AA12" s="15">
        <v>2044</v>
      </c>
      <c r="AB12" s="16" t="s">
        <v>4255</v>
      </c>
      <c r="AC12" s="20">
        <v>1.028818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1477</v>
      </c>
      <c r="AR12" s="16" t="s">
        <v>4257</v>
      </c>
      <c r="AS12" s="20">
        <v>1.0518559999999999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2977</v>
      </c>
      <c r="BH12" s="16" t="s">
        <v>4259</v>
      </c>
      <c r="BI12" s="20">
        <v>1.0625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5</v>
      </c>
      <c r="BP12" s="16" t="s">
        <v>4259</v>
      </c>
      <c r="BQ12" s="20">
        <v>0.89006700000000005</v>
      </c>
      <c r="BR12" s="16" t="s">
        <v>4258</v>
      </c>
      <c r="BS12" s="15">
        <v>19</v>
      </c>
      <c r="BT12" s="16" t="s">
        <v>4259</v>
      </c>
      <c r="BU12" s="20">
        <v>1.051992</v>
      </c>
      <c r="BV12" s="16" t="s">
        <v>4260</v>
      </c>
      <c r="BW12" s="15">
        <v>2717</v>
      </c>
      <c r="BX12" s="16" t="s">
        <v>4261</v>
      </c>
      <c r="BY12" s="20">
        <v>1.107091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2473.5924468000003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16533</v>
      </c>
      <c r="H13" s="16" t="s">
        <v>4253</v>
      </c>
      <c r="I13" s="20">
        <v>1</v>
      </c>
      <c r="J13" s="16" t="s">
        <v>4252</v>
      </c>
      <c r="K13" s="15">
        <v>305</v>
      </c>
      <c r="L13" s="16" t="s">
        <v>4253</v>
      </c>
      <c r="M13" s="20">
        <v>1</v>
      </c>
      <c r="N13" s="16" t="s">
        <v>4252</v>
      </c>
      <c r="O13" s="15">
        <v>30753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47591</v>
      </c>
      <c r="X13" s="16" t="s">
        <v>4252</v>
      </c>
      <c r="Y13" s="15">
        <v>47591</v>
      </c>
      <c r="Z13" s="16" t="s">
        <v>4254</v>
      </c>
      <c r="AA13" s="15">
        <v>15891</v>
      </c>
      <c r="AB13" s="16" t="s">
        <v>4255</v>
      </c>
      <c r="AC13" s="20">
        <v>1.028818</v>
      </c>
      <c r="AD13" s="16" t="s">
        <v>4254</v>
      </c>
      <c r="AE13" s="15">
        <v>704</v>
      </c>
      <c r="AF13" s="16" t="s">
        <v>4255</v>
      </c>
      <c r="AG13" s="20">
        <v>0.96616000000000002</v>
      </c>
      <c r="AH13" s="16" t="s">
        <v>4254</v>
      </c>
      <c r="AI13" s="15">
        <v>33354</v>
      </c>
      <c r="AJ13" s="16" t="s">
        <v>4255</v>
      </c>
      <c r="AK13" s="20">
        <v>0.87493140000000003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16171</v>
      </c>
      <c r="AR13" s="16" t="s">
        <v>4257</v>
      </c>
      <c r="AS13" s="20">
        <v>1.0518559999999999</v>
      </c>
      <c r="AT13" s="16" t="s">
        <v>4256</v>
      </c>
      <c r="AU13" s="15">
        <v>693</v>
      </c>
      <c r="AV13" s="16" t="s">
        <v>4257</v>
      </c>
      <c r="AW13" s="20">
        <v>1.000594</v>
      </c>
      <c r="AX13" s="16" t="s">
        <v>4256</v>
      </c>
      <c r="AY13" s="15">
        <v>28286</v>
      </c>
      <c r="AZ13" s="16" t="s">
        <v>4257</v>
      </c>
      <c r="BA13" s="20">
        <v>0.8910614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20322</v>
      </c>
      <c r="BH13" s="16" t="s">
        <v>4259</v>
      </c>
      <c r="BI13" s="20">
        <v>1.0625</v>
      </c>
      <c r="BJ13" s="16" t="s">
        <v>4258</v>
      </c>
      <c r="BK13" s="15">
        <v>565</v>
      </c>
      <c r="BL13" s="16" t="s">
        <v>4259</v>
      </c>
      <c r="BM13" s="20">
        <v>0.98826630000000004</v>
      </c>
      <c r="BN13" s="16" t="s">
        <v>4258</v>
      </c>
      <c r="BO13" s="15">
        <v>27625</v>
      </c>
      <c r="BP13" s="16" t="s">
        <v>4259</v>
      </c>
      <c r="BQ13" s="20">
        <v>0.89006700000000005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19576</v>
      </c>
      <c r="BX13" s="16" t="s">
        <v>4261</v>
      </c>
      <c r="BY13" s="20">
        <v>1.107091</v>
      </c>
      <c r="BZ13" s="16" t="s">
        <v>4260</v>
      </c>
      <c r="CA13" s="15">
        <v>597</v>
      </c>
      <c r="CB13" s="16" t="s">
        <v>4261</v>
      </c>
      <c r="CC13" s="20">
        <v>1.0485530000000001</v>
      </c>
      <c r="CD13" s="16" t="s">
        <v>4260</v>
      </c>
      <c r="CE13" s="15">
        <v>33359</v>
      </c>
      <c r="CF13" s="16" t="s">
        <v>4261</v>
      </c>
      <c r="CG13" s="20">
        <v>0.94118800000000002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47428.841911099997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1345</v>
      </c>
      <c r="H14" s="16" t="s">
        <v>4253</v>
      </c>
      <c r="I14" s="20">
        <v>1</v>
      </c>
      <c r="J14" s="16" t="s">
        <v>4252</v>
      </c>
      <c r="K14" s="15">
        <v>5</v>
      </c>
      <c r="L14" s="16" t="s">
        <v>4253</v>
      </c>
      <c r="M14" s="20">
        <v>1</v>
      </c>
      <c r="N14" s="16" t="s">
        <v>4252</v>
      </c>
      <c r="O14" s="15">
        <v>707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2057</v>
      </c>
      <c r="X14" s="16" t="s">
        <v>4252</v>
      </c>
      <c r="Y14" s="15">
        <v>2057</v>
      </c>
      <c r="Z14" s="16" t="s">
        <v>4254</v>
      </c>
      <c r="AA14" s="15">
        <v>1297</v>
      </c>
      <c r="AB14" s="16" t="s">
        <v>4255</v>
      </c>
      <c r="AC14" s="20">
        <v>1.028818</v>
      </c>
      <c r="AD14" s="16" t="s">
        <v>4254</v>
      </c>
      <c r="AE14" s="15">
        <v>6</v>
      </c>
      <c r="AF14" s="16" t="s">
        <v>4255</v>
      </c>
      <c r="AG14" s="20">
        <v>0.96616000000000002</v>
      </c>
      <c r="AH14" s="16" t="s">
        <v>4254</v>
      </c>
      <c r="AI14" s="15">
        <v>742</v>
      </c>
      <c r="AJ14" s="16" t="s">
        <v>4255</v>
      </c>
      <c r="AK14" s="20">
        <v>0.87493140000000003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1383</v>
      </c>
      <c r="AR14" s="16" t="s">
        <v>4257</v>
      </c>
      <c r="AS14" s="20">
        <v>1.0518559999999999</v>
      </c>
      <c r="AT14" s="16" t="s">
        <v>4256</v>
      </c>
      <c r="AU14" s="15">
        <v>7</v>
      </c>
      <c r="AV14" s="16" t="s">
        <v>4257</v>
      </c>
      <c r="AW14" s="20">
        <v>1.000594</v>
      </c>
      <c r="AX14" s="16" t="s">
        <v>4256</v>
      </c>
      <c r="AY14" s="15">
        <v>584</v>
      </c>
      <c r="AZ14" s="16" t="s">
        <v>4257</v>
      </c>
      <c r="BA14" s="20">
        <v>0.8910614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1362</v>
      </c>
      <c r="BH14" s="16" t="s">
        <v>4259</v>
      </c>
      <c r="BI14" s="20">
        <v>1.0625</v>
      </c>
      <c r="BJ14" s="16" t="s">
        <v>4258</v>
      </c>
      <c r="BK14" s="15">
        <v>16</v>
      </c>
      <c r="BL14" s="16" t="s">
        <v>4259</v>
      </c>
      <c r="BM14" s="20">
        <v>0.98826630000000004</v>
      </c>
      <c r="BN14" s="16" t="s">
        <v>4258</v>
      </c>
      <c r="BO14" s="15">
        <v>710</v>
      </c>
      <c r="BP14" s="16" t="s">
        <v>4259</v>
      </c>
      <c r="BQ14" s="20">
        <v>0.89006700000000005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1497</v>
      </c>
      <c r="BX14" s="16" t="s">
        <v>4261</v>
      </c>
      <c r="BY14" s="20">
        <v>1.107091</v>
      </c>
      <c r="BZ14" s="16" t="s">
        <v>4260</v>
      </c>
      <c r="CA14" s="15">
        <v>5</v>
      </c>
      <c r="CB14" s="16" t="s">
        <v>4261</v>
      </c>
      <c r="CC14" s="20">
        <v>1.0485530000000001</v>
      </c>
      <c r="CD14" s="16" t="s">
        <v>4260</v>
      </c>
      <c r="CE14" s="15">
        <v>789</v>
      </c>
      <c r="CF14" s="16" t="s">
        <v>4261</v>
      </c>
      <c r="CG14" s="20">
        <v>0.94118800000000002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2105.7028046400001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36</v>
      </c>
      <c r="X15" s="16" t="s">
        <v>4252</v>
      </c>
      <c r="Y15" s="15">
        <v>36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308</v>
      </c>
      <c r="AJ15" s="16" t="s">
        <v>4255</v>
      </c>
      <c r="AK15" s="20">
        <v>0.87493140000000003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</v>
      </c>
      <c r="AR15" s="16" t="s">
        <v>4257</v>
      </c>
      <c r="AS15" s="20">
        <v>1.0518559999999999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347</v>
      </c>
      <c r="AZ15" s="16" t="s">
        <v>4257</v>
      </c>
      <c r="BA15" s="20">
        <v>0.8910614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3</v>
      </c>
      <c r="BH15" s="16" t="s">
        <v>4259</v>
      </c>
      <c r="BI15" s="20">
        <v>1.0625</v>
      </c>
      <c r="BJ15" s="16" t="s">
        <v>4258</v>
      </c>
      <c r="BK15" s="15">
        <v>1</v>
      </c>
      <c r="BL15" s="16" t="s">
        <v>4259</v>
      </c>
      <c r="BM15" s="20">
        <v>0.98826630000000004</v>
      </c>
      <c r="BN15" s="16" t="s">
        <v>4258</v>
      </c>
      <c r="BO15" s="15">
        <v>136</v>
      </c>
      <c r="BP15" s="16" t="s">
        <v>4259</v>
      </c>
      <c r="BQ15" s="20">
        <v>0.89006700000000005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2</v>
      </c>
      <c r="BX15" s="16" t="s">
        <v>4261</v>
      </c>
      <c r="BY15" s="20">
        <v>1.107091</v>
      </c>
      <c r="BZ15" s="16" t="s">
        <v>4260</v>
      </c>
      <c r="CA15" s="15">
        <v>10</v>
      </c>
      <c r="CB15" s="16" t="s">
        <v>4261</v>
      </c>
      <c r="CC15" s="20">
        <v>1.0485530000000001</v>
      </c>
      <c r="CD15" s="16" t="s">
        <v>4260</v>
      </c>
      <c r="CE15" s="15">
        <v>145</v>
      </c>
      <c r="CF15" s="16" t="s">
        <v>4261</v>
      </c>
      <c r="CG15" s="20">
        <v>0.94118800000000002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178.02517666000003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</v>
      </c>
      <c r="X16" s="16" t="s">
        <v>4252</v>
      </c>
      <c r="Y16" s="15">
        <v>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20</v>
      </c>
      <c r="AJ16" s="16" t="s">
        <v>4255</v>
      </c>
      <c r="AK16" s="20">
        <v>0.87493140000000003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23</v>
      </c>
      <c r="AZ16" s="16" t="s">
        <v>4257</v>
      </c>
      <c r="BA16" s="20">
        <v>0.8910614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9</v>
      </c>
      <c r="BP16" s="16" t="s">
        <v>4259</v>
      </c>
      <c r="BQ16" s="20">
        <v>0.89006700000000005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4</v>
      </c>
      <c r="CF16" s="16" t="s">
        <v>4261</v>
      </c>
      <c r="CG16" s="20">
        <v>0.94118800000000002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10.353679039999999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20552</v>
      </c>
      <c r="H17" s="16" t="s">
        <v>4253</v>
      </c>
      <c r="I17" s="20">
        <v>1</v>
      </c>
      <c r="J17" s="16" t="s">
        <v>4252</v>
      </c>
      <c r="K17" s="15">
        <v>1455</v>
      </c>
      <c r="L17" s="16" t="s">
        <v>4253</v>
      </c>
      <c r="M17" s="20">
        <v>1</v>
      </c>
      <c r="N17" s="16" t="s">
        <v>4252</v>
      </c>
      <c r="O17" s="15">
        <v>13523</v>
      </c>
      <c r="P17" s="16" t="s">
        <v>4253</v>
      </c>
      <c r="Q17" s="20">
        <v>1</v>
      </c>
      <c r="R17" s="16" t="s">
        <v>4252</v>
      </c>
      <c r="S17" s="15">
        <v>3137</v>
      </c>
      <c r="T17" s="16" t="s">
        <v>4253</v>
      </c>
      <c r="U17" s="20">
        <v>1</v>
      </c>
      <c r="V17" s="16" t="s">
        <v>4252</v>
      </c>
      <c r="W17" s="15">
        <v>38667</v>
      </c>
      <c r="X17" s="16" t="s">
        <v>4252</v>
      </c>
      <c r="Y17" s="15">
        <v>38667</v>
      </c>
      <c r="Z17" s="16" t="s">
        <v>4254</v>
      </c>
      <c r="AA17" s="15">
        <v>20089</v>
      </c>
      <c r="AB17" s="16" t="s">
        <v>4255</v>
      </c>
      <c r="AC17" s="20">
        <v>1.028818</v>
      </c>
      <c r="AD17" s="16" t="s">
        <v>4254</v>
      </c>
      <c r="AE17" s="15">
        <v>1695</v>
      </c>
      <c r="AF17" s="16" t="s">
        <v>4255</v>
      </c>
      <c r="AG17" s="20">
        <v>0.96616000000000002</v>
      </c>
      <c r="AH17" s="16" t="s">
        <v>4254</v>
      </c>
      <c r="AI17" s="15">
        <v>14770</v>
      </c>
      <c r="AJ17" s="16" t="s">
        <v>4255</v>
      </c>
      <c r="AK17" s="20">
        <v>0.87493140000000003</v>
      </c>
      <c r="AL17" s="16" t="s">
        <v>4254</v>
      </c>
      <c r="AM17" s="15">
        <v>2970</v>
      </c>
      <c r="AN17" s="16" t="s">
        <v>4255</v>
      </c>
      <c r="AO17" s="20">
        <v>1.0201260000000001</v>
      </c>
      <c r="AP17" s="16" t="s">
        <v>4256</v>
      </c>
      <c r="AQ17" s="15">
        <v>17598</v>
      </c>
      <c r="AR17" s="16" t="s">
        <v>4257</v>
      </c>
      <c r="AS17" s="20">
        <v>1.0518559999999999</v>
      </c>
      <c r="AT17" s="16" t="s">
        <v>4256</v>
      </c>
      <c r="AU17" s="15">
        <v>1348</v>
      </c>
      <c r="AV17" s="16" t="s">
        <v>4257</v>
      </c>
      <c r="AW17" s="20">
        <v>1.000594</v>
      </c>
      <c r="AX17" s="16" t="s">
        <v>4256</v>
      </c>
      <c r="AY17" s="15">
        <v>12264</v>
      </c>
      <c r="AZ17" s="16" t="s">
        <v>4257</v>
      </c>
      <c r="BA17" s="20">
        <v>0.8910614</v>
      </c>
      <c r="BB17" s="16" t="s">
        <v>4256</v>
      </c>
      <c r="BC17" s="15">
        <v>2735</v>
      </c>
      <c r="BD17" s="16" t="s">
        <v>4257</v>
      </c>
      <c r="BE17" s="20">
        <v>1.044764</v>
      </c>
      <c r="BF17" s="16" t="s">
        <v>4258</v>
      </c>
      <c r="BG17" s="15">
        <v>15753</v>
      </c>
      <c r="BH17" s="16" t="s">
        <v>4259</v>
      </c>
      <c r="BI17" s="20">
        <v>1.0625</v>
      </c>
      <c r="BJ17" s="16" t="s">
        <v>4258</v>
      </c>
      <c r="BK17" s="15">
        <v>2103</v>
      </c>
      <c r="BL17" s="16" t="s">
        <v>4259</v>
      </c>
      <c r="BM17" s="20">
        <v>0.98826630000000004</v>
      </c>
      <c r="BN17" s="16" t="s">
        <v>4258</v>
      </c>
      <c r="BO17" s="15">
        <v>16617</v>
      </c>
      <c r="BP17" s="16" t="s">
        <v>4259</v>
      </c>
      <c r="BQ17" s="20">
        <v>0.89006700000000005</v>
      </c>
      <c r="BR17" s="16" t="s">
        <v>4258</v>
      </c>
      <c r="BS17" s="15">
        <v>2877</v>
      </c>
      <c r="BT17" s="16" t="s">
        <v>4259</v>
      </c>
      <c r="BU17" s="20">
        <v>1.051992</v>
      </c>
      <c r="BV17" s="16" t="s">
        <v>4260</v>
      </c>
      <c r="BW17" s="15">
        <v>16804</v>
      </c>
      <c r="BX17" s="16" t="s">
        <v>4261</v>
      </c>
      <c r="BY17" s="20">
        <v>1.107091</v>
      </c>
      <c r="BZ17" s="16" t="s">
        <v>4260</v>
      </c>
      <c r="CA17" s="15">
        <v>3656</v>
      </c>
      <c r="CB17" s="16" t="s">
        <v>4261</v>
      </c>
      <c r="CC17" s="20">
        <v>1.0485530000000001</v>
      </c>
      <c r="CD17" s="16" t="s">
        <v>4260</v>
      </c>
      <c r="CE17" s="15">
        <v>17170</v>
      </c>
      <c r="CF17" s="16" t="s">
        <v>4261</v>
      </c>
      <c r="CG17" s="20">
        <v>0.94118800000000002</v>
      </c>
      <c r="CH17" s="16" t="s">
        <v>4260</v>
      </c>
      <c r="CI17" s="15">
        <v>2868</v>
      </c>
      <c r="CJ17" s="16" t="s">
        <v>4261</v>
      </c>
      <c r="CK17" s="20">
        <v>1.098992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37790.346189899996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785</v>
      </c>
      <c r="H18" s="16" t="s">
        <v>4253</v>
      </c>
      <c r="I18" s="20">
        <v>1</v>
      </c>
      <c r="J18" s="16" t="s">
        <v>4252</v>
      </c>
      <c r="K18" s="15">
        <v>114</v>
      </c>
      <c r="L18" s="16" t="s">
        <v>4253</v>
      </c>
      <c r="M18" s="20">
        <v>1</v>
      </c>
      <c r="N18" s="16" t="s">
        <v>4252</v>
      </c>
      <c r="O18" s="15">
        <v>1034</v>
      </c>
      <c r="P18" s="16" t="s">
        <v>4253</v>
      </c>
      <c r="Q18" s="20">
        <v>1</v>
      </c>
      <c r="R18" s="16" t="s">
        <v>4252</v>
      </c>
      <c r="S18" s="15">
        <v>100</v>
      </c>
      <c r="T18" s="16" t="s">
        <v>4253</v>
      </c>
      <c r="U18" s="20">
        <v>1</v>
      </c>
      <c r="V18" s="16" t="s">
        <v>4252</v>
      </c>
      <c r="W18" s="15">
        <v>2033</v>
      </c>
      <c r="X18" s="16" t="s">
        <v>4252</v>
      </c>
      <c r="Y18" s="15">
        <v>2033</v>
      </c>
      <c r="Z18" s="16" t="s">
        <v>4254</v>
      </c>
      <c r="AA18" s="15">
        <v>764</v>
      </c>
      <c r="AB18" s="16" t="s">
        <v>4255</v>
      </c>
      <c r="AC18" s="20">
        <v>1.028818</v>
      </c>
      <c r="AD18" s="16" t="s">
        <v>4254</v>
      </c>
      <c r="AE18" s="15">
        <v>127</v>
      </c>
      <c r="AF18" s="16" t="s">
        <v>4255</v>
      </c>
      <c r="AG18" s="20">
        <v>0.96616000000000002</v>
      </c>
      <c r="AH18" s="16" t="s">
        <v>4254</v>
      </c>
      <c r="AI18" s="15">
        <v>1132</v>
      </c>
      <c r="AJ18" s="16" t="s">
        <v>4255</v>
      </c>
      <c r="AK18" s="20">
        <v>0.87493140000000003</v>
      </c>
      <c r="AL18" s="16" t="s">
        <v>4254</v>
      </c>
      <c r="AM18" s="15">
        <v>99</v>
      </c>
      <c r="AN18" s="16" t="s">
        <v>4255</v>
      </c>
      <c r="AO18" s="20">
        <v>1.0201260000000001</v>
      </c>
      <c r="AP18" s="16" t="s">
        <v>4256</v>
      </c>
      <c r="AQ18" s="15">
        <v>817</v>
      </c>
      <c r="AR18" s="16" t="s">
        <v>4257</v>
      </c>
      <c r="AS18" s="20">
        <v>1.0518559999999999</v>
      </c>
      <c r="AT18" s="16" t="s">
        <v>4256</v>
      </c>
      <c r="AU18" s="15">
        <v>135</v>
      </c>
      <c r="AV18" s="16" t="s">
        <v>4257</v>
      </c>
      <c r="AW18" s="20">
        <v>1.000594</v>
      </c>
      <c r="AX18" s="16" t="s">
        <v>4256</v>
      </c>
      <c r="AY18" s="15">
        <v>954</v>
      </c>
      <c r="AZ18" s="16" t="s">
        <v>4257</v>
      </c>
      <c r="BA18" s="20">
        <v>0.8910614</v>
      </c>
      <c r="BB18" s="16" t="s">
        <v>4256</v>
      </c>
      <c r="BC18" s="15">
        <v>137</v>
      </c>
      <c r="BD18" s="16" t="s">
        <v>4257</v>
      </c>
      <c r="BE18" s="20">
        <v>1.044764</v>
      </c>
      <c r="BF18" s="16" t="s">
        <v>4258</v>
      </c>
      <c r="BG18" s="15">
        <v>804</v>
      </c>
      <c r="BH18" s="16" t="s">
        <v>4259</v>
      </c>
      <c r="BI18" s="20">
        <v>1.0625</v>
      </c>
      <c r="BJ18" s="16" t="s">
        <v>4258</v>
      </c>
      <c r="BK18" s="15">
        <v>164</v>
      </c>
      <c r="BL18" s="16" t="s">
        <v>4259</v>
      </c>
      <c r="BM18" s="20">
        <v>0.98826630000000004</v>
      </c>
      <c r="BN18" s="16" t="s">
        <v>4258</v>
      </c>
      <c r="BO18" s="15">
        <v>1204</v>
      </c>
      <c r="BP18" s="16" t="s">
        <v>4259</v>
      </c>
      <c r="BQ18" s="20">
        <v>0.89006700000000005</v>
      </c>
      <c r="BR18" s="16" t="s">
        <v>4258</v>
      </c>
      <c r="BS18" s="15">
        <v>140</v>
      </c>
      <c r="BT18" s="16" t="s">
        <v>4259</v>
      </c>
      <c r="BU18" s="20">
        <v>1.051992</v>
      </c>
      <c r="BV18" s="16" t="s">
        <v>4260</v>
      </c>
      <c r="BW18" s="15">
        <v>943</v>
      </c>
      <c r="BX18" s="16" t="s">
        <v>4261</v>
      </c>
      <c r="BY18" s="20">
        <v>1.107091</v>
      </c>
      <c r="BZ18" s="16" t="s">
        <v>4260</v>
      </c>
      <c r="CA18" s="15">
        <v>121</v>
      </c>
      <c r="CB18" s="16" t="s">
        <v>4261</v>
      </c>
      <c r="CC18" s="20">
        <v>1.0485530000000001</v>
      </c>
      <c r="CD18" s="16" t="s">
        <v>4260</v>
      </c>
      <c r="CE18" s="15">
        <v>917</v>
      </c>
      <c r="CF18" s="16" t="s">
        <v>4261</v>
      </c>
      <c r="CG18" s="20">
        <v>0.94118800000000002</v>
      </c>
      <c r="CH18" s="16" t="s">
        <v>4260</v>
      </c>
      <c r="CI18" s="15">
        <v>162</v>
      </c>
      <c r="CJ18" s="16" t="s">
        <v>4261</v>
      </c>
      <c r="CK18" s="20">
        <v>1.098992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2093.5997847200001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12640</v>
      </c>
      <c r="H19" s="16" t="s">
        <v>4253</v>
      </c>
      <c r="I19" s="20">
        <v>1</v>
      </c>
      <c r="J19" s="16" t="s">
        <v>4252</v>
      </c>
      <c r="K19" s="15">
        <v>5682</v>
      </c>
      <c r="L19" s="16" t="s">
        <v>4253</v>
      </c>
      <c r="M19" s="20">
        <v>1</v>
      </c>
      <c r="N19" s="16" t="s">
        <v>4252</v>
      </c>
      <c r="O19" s="15">
        <v>4144</v>
      </c>
      <c r="P19" s="16" t="s">
        <v>4253</v>
      </c>
      <c r="Q19" s="20">
        <v>1</v>
      </c>
      <c r="R19" s="16" t="s">
        <v>4252</v>
      </c>
      <c r="S19" s="15">
        <v>1095</v>
      </c>
      <c r="T19" s="16" t="s">
        <v>4253</v>
      </c>
      <c r="U19" s="20">
        <v>1</v>
      </c>
      <c r="V19" s="16" t="s">
        <v>4252</v>
      </c>
      <c r="W19" s="15">
        <v>23561</v>
      </c>
      <c r="X19" s="16" t="s">
        <v>4252</v>
      </c>
      <c r="Y19" s="15">
        <v>23561</v>
      </c>
      <c r="Z19" s="16" t="s">
        <v>4254</v>
      </c>
      <c r="AA19" s="15">
        <v>10795</v>
      </c>
      <c r="AB19" s="16" t="s">
        <v>4255</v>
      </c>
      <c r="AC19" s="20">
        <v>1.028818</v>
      </c>
      <c r="AD19" s="16" t="s">
        <v>4254</v>
      </c>
      <c r="AE19" s="15">
        <v>5764</v>
      </c>
      <c r="AF19" s="16" t="s">
        <v>4255</v>
      </c>
      <c r="AG19" s="20">
        <v>0.96616000000000002</v>
      </c>
      <c r="AH19" s="16" t="s">
        <v>4254</v>
      </c>
      <c r="AI19" s="15">
        <v>2848</v>
      </c>
      <c r="AJ19" s="16" t="s">
        <v>4255</v>
      </c>
      <c r="AK19" s="20">
        <v>0.87493140000000003</v>
      </c>
      <c r="AL19" s="16" t="s">
        <v>4254</v>
      </c>
      <c r="AM19" s="15">
        <v>2916</v>
      </c>
      <c r="AN19" s="16" t="s">
        <v>4255</v>
      </c>
      <c r="AO19" s="20">
        <v>1.0201260000000001</v>
      </c>
      <c r="AP19" s="16" t="s">
        <v>4256</v>
      </c>
      <c r="AQ19" s="15">
        <v>5863</v>
      </c>
      <c r="AR19" s="16" t="s">
        <v>4257</v>
      </c>
      <c r="AS19" s="20">
        <v>1.0518559999999999</v>
      </c>
      <c r="AT19" s="16" t="s">
        <v>4256</v>
      </c>
      <c r="AU19" s="15">
        <v>4619</v>
      </c>
      <c r="AV19" s="16" t="s">
        <v>4257</v>
      </c>
      <c r="AW19" s="20">
        <v>1.000594</v>
      </c>
      <c r="AX19" s="16" t="s">
        <v>4256</v>
      </c>
      <c r="AY19" s="15">
        <v>529</v>
      </c>
      <c r="AZ19" s="16" t="s">
        <v>4257</v>
      </c>
      <c r="BA19" s="20">
        <v>0.8910614</v>
      </c>
      <c r="BB19" s="16" t="s">
        <v>4256</v>
      </c>
      <c r="BC19" s="15">
        <v>2520</v>
      </c>
      <c r="BD19" s="16" t="s">
        <v>4257</v>
      </c>
      <c r="BE19" s="20">
        <v>1.044764</v>
      </c>
      <c r="BF19" s="16" t="s">
        <v>4258</v>
      </c>
      <c r="BG19" s="15">
        <v>2881</v>
      </c>
      <c r="BH19" s="16" t="s">
        <v>4259</v>
      </c>
      <c r="BI19" s="20">
        <v>1.0625</v>
      </c>
      <c r="BJ19" s="16" t="s">
        <v>4258</v>
      </c>
      <c r="BK19" s="15">
        <v>7817</v>
      </c>
      <c r="BL19" s="16" t="s">
        <v>4259</v>
      </c>
      <c r="BM19" s="20">
        <v>0.98826630000000004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285</v>
      </c>
      <c r="BT19" s="16" t="s">
        <v>4259</v>
      </c>
      <c r="BU19" s="20">
        <v>1.051992</v>
      </c>
      <c r="BV19" s="16" t="s">
        <v>4260</v>
      </c>
      <c r="BW19" s="15">
        <v>4390</v>
      </c>
      <c r="BX19" s="16" t="s">
        <v>4261</v>
      </c>
      <c r="BY19" s="20">
        <v>1.107091</v>
      </c>
      <c r="BZ19" s="16" t="s">
        <v>4260</v>
      </c>
      <c r="CA19" s="15">
        <v>3755</v>
      </c>
      <c r="CB19" s="16" t="s">
        <v>4261</v>
      </c>
      <c r="CC19" s="20">
        <v>1.0485530000000001</v>
      </c>
      <c r="CD19" s="16" t="s">
        <v>4260</v>
      </c>
      <c r="CE19" s="15">
        <v>12</v>
      </c>
      <c r="CF19" s="16" t="s">
        <v>4261</v>
      </c>
      <c r="CG19" s="20">
        <v>0.94118800000000002</v>
      </c>
      <c r="CH19" s="16" t="s">
        <v>4260</v>
      </c>
      <c r="CI19" s="15">
        <v>5</v>
      </c>
      <c r="CJ19" s="16" t="s">
        <v>4261</v>
      </c>
      <c r="CK19" s="20">
        <v>1.098992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15899.174775179999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130</v>
      </c>
      <c r="H20" s="16" t="s">
        <v>4253</v>
      </c>
      <c r="I20" s="20">
        <v>1</v>
      </c>
      <c r="J20" s="16" t="s">
        <v>4252</v>
      </c>
      <c r="K20" s="15">
        <v>396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526</v>
      </c>
      <c r="X20" s="16" t="s">
        <v>4252</v>
      </c>
      <c r="Y20" s="15">
        <v>526</v>
      </c>
      <c r="Z20" s="16" t="s">
        <v>4254</v>
      </c>
      <c r="AA20" s="15">
        <v>123</v>
      </c>
      <c r="AB20" s="16" t="s">
        <v>4255</v>
      </c>
      <c r="AC20" s="20">
        <v>1.028818</v>
      </c>
      <c r="AD20" s="16" t="s">
        <v>4254</v>
      </c>
      <c r="AE20" s="15">
        <v>360</v>
      </c>
      <c r="AF20" s="16" t="s">
        <v>4255</v>
      </c>
      <c r="AG20" s="20">
        <v>0.96616000000000002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128</v>
      </c>
      <c r="AR20" s="16" t="s">
        <v>4257</v>
      </c>
      <c r="AS20" s="20">
        <v>1.0518559999999999</v>
      </c>
      <c r="AT20" s="16" t="s">
        <v>4256</v>
      </c>
      <c r="AU20" s="15">
        <v>351</v>
      </c>
      <c r="AV20" s="16" t="s">
        <v>4257</v>
      </c>
      <c r="AW20" s="20">
        <v>1.000594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127</v>
      </c>
      <c r="BH20" s="16" t="s">
        <v>4259</v>
      </c>
      <c r="BI20" s="20">
        <v>1.0625</v>
      </c>
      <c r="BJ20" s="16" t="s">
        <v>4258</v>
      </c>
      <c r="BK20" s="15">
        <v>326</v>
      </c>
      <c r="BL20" s="16" t="s">
        <v>4259</v>
      </c>
      <c r="BM20" s="20">
        <v>0.98826630000000004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162</v>
      </c>
      <c r="BX20" s="16" t="s">
        <v>4261</v>
      </c>
      <c r="BY20" s="20">
        <v>1.107091</v>
      </c>
      <c r="BZ20" s="16" t="s">
        <v>4260</v>
      </c>
      <c r="CA20" s="15">
        <v>295</v>
      </c>
      <c r="CB20" s="16" t="s">
        <v>4261</v>
      </c>
      <c r="CC20" s="20">
        <v>1.0485530000000001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486.39849335999997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81433</v>
      </c>
      <c r="H21" s="16" t="s">
        <v>4253</v>
      </c>
      <c r="I21" s="20">
        <v>1</v>
      </c>
      <c r="J21" s="16" t="s">
        <v>4252</v>
      </c>
      <c r="K21" s="15">
        <v>21353</v>
      </c>
      <c r="L21" s="16" t="s">
        <v>4253</v>
      </c>
      <c r="M21" s="20">
        <v>1</v>
      </c>
      <c r="N21" s="16" t="s">
        <v>4252</v>
      </c>
      <c r="O21" s="15">
        <v>39193</v>
      </c>
      <c r="P21" s="16" t="s">
        <v>4253</v>
      </c>
      <c r="Q21" s="20">
        <v>1</v>
      </c>
      <c r="R21" s="16" t="s">
        <v>4252</v>
      </c>
      <c r="S21" s="15">
        <v>13598</v>
      </c>
      <c r="T21" s="16" t="s">
        <v>4253</v>
      </c>
      <c r="U21" s="20">
        <v>1</v>
      </c>
      <c r="V21" s="16" t="s">
        <v>4252</v>
      </c>
      <c r="W21" s="15">
        <v>155577</v>
      </c>
      <c r="X21" s="16" t="s">
        <v>4252</v>
      </c>
      <c r="Y21" s="15">
        <v>155577</v>
      </c>
      <c r="Z21" s="16" t="s">
        <v>4254</v>
      </c>
      <c r="AA21" s="15">
        <v>79139</v>
      </c>
      <c r="AB21" s="16" t="s">
        <v>4255</v>
      </c>
      <c r="AC21" s="20">
        <v>1.028818</v>
      </c>
      <c r="AD21" s="16" t="s">
        <v>4254</v>
      </c>
      <c r="AE21" s="15">
        <v>20673</v>
      </c>
      <c r="AF21" s="16" t="s">
        <v>4255</v>
      </c>
      <c r="AG21" s="20">
        <v>0.96616000000000002</v>
      </c>
      <c r="AH21" s="16" t="s">
        <v>4254</v>
      </c>
      <c r="AI21" s="15">
        <v>35651</v>
      </c>
      <c r="AJ21" s="16" t="s">
        <v>4255</v>
      </c>
      <c r="AK21" s="20">
        <v>0.87493140000000003</v>
      </c>
      <c r="AL21" s="16" t="s">
        <v>4254</v>
      </c>
      <c r="AM21" s="15">
        <v>12769</v>
      </c>
      <c r="AN21" s="16" t="s">
        <v>4255</v>
      </c>
      <c r="AO21" s="20">
        <v>1.0201260000000001</v>
      </c>
      <c r="AP21" s="16" t="s">
        <v>4256</v>
      </c>
      <c r="AQ21" s="15">
        <v>72831</v>
      </c>
      <c r="AR21" s="16" t="s">
        <v>4257</v>
      </c>
      <c r="AS21" s="20">
        <v>1.0518559999999999</v>
      </c>
      <c r="AT21" s="16" t="s">
        <v>4256</v>
      </c>
      <c r="AU21" s="15">
        <v>20330</v>
      </c>
      <c r="AV21" s="16" t="s">
        <v>4257</v>
      </c>
      <c r="AW21" s="20">
        <v>1.000594</v>
      </c>
      <c r="AX21" s="16" t="s">
        <v>4256</v>
      </c>
      <c r="AY21" s="15">
        <v>28851</v>
      </c>
      <c r="AZ21" s="16" t="s">
        <v>4257</v>
      </c>
      <c r="BA21" s="20">
        <v>0.8910614</v>
      </c>
      <c r="BB21" s="16" t="s">
        <v>4256</v>
      </c>
      <c r="BC21" s="15">
        <v>12831</v>
      </c>
      <c r="BD21" s="16" t="s">
        <v>4257</v>
      </c>
      <c r="BE21" s="20">
        <v>1.044764</v>
      </c>
      <c r="BF21" s="16" t="s">
        <v>4258</v>
      </c>
      <c r="BG21" s="15">
        <v>45518</v>
      </c>
      <c r="BH21" s="16" t="s">
        <v>4259</v>
      </c>
      <c r="BI21" s="20">
        <v>1.0625</v>
      </c>
      <c r="BJ21" s="16" t="s">
        <v>4258</v>
      </c>
      <c r="BK21" s="15">
        <v>29454</v>
      </c>
      <c r="BL21" s="16" t="s">
        <v>4259</v>
      </c>
      <c r="BM21" s="20">
        <v>0.98826630000000004</v>
      </c>
      <c r="BN21" s="16" t="s">
        <v>4258</v>
      </c>
      <c r="BO21" s="15">
        <v>31465</v>
      </c>
      <c r="BP21" s="16" t="s">
        <v>4259</v>
      </c>
      <c r="BQ21" s="20">
        <v>0.89006700000000005</v>
      </c>
      <c r="BR21" s="16" t="s">
        <v>4258</v>
      </c>
      <c r="BS21" s="15">
        <v>12141</v>
      </c>
      <c r="BT21" s="16" t="s">
        <v>4259</v>
      </c>
      <c r="BU21" s="20">
        <v>1.051992</v>
      </c>
      <c r="BV21" s="16" t="s">
        <v>4260</v>
      </c>
      <c r="BW21" s="15">
        <v>48043</v>
      </c>
      <c r="BX21" s="16" t="s">
        <v>4261</v>
      </c>
      <c r="BY21" s="20">
        <v>1.107091</v>
      </c>
      <c r="BZ21" s="16" t="s">
        <v>4260</v>
      </c>
      <c r="CA21" s="15">
        <v>28980</v>
      </c>
      <c r="CB21" s="16" t="s">
        <v>4261</v>
      </c>
      <c r="CC21" s="20">
        <v>1.0485530000000001</v>
      </c>
      <c r="CD21" s="16" t="s">
        <v>4260</v>
      </c>
      <c r="CE21" s="15">
        <v>33661</v>
      </c>
      <c r="CF21" s="16" t="s">
        <v>4261</v>
      </c>
      <c r="CG21" s="20">
        <v>0.94118800000000002</v>
      </c>
      <c r="CH21" s="16" t="s">
        <v>4260</v>
      </c>
      <c r="CI21" s="15">
        <v>11368</v>
      </c>
      <c r="CJ21" s="16" t="s">
        <v>4261</v>
      </c>
      <c r="CK21" s="20">
        <v>1.098992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136650.11482259998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3775</v>
      </c>
      <c r="H22" s="16" t="s">
        <v>4253</v>
      </c>
      <c r="I22" s="20">
        <v>1</v>
      </c>
      <c r="J22" s="16" t="s">
        <v>4252</v>
      </c>
      <c r="K22" s="15">
        <v>1545</v>
      </c>
      <c r="L22" s="16" t="s">
        <v>4253</v>
      </c>
      <c r="M22" s="20">
        <v>1</v>
      </c>
      <c r="N22" s="16" t="s">
        <v>4252</v>
      </c>
      <c r="O22" s="15">
        <v>1769</v>
      </c>
      <c r="P22" s="16" t="s">
        <v>4253</v>
      </c>
      <c r="Q22" s="20">
        <v>1</v>
      </c>
      <c r="R22" s="16" t="s">
        <v>4252</v>
      </c>
      <c r="S22" s="15">
        <v>356</v>
      </c>
      <c r="T22" s="16" t="s">
        <v>4253</v>
      </c>
      <c r="U22" s="20">
        <v>1</v>
      </c>
      <c r="V22" s="16" t="s">
        <v>4252</v>
      </c>
      <c r="W22" s="15">
        <v>7445</v>
      </c>
      <c r="X22" s="16" t="s">
        <v>4252</v>
      </c>
      <c r="Y22" s="15">
        <v>7445</v>
      </c>
      <c r="Z22" s="16" t="s">
        <v>4254</v>
      </c>
      <c r="AA22" s="15">
        <v>3541</v>
      </c>
      <c r="AB22" s="16" t="s">
        <v>4255</v>
      </c>
      <c r="AC22" s="20">
        <v>1.028818</v>
      </c>
      <c r="AD22" s="16" t="s">
        <v>4254</v>
      </c>
      <c r="AE22" s="15">
        <v>1614</v>
      </c>
      <c r="AF22" s="16" t="s">
        <v>4255</v>
      </c>
      <c r="AG22" s="20">
        <v>0.96616000000000002</v>
      </c>
      <c r="AH22" s="16" t="s">
        <v>4254</v>
      </c>
      <c r="AI22" s="15">
        <v>1664</v>
      </c>
      <c r="AJ22" s="16" t="s">
        <v>4255</v>
      </c>
      <c r="AK22" s="20">
        <v>0.87493140000000003</v>
      </c>
      <c r="AL22" s="16" t="s">
        <v>4254</v>
      </c>
      <c r="AM22" s="15">
        <v>344</v>
      </c>
      <c r="AN22" s="16" t="s">
        <v>4255</v>
      </c>
      <c r="AO22" s="20">
        <v>1.0201260000000001</v>
      </c>
      <c r="AP22" s="16" t="s">
        <v>4256</v>
      </c>
      <c r="AQ22" s="15">
        <v>3966</v>
      </c>
      <c r="AR22" s="16" t="s">
        <v>4257</v>
      </c>
      <c r="AS22" s="20">
        <v>1.0518559999999999</v>
      </c>
      <c r="AT22" s="16" t="s">
        <v>4256</v>
      </c>
      <c r="AU22" s="15">
        <v>1720</v>
      </c>
      <c r="AV22" s="16" t="s">
        <v>4257</v>
      </c>
      <c r="AW22" s="20">
        <v>1.000594</v>
      </c>
      <c r="AX22" s="16" t="s">
        <v>4256</v>
      </c>
      <c r="AY22" s="15">
        <v>1659</v>
      </c>
      <c r="AZ22" s="16" t="s">
        <v>4257</v>
      </c>
      <c r="BA22" s="20">
        <v>0.8910614</v>
      </c>
      <c r="BB22" s="16" t="s">
        <v>4256</v>
      </c>
      <c r="BC22" s="15">
        <v>490</v>
      </c>
      <c r="BD22" s="16" t="s">
        <v>4257</v>
      </c>
      <c r="BE22" s="20">
        <v>1.044764</v>
      </c>
      <c r="BF22" s="16" t="s">
        <v>4258</v>
      </c>
      <c r="BG22" s="15">
        <v>4063</v>
      </c>
      <c r="BH22" s="16" t="s">
        <v>4259</v>
      </c>
      <c r="BI22" s="20">
        <v>1.0625</v>
      </c>
      <c r="BJ22" s="16" t="s">
        <v>4258</v>
      </c>
      <c r="BK22" s="15">
        <v>1707</v>
      </c>
      <c r="BL22" s="16" t="s">
        <v>4259</v>
      </c>
      <c r="BM22" s="20">
        <v>0.98826630000000004</v>
      </c>
      <c r="BN22" s="16" t="s">
        <v>4258</v>
      </c>
      <c r="BO22" s="15">
        <v>1447</v>
      </c>
      <c r="BP22" s="16" t="s">
        <v>4259</v>
      </c>
      <c r="BQ22" s="20">
        <v>0.89006700000000005</v>
      </c>
      <c r="BR22" s="16" t="s">
        <v>4258</v>
      </c>
      <c r="BS22" s="15">
        <v>491</v>
      </c>
      <c r="BT22" s="16" t="s">
        <v>4259</v>
      </c>
      <c r="BU22" s="20">
        <v>1.051992</v>
      </c>
      <c r="BV22" s="16" t="s">
        <v>4260</v>
      </c>
      <c r="BW22" s="15">
        <v>4452</v>
      </c>
      <c r="BX22" s="16" t="s">
        <v>4261</v>
      </c>
      <c r="BY22" s="20">
        <v>1.107091</v>
      </c>
      <c r="BZ22" s="16" t="s">
        <v>4260</v>
      </c>
      <c r="CA22" s="15">
        <v>1357</v>
      </c>
      <c r="CB22" s="16" t="s">
        <v>4261</v>
      </c>
      <c r="CC22" s="20">
        <v>1.0485530000000001</v>
      </c>
      <c r="CD22" s="16" t="s">
        <v>4260</v>
      </c>
      <c r="CE22" s="15">
        <v>1741</v>
      </c>
      <c r="CF22" s="16" t="s">
        <v>4261</v>
      </c>
      <c r="CG22" s="20">
        <v>0.94118800000000002</v>
      </c>
      <c r="CH22" s="16" t="s">
        <v>4260</v>
      </c>
      <c r="CI22" s="15">
        <v>567</v>
      </c>
      <c r="CJ22" s="16" t="s">
        <v>4261</v>
      </c>
      <c r="CK22" s="20">
        <v>1.098992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7751.7758380600017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4615</v>
      </c>
      <c r="H23" s="16" t="s">
        <v>4253</v>
      </c>
      <c r="I23" s="20">
        <v>1</v>
      </c>
      <c r="J23" s="16" t="s">
        <v>4252</v>
      </c>
      <c r="K23" s="15">
        <v>1891</v>
      </c>
      <c r="L23" s="16" t="s">
        <v>4253</v>
      </c>
      <c r="M23" s="20">
        <v>1</v>
      </c>
      <c r="N23" s="16" t="s">
        <v>4252</v>
      </c>
      <c r="O23" s="15">
        <v>1226</v>
      </c>
      <c r="P23" s="16" t="s">
        <v>4253</v>
      </c>
      <c r="Q23" s="20">
        <v>1</v>
      </c>
      <c r="R23" s="16" t="s">
        <v>4252</v>
      </c>
      <c r="S23" s="15">
        <v>95</v>
      </c>
      <c r="T23" s="16" t="s">
        <v>4253</v>
      </c>
      <c r="U23" s="20">
        <v>1</v>
      </c>
      <c r="V23" s="16" t="s">
        <v>4252</v>
      </c>
      <c r="W23" s="15">
        <v>7827</v>
      </c>
      <c r="X23" s="16" t="s">
        <v>4252</v>
      </c>
      <c r="Y23" s="15">
        <v>7827</v>
      </c>
      <c r="Z23" s="16" t="s">
        <v>4254</v>
      </c>
      <c r="AA23" s="15">
        <v>4540</v>
      </c>
      <c r="AB23" s="16" t="s">
        <v>4255</v>
      </c>
      <c r="AC23" s="20">
        <v>1.028818</v>
      </c>
      <c r="AD23" s="16" t="s">
        <v>4254</v>
      </c>
      <c r="AE23" s="15">
        <v>1686</v>
      </c>
      <c r="AF23" s="16" t="s">
        <v>4255</v>
      </c>
      <c r="AG23" s="20">
        <v>0.96616000000000002</v>
      </c>
      <c r="AH23" s="16" t="s">
        <v>4254</v>
      </c>
      <c r="AI23" s="15">
        <v>1292</v>
      </c>
      <c r="AJ23" s="16" t="s">
        <v>4255</v>
      </c>
      <c r="AK23" s="20">
        <v>0.87493140000000003</v>
      </c>
      <c r="AL23" s="16" t="s">
        <v>4254</v>
      </c>
      <c r="AM23" s="15">
        <v>247</v>
      </c>
      <c r="AN23" s="16" t="s">
        <v>4255</v>
      </c>
      <c r="AO23" s="20">
        <v>1.0201260000000001</v>
      </c>
      <c r="AP23" s="16" t="s">
        <v>4256</v>
      </c>
      <c r="AQ23" s="15">
        <v>5045</v>
      </c>
      <c r="AR23" s="16" t="s">
        <v>4257</v>
      </c>
      <c r="AS23" s="20">
        <v>1.0518559999999999</v>
      </c>
      <c r="AT23" s="16" t="s">
        <v>4256</v>
      </c>
      <c r="AU23" s="15">
        <v>1632</v>
      </c>
      <c r="AV23" s="16" t="s">
        <v>4257</v>
      </c>
      <c r="AW23" s="20">
        <v>1.000594</v>
      </c>
      <c r="AX23" s="16" t="s">
        <v>4256</v>
      </c>
      <c r="AY23" s="15">
        <v>1053</v>
      </c>
      <c r="AZ23" s="16" t="s">
        <v>4257</v>
      </c>
      <c r="BA23" s="20">
        <v>0.8910614</v>
      </c>
      <c r="BB23" s="16" t="s">
        <v>4256</v>
      </c>
      <c r="BC23" s="15">
        <v>257</v>
      </c>
      <c r="BD23" s="16" t="s">
        <v>4257</v>
      </c>
      <c r="BE23" s="20">
        <v>1.044764</v>
      </c>
      <c r="BF23" s="16" t="s">
        <v>4258</v>
      </c>
      <c r="BG23" s="15">
        <v>5180</v>
      </c>
      <c r="BH23" s="16" t="s">
        <v>4259</v>
      </c>
      <c r="BI23" s="20">
        <v>1.0625</v>
      </c>
      <c r="BJ23" s="16" t="s">
        <v>4258</v>
      </c>
      <c r="BK23" s="15">
        <v>1926</v>
      </c>
      <c r="BL23" s="16" t="s">
        <v>4259</v>
      </c>
      <c r="BM23" s="20">
        <v>0.98826630000000004</v>
      </c>
      <c r="BN23" s="16" t="s">
        <v>4258</v>
      </c>
      <c r="BO23" s="15">
        <v>917</v>
      </c>
      <c r="BP23" s="16" t="s">
        <v>4259</v>
      </c>
      <c r="BQ23" s="20">
        <v>0.89006700000000005</v>
      </c>
      <c r="BR23" s="16" t="s">
        <v>4258</v>
      </c>
      <c r="BS23" s="15">
        <v>246</v>
      </c>
      <c r="BT23" s="16" t="s">
        <v>4259</v>
      </c>
      <c r="BU23" s="20">
        <v>1.051992</v>
      </c>
      <c r="BV23" s="16" t="s">
        <v>4260</v>
      </c>
      <c r="BW23" s="15">
        <v>5221</v>
      </c>
      <c r="BX23" s="16" t="s">
        <v>4261</v>
      </c>
      <c r="BY23" s="20">
        <v>1.107091</v>
      </c>
      <c r="BZ23" s="16" t="s">
        <v>4260</v>
      </c>
      <c r="CA23" s="15">
        <v>2987</v>
      </c>
      <c r="CB23" s="16" t="s">
        <v>4261</v>
      </c>
      <c r="CC23" s="20">
        <v>1.0485530000000001</v>
      </c>
      <c r="CD23" s="16" t="s">
        <v>4260</v>
      </c>
      <c r="CE23" s="15">
        <v>3650</v>
      </c>
      <c r="CF23" s="16" t="s">
        <v>4261</v>
      </c>
      <c r="CG23" s="20">
        <v>0.94118800000000002</v>
      </c>
      <c r="CH23" s="16" t="s">
        <v>4260</v>
      </c>
      <c r="CI23" s="15">
        <v>1295</v>
      </c>
      <c r="CJ23" s="16" t="s">
        <v>4261</v>
      </c>
      <c r="CK23" s="20">
        <v>1.098992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9181.6700055599995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257</v>
      </c>
      <c r="H24" s="16" t="s">
        <v>4253</v>
      </c>
      <c r="I24" s="20">
        <v>1</v>
      </c>
      <c r="J24" s="16" t="s">
        <v>4252</v>
      </c>
      <c r="K24" s="15">
        <v>105</v>
      </c>
      <c r="L24" s="16" t="s">
        <v>4253</v>
      </c>
      <c r="M24" s="20">
        <v>1</v>
      </c>
      <c r="N24" s="16" t="s">
        <v>4252</v>
      </c>
      <c r="O24" s="15">
        <v>78</v>
      </c>
      <c r="P24" s="16" t="s">
        <v>4253</v>
      </c>
      <c r="Q24" s="20">
        <v>1</v>
      </c>
      <c r="R24" s="16" t="s">
        <v>4252</v>
      </c>
      <c r="S24" s="15">
        <v>1</v>
      </c>
      <c r="T24" s="16" t="s">
        <v>4253</v>
      </c>
      <c r="U24" s="20">
        <v>1</v>
      </c>
      <c r="V24" s="16" t="s">
        <v>4252</v>
      </c>
      <c r="W24" s="15">
        <v>441</v>
      </c>
      <c r="X24" s="16" t="s">
        <v>4252</v>
      </c>
      <c r="Y24" s="15">
        <v>441</v>
      </c>
      <c r="Z24" s="16" t="s">
        <v>4254</v>
      </c>
      <c r="AA24" s="15">
        <v>246</v>
      </c>
      <c r="AB24" s="16" t="s">
        <v>4255</v>
      </c>
      <c r="AC24" s="20">
        <v>1.028818</v>
      </c>
      <c r="AD24" s="16" t="s">
        <v>4254</v>
      </c>
      <c r="AE24" s="15">
        <v>88</v>
      </c>
      <c r="AF24" s="16" t="s">
        <v>4255</v>
      </c>
      <c r="AG24" s="20">
        <v>0.96616000000000002</v>
      </c>
      <c r="AH24" s="16" t="s">
        <v>4254</v>
      </c>
      <c r="AI24" s="15">
        <v>83</v>
      </c>
      <c r="AJ24" s="16" t="s">
        <v>4255</v>
      </c>
      <c r="AK24" s="20">
        <v>0.87493140000000003</v>
      </c>
      <c r="AL24" s="16" t="s">
        <v>4254</v>
      </c>
      <c r="AM24" s="15">
        <v>1</v>
      </c>
      <c r="AN24" s="16" t="s">
        <v>4255</v>
      </c>
      <c r="AO24" s="20">
        <v>1.0201260000000001</v>
      </c>
      <c r="AP24" s="16" t="s">
        <v>4256</v>
      </c>
      <c r="AQ24" s="15">
        <v>294</v>
      </c>
      <c r="AR24" s="16" t="s">
        <v>4257</v>
      </c>
      <c r="AS24" s="20">
        <v>1.0518559999999999</v>
      </c>
      <c r="AT24" s="16" t="s">
        <v>4256</v>
      </c>
      <c r="AU24" s="15">
        <v>93</v>
      </c>
      <c r="AV24" s="16" t="s">
        <v>4257</v>
      </c>
      <c r="AW24" s="20">
        <v>1.000594</v>
      </c>
      <c r="AX24" s="16" t="s">
        <v>4256</v>
      </c>
      <c r="AY24" s="15">
        <v>66</v>
      </c>
      <c r="AZ24" s="16" t="s">
        <v>4257</v>
      </c>
      <c r="BA24" s="20">
        <v>0.8910614</v>
      </c>
      <c r="BB24" s="16" t="s">
        <v>4256</v>
      </c>
      <c r="BC24" s="15">
        <v>7</v>
      </c>
      <c r="BD24" s="16" t="s">
        <v>4257</v>
      </c>
      <c r="BE24" s="20">
        <v>1.044764</v>
      </c>
      <c r="BF24" s="16" t="s">
        <v>4258</v>
      </c>
      <c r="BG24" s="15">
        <v>300</v>
      </c>
      <c r="BH24" s="16" t="s">
        <v>4259</v>
      </c>
      <c r="BI24" s="20">
        <v>1.0625</v>
      </c>
      <c r="BJ24" s="16" t="s">
        <v>4258</v>
      </c>
      <c r="BK24" s="15">
        <v>122</v>
      </c>
      <c r="BL24" s="16" t="s">
        <v>4259</v>
      </c>
      <c r="BM24" s="20">
        <v>0.98826630000000004</v>
      </c>
      <c r="BN24" s="16" t="s">
        <v>4258</v>
      </c>
      <c r="BO24" s="15">
        <v>55</v>
      </c>
      <c r="BP24" s="16" t="s">
        <v>4259</v>
      </c>
      <c r="BQ24" s="20">
        <v>0.89006700000000005</v>
      </c>
      <c r="BR24" s="16" t="s">
        <v>4258</v>
      </c>
      <c r="BS24" s="15">
        <v>12</v>
      </c>
      <c r="BT24" s="16" t="s">
        <v>4259</v>
      </c>
      <c r="BU24" s="20">
        <v>1.051992</v>
      </c>
      <c r="BV24" s="16" t="s">
        <v>4260</v>
      </c>
      <c r="BW24" s="15">
        <v>347</v>
      </c>
      <c r="BX24" s="16" t="s">
        <v>4261</v>
      </c>
      <c r="BY24" s="20">
        <v>1.107091</v>
      </c>
      <c r="BZ24" s="16" t="s">
        <v>4260</v>
      </c>
      <c r="CA24" s="15">
        <v>157</v>
      </c>
      <c r="CB24" s="16" t="s">
        <v>4261</v>
      </c>
      <c r="CC24" s="20">
        <v>1.0485530000000001</v>
      </c>
      <c r="CD24" s="16" t="s">
        <v>4260</v>
      </c>
      <c r="CE24" s="15">
        <v>104</v>
      </c>
      <c r="CF24" s="16" t="s">
        <v>4261</v>
      </c>
      <c r="CG24" s="20">
        <v>0.94118800000000002</v>
      </c>
      <c r="CH24" s="16" t="s">
        <v>4260</v>
      </c>
      <c r="CI24" s="15">
        <v>16</v>
      </c>
      <c r="CJ24" s="16" t="s">
        <v>4261</v>
      </c>
      <c r="CK24" s="20">
        <v>1.098992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497.26438923999996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4890</v>
      </c>
      <c r="H25" s="16" t="s">
        <v>4253</v>
      </c>
      <c r="I25" s="20">
        <v>1</v>
      </c>
      <c r="J25" s="16" t="s">
        <v>4252</v>
      </c>
      <c r="K25" s="15">
        <v>5699</v>
      </c>
      <c r="L25" s="16" t="s">
        <v>4253</v>
      </c>
      <c r="M25" s="20">
        <v>1</v>
      </c>
      <c r="N25" s="16" t="s">
        <v>4252</v>
      </c>
      <c r="O25" s="15">
        <v>5232</v>
      </c>
      <c r="P25" s="16" t="s">
        <v>4253</v>
      </c>
      <c r="Q25" s="20">
        <v>1</v>
      </c>
      <c r="R25" s="16" t="s">
        <v>4252</v>
      </c>
      <c r="S25" s="15">
        <v>20</v>
      </c>
      <c r="T25" s="16" t="s">
        <v>4253</v>
      </c>
      <c r="U25" s="20">
        <v>1</v>
      </c>
      <c r="V25" s="16" t="s">
        <v>4252</v>
      </c>
      <c r="W25" s="15">
        <v>15841</v>
      </c>
      <c r="X25" s="16" t="s">
        <v>4252</v>
      </c>
      <c r="Y25" s="15">
        <v>15841</v>
      </c>
      <c r="Z25" s="16" t="s">
        <v>4254</v>
      </c>
      <c r="AA25" s="15">
        <v>4806</v>
      </c>
      <c r="AB25" s="16" t="s">
        <v>4255</v>
      </c>
      <c r="AC25" s="20">
        <v>1.028818</v>
      </c>
      <c r="AD25" s="16" t="s">
        <v>4254</v>
      </c>
      <c r="AE25" s="15">
        <v>10911</v>
      </c>
      <c r="AF25" s="16" t="s">
        <v>4255</v>
      </c>
      <c r="AG25" s="20">
        <v>0.96616000000000002</v>
      </c>
      <c r="AH25" s="16" t="s">
        <v>4254</v>
      </c>
      <c r="AI25" s="15">
        <v>5150</v>
      </c>
      <c r="AJ25" s="16" t="s">
        <v>4255</v>
      </c>
      <c r="AK25" s="20">
        <v>0.87493140000000003</v>
      </c>
      <c r="AL25" s="16" t="s">
        <v>4254</v>
      </c>
      <c r="AM25" s="15">
        <v>15</v>
      </c>
      <c r="AN25" s="16" t="s">
        <v>4255</v>
      </c>
      <c r="AO25" s="20">
        <v>1.0201260000000001</v>
      </c>
      <c r="AP25" s="16" t="s">
        <v>4256</v>
      </c>
      <c r="AQ25" s="15">
        <v>5337</v>
      </c>
      <c r="AR25" s="16" t="s">
        <v>4257</v>
      </c>
      <c r="AS25" s="20">
        <v>1.0518559999999999</v>
      </c>
      <c r="AT25" s="16" t="s">
        <v>4256</v>
      </c>
      <c r="AU25" s="15">
        <v>5624</v>
      </c>
      <c r="AV25" s="16" t="s">
        <v>4257</v>
      </c>
      <c r="AW25" s="20">
        <v>1.000594</v>
      </c>
      <c r="AX25" s="16" t="s">
        <v>4256</v>
      </c>
      <c r="AY25" s="15">
        <v>5014</v>
      </c>
      <c r="AZ25" s="16" t="s">
        <v>4257</v>
      </c>
      <c r="BA25" s="20">
        <v>0.8910614</v>
      </c>
      <c r="BB25" s="16" t="s">
        <v>4256</v>
      </c>
      <c r="BC25" s="15">
        <v>20</v>
      </c>
      <c r="BD25" s="16" t="s">
        <v>4257</v>
      </c>
      <c r="BE25" s="20">
        <v>1.044764</v>
      </c>
      <c r="BF25" s="16" t="s">
        <v>4258</v>
      </c>
      <c r="BG25" s="15">
        <v>3502</v>
      </c>
      <c r="BH25" s="16" t="s">
        <v>4259</v>
      </c>
      <c r="BI25" s="20">
        <v>1.0625</v>
      </c>
      <c r="BJ25" s="16" t="s">
        <v>4258</v>
      </c>
      <c r="BK25" s="15">
        <v>3891</v>
      </c>
      <c r="BL25" s="16" t="s">
        <v>4259</v>
      </c>
      <c r="BM25" s="20">
        <v>0.98826630000000004</v>
      </c>
      <c r="BN25" s="16" t="s">
        <v>4258</v>
      </c>
      <c r="BO25" s="15">
        <v>4430</v>
      </c>
      <c r="BP25" s="16" t="s">
        <v>4259</v>
      </c>
      <c r="BQ25" s="20">
        <v>0.89006700000000005</v>
      </c>
      <c r="BR25" s="16" t="s">
        <v>4258</v>
      </c>
      <c r="BS25" s="15">
        <v>16</v>
      </c>
      <c r="BT25" s="16" t="s">
        <v>4259</v>
      </c>
      <c r="BU25" s="20">
        <v>1.051992</v>
      </c>
      <c r="BV25" s="16" t="s">
        <v>4260</v>
      </c>
      <c r="BW25" s="15">
        <v>3605</v>
      </c>
      <c r="BX25" s="16" t="s">
        <v>4261</v>
      </c>
      <c r="BY25" s="20">
        <v>1.107091</v>
      </c>
      <c r="BZ25" s="16" t="s">
        <v>4260</v>
      </c>
      <c r="CA25" s="15">
        <v>9927</v>
      </c>
      <c r="CB25" s="16" t="s">
        <v>4261</v>
      </c>
      <c r="CC25" s="20">
        <v>1.0485530000000001</v>
      </c>
      <c r="CD25" s="16" t="s">
        <v>4260</v>
      </c>
      <c r="CE25" s="15">
        <v>7817</v>
      </c>
      <c r="CF25" s="16" t="s">
        <v>4261</v>
      </c>
      <c r="CG25" s="20">
        <v>0.94118800000000002</v>
      </c>
      <c r="CH25" s="16" t="s">
        <v>4260</v>
      </c>
      <c r="CI25" s="15">
        <v>54</v>
      </c>
      <c r="CJ25" s="16" t="s">
        <v>4261</v>
      </c>
      <c r="CK25" s="20">
        <v>1.098992</v>
      </c>
      <c r="CL25" s="16" t="s">
        <v>4279</v>
      </c>
      <c r="CM25" s="15">
        <f>SUM(A2L118C10)/A2L118C1</f>
        <v>15841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5</v>
      </c>
      <c r="H27" s="16" t="s">
        <v>4253</v>
      </c>
      <c r="I27" s="20">
        <v>1</v>
      </c>
      <c r="J27" s="16" t="s">
        <v>4252</v>
      </c>
      <c r="K27" s="15">
        <v>4</v>
      </c>
      <c r="L27" s="16" t="s">
        <v>4253</v>
      </c>
      <c r="M27" s="20">
        <v>1</v>
      </c>
      <c r="N27" s="16" t="s">
        <v>4252</v>
      </c>
      <c r="O27" s="15">
        <v>6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15</v>
      </c>
      <c r="X27" s="16" t="s">
        <v>4252</v>
      </c>
      <c r="Y27" s="15">
        <v>15</v>
      </c>
      <c r="Z27" s="16" t="s">
        <v>4254</v>
      </c>
      <c r="AA27" s="15">
        <v>4</v>
      </c>
      <c r="AB27" s="16" t="s">
        <v>4255</v>
      </c>
      <c r="AC27" s="20">
        <v>1.028818</v>
      </c>
      <c r="AD27" s="16" t="s">
        <v>4254</v>
      </c>
      <c r="AE27" s="15">
        <v>4</v>
      </c>
      <c r="AF27" s="16" t="s">
        <v>4255</v>
      </c>
      <c r="AG27" s="20">
        <v>0.96616000000000002</v>
      </c>
      <c r="AH27" s="16" t="s">
        <v>4254</v>
      </c>
      <c r="AI27" s="15">
        <v>3</v>
      </c>
      <c r="AJ27" s="16" t="s">
        <v>4255</v>
      </c>
      <c r="AK27" s="20">
        <v>0.87493140000000003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12</v>
      </c>
      <c r="AR27" s="16" t="s">
        <v>4257</v>
      </c>
      <c r="AS27" s="20">
        <v>1.0518559999999999</v>
      </c>
      <c r="AT27" s="16" t="s">
        <v>4256</v>
      </c>
      <c r="AU27" s="15">
        <v>5</v>
      </c>
      <c r="AV27" s="16" t="s">
        <v>4257</v>
      </c>
      <c r="AW27" s="20">
        <v>1.000594</v>
      </c>
      <c r="AX27" s="16" t="s">
        <v>4256</v>
      </c>
      <c r="AY27" s="15">
        <v>26</v>
      </c>
      <c r="AZ27" s="16" t="s">
        <v>4257</v>
      </c>
      <c r="BA27" s="20">
        <v>0.8910614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24</v>
      </c>
      <c r="BH27" s="16" t="s">
        <v>4259</v>
      </c>
      <c r="BI27" s="20">
        <v>1.0625</v>
      </c>
      <c r="BJ27" s="16" t="s">
        <v>4258</v>
      </c>
      <c r="BK27" s="15">
        <v>10</v>
      </c>
      <c r="BL27" s="16" t="s">
        <v>4259</v>
      </c>
      <c r="BM27" s="20">
        <v>0.98826630000000004</v>
      </c>
      <c r="BN27" s="16" t="s">
        <v>4258</v>
      </c>
      <c r="BO27" s="15">
        <v>59</v>
      </c>
      <c r="BP27" s="16" t="s">
        <v>4259</v>
      </c>
      <c r="BQ27" s="20">
        <v>0.89006700000000005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5</v>
      </c>
      <c r="BX27" s="16" t="s">
        <v>4261</v>
      </c>
      <c r="BY27" s="20">
        <v>1.107091</v>
      </c>
      <c r="BZ27" s="16" t="s">
        <v>4260</v>
      </c>
      <c r="CA27" s="15">
        <v>42</v>
      </c>
      <c r="CB27" s="16" t="s">
        <v>4261</v>
      </c>
      <c r="CC27" s="20">
        <v>1.0485530000000001</v>
      </c>
      <c r="CD27" s="16" t="s">
        <v>4260</v>
      </c>
      <c r="CE27" s="15">
        <v>7</v>
      </c>
      <c r="CF27" s="16" t="s">
        <v>4261</v>
      </c>
      <c r="CG27" s="20">
        <v>0.94118800000000002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15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40600</v>
      </c>
      <c r="H28" s="16" t="s">
        <v>4253</v>
      </c>
      <c r="I28" s="20">
        <v>1</v>
      </c>
      <c r="J28" s="16" t="s">
        <v>4252</v>
      </c>
      <c r="K28" s="15">
        <v>12346</v>
      </c>
      <c r="L28" s="16" t="s">
        <v>4253</v>
      </c>
      <c r="M28" s="20">
        <v>1</v>
      </c>
      <c r="N28" s="16" t="s">
        <v>4252</v>
      </c>
      <c r="O28" s="15">
        <v>8699</v>
      </c>
      <c r="P28" s="16" t="s">
        <v>4253</v>
      </c>
      <c r="Q28" s="20">
        <v>1</v>
      </c>
      <c r="R28" s="16" t="s">
        <v>4252</v>
      </c>
      <c r="S28" s="15">
        <v>1180</v>
      </c>
      <c r="T28" s="16" t="s">
        <v>4253</v>
      </c>
      <c r="U28" s="20">
        <v>1</v>
      </c>
      <c r="V28" s="16" t="s">
        <v>4252</v>
      </c>
      <c r="W28" s="15">
        <v>62825</v>
      </c>
      <c r="X28" s="16" t="s">
        <v>4252</v>
      </c>
      <c r="Y28" s="15">
        <v>62825</v>
      </c>
      <c r="Z28" s="16" t="s">
        <v>4254</v>
      </c>
      <c r="AA28" s="15">
        <v>37662</v>
      </c>
      <c r="AB28" s="16" t="s">
        <v>4255</v>
      </c>
      <c r="AC28" s="20">
        <v>1.028818</v>
      </c>
      <c r="AD28" s="16" t="s">
        <v>4254</v>
      </c>
      <c r="AE28" s="15">
        <v>14523</v>
      </c>
      <c r="AF28" s="16" t="s">
        <v>4255</v>
      </c>
      <c r="AG28" s="20">
        <v>0.96616000000000002</v>
      </c>
      <c r="AH28" s="16" t="s">
        <v>4254</v>
      </c>
      <c r="AI28" s="15">
        <v>9245</v>
      </c>
      <c r="AJ28" s="16" t="s">
        <v>4255</v>
      </c>
      <c r="AK28" s="20">
        <v>0.87493140000000003</v>
      </c>
      <c r="AL28" s="16" t="s">
        <v>4254</v>
      </c>
      <c r="AM28" s="15">
        <v>3218</v>
      </c>
      <c r="AN28" s="16" t="s">
        <v>4255</v>
      </c>
      <c r="AO28" s="20">
        <v>1.0201260000000001</v>
      </c>
      <c r="AP28" s="16" t="s">
        <v>4256</v>
      </c>
      <c r="AQ28" s="15">
        <v>32520</v>
      </c>
      <c r="AR28" s="16" t="s">
        <v>4257</v>
      </c>
      <c r="AS28" s="20">
        <v>1.0518559999999999</v>
      </c>
      <c r="AT28" s="16" t="s">
        <v>4256</v>
      </c>
      <c r="AU28" s="15">
        <v>13477</v>
      </c>
      <c r="AV28" s="16" t="s">
        <v>4257</v>
      </c>
      <c r="AW28" s="20">
        <v>1.000594</v>
      </c>
      <c r="AX28" s="16" t="s">
        <v>4256</v>
      </c>
      <c r="AY28" s="15">
        <v>10446</v>
      </c>
      <c r="AZ28" s="16" t="s">
        <v>4257</v>
      </c>
      <c r="BA28" s="20">
        <v>0.8910614</v>
      </c>
      <c r="BB28" s="16" t="s">
        <v>4256</v>
      </c>
      <c r="BC28" s="15">
        <v>3872</v>
      </c>
      <c r="BD28" s="16" t="s">
        <v>4257</v>
      </c>
      <c r="BE28" s="20">
        <v>1.044764</v>
      </c>
      <c r="BF28" s="16" t="s">
        <v>4258</v>
      </c>
      <c r="BG28" s="15">
        <v>21749</v>
      </c>
      <c r="BH28" s="16" t="s">
        <v>4259</v>
      </c>
      <c r="BI28" s="20">
        <v>1.0625</v>
      </c>
      <c r="BJ28" s="16" t="s">
        <v>4258</v>
      </c>
      <c r="BK28" s="15">
        <v>17710</v>
      </c>
      <c r="BL28" s="16" t="s">
        <v>4259</v>
      </c>
      <c r="BM28" s="20">
        <v>0.98826630000000004</v>
      </c>
      <c r="BN28" s="16" t="s">
        <v>4258</v>
      </c>
      <c r="BO28" s="15">
        <v>11800</v>
      </c>
      <c r="BP28" s="16" t="s">
        <v>4259</v>
      </c>
      <c r="BQ28" s="20">
        <v>0.89006700000000005</v>
      </c>
      <c r="BR28" s="16" t="s">
        <v>4258</v>
      </c>
      <c r="BS28" s="15">
        <v>4338</v>
      </c>
      <c r="BT28" s="16" t="s">
        <v>4259</v>
      </c>
      <c r="BU28" s="20">
        <v>1.051992</v>
      </c>
      <c r="BV28" s="16" t="s">
        <v>4260</v>
      </c>
      <c r="BW28" s="15">
        <v>19180</v>
      </c>
      <c r="BX28" s="16" t="s">
        <v>4261</v>
      </c>
      <c r="BY28" s="20">
        <v>1.107091</v>
      </c>
      <c r="BZ28" s="16" t="s">
        <v>4260</v>
      </c>
      <c r="CA28" s="15">
        <v>17383</v>
      </c>
      <c r="CB28" s="16" t="s">
        <v>4261</v>
      </c>
      <c r="CC28" s="20">
        <v>1.0485530000000001</v>
      </c>
      <c r="CD28" s="16" t="s">
        <v>4260</v>
      </c>
      <c r="CE28" s="15">
        <v>8331</v>
      </c>
      <c r="CF28" s="16" t="s">
        <v>4261</v>
      </c>
      <c r="CG28" s="20">
        <v>0.94118800000000002</v>
      </c>
      <c r="CH28" s="16" t="s">
        <v>4260</v>
      </c>
      <c r="CI28" s="15">
        <v>1497</v>
      </c>
      <c r="CJ28" s="16" t="s">
        <v>4261</v>
      </c>
      <c r="CK28" s="20">
        <v>1.098992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58528.835701480006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5397</v>
      </c>
      <c r="H29" s="16" t="s">
        <v>4253</v>
      </c>
      <c r="I29" s="20">
        <v>1</v>
      </c>
      <c r="J29" s="16" t="s">
        <v>4252</v>
      </c>
      <c r="K29" s="15">
        <v>114</v>
      </c>
      <c r="L29" s="16" t="s">
        <v>4253</v>
      </c>
      <c r="M29" s="20">
        <v>1</v>
      </c>
      <c r="N29" s="16" t="s">
        <v>4252</v>
      </c>
      <c r="O29" s="15">
        <v>13</v>
      </c>
      <c r="P29" s="16" t="s">
        <v>4253</v>
      </c>
      <c r="Q29" s="20">
        <v>1</v>
      </c>
      <c r="R29" s="16" t="s">
        <v>4252</v>
      </c>
      <c r="S29" s="15">
        <v>22</v>
      </c>
      <c r="T29" s="16" t="s">
        <v>4253</v>
      </c>
      <c r="U29" s="20">
        <v>1</v>
      </c>
      <c r="V29" s="16" t="s">
        <v>4252</v>
      </c>
      <c r="W29" s="15">
        <v>5546</v>
      </c>
      <c r="X29" s="16" t="s">
        <v>4252</v>
      </c>
      <c r="Y29" s="15">
        <v>5546</v>
      </c>
      <c r="Z29" s="16" t="s">
        <v>4254</v>
      </c>
      <c r="AA29" s="15">
        <v>5004</v>
      </c>
      <c r="AB29" s="16" t="s">
        <v>4255</v>
      </c>
      <c r="AC29" s="20">
        <v>1.028818</v>
      </c>
      <c r="AD29" s="16" t="s">
        <v>4254</v>
      </c>
      <c r="AE29" s="15">
        <v>138</v>
      </c>
      <c r="AF29" s="16" t="s">
        <v>4255</v>
      </c>
      <c r="AG29" s="20">
        <v>0.96616000000000002</v>
      </c>
      <c r="AH29" s="16" t="s">
        <v>4254</v>
      </c>
      <c r="AI29" s="15">
        <v>16</v>
      </c>
      <c r="AJ29" s="16" t="s">
        <v>4255</v>
      </c>
      <c r="AK29" s="20">
        <v>0.87493140000000003</v>
      </c>
      <c r="AL29" s="16" t="s">
        <v>4254</v>
      </c>
      <c r="AM29" s="15">
        <v>21</v>
      </c>
      <c r="AN29" s="16" t="s">
        <v>4255</v>
      </c>
      <c r="AO29" s="20">
        <v>1.0201260000000001</v>
      </c>
      <c r="AP29" s="16" t="s">
        <v>4256</v>
      </c>
      <c r="AQ29" s="15">
        <v>4623</v>
      </c>
      <c r="AR29" s="16" t="s">
        <v>4257</v>
      </c>
      <c r="AS29" s="20">
        <v>1.0518559999999999</v>
      </c>
      <c r="AT29" s="16" t="s">
        <v>4256</v>
      </c>
      <c r="AU29" s="15">
        <v>207</v>
      </c>
      <c r="AV29" s="16" t="s">
        <v>4257</v>
      </c>
      <c r="AW29" s="20">
        <v>1.000594</v>
      </c>
      <c r="AX29" s="16" t="s">
        <v>4256</v>
      </c>
      <c r="AY29" s="15">
        <v>13</v>
      </c>
      <c r="AZ29" s="16" t="s">
        <v>4257</v>
      </c>
      <c r="BA29" s="20">
        <v>0.8910614</v>
      </c>
      <c r="BB29" s="16" t="s">
        <v>4256</v>
      </c>
      <c r="BC29" s="15">
        <v>49</v>
      </c>
      <c r="BD29" s="16" t="s">
        <v>4257</v>
      </c>
      <c r="BE29" s="20">
        <v>1.044764</v>
      </c>
      <c r="BF29" s="16" t="s">
        <v>4258</v>
      </c>
      <c r="BG29" s="15">
        <v>2446</v>
      </c>
      <c r="BH29" s="16" t="s">
        <v>4259</v>
      </c>
      <c r="BI29" s="20">
        <v>1.0625</v>
      </c>
      <c r="BJ29" s="16" t="s">
        <v>4258</v>
      </c>
      <c r="BK29" s="15">
        <v>707</v>
      </c>
      <c r="BL29" s="16" t="s">
        <v>4259</v>
      </c>
      <c r="BM29" s="20">
        <v>0.98826630000000004</v>
      </c>
      <c r="BN29" s="16" t="s">
        <v>4258</v>
      </c>
      <c r="BO29" s="15">
        <v>20</v>
      </c>
      <c r="BP29" s="16" t="s">
        <v>4259</v>
      </c>
      <c r="BQ29" s="20">
        <v>0.89006700000000005</v>
      </c>
      <c r="BR29" s="16" t="s">
        <v>4258</v>
      </c>
      <c r="BS29" s="15">
        <v>55</v>
      </c>
      <c r="BT29" s="16" t="s">
        <v>4259</v>
      </c>
      <c r="BU29" s="20">
        <v>1.051992</v>
      </c>
      <c r="BV29" s="16" t="s">
        <v>4260</v>
      </c>
      <c r="BW29" s="15">
        <v>3188</v>
      </c>
      <c r="BX29" s="16" t="s">
        <v>4261</v>
      </c>
      <c r="BY29" s="20">
        <v>1.107091</v>
      </c>
      <c r="BZ29" s="16" t="s">
        <v>4260</v>
      </c>
      <c r="CA29" s="15">
        <v>162</v>
      </c>
      <c r="CB29" s="16" t="s">
        <v>4261</v>
      </c>
      <c r="CC29" s="20">
        <v>1.0485530000000001</v>
      </c>
      <c r="CD29" s="16" t="s">
        <v>4260</v>
      </c>
      <c r="CE29" s="15">
        <v>19</v>
      </c>
      <c r="CF29" s="16" t="s">
        <v>4261</v>
      </c>
      <c r="CG29" s="20">
        <v>0.94118800000000002</v>
      </c>
      <c r="CH29" s="16" t="s">
        <v>4260</v>
      </c>
      <c r="CI29" s="15">
        <v>61</v>
      </c>
      <c r="CJ29" s="16" t="s">
        <v>4261</v>
      </c>
      <c r="CK29" s="20">
        <v>1.098992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4630.6040665399996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1300</v>
      </c>
      <c r="H30" s="16" t="s">
        <v>4253</v>
      </c>
      <c r="I30" s="20">
        <v>1</v>
      </c>
      <c r="J30" s="16" t="s">
        <v>4252</v>
      </c>
      <c r="K30" s="15">
        <v>2614</v>
      </c>
      <c r="L30" s="16" t="s">
        <v>4253</v>
      </c>
      <c r="M30" s="20">
        <v>1</v>
      </c>
      <c r="N30" s="16" t="s">
        <v>4252</v>
      </c>
      <c r="O30" s="15">
        <v>8607</v>
      </c>
      <c r="P30" s="16" t="s">
        <v>4253</v>
      </c>
      <c r="Q30" s="20">
        <v>1</v>
      </c>
      <c r="R30" s="16" t="s">
        <v>4252</v>
      </c>
      <c r="S30" s="15">
        <v>12</v>
      </c>
      <c r="T30" s="16" t="s">
        <v>4253</v>
      </c>
      <c r="U30" s="20">
        <v>1</v>
      </c>
      <c r="V30" s="16" t="s">
        <v>4252</v>
      </c>
      <c r="W30" s="15">
        <v>12533</v>
      </c>
      <c r="X30" s="16" t="s">
        <v>4252</v>
      </c>
      <c r="Y30" s="15">
        <v>12533</v>
      </c>
      <c r="Z30" s="16" t="s">
        <v>4254</v>
      </c>
      <c r="AA30" s="15">
        <v>1228</v>
      </c>
      <c r="AB30" s="16" t="s">
        <v>4255</v>
      </c>
      <c r="AC30" s="20">
        <v>1.028818</v>
      </c>
      <c r="AD30" s="16" t="s">
        <v>4254</v>
      </c>
      <c r="AE30" s="15">
        <v>3006</v>
      </c>
      <c r="AF30" s="16" t="s">
        <v>4255</v>
      </c>
      <c r="AG30" s="20">
        <v>0.96616000000000002</v>
      </c>
      <c r="AH30" s="16" t="s">
        <v>4254</v>
      </c>
      <c r="AI30" s="15">
        <v>6939</v>
      </c>
      <c r="AJ30" s="16" t="s">
        <v>4255</v>
      </c>
      <c r="AK30" s="20">
        <v>0.87493140000000003</v>
      </c>
      <c r="AL30" s="16" t="s">
        <v>4254</v>
      </c>
      <c r="AM30" s="15">
        <v>12</v>
      </c>
      <c r="AN30" s="16" t="s">
        <v>4255</v>
      </c>
      <c r="AO30" s="20">
        <v>1.0201260000000001</v>
      </c>
      <c r="AP30" s="16" t="s">
        <v>4256</v>
      </c>
      <c r="AQ30" s="15">
        <v>4350</v>
      </c>
      <c r="AR30" s="16" t="s">
        <v>4257</v>
      </c>
      <c r="AS30" s="20">
        <v>1.0518559999999999</v>
      </c>
      <c r="AT30" s="16" t="s">
        <v>4256</v>
      </c>
      <c r="AU30" s="15">
        <v>2215</v>
      </c>
      <c r="AV30" s="16" t="s">
        <v>4257</v>
      </c>
      <c r="AW30" s="20">
        <v>1.000594</v>
      </c>
      <c r="AX30" s="16" t="s">
        <v>4256</v>
      </c>
      <c r="AY30" s="15">
        <v>11638</v>
      </c>
      <c r="AZ30" s="16" t="s">
        <v>4257</v>
      </c>
      <c r="BA30" s="20">
        <v>0.8910614</v>
      </c>
      <c r="BB30" s="16" t="s">
        <v>4256</v>
      </c>
      <c r="BC30" s="15">
        <v>20</v>
      </c>
      <c r="BD30" s="16" t="s">
        <v>4257</v>
      </c>
      <c r="BE30" s="20">
        <v>1.044764</v>
      </c>
      <c r="BF30" s="16" t="s">
        <v>4258</v>
      </c>
      <c r="BG30" s="15">
        <v>6159</v>
      </c>
      <c r="BH30" s="16" t="s">
        <v>4259</v>
      </c>
      <c r="BI30" s="20">
        <v>1.0625</v>
      </c>
      <c r="BJ30" s="16" t="s">
        <v>4258</v>
      </c>
      <c r="BK30" s="15">
        <v>3402</v>
      </c>
      <c r="BL30" s="16" t="s">
        <v>4259</v>
      </c>
      <c r="BM30" s="20">
        <v>0.98826630000000004</v>
      </c>
      <c r="BN30" s="16" t="s">
        <v>4258</v>
      </c>
      <c r="BO30" s="15">
        <v>22914</v>
      </c>
      <c r="BP30" s="16" t="s">
        <v>4259</v>
      </c>
      <c r="BQ30" s="20">
        <v>0.89006700000000005</v>
      </c>
      <c r="BR30" s="16" t="s">
        <v>4258</v>
      </c>
      <c r="BS30" s="15">
        <v>23</v>
      </c>
      <c r="BT30" s="16" t="s">
        <v>4259</v>
      </c>
      <c r="BU30" s="20">
        <v>1.051992</v>
      </c>
      <c r="BV30" s="16" t="s">
        <v>4260</v>
      </c>
      <c r="BW30" s="15">
        <v>5995</v>
      </c>
      <c r="BX30" s="16" t="s">
        <v>4261</v>
      </c>
      <c r="BY30" s="20">
        <v>1.107091</v>
      </c>
      <c r="BZ30" s="16" t="s">
        <v>4260</v>
      </c>
      <c r="CA30" s="15">
        <v>2132</v>
      </c>
      <c r="CB30" s="16" t="s">
        <v>4261</v>
      </c>
      <c r="CC30" s="20">
        <v>1.0485530000000001</v>
      </c>
      <c r="CD30" s="16" t="s">
        <v>4260</v>
      </c>
      <c r="CE30" s="15">
        <v>22303</v>
      </c>
      <c r="CF30" s="16" t="s">
        <v>4261</v>
      </c>
      <c r="CG30" s="20">
        <v>0.94118800000000002</v>
      </c>
      <c r="CH30" s="16" t="s">
        <v>4260</v>
      </c>
      <c r="CI30" s="15">
        <v>24</v>
      </c>
      <c r="CJ30" s="16" t="s">
        <v>4261</v>
      </c>
      <c r="CK30" s="20">
        <v>1.098992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20036.488188679996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1183</v>
      </c>
      <c r="H31" s="16" t="s">
        <v>4253</v>
      </c>
      <c r="I31" s="20">
        <v>1</v>
      </c>
      <c r="J31" s="16" t="s">
        <v>4252</v>
      </c>
      <c r="K31" s="15">
        <v>239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1422</v>
      </c>
      <c r="X31" s="16" t="s">
        <v>4252</v>
      </c>
      <c r="Y31" s="15">
        <v>1422</v>
      </c>
      <c r="Z31" s="16" t="s">
        <v>4254</v>
      </c>
      <c r="AA31" s="15">
        <v>1115</v>
      </c>
      <c r="AB31" s="16" t="s">
        <v>4255</v>
      </c>
      <c r="AC31" s="20">
        <v>1.028818</v>
      </c>
      <c r="AD31" s="16" t="s">
        <v>4254</v>
      </c>
      <c r="AE31" s="15">
        <v>246</v>
      </c>
      <c r="AF31" s="16" t="s">
        <v>4255</v>
      </c>
      <c r="AG31" s="20">
        <v>0.96616000000000002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935</v>
      </c>
      <c r="AR31" s="16" t="s">
        <v>4257</v>
      </c>
      <c r="AS31" s="20">
        <v>1.0518559999999999</v>
      </c>
      <c r="AT31" s="16" t="s">
        <v>4256</v>
      </c>
      <c r="AU31" s="15">
        <v>255</v>
      </c>
      <c r="AV31" s="16" t="s">
        <v>4257</v>
      </c>
      <c r="AW31" s="20">
        <v>1.000594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929</v>
      </c>
      <c r="BH31" s="16" t="s">
        <v>4259</v>
      </c>
      <c r="BI31" s="20">
        <v>1.0625</v>
      </c>
      <c r="BJ31" s="16" t="s">
        <v>4258</v>
      </c>
      <c r="BK31" s="15">
        <v>212</v>
      </c>
      <c r="BL31" s="16" t="s">
        <v>4259</v>
      </c>
      <c r="BM31" s="20">
        <v>0.98826630000000004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795</v>
      </c>
      <c r="BX31" s="16" t="s">
        <v>4261</v>
      </c>
      <c r="BY31" s="20">
        <v>1.107091</v>
      </c>
      <c r="BZ31" s="16" t="s">
        <v>4260</v>
      </c>
      <c r="CA31" s="15">
        <v>143</v>
      </c>
      <c r="CB31" s="16" t="s">
        <v>4261</v>
      </c>
      <c r="CC31" s="20">
        <v>1.0485530000000001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1254.41992792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776</v>
      </c>
      <c r="H32" s="16" t="s">
        <v>4253</v>
      </c>
      <c r="I32" s="20">
        <v>1</v>
      </c>
      <c r="J32" s="16" t="s">
        <v>4252</v>
      </c>
      <c r="K32" s="15">
        <v>3022</v>
      </c>
      <c r="L32" s="16" t="s">
        <v>4253</v>
      </c>
      <c r="M32" s="20">
        <v>1</v>
      </c>
      <c r="N32" s="16" t="s">
        <v>4252</v>
      </c>
      <c r="O32" s="15">
        <v>7702</v>
      </c>
      <c r="P32" s="16" t="s">
        <v>4253</v>
      </c>
      <c r="Q32" s="20">
        <v>1</v>
      </c>
      <c r="R32" s="16" t="s">
        <v>4252</v>
      </c>
      <c r="S32" s="15">
        <v>1417</v>
      </c>
      <c r="T32" s="16" t="s">
        <v>4253</v>
      </c>
      <c r="U32" s="20">
        <v>1</v>
      </c>
      <c r="V32" s="16" t="s">
        <v>4252</v>
      </c>
      <c r="W32" s="15">
        <v>12917</v>
      </c>
      <c r="X32" s="16" t="s">
        <v>4252</v>
      </c>
      <c r="Y32" s="15">
        <v>12917</v>
      </c>
      <c r="Z32" s="16" t="s">
        <v>4254</v>
      </c>
      <c r="AA32" s="15">
        <v>741</v>
      </c>
      <c r="AB32" s="16" t="s">
        <v>4255</v>
      </c>
      <c r="AC32" s="20">
        <v>1.028818</v>
      </c>
      <c r="AD32" s="16" t="s">
        <v>4254</v>
      </c>
      <c r="AE32" s="15">
        <v>293</v>
      </c>
      <c r="AF32" s="16" t="s">
        <v>4255</v>
      </c>
      <c r="AG32" s="20">
        <v>0.96616000000000002</v>
      </c>
      <c r="AH32" s="16" t="s">
        <v>4254</v>
      </c>
      <c r="AI32" s="15">
        <v>7379</v>
      </c>
      <c r="AJ32" s="16" t="s">
        <v>4255</v>
      </c>
      <c r="AK32" s="20">
        <v>0.87493140000000003</v>
      </c>
      <c r="AL32" s="16" t="s">
        <v>4254</v>
      </c>
      <c r="AM32" s="15">
        <v>1102</v>
      </c>
      <c r="AN32" s="16" t="s">
        <v>4255</v>
      </c>
      <c r="AO32" s="20">
        <v>1.0201260000000001</v>
      </c>
      <c r="AP32" s="16" t="s">
        <v>4256</v>
      </c>
      <c r="AQ32" s="15">
        <v>790</v>
      </c>
      <c r="AR32" s="16" t="s">
        <v>4257</v>
      </c>
      <c r="AS32" s="20">
        <v>1.0518559999999999</v>
      </c>
      <c r="AT32" s="16" t="s">
        <v>4256</v>
      </c>
      <c r="AU32" s="15">
        <v>475</v>
      </c>
      <c r="AV32" s="16" t="s">
        <v>4257</v>
      </c>
      <c r="AW32" s="20">
        <v>1.000594</v>
      </c>
      <c r="AX32" s="16" t="s">
        <v>4256</v>
      </c>
      <c r="AY32" s="15">
        <v>7943</v>
      </c>
      <c r="AZ32" s="16" t="s">
        <v>4257</v>
      </c>
      <c r="BA32" s="20">
        <v>0.8910614</v>
      </c>
      <c r="BB32" s="16" t="s">
        <v>4256</v>
      </c>
      <c r="BC32" s="15">
        <v>477</v>
      </c>
      <c r="BD32" s="16" t="s">
        <v>4257</v>
      </c>
      <c r="BE32" s="20">
        <v>1.044764</v>
      </c>
      <c r="BF32" s="16" t="s">
        <v>4258</v>
      </c>
      <c r="BG32" s="15">
        <v>845</v>
      </c>
      <c r="BH32" s="16" t="s">
        <v>4259</v>
      </c>
      <c r="BI32" s="20">
        <v>1.0625</v>
      </c>
      <c r="BJ32" s="16" t="s">
        <v>4258</v>
      </c>
      <c r="BK32" s="15">
        <v>360</v>
      </c>
      <c r="BL32" s="16" t="s">
        <v>4259</v>
      </c>
      <c r="BM32" s="20">
        <v>0.98826630000000004</v>
      </c>
      <c r="BN32" s="16" t="s">
        <v>4258</v>
      </c>
      <c r="BO32" s="15">
        <v>9362</v>
      </c>
      <c r="BP32" s="16" t="s">
        <v>4259</v>
      </c>
      <c r="BQ32" s="20">
        <v>0.89006700000000005</v>
      </c>
      <c r="BR32" s="16" t="s">
        <v>4258</v>
      </c>
      <c r="BS32" s="15">
        <v>809</v>
      </c>
      <c r="BT32" s="16" t="s">
        <v>4259</v>
      </c>
      <c r="BU32" s="20">
        <v>1.051992</v>
      </c>
      <c r="BV32" s="16" t="s">
        <v>4260</v>
      </c>
      <c r="BW32" s="15">
        <v>892</v>
      </c>
      <c r="BX32" s="16" t="s">
        <v>4261</v>
      </c>
      <c r="BY32" s="20">
        <v>1.107091</v>
      </c>
      <c r="BZ32" s="16" t="s">
        <v>4260</v>
      </c>
      <c r="CA32" s="15">
        <v>1363</v>
      </c>
      <c r="CB32" s="16" t="s">
        <v>4261</v>
      </c>
      <c r="CC32" s="20">
        <v>1.0485530000000001</v>
      </c>
      <c r="CD32" s="16" t="s">
        <v>4260</v>
      </c>
      <c r="CE32" s="15">
        <v>4907</v>
      </c>
      <c r="CF32" s="16" t="s">
        <v>4261</v>
      </c>
      <c r="CG32" s="20">
        <v>0.94118800000000002</v>
      </c>
      <c r="CH32" s="16" t="s">
        <v>4260</v>
      </c>
      <c r="CI32" s="15">
        <v>668</v>
      </c>
      <c r="CJ32" s="16" t="s">
        <v>4261</v>
      </c>
      <c r="CK32" s="20">
        <v>1.098992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9726.3468843600003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210</v>
      </c>
      <c r="L33" s="16" t="s">
        <v>4253</v>
      </c>
      <c r="M33" s="20">
        <v>1</v>
      </c>
      <c r="N33" s="16" t="s">
        <v>4252</v>
      </c>
      <c r="O33" s="15">
        <v>237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447</v>
      </c>
      <c r="X33" s="16" t="s">
        <v>4252</v>
      </c>
      <c r="Y33" s="15">
        <v>447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50</v>
      </c>
      <c r="AF33" s="16" t="s">
        <v>4255</v>
      </c>
      <c r="AG33" s="20">
        <v>0.96616000000000002</v>
      </c>
      <c r="AH33" s="16" t="s">
        <v>4254</v>
      </c>
      <c r="AI33" s="15">
        <v>215</v>
      </c>
      <c r="AJ33" s="16" t="s">
        <v>4255</v>
      </c>
      <c r="AK33" s="20">
        <v>0.87493140000000003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51</v>
      </c>
      <c r="AV33" s="16" t="s">
        <v>4257</v>
      </c>
      <c r="AW33" s="20">
        <v>1.000594</v>
      </c>
      <c r="AX33" s="16" t="s">
        <v>4256</v>
      </c>
      <c r="AY33" s="15">
        <v>179</v>
      </c>
      <c r="AZ33" s="16" t="s">
        <v>4257</v>
      </c>
      <c r="BA33" s="20">
        <v>0.8910614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55</v>
      </c>
      <c r="BL33" s="16" t="s">
        <v>4259</v>
      </c>
      <c r="BM33" s="20">
        <v>0.98826630000000004</v>
      </c>
      <c r="BN33" s="16" t="s">
        <v>4258</v>
      </c>
      <c r="BO33" s="15">
        <v>117</v>
      </c>
      <c r="BP33" s="16" t="s">
        <v>4259</v>
      </c>
      <c r="BQ33" s="20">
        <v>0.89006700000000005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37</v>
      </c>
      <c r="CB33" s="16" t="s">
        <v>4261</v>
      </c>
      <c r="CC33" s="20">
        <v>1.0485530000000001</v>
      </c>
      <c r="CD33" s="16" t="s">
        <v>4260</v>
      </c>
      <c r="CE33" s="15">
        <v>138</v>
      </c>
      <c r="CF33" s="16" t="s">
        <v>4261</v>
      </c>
      <c r="CG33" s="20">
        <v>0.94118800000000002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244.22428521999996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1669</v>
      </c>
      <c r="H34" s="16" t="s">
        <v>4253</v>
      </c>
      <c r="I34" s="20">
        <v>1</v>
      </c>
      <c r="J34" s="16" t="s">
        <v>4252</v>
      </c>
      <c r="K34" s="15">
        <v>1101</v>
      </c>
      <c r="L34" s="16" t="s">
        <v>4253</v>
      </c>
      <c r="M34" s="20">
        <v>1</v>
      </c>
      <c r="N34" s="16" t="s">
        <v>4252</v>
      </c>
      <c r="O34" s="15">
        <v>16888</v>
      </c>
      <c r="P34" s="16" t="s">
        <v>4253</v>
      </c>
      <c r="Q34" s="20">
        <v>1</v>
      </c>
      <c r="R34" s="16" t="s">
        <v>4252</v>
      </c>
      <c r="S34" s="15">
        <v>53</v>
      </c>
      <c r="T34" s="16" t="s">
        <v>4253</v>
      </c>
      <c r="U34" s="20">
        <v>1</v>
      </c>
      <c r="V34" s="16" t="s">
        <v>4252</v>
      </c>
      <c r="W34" s="15">
        <v>19711</v>
      </c>
      <c r="X34" s="16" t="s">
        <v>4252</v>
      </c>
      <c r="Y34" s="15">
        <v>19711</v>
      </c>
      <c r="Z34" s="16" t="s">
        <v>4254</v>
      </c>
      <c r="AA34" s="15">
        <v>2002</v>
      </c>
      <c r="AB34" s="16" t="s">
        <v>4255</v>
      </c>
      <c r="AC34" s="20">
        <v>1.028818</v>
      </c>
      <c r="AD34" s="16" t="s">
        <v>4254</v>
      </c>
      <c r="AE34" s="15">
        <v>2004</v>
      </c>
      <c r="AF34" s="16" t="s">
        <v>4255</v>
      </c>
      <c r="AG34" s="20">
        <v>0.96616000000000002</v>
      </c>
      <c r="AH34" s="16" t="s">
        <v>4254</v>
      </c>
      <c r="AI34" s="15">
        <v>13768</v>
      </c>
      <c r="AJ34" s="16" t="s">
        <v>4255</v>
      </c>
      <c r="AK34" s="20">
        <v>0.87493140000000003</v>
      </c>
      <c r="AL34" s="16" t="s">
        <v>4254</v>
      </c>
      <c r="AM34" s="15">
        <v>16</v>
      </c>
      <c r="AN34" s="16" t="s">
        <v>4255</v>
      </c>
      <c r="AO34" s="20">
        <v>1.0201260000000001</v>
      </c>
      <c r="AP34" s="16" t="s">
        <v>4256</v>
      </c>
      <c r="AQ34" s="15">
        <v>1130</v>
      </c>
      <c r="AR34" s="16" t="s">
        <v>4257</v>
      </c>
      <c r="AS34" s="20">
        <v>1.0518559999999999</v>
      </c>
      <c r="AT34" s="16" t="s">
        <v>4256</v>
      </c>
      <c r="AU34" s="15">
        <v>1877</v>
      </c>
      <c r="AV34" s="16" t="s">
        <v>4257</v>
      </c>
      <c r="AW34" s="20">
        <v>1.000594</v>
      </c>
      <c r="AX34" s="16" t="s">
        <v>4256</v>
      </c>
      <c r="AY34" s="15">
        <v>9587</v>
      </c>
      <c r="AZ34" s="16" t="s">
        <v>4257</v>
      </c>
      <c r="BA34" s="20">
        <v>0.8910614</v>
      </c>
      <c r="BB34" s="16" t="s">
        <v>4256</v>
      </c>
      <c r="BC34" s="15">
        <v>21</v>
      </c>
      <c r="BD34" s="16" t="s">
        <v>4257</v>
      </c>
      <c r="BE34" s="20">
        <v>1.044764</v>
      </c>
      <c r="BF34" s="16" t="s">
        <v>4258</v>
      </c>
      <c r="BG34" s="15">
        <v>1078</v>
      </c>
      <c r="BH34" s="16" t="s">
        <v>4259</v>
      </c>
      <c r="BI34" s="20">
        <v>1.0625</v>
      </c>
      <c r="BJ34" s="16" t="s">
        <v>4258</v>
      </c>
      <c r="BK34" s="15">
        <v>2997</v>
      </c>
      <c r="BL34" s="16" t="s">
        <v>4259</v>
      </c>
      <c r="BM34" s="20">
        <v>0.98826630000000004</v>
      </c>
      <c r="BN34" s="16" t="s">
        <v>4258</v>
      </c>
      <c r="BO34" s="15">
        <v>13591</v>
      </c>
      <c r="BP34" s="16" t="s">
        <v>4259</v>
      </c>
      <c r="BQ34" s="20">
        <v>0.89006700000000005</v>
      </c>
      <c r="BR34" s="16" t="s">
        <v>4258</v>
      </c>
      <c r="BS34" s="15">
        <v>24</v>
      </c>
      <c r="BT34" s="16" t="s">
        <v>4259</v>
      </c>
      <c r="BU34" s="20">
        <v>1.051992</v>
      </c>
      <c r="BV34" s="16" t="s">
        <v>4260</v>
      </c>
      <c r="BW34" s="15">
        <v>1186</v>
      </c>
      <c r="BX34" s="16" t="s">
        <v>4261</v>
      </c>
      <c r="BY34" s="20">
        <v>1.107091</v>
      </c>
      <c r="BZ34" s="16" t="s">
        <v>4260</v>
      </c>
      <c r="CA34" s="15">
        <v>1647</v>
      </c>
      <c r="CB34" s="16" t="s">
        <v>4261</v>
      </c>
      <c r="CC34" s="20">
        <v>1.0485530000000001</v>
      </c>
      <c r="CD34" s="16" t="s">
        <v>4260</v>
      </c>
      <c r="CE34" s="15">
        <v>10564</v>
      </c>
      <c r="CF34" s="16" t="s">
        <v>4261</v>
      </c>
      <c r="CG34" s="20">
        <v>0.94118800000000002</v>
      </c>
      <c r="CH34" s="16" t="s">
        <v>4260</v>
      </c>
      <c r="CI34" s="15">
        <v>8</v>
      </c>
      <c r="CJ34" s="16" t="s">
        <v>4261</v>
      </c>
      <c r="CK34" s="20">
        <v>1.098992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15324.26998042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3056</v>
      </c>
      <c r="H35" s="16" t="s">
        <v>4253</v>
      </c>
      <c r="I35" s="20">
        <v>1</v>
      </c>
      <c r="J35" s="16" t="s">
        <v>4252</v>
      </c>
      <c r="K35" s="15">
        <v>1745</v>
      </c>
      <c r="L35" s="16" t="s">
        <v>4253</v>
      </c>
      <c r="M35" s="20">
        <v>1</v>
      </c>
      <c r="N35" s="16" t="s">
        <v>4252</v>
      </c>
      <c r="O35" s="15">
        <v>15721</v>
      </c>
      <c r="P35" s="16" t="s">
        <v>4253</v>
      </c>
      <c r="Q35" s="20">
        <v>1</v>
      </c>
      <c r="R35" s="16" t="s">
        <v>4252</v>
      </c>
      <c r="S35" s="15">
        <v>10</v>
      </c>
      <c r="T35" s="16" t="s">
        <v>4253</v>
      </c>
      <c r="U35" s="20">
        <v>1</v>
      </c>
      <c r="V35" s="16" t="s">
        <v>4252</v>
      </c>
      <c r="W35" s="15">
        <v>20532</v>
      </c>
      <c r="X35" s="16" t="s">
        <v>4252</v>
      </c>
      <c r="Y35" s="15">
        <v>20532</v>
      </c>
      <c r="Z35" s="16" t="s">
        <v>4254</v>
      </c>
      <c r="AA35" s="15">
        <v>2862</v>
      </c>
      <c r="AB35" s="16" t="s">
        <v>4255</v>
      </c>
      <c r="AC35" s="20">
        <v>1.028818</v>
      </c>
      <c r="AD35" s="16" t="s">
        <v>4254</v>
      </c>
      <c r="AE35" s="15">
        <v>1836</v>
      </c>
      <c r="AF35" s="16" t="s">
        <v>4255</v>
      </c>
      <c r="AG35" s="20">
        <v>0.96616000000000002</v>
      </c>
      <c r="AH35" s="16" t="s">
        <v>4254</v>
      </c>
      <c r="AI35" s="15">
        <v>13485</v>
      </c>
      <c r="AJ35" s="16" t="s">
        <v>4255</v>
      </c>
      <c r="AK35" s="20">
        <v>0.87493140000000003</v>
      </c>
      <c r="AL35" s="16" t="s">
        <v>4254</v>
      </c>
      <c r="AM35" s="15">
        <v>7</v>
      </c>
      <c r="AN35" s="16" t="s">
        <v>4255</v>
      </c>
      <c r="AO35" s="20">
        <v>1.0201260000000001</v>
      </c>
      <c r="AP35" s="16" t="s">
        <v>4256</v>
      </c>
      <c r="AQ35" s="15">
        <v>2927</v>
      </c>
      <c r="AR35" s="16" t="s">
        <v>4257</v>
      </c>
      <c r="AS35" s="20">
        <v>1.0518559999999999</v>
      </c>
      <c r="AT35" s="16" t="s">
        <v>4256</v>
      </c>
      <c r="AU35" s="15">
        <v>1891</v>
      </c>
      <c r="AV35" s="16" t="s">
        <v>4257</v>
      </c>
      <c r="AW35" s="20">
        <v>1.000594</v>
      </c>
      <c r="AX35" s="16" t="s">
        <v>4256</v>
      </c>
      <c r="AY35" s="15">
        <v>8958</v>
      </c>
      <c r="AZ35" s="16" t="s">
        <v>4257</v>
      </c>
      <c r="BA35" s="20">
        <v>0.8910614</v>
      </c>
      <c r="BB35" s="16" t="s">
        <v>4256</v>
      </c>
      <c r="BC35" s="15">
        <v>9</v>
      </c>
      <c r="BD35" s="16" t="s">
        <v>4257</v>
      </c>
      <c r="BE35" s="20">
        <v>1.044764</v>
      </c>
      <c r="BF35" s="16" t="s">
        <v>4258</v>
      </c>
      <c r="BG35" s="15">
        <v>2871</v>
      </c>
      <c r="BH35" s="16" t="s">
        <v>4259</v>
      </c>
      <c r="BI35" s="20">
        <v>1.0625</v>
      </c>
      <c r="BJ35" s="16" t="s">
        <v>4258</v>
      </c>
      <c r="BK35" s="15">
        <v>1197</v>
      </c>
      <c r="BL35" s="16" t="s">
        <v>4259</v>
      </c>
      <c r="BM35" s="20">
        <v>0.98826630000000004</v>
      </c>
      <c r="BN35" s="16" t="s">
        <v>4258</v>
      </c>
      <c r="BO35" s="15">
        <v>9583</v>
      </c>
      <c r="BP35" s="16" t="s">
        <v>4259</v>
      </c>
      <c r="BQ35" s="20">
        <v>0.89006700000000005</v>
      </c>
      <c r="BR35" s="16" t="s">
        <v>4258</v>
      </c>
      <c r="BS35" s="15">
        <v>9</v>
      </c>
      <c r="BT35" s="16" t="s">
        <v>4259</v>
      </c>
      <c r="BU35" s="20">
        <v>1.051992</v>
      </c>
      <c r="BV35" s="16" t="s">
        <v>4260</v>
      </c>
      <c r="BW35" s="15">
        <v>2673</v>
      </c>
      <c r="BX35" s="16" t="s">
        <v>4261</v>
      </c>
      <c r="BY35" s="20">
        <v>1.107091</v>
      </c>
      <c r="BZ35" s="16" t="s">
        <v>4260</v>
      </c>
      <c r="CA35" s="15">
        <v>3309</v>
      </c>
      <c r="CB35" s="16" t="s">
        <v>4261</v>
      </c>
      <c r="CC35" s="20">
        <v>1.0485530000000001</v>
      </c>
      <c r="CD35" s="16" t="s">
        <v>4260</v>
      </c>
      <c r="CE35" s="15">
        <v>5566</v>
      </c>
      <c r="CF35" s="16" t="s">
        <v>4261</v>
      </c>
      <c r="CG35" s="20">
        <v>0.94118800000000002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14891.66302566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329</v>
      </c>
      <c r="H36" s="16" t="s">
        <v>4253</v>
      </c>
      <c r="I36" s="20">
        <v>1</v>
      </c>
      <c r="J36" s="16" t="s">
        <v>4252</v>
      </c>
      <c r="K36" s="15">
        <v>664</v>
      </c>
      <c r="L36" s="16" t="s">
        <v>4253</v>
      </c>
      <c r="M36" s="20">
        <v>1</v>
      </c>
      <c r="N36" s="16" t="s">
        <v>4252</v>
      </c>
      <c r="O36" s="15">
        <v>3298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4291</v>
      </c>
      <c r="X36" s="16" t="s">
        <v>4252</v>
      </c>
      <c r="Y36" s="15">
        <v>4291</v>
      </c>
      <c r="Z36" s="16" t="s">
        <v>4254</v>
      </c>
      <c r="AA36" s="15">
        <v>343</v>
      </c>
      <c r="AB36" s="16" t="s">
        <v>4255</v>
      </c>
      <c r="AC36" s="20">
        <v>1.028818</v>
      </c>
      <c r="AD36" s="16" t="s">
        <v>4254</v>
      </c>
      <c r="AE36" s="15">
        <v>2245</v>
      </c>
      <c r="AF36" s="16" t="s">
        <v>4255</v>
      </c>
      <c r="AG36" s="20">
        <v>0.96616000000000002</v>
      </c>
      <c r="AH36" s="16" t="s">
        <v>4254</v>
      </c>
      <c r="AI36" s="15">
        <v>2825</v>
      </c>
      <c r="AJ36" s="16" t="s">
        <v>4255</v>
      </c>
      <c r="AK36" s="20">
        <v>0.87493140000000003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706</v>
      </c>
      <c r="AR36" s="16" t="s">
        <v>4257</v>
      </c>
      <c r="AS36" s="20">
        <v>1.0518559999999999</v>
      </c>
      <c r="AT36" s="16" t="s">
        <v>4256</v>
      </c>
      <c r="AU36" s="15">
        <v>1643</v>
      </c>
      <c r="AV36" s="16" t="s">
        <v>4257</v>
      </c>
      <c r="AW36" s="20">
        <v>1.000594</v>
      </c>
      <c r="AX36" s="16" t="s">
        <v>4256</v>
      </c>
      <c r="AY36" s="15">
        <v>2116</v>
      </c>
      <c r="AZ36" s="16" t="s">
        <v>4257</v>
      </c>
      <c r="BA36" s="20">
        <v>0.8910614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697</v>
      </c>
      <c r="BH36" s="16" t="s">
        <v>4259</v>
      </c>
      <c r="BI36" s="20">
        <v>1.0625</v>
      </c>
      <c r="BJ36" s="16" t="s">
        <v>4258</v>
      </c>
      <c r="BK36" s="15">
        <v>1574</v>
      </c>
      <c r="BL36" s="16" t="s">
        <v>4259</v>
      </c>
      <c r="BM36" s="20">
        <v>0.98826630000000004</v>
      </c>
      <c r="BN36" s="16" t="s">
        <v>4258</v>
      </c>
      <c r="BO36" s="15">
        <v>1755</v>
      </c>
      <c r="BP36" s="16" t="s">
        <v>4259</v>
      </c>
      <c r="BQ36" s="20">
        <v>0.89006700000000005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533</v>
      </c>
      <c r="BX36" s="16" t="s">
        <v>4261</v>
      </c>
      <c r="BY36" s="20">
        <v>1.107091</v>
      </c>
      <c r="BZ36" s="16" t="s">
        <v>4260</v>
      </c>
      <c r="CA36" s="15">
        <v>1290</v>
      </c>
      <c r="CB36" s="16" t="s">
        <v>4261</v>
      </c>
      <c r="CC36" s="20">
        <v>1.0485530000000001</v>
      </c>
      <c r="CD36" s="16" t="s">
        <v>4260</v>
      </c>
      <c r="CE36" s="15">
        <v>2740</v>
      </c>
      <c r="CF36" s="16" t="s">
        <v>4261</v>
      </c>
      <c r="CG36" s="20">
        <v>0.94118800000000002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4387.2792827200001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33</v>
      </c>
      <c r="H37" s="16" t="s">
        <v>4253</v>
      </c>
      <c r="I37" s="20">
        <v>1</v>
      </c>
      <c r="J37" s="16" t="s">
        <v>4252</v>
      </c>
      <c r="K37" s="15">
        <v>26</v>
      </c>
      <c r="L37" s="16" t="s">
        <v>4253</v>
      </c>
      <c r="M37" s="20">
        <v>1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59</v>
      </c>
      <c r="X37" s="16" t="s">
        <v>4252</v>
      </c>
      <c r="Y37" s="15">
        <v>59</v>
      </c>
      <c r="Z37" s="16" t="s">
        <v>4254</v>
      </c>
      <c r="AA37" s="15">
        <v>30</v>
      </c>
      <c r="AB37" s="16" t="s">
        <v>4255</v>
      </c>
      <c r="AC37" s="20">
        <v>1.028818</v>
      </c>
      <c r="AD37" s="16" t="s">
        <v>4254</v>
      </c>
      <c r="AE37" s="15">
        <v>122</v>
      </c>
      <c r="AF37" s="16" t="s">
        <v>4255</v>
      </c>
      <c r="AG37" s="20">
        <v>0.96616000000000002</v>
      </c>
      <c r="AH37" s="16" t="s">
        <v>4254</v>
      </c>
      <c r="AI37" s="15">
        <v>1</v>
      </c>
      <c r="AJ37" s="16" t="s">
        <v>4255</v>
      </c>
      <c r="AK37" s="20">
        <v>0.87493140000000003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28</v>
      </c>
      <c r="AR37" s="16" t="s">
        <v>4257</v>
      </c>
      <c r="AS37" s="20">
        <v>1.0518559999999999</v>
      </c>
      <c r="AT37" s="16" t="s">
        <v>4256</v>
      </c>
      <c r="AU37" s="15">
        <v>102</v>
      </c>
      <c r="AV37" s="16" t="s">
        <v>4257</v>
      </c>
      <c r="AW37" s="20">
        <v>1.000594</v>
      </c>
      <c r="AX37" s="16" t="s">
        <v>4256</v>
      </c>
      <c r="AY37" s="15">
        <v>33</v>
      </c>
      <c r="AZ37" s="16" t="s">
        <v>4257</v>
      </c>
      <c r="BA37" s="20">
        <v>0.8910614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28</v>
      </c>
      <c r="BH37" s="16" t="s">
        <v>4259</v>
      </c>
      <c r="BI37" s="20">
        <v>1.0625</v>
      </c>
      <c r="BJ37" s="16" t="s">
        <v>4258</v>
      </c>
      <c r="BK37" s="15">
        <v>52</v>
      </c>
      <c r="BL37" s="16" t="s">
        <v>4259</v>
      </c>
      <c r="BM37" s="20">
        <v>0.98826630000000004</v>
      </c>
      <c r="BN37" s="16" t="s">
        <v>4258</v>
      </c>
      <c r="BO37" s="15">
        <v>77</v>
      </c>
      <c r="BP37" s="16" t="s">
        <v>4259</v>
      </c>
      <c r="BQ37" s="20">
        <v>0.89006700000000005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49</v>
      </c>
      <c r="BX37" s="16" t="s">
        <v>4261</v>
      </c>
      <c r="BY37" s="20">
        <v>1.107091</v>
      </c>
      <c r="BZ37" s="16" t="s">
        <v>4260</v>
      </c>
      <c r="CA37" s="15">
        <v>66</v>
      </c>
      <c r="CB37" s="16" t="s">
        <v>4261</v>
      </c>
      <c r="CC37" s="20">
        <v>1.0485530000000001</v>
      </c>
      <c r="CD37" s="16" t="s">
        <v>4260</v>
      </c>
      <c r="CE37" s="15">
        <v>114</v>
      </c>
      <c r="CF37" s="16" t="s">
        <v>4261</v>
      </c>
      <c r="CG37" s="20">
        <v>0.94118800000000002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149.99019384000002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9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9</v>
      </c>
      <c r="X38" s="16" t="s">
        <v>4252</v>
      </c>
      <c r="Y38" s="15">
        <v>9</v>
      </c>
      <c r="Z38" s="16" t="s">
        <v>4254</v>
      </c>
      <c r="AA38" s="15">
        <v>9</v>
      </c>
      <c r="AB38" s="16" t="s">
        <v>4255</v>
      </c>
      <c r="AC38" s="20">
        <v>1.028818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1</v>
      </c>
      <c r="AJ38" s="16" t="s">
        <v>4255</v>
      </c>
      <c r="AK38" s="20">
        <v>0.87493140000000003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10</v>
      </c>
      <c r="AR38" s="16" t="s">
        <v>4257</v>
      </c>
      <c r="AS38" s="20">
        <v>1.0518559999999999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148</v>
      </c>
      <c r="AZ38" s="16" t="s">
        <v>4257</v>
      </c>
      <c r="BA38" s="20">
        <v>0.8910614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9</v>
      </c>
      <c r="BH38" s="16" t="s">
        <v>4259</v>
      </c>
      <c r="BI38" s="20">
        <v>1.0625</v>
      </c>
      <c r="BJ38" s="16" t="s">
        <v>4258</v>
      </c>
      <c r="BK38" s="15">
        <v>37</v>
      </c>
      <c r="BL38" s="16" t="s">
        <v>4259</v>
      </c>
      <c r="BM38" s="20">
        <v>0.98826630000000004</v>
      </c>
      <c r="BN38" s="16" t="s">
        <v>4258</v>
      </c>
      <c r="BO38" s="15">
        <v>192</v>
      </c>
      <c r="BP38" s="16" t="s">
        <v>4259</v>
      </c>
      <c r="BQ38" s="20">
        <v>0.89006700000000005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1</v>
      </c>
      <c r="BX38" s="16" t="s">
        <v>4261</v>
      </c>
      <c r="BY38" s="20">
        <v>1.107091</v>
      </c>
      <c r="BZ38" s="16" t="s">
        <v>4260</v>
      </c>
      <c r="CA38" s="15">
        <v>17</v>
      </c>
      <c r="CB38" s="16" t="s">
        <v>4261</v>
      </c>
      <c r="CC38" s="20">
        <v>1.0485530000000001</v>
      </c>
      <c r="CD38" s="16" t="s">
        <v>4260</v>
      </c>
      <c r="CE38" s="15">
        <v>410</v>
      </c>
      <c r="CF38" s="16" t="s">
        <v>4261</v>
      </c>
      <c r="CG38" s="20">
        <v>0.94118800000000002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156.67414594000002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871</v>
      </c>
      <c r="H39" s="16" t="s">
        <v>4253</v>
      </c>
      <c r="I39" s="20">
        <v>1</v>
      </c>
      <c r="J39" s="16" t="s">
        <v>4252</v>
      </c>
      <c r="K39" s="15">
        <v>979</v>
      </c>
      <c r="L39" s="16" t="s">
        <v>4253</v>
      </c>
      <c r="M39" s="20">
        <v>1</v>
      </c>
      <c r="N39" s="16" t="s">
        <v>4252</v>
      </c>
      <c r="O39" s="15">
        <v>3730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5580</v>
      </c>
      <c r="X39" s="16" t="s">
        <v>4252</v>
      </c>
      <c r="Y39" s="15">
        <v>5580</v>
      </c>
      <c r="Z39" s="16" t="s">
        <v>4254</v>
      </c>
      <c r="AA39" s="15">
        <v>850</v>
      </c>
      <c r="AB39" s="16" t="s">
        <v>4255</v>
      </c>
      <c r="AC39" s="20">
        <v>1.028818</v>
      </c>
      <c r="AD39" s="16" t="s">
        <v>4254</v>
      </c>
      <c r="AE39" s="15">
        <v>942</v>
      </c>
      <c r="AF39" s="16" t="s">
        <v>4255</v>
      </c>
      <c r="AG39" s="20">
        <v>0.96616000000000002</v>
      </c>
      <c r="AH39" s="16" t="s">
        <v>4254</v>
      </c>
      <c r="AI39" s="15">
        <v>3030</v>
      </c>
      <c r="AJ39" s="16" t="s">
        <v>4255</v>
      </c>
      <c r="AK39" s="20">
        <v>0.87493140000000003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934</v>
      </c>
      <c r="AR39" s="16" t="s">
        <v>4257</v>
      </c>
      <c r="AS39" s="20">
        <v>1.0518559999999999</v>
      </c>
      <c r="AT39" s="16" t="s">
        <v>4256</v>
      </c>
      <c r="AU39" s="15">
        <v>630</v>
      </c>
      <c r="AV39" s="16" t="s">
        <v>4257</v>
      </c>
      <c r="AW39" s="20">
        <v>1.000594</v>
      </c>
      <c r="AX39" s="16" t="s">
        <v>4256</v>
      </c>
      <c r="AY39" s="15">
        <v>2038</v>
      </c>
      <c r="AZ39" s="16" t="s">
        <v>4257</v>
      </c>
      <c r="BA39" s="20">
        <v>0.8910614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905</v>
      </c>
      <c r="BH39" s="16" t="s">
        <v>4259</v>
      </c>
      <c r="BI39" s="20">
        <v>1.0625</v>
      </c>
      <c r="BJ39" s="16" t="s">
        <v>4258</v>
      </c>
      <c r="BK39" s="15">
        <v>1550</v>
      </c>
      <c r="BL39" s="16" t="s">
        <v>4259</v>
      </c>
      <c r="BM39" s="20">
        <v>0.98826630000000004</v>
      </c>
      <c r="BN39" s="16" t="s">
        <v>4258</v>
      </c>
      <c r="BO39" s="15">
        <v>1379</v>
      </c>
      <c r="BP39" s="16" t="s">
        <v>4259</v>
      </c>
      <c r="BQ39" s="20">
        <v>0.89006700000000005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605</v>
      </c>
      <c r="BX39" s="16" t="s">
        <v>4261</v>
      </c>
      <c r="BY39" s="20">
        <v>1.107091</v>
      </c>
      <c r="BZ39" s="16" t="s">
        <v>4260</v>
      </c>
      <c r="CA39" s="15">
        <v>721</v>
      </c>
      <c r="CB39" s="16" t="s">
        <v>4261</v>
      </c>
      <c r="CC39" s="20">
        <v>1.0485530000000001</v>
      </c>
      <c r="CD39" s="16" t="s">
        <v>4260</v>
      </c>
      <c r="CE39" s="15">
        <v>812</v>
      </c>
      <c r="CF39" s="16" t="s">
        <v>4261</v>
      </c>
      <c r="CG39" s="20">
        <v>0.94118800000000002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3871.0540202399998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2021</v>
      </c>
      <c r="H40" s="16" t="s">
        <v>4253</v>
      </c>
      <c r="I40" s="20">
        <v>1</v>
      </c>
      <c r="J40" s="16" t="s">
        <v>4252</v>
      </c>
      <c r="K40" s="15">
        <v>2342</v>
      </c>
      <c r="L40" s="16" t="s">
        <v>4253</v>
      </c>
      <c r="M40" s="20">
        <v>1</v>
      </c>
      <c r="N40" s="16" t="s">
        <v>4252</v>
      </c>
      <c r="O40" s="15">
        <v>3610</v>
      </c>
      <c r="P40" s="16" t="s">
        <v>4253</v>
      </c>
      <c r="Q40" s="20">
        <v>1</v>
      </c>
      <c r="R40" s="16" t="s">
        <v>4252</v>
      </c>
      <c r="S40" s="15">
        <v>1</v>
      </c>
      <c r="T40" s="16" t="s">
        <v>4253</v>
      </c>
      <c r="U40" s="20">
        <v>1</v>
      </c>
      <c r="V40" s="16" t="s">
        <v>4252</v>
      </c>
      <c r="W40" s="15">
        <v>7974</v>
      </c>
      <c r="X40" s="16" t="s">
        <v>4252</v>
      </c>
      <c r="Y40" s="15">
        <v>7974</v>
      </c>
      <c r="Z40" s="16" t="s">
        <v>4254</v>
      </c>
      <c r="AA40" s="15">
        <v>2676</v>
      </c>
      <c r="AB40" s="16" t="s">
        <v>4255</v>
      </c>
      <c r="AC40" s="20">
        <v>1.028818</v>
      </c>
      <c r="AD40" s="16" t="s">
        <v>4254</v>
      </c>
      <c r="AE40" s="15">
        <v>4732</v>
      </c>
      <c r="AF40" s="16" t="s">
        <v>4255</v>
      </c>
      <c r="AG40" s="20">
        <v>0.96616000000000002</v>
      </c>
      <c r="AH40" s="16" t="s">
        <v>4254</v>
      </c>
      <c r="AI40" s="15">
        <v>2145</v>
      </c>
      <c r="AJ40" s="16" t="s">
        <v>4255</v>
      </c>
      <c r="AK40" s="20">
        <v>0.87493140000000003</v>
      </c>
      <c r="AL40" s="16" t="s">
        <v>4254</v>
      </c>
      <c r="AM40" s="15">
        <v>2</v>
      </c>
      <c r="AN40" s="16" t="s">
        <v>4255</v>
      </c>
      <c r="AO40" s="20">
        <v>1.0201260000000001</v>
      </c>
      <c r="AP40" s="16" t="s">
        <v>4256</v>
      </c>
      <c r="AQ40" s="15">
        <v>2788</v>
      </c>
      <c r="AR40" s="16" t="s">
        <v>4257</v>
      </c>
      <c r="AS40" s="20">
        <v>1.0518559999999999</v>
      </c>
      <c r="AT40" s="16" t="s">
        <v>4256</v>
      </c>
      <c r="AU40" s="15">
        <v>2095</v>
      </c>
      <c r="AV40" s="16" t="s">
        <v>4257</v>
      </c>
      <c r="AW40" s="20">
        <v>1.000594</v>
      </c>
      <c r="AX40" s="16" t="s">
        <v>4256</v>
      </c>
      <c r="AY40" s="15">
        <v>1960</v>
      </c>
      <c r="AZ40" s="16" t="s">
        <v>4257</v>
      </c>
      <c r="BA40" s="20">
        <v>0.8910614</v>
      </c>
      <c r="BB40" s="16" t="s">
        <v>4256</v>
      </c>
      <c r="BC40" s="15">
        <v>2</v>
      </c>
      <c r="BD40" s="16" t="s">
        <v>4257</v>
      </c>
      <c r="BE40" s="20">
        <v>1.044764</v>
      </c>
      <c r="BF40" s="16" t="s">
        <v>4258</v>
      </c>
      <c r="BG40" s="15">
        <v>2703</v>
      </c>
      <c r="BH40" s="16" t="s">
        <v>4259</v>
      </c>
      <c r="BI40" s="20">
        <v>1.0625</v>
      </c>
      <c r="BJ40" s="16" t="s">
        <v>4258</v>
      </c>
      <c r="BK40" s="15">
        <v>2360</v>
      </c>
      <c r="BL40" s="16" t="s">
        <v>4259</v>
      </c>
      <c r="BM40" s="20">
        <v>0.98826630000000004</v>
      </c>
      <c r="BN40" s="16" t="s">
        <v>4258</v>
      </c>
      <c r="BO40" s="15">
        <v>2293</v>
      </c>
      <c r="BP40" s="16" t="s">
        <v>4259</v>
      </c>
      <c r="BQ40" s="20">
        <v>0.89006700000000005</v>
      </c>
      <c r="BR40" s="16" t="s">
        <v>4258</v>
      </c>
      <c r="BS40" s="15">
        <v>1</v>
      </c>
      <c r="BT40" s="16" t="s">
        <v>4259</v>
      </c>
      <c r="BU40" s="20">
        <v>1.051992</v>
      </c>
      <c r="BV40" s="16" t="s">
        <v>4260</v>
      </c>
      <c r="BW40" s="15">
        <v>2584</v>
      </c>
      <c r="BX40" s="16" t="s">
        <v>4261</v>
      </c>
      <c r="BY40" s="20">
        <v>1.107091</v>
      </c>
      <c r="BZ40" s="16" t="s">
        <v>4260</v>
      </c>
      <c r="CA40" s="15">
        <v>2377</v>
      </c>
      <c r="CB40" s="16" t="s">
        <v>4261</v>
      </c>
      <c r="CC40" s="20">
        <v>1.0485530000000001</v>
      </c>
      <c r="CD40" s="16" t="s">
        <v>4260</v>
      </c>
      <c r="CE40" s="15">
        <v>2454</v>
      </c>
      <c r="CF40" s="16" t="s">
        <v>4261</v>
      </c>
      <c r="CG40" s="20">
        <v>0.94118800000000002</v>
      </c>
      <c r="CH40" s="16" t="s">
        <v>4260</v>
      </c>
      <c r="CI40" s="15">
        <v>1</v>
      </c>
      <c r="CJ40" s="16" t="s">
        <v>4261</v>
      </c>
      <c r="CK40" s="20">
        <v>1.098992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7773.0545165999993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123</v>
      </c>
      <c r="H43" s="16" t="s">
        <v>4253</v>
      </c>
      <c r="I43" s="20">
        <v>1</v>
      </c>
      <c r="J43" s="16" t="s">
        <v>4252</v>
      </c>
      <c r="K43" s="15">
        <v>1136</v>
      </c>
      <c r="L43" s="16" t="s">
        <v>4253</v>
      </c>
      <c r="M43" s="20">
        <v>1</v>
      </c>
      <c r="N43" s="16" t="s">
        <v>4252</v>
      </c>
      <c r="O43" s="15">
        <v>14620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15879</v>
      </c>
      <c r="X43" s="16" t="s">
        <v>4252</v>
      </c>
      <c r="Y43" s="15">
        <v>15879</v>
      </c>
      <c r="Z43" s="16" t="s">
        <v>4254</v>
      </c>
      <c r="AA43" s="15">
        <v>110</v>
      </c>
      <c r="AB43" s="16" t="s">
        <v>4255</v>
      </c>
      <c r="AC43" s="20">
        <v>1.028818</v>
      </c>
      <c r="AD43" s="16" t="s">
        <v>4254</v>
      </c>
      <c r="AE43" s="15">
        <v>1314</v>
      </c>
      <c r="AF43" s="16" t="s">
        <v>4255</v>
      </c>
      <c r="AG43" s="20">
        <v>0.96616000000000002</v>
      </c>
      <c r="AH43" s="16" t="s">
        <v>4254</v>
      </c>
      <c r="AI43" s="15">
        <v>10764</v>
      </c>
      <c r="AJ43" s="16" t="s">
        <v>4255</v>
      </c>
      <c r="AK43" s="20">
        <v>0.87493140000000003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168</v>
      </c>
      <c r="AR43" s="16" t="s">
        <v>4257</v>
      </c>
      <c r="AS43" s="20">
        <v>1.0518559999999999</v>
      </c>
      <c r="AT43" s="16" t="s">
        <v>4256</v>
      </c>
      <c r="AU43" s="15">
        <v>2803</v>
      </c>
      <c r="AV43" s="16" t="s">
        <v>4257</v>
      </c>
      <c r="AW43" s="20">
        <v>1.000594</v>
      </c>
      <c r="AX43" s="16" t="s">
        <v>4256</v>
      </c>
      <c r="AY43" s="15">
        <v>6323</v>
      </c>
      <c r="AZ43" s="16" t="s">
        <v>4257</v>
      </c>
      <c r="BA43" s="20">
        <v>0.8910614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166</v>
      </c>
      <c r="BH43" s="16" t="s">
        <v>4259</v>
      </c>
      <c r="BI43" s="20">
        <v>1.0625</v>
      </c>
      <c r="BJ43" s="16" t="s">
        <v>4258</v>
      </c>
      <c r="BK43" s="15">
        <v>3324</v>
      </c>
      <c r="BL43" s="16" t="s">
        <v>4259</v>
      </c>
      <c r="BM43" s="20">
        <v>0.98826630000000004</v>
      </c>
      <c r="BN43" s="16" t="s">
        <v>4258</v>
      </c>
      <c r="BO43" s="15">
        <v>5300</v>
      </c>
      <c r="BP43" s="16" t="s">
        <v>4259</v>
      </c>
      <c r="BQ43" s="20">
        <v>0.89006700000000005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140</v>
      </c>
      <c r="BX43" s="16" t="s">
        <v>4261</v>
      </c>
      <c r="BY43" s="20">
        <v>1.107091</v>
      </c>
      <c r="BZ43" s="16" t="s">
        <v>4260</v>
      </c>
      <c r="CA43" s="15">
        <v>3231</v>
      </c>
      <c r="CB43" s="16" t="s">
        <v>4261</v>
      </c>
      <c r="CC43" s="20">
        <v>1.0485530000000001</v>
      </c>
      <c r="CD43" s="16" t="s">
        <v>4260</v>
      </c>
      <c r="CE43" s="15">
        <v>5564</v>
      </c>
      <c r="CF43" s="16" t="s">
        <v>4261</v>
      </c>
      <c r="CG43" s="20">
        <v>0.94118800000000002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10450.6777256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470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470</v>
      </c>
      <c r="X44" s="16" t="s">
        <v>4252</v>
      </c>
      <c r="Y44" s="15">
        <v>470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506</v>
      </c>
      <c r="AJ44" s="16" t="s">
        <v>4255</v>
      </c>
      <c r="AK44" s="20">
        <v>0.87493140000000003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297</v>
      </c>
      <c r="AZ44" s="16" t="s">
        <v>4257</v>
      </c>
      <c r="BA44" s="20">
        <v>0.8910614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601</v>
      </c>
      <c r="BP44" s="16" t="s">
        <v>4259</v>
      </c>
      <c r="BQ44" s="20">
        <v>0.89006700000000005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470</v>
      </c>
      <c r="CF44" s="16" t="s">
        <v>4261</v>
      </c>
      <c r="CG44" s="20">
        <v>0.94118800000000002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430.92983024000006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1045</v>
      </c>
      <c r="L45" s="16" t="s">
        <v>4253</v>
      </c>
      <c r="M45" s="20">
        <v>1</v>
      </c>
      <c r="N45" s="16" t="s">
        <v>4252</v>
      </c>
      <c r="O45" s="15">
        <v>2511</v>
      </c>
      <c r="P45" s="16" t="s">
        <v>4253</v>
      </c>
      <c r="Q45" s="20">
        <v>1</v>
      </c>
      <c r="R45" s="16" t="s">
        <v>4252</v>
      </c>
      <c r="S45" s="15">
        <v>124</v>
      </c>
      <c r="T45" s="16" t="s">
        <v>4253</v>
      </c>
      <c r="U45" s="20">
        <v>1</v>
      </c>
      <c r="V45" s="16" t="s">
        <v>4252</v>
      </c>
      <c r="W45" s="15">
        <v>3680</v>
      </c>
      <c r="X45" s="16" t="s">
        <v>4252</v>
      </c>
      <c r="Y45" s="15">
        <v>3680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1103</v>
      </c>
      <c r="AF45" s="16" t="s">
        <v>4255</v>
      </c>
      <c r="AG45" s="20">
        <v>0.96616000000000002</v>
      </c>
      <c r="AH45" s="16" t="s">
        <v>4254</v>
      </c>
      <c r="AI45" s="15">
        <v>1700</v>
      </c>
      <c r="AJ45" s="16" t="s">
        <v>4255</v>
      </c>
      <c r="AK45" s="20">
        <v>0.87493140000000003</v>
      </c>
      <c r="AL45" s="16" t="s">
        <v>4254</v>
      </c>
      <c r="AM45" s="15">
        <v>66</v>
      </c>
      <c r="AN45" s="16" t="s">
        <v>4255</v>
      </c>
      <c r="AO45" s="20">
        <v>1.0201260000000001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838</v>
      </c>
      <c r="AV45" s="16" t="s">
        <v>4257</v>
      </c>
      <c r="AW45" s="20">
        <v>1.000594</v>
      </c>
      <c r="AX45" s="16" t="s">
        <v>4256</v>
      </c>
      <c r="AY45" s="15">
        <v>1479</v>
      </c>
      <c r="AZ45" s="16" t="s">
        <v>4257</v>
      </c>
      <c r="BA45" s="20">
        <v>0.8910614</v>
      </c>
      <c r="BB45" s="16" t="s">
        <v>4256</v>
      </c>
      <c r="BC45" s="15">
        <v>84</v>
      </c>
      <c r="BD45" s="16" t="s">
        <v>4257</v>
      </c>
      <c r="BE45" s="20">
        <v>1.044764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848</v>
      </c>
      <c r="BL45" s="16" t="s">
        <v>4259</v>
      </c>
      <c r="BM45" s="20">
        <v>0.98826630000000004</v>
      </c>
      <c r="BN45" s="16" t="s">
        <v>4258</v>
      </c>
      <c r="BO45" s="15">
        <v>1287</v>
      </c>
      <c r="BP45" s="16" t="s">
        <v>4259</v>
      </c>
      <c r="BQ45" s="20">
        <v>0.89006700000000005</v>
      </c>
      <c r="BR45" s="16" t="s">
        <v>4258</v>
      </c>
      <c r="BS45" s="15">
        <v>49</v>
      </c>
      <c r="BT45" s="16" t="s">
        <v>4259</v>
      </c>
      <c r="BU45" s="20">
        <v>1.051992</v>
      </c>
      <c r="BV45" s="16" t="s">
        <v>4260</v>
      </c>
      <c r="BW45" s="15">
        <v>1</v>
      </c>
      <c r="BX45" s="16" t="s">
        <v>4261</v>
      </c>
      <c r="BY45" s="20">
        <v>1.107091</v>
      </c>
      <c r="BZ45" s="16" t="s">
        <v>4260</v>
      </c>
      <c r="CA45" s="15">
        <v>1082</v>
      </c>
      <c r="CB45" s="16" t="s">
        <v>4261</v>
      </c>
      <c r="CC45" s="20">
        <v>1.0485530000000001</v>
      </c>
      <c r="CD45" s="16" t="s">
        <v>4260</v>
      </c>
      <c r="CE45" s="15">
        <v>1535</v>
      </c>
      <c r="CF45" s="16" t="s">
        <v>4261</v>
      </c>
      <c r="CG45" s="20">
        <v>0.94118800000000002</v>
      </c>
      <c r="CH45" s="16" t="s">
        <v>4260</v>
      </c>
      <c r="CI45" s="15">
        <v>69</v>
      </c>
      <c r="CJ45" s="16" t="s">
        <v>4261</v>
      </c>
      <c r="CK45" s="20">
        <v>1.098992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2647.1666118000003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11732</v>
      </c>
      <c r="H46" s="16" t="s">
        <v>4253</v>
      </c>
      <c r="I46" s="20">
        <v>1</v>
      </c>
      <c r="J46" s="16" t="s">
        <v>4252</v>
      </c>
      <c r="K46" s="15">
        <v>24012</v>
      </c>
      <c r="L46" s="16" t="s">
        <v>4253</v>
      </c>
      <c r="M46" s="20">
        <v>1</v>
      </c>
      <c r="N46" s="16" t="s">
        <v>4252</v>
      </c>
      <c r="O46" s="15">
        <v>1719</v>
      </c>
      <c r="P46" s="16" t="s">
        <v>4253</v>
      </c>
      <c r="Q46" s="20">
        <v>1</v>
      </c>
      <c r="R46" s="16" t="s">
        <v>4252</v>
      </c>
      <c r="S46" s="15">
        <v>839</v>
      </c>
      <c r="T46" s="16" t="s">
        <v>4253</v>
      </c>
      <c r="U46" s="20">
        <v>1</v>
      </c>
      <c r="V46" s="16" t="s">
        <v>4252</v>
      </c>
      <c r="W46" s="15">
        <v>38302</v>
      </c>
      <c r="X46" s="16" t="s">
        <v>4252</v>
      </c>
      <c r="Y46" s="15">
        <v>38302</v>
      </c>
      <c r="Z46" s="16" t="s">
        <v>4254</v>
      </c>
      <c r="AA46" s="15">
        <v>12067</v>
      </c>
      <c r="AB46" s="16" t="s">
        <v>4255</v>
      </c>
      <c r="AC46" s="20">
        <v>1.028818</v>
      </c>
      <c r="AD46" s="16" t="s">
        <v>4254</v>
      </c>
      <c r="AE46" s="15">
        <v>25274</v>
      </c>
      <c r="AF46" s="16" t="s">
        <v>4255</v>
      </c>
      <c r="AG46" s="20">
        <v>0.96616000000000002</v>
      </c>
      <c r="AH46" s="16" t="s">
        <v>4254</v>
      </c>
      <c r="AI46" s="15">
        <v>1601</v>
      </c>
      <c r="AJ46" s="16" t="s">
        <v>4255</v>
      </c>
      <c r="AK46" s="20">
        <v>0.87493140000000003</v>
      </c>
      <c r="AL46" s="16" t="s">
        <v>4254</v>
      </c>
      <c r="AM46" s="15">
        <v>1315</v>
      </c>
      <c r="AN46" s="16" t="s">
        <v>4255</v>
      </c>
      <c r="AO46" s="20">
        <v>1.0201260000000001</v>
      </c>
      <c r="AP46" s="16" t="s">
        <v>4256</v>
      </c>
      <c r="AQ46" s="15">
        <v>11435</v>
      </c>
      <c r="AR46" s="16" t="s">
        <v>4257</v>
      </c>
      <c r="AS46" s="20">
        <v>1.0518559999999999</v>
      </c>
      <c r="AT46" s="16" t="s">
        <v>4256</v>
      </c>
      <c r="AU46" s="15">
        <v>29321</v>
      </c>
      <c r="AV46" s="16" t="s">
        <v>4257</v>
      </c>
      <c r="AW46" s="20">
        <v>1.000594</v>
      </c>
      <c r="AX46" s="16" t="s">
        <v>4256</v>
      </c>
      <c r="AY46" s="15">
        <v>1692</v>
      </c>
      <c r="AZ46" s="16" t="s">
        <v>4257</v>
      </c>
      <c r="BA46" s="20">
        <v>0.8910614</v>
      </c>
      <c r="BB46" s="16" t="s">
        <v>4256</v>
      </c>
      <c r="BC46" s="15">
        <v>1540</v>
      </c>
      <c r="BD46" s="16" t="s">
        <v>4257</v>
      </c>
      <c r="BE46" s="20">
        <v>1.044764</v>
      </c>
      <c r="BF46" s="16" t="s">
        <v>4258</v>
      </c>
      <c r="BG46" s="15">
        <v>8678</v>
      </c>
      <c r="BH46" s="16" t="s">
        <v>4259</v>
      </c>
      <c r="BI46" s="20">
        <v>1.0625</v>
      </c>
      <c r="BJ46" s="16" t="s">
        <v>4258</v>
      </c>
      <c r="BK46" s="15">
        <v>23651</v>
      </c>
      <c r="BL46" s="16" t="s">
        <v>4259</v>
      </c>
      <c r="BM46" s="20">
        <v>0.98826630000000004</v>
      </c>
      <c r="BN46" s="16" t="s">
        <v>4258</v>
      </c>
      <c r="BO46" s="15">
        <v>2305</v>
      </c>
      <c r="BP46" s="16" t="s">
        <v>4259</v>
      </c>
      <c r="BQ46" s="20">
        <v>0.89006700000000005</v>
      </c>
      <c r="BR46" s="16" t="s">
        <v>4258</v>
      </c>
      <c r="BS46" s="15">
        <v>892</v>
      </c>
      <c r="BT46" s="16" t="s">
        <v>4259</v>
      </c>
      <c r="BU46" s="20">
        <v>1.051992</v>
      </c>
      <c r="BV46" s="16" t="s">
        <v>4260</v>
      </c>
      <c r="BW46" s="15">
        <v>9649</v>
      </c>
      <c r="BX46" s="16" t="s">
        <v>4261</v>
      </c>
      <c r="BY46" s="20">
        <v>1.107091</v>
      </c>
      <c r="BZ46" s="16" t="s">
        <v>4260</v>
      </c>
      <c r="CA46" s="15">
        <v>20543</v>
      </c>
      <c r="CB46" s="16" t="s">
        <v>4261</v>
      </c>
      <c r="CC46" s="20">
        <v>1.0485530000000001</v>
      </c>
      <c r="CD46" s="16" t="s">
        <v>4260</v>
      </c>
      <c r="CE46" s="15">
        <v>2362</v>
      </c>
      <c r="CF46" s="16" t="s">
        <v>4261</v>
      </c>
      <c r="CG46" s="20">
        <v>0.94118800000000002</v>
      </c>
      <c r="CH46" s="16" t="s">
        <v>4260</v>
      </c>
      <c r="CI46" s="15">
        <v>929</v>
      </c>
      <c r="CJ46" s="16" t="s">
        <v>4261</v>
      </c>
      <c r="CK46" s="20">
        <v>1.098992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38682.269102500002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17907</v>
      </c>
      <c r="L47" s="16" t="s">
        <v>4253</v>
      </c>
      <c r="M47" s="20">
        <v>1</v>
      </c>
      <c r="N47" s="16" t="s">
        <v>4252</v>
      </c>
      <c r="O47" s="15">
        <v>2074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19981</v>
      </c>
      <c r="X47" s="16" t="s">
        <v>4252</v>
      </c>
      <c r="Y47" s="15">
        <v>19981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22252</v>
      </c>
      <c r="AF47" s="16" t="s">
        <v>4255</v>
      </c>
      <c r="AG47" s="20">
        <v>0.96616000000000002</v>
      </c>
      <c r="AH47" s="16" t="s">
        <v>4254</v>
      </c>
      <c r="AI47" s="15">
        <v>2575</v>
      </c>
      <c r="AJ47" s="16" t="s">
        <v>4255</v>
      </c>
      <c r="AK47" s="20">
        <v>0.87493140000000003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22605</v>
      </c>
      <c r="AV47" s="16" t="s">
        <v>4257</v>
      </c>
      <c r="AW47" s="20">
        <v>1.000594</v>
      </c>
      <c r="AX47" s="16" t="s">
        <v>4256</v>
      </c>
      <c r="AY47" s="15">
        <v>2190</v>
      </c>
      <c r="AZ47" s="16" t="s">
        <v>4257</v>
      </c>
      <c r="BA47" s="20">
        <v>0.8910614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22878</v>
      </c>
      <c r="BL47" s="16" t="s">
        <v>4259</v>
      </c>
      <c r="BM47" s="20">
        <v>0.98826630000000004</v>
      </c>
      <c r="BN47" s="16" t="s">
        <v>4258</v>
      </c>
      <c r="BO47" s="15">
        <v>2482</v>
      </c>
      <c r="BP47" s="16" t="s">
        <v>4259</v>
      </c>
      <c r="BQ47" s="20">
        <v>0.89006700000000005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20719</v>
      </c>
      <c r="CB47" s="16" t="s">
        <v>4261</v>
      </c>
      <c r="CC47" s="20">
        <v>1.0485530000000001</v>
      </c>
      <c r="CD47" s="16" t="s">
        <v>4260</v>
      </c>
      <c r="CE47" s="15">
        <v>1568</v>
      </c>
      <c r="CF47" s="16" t="s">
        <v>4261</v>
      </c>
      <c r="CG47" s="20">
        <v>0.94118800000000002</v>
      </c>
      <c r="CH47" s="16" t="s">
        <v>4260</v>
      </c>
      <c r="CI47" s="15">
        <v>1</v>
      </c>
      <c r="CJ47" s="16" t="s">
        <v>4261</v>
      </c>
      <c r="CK47" s="20">
        <v>1.098992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23264.669319880002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4455</v>
      </c>
      <c r="H48" s="16" t="s">
        <v>4253</v>
      </c>
      <c r="I48" s="20">
        <v>1</v>
      </c>
      <c r="J48" s="16" t="s">
        <v>4252</v>
      </c>
      <c r="K48" s="15">
        <v>81</v>
      </c>
      <c r="L48" s="16" t="s">
        <v>4253</v>
      </c>
      <c r="M48" s="20">
        <v>1</v>
      </c>
      <c r="N48" s="16" t="s">
        <v>4252</v>
      </c>
      <c r="O48" s="15">
        <v>6546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11082</v>
      </c>
      <c r="X48" s="16" t="s">
        <v>4252</v>
      </c>
      <c r="Y48" s="15">
        <v>11082</v>
      </c>
      <c r="Z48" s="16" t="s">
        <v>4254</v>
      </c>
      <c r="AA48" s="15">
        <v>4280</v>
      </c>
      <c r="AB48" s="16" t="s">
        <v>4255</v>
      </c>
      <c r="AC48" s="20">
        <v>1.028818</v>
      </c>
      <c r="AD48" s="16" t="s">
        <v>4254</v>
      </c>
      <c r="AE48" s="15">
        <v>108</v>
      </c>
      <c r="AF48" s="16" t="s">
        <v>4255</v>
      </c>
      <c r="AG48" s="20">
        <v>0.96616000000000002</v>
      </c>
      <c r="AH48" s="16" t="s">
        <v>4254</v>
      </c>
      <c r="AI48" s="15">
        <v>8263</v>
      </c>
      <c r="AJ48" s="16" t="s">
        <v>4255</v>
      </c>
      <c r="AK48" s="20">
        <v>0.87493140000000003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4540</v>
      </c>
      <c r="AR48" s="16" t="s">
        <v>4257</v>
      </c>
      <c r="AS48" s="20">
        <v>1.0518559999999999</v>
      </c>
      <c r="AT48" s="16" t="s">
        <v>4256</v>
      </c>
      <c r="AU48" s="15">
        <v>81</v>
      </c>
      <c r="AV48" s="16" t="s">
        <v>4257</v>
      </c>
      <c r="AW48" s="20">
        <v>1.000594</v>
      </c>
      <c r="AX48" s="16" t="s">
        <v>4256</v>
      </c>
      <c r="AY48" s="15">
        <v>4446</v>
      </c>
      <c r="AZ48" s="16" t="s">
        <v>4257</v>
      </c>
      <c r="BA48" s="20">
        <v>0.8910614</v>
      </c>
      <c r="BB48" s="16" t="s">
        <v>4256</v>
      </c>
      <c r="BC48" s="15">
        <v>1</v>
      </c>
      <c r="BD48" s="16" t="s">
        <v>4257</v>
      </c>
      <c r="BE48" s="20">
        <v>1.044764</v>
      </c>
      <c r="BF48" s="16" t="s">
        <v>4258</v>
      </c>
      <c r="BG48" s="15">
        <v>2776</v>
      </c>
      <c r="BH48" s="16" t="s">
        <v>4259</v>
      </c>
      <c r="BI48" s="20">
        <v>1.0625</v>
      </c>
      <c r="BJ48" s="16" t="s">
        <v>4258</v>
      </c>
      <c r="BK48" s="15">
        <v>144</v>
      </c>
      <c r="BL48" s="16" t="s">
        <v>4259</v>
      </c>
      <c r="BM48" s="20">
        <v>0.98826630000000004</v>
      </c>
      <c r="BN48" s="16" t="s">
        <v>4258</v>
      </c>
      <c r="BO48" s="15">
        <v>2944</v>
      </c>
      <c r="BP48" s="16" t="s">
        <v>4259</v>
      </c>
      <c r="BQ48" s="20">
        <v>0.89006700000000005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3263</v>
      </c>
      <c r="BX48" s="16" t="s">
        <v>4261</v>
      </c>
      <c r="BY48" s="20">
        <v>1.107091</v>
      </c>
      <c r="BZ48" s="16" t="s">
        <v>4260</v>
      </c>
      <c r="CA48" s="15">
        <v>204</v>
      </c>
      <c r="CB48" s="16" t="s">
        <v>4261</v>
      </c>
      <c r="CC48" s="20">
        <v>1.0485530000000001</v>
      </c>
      <c r="CD48" s="16" t="s">
        <v>4260</v>
      </c>
      <c r="CE48" s="15">
        <v>4410</v>
      </c>
      <c r="CF48" s="16" t="s">
        <v>4261</v>
      </c>
      <c r="CG48" s="20">
        <v>0.94118800000000002</v>
      </c>
      <c r="CH48" s="16" t="s">
        <v>4260</v>
      </c>
      <c r="CI48" s="15">
        <v>1</v>
      </c>
      <c r="CJ48" s="16" t="s">
        <v>4261</v>
      </c>
      <c r="CK48" s="20">
        <v>1.098992</v>
      </c>
      <c r="CL48" s="16" t="s">
        <v>4302</v>
      </c>
      <c r="CM48" s="15">
        <f>SUM(A2L141C10)/A2L141C1</f>
        <v>11082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122532</v>
      </c>
      <c r="T49" s="16" t="s">
        <v>4253</v>
      </c>
      <c r="U49" s="20">
        <v>1</v>
      </c>
      <c r="V49" s="16" t="s">
        <v>4252</v>
      </c>
      <c r="W49" s="15">
        <v>122532</v>
      </c>
      <c r="X49" s="16" t="s">
        <v>4252</v>
      </c>
      <c r="Y49" s="15">
        <v>122532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117560</v>
      </c>
      <c r="AN49" s="16" t="s">
        <v>4255</v>
      </c>
      <c r="AO49" s="20">
        <v>1.0201260000000001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125995</v>
      </c>
      <c r="BD49" s="16" t="s">
        <v>4257</v>
      </c>
      <c r="BE49" s="20">
        <v>1.044764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152632</v>
      </c>
      <c r="BT49" s="16" t="s">
        <v>4259</v>
      </c>
      <c r="BU49" s="20">
        <v>1.051992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147990</v>
      </c>
      <c r="CJ49" s="16" t="s">
        <v>4261</v>
      </c>
      <c r="CK49" s="20">
        <v>1.098992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139460.1043528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4242</v>
      </c>
      <c r="T50" s="16" t="s">
        <v>4253</v>
      </c>
      <c r="U50" s="20">
        <v>1</v>
      </c>
      <c r="V50" s="16" t="s">
        <v>4252</v>
      </c>
      <c r="W50" s="15">
        <v>4242</v>
      </c>
      <c r="X50" s="16" t="s">
        <v>4252</v>
      </c>
      <c r="Y50" s="15">
        <v>4242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4028</v>
      </c>
      <c r="AN50" s="16" t="s">
        <v>4255</v>
      </c>
      <c r="AO50" s="20">
        <v>1.0201260000000001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4384</v>
      </c>
      <c r="BD50" s="16" t="s">
        <v>4257</v>
      </c>
      <c r="BE50" s="20">
        <v>1.044764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3998</v>
      </c>
      <c r="BT50" s="16" t="s">
        <v>4259</v>
      </c>
      <c r="BU50" s="20">
        <v>1.051992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4361</v>
      </c>
      <c r="CJ50" s="16" t="s">
        <v>4261</v>
      </c>
      <c r="CK50" s="20">
        <v>1.098992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4385.9762063999997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11973</v>
      </c>
      <c r="T51" s="16" t="s">
        <v>4253</v>
      </c>
      <c r="U51" s="20">
        <v>1</v>
      </c>
      <c r="V51" s="16" t="s">
        <v>4252</v>
      </c>
      <c r="W51" s="15">
        <v>11973</v>
      </c>
      <c r="X51" s="16" t="s">
        <v>4252</v>
      </c>
      <c r="Y51" s="15">
        <v>11973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11381</v>
      </c>
      <c r="AN51" s="16" t="s">
        <v>4255</v>
      </c>
      <c r="AO51" s="20">
        <v>1.0201260000000001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12434</v>
      </c>
      <c r="BD51" s="16" t="s">
        <v>4257</v>
      </c>
      <c r="BE51" s="20">
        <v>1.044764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22379</v>
      </c>
      <c r="BT51" s="16" t="s">
        <v>4259</v>
      </c>
      <c r="BU51" s="20">
        <v>1.051992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15199</v>
      </c>
      <c r="CJ51" s="16" t="s">
        <v>4261</v>
      </c>
      <c r="CK51" s="20">
        <v>1.098992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15363.9515916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23832</v>
      </c>
      <c r="T52" s="16" t="s">
        <v>4253</v>
      </c>
      <c r="U52" s="20">
        <v>1</v>
      </c>
      <c r="V52" s="16" t="s">
        <v>4252</v>
      </c>
      <c r="W52" s="15">
        <v>23832</v>
      </c>
      <c r="X52" s="16" t="s">
        <v>4252</v>
      </c>
      <c r="Y52" s="15">
        <v>23832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23355</v>
      </c>
      <c r="AN52" s="16" t="s">
        <v>4255</v>
      </c>
      <c r="AO52" s="20">
        <v>1.0201260000000001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17540</v>
      </c>
      <c r="BD52" s="16" t="s">
        <v>4257</v>
      </c>
      <c r="BE52" s="20">
        <v>1.044764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35157</v>
      </c>
      <c r="BT52" s="16" t="s">
        <v>4259</v>
      </c>
      <c r="BU52" s="20">
        <v>1.051992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33563</v>
      </c>
      <c r="CJ52" s="16" t="s">
        <v>4261</v>
      </c>
      <c r="CK52" s="20">
        <v>1.098992</v>
      </c>
      <c r="CL52" s="16" t="s">
        <v>4306</v>
      </c>
      <c r="CM52" s="15">
        <f>SUM(A2L145C10)/A2L145C1</f>
        <v>23832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1770</v>
      </c>
      <c r="T53" s="16" t="s">
        <v>4253</v>
      </c>
      <c r="U53" s="20">
        <v>1</v>
      </c>
      <c r="V53" s="16" t="s">
        <v>4252</v>
      </c>
      <c r="W53" s="15">
        <v>1770</v>
      </c>
      <c r="X53" s="16" t="s">
        <v>4252</v>
      </c>
      <c r="Y53" s="15">
        <v>1770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1729</v>
      </c>
      <c r="AN53" s="16" t="s">
        <v>4255</v>
      </c>
      <c r="AO53" s="20">
        <v>1.0201260000000001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1047</v>
      </c>
      <c r="BD53" s="16" t="s">
        <v>4257</v>
      </c>
      <c r="BE53" s="20">
        <v>1.044764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1284</v>
      </c>
      <c r="BT53" s="16" t="s">
        <v>4259</v>
      </c>
      <c r="BU53" s="20">
        <v>1.051992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2550</v>
      </c>
      <c r="CJ53" s="16" t="s">
        <v>4261</v>
      </c>
      <c r="CK53" s="20">
        <v>1.098992</v>
      </c>
      <c r="CL53" s="16" t="s">
        <v>4307</v>
      </c>
      <c r="CM53" s="15">
        <f>SUM(A2L146C10)/A2L146C1</f>
        <v>1770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5160</v>
      </c>
      <c r="T54" s="16" t="s">
        <v>4253</v>
      </c>
      <c r="U54" s="20">
        <v>1</v>
      </c>
      <c r="V54" s="16" t="s">
        <v>4252</v>
      </c>
      <c r="W54" s="15">
        <v>5160</v>
      </c>
      <c r="X54" s="16" t="s">
        <v>4252</v>
      </c>
      <c r="Y54" s="15">
        <v>5160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5041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3035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116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8435</v>
      </c>
      <c r="CJ54" s="16" t="s">
        <v>4261</v>
      </c>
      <c r="CK54" s="20">
        <v>1.098992</v>
      </c>
      <c r="CL54" s="16" t="s">
        <v>4308</v>
      </c>
      <c r="CM54" s="15">
        <f>SUM(A2L147C10)/A2L147C1</f>
        <v>5160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39790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39790</v>
      </c>
      <c r="X55" s="16" t="s">
        <v>4252</v>
      </c>
      <c r="Y55" s="15">
        <v>39790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39444</v>
      </c>
      <c r="AJ55" s="16" t="s">
        <v>4255</v>
      </c>
      <c r="AK55" s="20">
        <v>0.87493140000000003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39083</v>
      </c>
      <c r="AZ55" s="16" t="s">
        <v>4257</v>
      </c>
      <c r="BA55" s="20">
        <v>0.8910614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38623</v>
      </c>
      <c r="BP55" s="16" t="s">
        <v>4259</v>
      </c>
      <c r="BQ55" s="20">
        <v>0.89006700000000005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37569</v>
      </c>
      <c r="CF55" s="16" t="s">
        <v>4261</v>
      </c>
      <c r="CG55" s="20">
        <v>0.94118800000000002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39790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150273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150273</v>
      </c>
      <c r="X56" s="16" t="s">
        <v>4252</v>
      </c>
      <c r="Y56" s="15">
        <v>150273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139215</v>
      </c>
      <c r="AJ56" s="16" t="s">
        <v>4255</v>
      </c>
      <c r="AK56" s="20">
        <v>0.87493140000000003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139088</v>
      </c>
      <c r="AZ56" s="16" t="s">
        <v>4257</v>
      </c>
      <c r="BA56" s="20">
        <v>0.8910614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135830</v>
      </c>
      <c r="BP56" s="16" t="s">
        <v>4259</v>
      </c>
      <c r="BQ56" s="20">
        <v>0.89006700000000005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123251</v>
      </c>
      <c r="CF56" s="16" t="s">
        <v>4261</v>
      </c>
      <c r="CG56" s="20">
        <v>0.94118800000000002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150273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12649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12649</v>
      </c>
      <c r="X57" s="16" t="s">
        <v>4252</v>
      </c>
      <c r="Y57" s="15">
        <v>12649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12462</v>
      </c>
      <c r="AJ57" s="16" t="s">
        <v>4255</v>
      </c>
      <c r="AK57" s="20">
        <v>0.87493140000000003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11183</v>
      </c>
      <c r="AZ57" s="16" t="s">
        <v>4257</v>
      </c>
      <c r="BA57" s="20">
        <v>0.8910614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19646</v>
      </c>
      <c r="BP57" s="16" t="s">
        <v>4259</v>
      </c>
      <c r="BQ57" s="20">
        <v>0.89006700000000005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24874</v>
      </c>
      <c r="CF57" s="16" t="s">
        <v>4261</v>
      </c>
      <c r="CG57" s="20">
        <v>0.94118800000000002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12649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10239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10239</v>
      </c>
      <c r="X58" s="16" t="s">
        <v>4252</v>
      </c>
      <c r="Y58" s="15">
        <v>10239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9550</v>
      </c>
      <c r="AJ58" s="16" t="s">
        <v>4255</v>
      </c>
      <c r="AK58" s="20">
        <v>0.87493140000000003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10143</v>
      </c>
      <c r="AZ58" s="16" t="s">
        <v>4257</v>
      </c>
      <c r="BA58" s="20">
        <v>0.8910614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9571</v>
      </c>
      <c r="BP58" s="16" t="s">
        <v>4259</v>
      </c>
      <c r="BQ58" s="20">
        <v>0.89006700000000005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8918</v>
      </c>
      <c r="CF58" s="16" t="s">
        <v>4261</v>
      </c>
      <c r="CG58" s="20">
        <v>0.94118800000000002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10239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6249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6249</v>
      </c>
      <c r="X61" s="16" t="s">
        <v>4252</v>
      </c>
      <c r="Y61" s="15">
        <v>6249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5537</v>
      </c>
      <c r="AJ61" s="16" t="s">
        <v>4255</v>
      </c>
      <c r="AK61" s="20">
        <v>0.87493140000000003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5742</v>
      </c>
      <c r="AZ61" s="16" t="s">
        <v>4257</v>
      </c>
      <c r="BA61" s="20">
        <v>0.8910614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5081</v>
      </c>
      <c r="BP61" s="16" t="s">
        <v>4259</v>
      </c>
      <c r="BQ61" s="20">
        <v>0.89006700000000005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5062</v>
      </c>
      <c r="CF61" s="16" t="s">
        <v>4261</v>
      </c>
      <c r="CG61" s="20">
        <v>0.94118800000000002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6249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1383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1383</v>
      </c>
      <c r="X62" s="16" t="s">
        <v>4252</v>
      </c>
      <c r="Y62" s="15">
        <v>1383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1719</v>
      </c>
      <c r="AJ62" s="16" t="s">
        <v>4255</v>
      </c>
      <c r="AK62" s="20">
        <v>0.87493140000000003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1556</v>
      </c>
      <c r="AZ62" s="16" t="s">
        <v>4257</v>
      </c>
      <c r="BA62" s="20">
        <v>0.8910614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1392</v>
      </c>
      <c r="BP62" s="16" t="s">
        <v>4259</v>
      </c>
      <c r="BQ62" s="20">
        <v>0.89006700000000005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1181</v>
      </c>
      <c r="CF62" s="16" t="s">
        <v>4261</v>
      </c>
      <c r="CG62" s="20">
        <v>0.94118800000000002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1383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92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92</v>
      </c>
      <c r="X63" s="16" t="s">
        <v>4252</v>
      </c>
      <c r="Y63" s="15">
        <v>92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85</v>
      </c>
      <c r="AJ63" s="16" t="s">
        <v>4255</v>
      </c>
      <c r="AK63" s="20">
        <v>0.87493140000000003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90</v>
      </c>
      <c r="AZ63" s="16" t="s">
        <v>4257</v>
      </c>
      <c r="BA63" s="20">
        <v>0.8910614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82</v>
      </c>
      <c r="BP63" s="16" t="s">
        <v>4259</v>
      </c>
      <c r="BQ63" s="20">
        <v>0.89006700000000005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69</v>
      </c>
      <c r="CF63" s="16" t="s">
        <v>4261</v>
      </c>
      <c r="CG63" s="20">
        <v>0.94118800000000002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92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8966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8966</v>
      </c>
      <c r="X64" s="16" t="s">
        <v>4252</v>
      </c>
      <c r="Y64" s="15">
        <v>8966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10413</v>
      </c>
      <c r="AJ64" s="16" t="s">
        <v>4255</v>
      </c>
      <c r="AK64" s="20">
        <v>0.87493140000000003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11758</v>
      </c>
      <c r="AZ64" s="16" t="s">
        <v>4257</v>
      </c>
      <c r="BA64" s="20">
        <v>0.8910614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11521</v>
      </c>
      <c r="BP64" s="16" t="s">
        <v>4259</v>
      </c>
      <c r="BQ64" s="20">
        <v>0.89006700000000005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11536</v>
      </c>
      <c r="CF64" s="16" t="s">
        <v>4261</v>
      </c>
      <c r="CG64" s="20">
        <v>0.94118800000000002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8966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629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629</v>
      </c>
      <c r="X65" s="16" t="s">
        <v>4252</v>
      </c>
      <c r="Y65" s="15">
        <v>629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662</v>
      </c>
      <c r="AJ65" s="16" t="s">
        <v>4255</v>
      </c>
      <c r="AK65" s="20">
        <v>0.87493140000000003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621</v>
      </c>
      <c r="AZ65" s="16" t="s">
        <v>4257</v>
      </c>
      <c r="BA65" s="20">
        <v>0.8910614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689</v>
      </c>
      <c r="BP65" s="16" t="s">
        <v>4259</v>
      </c>
      <c r="BQ65" s="20">
        <v>0.89006700000000005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655</v>
      </c>
      <c r="CF65" s="16" t="s">
        <v>4261</v>
      </c>
      <c r="CG65" s="20">
        <v>0.94118800000000002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629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</v>
      </c>
      <c r="X66" s="16" t="s">
        <v>4252</v>
      </c>
      <c r="Y66" s="15">
        <v>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0.87493140000000003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</v>
      </c>
      <c r="AZ66" s="16" t="s">
        <v>4257</v>
      </c>
      <c r="BA66" s="20">
        <v>0.8910614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</v>
      </c>
      <c r="BP66" s="16" t="s">
        <v>4259</v>
      </c>
      <c r="BQ66" s="20">
        <v>0.89006700000000005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21</v>
      </c>
      <c r="CF66" s="16" t="s">
        <v>4261</v>
      </c>
      <c r="CG66" s="20">
        <v>0.94118800000000002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5644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5644</v>
      </c>
      <c r="X67" s="16" t="s">
        <v>4252</v>
      </c>
      <c r="Y67" s="15">
        <v>5644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5056</v>
      </c>
      <c r="AJ67" s="16" t="s">
        <v>4255</v>
      </c>
      <c r="AK67" s="20">
        <v>0.87493140000000003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4869</v>
      </c>
      <c r="AZ67" s="16" t="s">
        <v>4257</v>
      </c>
      <c r="BA67" s="20">
        <v>0.8910614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5024</v>
      </c>
      <c r="BP67" s="16" t="s">
        <v>4259</v>
      </c>
      <c r="BQ67" s="20">
        <v>0.89006700000000005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3377</v>
      </c>
      <c r="CF67" s="16" t="s">
        <v>4261</v>
      </c>
      <c r="CG67" s="20">
        <v>0.94118800000000002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5644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39</v>
      </c>
      <c r="CF68" s="16" t="s">
        <v>4261</v>
      </c>
      <c r="CG68" s="20">
        <v>0.94118800000000002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2848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2848</v>
      </c>
      <c r="X69" s="16" t="s">
        <v>4252</v>
      </c>
      <c r="Y69" s="15">
        <v>2848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2725</v>
      </c>
      <c r="AJ69" s="16" t="s">
        <v>4255</v>
      </c>
      <c r="AK69" s="20">
        <v>0.87493140000000003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2547</v>
      </c>
      <c r="AZ69" s="16" t="s">
        <v>4257</v>
      </c>
      <c r="BA69" s="20">
        <v>0.8910614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2067</v>
      </c>
      <c r="BP69" s="16" t="s">
        <v>4259</v>
      </c>
      <c r="BQ69" s="20">
        <v>0.89006700000000005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1993</v>
      </c>
      <c r="CF69" s="16" t="s">
        <v>4261</v>
      </c>
      <c r="CG69" s="20">
        <v>0.94118800000000002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2848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1727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1727</v>
      </c>
      <c r="X72" s="16" t="s">
        <v>4252</v>
      </c>
      <c r="Y72" s="15">
        <v>1727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2040</v>
      </c>
      <c r="AJ72" s="16" t="s">
        <v>4255</v>
      </c>
      <c r="AK72" s="20">
        <v>0.87493140000000003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1244</v>
      </c>
      <c r="AZ72" s="16" t="s">
        <v>4257</v>
      </c>
      <c r="BA72" s="20">
        <v>0.8910614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1271</v>
      </c>
      <c r="BP72" s="16" t="s">
        <v>4259</v>
      </c>
      <c r="BQ72" s="20">
        <v>0.89006700000000005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1013</v>
      </c>
      <c r="CF72" s="16" t="s">
        <v>4261</v>
      </c>
      <c r="CG72" s="20">
        <v>0.94118800000000002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1727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IF(SSAC="Y",0,385411)</f>
        <v>385411</v>
      </c>
      <c r="T73" s="16" t="s">
        <v>4253</v>
      </c>
      <c r="U73" s="20">
        <v>1</v>
      </c>
      <c r="V73" s="16" t="s">
        <v>4252</v>
      </c>
      <c r="W73" s="15">
        <f>IF(SSAC="Y",0,385411)</f>
        <v>385411</v>
      </c>
      <c r="X73" s="16" t="s">
        <v>4252</v>
      </c>
      <c r="Y73" s="15">
        <f>IF(SSAC="Y",0,385411)</f>
        <v>385411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IF(SSAC="Y",0,363775)</f>
        <v>363775</v>
      </c>
      <c r="AN73" s="16" t="s">
        <v>4255</v>
      </c>
      <c r="AO73" s="20">
        <v>1.0201260000000001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IF(SSAC="Y",0,341954)</f>
        <v>341954</v>
      </c>
      <c r="BD73" s="16" t="s">
        <v>4257</v>
      </c>
      <c r="BE73" s="20">
        <v>1.044764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IF(SSAC="Y",0,344296)</f>
        <v>344296</v>
      </c>
      <c r="BT73" s="16" t="s">
        <v>4259</v>
      </c>
      <c r="BU73" s="20">
        <v>1.051992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IF(SSAC="Y",0,337217)</f>
        <v>337217</v>
      </c>
      <c r="CJ73" s="16" t="s">
        <v>4261</v>
      </c>
      <c r="CK73" s="20">
        <v>1.098992</v>
      </c>
      <c r="CL73" s="16" t="s">
        <v>4327</v>
      </c>
      <c r="CM73" s="15">
        <f>SUM(A2L166C10)/A2L166C1</f>
        <v>385411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IF(SSAC="Y",0,54712)</f>
        <v>54712</v>
      </c>
      <c r="T74" s="16" t="s">
        <v>4253</v>
      </c>
      <c r="U74" s="20">
        <v>1</v>
      </c>
      <c r="V74" s="16" t="s">
        <v>4252</v>
      </c>
      <c r="W74" s="15">
        <f>IF(SSAC="Y",0,54712)</f>
        <v>54712</v>
      </c>
      <c r="X74" s="16" t="s">
        <v>4252</v>
      </c>
      <c r="Y74" s="15">
        <f>IF(SSAC="Y",0,54712)</f>
        <v>54712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IF(SSAC="Y",0,53624)</f>
        <v>53624</v>
      </c>
      <c r="AN74" s="16" t="s">
        <v>4255</v>
      </c>
      <c r="AO74" s="20">
        <v>1.0201260000000001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IF(SSAC="Y",0,52095)</f>
        <v>52095</v>
      </c>
      <c r="BD74" s="16" t="s">
        <v>4257</v>
      </c>
      <c r="BE74" s="20">
        <v>1.044764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IF(SSAC="Y",0,30620)</f>
        <v>30620</v>
      </c>
      <c r="BT74" s="16" t="s">
        <v>4259</v>
      </c>
      <c r="BU74" s="20">
        <v>1.051992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IF(SSAC="Y",0,29990)</f>
        <v>29990</v>
      </c>
      <c r="CJ74" s="16" t="s">
        <v>4261</v>
      </c>
      <c r="CK74" s="20">
        <v>1.098992</v>
      </c>
      <c r="CL74" s="16" t="s">
        <v>4328</v>
      </c>
      <c r="CM74" s="15">
        <f>SUM(A2L167C10)/A2L167C1</f>
        <v>54712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IF(SSAC="Y",0,314983)</f>
        <v>314983</v>
      </c>
      <c r="T75" s="16" t="s">
        <v>4253</v>
      </c>
      <c r="U75" s="20">
        <v>1</v>
      </c>
      <c r="V75" s="16" t="s">
        <v>4252</v>
      </c>
      <c r="W75" s="15">
        <f>IF(SSAC="Y",0,314983)</f>
        <v>314983</v>
      </c>
      <c r="X75" s="16" t="s">
        <v>4252</v>
      </c>
      <c r="Y75" s="15">
        <f>IF(SSAC="Y",0,314983)</f>
        <v>314983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IF(SSAC="Y",0,293937)</f>
        <v>293937</v>
      </c>
      <c r="AN75" s="16" t="s">
        <v>4255</v>
      </c>
      <c r="AO75" s="20">
        <v>1.0201260000000001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IF(SSAC="Y",0,276658)</f>
        <v>276658</v>
      </c>
      <c r="BD75" s="16" t="s">
        <v>4257</v>
      </c>
      <c r="BE75" s="20">
        <v>1.044764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IF(SSAC="Y",0,281032)</f>
        <v>281032</v>
      </c>
      <c r="BT75" s="16" t="s">
        <v>4259</v>
      </c>
      <c r="BU75" s="20">
        <v>1.051992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IF(SSAC="Y",0,275253)</f>
        <v>275253</v>
      </c>
      <c r="CJ75" s="16" t="s">
        <v>4261</v>
      </c>
      <c r="CK75" s="20">
        <v>1.098992</v>
      </c>
      <c r="CL75" s="16" t="s">
        <v>4329</v>
      </c>
      <c r="CM75" s="15">
        <f>SUM(A2L168C10)/A2L168C1</f>
        <v>314983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55276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55276</v>
      </c>
      <c r="X76" s="16" t="s">
        <v>4252</v>
      </c>
      <c r="Y76" s="15">
        <v>55276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64240</v>
      </c>
      <c r="AJ76" s="16" t="s">
        <v>4255</v>
      </c>
      <c r="AK76" s="20">
        <v>0.87493140000000003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54452</v>
      </c>
      <c r="AZ76" s="16" t="s">
        <v>4257</v>
      </c>
      <c r="BA76" s="20">
        <v>0.8910614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49570</v>
      </c>
      <c r="BP76" s="16" t="s">
        <v>4259</v>
      </c>
      <c r="BQ76" s="20">
        <v>0.89006700000000005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54454</v>
      </c>
      <c r="CF76" s="16" t="s">
        <v>4261</v>
      </c>
      <c r="CG76" s="20">
        <v>0.94118800000000002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55276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8413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8413</v>
      </c>
      <c r="X77" s="16" t="s">
        <v>4252</v>
      </c>
      <c r="Y77" s="15">
        <v>8413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6937</v>
      </c>
      <c r="AJ77" s="16" t="s">
        <v>4255</v>
      </c>
      <c r="AK77" s="20">
        <v>0.87493140000000003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7056</v>
      </c>
      <c r="AZ77" s="16" t="s">
        <v>4257</v>
      </c>
      <c r="BA77" s="20">
        <v>0.8910614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5364</v>
      </c>
      <c r="BP77" s="16" t="s">
        <v>4259</v>
      </c>
      <c r="BQ77" s="20">
        <v>0.89006700000000005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4979</v>
      </c>
      <c r="CF77" s="16" t="s">
        <v>4261</v>
      </c>
      <c r="CG77" s="20">
        <v>0.94118800000000002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8413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180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180</v>
      </c>
      <c r="X78" s="16" t="s">
        <v>4252</v>
      </c>
      <c r="Y78" s="15">
        <v>180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319</v>
      </c>
      <c r="AJ78" s="16" t="s">
        <v>4255</v>
      </c>
      <c r="AK78" s="20">
        <v>0.87493140000000003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290</v>
      </c>
      <c r="AZ78" s="16" t="s">
        <v>4257</v>
      </c>
      <c r="BA78" s="20">
        <v>0.8910614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387</v>
      </c>
      <c r="BP78" s="16" t="s">
        <v>4259</v>
      </c>
      <c r="BQ78" s="20">
        <v>0.89006700000000005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377</v>
      </c>
      <c r="CF78" s="16" t="s">
        <v>4261</v>
      </c>
      <c r="CG78" s="20">
        <v>0.94118800000000002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180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31016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31016</v>
      </c>
      <c r="X79" s="16" t="s">
        <v>4252</v>
      </c>
      <c r="Y79" s="15">
        <v>31016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35971</v>
      </c>
      <c r="AJ79" s="16" t="s">
        <v>4255</v>
      </c>
      <c r="AK79" s="20">
        <v>0.87493140000000003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40203</v>
      </c>
      <c r="AZ79" s="16" t="s">
        <v>4257</v>
      </c>
      <c r="BA79" s="20">
        <v>0.8910614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40433</v>
      </c>
      <c r="BP79" s="16" t="s">
        <v>4259</v>
      </c>
      <c r="BQ79" s="20">
        <v>0.89006700000000005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41527</v>
      </c>
      <c r="CF79" s="16" t="s">
        <v>4261</v>
      </c>
      <c r="CG79" s="20">
        <v>0.94118800000000002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31016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1951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1951</v>
      </c>
      <c r="X80" s="16" t="s">
        <v>4252</v>
      </c>
      <c r="Y80" s="15">
        <v>1951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2055</v>
      </c>
      <c r="AJ80" s="16" t="s">
        <v>4255</v>
      </c>
      <c r="AK80" s="20">
        <v>0.87493140000000003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1931</v>
      </c>
      <c r="AZ80" s="16" t="s">
        <v>4257</v>
      </c>
      <c r="BA80" s="20">
        <v>0.8910614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2148</v>
      </c>
      <c r="BP80" s="16" t="s">
        <v>4259</v>
      </c>
      <c r="BQ80" s="20">
        <v>0.89006700000000005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1951</v>
      </c>
      <c r="CF80" s="16" t="s">
        <v>4261</v>
      </c>
      <c r="CG80" s="20">
        <v>0.94118800000000002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1951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291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291</v>
      </c>
      <c r="X81" s="16" t="s">
        <v>4252</v>
      </c>
      <c r="Y81" s="15">
        <v>291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278</v>
      </c>
      <c r="AJ81" s="16" t="s">
        <v>4255</v>
      </c>
      <c r="AK81" s="20">
        <v>0.87493140000000003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263</v>
      </c>
      <c r="AZ81" s="16" t="s">
        <v>4257</v>
      </c>
      <c r="BA81" s="20">
        <v>0.8910614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259</v>
      </c>
      <c r="BP81" s="16" t="s">
        <v>4259</v>
      </c>
      <c r="BQ81" s="20">
        <v>0.89006700000000005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249</v>
      </c>
      <c r="CF81" s="16" t="s">
        <v>4261</v>
      </c>
      <c r="CG81" s="20">
        <v>0.94118800000000002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291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2627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2790</v>
      </c>
      <c r="T85" s="16" t="s">
        <v>4253</v>
      </c>
      <c r="U85" s="20">
        <v>1</v>
      </c>
      <c r="V85" s="16" t="s">
        <v>4252</v>
      </c>
      <c r="W85" s="15">
        <v>5417</v>
      </c>
      <c r="X85" s="16" t="s">
        <v>4252</v>
      </c>
      <c r="Y85" s="15">
        <v>5417</v>
      </c>
      <c r="Z85" s="16" t="s">
        <v>4254</v>
      </c>
      <c r="AA85" s="15">
        <v>1954</v>
      </c>
      <c r="AB85" s="16" t="s">
        <v>4255</v>
      </c>
      <c r="AC85" s="20">
        <v>1.028818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1398</v>
      </c>
      <c r="AN85" s="16" t="s">
        <v>4255</v>
      </c>
      <c r="AO85" s="20">
        <v>1.0201260000000001</v>
      </c>
      <c r="AP85" s="16" t="s">
        <v>4256</v>
      </c>
      <c r="AQ85" s="15">
        <v>2132</v>
      </c>
      <c r="AR85" s="16" t="s">
        <v>4257</v>
      </c>
      <c r="AS85" s="20">
        <v>1.0518559999999999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1445</v>
      </c>
      <c r="BD85" s="16" t="s">
        <v>4257</v>
      </c>
      <c r="BE85" s="20">
        <v>1.044764</v>
      </c>
      <c r="BF85" s="16" t="s">
        <v>4258</v>
      </c>
      <c r="BG85" s="15">
        <v>1687</v>
      </c>
      <c r="BH85" s="16" t="s">
        <v>4259</v>
      </c>
      <c r="BI85" s="20">
        <v>1.0625</v>
      </c>
      <c r="BJ85" s="16" t="s">
        <v>4258</v>
      </c>
      <c r="BK85" s="15">
        <v>3</v>
      </c>
      <c r="BL85" s="16" t="s">
        <v>4259</v>
      </c>
      <c r="BM85" s="20">
        <v>0.98826630000000004</v>
      </c>
      <c r="BN85" s="16" t="s">
        <v>4258</v>
      </c>
      <c r="BO85" s="15">
        <v>166</v>
      </c>
      <c r="BP85" s="16" t="s">
        <v>4259</v>
      </c>
      <c r="BQ85" s="20">
        <v>0.89006700000000005</v>
      </c>
      <c r="BR85" s="16" t="s">
        <v>4258</v>
      </c>
      <c r="BS85" s="15">
        <v>1831</v>
      </c>
      <c r="BT85" s="16" t="s">
        <v>4259</v>
      </c>
      <c r="BU85" s="20">
        <v>1.051992</v>
      </c>
      <c r="BV85" s="16" t="s">
        <v>4260</v>
      </c>
      <c r="BW85" s="15">
        <v>2017</v>
      </c>
      <c r="BX85" s="16" t="s">
        <v>4261</v>
      </c>
      <c r="BY85" s="20">
        <v>1.107091</v>
      </c>
      <c r="BZ85" s="16" t="s">
        <v>4260</v>
      </c>
      <c r="CA85" s="15">
        <v>1878</v>
      </c>
      <c r="CB85" s="16" t="s">
        <v>4261</v>
      </c>
      <c r="CC85" s="20">
        <v>1.0485530000000001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1573</v>
      </c>
      <c r="CJ85" s="16" t="s">
        <v>4261</v>
      </c>
      <c r="CK85" s="20">
        <v>1.098992</v>
      </c>
      <c r="CL85" s="16" t="s">
        <v>4339</v>
      </c>
      <c r="CM85" s="15">
        <f>SUM(A2L178C10)/A2L178C1</f>
        <v>5417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6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6</v>
      </c>
      <c r="X86" s="16" t="s">
        <v>4252</v>
      </c>
      <c r="Y86" s="15">
        <v>6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8</v>
      </c>
      <c r="AJ86" s="16" t="s">
        <v>4255</v>
      </c>
      <c r="AK86" s="20">
        <v>0.87493140000000003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8</v>
      </c>
      <c r="AZ86" s="16" t="s">
        <v>4257</v>
      </c>
      <c r="BA86" s="20">
        <v>0.8910614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18</v>
      </c>
      <c r="BP86" s="16" t="s">
        <v>4259</v>
      </c>
      <c r="BQ86" s="20">
        <v>0.89006700000000005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1</v>
      </c>
      <c r="CF86" s="16" t="s">
        <v>4261</v>
      </c>
      <c r="CG86" s="20">
        <v>0.94118800000000002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6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0</v>
      </c>
      <c r="X87" s="16" t="s">
        <v>4252</v>
      </c>
      <c r="Y87" s="15">
        <v>0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193</v>
      </c>
      <c r="AZ87" s="16" t="s">
        <v>4257</v>
      </c>
      <c r="BA87" s="20">
        <v>0.8910614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2875</v>
      </c>
      <c r="BP87" s="16" t="s">
        <v>4259</v>
      </c>
      <c r="BQ87" s="20">
        <v>0.89006700000000005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134</v>
      </c>
      <c r="CF87" s="16" t="s">
        <v>4261</v>
      </c>
      <c r="CG87" s="20">
        <v>0.94118800000000002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226480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109459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427989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953997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1717925</v>
      </c>
      <c r="X88" s="16" t="s">
        <v>4347</v>
      </c>
      <c r="Y88" s="17">
        <f>SUM(A2L101C11:A2L180C11)-2*(SUM(A2L151C11:A2L153C11)+SUM(A2L157C11:A2L159C11)+SUM(A2L163C11:A2L165C11)+SUM(A2L172C11:A2L174C11))</f>
        <v>1717925</v>
      </c>
      <c r="Z88" s="16" t="s">
        <v>4348</v>
      </c>
      <c r="AA88" s="17">
        <f>SUM(A2L101C12:A2L180C12)-2*(SUM(A2L151C12:A2L153C12)+SUM(A2L157C12:A2L159C12)+SUM(A2L163C12:A2L165C12)+SUM(A2L172C12:A2L174C12))</f>
        <v>217686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125285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418057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908698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202214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119033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370674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871288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159192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136430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389631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905375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161708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133477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374483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884835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1710013.8410129999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9369</v>
      </c>
      <c r="H8" s="16" t="s">
        <v>4253</v>
      </c>
      <c r="I8" s="20">
        <v>1</v>
      </c>
      <c r="J8" s="16" t="s">
        <v>4252</v>
      </c>
      <c r="K8" s="15">
        <v>535</v>
      </c>
      <c r="L8" s="16" t="s">
        <v>4253</v>
      </c>
      <c r="M8" s="20">
        <v>1</v>
      </c>
      <c r="N8" s="16" t="s">
        <v>4252</v>
      </c>
      <c r="O8" s="15">
        <v>2201</v>
      </c>
      <c r="P8" s="16" t="s">
        <v>4253</v>
      </c>
      <c r="Q8" s="20">
        <v>1</v>
      </c>
      <c r="R8" s="16" t="s">
        <v>4252</v>
      </c>
      <c r="S8" s="15">
        <v>1221</v>
      </c>
      <c r="T8" s="16" t="s">
        <v>4253</v>
      </c>
      <c r="U8" s="20">
        <v>1</v>
      </c>
      <c r="V8" s="16" t="s">
        <v>4252</v>
      </c>
      <c r="W8" s="15">
        <v>13326</v>
      </c>
      <c r="X8" s="16" t="s">
        <v>4252</v>
      </c>
      <c r="Y8" s="15">
        <v>13326</v>
      </c>
      <c r="Z8" s="16" t="s">
        <v>4254</v>
      </c>
      <c r="AA8" s="15">
        <v>8408</v>
      </c>
      <c r="AB8" s="16" t="s">
        <v>4255</v>
      </c>
      <c r="AC8" s="20">
        <v>1.028818</v>
      </c>
      <c r="AD8" s="16" t="s">
        <v>4254</v>
      </c>
      <c r="AE8" s="15">
        <v>582</v>
      </c>
      <c r="AF8" s="16" t="s">
        <v>4255</v>
      </c>
      <c r="AG8" s="20">
        <v>0.96616000000000002</v>
      </c>
      <c r="AH8" s="16" t="s">
        <v>4254</v>
      </c>
      <c r="AI8" s="15">
        <v>1920</v>
      </c>
      <c r="AJ8" s="16" t="s">
        <v>4255</v>
      </c>
      <c r="AK8" s="20">
        <v>0.87493140000000003</v>
      </c>
      <c r="AL8" s="16" t="s">
        <v>4254</v>
      </c>
      <c r="AM8" s="15">
        <v>1188</v>
      </c>
      <c r="AN8" s="16" t="s">
        <v>4255</v>
      </c>
      <c r="AO8" s="20">
        <v>1.0201260000000001</v>
      </c>
      <c r="AP8" s="16" t="s">
        <v>4256</v>
      </c>
      <c r="AQ8" s="15">
        <v>7698</v>
      </c>
      <c r="AR8" s="16" t="s">
        <v>4257</v>
      </c>
      <c r="AS8" s="20">
        <v>1.0518559999999999</v>
      </c>
      <c r="AT8" s="16" t="s">
        <v>4256</v>
      </c>
      <c r="AU8" s="15">
        <v>541</v>
      </c>
      <c r="AV8" s="16" t="s">
        <v>4257</v>
      </c>
      <c r="AW8" s="20">
        <v>1.000594</v>
      </c>
      <c r="AX8" s="16" t="s">
        <v>4256</v>
      </c>
      <c r="AY8" s="15">
        <v>1268</v>
      </c>
      <c r="AZ8" s="16" t="s">
        <v>4257</v>
      </c>
      <c r="BA8" s="20">
        <v>0.8910614</v>
      </c>
      <c r="BB8" s="16" t="s">
        <v>4256</v>
      </c>
      <c r="BC8" s="15">
        <v>1398</v>
      </c>
      <c r="BD8" s="16" t="s">
        <v>4257</v>
      </c>
      <c r="BE8" s="20">
        <v>1.044764</v>
      </c>
      <c r="BF8" s="16" t="s">
        <v>4258</v>
      </c>
      <c r="BG8" s="15">
        <v>7678</v>
      </c>
      <c r="BH8" s="16" t="s">
        <v>4259</v>
      </c>
      <c r="BI8" s="20">
        <v>1.0625</v>
      </c>
      <c r="BJ8" s="16" t="s">
        <v>4258</v>
      </c>
      <c r="BK8" s="15">
        <v>245</v>
      </c>
      <c r="BL8" s="16" t="s">
        <v>4259</v>
      </c>
      <c r="BM8" s="20">
        <v>0.98826630000000004</v>
      </c>
      <c r="BN8" s="16" t="s">
        <v>4258</v>
      </c>
      <c r="BO8" s="15">
        <v>1125</v>
      </c>
      <c r="BP8" s="16" t="s">
        <v>4259</v>
      </c>
      <c r="BQ8" s="20">
        <v>0.89006700000000005</v>
      </c>
      <c r="BR8" s="16" t="s">
        <v>4258</v>
      </c>
      <c r="BS8" s="15">
        <v>1260</v>
      </c>
      <c r="BT8" s="16" t="s">
        <v>4259</v>
      </c>
      <c r="BU8" s="20">
        <v>1.051992</v>
      </c>
      <c r="BV8" s="16" t="s">
        <v>4260</v>
      </c>
      <c r="BW8" s="15">
        <v>7446</v>
      </c>
      <c r="BX8" s="16" t="s">
        <v>4261</v>
      </c>
      <c r="BY8" s="20">
        <v>1.107091</v>
      </c>
      <c r="BZ8" s="16" t="s">
        <v>4260</v>
      </c>
      <c r="CA8" s="15">
        <v>597</v>
      </c>
      <c r="CB8" s="16" t="s">
        <v>4261</v>
      </c>
      <c r="CC8" s="20">
        <v>1.0485530000000001</v>
      </c>
      <c r="CD8" s="16" t="s">
        <v>4260</v>
      </c>
      <c r="CE8" s="15">
        <v>876</v>
      </c>
      <c r="CF8" s="16" t="s">
        <v>4261</v>
      </c>
      <c r="CG8" s="20">
        <v>0.94118800000000002</v>
      </c>
      <c r="CH8" s="16" t="s">
        <v>4260</v>
      </c>
      <c r="CI8" s="15">
        <v>1616</v>
      </c>
      <c r="CJ8" s="16" t="s">
        <v>4261</v>
      </c>
      <c r="CK8" s="20">
        <v>1.098992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12219.779869733333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118722</v>
      </c>
      <c r="H9" s="16" t="s">
        <v>4253</v>
      </c>
      <c r="I9" s="20">
        <v>1</v>
      </c>
      <c r="J9" s="16" t="s">
        <v>4252</v>
      </c>
      <c r="K9" s="15">
        <v>239886</v>
      </c>
      <c r="L9" s="16" t="s">
        <v>4253</v>
      </c>
      <c r="M9" s="20">
        <v>1</v>
      </c>
      <c r="N9" s="16" t="s">
        <v>4252</v>
      </c>
      <c r="O9" s="15">
        <v>26323</v>
      </c>
      <c r="P9" s="16" t="s">
        <v>4253</v>
      </c>
      <c r="Q9" s="20">
        <v>1</v>
      </c>
      <c r="R9" s="16" t="s">
        <v>4252</v>
      </c>
      <c r="S9" s="15">
        <v>176</v>
      </c>
      <c r="T9" s="16" t="s">
        <v>4253</v>
      </c>
      <c r="U9" s="20">
        <v>1</v>
      </c>
      <c r="V9" s="16" t="s">
        <v>4252</v>
      </c>
      <c r="W9" s="15">
        <v>385107</v>
      </c>
      <c r="X9" s="16" t="s">
        <v>4252</v>
      </c>
      <c r="Y9" s="15">
        <v>385107</v>
      </c>
      <c r="Z9" s="16" t="s">
        <v>4254</v>
      </c>
      <c r="AA9" s="15">
        <v>106393</v>
      </c>
      <c r="AB9" s="16" t="s">
        <v>4255</v>
      </c>
      <c r="AC9" s="20">
        <v>1.028818</v>
      </c>
      <c r="AD9" s="16" t="s">
        <v>4254</v>
      </c>
      <c r="AE9" s="15">
        <v>236640</v>
      </c>
      <c r="AF9" s="16" t="s">
        <v>4255</v>
      </c>
      <c r="AG9" s="20">
        <v>0.96616000000000002</v>
      </c>
      <c r="AH9" s="16" t="s">
        <v>4254</v>
      </c>
      <c r="AI9" s="15">
        <v>24002</v>
      </c>
      <c r="AJ9" s="16" t="s">
        <v>4255</v>
      </c>
      <c r="AK9" s="20">
        <v>0.87493140000000003</v>
      </c>
      <c r="AL9" s="16" t="s">
        <v>4254</v>
      </c>
      <c r="AM9" s="15">
        <v>182</v>
      </c>
      <c r="AN9" s="16" t="s">
        <v>4255</v>
      </c>
      <c r="AO9" s="20">
        <v>1.0201260000000001</v>
      </c>
      <c r="AP9" s="16" t="s">
        <v>4256</v>
      </c>
      <c r="AQ9" s="15">
        <v>103836</v>
      </c>
      <c r="AR9" s="16" t="s">
        <v>4257</v>
      </c>
      <c r="AS9" s="20">
        <v>1.0518559999999999</v>
      </c>
      <c r="AT9" s="16" t="s">
        <v>4256</v>
      </c>
      <c r="AU9" s="15">
        <v>205878</v>
      </c>
      <c r="AV9" s="16" t="s">
        <v>4257</v>
      </c>
      <c r="AW9" s="20">
        <v>1.000594</v>
      </c>
      <c r="AX9" s="16" t="s">
        <v>4256</v>
      </c>
      <c r="AY9" s="15">
        <v>21326</v>
      </c>
      <c r="AZ9" s="16" t="s">
        <v>4257</v>
      </c>
      <c r="BA9" s="20">
        <v>0.8910614</v>
      </c>
      <c r="BB9" s="16" t="s">
        <v>4256</v>
      </c>
      <c r="BC9" s="15">
        <v>170</v>
      </c>
      <c r="BD9" s="16" t="s">
        <v>4257</v>
      </c>
      <c r="BE9" s="20">
        <v>1.044764</v>
      </c>
      <c r="BF9" s="16" t="s">
        <v>4258</v>
      </c>
      <c r="BG9" s="15">
        <v>101303</v>
      </c>
      <c r="BH9" s="16" t="s">
        <v>4259</v>
      </c>
      <c r="BI9" s="20">
        <v>1.0625</v>
      </c>
      <c r="BJ9" s="16" t="s">
        <v>4258</v>
      </c>
      <c r="BK9" s="15">
        <v>194296</v>
      </c>
      <c r="BL9" s="16" t="s">
        <v>4259</v>
      </c>
      <c r="BM9" s="20">
        <v>0.98826630000000004</v>
      </c>
      <c r="BN9" s="16" t="s">
        <v>4258</v>
      </c>
      <c r="BO9" s="15">
        <v>22816</v>
      </c>
      <c r="BP9" s="16" t="s">
        <v>4259</v>
      </c>
      <c r="BQ9" s="20">
        <v>0.89006700000000005</v>
      </c>
      <c r="BR9" s="16" t="s">
        <v>4258</v>
      </c>
      <c r="BS9" s="15">
        <v>270</v>
      </c>
      <c r="BT9" s="16" t="s">
        <v>4259</v>
      </c>
      <c r="BU9" s="20">
        <v>1.051992</v>
      </c>
      <c r="BV9" s="16" t="s">
        <v>4260</v>
      </c>
      <c r="BW9" s="15">
        <v>101561</v>
      </c>
      <c r="BX9" s="16" t="s">
        <v>4261</v>
      </c>
      <c r="BY9" s="20">
        <v>1.107091</v>
      </c>
      <c r="BZ9" s="16" t="s">
        <v>4260</v>
      </c>
      <c r="CA9" s="15">
        <v>179452</v>
      </c>
      <c r="CB9" s="16" t="s">
        <v>4261</v>
      </c>
      <c r="CC9" s="20">
        <v>1.0485530000000001</v>
      </c>
      <c r="CD9" s="16" t="s">
        <v>4260</v>
      </c>
      <c r="CE9" s="15">
        <v>22322</v>
      </c>
      <c r="CF9" s="16" t="s">
        <v>4261</v>
      </c>
      <c r="CG9" s="20">
        <v>0.94118800000000002</v>
      </c>
      <c r="CH9" s="16" t="s">
        <v>4260</v>
      </c>
      <c r="CI9" s="15">
        <v>234</v>
      </c>
      <c r="CJ9" s="16" t="s">
        <v>4261</v>
      </c>
      <c r="CK9" s="20">
        <v>1.098992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359595.03290440002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4697</v>
      </c>
      <c r="H10" s="16" t="s">
        <v>4253</v>
      </c>
      <c r="I10" s="20">
        <v>1</v>
      </c>
      <c r="J10" s="16" t="s">
        <v>4252</v>
      </c>
      <c r="K10" s="15">
        <v>2127</v>
      </c>
      <c r="L10" s="16" t="s">
        <v>4253</v>
      </c>
      <c r="M10" s="20">
        <v>1</v>
      </c>
      <c r="N10" s="16" t="s">
        <v>4252</v>
      </c>
      <c r="O10" s="15">
        <v>1022</v>
      </c>
      <c r="P10" s="16" t="s">
        <v>4253</v>
      </c>
      <c r="Q10" s="20">
        <v>1</v>
      </c>
      <c r="R10" s="16" t="s">
        <v>4252</v>
      </c>
      <c r="S10" s="15">
        <v>10</v>
      </c>
      <c r="T10" s="16" t="s">
        <v>4253</v>
      </c>
      <c r="U10" s="20">
        <v>1</v>
      </c>
      <c r="V10" s="16" t="s">
        <v>4252</v>
      </c>
      <c r="W10" s="15">
        <v>7856</v>
      </c>
      <c r="X10" s="16" t="s">
        <v>4252</v>
      </c>
      <c r="Y10" s="15">
        <v>7856</v>
      </c>
      <c r="Z10" s="16" t="s">
        <v>4254</v>
      </c>
      <c r="AA10" s="15">
        <v>4258</v>
      </c>
      <c r="AB10" s="16" t="s">
        <v>4255</v>
      </c>
      <c r="AC10" s="20">
        <v>1.028818</v>
      </c>
      <c r="AD10" s="16" t="s">
        <v>4254</v>
      </c>
      <c r="AE10" s="15">
        <v>2164</v>
      </c>
      <c r="AF10" s="16" t="s">
        <v>4255</v>
      </c>
      <c r="AG10" s="20">
        <v>0.96616000000000002</v>
      </c>
      <c r="AH10" s="16" t="s">
        <v>4254</v>
      </c>
      <c r="AI10" s="15">
        <v>1114</v>
      </c>
      <c r="AJ10" s="16" t="s">
        <v>4255</v>
      </c>
      <c r="AK10" s="20">
        <v>0.87493140000000003</v>
      </c>
      <c r="AL10" s="16" t="s">
        <v>4254</v>
      </c>
      <c r="AM10" s="15">
        <v>11</v>
      </c>
      <c r="AN10" s="16" t="s">
        <v>4255</v>
      </c>
      <c r="AO10" s="20">
        <v>1.0201260000000001</v>
      </c>
      <c r="AP10" s="16" t="s">
        <v>4256</v>
      </c>
      <c r="AQ10" s="15">
        <v>3979</v>
      </c>
      <c r="AR10" s="16" t="s">
        <v>4257</v>
      </c>
      <c r="AS10" s="20">
        <v>1.0518559999999999</v>
      </c>
      <c r="AT10" s="16" t="s">
        <v>4256</v>
      </c>
      <c r="AU10" s="15">
        <v>2195</v>
      </c>
      <c r="AV10" s="16" t="s">
        <v>4257</v>
      </c>
      <c r="AW10" s="20">
        <v>1.000594</v>
      </c>
      <c r="AX10" s="16" t="s">
        <v>4256</v>
      </c>
      <c r="AY10" s="15">
        <v>883</v>
      </c>
      <c r="AZ10" s="16" t="s">
        <v>4257</v>
      </c>
      <c r="BA10" s="20">
        <v>0.8910614</v>
      </c>
      <c r="BB10" s="16" t="s">
        <v>4256</v>
      </c>
      <c r="BC10" s="15">
        <v>1</v>
      </c>
      <c r="BD10" s="16" t="s">
        <v>4257</v>
      </c>
      <c r="BE10" s="20">
        <v>1.044764</v>
      </c>
      <c r="BF10" s="16" t="s">
        <v>4258</v>
      </c>
      <c r="BG10" s="15">
        <v>3947</v>
      </c>
      <c r="BH10" s="16" t="s">
        <v>4259</v>
      </c>
      <c r="BI10" s="20">
        <v>1.0625</v>
      </c>
      <c r="BJ10" s="16" t="s">
        <v>4258</v>
      </c>
      <c r="BK10" s="15">
        <v>1165</v>
      </c>
      <c r="BL10" s="16" t="s">
        <v>4259</v>
      </c>
      <c r="BM10" s="20">
        <v>0.98826630000000004</v>
      </c>
      <c r="BN10" s="16" t="s">
        <v>4258</v>
      </c>
      <c r="BO10" s="15">
        <v>1097</v>
      </c>
      <c r="BP10" s="16" t="s">
        <v>4259</v>
      </c>
      <c r="BQ10" s="20">
        <v>0.89006700000000005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3468</v>
      </c>
      <c r="BX10" s="16" t="s">
        <v>4261</v>
      </c>
      <c r="BY10" s="20">
        <v>1.107091</v>
      </c>
      <c r="BZ10" s="16" t="s">
        <v>4260</v>
      </c>
      <c r="CA10" s="15">
        <v>3004</v>
      </c>
      <c r="CB10" s="16" t="s">
        <v>4261</v>
      </c>
      <c r="CC10" s="20">
        <v>1.0485530000000001</v>
      </c>
      <c r="CD10" s="16" t="s">
        <v>4260</v>
      </c>
      <c r="CE10" s="15">
        <v>1261</v>
      </c>
      <c r="CF10" s="16" t="s">
        <v>4261</v>
      </c>
      <c r="CG10" s="20">
        <v>0.94118800000000002</v>
      </c>
      <c r="CH10" s="16" t="s">
        <v>4260</v>
      </c>
      <c r="CI10" s="15">
        <v>1</v>
      </c>
      <c r="CJ10" s="16" t="s">
        <v>4261</v>
      </c>
      <c r="CK10" s="20">
        <v>1.098992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7494.2876945999988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110</v>
      </c>
      <c r="H11" s="16" t="s">
        <v>4253</v>
      </c>
      <c r="I11" s="20">
        <v>1</v>
      </c>
      <c r="J11" s="16" t="s">
        <v>4252</v>
      </c>
      <c r="K11" s="15">
        <v>101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211</v>
      </c>
      <c r="X11" s="16" t="s">
        <v>4252</v>
      </c>
      <c r="Y11" s="15">
        <v>211</v>
      </c>
      <c r="Z11" s="16" t="s">
        <v>4254</v>
      </c>
      <c r="AA11" s="15">
        <v>103</v>
      </c>
      <c r="AB11" s="16" t="s">
        <v>4255</v>
      </c>
      <c r="AC11" s="20">
        <v>1.028818</v>
      </c>
      <c r="AD11" s="16" t="s">
        <v>4254</v>
      </c>
      <c r="AE11" s="15">
        <v>93</v>
      </c>
      <c r="AF11" s="16" t="s">
        <v>4255</v>
      </c>
      <c r="AG11" s="20">
        <v>0.96616000000000002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98</v>
      </c>
      <c r="AR11" s="16" t="s">
        <v>4257</v>
      </c>
      <c r="AS11" s="20">
        <v>1.0518559999999999</v>
      </c>
      <c r="AT11" s="16" t="s">
        <v>4256</v>
      </c>
      <c r="AU11" s="15">
        <v>95</v>
      </c>
      <c r="AV11" s="16" t="s">
        <v>4257</v>
      </c>
      <c r="AW11" s="20">
        <v>1.000594</v>
      </c>
      <c r="AX11" s="16" t="s">
        <v>4256</v>
      </c>
      <c r="AY11" s="15">
        <v>2</v>
      </c>
      <c r="AZ11" s="16" t="s">
        <v>4257</v>
      </c>
      <c r="BA11" s="20">
        <v>0.8910614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95</v>
      </c>
      <c r="BH11" s="16" t="s">
        <v>4259</v>
      </c>
      <c r="BI11" s="20">
        <v>1.0625</v>
      </c>
      <c r="BJ11" s="16" t="s">
        <v>4258</v>
      </c>
      <c r="BK11" s="15">
        <v>70</v>
      </c>
      <c r="BL11" s="16" t="s">
        <v>4259</v>
      </c>
      <c r="BM11" s="20">
        <v>0.98826630000000004</v>
      </c>
      <c r="BN11" s="16" t="s">
        <v>4258</v>
      </c>
      <c r="BO11" s="15">
        <v>4</v>
      </c>
      <c r="BP11" s="16" t="s">
        <v>4259</v>
      </c>
      <c r="BQ11" s="20">
        <v>0.89006700000000005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67</v>
      </c>
      <c r="BX11" s="16" t="s">
        <v>4261</v>
      </c>
      <c r="BY11" s="20">
        <v>1.107091</v>
      </c>
      <c r="BZ11" s="16" t="s">
        <v>4260</v>
      </c>
      <c r="CA11" s="15">
        <v>330</v>
      </c>
      <c r="CB11" s="16" t="s">
        <v>4261</v>
      </c>
      <c r="CC11" s="20">
        <v>1.0485530000000001</v>
      </c>
      <c r="CD11" s="16" t="s">
        <v>4260</v>
      </c>
      <c r="CE11" s="15">
        <v>22</v>
      </c>
      <c r="CF11" s="16" t="s">
        <v>4261</v>
      </c>
      <c r="CG11" s="20">
        <v>0.94118800000000002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211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48643</v>
      </c>
      <c r="T12" s="16" t="s">
        <v>4253</v>
      </c>
      <c r="U12" s="20">
        <v>1</v>
      </c>
      <c r="V12" s="16" t="s">
        <v>4252</v>
      </c>
      <c r="W12" s="15">
        <v>48643</v>
      </c>
      <c r="X12" s="16" t="s">
        <v>4252</v>
      </c>
      <c r="Y12" s="15">
        <v>48643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46222</v>
      </c>
      <c r="AN12" s="16" t="s">
        <v>4255</v>
      </c>
      <c r="AO12" s="20">
        <v>1.0201260000000001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50440</v>
      </c>
      <c r="BD12" s="16" t="s">
        <v>4257</v>
      </c>
      <c r="BE12" s="20">
        <v>1.044764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51331</v>
      </c>
      <c r="BT12" s="16" t="s">
        <v>4259</v>
      </c>
      <c r="BU12" s="20">
        <v>1.051992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52904</v>
      </c>
      <c r="CJ12" s="16" t="s">
        <v>4261</v>
      </c>
      <c r="CK12" s="20">
        <v>1.098992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49497.720043999994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18460</v>
      </c>
      <c r="T13" s="16" t="s">
        <v>4253</v>
      </c>
      <c r="U13" s="20">
        <v>1</v>
      </c>
      <c r="V13" s="16" t="s">
        <v>4252</v>
      </c>
      <c r="W13" s="15">
        <v>18460</v>
      </c>
      <c r="X13" s="16" t="s">
        <v>4252</v>
      </c>
      <c r="Y13" s="15">
        <v>18460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18036</v>
      </c>
      <c r="AN13" s="16" t="s">
        <v>4255</v>
      </c>
      <c r="AO13" s="20">
        <v>1.0201260000000001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10900</v>
      </c>
      <c r="BD13" s="16" t="s">
        <v>4257</v>
      </c>
      <c r="BE13" s="20">
        <v>1.044764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12533</v>
      </c>
      <c r="BT13" s="16" t="s">
        <v>4259</v>
      </c>
      <c r="BU13" s="20">
        <v>1.051992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21417</v>
      </c>
      <c r="CJ13" s="16" t="s">
        <v>4261</v>
      </c>
      <c r="CK13" s="20">
        <v>1.098992</v>
      </c>
      <c r="CL13" s="16" t="s">
        <v>4514</v>
      </c>
      <c r="CM13" s="15">
        <f>SUM(A2L206C10)/A2L206C1</f>
        <v>18460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740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740</v>
      </c>
      <c r="X14" s="16" t="s">
        <v>4252</v>
      </c>
      <c r="Y14" s="15">
        <v>740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785</v>
      </c>
      <c r="AJ14" s="16" t="s">
        <v>4255</v>
      </c>
      <c r="AK14" s="20">
        <v>0.87493140000000003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7489</v>
      </c>
      <c r="AZ14" s="16" t="s">
        <v>4257</v>
      </c>
      <c r="BA14" s="20">
        <v>0.8910614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10331</v>
      </c>
      <c r="BP14" s="16" t="s">
        <v>4259</v>
      </c>
      <c r="BQ14" s="20">
        <v>0.89006700000000005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20885</v>
      </c>
      <c r="CF14" s="16" t="s">
        <v>4261</v>
      </c>
      <c r="CG14" s="20">
        <v>0.94118800000000002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740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8265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8265</v>
      </c>
      <c r="X15" s="16" t="s">
        <v>4252</v>
      </c>
      <c r="Y15" s="15">
        <v>8265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9743</v>
      </c>
      <c r="AJ15" s="16" t="s">
        <v>4255</v>
      </c>
      <c r="AK15" s="20">
        <v>0.87493140000000003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6737</v>
      </c>
      <c r="AZ15" s="16" t="s">
        <v>4257</v>
      </c>
      <c r="BA15" s="20">
        <v>0.8910614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6050</v>
      </c>
      <c r="BP15" s="16" t="s">
        <v>4259</v>
      </c>
      <c r="BQ15" s="20">
        <v>0.89006700000000005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4632</v>
      </c>
      <c r="CF15" s="16" t="s">
        <v>4261</v>
      </c>
      <c r="CG15" s="20">
        <v>0.94118800000000002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8265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287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287</v>
      </c>
      <c r="X18" s="16" t="s">
        <v>4252</v>
      </c>
      <c r="Y18" s="15">
        <v>287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400</v>
      </c>
      <c r="AJ18" s="16" t="s">
        <v>4255</v>
      </c>
      <c r="AK18" s="20">
        <v>0.87493140000000003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279</v>
      </c>
      <c r="AZ18" s="16" t="s">
        <v>4257</v>
      </c>
      <c r="BA18" s="20">
        <v>0.8910614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207</v>
      </c>
      <c r="BP18" s="16" t="s">
        <v>4259</v>
      </c>
      <c r="BQ18" s="20">
        <v>0.89006700000000005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219</v>
      </c>
      <c r="CF18" s="16" t="s">
        <v>4261</v>
      </c>
      <c r="CG18" s="20">
        <v>0.94118800000000002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287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152428</v>
      </c>
      <c r="T20" s="16" t="s">
        <v>4253</v>
      </c>
      <c r="U20" s="20">
        <v>1</v>
      </c>
      <c r="V20" s="16" t="s">
        <v>4252</v>
      </c>
      <c r="W20" s="15">
        <v>152428</v>
      </c>
      <c r="X20" s="16" t="s">
        <v>4252</v>
      </c>
      <c r="Y20" s="15">
        <v>152428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142720</v>
      </c>
      <c r="AN20" s="16" t="s">
        <v>4255</v>
      </c>
      <c r="AO20" s="20">
        <v>1.0201260000000001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142534</v>
      </c>
      <c r="BD20" s="16" t="s">
        <v>4257</v>
      </c>
      <c r="BE20" s="20">
        <v>1.044764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136774</v>
      </c>
      <c r="BT20" s="16" t="s">
        <v>4259</v>
      </c>
      <c r="BU20" s="20">
        <v>1.051992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129611</v>
      </c>
      <c r="CJ20" s="16" t="s">
        <v>4261</v>
      </c>
      <c r="CK20" s="20">
        <v>1.098992</v>
      </c>
      <c r="CL20" s="16" t="s">
        <v>4521</v>
      </c>
      <c r="CM20" s="15">
        <f>SUM(A2L213C10)/A2L213C1</f>
        <v>152428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3293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3293</v>
      </c>
      <c r="X23" s="16" t="s">
        <v>4252</v>
      </c>
      <c r="Y23" s="15">
        <v>3293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2824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4009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1665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2132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3112.0238087333332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9484</v>
      </c>
      <c r="H25" s="16" t="s">
        <v>4253</v>
      </c>
      <c r="I25" s="20">
        <v>1</v>
      </c>
      <c r="J25" s="16" t="s">
        <v>4252</v>
      </c>
      <c r="K25" s="15">
        <v>30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2</v>
      </c>
      <c r="T25" s="16" t="s">
        <v>4253</v>
      </c>
      <c r="U25" s="20">
        <v>1</v>
      </c>
      <c r="V25" s="16" t="s">
        <v>4252</v>
      </c>
      <c r="W25" s="15">
        <v>9516</v>
      </c>
      <c r="X25" s="16" t="s">
        <v>4252</v>
      </c>
      <c r="Y25" s="15">
        <v>9516</v>
      </c>
      <c r="Z25" s="16" t="s">
        <v>4254</v>
      </c>
      <c r="AA25" s="15">
        <v>8916</v>
      </c>
      <c r="AB25" s="16" t="s">
        <v>4255</v>
      </c>
      <c r="AC25" s="20">
        <v>1.028818</v>
      </c>
      <c r="AD25" s="16" t="s">
        <v>4254</v>
      </c>
      <c r="AE25" s="15">
        <v>30</v>
      </c>
      <c r="AF25" s="16" t="s">
        <v>4255</v>
      </c>
      <c r="AG25" s="20">
        <v>0.96616000000000002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2</v>
      </c>
      <c r="AN25" s="16" t="s">
        <v>4255</v>
      </c>
      <c r="AO25" s="20">
        <v>1.0201260000000001</v>
      </c>
      <c r="AP25" s="16" t="s">
        <v>4256</v>
      </c>
      <c r="AQ25" s="15">
        <v>8135</v>
      </c>
      <c r="AR25" s="16" t="s">
        <v>4257</v>
      </c>
      <c r="AS25" s="20">
        <v>1.0518559999999999</v>
      </c>
      <c r="AT25" s="16" t="s">
        <v>4256</v>
      </c>
      <c r="AU25" s="15">
        <v>13</v>
      </c>
      <c r="AV25" s="16" t="s">
        <v>4257</v>
      </c>
      <c r="AW25" s="20">
        <v>1.000594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3</v>
      </c>
      <c r="BD25" s="16" t="s">
        <v>4257</v>
      </c>
      <c r="BE25" s="20">
        <v>1.044764</v>
      </c>
      <c r="BF25" s="16" t="s">
        <v>4258</v>
      </c>
      <c r="BG25" s="15">
        <v>7917</v>
      </c>
      <c r="BH25" s="16" t="s">
        <v>4259</v>
      </c>
      <c r="BI25" s="20">
        <v>1.0625</v>
      </c>
      <c r="BJ25" s="16" t="s">
        <v>4258</v>
      </c>
      <c r="BK25" s="15">
        <v>11</v>
      </c>
      <c r="BL25" s="16" t="s">
        <v>4259</v>
      </c>
      <c r="BM25" s="20">
        <v>0.98826630000000004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5</v>
      </c>
      <c r="BT25" s="16" t="s">
        <v>4259</v>
      </c>
      <c r="BU25" s="20">
        <v>1.051992</v>
      </c>
      <c r="BV25" s="16" t="s">
        <v>4260</v>
      </c>
      <c r="BW25" s="15">
        <v>7308</v>
      </c>
      <c r="BX25" s="16" t="s">
        <v>4261</v>
      </c>
      <c r="BY25" s="20">
        <v>1.107091</v>
      </c>
      <c r="BZ25" s="16" t="s">
        <v>4260</v>
      </c>
      <c r="CA25" s="15">
        <v>21</v>
      </c>
      <c r="CB25" s="16" t="s">
        <v>4261</v>
      </c>
      <c r="CC25" s="20">
        <v>1.0485530000000001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3</v>
      </c>
      <c r="CJ25" s="16" t="s">
        <v>4261</v>
      </c>
      <c r="CK25" s="20">
        <v>1.098992</v>
      </c>
      <c r="CL25" s="16" t="s">
        <v>4526</v>
      </c>
      <c r="CM25" s="15">
        <f>SUM(A2L218C10)/A2L218C1</f>
        <v>9516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142382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242679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19015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220940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625016</v>
      </c>
      <c r="X26" s="16" t="s">
        <v>4532</v>
      </c>
      <c r="Y26" s="17">
        <f>SUM(A2L201C11:A2L218C11)-2*(A2L208C11+A2L210C11+A2L212C11+A2L215C11+A2L216C11)</f>
        <v>625016</v>
      </c>
      <c r="Z26" s="16" t="s">
        <v>4533</v>
      </c>
      <c r="AA26" s="17">
        <f>SUM(A2L201C12:A2L218C12)-2*SUM(A2L208C12,A2L210C12,A2L212C12,A2L215C12,A2L216C12)</f>
        <v>128078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239509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15654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208361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123746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208722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20501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205446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120940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195787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27865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202173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119850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183404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38821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205786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599071.79670400009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4819</v>
      </c>
      <c r="H27" s="16" t="s">
        <v>4253</v>
      </c>
      <c r="I27" s="20">
        <v>1</v>
      </c>
      <c r="J27" s="16" t="s">
        <v>4252</v>
      </c>
      <c r="K27" s="15">
        <v>615</v>
      </c>
      <c r="L27" s="16" t="s">
        <v>4253</v>
      </c>
      <c r="M27" s="20">
        <v>1</v>
      </c>
      <c r="N27" s="16" t="s">
        <v>4252</v>
      </c>
      <c r="O27" s="15">
        <v>4073</v>
      </c>
      <c r="P27" s="16" t="s">
        <v>4253</v>
      </c>
      <c r="Q27" s="20">
        <v>1</v>
      </c>
      <c r="R27" s="16" t="s">
        <v>4252</v>
      </c>
      <c r="S27" s="15">
        <v>694</v>
      </c>
      <c r="T27" s="16" t="s">
        <v>4253</v>
      </c>
      <c r="U27" s="20">
        <v>1</v>
      </c>
      <c r="V27" s="16" t="s">
        <v>4252</v>
      </c>
      <c r="W27" s="15">
        <v>10201</v>
      </c>
      <c r="X27" s="16" t="s">
        <v>4252</v>
      </c>
      <c r="Y27" s="15">
        <v>10201</v>
      </c>
      <c r="Z27" s="16" t="s">
        <v>4254</v>
      </c>
      <c r="AA27" s="15">
        <v>4791</v>
      </c>
      <c r="AB27" s="16" t="s">
        <v>4255</v>
      </c>
      <c r="AC27" s="20">
        <v>1.028818</v>
      </c>
      <c r="AD27" s="16" t="s">
        <v>4254</v>
      </c>
      <c r="AE27" s="15">
        <v>1196</v>
      </c>
      <c r="AF27" s="16" t="s">
        <v>4255</v>
      </c>
      <c r="AG27" s="20">
        <v>0.96616000000000002</v>
      </c>
      <c r="AH27" s="16" t="s">
        <v>4254</v>
      </c>
      <c r="AI27" s="15">
        <v>3516</v>
      </c>
      <c r="AJ27" s="16" t="s">
        <v>4255</v>
      </c>
      <c r="AK27" s="20">
        <v>0.87493140000000003</v>
      </c>
      <c r="AL27" s="16" t="s">
        <v>4254</v>
      </c>
      <c r="AM27" s="15">
        <v>1559</v>
      </c>
      <c r="AN27" s="16" t="s">
        <v>4255</v>
      </c>
      <c r="AO27" s="20">
        <v>1.0201260000000001</v>
      </c>
      <c r="AP27" s="16" t="s">
        <v>4256</v>
      </c>
      <c r="AQ27" s="15">
        <v>2791</v>
      </c>
      <c r="AR27" s="16" t="s">
        <v>4257</v>
      </c>
      <c r="AS27" s="20">
        <v>1.0518559999999999</v>
      </c>
      <c r="AT27" s="16" t="s">
        <v>4256</v>
      </c>
      <c r="AU27" s="15">
        <v>1093</v>
      </c>
      <c r="AV27" s="16" t="s">
        <v>4257</v>
      </c>
      <c r="AW27" s="20">
        <v>1.000594</v>
      </c>
      <c r="AX27" s="16" t="s">
        <v>4256</v>
      </c>
      <c r="AY27" s="15">
        <v>3200</v>
      </c>
      <c r="AZ27" s="16" t="s">
        <v>4257</v>
      </c>
      <c r="BA27" s="20">
        <v>0.8910614</v>
      </c>
      <c r="BB27" s="16" t="s">
        <v>4256</v>
      </c>
      <c r="BC27" s="15">
        <v>1587</v>
      </c>
      <c r="BD27" s="16" t="s">
        <v>4257</v>
      </c>
      <c r="BE27" s="20">
        <v>1.044764</v>
      </c>
      <c r="BF27" s="16" t="s">
        <v>4258</v>
      </c>
      <c r="BG27" s="15">
        <v>4631</v>
      </c>
      <c r="BH27" s="16" t="s">
        <v>4259</v>
      </c>
      <c r="BI27" s="20">
        <v>1.0625</v>
      </c>
      <c r="BJ27" s="16" t="s">
        <v>4258</v>
      </c>
      <c r="BK27" s="15">
        <v>1014</v>
      </c>
      <c r="BL27" s="16" t="s">
        <v>4259</v>
      </c>
      <c r="BM27" s="20">
        <v>0.98826630000000004</v>
      </c>
      <c r="BN27" s="16" t="s">
        <v>4258</v>
      </c>
      <c r="BO27" s="15">
        <v>4062</v>
      </c>
      <c r="BP27" s="16" t="s">
        <v>4259</v>
      </c>
      <c r="BQ27" s="20">
        <v>0.89006700000000005</v>
      </c>
      <c r="BR27" s="16" t="s">
        <v>4258</v>
      </c>
      <c r="BS27" s="15">
        <v>2214</v>
      </c>
      <c r="BT27" s="16" t="s">
        <v>4259</v>
      </c>
      <c r="BU27" s="20">
        <v>1.051992</v>
      </c>
      <c r="BV27" s="16" t="s">
        <v>4260</v>
      </c>
      <c r="BW27" s="15">
        <v>4362</v>
      </c>
      <c r="BX27" s="16" t="s">
        <v>4261</v>
      </c>
      <c r="BY27" s="20">
        <v>1.107091</v>
      </c>
      <c r="BZ27" s="16" t="s">
        <v>4260</v>
      </c>
      <c r="CA27" s="15">
        <v>2545</v>
      </c>
      <c r="CB27" s="16" t="s">
        <v>4261</v>
      </c>
      <c r="CC27" s="20">
        <v>1.0485530000000001</v>
      </c>
      <c r="CD27" s="16" t="s">
        <v>4260</v>
      </c>
      <c r="CE27" s="15">
        <v>4024</v>
      </c>
      <c r="CF27" s="16" t="s">
        <v>4261</v>
      </c>
      <c r="CG27" s="20">
        <v>0.94118800000000002</v>
      </c>
      <c r="CH27" s="16" t="s">
        <v>4260</v>
      </c>
      <c r="CI27" s="15">
        <v>4759</v>
      </c>
      <c r="CJ27" s="16" t="s">
        <v>4261</v>
      </c>
      <c r="CK27" s="20">
        <v>1.098992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9830.3486401333339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48197</v>
      </c>
      <c r="H28" s="16" t="s">
        <v>4253</v>
      </c>
      <c r="I28" s="20">
        <v>1</v>
      </c>
      <c r="J28" s="16" t="s">
        <v>4252</v>
      </c>
      <c r="K28" s="15">
        <v>75814</v>
      </c>
      <c r="L28" s="16" t="s">
        <v>4253</v>
      </c>
      <c r="M28" s="20">
        <v>1</v>
      </c>
      <c r="N28" s="16" t="s">
        <v>4252</v>
      </c>
      <c r="O28" s="15">
        <v>73916</v>
      </c>
      <c r="P28" s="16" t="s">
        <v>4253</v>
      </c>
      <c r="Q28" s="20">
        <v>1</v>
      </c>
      <c r="R28" s="16" t="s">
        <v>4252</v>
      </c>
      <c r="S28" s="15">
        <v>187</v>
      </c>
      <c r="T28" s="16" t="s">
        <v>4253</v>
      </c>
      <c r="U28" s="20">
        <v>1</v>
      </c>
      <c r="V28" s="16" t="s">
        <v>4252</v>
      </c>
      <c r="W28" s="15">
        <v>198114</v>
      </c>
      <c r="X28" s="16" t="s">
        <v>4252</v>
      </c>
      <c r="Y28" s="15">
        <v>198114</v>
      </c>
      <c r="Z28" s="16" t="s">
        <v>4254</v>
      </c>
      <c r="AA28" s="15">
        <v>43153</v>
      </c>
      <c r="AB28" s="16" t="s">
        <v>4255</v>
      </c>
      <c r="AC28" s="20">
        <v>1.028818</v>
      </c>
      <c r="AD28" s="16" t="s">
        <v>4254</v>
      </c>
      <c r="AE28" s="15">
        <v>80689</v>
      </c>
      <c r="AF28" s="16" t="s">
        <v>4255</v>
      </c>
      <c r="AG28" s="20">
        <v>0.96616000000000002</v>
      </c>
      <c r="AH28" s="16" t="s">
        <v>4254</v>
      </c>
      <c r="AI28" s="15">
        <v>72065</v>
      </c>
      <c r="AJ28" s="16" t="s">
        <v>4255</v>
      </c>
      <c r="AK28" s="20">
        <v>0.87493140000000003</v>
      </c>
      <c r="AL28" s="16" t="s">
        <v>4254</v>
      </c>
      <c r="AM28" s="15">
        <v>248</v>
      </c>
      <c r="AN28" s="16" t="s">
        <v>4255</v>
      </c>
      <c r="AO28" s="20">
        <v>1.0201260000000001</v>
      </c>
      <c r="AP28" s="16" t="s">
        <v>4256</v>
      </c>
      <c r="AQ28" s="15">
        <v>47016</v>
      </c>
      <c r="AR28" s="16" t="s">
        <v>4257</v>
      </c>
      <c r="AS28" s="20">
        <v>1.0518559999999999</v>
      </c>
      <c r="AT28" s="16" t="s">
        <v>4256</v>
      </c>
      <c r="AU28" s="15">
        <v>76583</v>
      </c>
      <c r="AV28" s="16" t="s">
        <v>4257</v>
      </c>
      <c r="AW28" s="20">
        <v>1.000594</v>
      </c>
      <c r="AX28" s="16" t="s">
        <v>4256</v>
      </c>
      <c r="AY28" s="15">
        <v>72091</v>
      </c>
      <c r="AZ28" s="16" t="s">
        <v>4257</v>
      </c>
      <c r="BA28" s="20">
        <v>0.8910614</v>
      </c>
      <c r="BB28" s="16" t="s">
        <v>4256</v>
      </c>
      <c r="BC28" s="15">
        <v>362</v>
      </c>
      <c r="BD28" s="16" t="s">
        <v>4257</v>
      </c>
      <c r="BE28" s="20">
        <v>1.044764</v>
      </c>
      <c r="BF28" s="16" t="s">
        <v>4258</v>
      </c>
      <c r="BG28" s="15">
        <v>51804</v>
      </c>
      <c r="BH28" s="16" t="s">
        <v>4259</v>
      </c>
      <c r="BI28" s="20">
        <v>1.0625</v>
      </c>
      <c r="BJ28" s="16" t="s">
        <v>4258</v>
      </c>
      <c r="BK28" s="15">
        <v>66800</v>
      </c>
      <c r="BL28" s="16" t="s">
        <v>4259</v>
      </c>
      <c r="BM28" s="20">
        <v>0.98826630000000004</v>
      </c>
      <c r="BN28" s="16" t="s">
        <v>4258</v>
      </c>
      <c r="BO28" s="15">
        <v>63331</v>
      </c>
      <c r="BP28" s="16" t="s">
        <v>4259</v>
      </c>
      <c r="BQ28" s="20">
        <v>0.89006700000000005</v>
      </c>
      <c r="BR28" s="16" t="s">
        <v>4258</v>
      </c>
      <c r="BS28" s="15">
        <v>339</v>
      </c>
      <c r="BT28" s="16" t="s">
        <v>4259</v>
      </c>
      <c r="BU28" s="20">
        <v>1.051992</v>
      </c>
      <c r="BV28" s="16" t="s">
        <v>4260</v>
      </c>
      <c r="BW28" s="15">
        <v>48197</v>
      </c>
      <c r="BX28" s="16" t="s">
        <v>4261</v>
      </c>
      <c r="BY28" s="20">
        <v>1.107091</v>
      </c>
      <c r="BZ28" s="16" t="s">
        <v>4260</v>
      </c>
      <c r="CA28" s="15">
        <v>69532</v>
      </c>
      <c r="CB28" s="16" t="s">
        <v>4261</v>
      </c>
      <c r="CC28" s="20">
        <v>1.0485530000000001</v>
      </c>
      <c r="CD28" s="16" t="s">
        <v>4260</v>
      </c>
      <c r="CE28" s="15">
        <v>58889</v>
      </c>
      <c r="CF28" s="16" t="s">
        <v>4261</v>
      </c>
      <c r="CG28" s="20">
        <v>0.94118800000000002</v>
      </c>
      <c r="CH28" s="16" t="s">
        <v>4260</v>
      </c>
      <c r="CI28" s="15">
        <v>711</v>
      </c>
      <c r="CJ28" s="16" t="s">
        <v>4261</v>
      </c>
      <c r="CK28" s="20">
        <v>1.098992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191490.75131213336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818</v>
      </c>
      <c r="H29" s="16" t="s">
        <v>4253</v>
      </c>
      <c r="I29" s="20">
        <v>1</v>
      </c>
      <c r="J29" s="16" t="s">
        <v>4252</v>
      </c>
      <c r="K29" s="15">
        <v>399</v>
      </c>
      <c r="L29" s="16" t="s">
        <v>4253</v>
      </c>
      <c r="M29" s="20">
        <v>1</v>
      </c>
      <c r="N29" s="16" t="s">
        <v>4252</v>
      </c>
      <c r="O29" s="15">
        <v>4558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5775</v>
      </c>
      <c r="X29" s="16" t="s">
        <v>4252</v>
      </c>
      <c r="Y29" s="15">
        <v>5775</v>
      </c>
      <c r="Z29" s="16" t="s">
        <v>4254</v>
      </c>
      <c r="AA29" s="15">
        <v>800</v>
      </c>
      <c r="AB29" s="16" t="s">
        <v>4255</v>
      </c>
      <c r="AC29" s="20">
        <v>1.028818</v>
      </c>
      <c r="AD29" s="16" t="s">
        <v>4254</v>
      </c>
      <c r="AE29" s="15">
        <v>942</v>
      </c>
      <c r="AF29" s="16" t="s">
        <v>4255</v>
      </c>
      <c r="AG29" s="20">
        <v>0.96616000000000002</v>
      </c>
      <c r="AH29" s="16" t="s">
        <v>4254</v>
      </c>
      <c r="AI29" s="15">
        <v>4965</v>
      </c>
      <c r="AJ29" s="16" t="s">
        <v>4255</v>
      </c>
      <c r="AK29" s="20">
        <v>0.87493140000000003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672</v>
      </c>
      <c r="AR29" s="16" t="s">
        <v>4257</v>
      </c>
      <c r="AS29" s="20">
        <v>1.0518559999999999</v>
      </c>
      <c r="AT29" s="16" t="s">
        <v>4256</v>
      </c>
      <c r="AU29" s="15">
        <v>755</v>
      </c>
      <c r="AV29" s="16" t="s">
        <v>4257</v>
      </c>
      <c r="AW29" s="20">
        <v>1.000594</v>
      </c>
      <c r="AX29" s="16" t="s">
        <v>4256</v>
      </c>
      <c r="AY29" s="15">
        <v>3106</v>
      </c>
      <c r="AZ29" s="16" t="s">
        <v>4257</v>
      </c>
      <c r="BA29" s="20">
        <v>0.8910614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713</v>
      </c>
      <c r="BH29" s="16" t="s">
        <v>4259</v>
      </c>
      <c r="BI29" s="20">
        <v>1.0625</v>
      </c>
      <c r="BJ29" s="16" t="s">
        <v>4258</v>
      </c>
      <c r="BK29" s="15">
        <v>529</v>
      </c>
      <c r="BL29" s="16" t="s">
        <v>4259</v>
      </c>
      <c r="BM29" s="20">
        <v>0.98826630000000004</v>
      </c>
      <c r="BN29" s="16" t="s">
        <v>4258</v>
      </c>
      <c r="BO29" s="15">
        <v>4323</v>
      </c>
      <c r="BP29" s="16" t="s">
        <v>4259</v>
      </c>
      <c r="BQ29" s="20">
        <v>0.89006700000000005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594</v>
      </c>
      <c r="BX29" s="16" t="s">
        <v>4261</v>
      </c>
      <c r="BY29" s="20">
        <v>1.107091</v>
      </c>
      <c r="BZ29" s="16" t="s">
        <v>4260</v>
      </c>
      <c r="CA29" s="15">
        <v>1421</v>
      </c>
      <c r="CB29" s="16" t="s">
        <v>4261</v>
      </c>
      <c r="CC29" s="20">
        <v>1.0485530000000001</v>
      </c>
      <c r="CD29" s="16" t="s">
        <v>4260</v>
      </c>
      <c r="CE29" s="15">
        <v>4346</v>
      </c>
      <c r="CF29" s="16" t="s">
        <v>4261</v>
      </c>
      <c r="CG29" s="20">
        <v>0.94118800000000002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5360.7146438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4036</v>
      </c>
      <c r="H30" s="16" t="s">
        <v>4253</v>
      </c>
      <c r="I30" s="20">
        <v>1</v>
      </c>
      <c r="J30" s="16" t="s">
        <v>4252</v>
      </c>
      <c r="K30" s="15">
        <v>5463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9499</v>
      </c>
      <c r="X30" s="16" t="s">
        <v>4252</v>
      </c>
      <c r="Y30" s="15">
        <v>9499</v>
      </c>
      <c r="Z30" s="16" t="s">
        <v>4254</v>
      </c>
      <c r="AA30" s="15">
        <v>3794</v>
      </c>
      <c r="AB30" s="16" t="s">
        <v>4255</v>
      </c>
      <c r="AC30" s="20">
        <v>1.028818</v>
      </c>
      <c r="AD30" s="16" t="s">
        <v>4254</v>
      </c>
      <c r="AE30" s="15">
        <v>5811</v>
      </c>
      <c r="AF30" s="16" t="s">
        <v>4255</v>
      </c>
      <c r="AG30" s="20">
        <v>0.96616000000000002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1412</v>
      </c>
      <c r="AR30" s="16" t="s">
        <v>4257</v>
      </c>
      <c r="AS30" s="20">
        <v>1.0518559999999999</v>
      </c>
      <c r="AT30" s="16" t="s">
        <v>4256</v>
      </c>
      <c r="AU30" s="15">
        <v>2205</v>
      </c>
      <c r="AV30" s="16" t="s">
        <v>4257</v>
      </c>
      <c r="AW30" s="20">
        <v>1.000594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5756</v>
      </c>
      <c r="BH30" s="16" t="s">
        <v>4259</v>
      </c>
      <c r="BI30" s="20">
        <v>1.0625</v>
      </c>
      <c r="BJ30" s="16" t="s">
        <v>4258</v>
      </c>
      <c r="BK30" s="15">
        <v>4260</v>
      </c>
      <c r="BL30" s="16" t="s">
        <v>4259</v>
      </c>
      <c r="BM30" s="20">
        <v>0.98826630000000004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5070</v>
      </c>
      <c r="BX30" s="16" t="s">
        <v>4261</v>
      </c>
      <c r="BY30" s="20">
        <v>1.107091</v>
      </c>
      <c r="BZ30" s="16" t="s">
        <v>4260</v>
      </c>
      <c r="CA30" s="15">
        <v>4066</v>
      </c>
      <c r="CB30" s="16" t="s">
        <v>4261</v>
      </c>
      <c r="CC30" s="20">
        <v>1.0485530000000001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9499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25108</v>
      </c>
      <c r="T31" s="16" t="s">
        <v>4253</v>
      </c>
      <c r="U31" s="20">
        <v>1</v>
      </c>
      <c r="V31" s="16" t="s">
        <v>4252</v>
      </c>
      <c r="W31" s="15">
        <v>25108</v>
      </c>
      <c r="X31" s="16" t="s">
        <v>4252</v>
      </c>
      <c r="Y31" s="15">
        <v>25108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23866</v>
      </c>
      <c r="AN31" s="16" t="s">
        <v>4255</v>
      </c>
      <c r="AO31" s="20">
        <v>1.0201260000000001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26068</v>
      </c>
      <c r="BD31" s="16" t="s">
        <v>4257</v>
      </c>
      <c r="BE31" s="20">
        <v>1.044764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25499</v>
      </c>
      <c r="BT31" s="16" t="s">
        <v>4259</v>
      </c>
      <c r="BU31" s="20">
        <v>1.051992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25757</v>
      </c>
      <c r="CJ31" s="16" t="s">
        <v>4261</v>
      </c>
      <c r="CK31" s="20">
        <v>1.098992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25563.078356000002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11139</v>
      </c>
      <c r="T32" s="16" t="s">
        <v>4253</v>
      </c>
      <c r="U32" s="20">
        <v>1</v>
      </c>
      <c r="V32" s="16" t="s">
        <v>4252</v>
      </c>
      <c r="W32" s="15">
        <v>11139</v>
      </c>
      <c r="X32" s="16" t="s">
        <v>4252</v>
      </c>
      <c r="Y32" s="15">
        <v>11139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10880</v>
      </c>
      <c r="AN32" s="16" t="s">
        <v>4255</v>
      </c>
      <c r="AO32" s="20">
        <v>1.0201260000000001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6587</v>
      </c>
      <c r="BD32" s="16" t="s">
        <v>4257</v>
      </c>
      <c r="BE32" s="20">
        <v>1.044764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8054</v>
      </c>
      <c r="BT32" s="16" t="s">
        <v>4259</v>
      </c>
      <c r="BU32" s="20">
        <v>1.051992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11657</v>
      </c>
      <c r="CJ32" s="16" t="s">
        <v>4261</v>
      </c>
      <c r="CK32" s="20">
        <v>1.098992</v>
      </c>
      <c r="CL32" s="16" t="s">
        <v>4555</v>
      </c>
      <c r="CM32" s="15">
        <f>SUM(A2L225C10)/A2L225C1</f>
        <v>11139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36792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36792</v>
      </c>
      <c r="X33" s="16" t="s">
        <v>4252</v>
      </c>
      <c r="Y33" s="15">
        <v>36792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33221</v>
      </c>
      <c r="AJ33" s="16" t="s">
        <v>4255</v>
      </c>
      <c r="AK33" s="20">
        <v>0.87493140000000003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37034</v>
      </c>
      <c r="AZ33" s="16" t="s">
        <v>4257</v>
      </c>
      <c r="BA33" s="20">
        <v>0.8910614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39555</v>
      </c>
      <c r="BP33" s="16" t="s">
        <v>4259</v>
      </c>
      <c r="BQ33" s="20">
        <v>0.89006700000000005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47990</v>
      </c>
      <c r="CF33" s="16" t="s">
        <v>4261</v>
      </c>
      <c r="CG33" s="20">
        <v>0.94118800000000002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36792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13190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13190</v>
      </c>
      <c r="X34" s="16" t="s">
        <v>4252</v>
      </c>
      <c r="Y34" s="15">
        <v>13190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13674</v>
      </c>
      <c r="AJ34" s="16" t="s">
        <v>4255</v>
      </c>
      <c r="AK34" s="20">
        <v>0.87493140000000003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11200</v>
      </c>
      <c r="AZ34" s="16" t="s">
        <v>4257</v>
      </c>
      <c r="BA34" s="20">
        <v>0.8910614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10704</v>
      </c>
      <c r="BP34" s="16" t="s">
        <v>4259</v>
      </c>
      <c r="BQ34" s="20">
        <v>0.89006700000000005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11495</v>
      </c>
      <c r="CF34" s="16" t="s">
        <v>4261</v>
      </c>
      <c r="CG34" s="20">
        <v>0.94118800000000002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13190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477004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477004</v>
      </c>
      <c r="X37" s="16" t="s">
        <v>4252</v>
      </c>
      <c r="Y37" s="15">
        <v>477004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449944</v>
      </c>
      <c r="AJ37" s="16" t="s">
        <v>4255</v>
      </c>
      <c r="AK37" s="20">
        <v>0.87493140000000003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402412</v>
      </c>
      <c r="AZ37" s="16" t="s">
        <v>4257</v>
      </c>
      <c r="BA37" s="20">
        <v>0.8910614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388481</v>
      </c>
      <c r="BP37" s="16" t="s">
        <v>4259</v>
      </c>
      <c r="BQ37" s="20">
        <v>0.89006700000000005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422578</v>
      </c>
      <c r="CF37" s="16" t="s">
        <v>4261</v>
      </c>
      <c r="CG37" s="20">
        <v>0.94118800000000002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477004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184363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184363</v>
      </c>
      <c r="X38" s="16" t="s">
        <v>4252</v>
      </c>
      <c r="Y38" s="15">
        <v>184363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181164</v>
      </c>
      <c r="AJ38" s="16" t="s">
        <v>4255</v>
      </c>
      <c r="AK38" s="20">
        <v>0.87493140000000003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171110</v>
      </c>
      <c r="AZ38" s="16" t="s">
        <v>4257</v>
      </c>
      <c r="BA38" s="20">
        <v>0.8910614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160111</v>
      </c>
      <c r="BP38" s="16" t="s">
        <v>4259</v>
      </c>
      <c r="BQ38" s="20">
        <v>0.89006700000000005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171099</v>
      </c>
      <c r="CF38" s="16" t="s">
        <v>4261</v>
      </c>
      <c r="CG38" s="20">
        <v>0.94118800000000002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184363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70600</v>
      </c>
      <c r="T39" s="16" t="s">
        <v>4253</v>
      </c>
      <c r="U39" s="20">
        <v>1</v>
      </c>
      <c r="V39" s="16" t="s">
        <v>4252</v>
      </c>
      <c r="W39" s="15">
        <v>70600</v>
      </c>
      <c r="X39" s="16" t="s">
        <v>4252</v>
      </c>
      <c r="Y39" s="15">
        <v>70600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51933</v>
      </c>
      <c r="AN39" s="16" t="s">
        <v>4255</v>
      </c>
      <c r="AO39" s="20">
        <v>1.0201260000000001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49994</v>
      </c>
      <c r="BD39" s="16" t="s">
        <v>4257</v>
      </c>
      <c r="BE39" s="20">
        <v>1.044764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71796</v>
      </c>
      <c r="BT39" s="16" t="s">
        <v>4259</v>
      </c>
      <c r="BU39" s="20">
        <v>1.051992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67216</v>
      </c>
      <c r="CJ39" s="16" t="s">
        <v>4261</v>
      </c>
      <c r="CK39" s="20">
        <v>1.098992</v>
      </c>
      <c r="CL39" s="16" t="s">
        <v>4562</v>
      </c>
      <c r="CM39" s="15">
        <f>SUM(A2L232C10)/A2L232C1</f>
        <v>70600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63194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63194</v>
      </c>
      <c r="X42" s="16" t="s">
        <v>4252</v>
      </c>
      <c r="Y42" s="15">
        <v>63194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59263</v>
      </c>
      <c r="AJ42" s="16" t="s">
        <v>4255</v>
      </c>
      <c r="AK42" s="20">
        <v>0.87493140000000003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57268</v>
      </c>
      <c r="AZ42" s="16" t="s">
        <v>4257</v>
      </c>
      <c r="BA42" s="20">
        <v>0.8910614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49672</v>
      </c>
      <c r="BP42" s="16" t="s">
        <v>4259</v>
      </c>
      <c r="BQ42" s="20">
        <v>0.89006700000000005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54230</v>
      </c>
      <c r="CF42" s="16" t="s">
        <v>4261</v>
      </c>
      <c r="CG42" s="20">
        <v>0.94118800000000002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55358.121271133336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7805</v>
      </c>
      <c r="H44" s="16" t="s">
        <v>4253</v>
      </c>
      <c r="I44" s="20">
        <v>1</v>
      </c>
      <c r="J44" s="16" t="s">
        <v>4252</v>
      </c>
      <c r="K44" s="15">
        <v>28219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88</v>
      </c>
      <c r="T44" s="16" t="s">
        <v>4253</v>
      </c>
      <c r="U44" s="20">
        <v>1</v>
      </c>
      <c r="V44" s="16" t="s">
        <v>4252</v>
      </c>
      <c r="W44" s="15">
        <v>36112</v>
      </c>
      <c r="X44" s="16" t="s">
        <v>4252</v>
      </c>
      <c r="Y44" s="15">
        <v>36112</v>
      </c>
      <c r="Z44" s="16" t="s">
        <v>4254</v>
      </c>
      <c r="AA44" s="15">
        <v>6955</v>
      </c>
      <c r="AB44" s="16" t="s">
        <v>4255</v>
      </c>
      <c r="AC44" s="20">
        <v>1.028818</v>
      </c>
      <c r="AD44" s="16" t="s">
        <v>4254</v>
      </c>
      <c r="AE44" s="15">
        <v>28209</v>
      </c>
      <c r="AF44" s="16" t="s">
        <v>4255</v>
      </c>
      <c r="AG44" s="20">
        <v>0.96616000000000002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91</v>
      </c>
      <c r="AN44" s="16" t="s">
        <v>4255</v>
      </c>
      <c r="AO44" s="20">
        <v>1.0201260000000001</v>
      </c>
      <c r="AP44" s="16" t="s">
        <v>4256</v>
      </c>
      <c r="AQ44" s="15">
        <v>6975</v>
      </c>
      <c r="AR44" s="16" t="s">
        <v>4257</v>
      </c>
      <c r="AS44" s="20">
        <v>1.0518559999999999</v>
      </c>
      <c r="AT44" s="16" t="s">
        <v>4256</v>
      </c>
      <c r="AU44" s="15">
        <v>23707</v>
      </c>
      <c r="AV44" s="16" t="s">
        <v>4257</v>
      </c>
      <c r="AW44" s="20">
        <v>1.000594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137</v>
      </c>
      <c r="BD44" s="16" t="s">
        <v>4257</v>
      </c>
      <c r="BE44" s="20">
        <v>1.044764</v>
      </c>
      <c r="BF44" s="16" t="s">
        <v>4258</v>
      </c>
      <c r="BG44" s="15">
        <v>6650</v>
      </c>
      <c r="BH44" s="16" t="s">
        <v>4259</v>
      </c>
      <c r="BI44" s="20">
        <v>1.0625</v>
      </c>
      <c r="BJ44" s="16" t="s">
        <v>4258</v>
      </c>
      <c r="BK44" s="15">
        <v>21161</v>
      </c>
      <c r="BL44" s="16" t="s">
        <v>4259</v>
      </c>
      <c r="BM44" s="20">
        <v>0.98826630000000004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237</v>
      </c>
      <c r="BT44" s="16" t="s">
        <v>4259</v>
      </c>
      <c r="BU44" s="20">
        <v>1.051992</v>
      </c>
      <c r="BV44" s="16" t="s">
        <v>4260</v>
      </c>
      <c r="BW44" s="15">
        <v>8418</v>
      </c>
      <c r="BX44" s="16" t="s">
        <v>4261</v>
      </c>
      <c r="BY44" s="20">
        <v>1.107091</v>
      </c>
      <c r="BZ44" s="16" t="s">
        <v>4260</v>
      </c>
      <c r="CA44" s="15">
        <v>22238</v>
      </c>
      <c r="CB44" s="16" t="s">
        <v>4261</v>
      </c>
      <c r="CC44" s="20">
        <v>1.0485530000000001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394</v>
      </c>
      <c r="CJ44" s="16" t="s">
        <v>4261</v>
      </c>
      <c r="CK44" s="20">
        <v>1.098992</v>
      </c>
      <c r="CL44" s="16" t="s">
        <v>4567</v>
      </c>
      <c r="CM44" s="15">
        <f>SUM(A2L237C10)/A2L237C1</f>
        <v>36112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65675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110510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335596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107816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619597</v>
      </c>
      <c r="X45" s="16" t="s">
        <v>4573</v>
      </c>
      <c r="Y45" s="17">
        <f>SUM(A2L220C11:A2L237C11)-2*(A2L227C11+A2L229C11+A2L231C11+A2L234C11+A2L235C11)</f>
        <v>619597</v>
      </c>
      <c r="Z45" s="16" t="s">
        <v>4574</v>
      </c>
      <c r="AA45" s="17">
        <f>SUM(A2L220C12:A2L237C12)-2*SUM(A2L227C12,A2L229C12,A2L231C12,A2L234C12,A2L235C12)</f>
        <v>59493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116847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309610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88577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58866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104343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278265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84735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69554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93764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279265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108139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66641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99802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301003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110494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620479.77168093342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148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872</v>
      </c>
      <c r="T46" s="16" t="s">
        <v>4253</v>
      </c>
      <c r="U46" s="20">
        <v>1</v>
      </c>
      <c r="V46" s="16" t="s">
        <v>4252</v>
      </c>
      <c r="W46" s="15">
        <v>1020</v>
      </c>
      <c r="X46" s="16" t="s">
        <v>4252</v>
      </c>
      <c r="Y46" s="15">
        <v>1020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356</v>
      </c>
      <c r="AF46" s="16" t="s">
        <v>4255</v>
      </c>
      <c r="AG46" s="20">
        <v>0.96616000000000002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1094</v>
      </c>
      <c r="AN46" s="16" t="s">
        <v>4255</v>
      </c>
      <c r="AO46" s="20">
        <v>1.0201260000000001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309</v>
      </c>
      <c r="AV46" s="16" t="s">
        <v>4257</v>
      </c>
      <c r="AW46" s="20">
        <v>1.000594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1322</v>
      </c>
      <c r="BD46" s="16" t="s">
        <v>4257</v>
      </c>
      <c r="BE46" s="20">
        <v>1.044764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224</v>
      </c>
      <c r="BL46" s="16" t="s">
        <v>4259</v>
      </c>
      <c r="BM46" s="20">
        <v>0.98826630000000004</v>
      </c>
      <c r="BN46" s="16" t="s">
        <v>4258</v>
      </c>
      <c r="BO46" s="15">
        <v>4</v>
      </c>
      <c r="BP46" s="16" t="s">
        <v>4259</v>
      </c>
      <c r="BQ46" s="20">
        <v>0.89006700000000005</v>
      </c>
      <c r="BR46" s="16" t="s">
        <v>4258</v>
      </c>
      <c r="BS46" s="15">
        <v>1659</v>
      </c>
      <c r="BT46" s="16" t="s">
        <v>4259</v>
      </c>
      <c r="BU46" s="20">
        <v>1.051992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450</v>
      </c>
      <c r="CB46" s="16" t="s">
        <v>4261</v>
      </c>
      <c r="CC46" s="20">
        <v>1.0485530000000001</v>
      </c>
      <c r="CD46" s="16" t="s">
        <v>4260</v>
      </c>
      <c r="CE46" s="15">
        <v>6</v>
      </c>
      <c r="CF46" s="16" t="s">
        <v>4261</v>
      </c>
      <c r="CG46" s="20">
        <v>0.94118800000000002</v>
      </c>
      <c r="CH46" s="16" t="s">
        <v>4260</v>
      </c>
      <c r="CI46" s="15">
        <v>2711</v>
      </c>
      <c r="CJ46" s="16" t="s">
        <v>4261</v>
      </c>
      <c r="CK46" s="20">
        <v>1.098992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1390.1107860000002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5375</v>
      </c>
      <c r="L47" s="16" t="s">
        <v>4253</v>
      </c>
      <c r="M47" s="20">
        <v>1</v>
      </c>
      <c r="N47" s="16" t="s">
        <v>4252</v>
      </c>
      <c r="O47" s="15">
        <v>59783</v>
      </c>
      <c r="P47" s="16" t="s">
        <v>4253</v>
      </c>
      <c r="Q47" s="20">
        <v>1</v>
      </c>
      <c r="R47" s="16" t="s">
        <v>4252</v>
      </c>
      <c r="S47" s="15">
        <v>152</v>
      </c>
      <c r="T47" s="16" t="s">
        <v>4253</v>
      </c>
      <c r="U47" s="20">
        <v>1</v>
      </c>
      <c r="V47" s="16" t="s">
        <v>4252</v>
      </c>
      <c r="W47" s="15">
        <v>65310</v>
      </c>
      <c r="X47" s="16" t="s">
        <v>4252</v>
      </c>
      <c r="Y47" s="15">
        <v>65310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4131</v>
      </c>
      <c r="AF47" s="16" t="s">
        <v>4255</v>
      </c>
      <c r="AG47" s="20">
        <v>0.96616000000000002</v>
      </c>
      <c r="AH47" s="16" t="s">
        <v>4254</v>
      </c>
      <c r="AI47" s="15">
        <v>52509</v>
      </c>
      <c r="AJ47" s="16" t="s">
        <v>4255</v>
      </c>
      <c r="AK47" s="20">
        <v>0.87493140000000003</v>
      </c>
      <c r="AL47" s="16" t="s">
        <v>4254</v>
      </c>
      <c r="AM47" s="15">
        <v>141</v>
      </c>
      <c r="AN47" s="16" t="s">
        <v>4255</v>
      </c>
      <c r="AO47" s="20">
        <v>1.0201260000000001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4455</v>
      </c>
      <c r="AV47" s="16" t="s">
        <v>4257</v>
      </c>
      <c r="AW47" s="20">
        <v>1.000594</v>
      </c>
      <c r="AX47" s="16" t="s">
        <v>4256</v>
      </c>
      <c r="AY47" s="15">
        <v>48516</v>
      </c>
      <c r="AZ47" s="16" t="s">
        <v>4257</v>
      </c>
      <c r="BA47" s="20">
        <v>0.8910614</v>
      </c>
      <c r="BB47" s="16" t="s">
        <v>4256</v>
      </c>
      <c r="BC47" s="15">
        <v>97</v>
      </c>
      <c r="BD47" s="16" t="s">
        <v>4257</v>
      </c>
      <c r="BE47" s="20">
        <v>1.044764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4098</v>
      </c>
      <c r="BL47" s="16" t="s">
        <v>4259</v>
      </c>
      <c r="BM47" s="20">
        <v>0.98826630000000004</v>
      </c>
      <c r="BN47" s="16" t="s">
        <v>4258</v>
      </c>
      <c r="BO47" s="15">
        <v>46855</v>
      </c>
      <c r="BP47" s="16" t="s">
        <v>4259</v>
      </c>
      <c r="BQ47" s="20">
        <v>0.89006700000000005</v>
      </c>
      <c r="BR47" s="16" t="s">
        <v>4258</v>
      </c>
      <c r="BS47" s="15">
        <v>88</v>
      </c>
      <c r="BT47" s="16" t="s">
        <v>4259</v>
      </c>
      <c r="BU47" s="20">
        <v>1.051992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3027</v>
      </c>
      <c r="CB47" s="16" t="s">
        <v>4261</v>
      </c>
      <c r="CC47" s="20">
        <v>1.0485530000000001</v>
      </c>
      <c r="CD47" s="16" t="s">
        <v>4260</v>
      </c>
      <c r="CE47" s="15">
        <v>46383</v>
      </c>
      <c r="CF47" s="16" t="s">
        <v>4261</v>
      </c>
      <c r="CG47" s="20">
        <v>0.94118800000000002</v>
      </c>
      <c r="CH47" s="16" t="s">
        <v>4260</v>
      </c>
      <c r="CI47" s="15">
        <v>98</v>
      </c>
      <c r="CJ47" s="16" t="s">
        <v>4261</v>
      </c>
      <c r="CK47" s="20">
        <v>1.098992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54392.18028966667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1574</v>
      </c>
      <c r="L50" s="16" t="s">
        <v>4253</v>
      </c>
      <c r="M50" s="20">
        <v>1</v>
      </c>
      <c r="N50" s="16" t="s">
        <v>4252</v>
      </c>
      <c r="O50" s="15">
        <v>80617</v>
      </c>
      <c r="P50" s="16" t="s">
        <v>4253</v>
      </c>
      <c r="Q50" s="20">
        <v>1</v>
      </c>
      <c r="R50" s="16" t="s">
        <v>4252</v>
      </c>
      <c r="S50" s="15">
        <v>51</v>
      </c>
      <c r="T50" s="16" t="s">
        <v>4253</v>
      </c>
      <c r="U50" s="20">
        <v>1</v>
      </c>
      <c r="V50" s="16" t="s">
        <v>4252</v>
      </c>
      <c r="W50" s="15">
        <v>82242</v>
      </c>
      <c r="X50" s="16" t="s">
        <v>4252</v>
      </c>
      <c r="Y50" s="15">
        <v>82242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2277</v>
      </c>
      <c r="AF50" s="16" t="s">
        <v>4255</v>
      </c>
      <c r="AG50" s="20">
        <v>0.96616000000000002</v>
      </c>
      <c r="AH50" s="16" t="s">
        <v>4254</v>
      </c>
      <c r="AI50" s="15">
        <v>71656</v>
      </c>
      <c r="AJ50" s="16" t="s">
        <v>4255</v>
      </c>
      <c r="AK50" s="20">
        <v>0.87493140000000003</v>
      </c>
      <c r="AL50" s="16" t="s">
        <v>4254</v>
      </c>
      <c r="AM50" s="15">
        <v>138</v>
      </c>
      <c r="AN50" s="16" t="s">
        <v>4255</v>
      </c>
      <c r="AO50" s="20">
        <v>1.0201260000000001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998</v>
      </c>
      <c r="AV50" s="16" t="s">
        <v>4257</v>
      </c>
      <c r="AW50" s="20">
        <v>1.000594</v>
      </c>
      <c r="AX50" s="16" t="s">
        <v>4256</v>
      </c>
      <c r="AY50" s="15">
        <v>66840</v>
      </c>
      <c r="AZ50" s="16" t="s">
        <v>4257</v>
      </c>
      <c r="BA50" s="20">
        <v>0.8910614</v>
      </c>
      <c r="BB50" s="16" t="s">
        <v>4256</v>
      </c>
      <c r="BC50" s="15">
        <v>108</v>
      </c>
      <c r="BD50" s="16" t="s">
        <v>4257</v>
      </c>
      <c r="BE50" s="20">
        <v>1.044764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858</v>
      </c>
      <c r="BL50" s="16" t="s">
        <v>4259</v>
      </c>
      <c r="BM50" s="20">
        <v>0.98826630000000004</v>
      </c>
      <c r="BN50" s="16" t="s">
        <v>4258</v>
      </c>
      <c r="BO50" s="15">
        <v>54476</v>
      </c>
      <c r="BP50" s="16" t="s">
        <v>4259</v>
      </c>
      <c r="BQ50" s="20">
        <v>0.89006700000000005</v>
      </c>
      <c r="BR50" s="16" t="s">
        <v>4258</v>
      </c>
      <c r="BS50" s="15">
        <v>116</v>
      </c>
      <c r="BT50" s="16" t="s">
        <v>4259</v>
      </c>
      <c r="BU50" s="20">
        <v>1.051992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601</v>
      </c>
      <c r="CB50" s="16" t="s">
        <v>4261</v>
      </c>
      <c r="CC50" s="20">
        <v>1.0485530000000001</v>
      </c>
      <c r="CD50" s="16" t="s">
        <v>4260</v>
      </c>
      <c r="CE50" s="15">
        <v>58032</v>
      </c>
      <c r="CF50" s="16" t="s">
        <v>4261</v>
      </c>
      <c r="CG50" s="20">
        <v>0.94118800000000002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69315.593135466654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133</v>
      </c>
      <c r="H51" s="16" t="s">
        <v>4253</v>
      </c>
      <c r="I51" s="20">
        <v>1</v>
      </c>
      <c r="J51" s="16" t="s">
        <v>4252</v>
      </c>
      <c r="K51" s="15">
        <v>108</v>
      </c>
      <c r="L51" s="16" t="s">
        <v>4253</v>
      </c>
      <c r="M51" s="20">
        <v>1</v>
      </c>
      <c r="N51" s="16" t="s">
        <v>4252</v>
      </c>
      <c r="O51" s="15">
        <v>59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300</v>
      </c>
      <c r="X51" s="16" t="s">
        <v>4252</v>
      </c>
      <c r="Y51" s="15">
        <v>300</v>
      </c>
      <c r="Z51" s="16" t="s">
        <v>4254</v>
      </c>
      <c r="AA51" s="15">
        <v>127</v>
      </c>
      <c r="AB51" s="16" t="s">
        <v>4255</v>
      </c>
      <c r="AC51" s="20">
        <v>1.028818</v>
      </c>
      <c r="AD51" s="16" t="s">
        <v>4254</v>
      </c>
      <c r="AE51" s="15">
        <v>351</v>
      </c>
      <c r="AF51" s="16" t="s">
        <v>4255</v>
      </c>
      <c r="AG51" s="20">
        <v>0.96616000000000002</v>
      </c>
      <c r="AH51" s="16" t="s">
        <v>4254</v>
      </c>
      <c r="AI51" s="15">
        <v>71</v>
      </c>
      <c r="AJ51" s="16" t="s">
        <v>4255</v>
      </c>
      <c r="AK51" s="20">
        <v>0.87493140000000003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200</v>
      </c>
      <c r="AR51" s="16" t="s">
        <v>4257</v>
      </c>
      <c r="AS51" s="20">
        <v>1.0518559999999999</v>
      </c>
      <c r="AT51" s="16" t="s">
        <v>4256</v>
      </c>
      <c r="AU51" s="15">
        <v>275</v>
      </c>
      <c r="AV51" s="16" t="s">
        <v>4257</v>
      </c>
      <c r="AW51" s="20">
        <v>1.000594</v>
      </c>
      <c r="AX51" s="16" t="s">
        <v>4256</v>
      </c>
      <c r="AY51" s="15">
        <v>34</v>
      </c>
      <c r="AZ51" s="16" t="s">
        <v>4257</v>
      </c>
      <c r="BA51" s="20">
        <v>0.8910614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196</v>
      </c>
      <c r="BH51" s="16" t="s">
        <v>4259</v>
      </c>
      <c r="BI51" s="20">
        <v>1.0625</v>
      </c>
      <c r="BJ51" s="16" t="s">
        <v>4258</v>
      </c>
      <c r="BK51" s="15">
        <v>153</v>
      </c>
      <c r="BL51" s="16" t="s">
        <v>4259</v>
      </c>
      <c r="BM51" s="20">
        <v>0.98826630000000004</v>
      </c>
      <c r="BN51" s="16" t="s">
        <v>4258</v>
      </c>
      <c r="BO51" s="15">
        <v>41</v>
      </c>
      <c r="BP51" s="16" t="s">
        <v>4259</v>
      </c>
      <c r="BQ51" s="20">
        <v>0.89006700000000005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270</v>
      </c>
      <c r="BX51" s="16" t="s">
        <v>4261</v>
      </c>
      <c r="BY51" s="20">
        <v>1.107091</v>
      </c>
      <c r="BZ51" s="16" t="s">
        <v>4260</v>
      </c>
      <c r="CA51" s="15">
        <v>161</v>
      </c>
      <c r="CB51" s="16" t="s">
        <v>4261</v>
      </c>
      <c r="CC51" s="20">
        <v>1.0485530000000001</v>
      </c>
      <c r="CD51" s="16" t="s">
        <v>4260</v>
      </c>
      <c r="CE51" s="15">
        <v>102</v>
      </c>
      <c r="CF51" s="16" t="s">
        <v>4261</v>
      </c>
      <c r="CG51" s="20">
        <v>0.94118800000000002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449.24427100000003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2561</v>
      </c>
      <c r="H52" s="16" t="s">
        <v>4253</v>
      </c>
      <c r="I52" s="20">
        <v>1</v>
      </c>
      <c r="J52" s="16" t="s">
        <v>4252</v>
      </c>
      <c r="K52" s="15">
        <v>2629</v>
      </c>
      <c r="L52" s="16" t="s">
        <v>4253</v>
      </c>
      <c r="M52" s="20">
        <v>1</v>
      </c>
      <c r="N52" s="16" t="s">
        <v>4252</v>
      </c>
      <c r="O52" s="15">
        <v>15320</v>
      </c>
      <c r="P52" s="16" t="s">
        <v>4253</v>
      </c>
      <c r="Q52" s="20">
        <v>1</v>
      </c>
      <c r="R52" s="16" t="s">
        <v>4252</v>
      </c>
      <c r="S52" s="15">
        <v>14</v>
      </c>
      <c r="T52" s="16" t="s">
        <v>4253</v>
      </c>
      <c r="U52" s="20">
        <v>1</v>
      </c>
      <c r="V52" s="16" t="s">
        <v>4252</v>
      </c>
      <c r="W52" s="15">
        <v>20524</v>
      </c>
      <c r="X52" s="16" t="s">
        <v>4252</v>
      </c>
      <c r="Y52" s="15">
        <v>20524</v>
      </c>
      <c r="Z52" s="16" t="s">
        <v>4254</v>
      </c>
      <c r="AA52" s="15">
        <v>1439</v>
      </c>
      <c r="AB52" s="16" t="s">
        <v>4255</v>
      </c>
      <c r="AC52" s="20">
        <v>1.028818</v>
      </c>
      <c r="AD52" s="16" t="s">
        <v>4254</v>
      </c>
      <c r="AE52" s="15">
        <v>2676</v>
      </c>
      <c r="AF52" s="16" t="s">
        <v>4255</v>
      </c>
      <c r="AG52" s="20">
        <v>0.96616000000000002</v>
      </c>
      <c r="AH52" s="16" t="s">
        <v>4254</v>
      </c>
      <c r="AI52" s="15">
        <v>13199</v>
      </c>
      <c r="AJ52" s="16" t="s">
        <v>4255</v>
      </c>
      <c r="AK52" s="20">
        <v>0.87493140000000003</v>
      </c>
      <c r="AL52" s="16" t="s">
        <v>4254</v>
      </c>
      <c r="AM52" s="15">
        <v>6</v>
      </c>
      <c r="AN52" s="16" t="s">
        <v>4255</v>
      </c>
      <c r="AO52" s="20">
        <v>1.0201260000000001</v>
      </c>
      <c r="AP52" s="16" t="s">
        <v>4256</v>
      </c>
      <c r="AQ52" s="15">
        <v>1179</v>
      </c>
      <c r="AR52" s="16" t="s">
        <v>4257</v>
      </c>
      <c r="AS52" s="20">
        <v>1.0518559999999999</v>
      </c>
      <c r="AT52" s="16" t="s">
        <v>4256</v>
      </c>
      <c r="AU52" s="15">
        <v>1601</v>
      </c>
      <c r="AV52" s="16" t="s">
        <v>4257</v>
      </c>
      <c r="AW52" s="20">
        <v>1.000594</v>
      </c>
      <c r="AX52" s="16" t="s">
        <v>4256</v>
      </c>
      <c r="AY52" s="15">
        <v>20081</v>
      </c>
      <c r="AZ52" s="16" t="s">
        <v>4257</v>
      </c>
      <c r="BA52" s="20">
        <v>0.8910614</v>
      </c>
      <c r="BB52" s="16" t="s">
        <v>4256</v>
      </c>
      <c r="BC52" s="15">
        <v>6</v>
      </c>
      <c r="BD52" s="16" t="s">
        <v>4257</v>
      </c>
      <c r="BE52" s="20">
        <v>1.044764</v>
      </c>
      <c r="BF52" s="16" t="s">
        <v>4258</v>
      </c>
      <c r="BG52" s="15">
        <v>327</v>
      </c>
      <c r="BH52" s="16" t="s">
        <v>4259</v>
      </c>
      <c r="BI52" s="20">
        <v>1.0625</v>
      </c>
      <c r="BJ52" s="16" t="s">
        <v>4258</v>
      </c>
      <c r="BK52" s="15">
        <v>386</v>
      </c>
      <c r="BL52" s="16" t="s">
        <v>4259</v>
      </c>
      <c r="BM52" s="20">
        <v>0.98826630000000004</v>
      </c>
      <c r="BN52" s="16" t="s">
        <v>4258</v>
      </c>
      <c r="BO52" s="15">
        <v>18850</v>
      </c>
      <c r="BP52" s="16" t="s">
        <v>4259</v>
      </c>
      <c r="BQ52" s="20">
        <v>0.89006700000000005</v>
      </c>
      <c r="BR52" s="16" t="s">
        <v>4258</v>
      </c>
      <c r="BS52" s="15">
        <v>18</v>
      </c>
      <c r="BT52" s="16" t="s">
        <v>4259</v>
      </c>
      <c r="BU52" s="20">
        <v>1.051992</v>
      </c>
      <c r="BV52" s="16" t="s">
        <v>4260</v>
      </c>
      <c r="BW52" s="15">
        <v>1045</v>
      </c>
      <c r="BX52" s="16" t="s">
        <v>4261</v>
      </c>
      <c r="BY52" s="20">
        <v>1.107091</v>
      </c>
      <c r="BZ52" s="16" t="s">
        <v>4260</v>
      </c>
      <c r="CA52" s="15">
        <v>9</v>
      </c>
      <c r="CB52" s="16" t="s">
        <v>4261</v>
      </c>
      <c r="CC52" s="20">
        <v>1.0485530000000001</v>
      </c>
      <c r="CD52" s="16" t="s">
        <v>4260</v>
      </c>
      <c r="CE52" s="15">
        <v>15995</v>
      </c>
      <c r="CF52" s="16" t="s">
        <v>4261</v>
      </c>
      <c r="CG52" s="20">
        <v>0.94118800000000002</v>
      </c>
      <c r="CH52" s="16" t="s">
        <v>4260</v>
      </c>
      <c r="CI52" s="15">
        <v>22</v>
      </c>
      <c r="CJ52" s="16" t="s">
        <v>4261</v>
      </c>
      <c r="CK52" s="20">
        <v>1.098992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18962.005113999996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3284</v>
      </c>
      <c r="T54" s="16" t="s">
        <v>4253</v>
      </c>
      <c r="U54" s="20">
        <v>1</v>
      </c>
      <c r="V54" s="16" t="s">
        <v>4252</v>
      </c>
      <c r="W54" s="15">
        <v>3284</v>
      </c>
      <c r="X54" s="16" t="s">
        <v>4252</v>
      </c>
      <c r="Y54" s="15">
        <v>3284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3116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3382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3409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3611</v>
      </c>
      <c r="CJ54" s="16" t="s">
        <v>4261</v>
      </c>
      <c r="CK54" s="20">
        <v>1.098992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3332.0348213333332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927</v>
      </c>
      <c r="T55" s="16" t="s">
        <v>4253</v>
      </c>
      <c r="U55" s="20">
        <v>1</v>
      </c>
      <c r="V55" s="16" t="s">
        <v>4252</v>
      </c>
      <c r="W55" s="15">
        <v>927</v>
      </c>
      <c r="X55" s="16" t="s">
        <v>4252</v>
      </c>
      <c r="Y55" s="15">
        <v>927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907</v>
      </c>
      <c r="AN55" s="16" t="s">
        <v>4255</v>
      </c>
      <c r="AO55" s="20">
        <v>1.0201260000000001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549</v>
      </c>
      <c r="BD55" s="16" t="s">
        <v>4257</v>
      </c>
      <c r="BE55" s="20">
        <v>1.044764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562</v>
      </c>
      <c r="BT55" s="16" t="s">
        <v>4259</v>
      </c>
      <c r="BU55" s="20">
        <v>1.051992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1019</v>
      </c>
      <c r="CJ55" s="16" t="s">
        <v>4261</v>
      </c>
      <c r="CK55" s="20">
        <v>1.098992</v>
      </c>
      <c r="CL55" s="16" t="s">
        <v>4600</v>
      </c>
      <c r="CM55" s="15">
        <f>SUM(A2L248C10)/A2L248C1</f>
        <v>927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12770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12770</v>
      </c>
      <c r="X56" s="16" t="s">
        <v>4252</v>
      </c>
      <c r="Y56" s="15">
        <v>12770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17010</v>
      </c>
      <c r="AJ56" s="16" t="s">
        <v>4255</v>
      </c>
      <c r="AK56" s="20">
        <v>0.87493140000000003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20400</v>
      </c>
      <c r="AZ56" s="16" t="s">
        <v>4257</v>
      </c>
      <c r="BA56" s="20">
        <v>0.8910614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22460</v>
      </c>
      <c r="BP56" s="16" t="s">
        <v>4259</v>
      </c>
      <c r="BQ56" s="20">
        <v>0.89006700000000005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29941</v>
      </c>
      <c r="CF56" s="16" t="s">
        <v>4261</v>
      </c>
      <c r="CG56" s="20">
        <v>0.94118800000000002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12770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</v>
      </c>
      <c r="AZ57" s="16" t="s">
        <v>4257</v>
      </c>
      <c r="BA57" s="20">
        <v>0.8910614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195</v>
      </c>
      <c r="BP57" s="16" t="s">
        <v>4259</v>
      </c>
      <c r="BQ57" s="20">
        <v>0.89006700000000005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19</v>
      </c>
      <c r="CF57" s="16" t="s">
        <v>4261</v>
      </c>
      <c r="CG57" s="20">
        <v>0.94118800000000002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140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140</v>
      </c>
      <c r="X58" s="16" t="s">
        <v>4252</v>
      </c>
      <c r="Y58" s="15">
        <v>140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122</v>
      </c>
      <c r="AJ58" s="16" t="s">
        <v>4255</v>
      </c>
      <c r="AK58" s="20">
        <v>0.87493140000000003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96</v>
      </c>
      <c r="AZ58" s="16" t="s">
        <v>4257</v>
      </c>
      <c r="BA58" s="20">
        <v>0.8910614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90</v>
      </c>
      <c r="BP58" s="16" t="s">
        <v>4259</v>
      </c>
      <c r="BQ58" s="20">
        <v>0.89006700000000005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81</v>
      </c>
      <c r="CF58" s="16" t="s">
        <v>4261</v>
      </c>
      <c r="CG58" s="20">
        <v>0.94118800000000002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140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0.87493140000000003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0.8910614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43</v>
      </c>
      <c r="BP59" s="16" t="s">
        <v>4259</v>
      </c>
      <c r="BQ59" s="20">
        <v>0.89006700000000005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5</v>
      </c>
      <c r="CF59" s="16" t="s">
        <v>4261</v>
      </c>
      <c r="CG59" s="20">
        <v>0.94118800000000002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28400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28400</v>
      </c>
      <c r="X60" s="16" t="s">
        <v>4252</v>
      </c>
      <c r="Y60" s="15">
        <v>28400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24608</v>
      </c>
      <c r="AJ60" s="16" t="s">
        <v>4255</v>
      </c>
      <c r="AK60" s="20">
        <v>0.87493140000000003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23209</v>
      </c>
      <c r="AZ60" s="16" t="s">
        <v>4257</v>
      </c>
      <c r="BA60" s="20">
        <v>0.8910614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23431</v>
      </c>
      <c r="BP60" s="16" t="s">
        <v>4259</v>
      </c>
      <c r="BQ60" s="20">
        <v>0.89006700000000005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23314</v>
      </c>
      <c r="CF60" s="16" t="s">
        <v>4261</v>
      </c>
      <c r="CG60" s="20">
        <v>0.94118800000000002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28400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30415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30415</v>
      </c>
      <c r="X61" s="16" t="s">
        <v>4252</v>
      </c>
      <c r="Y61" s="15">
        <v>30415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27814</v>
      </c>
      <c r="AJ61" s="16" t="s">
        <v>4255</v>
      </c>
      <c r="AK61" s="20">
        <v>0.87493140000000003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24762</v>
      </c>
      <c r="AZ61" s="16" t="s">
        <v>4257</v>
      </c>
      <c r="BA61" s="20">
        <v>0.8910614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23922</v>
      </c>
      <c r="BP61" s="16" t="s">
        <v>4259</v>
      </c>
      <c r="BQ61" s="20">
        <v>0.89006700000000005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19292</v>
      </c>
      <c r="CF61" s="16" t="s">
        <v>4261</v>
      </c>
      <c r="CG61" s="20">
        <v>0.94118800000000002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30415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129063</v>
      </c>
      <c r="T62" s="16" t="s">
        <v>4253</v>
      </c>
      <c r="U62" s="20">
        <v>1</v>
      </c>
      <c r="V62" s="16" t="s">
        <v>4252</v>
      </c>
      <c r="W62" s="15">
        <v>129063</v>
      </c>
      <c r="X62" s="16" t="s">
        <v>4252</v>
      </c>
      <c r="Y62" s="15">
        <v>129063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102241</v>
      </c>
      <c r="AN62" s="16" t="s">
        <v>4255</v>
      </c>
      <c r="AO62" s="20">
        <v>1.0201260000000001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95292</v>
      </c>
      <c r="BD62" s="16" t="s">
        <v>4257</v>
      </c>
      <c r="BE62" s="20">
        <v>1.044764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105426</v>
      </c>
      <c r="BT62" s="16" t="s">
        <v>4259</v>
      </c>
      <c r="BU62" s="20">
        <v>1.051992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75986</v>
      </c>
      <c r="CJ62" s="16" t="s">
        <v>4261</v>
      </c>
      <c r="CK62" s="20">
        <v>1.098992</v>
      </c>
      <c r="CL62" s="16" t="s">
        <v>4607</v>
      </c>
      <c r="CM62" s="15">
        <f>SUM(A2L255C10)/A2L255C1</f>
        <v>129063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36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36</v>
      </c>
      <c r="X63" s="16" t="s">
        <v>4252</v>
      </c>
      <c r="Y63" s="15">
        <v>36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17</v>
      </c>
      <c r="AJ63" s="16" t="s">
        <v>4255</v>
      </c>
      <c r="AK63" s="20">
        <v>0.87493140000000003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47</v>
      </c>
      <c r="AZ63" s="16" t="s">
        <v>4257</v>
      </c>
      <c r="BA63" s="20">
        <v>0.8910614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58</v>
      </c>
      <c r="BP63" s="16" t="s">
        <v>4259</v>
      </c>
      <c r="BQ63" s="20">
        <v>0.89006700000000005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29</v>
      </c>
      <c r="CF63" s="16" t="s">
        <v>4261</v>
      </c>
      <c r="CG63" s="20">
        <v>0.94118800000000002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36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7031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7031</v>
      </c>
      <c r="X65" s="16" t="s">
        <v>4252</v>
      </c>
      <c r="Y65" s="15">
        <v>7031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7086</v>
      </c>
      <c r="AJ65" s="16" t="s">
        <v>4255</v>
      </c>
      <c r="AK65" s="20">
        <v>0.87493140000000003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6145</v>
      </c>
      <c r="AZ65" s="16" t="s">
        <v>4257</v>
      </c>
      <c r="BA65" s="20">
        <v>0.8910614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6162</v>
      </c>
      <c r="BP65" s="16" t="s">
        <v>4259</v>
      </c>
      <c r="BQ65" s="20">
        <v>0.89006700000000005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6110</v>
      </c>
      <c r="CF65" s="16" t="s">
        <v>4261</v>
      </c>
      <c r="CG65" s="20">
        <v>0.94118800000000002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6235.4454011333337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2694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9834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159672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134363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306563</v>
      </c>
      <c r="X68" s="16" t="s">
        <v>4618</v>
      </c>
      <c r="Y68" s="17">
        <f>SUM(A2L239C11:A2L260C11)-2*(A2L250C11+A2L252C11+A2L254C11+A2L257C11+A2L258C11)</f>
        <v>306563</v>
      </c>
      <c r="Z68" s="16" t="s">
        <v>4619</v>
      </c>
      <c r="AA68" s="17">
        <f>SUM(A2L239C12:A2L260C12)-2*SUM(A2L250C12,A2L252C12,A2L254C12,A2L257C12,A2L258C12)</f>
        <v>1566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9791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144285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107643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1379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7638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148307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100756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523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5719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135943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111278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1315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4248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148457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83447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282519.72301633336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210751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363023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514283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463119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1551176</v>
      </c>
      <c r="X69" s="16" t="s">
        <v>4641</v>
      </c>
      <c r="Y69" s="17">
        <f>A2L219C11+A2L238C11+A2L261C11</f>
        <v>1551176</v>
      </c>
      <c r="Z69" s="16" t="s">
        <v>4642</v>
      </c>
      <c r="AA69" s="17">
        <f>A2L219C12+A2L238C12+A2L261C12</f>
        <v>189137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366147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469549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404581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183991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320703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447073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390937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191017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295270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443073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421590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187806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287454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488281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399727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1502071.2914012668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8097</v>
      </c>
      <c r="H8" s="16" t="s">
        <v>4253</v>
      </c>
      <c r="I8" s="20">
        <v>1</v>
      </c>
      <c r="J8" s="16" t="s">
        <v>4252</v>
      </c>
      <c r="K8" s="15">
        <v>4584</v>
      </c>
      <c r="L8" s="16" t="s">
        <v>4253</v>
      </c>
      <c r="M8" s="20">
        <v>1</v>
      </c>
      <c r="N8" s="16" t="s">
        <v>4252</v>
      </c>
      <c r="O8" s="15">
        <v>975</v>
      </c>
      <c r="P8" s="16" t="s">
        <v>4253</v>
      </c>
      <c r="Q8" s="20">
        <v>1</v>
      </c>
      <c r="R8" s="16" t="s">
        <v>4252</v>
      </c>
      <c r="S8" s="15">
        <v>6014</v>
      </c>
      <c r="T8" s="16" t="s">
        <v>4253</v>
      </c>
      <c r="U8" s="20">
        <v>1</v>
      </c>
      <c r="V8" s="16" t="s">
        <v>4252</v>
      </c>
      <c r="W8" s="15">
        <v>19670</v>
      </c>
      <c r="X8" s="16" t="s">
        <v>4252</v>
      </c>
      <c r="Y8" s="15">
        <v>19670</v>
      </c>
      <c r="Z8" s="16" t="s">
        <v>4254</v>
      </c>
      <c r="AA8" s="15">
        <v>6065</v>
      </c>
      <c r="AB8" s="16" t="s">
        <v>4255</v>
      </c>
      <c r="AC8" s="20">
        <v>1.028818</v>
      </c>
      <c r="AD8" s="16" t="s">
        <v>4254</v>
      </c>
      <c r="AE8" s="15">
        <v>4873</v>
      </c>
      <c r="AF8" s="16" t="s">
        <v>4255</v>
      </c>
      <c r="AG8" s="20">
        <v>0.96616000000000002</v>
      </c>
      <c r="AH8" s="16" t="s">
        <v>4254</v>
      </c>
      <c r="AI8" s="15">
        <v>1522</v>
      </c>
      <c r="AJ8" s="16" t="s">
        <v>4255</v>
      </c>
      <c r="AK8" s="20">
        <v>0.87493140000000003</v>
      </c>
      <c r="AL8" s="16" t="s">
        <v>4254</v>
      </c>
      <c r="AM8" s="15">
        <v>8083</v>
      </c>
      <c r="AN8" s="16" t="s">
        <v>4255</v>
      </c>
      <c r="AO8" s="20">
        <v>1.0201260000000001</v>
      </c>
      <c r="AP8" s="16" t="s">
        <v>4256</v>
      </c>
      <c r="AQ8" s="15">
        <v>14045</v>
      </c>
      <c r="AR8" s="16" t="s">
        <v>4257</v>
      </c>
      <c r="AS8" s="20">
        <v>1.0518559999999999</v>
      </c>
      <c r="AT8" s="16" t="s">
        <v>4256</v>
      </c>
      <c r="AU8" s="15">
        <v>5217</v>
      </c>
      <c r="AV8" s="16" t="s">
        <v>4257</v>
      </c>
      <c r="AW8" s="20">
        <v>1.000594</v>
      </c>
      <c r="AX8" s="16" t="s">
        <v>4256</v>
      </c>
      <c r="AY8" s="15">
        <v>5731</v>
      </c>
      <c r="AZ8" s="16" t="s">
        <v>4257</v>
      </c>
      <c r="BA8" s="20">
        <v>0.8910614</v>
      </c>
      <c r="BB8" s="16" t="s">
        <v>4256</v>
      </c>
      <c r="BC8" s="15">
        <v>7293</v>
      </c>
      <c r="BD8" s="16" t="s">
        <v>4257</v>
      </c>
      <c r="BE8" s="20">
        <v>1.044764</v>
      </c>
      <c r="BF8" s="16" t="s">
        <v>4258</v>
      </c>
      <c r="BG8" s="15">
        <v>6821</v>
      </c>
      <c r="BH8" s="16" t="s">
        <v>4259</v>
      </c>
      <c r="BI8" s="20">
        <v>1.0625</v>
      </c>
      <c r="BJ8" s="16" t="s">
        <v>4258</v>
      </c>
      <c r="BK8" s="15">
        <v>3613</v>
      </c>
      <c r="BL8" s="16" t="s">
        <v>4259</v>
      </c>
      <c r="BM8" s="20">
        <v>0.98826630000000004</v>
      </c>
      <c r="BN8" s="16" t="s">
        <v>4258</v>
      </c>
      <c r="BO8" s="15">
        <v>6971</v>
      </c>
      <c r="BP8" s="16" t="s">
        <v>4259</v>
      </c>
      <c r="BQ8" s="20">
        <v>0.89006700000000005</v>
      </c>
      <c r="BR8" s="16" t="s">
        <v>4258</v>
      </c>
      <c r="BS8" s="15">
        <v>9288</v>
      </c>
      <c r="BT8" s="16" t="s">
        <v>4259</v>
      </c>
      <c r="BU8" s="20">
        <v>1.051992</v>
      </c>
      <c r="BV8" s="16" t="s">
        <v>4260</v>
      </c>
      <c r="BW8" s="15">
        <v>8622</v>
      </c>
      <c r="BX8" s="16" t="s">
        <v>4261</v>
      </c>
      <c r="BY8" s="20">
        <v>1.107091</v>
      </c>
      <c r="BZ8" s="16" t="s">
        <v>4260</v>
      </c>
      <c r="CA8" s="15">
        <v>5279</v>
      </c>
      <c r="CB8" s="16" t="s">
        <v>4261</v>
      </c>
      <c r="CC8" s="20">
        <v>1.0485530000000001</v>
      </c>
      <c r="CD8" s="16" t="s">
        <v>4260</v>
      </c>
      <c r="CE8" s="15">
        <v>7784</v>
      </c>
      <c r="CF8" s="16" t="s">
        <v>4261</v>
      </c>
      <c r="CG8" s="20">
        <v>0.94118800000000002</v>
      </c>
      <c r="CH8" s="16" t="s">
        <v>4260</v>
      </c>
      <c r="CI8" s="15">
        <v>11497</v>
      </c>
      <c r="CJ8" s="16" t="s">
        <v>4261</v>
      </c>
      <c r="CK8" s="20">
        <v>1.098992</v>
      </c>
      <c r="CL8" s="16" t="s">
        <v>4789</v>
      </c>
      <c r="CM8" s="15">
        <f>SUM(A2L301C10)/A2L301C1</f>
        <v>19670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393568</v>
      </c>
      <c r="H9" s="16" t="s">
        <v>4253</v>
      </c>
      <c r="I9" s="20">
        <v>1</v>
      </c>
      <c r="J9" s="16" t="s">
        <v>4252</v>
      </c>
      <c r="K9" s="15">
        <v>410</v>
      </c>
      <c r="L9" s="16" t="s">
        <v>4253</v>
      </c>
      <c r="M9" s="20">
        <v>1</v>
      </c>
      <c r="N9" s="16" t="s">
        <v>4252</v>
      </c>
      <c r="O9" s="15">
        <v>25998</v>
      </c>
      <c r="P9" s="16" t="s">
        <v>4253</v>
      </c>
      <c r="Q9" s="20">
        <v>1</v>
      </c>
      <c r="R9" s="16" t="s">
        <v>4252</v>
      </c>
      <c r="S9" s="15">
        <v>22993</v>
      </c>
      <c r="T9" s="16" t="s">
        <v>4253</v>
      </c>
      <c r="U9" s="20">
        <v>1</v>
      </c>
      <c r="V9" s="16" t="s">
        <v>4252</v>
      </c>
      <c r="W9" s="15">
        <v>442969</v>
      </c>
      <c r="X9" s="16" t="s">
        <v>4252</v>
      </c>
      <c r="Y9" s="15">
        <v>442969</v>
      </c>
      <c r="Z9" s="16" t="s">
        <v>4254</v>
      </c>
      <c r="AA9" s="15">
        <v>381373</v>
      </c>
      <c r="AB9" s="16" t="s">
        <v>4255</v>
      </c>
      <c r="AC9" s="20">
        <v>1.028818</v>
      </c>
      <c r="AD9" s="16" t="s">
        <v>4254</v>
      </c>
      <c r="AE9" s="15">
        <v>400</v>
      </c>
      <c r="AF9" s="16" t="s">
        <v>4255</v>
      </c>
      <c r="AG9" s="20">
        <v>0.96616000000000002</v>
      </c>
      <c r="AH9" s="16" t="s">
        <v>4254</v>
      </c>
      <c r="AI9" s="15">
        <v>26045</v>
      </c>
      <c r="AJ9" s="16" t="s">
        <v>4255</v>
      </c>
      <c r="AK9" s="20">
        <v>0.87493140000000003</v>
      </c>
      <c r="AL9" s="16" t="s">
        <v>4254</v>
      </c>
      <c r="AM9" s="15">
        <v>19194</v>
      </c>
      <c r="AN9" s="16" t="s">
        <v>4255</v>
      </c>
      <c r="AO9" s="20">
        <v>1.0201260000000001</v>
      </c>
      <c r="AP9" s="16" t="s">
        <v>4256</v>
      </c>
      <c r="AQ9" s="15">
        <v>362307</v>
      </c>
      <c r="AR9" s="16" t="s">
        <v>4257</v>
      </c>
      <c r="AS9" s="20">
        <v>1.0518559999999999</v>
      </c>
      <c r="AT9" s="16" t="s">
        <v>4256</v>
      </c>
      <c r="AU9" s="15">
        <v>264</v>
      </c>
      <c r="AV9" s="16" t="s">
        <v>4257</v>
      </c>
      <c r="AW9" s="20">
        <v>1.000594</v>
      </c>
      <c r="AX9" s="16" t="s">
        <v>4256</v>
      </c>
      <c r="AY9" s="15">
        <v>23711</v>
      </c>
      <c r="AZ9" s="16" t="s">
        <v>4257</v>
      </c>
      <c r="BA9" s="20">
        <v>0.8910614</v>
      </c>
      <c r="BB9" s="16" t="s">
        <v>4256</v>
      </c>
      <c r="BC9" s="15">
        <v>18657</v>
      </c>
      <c r="BD9" s="16" t="s">
        <v>4257</v>
      </c>
      <c r="BE9" s="20">
        <v>1.044764</v>
      </c>
      <c r="BF9" s="16" t="s">
        <v>4258</v>
      </c>
      <c r="BG9" s="15">
        <v>352108</v>
      </c>
      <c r="BH9" s="16" t="s">
        <v>4259</v>
      </c>
      <c r="BI9" s="20">
        <v>1.0625</v>
      </c>
      <c r="BJ9" s="16" t="s">
        <v>4258</v>
      </c>
      <c r="BK9" s="15">
        <v>158</v>
      </c>
      <c r="BL9" s="16" t="s">
        <v>4259</v>
      </c>
      <c r="BM9" s="20">
        <v>0.98826630000000004</v>
      </c>
      <c r="BN9" s="16" t="s">
        <v>4258</v>
      </c>
      <c r="BO9" s="15">
        <v>22449</v>
      </c>
      <c r="BP9" s="16" t="s">
        <v>4259</v>
      </c>
      <c r="BQ9" s="20">
        <v>0.89006700000000005</v>
      </c>
      <c r="BR9" s="16" t="s">
        <v>4258</v>
      </c>
      <c r="BS9" s="15">
        <v>20353</v>
      </c>
      <c r="BT9" s="16" t="s">
        <v>4259</v>
      </c>
      <c r="BU9" s="20">
        <v>1.051992</v>
      </c>
      <c r="BV9" s="16" t="s">
        <v>4260</v>
      </c>
      <c r="BW9" s="15">
        <v>373549</v>
      </c>
      <c r="BX9" s="16" t="s">
        <v>4261</v>
      </c>
      <c r="BY9" s="20">
        <v>1.107091</v>
      </c>
      <c r="BZ9" s="16" t="s">
        <v>4260</v>
      </c>
      <c r="CA9" s="15">
        <v>203</v>
      </c>
      <c r="CB9" s="16" t="s">
        <v>4261</v>
      </c>
      <c r="CC9" s="20">
        <v>1.0485530000000001</v>
      </c>
      <c r="CD9" s="16" t="s">
        <v>4260</v>
      </c>
      <c r="CE9" s="15">
        <v>25334</v>
      </c>
      <c r="CF9" s="16" t="s">
        <v>4261</v>
      </c>
      <c r="CG9" s="20">
        <v>0.94118800000000002</v>
      </c>
      <c r="CH9" s="16" t="s">
        <v>4260</v>
      </c>
      <c r="CI9" s="15">
        <v>18121</v>
      </c>
      <c r="CJ9" s="16" t="s">
        <v>4261</v>
      </c>
      <c r="CK9" s="20">
        <v>1.098992</v>
      </c>
      <c r="CL9" s="16" t="s">
        <v>4790</v>
      </c>
      <c r="CM9" s="15">
        <f>SUM(A2L302C10)/A2L302C1</f>
        <v>442969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305758</v>
      </c>
      <c r="H10" s="16" t="s">
        <v>4253</v>
      </c>
      <c r="I10" s="20">
        <v>1</v>
      </c>
      <c r="J10" s="16" t="s">
        <v>4252</v>
      </c>
      <c r="K10" s="15">
        <v>2091</v>
      </c>
      <c r="L10" s="16" t="s">
        <v>4253</v>
      </c>
      <c r="M10" s="20">
        <v>1</v>
      </c>
      <c r="N10" s="16" t="s">
        <v>4252</v>
      </c>
      <c r="O10" s="15">
        <v>21440</v>
      </c>
      <c r="P10" s="16" t="s">
        <v>4253</v>
      </c>
      <c r="Q10" s="20">
        <v>1</v>
      </c>
      <c r="R10" s="16" t="s">
        <v>4252</v>
      </c>
      <c r="S10" s="15">
        <v>20298</v>
      </c>
      <c r="T10" s="16" t="s">
        <v>4253</v>
      </c>
      <c r="U10" s="20">
        <v>1</v>
      </c>
      <c r="V10" s="16" t="s">
        <v>4252</v>
      </c>
      <c r="W10" s="15">
        <v>349587</v>
      </c>
      <c r="X10" s="16" t="s">
        <v>4252</v>
      </c>
      <c r="Y10" s="15">
        <v>349587</v>
      </c>
      <c r="Z10" s="16" t="s">
        <v>4254</v>
      </c>
      <c r="AA10" s="15">
        <v>281640</v>
      </c>
      <c r="AB10" s="16" t="s">
        <v>4255</v>
      </c>
      <c r="AC10" s="20">
        <v>1.028818</v>
      </c>
      <c r="AD10" s="16" t="s">
        <v>4254</v>
      </c>
      <c r="AE10" s="15">
        <v>2350</v>
      </c>
      <c r="AF10" s="16" t="s">
        <v>4255</v>
      </c>
      <c r="AG10" s="20">
        <v>0.96616000000000002</v>
      </c>
      <c r="AH10" s="16" t="s">
        <v>4254</v>
      </c>
      <c r="AI10" s="15">
        <v>20618</v>
      </c>
      <c r="AJ10" s="16" t="s">
        <v>4255</v>
      </c>
      <c r="AK10" s="20">
        <v>0.87493140000000003</v>
      </c>
      <c r="AL10" s="16" t="s">
        <v>4254</v>
      </c>
      <c r="AM10" s="15">
        <v>17036</v>
      </c>
      <c r="AN10" s="16" t="s">
        <v>4255</v>
      </c>
      <c r="AO10" s="20">
        <v>1.0201260000000001</v>
      </c>
      <c r="AP10" s="16" t="s">
        <v>4256</v>
      </c>
      <c r="AQ10" s="15">
        <v>264982</v>
      </c>
      <c r="AR10" s="16" t="s">
        <v>4257</v>
      </c>
      <c r="AS10" s="20">
        <v>1.0518559999999999</v>
      </c>
      <c r="AT10" s="16" t="s">
        <v>4256</v>
      </c>
      <c r="AU10" s="15">
        <v>2336</v>
      </c>
      <c r="AV10" s="16" t="s">
        <v>4257</v>
      </c>
      <c r="AW10" s="20">
        <v>1.000594</v>
      </c>
      <c r="AX10" s="16" t="s">
        <v>4256</v>
      </c>
      <c r="AY10" s="15">
        <v>16900</v>
      </c>
      <c r="AZ10" s="16" t="s">
        <v>4257</v>
      </c>
      <c r="BA10" s="20">
        <v>0.8910614</v>
      </c>
      <c r="BB10" s="16" t="s">
        <v>4256</v>
      </c>
      <c r="BC10" s="15">
        <v>16285</v>
      </c>
      <c r="BD10" s="16" t="s">
        <v>4257</v>
      </c>
      <c r="BE10" s="20">
        <v>1.044764</v>
      </c>
      <c r="BF10" s="16" t="s">
        <v>4258</v>
      </c>
      <c r="BG10" s="15">
        <v>301862</v>
      </c>
      <c r="BH10" s="16" t="s">
        <v>4259</v>
      </c>
      <c r="BI10" s="20">
        <v>1.0625</v>
      </c>
      <c r="BJ10" s="16" t="s">
        <v>4258</v>
      </c>
      <c r="BK10" s="15">
        <v>2478</v>
      </c>
      <c r="BL10" s="16" t="s">
        <v>4259</v>
      </c>
      <c r="BM10" s="20">
        <v>0.98826630000000004</v>
      </c>
      <c r="BN10" s="16" t="s">
        <v>4258</v>
      </c>
      <c r="BO10" s="15">
        <v>14313</v>
      </c>
      <c r="BP10" s="16" t="s">
        <v>4259</v>
      </c>
      <c r="BQ10" s="20">
        <v>0.89006700000000005</v>
      </c>
      <c r="BR10" s="16" t="s">
        <v>4258</v>
      </c>
      <c r="BS10" s="15">
        <v>19197</v>
      </c>
      <c r="BT10" s="16" t="s">
        <v>4259</v>
      </c>
      <c r="BU10" s="20">
        <v>1.051992</v>
      </c>
      <c r="BV10" s="16" t="s">
        <v>4260</v>
      </c>
      <c r="BW10" s="15">
        <v>319631</v>
      </c>
      <c r="BX10" s="16" t="s">
        <v>4261</v>
      </c>
      <c r="BY10" s="20">
        <v>1.107091</v>
      </c>
      <c r="BZ10" s="16" t="s">
        <v>4260</v>
      </c>
      <c r="CA10" s="15">
        <v>2802</v>
      </c>
      <c r="CB10" s="16" t="s">
        <v>4261</v>
      </c>
      <c r="CC10" s="20">
        <v>1.0485530000000001</v>
      </c>
      <c r="CD10" s="16" t="s">
        <v>4260</v>
      </c>
      <c r="CE10" s="15">
        <v>19510</v>
      </c>
      <c r="CF10" s="16" t="s">
        <v>4261</v>
      </c>
      <c r="CG10" s="20">
        <v>0.94118800000000002</v>
      </c>
      <c r="CH10" s="16" t="s">
        <v>4260</v>
      </c>
      <c r="CI10" s="15">
        <v>18121</v>
      </c>
      <c r="CJ10" s="16" t="s">
        <v>4261</v>
      </c>
      <c r="CK10" s="20">
        <v>1.098992</v>
      </c>
      <c r="CL10" s="16" t="s">
        <v>4791</v>
      </c>
      <c r="CM10" s="15">
        <f>SUM(A2L303C10)/A2L303C1</f>
        <v>349587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42571</v>
      </c>
      <c r="H11" s="16" t="s">
        <v>4253</v>
      </c>
      <c r="I11" s="20">
        <v>1</v>
      </c>
      <c r="J11" s="16" t="s">
        <v>4252</v>
      </c>
      <c r="K11" s="15">
        <v>27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55</v>
      </c>
      <c r="T11" s="16" t="s">
        <v>4253</v>
      </c>
      <c r="U11" s="20">
        <v>1</v>
      </c>
      <c r="V11" s="16" t="s">
        <v>4252</v>
      </c>
      <c r="W11" s="15">
        <v>42653</v>
      </c>
      <c r="X11" s="16" t="s">
        <v>4252</v>
      </c>
      <c r="Y11" s="15">
        <v>42653</v>
      </c>
      <c r="Z11" s="16" t="s">
        <v>4254</v>
      </c>
      <c r="AA11" s="15">
        <v>41586</v>
      </c>
      <c r="AB11" s="16" t="s">
        <v>4255</v>
      </c>
      <c r="AC11" s="20">
        <v>1.028818</v>
      </c>
      <c r="AD11" s="16" t="s">
        <v>4254</v>
      </c>
      <c r="AE11" s="15">
        <v>39</v>
      </c>
      <c r="AF11" s="16" t="s">
        <v>4255</v>
      </c>
      <c r="AG11" s="20">
        <v>0.96616000000000002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58</v>
      </c>
      <c r="AN11" s="16" t="s">
        <v>4255</v>
      </c>
      <c r="AO11" s="20">
        <v>1.0201260000000001</v>
      </c>
      <c r="AP11" s="16" t="s">
        <v>4256</v>
      </c>
      <c r="AQ11" s="15">
        <v>42510</v>
      </c>
      <c r="AR11" s="16" t="s">
        <v>4257</v>
      </c>
      <c r="AS11" s="20">
        <v>1.0518559999999999</v>
      </c>
      <c r="AT11" s="16" t="s">
        <v>4256</v>
      </c>
      <c r="AU11" s="15">
        <v>57</v>
      </c>
      <c r="AV11" s="16" t="s">
        <v>4257</v>
      </c>
      <c r="AW11" s="20">
        <v>1.000594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62</v>
      </c>
      <c r="BD11" s="16" t="s">
        <v>4257</v>
      </c>
      <c r="BE11" s="20">
        <v>1.044764</v>
      </c>
      <c r="BF11" s="16" t="s">
        <v>4258</v>
      </c>
      <c r="BG11" s="15">
        <v>42131</v>
      </c>
      <c r="BH11" s="16" t="s">
        <v>4259</v>
      </c>
      <c r="BI11" s="20">
        <v>1.0625</v>
      </c>
      <c r="BJ11" s="16" t="s">
        <v>4258</v>
      </c>
      <c r="BK11" s="15">
        <v>30</v>
      </c>
      <c r="BL11" s="16" t="s">
        <v>4259</v>
      </c>
      <c r="BM11" s="20">
        <v>0.98826630000000004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69</v>
      </c>
      <c r="BT11" s="16" t="s">
        <v>4259</v>
      </c>
      <c r="BU11" s="20">
        <v>1.051992</v>
      </c>
      <c r="BV11" s="16" t="s">
        <v>4260</v>
      </c>
      <c r="BW11" s="15">
        <v>39905</v>
      </c>
      <c r="BX11" s="16" t="s">
        <v>4261</v>
      </c>
      <c r="BY11" s="20">
        <v>1.107091</v>
      </c>
      <c r="BZ11" s="16" t="s">
        <v>4260</v>
      </c>
      <c r="CA11" s="15">
        <v>4</v>
      </c>
      <c r="CB11" s="16" t="s">
        <v>4261</v>
      </c>
      <c r="CC11" s="20">
        <v>1.0485530000000001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126</v>
      </c>
      <c r="CJ11" s="16" t="s">
        <v>4261</v>
      </c>
      <c r="CK11" s="20">
        <v>1.098992</v>
      </c>
      <c r="CL11" s="16" t="s">
        <v>4792</v>
      </c>
      <c r="CM11" s="15">
        <f>SUM(A2L304C10)/A2L304C1</f>
        <v>42653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43724</v>
      </c>
      <c r="H12" s="16" t="s">
        <v>4253</v>
      </c>
      <c r="I12" s="20">
        <v>1</v>
      </c>
      <c r="J12" s="16" t="s">
        <v>4252</v>
      </c>
      <c r="K12" s="15">
        <v>75</v>
      </c>
      <c r="L12" s="16" t="s">
        <v>4253</v>
      </c>
      <c r="M12" s="20">
        <v>1</v>
      </c>
      <c r="N12" s="16" t="s">
        <v>4252</v>
      </c>
      <c r="O12" s="15">
        <v>3</v>
      </c>
      <c r="P12" s="16" t="s">
        <v>4253</v>
      </c>
      <c r="Q12" s="20">
        <v>1</v>
      </c>
      <c r="R12" s="16" t="s">
        <v>4252</v>
      </c>
      <c r="S12" s="15">
        <v>519</v>
      </c>
      <c r="T12" s="16" t="s">
        <v>4253</v>
      </c>
      <c r="U12" s="20">
        <v>1</v>
      </c>
      <c r="V12" s="16" t="s">
        <v>4252</v>
      </c>
      <c r="W12" s="15">
        <v>44321</v>
      </c>
      <c r="X12" s="16" t="s">
        <v>4252</v>
      </c>
      <c r="Y12" s="15">
        <v>44321</v>
      </c>
      <c r="Z12" s="16" t="s">
        <v>4254</v>
      </c>
      <c r="AA12" s="15">
        <v>40313</v>
      </c>
      <c r="AB12" s="16" t="s">
        <v>4255</v>
      </c>
      <c r="AC12" s="20">
        <v>1.028818</v>
      </c>
      <c r="AD12" s="16" t="s">
        <v>4254</v>
      </c>
      <c r="AE12" s="15">
        <v>87</v>
      </c>
      <c r="AF12" s="16" t="s">
        <v>4255</v>
      </c>
      <c r="AG12" s="20">
        <v>0.96616000000000002</v>
      </c>
      <c r="AH12" s="16" t="s">
        <v>4254</v>
      </c>
      <c r="AI12" s="15">
        <v>3</v>
      </c>
      <c r="AJ12" s="16" t="s">
        <v>4255</v>
      </c>
      <c r="AK12" s="20">
        <v>0.87493140000000003</v>
      </c>
      <c r="AL12" s="16" t="s">
        <v>4254</v>
      </c>
      <c r="AM12" s="15">
        <v>516</v>
      </c>
      <c r="AN12" s="16" t="s">
        <v>4255</v>
      </c>
      <c r="AO12" s="20">
        <v>1.0201260000000001</v>
      </c>
      <c r="AP12" s="16" t="s">
        <v>4256</v>
      </c>
      <c r="AQ12" s="15">
        <v>39915</v>
      </c>
      <c r="AR12" s="16" t="s">
        <v>4257</v>
      </c>
      <c r="AS12" s="20">
        <v>1.0518559999999999</v>
      </c>
      <c r="AT12" s="16" t="s">
        <v>4256</v>
      </c>
      <c r="AU12" s="15">
        <v>141</v>
      </c>
      <c r="AV12" s="16" t="s">
        <v>4257</v>
      </c>
      <c r="AW12" s="20">
        <v>1.000594</v>
      </c>
      <c r="AX12" s="16" t="s">
        <v>4256</v>
      </c>
      <c r="AY12" s="15">
        <v>4</v>
      </c>
      <c r="AZ12" s="16" t="s">
        <v>4257</v>
      </c>
      <c r="BA12" s="20">
        <v>0.8910614</v>
      </c>
      <c r="BB12" s="16" t="s">
        <v>4256</v>
      </c>
      <c r="BC12" s="15">
        <v>805</v>
      </c>
      <c r="BD12" s="16" t="s">
        <v>4257</v>
      </c>
      <c r="BE12" s="20">
        <v>1.044764</v>
      </c>
      <c r="BF12" s="16" t="s">
        <v>4258</v>
      </c>
      <c r="BG12" s="15">
        <v>30009</v>
      </c>
      <c r="BH12" s="16" t="s">
        <v>4259</v>
      </c>
      <c r="BI12" s="20">
        <v>1.0625</v>
      </c>
      <c r="BJ12" s="16" t="s">
        <v>4258</v>
      </c>
      <c r="BK12" s="15">
        <v>425</v>
      </c>
      <c r="BL12" s="16" t="s">
        <v>4259</v>
      </c>
      <c r="BM12" s="20">
        <v>0.98826630000000004</v>
      </c>
      <c r="BN12" s="16" t="s">
        <v>4258</v>
      </c>
      <c r="BO12" s="15">
        <v>50</v>
      </c>
      <c r="BP12" s="16" t="s">
        <v>4259</v>
      </c>
      <c r="BQ12" s="20">
        <v>0.89006700000000005</v>
      </c>
      <c r="BR12" s="16" t="s">
        <v>4258</v>
      </c>
      <c r="BS12" s="15">
        <v>895</v>
      </c>
      <c r="BT12" s="16" t="s">
        <v>4259</v>
      </c>
      <c r="BU12" s="20">
        <v>1.051992</v>
      </c>
      <c r="BV12" s="16" t="s">
        <v>4260</v>
      </c>
      <c r="BW12" s="15">
        <v>26991</v>
      </c>
      <c r="BX12" s="16" t="s">
        <v>4261</v>
      </c>
      <c r="BY12" s="20">
        <v>1.107091</v>
      </c>
      <c r="BZ12" s="16" t="s">
        <v>4260</v>
      </c>
      <c r="CA12" s="15">
        <v>324</v>
      </c>
      <c r="CB12" s="16" t="s">
        <v>4261</v>
      </c>
      <c r="CC12" s="20">
        <v>1.0485530000000001</v>
      </c>
      <c r="CD12" s="16" t="s">
        <v>4260</v>
      </c>
      <c r="CE12" s="15">
        <v>13</v>
      </c>
      <c r="CF12" s="16" t="s">
        <v>4261</v>
      </c>
      <c r="CG12" s="20">
        <v>0.94118800000000002</v>
      </c>
      <c r="CH12" s="16" t="s">
        <v>4260</v>
      </c>
      <c r="CI12" s="15">
        <v>384</v>
      </c>
      <c r="CJ12" s="16" t="s">
        <v>4261</v>
      </c>
      <c r="CK12" s="20">
        <v>1.098992</v>
      </c>
      <c r="CL12" s="16" t="s">
        <v>4793</v>
      </c>
      <c r="CM12" s="15">
        <f>SUM(A2L305C10)/A2L305C1</f>
        <v>44321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2420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2420</v>
      </c>
      <c r="X13" s="16" t="s">
        <v>4252</v>
      </c>
      <c r="Y13" s="15">
        <v>2420</v>
      </c>
      <c r="Z13" s="16" t="s">
        <v>4254</v>
      </c>
      <c r="AA13" s="15">
        <v>2278</v>
      </c>
      <c r="AB13" s="16" t="s">
        <v>4255</v>
      </c>
      <c r="AC13" s="20">
        <v>1.028818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2595</v>
      </c>
      <c r="AR13" s="16" t="s">
        <v>4257</v>
      </c>
      <c r="AS13" s="20">
        <v>1.0518559999999999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4637</v>
      </c>
      <c r="BH13" s="16" t="s">
        <v>4259</v>
      </c>
      <c r="BI13" s="20">
        <v>1.0625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3</v>
      </c>
      <c r="BT13" s="16" t="s">
        <v>4259</v>
      </c>
      <c r="BU13" s="20">
        <v>1.051992</v>
      </c>
      <c r="BV13" s="16" t="s">
        <v>4260</v>
      </c>
      <c r="BW13" s="15">
        <v>3804</v>
      </c>
      <c r="BX13" s="16" t="s">
        <v>4261</v>
      </c>
      <c r="BY13" s="20">
        <v>1.107091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3</v>
      </c>
      <c r="CJ13" s="16" t="s">
        <v>4261</v>
      </c>
      <c r="CK13" s="20">
        <v>1.098992</v>
      </c>
      <c r="CL13" s="16" t="s">
        <v>4794</v>
      </c>
      <c r="CM13" s="15">
        <f>SUM(A2L306C10)/A2L306C1</f>
        <v>2420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24</v>
      </c>
      <c r="H14" s="16" t="s">
        <v>4253</v>
      </c>
      <c r="I14" s="20">
        <v>1</v>
      </c>
      <c r="J14" s="16" t="s">
        <v>4252</v>
      </c>
      <c r="K14" s="15">
        <v>122</v>
      </c>
      <c r="L14" s="16" t="s">
        <v>4253</v>
      </c>
      <c r="M14" s="20">
        <v>1</v>
      </c>
      <c r="N14" s="16" t="s">
        <v>4252</v>
      </c>
      <c r="O14" s="15">
        <v>4529</v>
      </c>
      <c r="P14" s="16" t="s">
        <v>4253</v>
      </c>
      <c r="Q14" s="20">
        <v>1</v>
      </c>
      <c r="R14" s="16" t="s">
        <v>4252</v>
      </c>
      <c r="S14" s="15">
        <v>277</v>
      </c>
      <c r="T14" s="16" t="s">
        <v>4253</v>
      </c>
      <c r="U14" s="20">
        <v>1</v>
      </c>
      <c r="V14" s="16" t="s">
        <v>4252</v>
      </c>
      <c r="W14" s="15">
        <v>4952</v>
      </c>
      <c r="X14" s="16" t="s">
        <v>4252</v>
      </c>
      <c r="Y14" s="15">
        <v>4952</v>
      </c>
      <c r="Z14" s="16" t="s">
        <v>4254</v>
      </c>
      <c r="AA14" s="15">
        <v>9</v>
      </c>
      <c r="AB14" s="16" t="s">
        <v>4255</v>
      </c>
      <c r="AC14" s="20">
        <v>1.028818</v>
      </c>
      <c r="AD14" s="16" t="s">
        <v>4254</v>
      </c>
      <c r="AE14" s="15">
        <v>145</v>
      </c>
      <c r="AF14" s="16" t="s">
        <v>4255</v>
      </c>
      <c r="AG14" s="20">
        <v>0.96616000000000002</v>
      </c>
      <c r="AH14" s="16" t="s">
        <v>4254</v>
      </c>
      <c r="AI14" s="15">
        <v>4563</v>
      </c>
      <c r="AJ14" s="16" t="s">
        <v>4255</v>
      </c>
      <c r="AK14" s="20">
        <v>0.87493140000000003</v>
      </c>
      <c r="AL14" s="16" t="s">
        <v>4254</v>
      </c>
      <c r="AM14" s="15">
        <v>424</v>
      </c>
      <c r="AN14" s="16" t="s">
        <v>4255</v>
      </c>
      <c r="AO14" s="20">
        <v>1.0201260000000001</v>
      </c>
      <c r="AP14" s="16" t="s">
        <v>4256</v>
      </c>
      <c r="AQ14" s="15">
        <v>306</v>
      </c>
      <c r="AR14" s="16" t="s">
        <v>4257</v>
      </c>
      <c r="AS14" s="20">
        <v>1.0518559999999999</v>
      </c>
      <c r="AT14" s="16" t="s">
        <v>4256</v>
      </c>
      <c r="AU14" s="15">
        <v>91</v>
      </c>
      <c r="AV14" s="16" t="s">
        <v>4257</v>
      </c>
      <c r="AW14" s="20">
        <v>1.000594</v>
      </c>
      <c r="AX14" s="16" t="s">
        <v>4256</v>
      </c>
      <c r="AY14" s="15">
        <v>4057</v>
      </c>
      <c r="AZ14" s="16" t="s">
        <v>4257</v>
      </c>
      <c r="BA14" s="20">
        <v>0.8910614</v>
      </c>
      <c r="BB14" s="16" t="s">
        <v>4256</v>
      </c>
      <c r="BC14" s="15">
        <v>149</v>
      </c>
      <c r="BD14" s="16" t="s">
        <v>4257</v>
      </c>
      <c r="BE14" s="20">
        <v>1.044764</v>
      </c>
      <c r="BF14" s="16" t="s">
        <v>4258</v>
      </c>
      <c r="BG14" s="15">
        <v>764</v>
      </c>
      <c r="BH14" s="16" t="s">
        <v>4259</v>
      </c>
      <c r="BI14" s="20">
        <v>1.0625</v>
      </c>
      <c r="BJ14" s="16" t="s">
        <v>4258</v>
      </c>
      <c r="BK14" s="15">
        <v>101</v>
      </c>
      <c r="BL14" s="16" t="s">
        <v>4259</v>
      </c>
      <c r="BM14" s="20">
        <v>0.98826630000000004</v>
      </c>
      <c r="BN14" s="16" t="s">
        <v>4258</v>
      </c>
      <c r="BO14" s="15">
        <v>3334</v>
      </c>
      <c r="BP14" s="16" t="s">
        <v>4259</v>
      </c>
      <c r="BQ14" s="20">
        <v>0.89006700000000005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26</v>
      </c>
      <c r="BX14" s="16" t="s">
        <v>4261</v>
      </c>
      <c r="BY14" s="20">
        <v>1.107091</v>
      </c>
      <c r="BZ14" s="16" t="s">
        <v>4260</v>
      </c>
      <c r="CA14" s="15">
        <v>70</v>
      </c>
      <c r="CB14" s="16" t="s">
        <v>4261</v>
      </c>
      <c r="CC14" s="20">
        <v>1.0485530000000001</v>
      </c>
      <c r="CD14" s="16" t="s">
        <v>4260</v>
      </c>
      <c r="CE14" s="15">
        <v>6133</v>
      </c>
      <c r="CF14" s="16" t="s">
        <v>4261</v>
      </c>
      <c r="CG14" s="20">
        <v>0.94118800000000002</v>
      </c>
      <c r="CH14" s="16" t="s">
        <v>4260</v>
      </c>
      <c r="CI14" s="15">
        <v>1</v>
      </c>
      <c r="CJ14" s="16" t="s">
        <v>4261</v>
      </c>
      <c r="CK14" s="20">
        <v>1.098992</v>
      </c>
      <c r="CL14" s="16" t="s">
        <v>4795</v>
      </c>
      <c r="CM14" s="15">
        <f>SUM(A2L307C10)/A2L307C1</f>
        <v>4952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60106</v>
      </c>
      <c r="H15" s="16" t="s">
        <v>4253</v>
      </c>
      <c r="I15" s="20">
        <v>1</v>
      </c>
      <c r="J15" s="16" t="s">
        <v>4252</v>
      </c>
      <c r="K15" s="15">
        <v>41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60147</v>
      </c>
      <c r="X15" s="16" t="s">
        <v>4252</v>
      </c>
      <c r="Y15" s="15">
        <v>60147</v>
      </c>
      <c r="Z15" s="16" t="s">
        <v>4254</v>
      </c>
      <c r="AA15" s="15">
        <v>60036</v>
      </c>
      <c r="AB15" s="16" t="s">
        <v>4255</v>
      </c>
      <c r="AC15" s="20">
        <v>1.028818</v>
      </c>
      <c r="AD15" s="16" t="s">
        <v>4254</v>
      </c>
      <c r="AE15" s="15">
        <v>51</v>
      </c>
      <c r="AF15" s="16" t="s">
        <v>4255</v>
      </c>
      <c r="AG15" s="20">
        <v>0.96616000000000002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68087</v>
      </c>
      <c r="AR15" s="16" t="s">
        <v>4257</v>
      </c>
      <c r="AS15" s="20">
        <v>1.0518559999999999</v>
      </c>
      <c r="AT15" s="16" t="s">
        <v>4256</v>
      </c>
      <c r="AU15" s="15">
        <v>100</v>
      </c>
      <c r="AV15" s="16" t="s">
        <v>4257</v>
      </c>
      <c r="AW15" s="20">
        <v>1.000594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65123</v>
      </c>
      <c r="BH15" s="16" t="s">
        <v>4259</v>
      </c>
      <c r="BI15" s="20">
        <v>1.0625</v>
      </c>
      <c r="BJ15" s="16" t="s">
        <v>4258</v>
      </c>
      <c r="BK15" s="15">
        <v>114</v>
      </c>
      <c r="BL15" s="16" t="s">
        <v>4259</v>
      </c>
      <c r="BM15" s="20">
        <v>0.98826630000000004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63307</v>
      </c>
      <c r="BX15" s="16" t="s">
        <v>4261</v>
      </c>
      <c r="BY15" s="20">
        <v>1.107091</v>
      </c>
      <c r="BZ15" s="16" t="s">
        <v>4260</v>
      </c>
      <c r="CA15" s="15">
        <v>418</v>
      </c>
      <c r="CB15" s="16" t="s">
        <v>4261</v>
      </c>
      <c r="CC15" s="20">
        <v>1.0485530000000001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60147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806242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806242</v>
      </c>
      <c r="X16" s="16" t="s">
        <v>4252</v>
      </c>
      <c r="Y16" s="15">
        <v>806242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1345378</v>
      </c>
      <c r="AF16" s="16" t="s">
        <v>4255</v>
      </c>
      <c r="AG16" s="20">
        <v>0.58840539999999997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1382142</v>
      </c>
      <c r="AV16" s="16" t="s">
        <v>4257</v>
      </c>
      <c r="AW16" s="20">
        <v>0.56116580000000005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1348336</v>
      </c>
      <c r="BL16" s="16" t="s">
        <v>4259</v>
      </c>
      <c r="BM16" s="20">
        <v>0.5487919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1343753</v>
      </c>
      <c r="CB16" s="16" t="s">
        <v>4261</v>
      </c>
      <c r="CC16" s="20">
        <v>0.56407479999999999</v>
      </c>
      <c r="CD16" s="16" t="s">
        <v>4260</v>
      </c>
      <c r="CE16" s="15">
        <v>14</v>
      </c>
      <c r="CF16" s="16" t="s">
        <v>4261</v>
      </c>
      <c r="CG16" s="20">
        <v>0.94118800000000002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806242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35328</v>
      </c>
      <c r="H18" s="16" t="s">
        <v>4253</v>
      </c>
      <c r="I18" s="20">
        <v>1</v>
      </c>
      <c r="J18" s="16" t="s">
        <v>4252</v>
      </c>
      <c r="K18" s="15">
        <v>6387</v>
      </c>
      <c r="L18" s="16" t="s">
        <v>4253</v>
      </c>
      <c r="M18" s="20">
        <v>1</v>
      </c>
      <c r="N18" s="16" t="s">
        <v>4252</v>
      </c>
      <c r="O18" s="15">
        <v>12967</v>
      </c>
      <c r="P18" s="16" t="s">
        <v>4253</v>
      </c>
      <c r="Q18" s="20">
        <v>1</v>
      </c>
      <c r="R18" s="16" t="s">
        <v>4252</v>
      </c>
      <c r="S18" s="15">
        <v>25</v>
      </c>
      <c r="T18" s="16" t="s">
        <v>4253</v>
      </c>
      <c r="U18" s="20">
        <v>1</v>
      </c>
      <c r="V18" s="16" t="s">
        <v>4252</v>
      </c>
      <c r="W18" s="15">
        <v>54707</v>
      </c>
      <c r="X18" s="16" t="s">
        <v>4252</v>
      </c>
      <c r="Y18" s="15">
        <v>54707</v>
      </c>
      <c r="Z18" s="16" t="s">
        <v>4254</v>
      </c>
      <c r="AA18" s="15">
        <v>36344</v>
      </c>
      <c r="AB18" s="16" t="s">
        <v>4255</v>
      </c>
      <c r="AC18" s="20">
        <v>1.028818</v>
      </c>
      <c r="AD18" s="16" t="s">
        <v>4254</v>
      </c>
      <c r="AE18" s="15">
        <v>7904</v>
      </c>
      <c r="AF18" s="16" t="s">
        <v>4255</v>
      </c>
      <c r="AG18" s="20">
        <v>0.96616000000000002</v>
      </c>
      <c r="AH18" s="16" t="s">
        <v>4254</v>
      </c>
      <c r="AI18" s="15">
        <v>10773</v>
      </c>
      <c r="AJ18" s="16" t="s">
        <v>4255</v>
      </c>
      <c r="AK18" s="20">
        <v>0.87493140000000003</v>
      </c>
      <c r="AL18" s="16" t="s">
        <v>4254</v>
      </c>
      <c r="AM18" s="15">
        <v>32</v>
      </c>
      <c r="AN18" s="16" t="s">
        <v>4255</v>
      </c>
      <c r="AO18" s="20">
        <v>1.0201260000000001</v>
      </c>
      <c r="AP18" s="16" t="s">
        <v>4256</v>
      </c>
      <c r="AQ18" s="15">
        <v>31578</v>
      </c>
      <c r="AR18" s="16" t="s">
        <v>4257</v>
      </c>
      <c r="AS18" s="20">
        <v>1.0518559999999999</v>
      </c>
      <c r="AT18" s="16" t="s">
        <v>4256</v>
      </c>
      <c r="AU18" s="15">
        <v>7460</v>
      </c>
      <c r="AV18" s="16" t="s">
        <v>4257</v>
      </c>
      <c r="AW18" s="20">
        <v>1.000594</v>
      </c>
      <c r="AX18" s="16" t="s">
        <v>4256</v>
      </c>
      <c r="AY18" s="15">
        <v>9268</v>
      </c>
      <c r="AZ18" s="16" t="s">
        <v>4257</v>
      </c>
      <c r="BA18" s="20">
        <v>0.8910614</v>
      </c>
      <c r="BB18" s="16" t="s">
        <v>4256</v>
      </c>
      <c r="BC18" s="15">
        <v>7</v>
      </c>
      <c r="BD18" s="16" t="s">
        <v>4257</v>
      </c>
      <c r="BE18" s="20">
        <v>1.044764</v>
      </c>
      <c r="BF18" s="16" t="s">
        <v>4258</v>
      </c>
      <c r="BG18" s="15">
        <v>30058</v>
      </c>
      <c r="BH18" s="16" t="s">
        <v>4259</v>
      </c>
      <c r="BI18" s="20">
        <v>1.0625</v>
      </c>
      <c r="BJ18" s="16" t="s">
        <v>4258</v>
      </c>
      <c r="BK18" s="15">
        <v>5321</v>
      </c>
      <c r="BL18" s="16" t="s">
        <v>4259</v>
      </c>
      <c r="BM18" s="20">
        <v>0.98826630000000004</v>
      </c>
      <c r="BN18" s="16" t="s">
        <v>4258</v>
      </c>
      <c r="BO18" s="15">
        <v>9026</v>
      </c>
      <c r="BP18" s="16" t="s">
        <v>4259</v>
      </c>
      <c r="BQ18" s="20">
        <v>0.89006700000000005</v>
      </c>
      <c r="BR18" s="16" t="s">
        <v>4258</v>
      </c>
      <c r="BS18" s="15">
        <v>12</v>
      </c>
      <c r="BT18" s="16" t="s">
        <v>4259</v>
      </c>
      <c r="BU18" s="20">
        <v>1.051992</v>
      </c>
      <c r="BV18" s="16" t="s">
        <v>4260</v>
      </c>
      <c r="BW18" s="15">
        <v>28670</v>
      </c>
      <c r="BX18" s="16" t="s">
        <v>4261</v>
      </c>
      <c r="BY18" s="20">
        <v>1.107091</v>
      </c>
      <c r="BZ18" s="16" t="s">
        <v>4260</v>
      </c>
      <c r="CA18" s="15">
        <v>11218</v>
      </c>
      <c r="CB18" s="16" t="s">
        <v>4261</v>
      </c>
      <c r="CC18" s="20">
        <v>1.0485530000000001</v>
      </c>
      <c r="CD18" s="16" t="s">
        <v>4260</v>
      </c>
      <c r="CE18" s="15">
        <v>7737</v>
      </c>
      <c r="CF18" s="16" t="s">
        <v>4261</v>
      </c>
      <c r="CG18" s="20">
        <v>0.94118800000000002</v>
      </c>
      <c r="CH18" s="16" t="s">
        <v>4260</v>
      </c>
      <c r="CI18" s="15">
        <v>3</v>
      </c>
      <c r="CJ18" s="16" t="s">
        <v>4261</v>
      </c>
      <c r="CK18" s="20">
        <v>1.098992</v>
      </c>
      <c r="CL18" s="16" t="s">
        <v>4799</v>
      </c>
      <c r="CM18" s="15">
        <f>SUM(A2L311C10)/A2L311C1</f>
        <v>54707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232</v>
      </c>
      <c r="H20" s="16" t="s">
        <v>4253</v>
      </c>
      <c r="I20" s="20">
        <v>1</v>
      </c>
      <c r="J20" s="16" t="s">
        <v>4252</v>
      </c>
      <c r="K20" s="15">
        <v>13</v>
      </c>
      <c r="L20" s="16" t="s">
        <v>4253</v>
      </c>
      <c r="M20" s="20">
        <v>1</v>
      </c>
      <c r="N20" s="16" t="s">
        <v>4252</v>
      </c>
      <c r="O20" s="15">
        <v>12051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12296</v>
      </c>
      <c r="X20" s="16" t="s">
        <v>4252</v>
      </c>
      <c r="Y20" s="15">
        <v>12296</v>
      </c>
      <c r="Z20" s="16" t="s">
        <v>4254</v>
      </c>
      <c r="AA20" s="15">
        <v>221</v>
      </c>
      <c r="AB20" s="16" t="s">
        <v>4255</v>
      </c>
      <c r="AC20" s="20">
        <v>1.028818</v>
      </c>
      <c r="AD20" s="16" t="s">
        <v>4254</v>
      </c>
      <c r="AE20" s="15">
        <v>16</v>
      </c>
      <c r="AF20" s="16" t="s">
        <v>4255</v>
      </c>
      <c r="AG20" s="20">
        <v>0.96616000000000002</v>
      </c>
      <c r="AH20" s="16" t="s">
        <v>4254</v>
      </c>
      <c r="AI20" s="15">
        <v>10336</v>
      </c>
      <c r="AJ20" s="16" t="s">
        <v>4255</v>
      </c>
      <c r="AK20" s="20">
        <v>0.87493140000000003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192</v>
      </c>
      <c r="AR20" s="16" t="s">
        <v>4257</v>
      </c>
      <c r="AS20" s="20">
        <v>1.0518559999999999</v>
      </c>
      <c r="AT20" s="16" t="s">
        <v>4256</v>
      </c>
      <c r="AU20" s="15">
        <v>11</v>
      </c>
      <c r="AV20" s="16" t="s">
        <v>4257</v>
      </c>
      <c r="AW20" s="20">
        <v>1.000594</v>
      </c>
      <c r="AX20" s="16" t="s">
        <v>4256</v>
      </c>
      <c r="AY20" s="15">
        <v>18522</v>
      </c>
      <c r="AZ20" s="16" t="s">
        <v>4257</v>
      </c>
      <c r="BA20" s="20">
        <v>0.8910614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219</v>
      </c>
      <c r="BH20" s="16" t="s">
        <v>4259</v>
      </c>
      <c r="BI20" s="20">
        <v>1.0625</v>
      </c>
      <c r="BJ20" s="16" t="s">
        <v>4258</v>
      </c>
      <c r="BK20" s="15">
        <v>15</v>
      </c>
      <c r="BL20" s="16" t="s">
        <v>4259</v>
      </c>
      <c r="BM20" s="20">
        <v>0.98826630000000004</v>
      </c>
      <c r="BN20" s="16" t="s">
        <v>4258</v>
      </c>
      <c r="BO20" s="15">
        <v>11780</v>
      </c>
      <c r="BP20" s="16" t="s">
        <v>4259</v>
      </c>
      <c r="BQ20" s="20">
        <v>0.89006700000000005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63</v>
      </c>
      <c r="BX20" s="16" t="s">
        <v>4261</v>
      </c>
      <c r="BY20" s="20">
        <v>1.107091</v>
      </c>
      <c r="BZ20" s="16" t="s">
        <v>4260</v>
      </c>
      <c r="CA20" s="15">
        <v>74</v>
      </c>
      <c r="CB20" s="16" t="s">
        <v>4261</v>
      </c>
      <c r="CC20" s="20">
        <v>1.0485530000000001</v>
      </c>
      <c r="CD20" s="16" t="s">
        <v>4260</v>
      </c>
      <c r="CE20" s="15">
        <v>10681</v>
      </c>
      <c r="CF20" s="16" t="s">
        <v>4261</v>
      </c>
      <c r="CG20" s="20">
        <v>0.94118800000000002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12296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341734</v>
      </c>
      <c r="T21" s="16" t="s">
        <v>4253</v>
      </c>
      <c r="U21" s="20">
        <v>1</v>
      </c>
      <c r="V21" s="16" t="s">
        <v>4252</v>
      </c>
      <c r="W21" s="15">
        <v>341734</v>
      </c>
      <c r="X21" s="16" t="s">
        <v>4252</v>
      </c>
      <c r="Y21" s="15">
        <v>341734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322059</v>
      </c>
      <c r="AN21" s="16" t="s">
        <v>4255</v>
      </c>
      <c r="AO21" s="20">
        <v>1.0201260000000001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354537</v>
      </c>
      <c r="BD21" s="16" t="s">
        <v>4257</v>
      </c>
      <c r="BE21" s="20">
        <v>1.044764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336471</v>
      </c>
      <c r="BT21" s="16" t="s">
        <v>4259</v>
      </c>
      <c r="BU21" s="20">
        <v>1.051992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350038</v>
      </c>
      <c r="CJ21" s="16" t="s">
        <v>4261</v>
      </c>
      <c r="CK21" s="20">
        <v>1.098992</v>
      </c>
      <c r="CL21" s="16" t="s">
        <v>4802</v>
      </c>
      <c r="CM21" s="15">
        <f>SUM(A2L314C10)/A2L314C1</f>
        <v>341734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39790</v>
      </c>
      <c r="T22" s="16" t="s">
        <v>4253</v>
      </c>
      <c r="U22" s="20">
        <v>1</v>
      </c>
      <c r="V22" s="16" t="s">
        <v>4252</v>
      </c>
      <c r="W22" s="15">
        <v>39790</v>
      </c>
      <c r="X22" s="16" t="s">
        <v>4252</v>
      </c>
      <c r="Y22" s="15">
        <v>39790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38865</v>
      </c>
      <c r="AN22" s="16" t="s">
        <v>4255</v>
      </c>
      <c r="AO22" s="20">
        <v>1.0201260000000001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28256</v>
      </c>
      <c r="BD22" s="16" t="s">
        <v>4257</v>
      </c>
      <c r="BE22" s="20">
        <v>1.044764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42038</v>
      </c>
      <c r="BT22" s="16" t="s">
        <v>4259</v>
      </c>
      <c r="BU22" s="20">
        <v>1.051992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86099</v>
      </c>
      <c r="CJ22" s="16" t="s">
        <v>4261</v>
      </c>
      <c r="CK22" s="20">
        <v>1.098992</v>
      </c>
      <c r="CL22" s="16" t="s">
        <v>4803</v>
      </c>
      <c r="CM22" s="15">
        <f>SUM(A2L315C10)/A2L315C1</f>
        <v>39790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826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826</v>
      </c>
      <c r="X23" s="16" t="s">
        <v>4252</v>
      </c>
      <c r="Y23" s="15">
        <v>826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751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752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712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740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826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120</v>
      </c>
      <c r="X24" s="16" t="s">
        <v>4252</v>
      </c>
      <c r="Y24" s="15">
        <v>120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128</v>
      </c>
      <c r="AJ24" s="16" t="s">
        <v>4255</v>
      </c>
      <c r="AK24" s="20">
        <v>0.87493140000000003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120</v>
      </c>
      <c r="AZ24" s="16" t="s">
        <v>4257</v>
      </c>
      <c r="BA24" s="20">
        <v>0.8910614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142</v>
      </c>
      <c r="BP24" s="16" t="s">
        <v>4259</v>
      </c>
      <c r="BQ24" s="20">
        <v>0.89006700000000005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127</v>
      </c>
      <c r="CF24" s="16" t="s">
        <v>4261</v>
      </c>
      <c r="CG24" s="20">
        <v>0.94118800000000002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120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1677</v>
      </c>
      <c r="H25" s="16" t="s">
        <v>4253</v>
      </c>
      <c r="I25" s="20">
        <v>1</v>
      </c>
      <c r="J25" s="16" t="s">
        <v>4252</v>
      </c>
      <c r="K25" s="15">
        <v>8</v>
      </c>
      <c r="L25" s="16" t="s">
        <v>4253</v>
      </c>
      <c r="M25" s="20">
        <v>1</v>
      </c>
      <c r="N25" s="16" t="s">
        <v>4252</v>
      </c>
      <c r="O25" s="15">
        <v>81495</v>
      </c>
      <c r="P25" s="16" t="s">
        <v>4253</v>
      </c>
      <c r="Q25" s="20">
        <v>1</v>
      </c>
      <c r="R25" s="16" t="s">
        <v>4252</v>
      </c>
      <c r="S25" s="15">
        <v>873</v>
      </c>
      <c r="T25" s="16" t="s">
        <v>4253</v>
      </c>
      <c r="U25" s="20">
        <v>1</v>
      </c>
      <c r="V25" s="16" t="s">
        <v>4252</v>
      </c>
      <c r="W25" s="15">
        <v>84053</v>
      </c>
      <c r="X25" s="16" t="s">
        <v>4252</v>
      </c>
      <c r="Y25" s="15">
        <v>84053</v>
      </c>
      <c r="Z25" s="16" t="s">
        <v>4254</v>
      </c>
      <c r="AA25" s="15">
        <v>553</v>
      </c>
      <c r="AB25" s="16" t="s">
        <v>4255</v>
      </c>
      <c r="AC25" s="20">
        <v>1.028818</v>
      </c>
      <c r="AD25" s="16" t="s">
        <v>4254</v>
      </c>
      <c r="AE25" s="15">
        <v>8</v>
      </c>
      <c r="AF25" s="16" t="s">
        <v>4255</v>
      </c>
      <c r="AG25" s="20">
        <v>0.96616000000000002</v>
      </c>
      <c r="AH25" s="16" t="s">
        <v>4254</v>
      </c>
      <c r="AI25" s="15">
        <v>91881</v>
      </c>
      <c r="AJ25" s="16" t="s">
        <v>4255</v>
      </c>
      <c r="AK25" s="20">
        <v>0.87493140000000003</v>
      </c>
      <c r="AL25" s="16" t="s">
        <v>4254</v>
      </c>
      <c r="AM25" s="15">
        <v>53</v>
      </c>
      <c r="AN25" s="16" t="s">
        <v>4255</v>
      </c>
      <c r="AO25" s="20">
        <v>1.0201260000000001</v>
      </c>
      <c r="AP25" s="16" t="s">
        <v>4256</v>
      </c>
      <c r="AQ25" s="15">
        <v>805</v>
      </c>
      <c r="AR25" s="16" t="s">
        <v>4257</v>
      </c>
      <c r="AS25" s="20">
        <v>1.0518559999999999</v>
      </c>
      <c r="AT25" s="16" t="s">
        <v>4256</v>
      </c>
      <c r="AU25" s="15">
        <v>8</v>
      </c>
      <c r="AV25" s="16" t="s">
        <v>4257</v>
      </c>
      <c r="AW25" s="20">
        <v>1.000594</v>
      </c>
      <c r="AX25" s="16" t="s">
        <v>4256</v>
      </c>
      <c r="AY25" s="15">
        <v>94165</v>
      </c>
      <c r="AZ25" s="16" t="s">
        <v>4257</v>
      </c>
      <c r="BA25" s="20">
        <v>0.8910614</v>
      </c>
      <c r="BB25" s="16" t="s">
        <v>4256</v>
      </c>
      <c r="BC25" s="15">
        <v>57</v>
      </c>
      <c r="BD25" s="16" t="s">
        <v>4257</v>
      </c>
      <c r="BE25" s="20">
        <v>1.044764</v>
      </c>
      <c r="BF25" s="16" t="s">
        <v>4258</v>
      </c>
      <c r="BG25" s="15">
        <v>70</v>
      </c>
      <c r="BH25" s="16" t="s">
        <v>4259</v>
      </c>
      <c r="BI25" s="20">
        <v>1.0625</v>
      </c>
      <c r="BJ25" s="16" t="s">
        <v>4258</v>
      </c>
      <c r="BK25" s="15">
        <v>7</v>
      </c>
      <c r="BL25" s="16" t="s">
        <v>4259</v>
      </c>
      <c r="BM25" s="20">
        <v>0.98826630000000004</v>
      </c>
      <c r="BN25" s="16" t="s">
        <v>4258</v>
      </c>
      <c r="BO25" s="15">
        <v>86536</v>
      </c>
      <c r="BP25" s="16" t="s">
        <v>4259</v>
      </c>
      <c r="BQ25" s="20">
        <v>0.89006700000000005</v>
      </c>
      <c r="BR25" s="16" t="s">
        <v>4258</v>
      </c>
      <c r="BS25" s="15">
        <v>149</v>
      </c>
      <c r="BT25" s="16" t="s">
        <v>4259</v>
      </c>
      <c r="BU25" s="20">
        <v>1.051992</v>
      </c>
      <c r="BV25" s="16" t="s">
        <v>4260</v>
      </c>
      <c r="BW25" s="15">
        <v>324</v>
      </c>
      <c r="BX25" s="16" t="s">
        <v>4261</v>
      </c>
      <c r="BY25" s="20">
        <v>1.107091</v>
      </c>
      <c r="BZ25" s="16" t="s">
        <v>4260</v>
      </c>
      <c r="CA25" s="15">
        <v>2</v>
      </c>
      <c r="CB25" s="16" t="s">
        <v>4261</v>
      </c>
      <c r="CC25" s="20">
        <v>1.0485530000000001</v>
      </c>
      <c r="CD25" s="16" t="s">
        <v>4260</v>
      </c>
      <c r="CE25" s="15">
        <v>119678</v>
      </c>
      <c r="CF25" s="16" t="s">
        <v>4261</v>
      </c>
      <c r="CG25" s="20">
        <v>0.94118800000000002</v>
      </c>
      <c r="CH25" s="16" t="s">
        <v>4260</v>
      </c>
      <c r="CI25" s="15">
        <v>287</v>
      </c>
      <c r="CJ25" s="16" t="s">
        <v>4261</v>
      </c>
      <c r="CK25" s="20">
        <v>1.098992</v>
      </c>
      <c r="CL25" s="16" t="s">
        <v>4806</v>
      </c>
      <c r="CM25" s="15">
        <f>SUM(A2L318C10)/A2L318C1</f>
        <v>84053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893505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820000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160164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432578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2306247</v>
      </c>
      <c r="X26" s="16" t="s">
        <v>4812</v>
      </c>
      <c r="Y26" s="17">
        <f>SUM(A2L301C11:A2L318C11)-2*SUM(A2L317C11)</f>
        <v>2306247</v>
      </c>
      <c r="Z26" s="16" t="s">
        <v>4813</v>
      </c>
      <c r="AA26" s="17">
        <f>SUM(A2L301C12:A2L318C12)-2*SUM(A2L317C12)</f>
        <v>850418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1361251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166364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406320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827322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1397827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172990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426108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833802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1360598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155029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428475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864892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1364147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197497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484680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2306247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203</v>
      </c>
      <c r="H27" s="16" t="s">
        <v>4253</v>
      </c>
      <c r="I27" s="20">
        <v>1</v>
      </c>
      <c r="J27" s="16" t="s">
        <v>4252</v>
      </c>
      <c r="K27" s="15">
        <v>555</v>
      </c>
      <c r="L27" s="16" t="s">
        <v>4253</v>
      </c>
      <c r="M27" s="20">
        <v>1</v>
      </c>
      <c r="N27" s="16" t="s">
        <v>4252</v>
      </c>
      <c r="O27" s="15">
        <v>1146</v>
      </c>
      <c r="P27" s="16" t="s">
        <v>4253</v>
      </c>
      <c r="Q27" s="20">
        <v>1</v>
      </c>
      <c r="R27" s="16" t="s">
        <v>4252</v>
      </c>
      <c r="S27" s="15">
        <v>880</v>
      </c>
      <c r="T27" s="16" t="s">
        <v>4253</v>
      </c>
      <c r="U27" s="20">
        <v>1</v>
      </c>
      <c r="V27" s="16" t="s">
        <v>4252</v>
      </c>
      <c r="W27" s="15">
        <v>2784</v>
      </c>
      <c r="X27" s="16" t="s">
        <v>4252</v>
      </c>
      <c r="Y27" s="15">
        <v>2784</v>
      </c>
      <c r="Z27" s="16" t="s">
        <v>4254</v>
      </c>
      <c r="AA27" s="15">
        <v>223</v>
      </c>
      <c r="AB27" s="16" t="s">
        <v>4255</v>
      </c>
      <c r="AC27" s="20">
        <v>1.028818</v>
      </c>
      <c r="AD27" s="16" t="s">
        <v>4254</v>
      </c>
      <c r="AE27" s="15">
        <v>609</v>
      </c>
      <c r="AF27" s="16" t="s">
        <v>4255</v>
      </c>
      <c r="AG27" s="20">
        <v>0.96616000000000002</v>
      </c>
      <c r="AH27" s="16" t="s">
        <v>4254</v>
      </c>
      <c r="AI27" s="15">
        <v>1185</v>
      </c>
      <c r="AJ27" s="16" t="s">
        <v>4255</v>
      </c>
      <c r="AK27" s="20">
        <v>0.87493140000000003</v>
      </c>
      <c r="AL27" s="16" t="s">
        <v>4254</v>
      </c>
      <c r="AM27" s="15">
        <v>833</v>
      </c>
      <c r="AN27" s="16" t="s">
        <v>4255</v>
      </c>
      <c r="AO27" s="20">
        <v>1.0201260000000001</v>
      </c>
      <c r="AP27" s="16" t="s">
        <v>4256</v>
      </c>
      <c r="AQ27" s="15">
        <v>551</v>
      </c>
      <c r="AR27" s="16" t="s">
        <v>4257</v>
      </c>
      <c r="AS27" s="20">
        <v>1.0518559999999999</v>
      </c>
      <c r="AT27" s="16" t="s">
        <v>4256</v>
      </c>
      <c r="AU27" s="15">
        <v>458</v>
      </c>
      <c r="AV27" s="16" t="s">
        <v>4257</v>
      </c>
      <c r="AW27" s="20">
        <v>1.000594</v>
      </c>
      <c r="AX27" s="16" t="s">
        <v>4256</v>
      </c>
      <c r="AY27" s="15">
        <v>1059</v>
      </c>
      <c r="AZ27" s="16" t="s">
        <v>4257</v>
      </c>
      <c r="BA27" s="20">
        <v>0.8910614</v>
      </c>
      <c r="BB27" s="16" t="s">
        <v>4256</v>
      </c>
      <c r="BC27" s="15">
        <v>840</v>
      </c>
      <c r="BD27" s="16" t="s">
        <v>4257</v>
      </c>
      <c r="BE27" s="20">
        <v>1.044764</v>
      </c>
      <c r="BF27" s="16" t="s">
        <v>4258</v>
      </c>
      <c r="BG27" s="15">
        <v>2611</v>
      </c>
      <c r="BH27" s="16" t="s">
        <v>4259</v>
      </c>
      <c r="BI27" s="20">
        <v>1.0625</v>
      </c>
      <c r="BJ27" s="16" t="s">
        <v>4258</v>
      </c>
      <c r="BK27" s="15">
        <v>492</v>
      </c>
      <c r="BL27" s="16" t="s">
        <v>4259</v>
      </c>
      <c r="BM27" s="20">
        <v>0.98826630000000004</v>
      </c>
      <c r="BN27" s="16" t="s">
        <v>4258</v>
      </c>
      <c r="BO27" s="15">
        <v>1501</v>
      </c>
      <c r="BP27" s="16" t="s">
        <v>4259</v>
      </c>
      <c r="BQ27" s="20">
        <v>0.89006700000000005</v>
      </c>
      <c r="BR27" s="16" t="s">
        <v>4258</v>
      </c>
      <c r="BS27" s="15">
        <v>711</v>
      </c>
      <c r="BT27" s="16" t="s">
        <v>4259</v>
      </c>
      <c r="BU27" s="20">
        <v>1.051992</v>
      </c>
      <c r="BV27" s="16" t="s">
        <v>4260</v>
      </c>
      <c r="BW27" s="15">
        <v>606</v>
      </c>
      <c r="BX27" s="16" t="s">
        <v>4261</v>
      </c>
      <c r="BY27" s="20">
        <v>1.107091</v>
      </c>
      <c r="BZ27" s="16" t="s">
        <v>4260</v>
      </c>
      <c r="CA27" s="15">
        <v>342</v>
      </c>
      <c r="CB27" s="16" t="s">
        <v>4261</v>
      </c>
      <c r="CC27" s="20">
        <v>1.0485530000000001</v>
      </c>
      <c r="CD27" s="16" t="s">
        <v>4260</v>
      </c>
      <c r="CE27" s="15">
        <v>2037</v>
      </c>
      <c r="CF27" s="16" t="s">
        <v>4261</v>
      </c>
      <c r="CG27" s="20">
        <v>0.94118800000000002</v>
      </c>
      <c r="CH27" s="16" t="s">
        <v>4260</v>
      </c>
      <c r="CI27" s="15">
        <v>1854</v>
      </c>
      <c r="CJ27" s="16" t="s">
        <v>4261</v>
      </c>
      <c r="CK27" s="20">
        <v>1.098992</v>
      </c>
      <c r="CL27" s="16" t="s">
        <v>4830</v>
      </c>
      <c r="CM27" s="15">
        <f>SUM(A2L320C10)/A2L320C1</f>
        <v>2784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202495</v>
      </c>
      <c r="H28" s="16" t="s">
        <v>4253</v>
      </c>
      <c r="I28" s="20">
        <v>1</v>
      </c>
      <c r="J28" s="16" t="s">
        <v>4252</v>
      </c>
      <c r="K28" s="15">
        <v>1236</v>
      </c>
      <c r="L28" s="16" t="s">
        <v>4253</v>
      </c>
      <c r="M28" s="20">
        <v>1</v>
      </c>
      <c r="N28" s="16" t="s">
        <v>4252</v>
      </c>
      <c r="O28" s="15">
        <v>30062</v>
      </c>
      <c r="P28" s="16" t="s">
        <v>4253</v>
      </c>
      <c r="Q28" s="20">
        <v>1</v>
      </c>
      <c r="R28" s="16" t="s">
        <v>4252</v>
      </c>
      <c r="S28" s="15">
        <v>795</v>
      </c>
      <c r="T28" s="16" t="s">
        <v>4253</v>
      </c>
      <c r="U28" s="20">
        <v>1</v>
      </c>
      <c r="V28" s="16" t="s">
        <v>4252</v>
      </c>
      <c r="W28" s="15">
        <v>234588</v>
      </c>
      <c r="X28" s="16" t="s">
        <v>4252</v>
      </c>
      <c r="Y28" s="15">
        <v>234588</v>
      </c>
      <c r="Z28" s="16" t="s">
        <v>4254</v>
      </c>
      <c r="AA28" s="15">
        <v>192405</v>
      </c>
      <c r="AB28" s="16" t="s">
        <v>4255</v>
      </c>
      <c r="AC28" s="20">
        <v>1.028818</v>
      </c>
      <c r="AD28" s="16" t="s">
        <v>4254</v>
      </c>
      <c r="AE28" s="15">
        <v>1309</v>
      </c>
      <c r="AF28" s="16" t="s">
        <v>4255</v>
      </c>
      <c r="AG28" s="20">
        <v>0.96616000000000002</v>
      </c>
      <c r="AH28" s="16" t="s">
        <v>4254</v>
      </c>
      <c r="AI28" s="15">
        <v>29950</v>
      </c>
      <c r="AJ28" s="16" t="s">
        <v>4255</v>
      </c>
      <c r="AK28" s="20">
        <v>0.87493140000000003</v>
      </c>
      <c r="AL28" s="16" t="s">
        <v>4254</v>
      </c>
      <c r="AM28" s="15">
        <v>623</v>
      </c>
      <c r="AN28" s="16" t="s">
        <v>4255</v>
      </c>
      <c r="AO28" s="20">
        <v>1.0201260000000001</v>
      </c>
      <c r="AP28" s="16" t="s">
        <v>4256</v>
      </c>
      <c r="AQ28" s="15">
        <v>184777</v>
      </c>
      <c r="AR28" s="16" t="s">
        <v>4257</v>
      </c>
      <c r="AS28" s="20">
        <v>1.0518559999999999</v>
      </c>
      <c r="AT28" s="16" t="s">
        <v>4256</v>
      </c>
      <c r="AU28" s="15">
        <v>1128</v>
      </c>
      <c r="AV28" s="16" t="s">
        <v>4257</v>
      </c>
      <c r="AW28" s="20">
        <v>1.000594</v>
      </c>
      <c r="AX28" s="16" t="s">
        <v>4256</v>
      </c>
      <c r="AY28" s="15">
        <v>26821</v>
      </c>
      <c r="AZ28" s="16" t="s">
        <v>4257</v>
      </c>
      <c r="BA28" s="20">
        <v>0.8910614</v>
      </c>
      <c r="BB28" s="16" t="s">
        <v>4256</v>
      </c>
      <c r="BC28" s="15">
        <v>812</v>
      </c>
      <c r="BD28" s="16" t="s">
        <v>4257</v>
      </c>
      <c r="BE28" s="20">
        <v>1.044764</v>
      </c>
      <c r="BF28" s="16" t="s">
        <v>4258</v>
      </c>
      <c r="BG28" s="15">
        <v>181753</v>
      </c>
      <c r="BH28" s="16" t="s">
        <v>4259</v>
      </c>
      <c r="BI28" s="20">
        <v>1.0625</v>
      </c>
      <c r="BJ28" s="16" t="s">
        <v>4258</v>
      </c>
      <c r="BK28" s="15">
        <v>1149</v>
      </c>
      <c r="BL28" s="16" t="s">
        <v>4259</v>
      </c>
      <c r="BM28" s="20">
        <v>0.98826630000000004</v>
      </c>
      <c r="BN28" s="16" t="s">
        <v>4258</v>
      </c>
      <c r="BO28" s="15">
        <v>25350</v>
      </c>
      <c r="BP28" s="16" t="s">
        <v>4259</v>
      </c>
      <c r="BQ28" s="20">
        <v>0.89006700000000005</v>
      </c>
      <c r="BR28" s="16" t="s">
        <v>4258</v>
      </c>
      <c r="BS28" s="15">
        <v>974</v>
      </c>
      <c r="BT28" s="16" t="s">
        <v>4259</v>
      </c>
      <c r="BU28" s="20">
        <v>1.051992</v>
      </c>
      <c r="BV28" s="16" t="s">
        <v>4260</v>
      </c>
      <c r="BW28" s="15">
        <v>188729</v>
      </c>
      <c r="BX28" s="16" t="s">
        <v>4261</v>
      </c>
      <c r="BY28" s="20">
        <v>1.107091</v>
      </c>
      <c r="BZ28" s="16" t="s">
        <v>4260</v>
      </c>
      <c r="CA28" s="15">
        <v>1534</v>
      </c>
      <c r="CB28" s="16" t="s">
        <v>4261</v>
      </c>
      <c r="CC28" s="20">
        <v>1.0485530000000001</v>
      </c>
      <c r="CD28" s="16" t="s">
        <v>4260</v>
      </c>
      <c r="CE28" s="15">
        <v>25696</v>
      </c>
      <c r="CF28" s="16" t="s">
        <v>4261</v>
      </c>
      <c r="CG28" s="20">
        <v>0.94118800000000002</v>
      </c>
      <c r="CH28" s="16" t="s">
        <v>4260</v>
      </c>
      <c r="CI28" s="15">
        <v>1035</v>
      </c>
      <c r="CJ28" s="16" t="s">
        <v>4261</v>
      </c>
      <c r="CK28" s="20">
        <v>1.098992</v>
      </c>
      <c r="CL28" s="16" t="s">
        <v>4831</v>
      </c>
      <c r="CM28" s="15">
        <f>SUM(A2L321C10)/A2L321C1</f>
        <v>234588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36841</v>
      </c>
      <c r="H29" s="16" t="s">
        <v>4253</v>
      </c>
      <c r="I29" s="20">
        <v>1</v>
      </c>
      <c r="J29" s="16" t="s">
        <v>4252</v>
      </c>
      <c r="K29" s="15">
        <v>219</v>
      </c>
      <c r="L29" s="16" t="s">
        <v>4253</v>
      </c>
      <c r="M29" s="20">
        <v>1</v>
      </c>
      <c r="N29" s="16" t="s">
        <v>4252</v>
      </c>
      <c r="O29" s="15">
        <v>115</v>
      </c>
      <c r="P29" s="16" t="s">
        <v>4253</v>
      </c>
      <c r="Q29" s="20">
        <v>1</v>
      </c>
      <c r="R29" s="16" t="s">
        <v>4252</v>
      </c>
      <c r="S29" s="15">
        <v>22</v>
      </c>
      <c r="T29" s="16" t="s">
        <v>4253</v>
      </c>
      <c r="U29" s="20">
        <v>1</v>
      </c>
      <c r="V29" s="16" t="s">
        <v>4252</v>
      </c>
      <c r="W29" s="15">
        <v>37197</v>
      </c>
      <c r="X29" s="16" t="s">
        <v>4252</v>
      </c>
      <c r="Y29" s="15">
        <v>37197</v>
      </c>
      <c r="Z29" s="16" t="s">
        <v>4254</v>
      </c>
      <c r="AA29" s="15">
        <v>34757</v>
      </c>
      <c r="AB29" s="16" t="s">
        <v>4255</v>
      </c>
      <c r="AC29" s="20">
        <v>1.028818</v>
      </c>
      <c r="AD29" s="16" t="s">
        <v>4254</v>
      </c>
      <c r="AE29" s="15">
        <v>133</v>
      </c>
      <c r="AF29" s="16" t="s">
        <v>4255</v>
      </c>
      <c r="AG29" s="20">
        <v>0.96616000000000002</v>
      </c>
      <c r="AH29" s="16" t="s">
        <v>4254</v>
      </c>
      <c r="AI29" s="15">
        <v>100</v>
      </c>
      <c r="AJ29" s="16" t="s">
        <v>4255</v>
      </c>
      <c r="AK29" s="20">
        <v>0.87493140000000003</v>
      </c>
      <c r="AL29" s="16" t="s">
        <v>4254</v>
      </c>
      <c r="AM29" s="15">
        <v>14</v>
      </c>
      <c r="AN29" s="16" t="s">
        <v>4255</v>
      </c>
      <c r="AO29" s="20">
        <v>1.0201260000000001</v>
      </c>
      <c r="AP29" s="16" t="s">
        <v>4256</v>
      </c>
      <c r="AQ29" s="15">
        <v>33585</v>
      </c>
      <c r="AR29" s="16" t="s">
        <v>4257</v>
      </c>
      <c r="AS29" s="20">
        <v>1.0518559999999999</v>
      </c>
      <c r="AT29" s="16" t="s">
        <v>4256</v>
      </c>
      <c r="AU29" s="15">
        <v>39</v>
      </c>
      <c r="AV29" s="16" t="s">
        <v>4257</v>
      </c>
      <c r="AW29" s="20">
        <v>1.000594</v>
      </c>
      <c r="AX29" s="16" t="s">
        <v>4256</v>
      </c>
      <c r="AY29" s="15">
        <v>59</v>
      </c>
      <c r="AZ29" s="16" t="s">
        <v>4257</v>
      </c>
      <c r="BA29" s="20">
        <v>0.8910614</v>
      </c>
      <c r="BB29" s="16" t="s">
        <v>4256</v>
      </c>
      <c r="BC29" s="15">
        <v>4</v>
      </c>
      <c r="BD29" s="16" t="s">
        <v>4257</v>
      </c>
      <c r="BE29" s="20">
        <v>1.044764</v>
      </c>
      <c r="BF29" s="16" t="s">
        <v>4258</v>
      </c>
      <c r="BG29" s="15">
        <v>32075</v>
      </c>
      <c r="BH29" s="16" t="s">
        <v>4259</v>
      </c>
      <c r="BI29" s="20">
        <v>1.0625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54</v>
      </c>
      <c r="BP29" s="16" t="s">
        <v>4259</v>
      </c>
      <c r="BQ29" s="20">
        <v>0.89006700000000005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33333</v>
      </c>
      <c r="BX29" s="16" t="s">
        <v>4261</v>
      </c>
      <c r="BY29" s="20">
        <v>1.107091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28</v>
      </c>
      <c r="CF29" s="16" t="s">
        <v>4261</v>
      </c>
      <c r="CG29" s="20">
        <v>0.94118800000000002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37197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3285</v>
      </c>
      <c r="H30" s="16" t="s">
        <v>4253</v>
      </c>
      <c r="I30" s="20">
        <v>1</v>
      </c>
      <c r="J30" s="16" t="s">
        <v>4252</v>
      </c>
      <c r="K30" s="15">
        <v>5546</v>
      </c>
      <c r="L30" s="16" t="s">
        <v>4253</v>
      </c>
      <c r="M30" s="20">
        <v>1</v>
      </c>
      <c r="N30" s="16" t="s">
        <v>4252</v>
      </c>
      <c r="O30" s="15">
        <v>3231</v>
      </c>
      <c r="P30" s="16" t="s">
        <v>4253</v>
      </c>
      <c r="Q30" s="20">
        <v>1</v>
      </c>
      <c r="R30" s="16" t="s">
        <v>4252</v>
      </c>
      <c r="S30" s="15">
        <v>368</v>
      </c>
      <c r="T30" s="16" t="s">
        <v>4253</v>
      </c>
      <c r="U30" s="20">
        <v>1</v>
      </c>
      <c r="V30" s="16" t="s">
        <v>4252</v>
      </c>
      <c r="W30" s="15">
        <v>12430</v>
      </c>
      <c r="X30" s="16" t="s">
        <v>4252</v>
      </c>
      <c r="Y30" s="15">
        <v>12430</v>
      </c>
      <c r="Z30" s="16" t="s">
        <v>4254</v>
      </c>
      <c r="AA30" s="15">
        <v>3333</v>
      </c>
      <c r="AB30" s="16" t="s">
        <v>4255</v>
      </c>
      <c r="AC30" s="20">
        <v>1.028818</v>
      </c>
      <c r="AD30" s="16" t="s">
        <v>4254</v>
      </c>
      <c r="AE30" s="15">
        <v>5940</v>
      </c>
      <c r="AF30" s="16" t="s">
        <v>4255</v>
      </c>
      <c r="AG30" s="20">
        <v>0.96616000000000002</v>
      </c>
      <c r="AH30" s="16" t="s">
        <v>4254</v>
      </c>
      <c r="AI30" s="15">
        <v>3237</v>
      </c>
      <c r="AJ30" s="16" t="s">
        <v>4255</v>
      </c>
      <c r="AK30" s="20">
        <v>0.87493140000000003</v>
      </c>
      <c r="AL30" s="16" t="s">
        <v>4254</v>
      </c>
      <c r="AM30" s="15">
        <v>330</v>
      </c>
      <c r="AN30" s="16" t="s">
        <v>4255</v>
      </c>
      <c r="AO30" s="20">
        <v>1.0201260000000001</v>
      </c>
      <c r="AP30" s="16" t="s">
        <v>4256</v>
      </c>
      <c r="AQ30" s="15">
        <v>3319</v>
      </c>
      <c r="AR30" s="16" t="s">
        <v>4257</v>
      </c>
      <c r="AS30" s="20">
        <v>1.0518559999999999</v>
      </c>
      <c r="AT30" s="16" t="s">
        <v>4256</v>
      </c>
      <c r="AU30" s="15">
        <v>5494</v>
      </c>
      <c r="AV30" s="16" t="s">
        <v>4257</v>
      </c>
      <c r="AW30" s="20">
        <v>1.000594</v>
      </c>
      <c r="AX30" s="16" t="s">
        <v>4256</v>
      </c>
      <c r="AY30" s="15">
        <v>3239</v>
      </c>
      <c r="AZ30" s="16" t="s">
        <v>4257</v>
      </c>
      <c r="BA30" s="20">
        <v>0.8910614</v>
      </c>
      <c r="BB30" s="16" t="s">
        <v>4256</v>
      </c>
      <c r="BC30" s="15">
        <v>359</v>
      </c>
      <c r="BD30" s="16" t="s">
        <v>4257</v>
      </c>
      <c r="BE30" s="20">
        <v>1.044764</v>
      </c>
      <c r="BF30" s="16" t="s">
        <v>4258</v>
      </c>
      <c r="BG30" s="15">
        <v>9024</v>
      </c>
      <c r="BH30" s="16" t="s">
        <v>4259</v>
      </c>
      <c r="BI30" s="20">
        <v>1.0625</v>
      </c>
      <c r="BJ30" s="16" t="s">
        <v>4258</v>
      </c>
      <c r="BK30" s="15">
        <v>6052</v>
      </c>
      <c r="BL30" s="16" t="s">
        <v>4259</v>
      </c>
      <c r="BM30" s="20">
        <v>0.98826630000000004</v>
      </c>
      <c r="BN30" s="16" t="s">
        <v>4258</v>
      </c>
      <c r="BO30" s="15">
        <v>6026</v>
      </c>
      <c r="BP30" s="16" t="s">
        <v>4259</v>
      </c>
      <c r="BQ30" s="20">
        <v>0.89006700000000005</v>
      </c>
      <c r="BR30" s="16" t="s">
        <v>4258</v>
      </c>
      <c r="BS30" s="15">
        <v>424</v>
      </c>
      <c r="BT30" s="16" t="s">
        <v>4259</v>
      </c>
      <c r="BU30" s="20">
        <v>1.051992</v>
      </c>
      <c r="BV30" s="16" t="s">
        <v>4260</v>
      </c>
      <c r="BW30" s="15">
        <v>6063</v>
      </c>
      <c r="BX30" s="16" t="s">
        <v>4261</v>
      </c>
      <c r="BY30" s="20">
        <v>1.107091</v>
      </c>
      <c r="BZ30" s="16" t="s">
        <v>4260</v>
      </c>
      <c r="CA30" s="15">
        <v>7197</v>
      </c>
      <c r="CB30" s="16" t="s">
        <v>4261</v>
      </c>
      <c r="CC30" s="20">
        <v>1.0485530000000001</v>
      </c>
      <c r="CD30" s="16" t="s">
        <v>4260</v>
      </c>
      <c r="CE30" s="15">
        <v>5744</v>
      </c>
      <c r="CF30" s="16" t="s">
        <v>4261</v>
      </c>
      <c r="CG30" s="20">
        <v>0.94118800000000002</v>
      </c>
      <c r="CH30" s="16" t="s">
        <v>4260</v>
      </c>
      <c r="CI30" s="15">
        <v>283</v>
      </c>
      <c r="CJ30" s="16" t="s">
        <v>4261</v>
      </c>
      <c r="CK30" s="20">
        <v>1.098992</v>
      </c>
      <c r="CL30" s="16" t="s">
        <v>4833</v>
      </c>
      <c r="CM30" s="15">
        <f>SUM(A2L323C10)/A2L323C1</f>
        <v>12430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838</v>
      </c>
      <c r="L31" s="16" t="s">
        <v>4253</v>
      </c>
      <c r="M31" s="20">
        <v>1</v>
      </c>
      <c r="N31" s="16" t="s">
        <v>4252</v>
      </c>
      <c r="O31" s="15">
        <v>8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846</v>
      </c>
      <c r="X31" s="16" t="s">
        <v>4252</v>
      </c>
      <c r="Y31" s="15">
        <v>846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1043</v>
      </c>
      <c r="AF31" s="16" t="s">
        <v>4255</v>
      </c>
      <c r="AG31" s="20">
        <v>0.96616000000000002</v>
      </c>
      <c r="AH31" s="16" t="s">
        <v>4254</v>
      </c>
      <c r="AI31" s="15">
        <v>11</v>
      </c>
      <c r="AJ31" s="16" t="s">
        <v>4255</v>
      </c>
      <c r="AK31" s="20">
        <v>0.87493140000000003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1055</v>
      </c>
      <c r="AV31" s="16" t="s">
        <v>4257</v>
      </c>
      <c r="AW31" s="20">
        <v>1.000594</v>
      </c>
      <c r="AX31" s="16" t="s">
        <v>4256</v>
      </c>
      <c r="AY31" s="15">
        <v>10</v>
      </c>
      <c r="AZ31" s="16" t="s">
        <v>4257</v>
      </c>
      <c r="BA31" s="20">
        <v>0.8910614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847</v>
      </c>
      <c r="BL31" s="16" t="s">
        <v>4259</v>
      </c>
      <c r="BM31" s="20">
        <v>0.98826630000000004</v>
      </c>
      <c r="BN31" s="16" t="s">
        <v>4258</v>
      </c>
      <c r="BO31" s="15">
        <v>22</v>
      </c>
      <c r="BP31" s="16" t="s">
        <v>4259</v>
      </c>
      <c r="BQ31" s="20">
        <v>0.89006700000000005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733</v>
      </c>
      <c r="CB31" s="16" t="s">
        <v>4261</v>
      </c>
      <c r="CC31" s="20">
        <v>1.0485530000000001</v>
      </c>
      <c r="CD31" s="16" t="s">
        <v>4260</v>
      </c>
      <c r="CE31" s="15">
        <v>54</v>
      </c>
      <c r="CF31" s="16" t="s">
        <v>4261</v>
      </c>
      <c r="CG31" s="20">
        <v>0.94118800000000002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846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53296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53296</v>
      </c>
      <c r="X32" s="16" t="s">
        <v>4252</v>
      </c>
      <c r="Y32" s="15">
        <v>53296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88676</v>
      </c>
      <c r="AF32" s="16" t="s">
        <v>4255</v>
      </c>
      <c r="AG32" s="20">
        <v>0.58840539999999997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91041</v>
      </c>
      <c r="AV32" s="16" t="s">
        <v>4257</v>
      </c>
      <c r="AW32" s="20">
        <v>0.56116580000000005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88842</v>
      </c>
      <c r="BL32" s="16" t="s">
        <v>4259</v>
      </c>
      <c r="BM32" s="20">
        <v>0.5487919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103167</v>
      </c>
      <c r="CB32" s="16" t="s">
        <v>4261</v>
      </c>
      <c r="CC32" s="20">
        <v>0.56407479999999999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53296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364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2</v>
      </c>
      <c r="T34" s="16" t="s">
        <v>4253</v>
      </c>
      <c r="U34" s="20">
        <v>1</v>
      </c>
      <c r="V34" s="16" t="s">
        <v>4252</v>
      </c>
      <c r="W34" s="15">
        <v>366</v>
      </c>
      <c r="X34" s="16" t="s">
        <v>4252</v>
      </c>
      <c r="Y34" s="15">
        <v>366</v>
      </c>
      <c r="Z34" s="16" t="s">
        <v>4254</v>
      </c>
      <c r="AA34" s="15">
        <v>361</v>
      </c>
      <c r="AB34" s="16" t="s">
        <v>4255</v>
      </c>
      <c r="AC34" s="20">
        <v>1.028818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</v>
      </c>
      <c r="AN34" s="16" t="s">
        <v>4255</v>
      </c>
      <c r="AO34" s="20">
        <v>1.0201260000000001</v>
      </c>
      <c r="AP34" s="16" t="s">
        <v>4256</v>
      </c>
      <c r="AQ34" s="15">
        <v>381</v>
      </c>
      <c r="AR34" s="16" t="s">
        <v>4257</v>
      </c>
      <c r="AS34" s="20">
        <v>1.0518559999999999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1</v>
      </c>
      <c r="BD34" s="16" t="s">
        <v>4257</v>
      </c>
      <c r="BE34" s="20">
        <v>1.044764</v>
      </c>
      <c r="BF34" s="16" t="s">
        <v>4258</v>
      </c>
      <c r="BG34" s="15">
        <v>578</v>
      </c>
      <c r="BH34" s="16" t="s">
        <v>4259</v>
      </c>
      <c r="BI34" s="20">
        <v>1.0625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2</v>
      </c>
      <c r="BT34" s="16" t="s">
        <v>4259</v>
      </c>
      <c r="BU34" s="20">
        <v>1.051992</v>
      </c>
      <c r="BV34" s="16" t="s">
        <v>4260</v>
      </c>
      <c r="BW34" s="15">
        <v>545</v>
      </c>
      <c r="BX34" s="16" t="s">
        <v>4261</v>
      </c>
      <c r="BY34" s="20">
        <v>1.107091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366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90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90</v>
      </c>
      <c r="X36" s="16" t="s">
        <v>4252</v>
      </c>
      <c r="Y36" s="15">
        <v>90</v>
      </c>
      <c r="Z36" s="16" t="s">
        <v>4254</v>
      </c>
      <c r="AA36" s="15">
        <v>79</v>
      </c>
      <c r="AB36" s="16" t="s">
        <v>4255</v>
      </c>
      <c r="AC36" s="20">
        <v>1.028818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90</v>
      </c>
      <c r="AR36" s="16" t="s">
        <v>4257</v>
      </c>
      <c r="AS36" s="20">
        <v>1.0518559999999999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91</v>
      </c>
      <c r="BH36" s="16" t="s">
        <v>4259</v>
      </c>
      <c r="BI36" s="20">
        <v>1.0625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57</v>
      </c>
      <c r="BX36" s="16" t="s">
        <v>4261</v>
      </c>
      <c r="BY36" s="20">
        <v>1.107091</v>
      </c>
      <c r="BZ36" s="16" t="s">
        <v>4260</v>
      </c>
      <c r="CA36" s="15">
        <v>2</v>
      </c>
      <c r="CB36" s="16" t="s">
        <v>4261</v>
      </c>
      <c r="CC36" s="20">
        <v>1.0485530000000001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103717</v>
      </c>
      <c r="T37" s="16" t="s">
        <v>4253</v>
      </c>
      <c r="U37" s="20">
        <v>1</v>
      </c>
      <c r="V37" s="16" t="s">
        <v>4252</v>
      </c>
      <c r="W37" s="15">
        <v>103717</v>
      </c>
      <c r="X37" s="16" t="s">
        <v>4252</v>
      </c>
      <c r="Y37" s="15">
        <v>103717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98563</v>
      </c>
      <c r="AN37" s="16" t="s">
        <v>4255</v>
      </c>
      <c r="AO37" s="20">
        <v>1.0201260000000001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107600</v>
      </c>
      <c r="BD37" s="16" t="s">
        <v>4257</v>
      </c>
      <c r="BE37" s="20">
        <v>1.044764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100662</v>
      </c>
      <c r="BT37" s="16" t="s">
        <v>4259</v>
      </c>
      <c r="BU37" s="20">
        <v>1.051992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103683</v>
      </c>
      <c r="CJ37" s="16" t="s">
        <v>4261</v>
      </c>
      <c r="CK37" s="20">
        <v>1.098992</v>
      </c>
      <c r="CL37" s="16" t="s">
        <v>4840</v>
      </c>
      <c r="CM37" s="15">
        <f>SUM(A2L330C10)/A2L330C1</f>
        <v>103717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11881</v>
      </c>
      <c r="T38" s="16" t="s">
        <v>4253</v>
      </c>
      <c r="U38" s="20">
        <v>1</v>
      </c>
      <c r="V38" s="16" t="s">
        <v>4252</v>
      </c>
      <c r="W38" s="15">
        <v>11881</v>
      </c>
      <c r="X38" s="16" t="s">
        <v>4252</v>
      </c>
      <c r="Y38" s="15">
        <v>11881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11605</v>
      </c>
      <c r="AN38" s="16" t="s">
        <v>4255</v>
      </c>
      <c r="AO38" s="20">
        <v>1.0201260000000001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7026</v>
      </c>
      <c r="BD38" s="16" t="s">
        <v>4257</v>
      </c>
      <c r="BE38" s="20">
        <v>1.044764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11569</v>
      </c>
      <c r="BT38" s="16" t="s">
        <v>4259</v>
      </c>
      <c r="BU38" s="20">
        <v>1.051992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24288</v>
      </c>
      <c r="CJ38" s="16" t="s">
        <v>4261</v>
      </c>
      <c r="CK38" s="20">
        <v>1.098992</v>
      </c>
      <c r="CL38" s="16" t="s">
        <v>4841</v>
      </c>
      <c r="CM38" s="15">
        <f>SUM(A2L331C10)/A2L331C1</f>
        <v>11881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9811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9811</v>
      </c>
      <c r="X39" s="16" t="s">
        <v>4252</v>
      </c>
      <c r="Y39" s="15">
        <v>9811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10113</v>
      </c>
      <c r="AJ39" s="16" t="s">
        <v>4255</v>
      </c>
      <c r="AK39" s="20">
        <v>0.87493140000000003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9467</v>
      </c>
      <c r="AZ39" s="16" t="s">
        <v>4257</v>
      </c>
      <c r="BA39" s="20">
        <v>0.8910614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8098</v>
      </c>
      <c r="BP39" s="16" t="s">
        <v>4259</v>
      </c>
      <c r="BQ39" s="20">
        <v>0.89006700000000005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6654</v>
      </c>
      <c r="CF39" s="16" t="s">
        <v>4261</v>
      </c>
      <c r="CG39" s="20">
        <v>0.94118800000000002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9811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758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758</v>
      </c>
      <c r="X40" s="16" t="s">
        <v>4252</v>
      </c>
      <c r="Y40" s="15">
        <v>758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941</v>
      </c>
      <c r="AJ40" s="16" t="s">
        <v>4255</v>
      </c>
      <c r="AK40" s="20">
        <v>0.87493140000000003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1071</v>
      </c>
      <c r="AZ40" s="16" t="s">
        <v>4257</v>
      </c>
      <c r="BA40" s="20">
        <v>0.8910614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985</v>
      </c>
      <c r="BP40" s="16" t="s">
        <v>4259</v>
      </c>
      <c r="BQ40" s="20">
        <v>0.89006700000000005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956</v>
      </c>
      <c r="CF40" s="16" t="s">
        <v>4261</v>
      </c>
      <c r="CG40" s="20">
        <v>0.94118800000000002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758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6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6</v>
      </c>
      <c r="X41" s="16" t="s">
        <v>4252</v>
      </c>
      <c r="Y41" s="15">
        <v>6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5</v>
      </c>
      <c r="AJ41" s="16" t="s">
        <v>4255</v>
      </c>
      <c r="AK41" s="20">
        <v>0.87493140000000003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3</v>
      </c>
      <c r="AZ41" s="16" t="s">
        <v>4257</v>
      </c>
      <c r="BA41" s="20">
        <v>0.8910614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15</v>
      </c>
      <c r="BP41" s="16" t="s">
        <v>4259</v>
      </c>
      <c r="BQ41" s="20">
        <v>0.89006700000000005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4</v>
      </c>
      <c r="CF41" s="16" t="s">
        <v>4261</v>
      </c>
      <c r="CG41" s="20">
        <v>0.94118800000000002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6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243278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61690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43621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117665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466254</v>
      </c>
      <c r="X42" s="16" t="s">
        <v>4850</v>
      </c>
      <c r="Y42" s="17">
        <f>SUM(A2L320C11:A2L334C11)-2*SUM(A2L333C11)</f>
        <v>466254</v>
      </c>
      <c r="Z42" s="16" t="s">
        <v>4851</v>
      </c>
      <c r="AA42" s="17">
        <f>SUM(A2L320C12:A2L334C12)-2*SUM(A2L333C12)</f>
        <v>231158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97710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43660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111969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222703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99215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39587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116642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226132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97382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40081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114342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229333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112975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39261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131143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466254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812</v>
      </c>
      <c r="H43" s="16" t="s">
        <v>4253</v>
      </c>
      <c r="I43" s="20">
        <v>1</v>
      </c>
      <c r="J43" s="16" t="s">
        <v>4252</v>
      </c>
      <c r="K43" s="15">
        <v>2</v>
      </c>
      <c r="L43" s="16" t="s">
        <v>4253</v>
      </c>
      <c r="M43" s="20">
        <v>1</v>
      </c>
      <c r="N43" s="16" t="s">
        <v>4252</v>
      </c>
      <c r="O43" s="15">
        <v>3700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4514</v>
      </c>
      <c r="X43" s="16" t="s">
        <v>4252</v>
      </c>
      <c r="Y43" s="15">
        <v>4514</v>
      </c>
      <c r="Z43" s="16" t="s">
        <v>4254</v>
      </c>
      <c r="AA43" s="15">
        <v>793</v>
      </c>
      <c r="AB43" s="16" t="s">
        <v>4255</v>
      </c>
      <c r="AC43" s="20">
        <v>1.028818</v>
      </c>
      <c r="AD43" s="16" t="s">
        <v>4254</v>
      </c>
      <c r="AE43" s="15">
        <v>2</v>
      </c>
      <c r="AF43" s="16" t="s">
        <v>4255</v>
      </c>
      <c r="AG43" s="20">
        <v>0.96616000000000002</v>
      </c>
      <c r="AH43" s="16" t="s">
        <v>4254</v>
      </c>
      <c r="AI43" s="15">
        <v>4010</v>
      </c>
      <c r="AJ43" s="16" t="s">
        <v>4255</v>
      </c>
      <c r="AK43" s="20">
        <v>0.87493140000000003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549</v>
      </c>
      <c r="AR43" s="16" t="s">
        <v>4257</v>
      </c>
      <c r="AS43" s="20">
        <v>1.0518559999999999</v>
      </c>
      <c r="AT43" s="16" t="s">
        <v>4256</v>
      </c>
      <c r="AU43" s="15">
        <v>1</v>
      </c>
      <c r="AV43" s="16" t="s">
        <v>4257</v>
      </c>
      <c r="AW43" s="20">
        <v>1.000594</v>
      </c>
      <c r="AX43" s="16" t="s">
        <v>4256</v>
      </c>
      <c r="AY43" s="15">
        <v>3779</v>
      </c>
      <c r="AZ43" s="16" t="s">
        <v>4257</v>
      </c>
      <c r="BA43" s="20">
        <v>0.8910614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579</v>
      </c>
      <c r="BH43" s="16" t="s">
        <v>4259</v>
      </c>
      <c r="BI43" s="20">
        <v>1.0625</v>
      </c>
      <c r="BJ43" s="16" t="s">
        <v>4258</v>
      </c>
      <c r="BK43" s="15">
        <v>2</v>
      </c>
      <c r="BL43" s="16" t="s">
        <v>4259</v>
      </c>
      <c r="BM43" s="20">
        <v>0.98826630000000004</v>
      </c>
      <c r="BN43" s="16" t="s">
        <v>4258</v>
      </c>
      <c r="BO43" s="15">
        <v>626</v>
      </c>
      <c r="BP43" s="16" t="s">
        <v>4259</v>
      </c>
      <c r="BQ43" s="20">
        <v>0.89006700000000005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501</v>
      </c>
      <c r="BX43" s="16" t="s">
        <v>4261</v>
      </c>
      <c r="BY43" s="20">
        <v>1.107091</v>
      </c>
      <c r="BZ43" s="16" t="s">
        <v>4260</v>
      </c>
      <c r="CA43" s="15">
        <v>3</v>
      </c>
      <c r="CB43" s="16" t="s">
        <v>4261</v>
      </c>
      <c r="CC43" s="20">
        <v>1.0485530000000001</v>
      </c>
      <c r="CD43" s="16" t="s">
        <v>4260</v>
      </c>
      <c r="CE43" s="15">
        <v>456</v>
      </c>
      <c r="CF43" s="16" t="s">
        <v>4261</v>
      </c>
      <c r="CG43" s="20">
        <v>0.94118800000000002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4514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28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769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798</v>
      </c>
      <c r="X44" s="16" t="s">
        <v>4252</v>
      </c>
      <c r="Y44" s="15">
        <v>798</v>
      </c>
      <c r="Z44" s="16" t="s">
        <v>4254</v>
      </c>
      <c r="AA44" s="15">
        <v>26</v>
      </c>
      <c r="AB44" s="16" t="s">
        <v>4255</v>
      </c>
      <c r="AC44" s="20">
        <v>1.028818</v>
      </c>
      <c r="AD44" s="16" t="s">
        <v>4254</v>
      </c>
      <c r="AE44" s="15">
        <v>1</v>
      </c>
      <c r="AF44" s="16" t="s">
        <v>4255</v>
      </c>
      <c r="AG44" s="20">
        <v>0.96616000000000002</v>
      </c>
      <c r="AH44" s="16" t="s">
        <v>4254</v>
      </c>
      <c r="AI44" s="15">
        <v>824</v>
      </c>
      <c r="AJ44" s="16" t="s">
        <v>4255</v>
      </c>
      <c r="AK44" s="20">
        <v>0.87493140000000003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78</v>
      </c>
      <c r="AR44" s="16" t="s">
        <v>4257</v>
      </c>
      <c r="AS44" s="20">
        <v>1.0518559999999999</v>
      </c>
      <c r="AT44" s="16" t="s">
        <v>4256</v>
      </c>
      <c r="AU44" s="15">
        <v>1</v>
      </c>
      <c r="AV44" s="16" t="s">
        <v>4257</v>
      </c>
      <c r="AW44" s="20">
        <v>1.000594</v>
      </c>
      <c r="AX44" s="16" t="s">
        <v>4256</v>
      </c>
      <c r="AY44" s="15">
        <v>659</v>
      </c>
      <c r="AZ44" s="16" t="s">
        <v>4257</v>
      </c>
      <c r="BA44" s="20">
        <v>0.8910614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75</v>
      </c>
      <c r="BH44" s="16" t="s">
        <v>4259</v>
      </c>
      <c r="BI44" s="20">
        <v>1.0625</v>
      </c>
      <c r="BJ44" s="16" t="s">
        <v>4258</v>
      </c>
      <c r="BK44" s="15">
        <v>2</v>
      </c>
      <c r="BL44" s="16" t="s">
        <v>4259</v>
      </c>
      <c r="BM44" s="20">
        <v>0.98826630000000004</v>
      </c>
      <c r="BN44" s="16" t="s">
        <v>4258</v>
      </c>
      <c r="BO44" s="15">
        <v>278</v>
      </c>
      <c r="BP44" s="16" t="s">
        <v>4259</v>
      </c>
      <c r="BQ44" s="20">
        <v>0.89006700000000005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30</v>
      </c>
      <c r="BX44" s="16" t="s">
        <v>4261</v>
      </c>
      <c r="BY44" s="20">
        <v>1.107091</v>
      </c>
      <c r="BZ44" s="16" t="s">
        <v>4260</v>
      </c>
      <c r="CA44" s="15">
        <v>1</v>
      </c>
      <c r="CB44" s="16" t="s">
        <v>4261</v>
      </c>
      <c r="CC44" s="20">
        <v>1.0485530000000001</v>
      </c>
      <c r="CD44" s="16" t="s">
        <v>4260</v>
      </c>
      <c r="CE44" s="15">
        <v>467</v>
      </c>
      <c r="CF44" s="16" t="s">
        <v>4261</v>
      </c>
      <c r="CG44" s="20">
        <v>0.94118800000000002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798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</v>
      </c>
      <c r="X45" s="16" t="s">
        <v>4252</v>
      </c>
      <c r="Y45" s="15">
        <v>2</v>
      </c>
      <c r="Z45" s="16" t="s">
        <v>4254</v>
      </c>
      <c r="AA45" s="15">
        <v>2</v>
      </c>
      <c r="AB45" s="16" t="s">
        <v>4255</v>
      </c>
      <c r="AC45" s="20">
        <v>1.028818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1.0518559999999999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</v>
      </c>
      <c r="BH45" s="16" t="s">
        <v>4259</v>
      </c>
      <c r="BI45" s="20">
        <v>1.0625</v>
      </c>
      <c r="BJ45" s="16" t="s">
        <v>4258</v>
      </c>
      <c r="BK45" s="15">
        <v>1</v>
      </c>
      <c r="BL45" s="16" t="s">
        <v>4259</v>
      </c>
      <c r="BM45" s="20">
        <v>0.98826630000000004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1.107091</v>
      </c>
      <c r="BZ45" s="16" t="s">
        <v>4260</v>
      </c>
      <c r="CA45" s="15">
        <v>1</v>
      </c>
      <c r="CB45" s="16" t="s">
        <v>4261</v>
      </c>
      <c r="CC45" s="20">
        <v>1.0485530000000001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18837</v>
      </c>
      <c r="T46" s="16" t="s">
        <v>4253</v>
      </c>
      <c r="U46" s="20">
        <v>1</v>
      </c>
      <c r="V46" s="16" t="s">
        <v>4252</v>
      </c>
      <c r="W46" s="15">
        <v>18837</v>
      </c>
      <c r="X46" s="16" t="s">
        <v>4252</v>
      </c>
      <c r="Y46" s="15">
        <v>18837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18989</v>
      </c>
      <c r="AN46" s="16" t="s">
        <v>4255</v>
      </c>
      <c r="AO46" s="20">
        <v>1.0201260000000001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15292</v>
      </c>
      <c r="BD46" s="16" t="s">
        <v>4257</v>
      </c>
      <c r="BE46" s="20">
        <v>1.044764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18108</v>
      </c>
      <c r="BT46" s="16" t="s">
        <v>4259</v>
      </c>
      <c r="BU46" s="20">
        <v>1.051992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15608</v>
      </c>
      <c r="CJ46" s="16" t="s">
        <v>4261</v>
      </c>
      <c r="CK46" s="20">
        <v>1.098992</v>
      </c>
      <c r="CL46" s="16" t="s">
        <v>4871</v>
      </c>
      <c r="CM46" s="15">
        <f>SUM(A2L339C10)/A2L339C1</f>
        <v>18837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205</v>
      </c>
      <c r="T47" s="16" t="s">
        <v>4253</v>
      </c>
      <c r="U47" s="20">
        <v>1</v>
      </c>
      <c r="V47" s="16" t="s">
        <v>4252</v>
      </c>
      <c r="W47" s="15">
        <v>205</v>
      </c>
      <c r="X47" s="16" t="s">
        <v>4252</v>
      </c>
      <c r="Y47" s="15">
        <v>205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199</v>
      </c>
      <c r="AN47" s="16" t="s">
        <v>4255</v>
      </c>
      <c r="AO47" s="20">
        <v>1.0201260000000001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238</v>
      </c>
      <c r="BD47" s="16" t="s">
        <v>4257</v>
      </c>
      <c r="BE47" s="20">
        <v>1.044764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945</v>
      </c>
      <c r="BT47" s="16" t="s">
        <v>4259</v>
      </c>
      <c r="BU47" s="20">
        <v>1.051992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299</v>
      </c>
      <c r="CJ47" s="16" t="s">
        <v>4261</v>
      </c>
      <c r="CK47" s="20">
        <v>1.098992</v>
      </c>
      <c r="CL47" s="16" t="s">
        <v>4872</v>
      </c>
      <c r="CM47" s="15">
        <f>SUM(A2L340C10)/A2L340C1</f>
        <v>205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842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3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4469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19042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24356</v>
      </c>
      <c r="X48" s="16" t="s">
        <v>4878</v>
      </c>
      <c r="Y48" s="15">
        <f>SUM(A2L336C11:A2L340C11)</f>
        <v>24356</v>
      </c>
      <c r="Z48" s="16" t="s">
        <v>4879</v>
      </c>
      <c r="AA48" s="15">
        <f>SUM(A2L336C12:A2L340C12)</f>
        <v>821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3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4834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19188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629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4438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15530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655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5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904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19053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533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5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923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15907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24356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26352</v>
      </c>
      <c r="H49" s="16" t="s">
        <v>4253</v>
      </c>
      <c r="I49" s="20">
        <v>1</v>
      </c>
      <c r="J49" s="16" t="s">
        <v>4252</v>
      </c>
      <c r="K49" s="15">
        <v>886</v>
      </c>
      <c r="L49" s="16" t="s">
        <v>4253</v>
      </c>
      <c r="M49" s="20">
        <v>1</v>
      </c>
      <c r="N49" s="16" t="s">
        <v>4252</v>
      </c>
      <c r="O49" s="15">
        <v>13164</v>
      </c>
      <c r="P49" s="16" t="s">
        <v>4253</v>
      </c>
      <c r="Q49" s="20">
        <v>1</v>
      </c>
      <c r="R49" s="16" t="s">
        <v>4252</v>
      </c>
      <c r="S49" s="15">
        <v>827</v>
      </c>
      <c r="T49" s="16" t="s">
        <v>4253</v>
      </c>
      <c r="U49" s="20">
        <v>1</v>
      </c>
      <c r="V49" s="16" t="s">
        <v>4252</v>
      </c>
      <c r="W49" s="15">
        <v>41229</v>
      </c>
      <c r="X49" s="16" t="s">
        <v>4252</v>
      </c>
      <c r="Y49" s="15">
        <v>41229</v>
      </c>
      <c r="Z49" s="16" t="s">
        <v>4254</v>
      </c>
      <c r="AA49" s="15">
        <v>24258</v>
      </c>
      <c r="AB49" s="16" t="s">
        <v>4255</v>
      </c>
      <c r="AC49" s="20">
        <v>1.028818</v>
      </c>
      <c r="AD49" s="16" t="s">
        <v>4254</v>
      </c>
      <c r="AE49" s="15">
        <v>1464</v>
      </c>
      <c r="AF49" s="16" t="s">
        <v>4255</v>
      </c>
      <c r="AG49" s="20">
        <v>0.96616000000000002</v>
      </c>
      <c r="AH49" s="16" t="s">
        <v>4254</v>
      </c>
      <c r="AI49" s="15">
        <v>9146</v>
      </c>
      <c r="AJ49" s="16" t="s">
        <v>4255</v>
      </c>
      <c r="AK49" s="20">
        <v>0.87493140000000003</v>
      </c>
      <c r="AL49" s="16" t="s">
        <v>4254</v>
      </c>
      <c r="AM49" s="15">
        <v>895</v>
      </c>
      <c r="AN49" s="16" t="s">
        <v>4255</v>
      </c>
      <c r="AO49" s="20">
        <v>1.0201260000000001</v>
      </c>
      <c r="AP49" s="16" t="s">
        <v>4256</v>
      </c>
      <c r="AQ49" s="15">
        <v>30361</v>
      </c>
      <c r="AR49" s="16" t="s">
        <v>4257</v>
      </c>
      <c r="AS49" s="20">
        <v>1.0518559999999999</v>
      </c>
      <c r="AT49" s="16" t="s">
        <v>4256</v>
      </c>
      <c r="AU49" s="15">
        <v>1258</v>
      </c>
      <c r="AV49" s="16" t="s">
        <v>4257</v>
      </c>
      <c r="AW49" s="20">
        <v>1.000594</v>
      </c>
      <c r="AX49" s="16" t="s">
        <v>4256</v>
      </c>
      <c r="AY49" s="15">
        <v>13363</v>
      </c>
      <c r="AZ49" s="16" t="s">
        <v>4257</v>
      </c>
      <c r="BA49" s="20">
        <v>0.8910614</v>
      </c>
      <c r="BB49" s="16" t="s">
        <v>4256</v>
      </c>
      <c r="BC49" s="15">
        <v>536</v>
      </c>
      <c r="BD49" s="16" t="s">
        <v>4257</v>
      </c>
      <c r="BE49" s="20">
        <v>1.044764</v>
      </c>
      <c r="BF49" s="16" t="s">
        <v>4258</v>
      </c>
      <c r="BG49" s="15">
        <v>26572</v>
      </c>
      <c r="BH49" s="16" t="s">
        <v>4259</v>
      </c>
      <c r="BI49" s="20">
        <v>1.0625</v>
      </c>
      <c r="BJ49" s="16" t="s">
        <v>4258</v>
      </c>
      <c r="BK49" s="15">
        <v>1306</v>
      </c>
      <c r="BL49" s="16" t="s">
        <v>4259</v>
      </c>
      <c r="BM49" s="20">
        <v>0.98826630000000004</v>
      </c>
      <c r="BN49" s="16" t="s">
        <v>4258</v>
      </c>
      <c r="BO49" s="15">
        <v>13022</v>
      </c>
      <c r="BP49" s="16" t="s">
        <v>4259</v>
      </c>
      <c r="BQ49" s="20">
        <v>0.89006700000000005</v>
      </c>
      <c r="BR49" s="16" t="s">
        <v>4258</v>
      </c>
      <c r="BS49" s="15">
        <v>1561</v>
      </c>
      <c r="BT49" s="16" t="s">
        <v>4259</v>
      </c>
      <c r="BU49" s="20">
        <v>1.051992</v>
      </c>
      <c r="BV49" s="16" t="s">
        <v>4260</v>
      </c>
      <c r="BW49" s="15">
        <v>19533</v>
      </c>
      <c r="BX49" s="16" t="s">
        <v>4261</v>
      </c>
      <c r="BY49" s="20">
        <v>1.107091</v>
      </c>
      <c r="BZ49" s="16" t="s">
        <v>4260</v>
      </c>
      <c r="CA49" s="15">
        <v>1138</v>
      </c>
      <c r="CB49" s="16" t="s">
        <v>4261</v>
      </c>
      <c r="CC49" s="20">
        <v>1.0485530000000001</v>
      </c>
      <c r="CD49" s="16" t="s">
        <v>4260</v>
      </c>
      <c r="CE49" s="15">
        <v>9977</v>
      </c>
      <c r="CF49" s="16" t="s">
        <v>4261</v>
      </c>
      <c r="CG49" s="20">
        <v>0.94118800000000002</v>
      </c>
      <c r="CH49" s="16" t="s">
        <v>4260</v>
      </c>
      <c r="CI49" s="15">
        <v>2086</v>
      </c>
      <c r="CJ49" s="16" t="s">
        <v>4261</v>
      </c>
      <c r="CK49" s="20">
        <v>1.098992</v>
      </c>
      <c r="CL49" s="16" t="s">
        <v>4896</v>
      </c>
      <c r="CM49" s="15">
        <f>SUM(A2L342C10)/A2L342C1</f>
        <v>41229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11155</v>
      </c>
      <c r="H50" s="16" t="s">
        <v>4253</v>
      </c>
      <c r="I50" s="20">
        <v>1</v>
      </c>
      <c r="J50" s="16" t="s">
        <v>4252</v>
      </c>
      <c r="K50" s="15">
        <v>27745</v>
      </c>
      <c r="L50" s="16" t="s">
        <v>4253</v>
      </c>
      <c r="M50" s="20">
        <v>1</v>
      </c>
      <c r="N50" s="16" t="s">
        <v>4252</v>
      </c>
      <c r="O50" s="15">
        <v>137233</v>
      </c>
      <c r="P50" s="16" t="s">
        <v>4253</v>
      </c>
      <c r="Q50" s="20">
        <v>1</v>
      </c>
      <c r="R50" s="16" t="s">
        <v>4252</v>
      </c>
      <c r="S50" s="15">
        <v>600</v>
      </c>
      <c r="T50" s="16" t="s">
        <v>4253</v>
      </c>
      <c r="U50" s="20">
        <v>1</v>
      </c>
      <c r="V50" s="16" t="s">
        <v>4252</v>
      </c>
      <c r="W50" s="15">
        <v>176733</v>
      </c>
      <c r="X50" s="16" t="s">
        <v>4252</v>
      </c>
      <c r="Y50" s="15">
        <v>176733</v>
      </c>
      <c r="Z50" s="16" t="s">
        <v>4254</v>
      </c>
      <c r="AA50" s="15">
        <v>9670</v>
      </c>
      <c r="AB50" s="16" t="s">
        <v>4255</v>
      </c>
      <c r="AC50" s="20">
        <v>1.028818</v>
      </c>
      <c r="AD50" s="16" t="s">
        <v>4254</v>
      </c>
      <c r="AE50" s="15">
        <v>69225</v>
      </c>
      <c r="AF50" s="16" t="s">
        <v>4255</v>
      </c>
      <c r="AG50" s="20">
        <v>0.96616000000000002</v>
      </c>
      <c r="AH50" s="16" t="s">
        <v>4254</v>
      </c>
      <c r="AI50" s="15">
        <v>131910</v>
      </c>
      <c r="AJ50" s="16" t="s">
        <v>4255</v>
      </c>
      <c r="AK50" s="20">
        <v>0.87493140000000003</v>
      </c>
      <c r="AL50" s="16" t="s">
        <v>4254</v>
      </c>
      <c r="AM50" s="15">
        <v>694</v>
      </c>
      <c r="AN50" s="16" t="s">
        <v>4255</v>
      </c>
      <c r="AO50" s="20">
        <v>1.0201260000000001</v>
      </c>
      <c r="AP50" s="16" t="s">
        <v>4256</v>
      </c>
      <c r="AQ50" s="15">
        <v>6873</v>
      </c>
      <c r="AR50" s="16" t="s">
        <v>4257</v>
      </c>
      <c r="AS50" s="20">
        <v>1.0518559999999999</v>
      </c>
      <c r="AT50" s="16" t="s">
        <v>4256</v>
      </c>
      <c r="AU50" s="15">
        <v>74945</v>
      </c>
      <c r="AV50" s="16" t="s">
        <v>4257</v>
      </c>
      <c r="AW50" s="20">
        <v>1.000594</v>
      </c>
      <c r="AX50" s="16" t="s">
        <v>4256</v>
      </c>
      <c r="AY50" s="15">
        <v>120785</v>
      </c>
      <c r="AZ50" s="16" t="s">
        <v>4257</v>
      </c>
      <c r="BA50" s="20">
        <v>0.8910614</v>
      </c>
      <c r="BB50" s="16" t="s">
        <v>4256</v>
      </c>
      <c r="BC50" s="15">
        <v>1068</v>
      </c>
      <c r="BD50" s="16" t="s">
        <v>4257</v>
      </c>
      <c r="BE50" s="20">
        <v>1.044764</v>
      </c>
      <c r="BF50" s="16" t="s">
        <v>4258</v>
      </c>
      <c r="BG50" s="15">
        <v>3339</v>
      </c>
      <c r="BH50" s="16" t="s">
        <v>4259</v>
      </c>
      <c r="BI50" s="20">
        <v>1.0625</v>
      </c>
      <c r="BJ50" s="16" t="s">
        <v>4258</v>
      </c>
      <c r="BK50" s="15">
        <v>76138</v>
      </c>
      <c r="BL50" s="16" t="s">
        <v>4259</v>
      </c>
      <c r="BM50" s="20">
        <v>0.98826630000000004</v>
      </c>
      <c r="BN50" s="16" t="s">
        <v>4258</v>
      </c>
      <c r="BO50" s="15">
        <v>104083</v>
      </c>
      <c r="BP50" s="16" t="s">
        <v>4259</v>
      </c>
      <c r="BQ50" s="20">
        <v>0.89006700000000005</v>
      </c>
      <c r="BR50" s="16" t="s">
        <v>4258</v>
      </c>
      <c r="BS50" s="15">
        <v>937</v>
      </c>
      <c r="BT50" s="16" t="s">
        <v>4259</v>
      </c>
      <c r="BU50" s="20">
        <v>1.051992</v>
      </c>
      <c r="BV50" s="16" t="s">
        <v>4260</v>
      </c>
      <c r="BW50" s="15">
        <v>8449</v>
      </c>
      <c r="BX50" s="16" t="s">
        <v>4261</v>
      </c>
      <c r="BY50" s="20">
        <v>1.107091</v>
      </c>
      <c r="BZ50" s="16" t="s">
        <v>4260</v>
      </c>
      <c r="CA50" s="15">
        <v>70358</v>
      </c>
      <c r="CB50" s="16" t="s">
        <v>4261</v>
      </c>
      <c r="CC50" s="20">
        <v>1.0485530000000001</v>
      </c>
      <c r="CD50" s="16" t="s">
        <v>4260</v>
      </c>
      <c r="CE50" s="15">
        <v>101496</v>
      </c>
      <c r="CF50" s="16" t="s">
        <v>4261</v>
      </c>
      <c r="CG50" s="20">
        <v>0.94118800000000002</v>
      </c>
      <c r="CH50" s="16" t="s">
        <v>4260</v>
      </c>
      <c r="CI50" s="15">
        <v>342</v>
      </c>
      <c r="CJ50" s="16" t="s">
        <v>4261</v>
      </c>
      <c r="CK50" s="20">
        <v>1.098992</v>
      </c>
      <c r="CL50" s="16" t="s">
        <v>4897</v>
      </c>
      <c r="CM50" s="15">
        <f>SUM(A2L343C10)/A2L343C1</f>
        <v>176733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9674</v>
      </c>
      <c r="H51" s="16" t="s">
        <v>4253</v>
      </c>
      <c r="I51" s="20">
        <v>1</v>
      </c>
      <c r="J51" s="16" t="s">
        <v>4252</v>
      </c>
      <c r="K51" s="15">
        <v>3869</v>
      </c>
      <c r="L51" s="16" t="s">
        <v>4253</v>
      </c>
      <c r="M51" s="20">
        <v>1</v>
      </c>
      <c r="N51" s="16" t="s">
        <v>4252</v>
      </c>
      <c r="O51" s="15">
        <v>322023</v>
      </c>
      <c r="P51" s="16" t="s">
        <v>4253</v>
      </c>
      <c r="Q51" s="20">
        <v>1</v>
      </c>
      <c r="R51" s="16" t="s">
        <v>4252</v>
      </c>
      <c r="S51" s="15">
        <v>16</v>
      </c>
      <c r="T51" s="16" t="s">
        <v>4253</v>
      </c>
      <c r="U51" s="20">
        <v>1</v>
      </c>
      <c r="V51" s="16" t="s">
        <v>4252</v>
      </c>
      <c r="W51" s="15">
        <v>335582</v>
      </c>
      <c r="X51" s="16" t="s">
        <v>4252</v>
      </c>
      <c r="Y51" s="15">
        <v>335582</v>
      </c>
      <c r="Z51" s="16" t="s">
        <v>4254</v>
      </c>
      <c r="AA51" s="15">
        <v>10630</v>
      </c>
      <c r="AB51" s="16" t="s">
        <v>4255</v>
      </c>
      <c r="AC51" s="20">
        <v>1.028818</v>
      </c>
      <c r="AD51" s="16" t="s">
        <v>4254</v>
      </c>
      <c r="AE51" s="15">
        <v>5169</v>
      </c>
      <c r="AF51" s="16" t="s">
        <v>4255</v>
      </c>
      <c r="AG51" s="20">
        <v>0.96616000000000002</v>
      </c>
      <c r="AH51" s="16" t="s">
        <v>4254</v>
      </c>
      <c r="AI51" s="15">
        <v>325290</v>
      </c>
      <c r="AJ51" s="16" t="s">
        <v>4255</v>
      </c>
      <c r="AK51" s="20">
        <v>0.87493140000000003</v>
      </c>
      <c r="AL51" s="16" t="s">
        <v>4254</v>
      </c>
      <c r="AM51" s="15">
        <v>20</v>
      </c>
      <c r="AN51" s="16" t="s">
        <v>4255</v>
      </c>
      <c r="AO51" s="20">
        <v>1.0201260000000001</v>
      </c>
      <c r="AP51" s="16" t="s">
        <v>4256</v>
      </c>
      <c r="AQ51" s="15">
        <v>6259</v>
      </c>
      <c r="AR51" s="16" t="s">
        <v>4257</v>
      </c>
      <c r="AS51" s="20">
        <v>1.0518559999999999</v>
      </c>
      <c r="AT51" s="16" t="s">
        <v>4256</v>
      </c>
      <c r="AU51" s="15">
        <v>4260</v>
      </c>
      <c r="AV51" s="16" t="s">
        <v>4257</v>
      </c>
      <c r="AW51" s="20">
        <v>1.000594</v>
      </c>
      <c r="AX51" s="16" t="s">
        <v>4256</v>
      </c>
      <c r="AY51" s="15">
        <v>294653</v>
      </c>
      <c r="AZ51" s="16" t="s">
        <v>4257</v>
      </c>
      <c r="BA51" s="20">
        <v>0.8910614</v>
      </c>
      <c r="BB51" s="16" t="s">
        <v>4256</v>
      </c>
      <c r="BC51" s="15">
        <v>295</v>
      </c>
      <c r="BD51" s="16" t="s">
        <v>4257</v>
      </c>
      <c r="BE51" s="20">
        <v>1.044764</v>
      </c>
      <c r="BF51" s="16" t="s">
        <v>4258</v>
      </c>
      <c r="BG51" s="15">
        <v>6343</v>
      </c>
      <c r="BH51" s="16" t="s">
        <v>4259</v>
      </c>
      <c r="BI51" s="20">
        <v>1.0625</v>
      </c>
      <c r="BJ51" s="16" t="s">
        <v>4258</v>
      </c>
      <c r="BK51" s="15">
        <v>3749</v>
      </c>
      <c r="BL51" s="16" t="s">
        <v>4259</v>
      </c>
      <c r="BM51" s="20">
        <v>0.98826630000000004</v>
      </c>
      <c r="BN51" s="16" t="s">
        <v>4258</v>
      </c>
      <c r="BO51" s="15">
        <v>309756</v>
      </c>
      <c r="BP51" s="16" t="s">
        <v>4259</v>
      </c>
      <c r="BQ51" s="20">
        <v>0.89006700000000005</v>
      </c>
      <c r="BR51" s="16" t="s">
        <v>4258</v>
      </c>
      <c r="BS51" s="15">
        <v>69</v>
      </c>
      <c r="BT51" s="16" t="s">
        <v>4259</v>
      </c>
      <c r="BU51" s="20">
        <v>1.051992</v>
      </c>
      <c r="BV51" s="16" t="s">
        <v>4260</v>
      </c>
      <c r="BW51" s="15">
        <v>6695</v>
      </c>
      <c r="BX51" s="16" t="s">
        <v>4261</v>
      </c>
      <c r="BY51" s="20">
        <v>1.107091</v>
      </c>
      <c r="BZ51" s="16" t="s">
        <v>4260</v>
      </c>
      <c r="CA51" s="15">
        <v>4691</v>
      </c>
      <c r="CB51" s="16" t="s">
        <v>4261</v>
      </c>
      <c r="CC51" s="20">
        <v>1.0485530000000001</v>
      </c>
      <c r="CD51" s="16" t="s">
        <v>4260</v>
      </c>
      <c r="CE51" s="15">
        <v>277643</v>
      </c>
      <c r="CF51" s="16" t="s">
        <v>4261</v>
      </c>
      <c r="CG51" s="20">
        <v>0.94118800000000002</v>
      </c>
      <c r="CH51" s="16" t="s">
        <v>4260</v>
      </c>
      <c r="CI51" s="15">
        <v>79</v>
      </c>
      <c r="CJ51" s="16" t="s">
        <v>4261</v>
      </c>
      <c r="CK51" s="20">
        <v>1.098992</v>
      </c>
      <c r="CL51" s="16" t="s">
        <v>4898</v>
      </c>
      <c r="CM51" s="15">
        <f>SUM(A2L344C10)/A2L344C1</f>
        <v>335582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1143</v>
      </c>
      <c r="L52" s="16" t="s">
        <v>4253</v>
      </c>
      <c r="M52" s="20">
        <v>1</v>
      </c>
      <c r="N52" s="16" t="s">
        <v>4252</v>
      </c>
      <c r="O52" s="15">
        <v>102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1245</v>
      </c>
      <c r="X52" s="16" t="s">
        <v>4252</v>
      </c>
      <c r="Y52" s="15">
        <v>1245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1235</v>
      </c>
      <c r="AF52" s="16" t="s">
        <v>4255</v>
      </c>
      <c r="AG52" s="20">
        <v>0.96616000000000002</v>
      </c>
      <c r="AH52" s="16" t="s">
        <v>4254</v>
      </c>
      <c r="AI52" s="15">
        <v>104</v>
      </c>
      <c r="AJ52" s="16" t="s">
        <v>4255</v>
      </c>
      <c r="AK52" s="20">
        <v>0.87493140000000003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795</v>
      </c>
      <c r="AV52" s="16" t="s">
        <v>4257</v>
      </c>
      <c r="AW52" s="20">
        <v>1.000594</v>
      </c>
      <c r="AX52" s="16" t="s">
        <v>4256</v>
      </c>
      <c r="AY52" s="15">
        <v>204</v>
      </c>
      <c r="AZ52" s="16" t="s">
        <v>4257</v>
      </c>
      <c r="BA52" s="20">
        <v>0.8910614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812</v>
      </c>
      <c r="BL52" s="16" t="s">
        <v>4259</v>
      </c>
      <c r="BM52" s="20">
        <v>0.98826630000000004</v>
      </c>
      <c r="BN52" s="16" t="s">
        <v>4258</v>
      </c>
      <c r="BO52" s="15">
        <v>332</v>
      </c>
      <c r="BP52" s="16" t="s">
        <v>4259</v>
      </c>
      <c r="BQ52" s="20">
        <v>0.89006700000000005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6</v>
      </c>
      <c r="BX52" s="16" t="s">
        <v>4261</v>
      </c>
      <c r="BY52" s="20">
        <v>1.107091</v>
      </c>
      <c r="BZ52" s="16" t="s">
        <v>4260</v>
      </c>
      <c r="CA52" s="15">
        <v>906</v>
      </c>
      <c r="CB52" s="16" t="s">
        <v>4261</v>
      </c>
      <c r="CC52" s="20">
        <v>1.0485530000000001</v>
      </c>
      <c r="CD52" s="16" t="s">
        <v>4260</v>
      </c>
      <c r="CE52" s="15">
        <v>328</v>
      </c>
      <c r="CF52" s="16" t="s">
        <v>4261</v>
      </c>
      <c r="CG52" s="20">
        <v>0.94118800000000002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1245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6089</v>
      </c>
      <c r="T54" s="16" t="s">
        <v>4253</v>
      </c>
      <c r="U54" s="20">
        <v>1</v>
      </c>
      <c r="V54" s="16" t="s">
        <v>4252</v>
      </c>
      <c r="W54" s="15">
        <v>6089</v>
      </c>
      <c r="X54" s="16" t="s">
        <v>4252</v>
      </c>
      <c r="Y54" s="15">
        <v>6089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5790</v>
      </c>
      <c r="AN54" s="16" t="s">
        <v>4255</v>
      </c>
      <c r="AO54" s="20">
        <v>1.0201260000000001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6334</v>
      </c>
      <c r="BD54" s="16" t="s">
        <v>4257</v>
      </c>
      <c r="BE54" s="20">
        <v>1.044764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7225</v>
      </c>
      <c r="BT54" s="16" t="s">
        <v>4259</v>
      </c>
      <c r="BU54" s="20">
        <v>1.051992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6133</v>
      </c>
      <c r="CJ54" s="16" t="s">
        <v>4261</v>
      </c>
      <c r="CK54" s="20">
        <v>1.098992</v>
      </c>
      <c r="CL54" s="16" t="s">
        <v>4901</v>
      </c>
      <c r="CM54" s="15">
        <f>SUM(A2L347C10)/A2L347C1</f>
        <v>6089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1943</v>
      </c>
      <c r="T55" s="16" t="s">
        <v>4253</v>
      </c>
      <c r="U55" s="20">
        <v>1</v>
      </c>
      <c r="V55" s="16" t="s">
        <v>4252</v>
      </c>
      <c r="W55" s="15">
        <v>1943</v>
      </c>
      <c r="X55" s="16" t="s">
        <v>4252</v>
      </c>
      <c r="Y55" s="15">
        <v>1943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1898</v>
      </c>
      <c r="AN55" s="16" t="s">
        <v>4255</v>
      </c>
      <c r="AO55" s="20">
        <v>1.0201260000000001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1149</v>
      </c>
      <c r="BD55" s="16" t="s">
        <v>4257</v>
      </c>
      <c r="BE55" s="20">
        <v>1.044764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1827</v>
      </c>
      <c r="BT55" s="16" t="s">
        <v>4259</v>
      </c>
      <c r="BU55" s="20">
        <v>1.051992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4048</v>
      </c>
      <c r="CJ55" s="16" t="s">
        <v>4261</v>
      </c>
      <c r="CK55" s="20">
        <v>1.098992</v>
      </c>
      <c r="CL55" s="16" t="s">
        <v>4902</v>
      </c>
      <c r="CM55" s="15">
        <f>SUM(A2L348C10)/A2L348C1</f>
        <v>1943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0.87493140000000003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</v>
      </c>
      <c r="AZ56" s="16" t="s">
        <v>4257</v>
      </c>
      <c r="BA56" s="20">
        <v>0.8910614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</v>
      </c>
      <c r="BP56" s="16" t="s">
        <v>4259</v>
      </c>
      <c r="BQ56" s="20">
        <v>0.89006700000000005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53</v>
      </c>
      <c r="CF56" s="16" t="s">
        <v>4261</v>
      </c>
      <c r="CG56" s="20">
        <v>0.94118800000000002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47181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33643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472523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9475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562822</v>
      </c>
      <c r="X59" s="16" t="s">
        <v>4911</v>
      </c>
      <c r="Y59" s="15">
        <f>SUM(A2L342C11:A2L351C11)-2*SUM(A2L350C11)</f>
        <v>562822</v>
      </c>
      <c r="Z59" s="16" t="s">
        <v>4912</v>
      </c>
      <c r="AA59" s="15">
        <f>SUM(A2L342C12:A2L351C12)-2*SUM(A2L350C12)</f>
        <v>44558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77093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466451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9297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43493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81258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429006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9382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36254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82005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427194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11619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34683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77093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389497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12688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562822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151</v>
      </c>
      <c r="L60" s="16" t="s">
        <v>4253</v>
      </c>
      <c r="M60" s="20">
        <v>1</v>
      </c>
      <c r="N60" s="16" t="s">
        <v>4252</v>
      </c>
      <c r="O60" s="15">
        <v>3264</v>
      </c>
      <c r="P60" s="16" t="s">
        <v>4253</v>
      </c>
      <c r="Q60" s="20">
        <v>1</v>
      </c>
      <c r="R60" s="16" t="s">
        <v>4252</v>
      </c>
      <c r="S60" s="15">
        <v>975</v>
      </c>
      <c r="T60" s="16" t="s">
        <v>4253</v>
      </c>
      <c r="U60" s="20">
        <v>1</v>
      </c>
      <c r="V60" s="16" t="s">
        <v>4252</v>
      </c>
      <c r="W60" s="15">
        <v>4390</v>
      </c>
      <c r="X60" s="16" t="s">
        <v>4252</v>
      </c>
      <c r="Y60" s="15">
        <v>4390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168</v>
      </c>
      <c r="AF60" s="16" t="s">
        <v>4255</v>
      </c>
      <c r="AG60" s="20">
        <v>0.96616000000000002</v>
      </c>
      <c r="AH60" s="16" t="s">
        <v>4254</v>
      </c>
      <c r="AI60" s="15">
        <v>938</v>
      </c>
      <c r="AJ60" s="16" t="s">
        <v>4255</v>
      </c>
      <c r="AK60" s="20">
        <v>0.87493140000000003</v>
      </c>
      <c r="AL60" s="16" t="s">
        <v>4254</v>
      </c>
      <c r="AM60" s="15">
        <v>769</v>
      </c>
      <c r="AN60" s="16" t="s">
        <v>4255</v>
      </c>
      <c r="AO60" s="20">
        <v>1.0201260000000001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155</v>
      </c>
      <c r="AV60" s="16" t="s">
        <v>4257</v>
      </c>
      <c r="AW60" s="20">
        <v>1.000594</v>
      </c>
      <c r="AX60" s="16" t="s">
        <v>4256</v>
      </c>
      <c r="AY60" s="15">
        <v>2405</v>
      </c>
      <c r="AZ60" s="16" t="s">
        <v>4257</v>
      </c>
      <c r="BA60" s="20">
        <v>0.8910614</v>
      </c>
      <c r="BB60" s="16" t="s">
        <v>4256</v>
      </c>
      <c r="BC60" s="15">
        <v>689</v>
      </c>
      <c r="BD60" s="16" t="s">
        <v>4257</v>
      </c>
      <c r="BE60" s="20">
        <v>1.044764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173</v>
      </c>
      <c r="BL60" s="16" t="s">
        <v>4259</v>
      </c>
      <c r="BM60" s="20">
        <v>0.98826630000000004</v>
      </c>
      <c r="BN60" s="16" t="s">
        <v>4258</v>
      </c>
      <c r="BO60" s="15">
        <v>1812</v>
      </c>
      <c r="BP60" s="16" t="s">
        <v>4259</v>
      </c>
      <c r="BQ60" s="20">
        <v>0.89006700000000005</v>
      </c>
      <c r="BR60" s="16" t="s">
        <v>4258</v>
      </c>
      <c r="BS60" s="15">
        <v>771</v>
      </c>
      <c r="BT60" s="16" t="s">
        <v>4259</v>
      </c>
      <c r="BU60" s="20">
        <v>1.051992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148</v>
      </c>
      <c r="CB60" s="16" t="s">
        <v>4261</v>
      </c>
      <c r="CC60" s="20">
        <v>1.0485530000000001</v>
      </c>
      <c r="CD60" s="16" t="s">
        <v>4260</v>
      </c>
      <c r="CE60" s="15">
        <v>401</v>
      </c>
      <c r="CF60" s="16" t="s">
        <v>4261</v>
      </c>
      <c r="CG60" s="20">
        <v>0.94118800000000002</v>
      </c>
      <c r="CH60" s="16" t="s">
        <v>4260</v>
      </c>
      <c r="CI60" s="15">
        <v>962</v>
      </c>
      <c r="CJ60" s="16" t="s">
        <v>4261</v>
      </c>
      <c r="CK60" s="20">
        <v>1.098992</v>
      </c>
      <c r="CL60" s="16" t="s">
        <v>4929</v>
      </c>
      <c r="CM60" s="15">
        <f>SUM(A2L353C10)/A2L353C1</f>
        <v>4390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19234</v>
      </c>
      <c r="H61" s="16" t="s">
        <v>4253</v>
      </c>
      <c r="I61" s="20">
        <v>1</v>
      </c>
      <c r="J61" s="16" t="s">
        <v>4252</v>
      </c>
      <c r="K61" s="15">
        <v>565</v>
      </c>
      <c r="L61" s="16" t="s">
        <v>4253</v>
      </c>
      <c r="M61" s="20">
        <v>1</v>
      </c>
      <c r="N61" s="16" t="s">
        <v>4252</v>
      </c>
      <c r="O61" s="15">
        <v>2438</v>
      </c>
      <c r="P61" s="16" t="s">
        <v>4253</v>
      </c>
      <c r="Q61" s="20">
        <v>1</v>
      </c>
      <c r="R61" s="16" t="s">
        <v>4252</v>
      </c>
      <c r="S61" s="15">
        <v>1481</v>
      </c>
      <c r="T61" s="16" t="s">
        <v>4253</v>
      </c>
      <c r="U61" s="20">
        <v>1</v>
      </c>
      <c r="V61" s="16" t="s">
        <v>4252</v>
      </c>
      <c r="W61" s="15">
        <v>23718</v>
      </c>
      <c r="X61" s="16" t="s">
        <v>4252</v>
      </c>
      <c r="Y61" s="15">
        <v>23718</v>
      </c>
      <c r="Z61" s="16" t="s">
        <v>4254</v>
      </c>
      <c r="AA61" s="15">
        <v>18854</v>
      </c>
      <c r="AB61" s="16" t="s">
        <v>4255</v>
      </c>
      <c r="AC61" s="20">
        <v>1.028818</v>
      </c>
      <c r="AD61" s="16" t="s">
        <v>4254</v>
      </c>
      <c r="AE61" s="15">
        <v>704</v>
      </c>
      <c r="AF61" s="16" t="s">
        <v>4255</v>
      </c>
      <c r="AG61" s="20">
        <v>0.96616000000000002</v>
      </c>
      <c r="AH61" s="16" t="s">
        <v>4254</v>
      </c>
      <c r="AI61" s="15">
        <v>1609</v>
      </c>
      <c r="AJ61" s="16" t="s">
        <v>4255</v>
      </c>
      <c r="AK61" s="20">
        <v>0.87493140000000003</v>
      </c>
      <c r="AL61" s="16" t="s">
        <v>4254</v>
      </c>
      <c r="AM61" s="15">
        <v>1037</v>
      </c>
      <c r="AN61" s="16" t="s">
        <v>4255</v>
      </c>
      <c r="AO61" s="20">
        <v>1.0201260000000001</v>
      </c>
      <c r="AP61" s="16" t="s">
        <v>4256</v>
      </c>
      <c r="AQ61" s="15">
        <v>19195</v>
      </c>
      <c r="AR61" s="16" t="s">
        <v>4257</v>
      </c>
      <c r="AS61" s="20">
        <v>1.0518559999999999</v>
      </c>
      <c r="AT61" s="16" t="s">
        <v>4256</v>
      </c>
      <c r="AU61" s="15">
        <v>676</v>
      </c>
      <c r="AV61" s="16" t="s">
        <v>4257</v>
      </c>
      <c r="AW61" s="20">
        <v>1.000594</v>
      </c>
      <c r="AX61" s="16" t="s">
        <v>4256</v>
      </c>
      <c r="AY61" s="15">
        <v>2251</v>
      </c>
      <c r="AZ61" s="16" t="s">
        <v>4257</v>
      </c>
      <c r="BA61" s="20">
        <v>0.8910614</v>
      </c>
      <c r="BB61" s="16" t="s">
        <v>4256</v>
      </c>
      <c r="BC61" s="15">
        <v>1523</v>
      </c>
      <c r="BD61" s="16" t="s">
        <v>4257</v>
      </c>
      <c r="BE61" s="20">
        <v>1.044764</v>
      </c>
      <c r="BF61" s="16" t="s">
        <v>4258</v>
      </c>
      <c r="BG61" s="15">
        <v>24840</v>
      </c>
      <c r="BH61" s="16" t="s">
        <v>4259</v>
      </c>
      <c r="BI61" s="20">
        <v>1.0625</v>
      </c>
      <c r="BJ61" s="16" t="s">
        <v>4258</v>
      </c>
      <c r="BK61" s="15">
        <v>746</v>
      </c>
      <c r="BL61" s="16" t="s">
        <v>4259</v>
      </c>
      <c r="BM61" s="20">
        <v>0.98826630000000004</v>
      </c>
      <c r="BN61" s="16" t="s">
        <v>4258</v>
      </c>
      <c r="BO61" s="15">
        <v>2534</v>
      </c>
      <c r="BP61" s="16" t="s">
        <v>4259</v>
      </c>
      <c r="BQ61" s="20">
        <v>0.89006700000000005</v>
      </c>
      <c r="BR61" s="16" t="s">
        <v>4258</v>
      </c>
      <c r="BS61" s="15">
        <v>149</v>
      </c>
      <c r="BT61" s="16" t="s">
        <v>4259</v>
      </c>
      <c r="BU61" s="20">
        <v>1.051992</v>
      </c>
      <c r="BV61" s="16" t="s">
        <v>4260</v>
      </c>
      <c r="BW61" s="15">
        <v>20436</v>
      </c>
      <c r="BX61" s="16" t="s">
        <v>4261</v>
      </c>
      <c r="BY61" s="20">
        <v>1.107091</v>
      </c>
      <c r="BZ61" s="16" t="s">
        <v>4260</v>
      </c>
      <c r="CA61" s="15">
        <v>1216</v>
      </c>
      <c r="CB61" s="16" t="s">
        <v>4261</v>
      </c>
      <c r="CC61" s="20">
        <v>1.0485530000000001</v>
      </c>
      <c r="CD61" s="16" t="s">
        <v>4260</v>
      </c>
      <c r="CE61" s="15">
        <v>2763</v>
      </c>
      <c r="CF61" s="16" t="s">
        <v>4261</v>
      </c>
      <c r="CG61" s="20">
        <v>0.94118800000000002</v>
      </c>
      <c r="CH61" s="16" t="s">
        <v>4260</v>
      </c>
      <c r="CI61" s="15">
        <v>55</v>
      </c>
      <c r="CJ61" s="16" t="s">
        <v>4261</v>
      </c>
      <c r="CK61" s="20">
        <v>1.098992</v>
      </c>
      <c r="CL61" s="16" t="s">
        <v>4930</v>
      </c>
      <c r="CM61" s="15">
        <f>SUM(A2L354C10)/A2L354C1</f>
        <v>23718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825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12</v>
      </c>
      <c r="T62" s="16" t="s">
        <v>4253</v>
      </c>
      <c r="U62" s="20">
        <v>1</v>
      </c>
      <c r="V62" s="16" t="s">
        <v>4252</v>
      </c>
      <c r="W62" s="15">
        <v>837</v>
      </c>
      <c r="X62" s="16" t="s">
        <v>4252</v>
      </c>
      <c r="Y62" s="15">
        <v>837</v>
      </c>
      <c r="Z62" s="16" t="s">
        <v>4254</v>
      </c>
      <c r="AA62" s="15">
        <v>781</v>
      </c>
      <c r="AB62" s="16" t="s">
        <v>4255</v>
      </c>
      <c r="AC62" s="20">
        <v>1.028818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12</v>
      </c>
      <c r="AN62" s="16" t="s">
        <v>4255</v>
      </c>
      <c r="AO62" s="20">
        <v>1.0201260000000001</v>
      </c>
      <c r="AP62" s="16" t="s">
        <v>4256</v>
      </c>
      <c r="AQ62" s="15">
        <v>2751</v>
      </c>
      <c r="AR62" s="16" t="s">
        <v>4257</v>
      </c>
      <c r="AS62" s="20">
        <v>1.0518559999999999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19</v>
      </c>
      <c r="BD62" s="16" t="s">
        <v>4257</v>
      </c>
      <c r="BE62" s="20">
        <v>1.044764</v>
      </c>
      <c r="BF62" s="16" t="s">
        <v>4258</v>
      </c>
      <c r="BG62" s="15">
        <v>3844</v>
      </c>
      <c r="BH62" s="16" t="s">
        <v>4259</v>
      </c>
      <c r="BI62" s="20">
        <v>1.0625</v>
      </c>
      <c r="BJ62" s="16" t="s">
        <v>4258</v>
      </c>
      <c r="BK62" s="15">
        <v>12</v>
      </c>
      <c r="BL62" s="16" t="s">
        <v>4259</v>
      </c>
      <c r="BM62" s="20">
        <v>0.98826630000000004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21</v>
      </c>
      <c r="BT62" s="16" t="s">
        <v>4259</v>
      </c>
      <c r="BU62" s="20">
        <v>1.051992</v>
      </c>
      <c r="BV62" s="16" t="s">
        <v>4260</v>
      </c>
      <c r="BW62" s="15">
        <v>3728</v>
      </c>
      <c r="BX62" s="16" t="s">
        <v>4261</v>
      </c>
      <c r="BY62" s="20">
        <v>1.107091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22</v>
      </c>
      <c r="CJ62" s="16" t="s">
        <v>4261</v>
      </c>
      <c r="CK62" s="20">
        <v>1.098992</v>
      </c>
      <c r="CL62" s="16" t="s">
        <v>4931</v>
      </c>
      <c r="CM62" s="15">
        <f>SUM(A2L355C10)/A2L355C1</f>
        <v>837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28</v>
      </c>
      <c r="L63" s="16" t="s">
        <v>4253</v>
      </c>
      <c r="M63" s="20">
        <v>1</v>
      </c>
      <c r="N63" s="16" t="s">
        <v>4252</v>
      </c>
      <c r="O63" s="15">
        <v>2712</v>
      </c>
      <c r="P63" s="16" t="s">
        <v>4253</v>
      </c>
      <c r="Q63" s="20">
        <v>1</v>
      </c>
      <c r="R63" s="16" t="s">
        <v>4252</v>
      </c>
      <c r="S63" s="15">
        <v>21</v>
      </c>
      <c r="T63" s="16" t="s">
        <v>4253</v>
      </c>
      <c r="U63" s="20">
        <v>1</v>
      </c>
      <c r="V63" s="16" t="s">
        <v>4252</v>
      </c>
      <c r="W63" s="15">
        <v>2761</v>
      </c>
      <c r="X63" s="16" t="s">
        <v>4252</v>
      </c>
      <c r="Y63" s="15">
        <v>2761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41</v>
      </c>
      <c r="AF63" s="16" t="s">
        <v>4255</v>
      </c>
      <c r="AG63" s="20">
        <v>0.96616000000000002</v>
      </c>
      <c r="AH63" s="16" t="s">
        <v>4254</v>
      </c>
      <c r="AI63" s="15">
        <v>2469</v>
      </c>
      <c r="AJ63" s="16" t="s">
        <v>4255</v>
      </c>
      <c r="AK63" s="20">
        <v>0.87493140000000003</v>
      </c>
      <c r="AL63" s="16" t="s">
        <v>4254</v>
      </c>
      <c r="AM63" s="15">
        <v>20</v>
      </c>
      <c r="AN63" s="16" t="s">
        <v>4255</v>
      </c>
      <c r="AO63" s="20">
        <v>1.0201260000000001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40</v>
      </c>
      <c r="AV63" s="16" t="s">
        <v>4257</v>
      </c>
      <c r="AW63" s="20">
        <v>1.000594</v>
      </c>
      <c r="AX63" s="16" t="s">
        <v>4256</v>
      </c>
      <c r="AY63" s="15">
        <v>1890</v>
      </c>
      <c r="AZ63" s="16" t="s">
        <v>4257</v>
      </c>
      <c r="BA63" s="20">
        <v>0.8910614</v>
      </c>
      <c r="BB63" s="16" t="s">
        <v>4256</v>
      </c>
      <c r="BC63" s="15">
        <v>7</v>
      </c>
      <c r="BD63" s="16" t="s">
        <v>4257</v>
      </c>
      <c r="BE63" s="20">
        <v>1.044764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1538</v>
      </c>
      <c r="BP63" s="16" t="s">
        <v>4259</v>
      </c>
      <c r="BQ63" s="20">
        <v>0.89006700000000005</v>
      </c>
      <c r="BR63" s="16" t="s">
        <v>4258</v>
      </c>
      <c r="BS63" s="15">
        <v>78</v>
      </c>
      <c r="BT63" s="16" t="s">
        <v>4259</v>
      </c>
      <c r="BU63" s="20">
        <v>1.051992</v>
      </c>
      <c r="BV63" s="16" t="s">
        <v>4260</v>
      </c>
      <c r="BW63" s="15">
        <v>35</v>
      </c>
      <c r="BX63" s="16" t="s">
        <v>4261</v>
      </c>
      <c r="BY63" s="20">
        <v>1.107091</v>
      </c>
      <c r="BZ63" s="16" t="s">
        <v>4260</v>
      </c>
      <c r="CA63" s="15">
        <v>42</v>
      </c>
      <c r="CB63" s="16" t="s">
        <v>4261</v>
      </c>
      <c r="CC63" s="20">
        <v>1.0485530000000001</v>
      </c>
      <c r="CD63" s="16" t="s">
        <v>4260</v>
      </c>
      <c r="CE63" s="15">
        <v>2456</v>
      </c>
      <c r="CF63" s="16" t="s">
        <v>4261</v>
      </c>
      <c r="CG63" s="20">
        <v>0.94118800000000002</v>
      </c>
      <c r="CH63" s="16" t="s">
        <v>4260</v>
      </c>
      <c r="CI63" s="15">
        <v>180</v>
      </c>
      <c r="CJ63" s="16" t="s">
        <v>4261</v>
      </c>
      <c r="CK63" s="20">
        <v>1.098992</v>
      </c>
      <c r="CL63" s="16" t="s">
        <v>4932</v>
      </c>
      <c r="CM63" s="15">
        <f>SUM(A2L356C10)/A2L356C1</f>
        <v>2761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12999</v>
      </c>
      <c r="T64" s="16" t="s">
        <v>4253</v>
      </c>
      <c r="U64" s="20">
        <v>1</v>
      </c>
      <c r="V64" s="16" t="s">
        <v>4252</v>
      </c>
      <c r="W64" s="15">
        <v>12999</v>
      </c>
      <c r="X64" s="16" t="s">
        <v>4252</v>
      </c>
      <c r="Y64" s="15">
        <v>12999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12354</v>
      </c>
      <c r="AN64" s="16" t="s">
        <v>4255</v>
      </c>
      <c r="AO64" s="20">
        <v>1.0201260000000001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13489</v>
      </c>
      <c r="BD64" s="16" t="s">
        <v>4257</v>
      </c>
      <c r="BE64" s="20">
        <v>1.044764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12961</v>
      </c>
      <c r="BT64" s="16" t="s">
        <v>4259</v>
      </c>
      <c r="BU64" s="20">
        <v>1.051992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13747</v>
      </c>
      <c r="CJ64" s="16" t="s">
        <v>4261</v>
      </c>
      <c r="CK64" s="20">
        <v>1.098992</v>
      </c>
      <c r="CL64" s="16" t="s">
        <v>4933</v>
      </c>
      <c r="CM64" s="15">
        <f>SUM(A2L357C10)/A2L357C1</f>
        <v>12999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1473</v>
      </c>
      <c r="T65" s="16" t="s">
        <v>4253</v>
      </c>
      <c r="U65" s="20">
        <v>1</v>
      </c>
      <c r="V65" s="16" t="s">
        <v>4252</v>
      </c>
      <c r="W65" s="15">
        <v>1473</v>
      </c>
      <c r="X65" s="16" t="s">
        <v>4252</v>
      </c>
      <c r="Y65" s="15">
        <v>1473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1439</v>
      </c>
      <c r="AN65" s="16" t="s">
        <v>4255</v>
      </c>
      <c r="AO65" s="20">
        <v>1.0201260000000001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871</v>
      </c>
      <c r="BD65" s="16" t="s">
        <v>4257</v>
      </c>
      <c r="BE65" s="20">
        <v>1.044764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1564</v>
      </c>
      <c r="BT65" s="16" t="s">
        <v>4259</v>
      </c>
      <c r="BU65" s="20">
        <v>1.051992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2898</v>
      </c>
      <c r="CJ65" s="16" t="s">
        <v>4261</v>
      </c>
      <c r="CK65" s="20">
        <v>1.098992</v>
      </c>
      <c r="CL65" s="16" t="s">
        <v>4934</v>
      </c>
      <c r="CM65" s="15">
        <f>SUM(A2L358C10)/A2L358C1</f>
        <v>1473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20059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744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8414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16961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46178</v>
      </c>
      <c r="X69" s="16" t="s">
        <v>4943</v>
      </c>
      <c r="Y69" s="15">
        <f>SUM(A2L353C11:A2L361C11)-2*SUM(A2L360C11)</f>
        <v>46178</v>
      </c>
      <c r="Z69" s="16" t="s">
        <v>4944</v>
      </c>
      <c r="AA69" s="15">
        <f>SUM(A2L353C12:A2L361C12)-2*SUM(A2L360C12)</f>
        <v>19635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913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5016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15631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21946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871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6546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16598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28684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931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5884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15544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24199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1406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5620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17864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46178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1204865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916080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689191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595721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3405857</v>
      </c>
      <c r="X70" s="16" t="s">
        <v>4966</v>
      </c>
      <c r="Y70" s="15">
        <f>SUM(A2L319C11,A2L335C11,A2L341C11,A2L352C11,A2L362C11)</f>
        <v>3405857</v>
      </c>
      <c r="Z70" s="16" t="s">
        <v>4967</v>
      </c>
      <c r="AA70" s="15">
        <f>SUM(A2L319C12,A2L335C12,A2L341C12,A2L352C12,A2L362C12)</f>
        <v>1146590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1536970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686325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562405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1116093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1579173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652567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584260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1125527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1540921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629092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589033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1153640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1555626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632798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662282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3405857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85</v>
      </c>
      <c r="H8" s="16" t="s">
        <v>4253</v>
      </c>
      <c r="I8" s="20">
        <v>1</v>
      </c>
      <c r="J8" s="16" t="s">
        <v>4252</v>
      </c>
      <c r="K8" s="15">
        <v>1466</v>
      </c>
      <c r="L8" s="16" t="s">
        <v>4253</v>
      </c>
      <c r="M8" s="20">
        <v>1</v>
      </c>
      <c r="N8" s="16" t="s">
        <v>4252</v>
      </c>
      <c r="O8" s="15">
        <v>564</v>
      </c>
      <c r="P8" s="16" t="s">
        <v>4253</v>
      </c>
      <c r="Q8" s="20">
        <v>1</v>
      </c>
      <c r="R8" s="16" t="s">
        <v>4252</v>
      </c>
      <c r="S8" s="15">
        <v>3273</v>
      </c>
      <c r="T8" s="16" t="s">
        <v>4253</v>
      </c>
      <c r="U8" s="20">
        <v>1</v>
      </c>
      <c r="V8" s="16" t="s">
        <v>4252</v>
      </c>
      <c r="W8" s="15">
        <v>5388</v>
      </c>
      <c r="X8" s="16" t="s">
        <v>4252</v>
      </c>
      <c r="Y8" s="15">
        <v>5388</v>
      </c>
      <c r="Z8" s="16" t="s">
        <v>4254</v>
      </c>
      <c r="AA8" s="15">
        <v>94</v>
      </c>
      <c r="AB8" s="16" t="s">
        <v>4255</v>
      </c>
      <c r="AC8" s="20">
        <v>1.028818</v>
      </c>
      <c r="AD8" s="16" t="s">
        <v>4254</v>
      </c>
      <c r="AE8" s="15">
        <v>2364</v>
      </c>
      <c r="AF8" s="16" t="s">
        <v>4255</v>
      </c>
      <c r="AG8" s="20">
        <v>0.96616000000000002</v>
      </c>
      <c r="AH8" s="16" t="s">
        <v>4254</v>
      </c>
      <c r="AI8" s="15">
        <v>505</v>
      </c>
      <c r="AJ8" s="16" t="s">
        <v>4255</v>
      </c>
      <c r="AK8" s="20">
        <v>0.87493140000000003</v>
      </c>
      <c r="AL8" s="16" t="s">
        <v>4254</v>
      </c>
      <c r="AM8" s="15">
        <v>3199</v>
      </c>
      <c r="AN8" s="16" t="s">
        <v>4255</v>
      </c>
      <c r="AO8" s="20">
        <v>1.0201260000000001</v>
      </c>
      <c r="AP8" s="16" t="s">
        <v>4256</v>
      </c>
      <c r="AQ8" s="15">
        <v>64</v>
      </c>
      <c r="AR8" s="16" t="s">
        <v>4257</v>
      </c>
      <c r="AS8" s="20">
        <v>1.0518559999999999</v>
      </c>
      <c r="AT8" s="16" t="s">
        <v>4256</v>
      </c>
      <c r="AU8" s="15">
        <v>1981</v>
      </c>
      <c r="AV8" s="16" t="s">
        <v>4257</v>
      </c>
      <c r="AW8" s="20">
        <v>1.000594</v>
      </c>
      <c r="AX8" s="16" t="s">
        <v>4256</v>
      </c>
      <c r="AY8" s="15">
        <v>867</v>
      </c>
      <c r="AZ8" s="16" t="s">
        <v>4257</v>
      </c>
      <c r="BA8" s="20">
        <v>0.8910614</v>
      </c>
      <c r="BB8" s="16" t="s">
        <v>4256</v>
      </c>
      <c r="BC8" s="15">
        <v>1872</v>
      </c>
      <c r="BD8" s="16" t="s">
        <v>4257</v>
      </c>
      <c r="BE8" s="20">
        <v>1.044764</v>
      </c>
      <c r="BF8" s="16" t="s">
        <v>4258</v>
      </c>
      <c r="BG8" s="15">
        <v>62</v>
      </c>
      <c r="BH8" s="16" t="s">
        <v>4259</v>
      </c>
      <c r="BI8" s="20">
        <v>1.0625</v>
      </c>
      <c r="BJ8" s="16" t="s">
        <v>4258</v>
      </c>
      <c r="BK8" s="15">
        <v>1875</v>
      </c>
      <c r="BL8" s="16" t="s">
        <v>4259</v>
      </c>
      <c r="BM8" s="20">
        <v>0.98826630000000004</v>
      </c>
      <c r="BN8" s="16" t="s">
        <v>4258</v>
      </c>
      <c r="BO8" s="15">
        <v>484</v>
      </c>
      <c r="BP8" s="16" t="s">
        <v>4259</v>
      </c>
      <c r="BQ8" s="20">
        <v>0.89006700000000005</v>
      </c>
      <c r="BR8" s="16" t="s">
        <v>4258</v>
      </c>
      <c r="BS8" s="15">
        <v>2164</v>
      </c>
      <c r="BT8" s="16" t="s">
        <v>4259</v>
      </c>
      <c r="BU8" s="20">
        <v>1.051992</v>
      </c>
      <c r="BV8" s="16" t="s">
        <v>4260</v>
      </c>
      <c r="BW8" s="15">
        <v>42</v>
      </c>
      <c r="BX8" s="16" t="s">
        <v>4261</v>
      </c>
      <c r="BY8" s="20">
        <v>1.107091</v>
      </c>
      <c r="BZ8" s="16" t="s">
        <v>4260</v>
      </c>
      <c r="CA8" s="15">
        <v>1760</v>
      </c>
      <c r="CB8" s="16" t="s">
        <v>4261</v>
      </c>
      <c r="CC8" s="20">
        <v>1.0485530000000001</v>
      </c>
      <c r="CD8" s="16" t="s">
        <v>4260</v>
      </c>
      <c r="CE8" s="15">
        <v>818</v>
      </c>
      <c r="CF8" s="16" t="s">
        <v>4261</v>
      </c>
      <c r="CG8" s="20">
        <v>0.94118800000000002</v>
      </c>
      <c r="CH8" s="16" t="s">
        <v>4260</v>
      </c>
      <c r="CI8" s="15">
        <v>2617</v>
      </c>
      <c r="CJ8" s="16" t="s">
        <v>4261</v>
      </c>
      <c r="CK8" s="20">
        <v>1.098992</v>
      </c>
      <c r="CL8" s="16" t="s">
        <v>5056</v>
      </c>
      <c r="CM8" s="15">
        <f>SUM(A2L401C10)/A2L401C1</f>
        <v>5388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4352</v>
      </c>
      <c r="H9" s="16" t="s">
        <v>4253</v>
      </c>
      <c r="I9" s="20">
        <v>1</v>
      </c>
      <c r="J9" s="16" t="s">
        <v>4252</v>
      </c>
      <c r="K9" s="15">
        <v>261</v>
      </c>
      <c r="L9" s="16" t="s">
        <v>4253</v>
      </c>
      <c r="M9" s="20">
        <v>1</v>
      </c>
      <c r="N9" s="16" t="s">
        <v>4252</v>
      </c>
      <c r="O9" s="15">
        <v>5575</v>
      </c>
      <c r="P9" s="16" t="s">
        <v>4253</v>
      </c>
      <c r="Q9" s="20">
        <v>1</v>
      </c>
      <c r="R9" s="16" t="s">
        <v>4252</v>
      </c>
      <c r="S9" s="15">
        <v>6</v>
      </c>
      <c r="T9" s="16" t="s">
        <v>4253</v>
      </c>
      <c r="U9" s="20">
        <v>1</v>
      </c>
      <c r="V9" s="16" t="s">
        <v>4252</v>
      </c>
      <c r="W9" s="15">
        <v>10194</v>
      </c>
      <c r="X9" s="16" t="s">
        <v>4252</v>
      </c>
      <c r="Y9" s="15">
        <v>10194</v>
      </c>
      <c r="Z9" s="16" t="s">
        <v>4254</v>
      </c>
      <c r="AA9" s="15">
        <v>4344</v>
      </c>
      <c r="AB9" s="16" t="s">
        <v>4255</v>
      </c>
      <c r="AC9" s="20">
        <v>1.028818</v>
      </c>
      <c r="AD9" s="16" t="s">
        <v>4254</v>
      </c>
      <c r="AE9" s="15">
        <v>35</v>
      </c>
      <c r="AF9" s="16" t="s">
        <v>4255</v>
      </c>
      <c r="AG9" s="20">
        <v>0.96616000000000002</v>
      </c>
      <c r="AH9" s="16" t="s">
        <v>4254</v>
      </c>
      <c r="AI9" s="15">
        <v>3357</v>
      </c>
      <c r="AJ9" s="16" t="s">
        <v>4255</v>
      </c>
      <c r="AK9" s="20">
        <v>0.87493140000000003</v>
      </c>
      <c r="AL9" s="16" t="s">
        <v>4254</v>
      </c>
      <c r="AM9" s="15">
        <v>59</v>
      </c>
      <c r="AN9" s="16" t="s">
        <v>4255</v>
      </c>
      <c r="AO9" s="20">
        <v>1.0201260000000001</v>
      </c>
      <c r="AP9" s="16" t="s">
        <v>4256</v>
      </c>
      <c r="AQ9" s="15">
        <v>3315</v>
      </c>
      <c r="AR9" s="16" t="s">
        <v>4257</v>
      </c>
      <c r="AS9" s="20">
        <v>1.0518559999999999</v>
      </c>
      <c r="AT9" s="16" t="s">
        <v>4256</v>
      </c>
      <c r="AU9" s="15">
        <v>107</v>
      </c>
      <c r="AV9" s="16" t="s">
        <v>4257</v>
      </c>
      <c r="AW9" s="20">
        <v>1.000594</v>
      </c>
      <c r="AX9" s="16" t="s">
        <v>4256</v>
      </c>
      <c r="AY9" s="15">
        <v>6428</v>
      </c>
      <c r="AZ9" s="16" t="s">
        <v>4257</v>
      </c>
      <c r="BA9" s="20">
        <v>0.8910614</v>
      </c>
      <c r="BB9" s="16" t="s">
        <v>4256</v>
      </c>
      <c r="BC9" s="15">
        <v>994</v>
      </c>
      <c r="BD9" s="16" t="s">
        <v>4257</v>
      </c>
      <c r="BE9" s="20">
        <v>1.044764</v>
      </c>
      <c r="BF9" s="16" t="s">
        <v>4258</v>
      </c>
      <c r="BG9" s="15">
        <v>3583</v>
      </c>
      <c r="BH9" s="16" t="s">
        <v>4259</v>
      </c>
      <c r="BI9" s="20">
        <v>1.0625</v>
      </c>
      <c r="BJ9" s="16" t="s">
        <v>4258</v>
      </c>
      <c r="BK9" s="15">
        <v>906</v>
      </c>
      <c r="BL9" s="16" t="s">
        <v>4259</v>
      </c>
      <c r="BM9" s="20">
        <v>0.98826630000000004</v>
      </c>
      <c r="BN9" s="16" t="s">
        <v>4258</v>
      </c>
      <c r="BO9" s="15">
        <v>8179</v>
      </c>
      <c r="BP9" s="16" t="s">
        <v>4259</v>
      </c>
      <c r="BQ9" s="20">
        <v>0.89006700000000005</v>
      </c>
      <c r="BR9" s="16" t="s">
        <v>4258</v>
      </c>
      <c r="BS9" s="15">
        <v>931</v>
      </c>
      <c r="BT9" s="16" t="s">
        <v>4259</v>
      </c>
      <c r="BU9" s="20">
        <v>1.051992</v>
      </c>
      <c r="BV9" s="16" t="s">
        <v>4260</v>
      </c>
      <c r="BW9" s="15">
        <v>4826</v>
      </c>
      <c r="BX9" s="16" t="s">
        <v>4261</v>
      </c>
      <c r="BY9" s="20">
        <v>1.107091</v>
      </c>
      <c r="BZ9" s="16" t="s">
        <v>4260</v>
      </c>
      <c r="CA9" s="15">
        <v>2103</v>
      </c>
      <c r="CB9" s="16" t="s">
        <v>4261</v>
      </c>
      <c r="CC9" s="20">
        <v>1.0485530000000001</v>
      </c>
      <c r="CD9" s="16" t="s">
        <v>4260</v>
      </c>
      <c r="CE9" s="15">
        <v>8651</v>
      </c>
      <c r="CF9" s="16" t="s">
        <v>4261</v>
      </c>
      <c r="CG9" s="20">
        <v>0.94118800000000002</v>
      </c>
      <c r="CH9" s="16" t="s">
        <v>4260</v>
      </c>
      <c r="CI9" s="15">
        <v>894</v>
      </c>
      <c r="CJ9" s="16" t="s">
        <v>4261</v>
      </c>
      <c r="CK9" s="20">
        <v>1.098992</v>
      </c>
      <c r="CL9" s="16" t="s">
        <v>5057</v>
      </c>
      <c r="CM9" s="15">
        <f>SUM(A2L402C10)/A2L402C1</f>
        <v>10194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494</v>
      </c>
      <c r="H10" s="16" t="s">
        <v>4253</v>
      </c>
      <c r="I10" s="20">
        <v>1</v>
      </c>
      <c r="J10" s="16" t="s">
        <v>4252</v>
      </c>
      <c r="K10" s="15">
        <v>366</v>
      </c>
      <c r="L10" s="16" t="s">
        <v>4253</v>
      </c>
      <c r="M10" s="20">
        <v>1</v>
      </c>
      <c r="N10" s="16" t="s">
        <v>4252</v>
      </c>
      <c r="O10" s="15">
        <v>69478</v>
      </c>
      <c r="P10" s="16" t="s">
        <v>4253</v>
      </c>
      <c r="Q10" s="20">
        <v>1</v>
      </c>
      <c r="R10" s="16" t="s">
        <v>4252</v>
      </c>
      <c r="S10" s="15">
        <v>471</v>
      </c>
      <c r="T10" s="16" t="s">
        <v>4253</v>
      </c>
      <c r="U10" s="20">
        <v>1</v>
      </c>
      <c r="V10" s="16" t="s">
        <v>4252</v>
      </c>
      <c r="W10" s="15">
        <v>70809</v>
      </c>
      <c r="X10" s="16" t="s">
        <v>4252</v>
      </c>
      <c r="Y10" s="15">
        <v>70809</v>
      </c>
      <c r="Z10" s="16" t="s">
        <v>4254</v>
      </c>
      <c r="AA10" s="15">
        <v>389</v>
      </c>
      <c r="AB10" s="16" t="s">
        <v>4255</v>
      </c>
      <c r="AC10" s="20">
        <v>1.028818</v>
      </c>
      <c r="AD10" s="16" t="s">
        <v>4254</v>
      </c>
      <c r="AE10" s="15">
        <v>545</v>
      </c>
      <c r="AF10" s="16" t="s">
        <v>4255</v>
      </c>
      <c r="AG10" s="20">
        <v>0.96616000000000002</v>
      </c>
      <c r="AH10" s="16" t="s">
        <v>4254</v>
      </c>
      <c r="AI10" s="15">
        <v>66474</v>
      </c>
      <c r="AJ10" s="16" t="s">
        <v>4255</v>
      </c>
      <c r="AK10" s="20">
        <v>0.87493140000000003</v>
      </c>
      <c r="AL10" s="16" t="s">
        <v>4254</v>
      </c>
      <c r="AM10" s="15">
        <v>332</v>
      </c>
      <c r="AN10" s="16" t="s">
        <v>4255</v>
      </c>
      <c r="AO10" s="20">
        <v>1.0201260000000001</v>
      </c>
      <c r="AP10" s="16" t="s">
        <v>4256</v>
      </c>
      <c r="AQ10" s="15">
        <v>3421</v>
      </c>
      <c r="AR10" s="16" t="s">
        <v>4257</v>
      </c>
      <c r="AS10" s="20">
        <v>1.0518559999999999</v>
      </c>
      <c r="AT10" s="16" t="s">
        <v>4256</v>
      </c>
      <c r="AU10" s="15">
        <v>565</v>
      </c>
      <c r="AV10" s="16" t="s">
        <v>4257</v>
      </c>
      <c r="AW10" s="20">
        <v>1.000594</v>
      </c>
      <c r="AX10" s="16" t="s">
        <v>4256</v>
      </c>
      <c r="AY10" s="15">
        <v>47896</v>
      </c>
      <c r="AZ10" s="16" t="s">
        <v>4257</v>
      </c>
      <c r="BA10" s="20">
        <v>0.8910614</v>
      </c>
      <c r="BB10" s="16" t="s">
        <v>4256</v>
      </c>
      <c r="BC10" s="15">
        <v>248</v>
      </c>
      <c r="BD10" s="16" t="s">
        <v>4257</v>
      </c>
      <c r="BE10" s="20">
        <v>1.044764</v>
      </c>
      <c r="BF10" s="16" t="s">
        <v>4258</v>
      </c>
      <c r="BG10" s="15">
        <v>2602</v>
      </c>
      <c r="BH10" s="16" t="s">
        <v>4259</v>
      </c>
      <c r="BI10" s="20">
        <v>1.0625</v>
      </c>
      <c r="BJ10" s="16" t="s">
        <v>4258</v>
      </c>
      <c r="BK10" s="15">
        <v>1201</v>
      </c>
      <c r="BL10" s="16" t="s">
        <v>4259</v>
      </c>
      <c r="BM10" s="20">
        <v>0.98826630000000004</v>
      </c>
      <c r="BN10" s="16" t="s">
        <v>4258</v>
      </c>
      <c r="BO10" s="15">
        <v>30313</v>
      </c>
      <c r="BP10" s="16" t="s">
        <v>4259</v>
      </c>
      <c r="BQ10" s="20">
        <v>0.89006700000000005</v>
      </c>
      <c r="BR10" s="16" t="s">
        <v>4258</v>
      </c>
      <c r="BS10" s="15">
        <v>1159</v>
      </c>
      <c r="BT10" s="16" t="s">
        <v>4259</v>
      </c>
      <c r="BU10" s="20">
        <v>1.051992</v>
      </c>
      <c r="BV10" s="16" t="s">
        <v>4260</v>
      </c>
      <c r="BW10" s="15">
        <v>1046</v>
      </c>
      <c r="BX10" s="16" t="s">
        <v>4261</v>
      </c>
      <c r="BY10" s="20">
        <v>1.107091</v>
      </c>
      <c r="BZ10" s="16" t="s">
        <v>4260</v>
      </c>
      <c r="CA10" s="15">
        <v>475</v>
      </c>
      <c r="CB10" s="16" t="s">
        <v>4261</v>
      </c>
      <c r="CC10" s="20">
        <v>1.0485530000000001</v>
      </c>
      <c r="CD10" s="16" t="s">
        <v>4260</v>
      </c>
      <c r="CE10" s="15">
        <v>26137</v>
      </c>
      <c r="CF10" s="16" t="s">
        <v>4261</v>
      </c>
      <c r="CG10" s="20">
        <v>0.94118800000000002</v>
      </c>
      <c r="CH10" s="16" t="s">
        <v>4260</v>
      </c>
      <c r="CI10" s="15">
        <v>2004</v>
      </c>
      <c r="CJ10" s="16" t="s">
        <v>4261</v>
      </c>
      <c r="CK10" s="20">
        <v>1.098992</v>
      </c>
      <c r="CL10" s="16" t="s">
        <v>5058</v>
      </c>
      <c r="CM10" s="15">
        <f>SUM(A2L403C10)/A2L403C1</f>
        <v>70809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541</v>
      </c>
      <c r="H11" s="16" t="s">
        <v>4253</v>
      </c>
      <c r="I11" s="20">
        <v>1</v>
      </c>
      <c r="J11" s="16" t="s">
        <v>4252</v>
      </c>
      <c r="K11" s="15">
        <v>67</v>
      </c>
      <c r="L11" s="16" t="s">
        <v>4253</v>
      </c>
      <c r="M11" s="20">
        <v>1</v>
      </c>
      <c r="N11" s="16" t="s">
        <v>4252</v>
      </c>
      <c r="O11" s="15">
        <v>10917</v>
      </c>
      <c r="P11" s="16" t="s">
        <v>4253</v>
      </c>
      <c r="Q11" s="20">
        <v>1</v>
      </c>
      <c r="R11" s="16" t="s">
        <v>4252</v>
      </c>
      <c r="S11" s="15">
        <v>3830</v>
      </c>
      <c r="T11" s="16" t="s">
        <v>4253</v>
      </c>
      <c r="U11" s="20">
        <v>1</v>
      </c>
      <c r="V11" s="16" t="s">
        <v>4252</v>
      </c>
      <c r="W11" s="15">
        <v>15355</v>
      </c>
      <c r="X11" s="16" t="s">
        <v>4252</v>
      </c>
      <c r="Y11" s="15">
        <v>15355</v>
      </c>
      <c r="Z11" s="16" t="s">
        <v>4254</v>
      </c>
      <c r="AA11" s="15">
        <v>452</v>
      </c>
      <c r="AB11" s="16" t="s">
        <v>4255</v>
      </c>
      <c r="AC11" s="20">
        <v>1.028818</v>
      </c>
      <c r="AD11" s="16" t="s">
        <v>4254</v>
      </c>
      <c r="AE11" s="15">
        <v>96</v>
      </c>
      <c r="AF11" s="16" t="s">
        <v>4255</v>
      </c>
      <c r="AG11" s="20">
        <v>0.96616000000000002</v>
      </c>
      <c r="AH11" s="16" t="s">
        <v>4254</v>
      </c>
      <c r="AI11" s="15">
        <v>10356</v>
      </c>
      <c r="AJ11" s="16" t="s">
        <v>4255</v>
      </c>
      <c r="AK11" s="20">
        <v>0.87493140000000003</v>
      </c>
      <c r="AL11" s="16" t="s">
        <v>4254</v>
      </c>
      <c r="AM11" s="15">
        <v>6712</v>
      </c>
      <c r="AN11" s="16" t="s">
        <v>4255</v>
      </c>
      <c r="AO11" s="20">
        <v>1.0201260000000001</v>
      </c>
      <c r="AP11" s="16" t="s">
        <v>4256</v>
      </c>
      <c r="AQ11" s="15">
        <v>451</v>
      </c>
      <c r="AR11" s="16" t="s">
        <v>4257</v>
      </c>
      <c r="AS11" s="20">
        <v>1.0518559999999999</v>
      </c>
      <c r="AT11" s="16" t="s">
        <v>4256</v>
      </c>
      <c r="AU11" s="15">
        <v>218</v>
      </c>
      <c r="AV11" s="16" t="s">
        <v>4257</v>
      </c>
      <c r="AW11" s="20">
        <v>1.000594</v>
      </c>
      <c r="AX11" s="16" t="s">
        <v>4256</v>
      </c>
      <c r="AY11" s="15">
        <v>10484</v>
      </c>
      <c r="AZ11" s="16" t="s">
        <v>4257</v>
      </c>
      <c r="BA11" s="20">
        <v>0.8910614</v>
      </c>
      <c r="BB11" s="16" t="s">
        <v>4256</v>
      </c>
      <c r="BC11" s="15">
        <v>4471</v>
      </c>
      <c r="BD11" s="16" t="s">
        <v>4257</v>
      </c>
      <c r="BE11" s="20">
        <v>1.044764</v>
      </c>
      <c r="BF11" s="16" t="s">
        <v>4258</v>
      </c>
      <c r="BG11" s="15">
        <v>551</v>
      </c>
      <c r="BH11" s="16" t="s">
        <v>4259</v>
      </c>
      <c r="BI11" s="20">
        <v>1.0625</v>
      </c>
      <c r="BJ11" s="16" t="s">
        <v>4258</v>
      </c>
      <c r="BK11" s="15">
        <v>302</v>
      </c>
      <c r="BL11" s="16" t="s">
        <v>4259</v>
      </c>
      <c r="BM11" s="20">
        <v>0.98826630000000004</v>
      </c>
      <c r="BN11" s="16" t="s">
        <v>4258</v>
      </c>
      <c r="BO11" s="15">
        <v>6503</v>
      </c>
      <c r="BP11" s="16" t="s">
        <v>4259</v>
      </c>
      <c r="BQ11" s="20">
        <v>0.89006700000000005</v>
      </c>
      <c r="BR11" s="16" t="s">
        <v>4258</v>
      </c>
      <c r="BS11" s="15">
        <v>4608</v>
      </c>
      <c r="BT11" s="16" t="s">
        <v>4259</v>
      </c>
      <c r="BU11" s="20">
        <v>1.051992</v>
      </c>
      <c r="BV11" s="16" t="s">
        <v>4260</v>
      </c>
      <c r="BW11" s="15">
        <v>556</v>
      </c>
      <c r="BX11" s="16" t="s">
        <v>4261</v>
      </c>
      <c r="BY11" s="20">
        <v>1.107091</v>
      </c>
      <c r="BZ11" s="16" t="s">
        <v>4260</v>
      </c>
      <c r="CA11" s="15">
        <v>433</v>
      </c>
      <c r="CB11" s="16" t="s">
        <v>4261</v>
      </c>
      <c r="CC11" s="20">
        <v>1.0485530000000001</v>
      </c>
      <c r="CD11" s="16" t="s">
        <v>4260</v>
      </c>
      <c r="CE11" s="15">
        <v>10745</v>
      </c>
      <c r="CF11" s="16" t="s">
        <v>4261</v>
      </c>
      <c r="CG11" s="20">
        <v>0.94118800000000002</v>
      </c>
      <c r="CH11" s="16" t="s">
        <v>4260</v>
      </c>
      <c r="CI11" s="15">
        <v>6341</v>
      </c>
      <c r="CJ11" s="16" t="s">
        <v>4261</v>
      </c>
      <c r="CK11" s="20">
        <v>1.098992</v>
      </c>
      <c r="CL11" s="16" t="s">
        <v>5059</v>
      </c>
      <c r="CM11" s="15">
        <f>SUM(A2L404C10)/A2L404C1</f>
        <v>15355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51</v>
      </c>
      <c r="L12" s="16" t="s">
        <v>4253</v>
      </c>
      <c r="M12" s="20">
        <v>1</v>
      </c>
      <c r="N12" s="16" t="s">
        <v>4252</v>
      </c>
      <c r="O12" s="15">
        <v>74</v>
      </c>
      <c r="P12" s="16" t="s">
        <v>4253</v>
      </c>
      <c r="Q12" s="20">
        <v>1</v>
      </c>
      <c r="R12" s="16" t="s">
        <v>4252</v>
      </c>
      <c r="S12" s="15">
        <v>167</v>
      </c>
      <c r="T12" s="16" t="s">
        <v>4253</v>
      </c>
      <c r="U12" s="20">
        <v>1</v>
      </c>
      <c r="V12" s="16" t="s">
        <v>4252</v>
      </c>
      <c r="W12" s="15">
        <v>292</v>
      </c>
      <c r="X12" s="16" t="s">
        <v>4252</v>
      </c>
      <c r="Y12" s="15">
        <v>292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75</v>
      </c>
      <c r="AF12" s="16" t="s">
        <v>4255</v>
      </c>
      <c r="AG12" s="20">
        <v>0.96616000000000002</v>
      </c>
      <c r="AH12" s="16" t="s">
        <v>4254</v>
      </c>
      <c r="AI12" s="15">
        <v>111</v>
      </c>
      <c r="AJ12" s="16" t="s">
        <v>4255</v>
      </c>
      <c r="AK12" s="20">
        <v>0.87493140000000003</v>
      </c>
      <c r="AL12" s="16" t="s">
        <v>4254</v>
      </c>
      <c r="AM12" s="15">
        <v>152</v>
      </c>
      <c r="AN12" s="16" t="s">
        <v>4255</v>
      </c>
      <c r="AO12" s="20">
        <v>1.0201260000000001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74</v>
      </c>
      <c r="AV12" s="16" t="s">
        <v>4257</v>
      </c>
      <c r="AW12" s="20">
        <v>1.000594</v>
      </c>
      <c r="AX12" s="16" t="s">
        <v>4256</v>
      </c>
      <c r="AY12" s="15">
        <v>566</v>
      </c>
      <c r="AZ12" s="16" t="s">
        <v>4257</v>
      </c>
      <c r="BA12" s="20">
        <v>0.8910614</v>
      </c>
      <c r="BB12" s="16" t="s">
        <v>4256</v>
      </c>
      <c r="BC12" s="15">
        <v>184</v>
      </c>
      <c r="BD12" s="16" t="s">
        <v>4257</v>
      </c>
      <c r="BE12" s="20">
        <v>1.044764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93</v>
      </c>
      <c r="BL12" s="16" t="s">
        <v>4259</v>
      </c>
      <c r="BM12" s="20">
        <v>0.98826630000000004</v>
      </c>
      <c r="BN12" s="16" t="s">
        <v>4258</v>
      </c>
      <c r="BO12" s="15">
        <v>111</v>
      </c>
      <c r="BP12" s="16" t="s">
        <v>4259</v>
      </c>
      <c r="BQ12" s="20">
        <v>0.89006700000000005</v>
      </c>
      <c r="BR12" s="16" t="s">
        <v>4258</v>
      </c>
      <c r="BS12" s="15">
        <v>150</v>
      </c>
      <c r="BT12" s="16" t="s">
        <v>4259</v>
      </c>
      <c r="BU12" s="20">
        <v>1.051992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82</v>
      </c>
      <c r="CB12" s="16" t="s">
        <v>4261</v>
      </c>
      <c r="CC12" s="20">
        <v>1.0485530000000001</v>
      </c>
      <c r="CD12" s="16" t="s">
        <v>4260</v>
      </c>
      <c r="CE12" s="15">
        <v>135</v>
      </c>
      <c r="CF12" s="16" t="s">
        <v>4261</v>
      </c>
      <c r="CG12" s="20">
        <v>0.94118800000000002</v>
      </c>
      <c r="CH12" s="16" t="s">
        <v>4260</v>
      </c>
      <c r="CI12" s="15">
        <v>529</v>
      </c>
      <c r="CJ12" s="16" t="s">
        <v>4261</v>
      </c>
      <c r="CK12" s="20">
        <v>1.098992</v>
      </c>
      <c r="CL12" s="16" t="s">
        <v>5060</v>
      </c>
      <c r="CM12" s="15">
        <f>SUM(A2L405C10)/A2L405C1</f>
        <v>292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61</v>
      </c>
      <c r="H13" s="16" t="s">
        <v>4253</v>
      </c>
      <c r="I13" s="20">
        <v>1</v>
      </c>
      <c r="J13" s="16" t="s">
        <v>4252</v>
      </c>
      <c r="K13" s="15">
        <v>216</v>
      </c>
      <c r="L13" s="16" t="s">
        <v>4253</v>
      </c>
      <c r="M13" s="20">
        <v>1</v>
      </c>
      <c r="N13" s="16" t="s">
        <v>4252</v>
      </c>
      <c r="O13" s="15">
        <v>882</v>
      </c>
      <c r="P13" s="16" t="s">
        <v>4253</v>
      </c>
      <c r="Q13" s="20">
        <v>1</v>
      </c>
      <c r="R13" s="16" t="s">
        <v>4252</v>
      </c>
      <c r="S13" s="15">
        <v>286</v>
      </c>
      <c r="T13" s="16" t="s">
        <v>4253</v>
      </c>
      <c r="U13" s="20">
        <v>1</v>
      </c>
      <c r="V13" s="16" t="s">
        <v>4252</v>
      </c>
      <c r="W13" s="15">
        <v>1445</v>
      </c>
      <c r="X13" s="16" t="s">
        <v>4252</v>
      </c>
      <c r="Y13" s="15">
        <v>1445</v>
      </c>
      <c r="Z13" s="16" t="s">
        <v>4254</v>
      </c>
      <c r="AA13" s="15">
        <v>58</v>
      </c>
      <c r="AB13" s="16" t="s">
        <v>4255</v>
      </c>
      <c r="AC13" s="20">
        <v>1.028818</v>
      </c>
      <c r="AD13" s="16" t="s">
        <v>4254</v>
      </c>
      <c r="AE13" s="15">
        <v>63</v>
      </c>
      <c r="AF13" s="16" t="s">
        <v>4255</v>
      </c>
      <c r="AG13" s="20">
        <v>0.96616000000000002</v>
      </c>
      <c r="AH13" s="16" t="s">
        <v>4254</v>
      </c>
      <c r="AI13" s="15">
        <v>420</v>
      </c>
      <c r="AJ13" s="16" t="s">
        <v>4255</v>
      </c>
      <c r="AK13" s="20">
        <v>0.87493140000000003</v>
      </c>
      <c r="AL13" s="16" t="s">
        <v>4254</v>
      </c>
      <c r="AM13" s="15">
        <v>250</v>
      </c>
      <c r="AN13" s="16" t="s">
        <v>4255</v>
      </c>
      <c r="AO13" s="20">
        <v>1.0201260000000001</v>
      </c>
      <c r="AP13" s="16" t="s">
        <v>4256</v>
      </c>
      <c r="AQ13" s="15">
        <v>57</v>
      </c>
      <c r="AR13" s="16" t="s">
        <v>4257</v>
      </c>
      <c r="AS13" s="20">
        <v>1.0518559999999999</v>
      </c>
      <c r="AT13" s="16" t="s">
        <v>4256</v>
      </c>
      <c r="AU13" s="15">
        <v>164</v>
      </c>
      <c r="AV13" s="16" t="s">
        <v>4257</v>
      </c>
      <c r="AW13" s="20">
        <v>1.000594</v>
      </c>
      <c r="AX13" s="16" t="s">
        <v>4256</v>
      </c>
      <c r="AY13" s="15">
        <v>151</v>
      </c>
      <c r="AZ13" s="16" t="s">
        <v>4257</v>
      </c>
      <c r="BA13" s="20">
        <v>0.8910614</v>
      </c>
      <c r="BB13" s="16" t="s">
        <v>4256</v>
      </c>
      <c r="BC13" s="15">
        <v>196</v>
      </c>
      <c r="BD13" s="16" t="s">
        <v>4257</v>
      </c>
      <c r="BE13" s="20">
        <v>1.044764</v>
      </c>
      <c r="BF13" s="16" t="s">
        <v>4258</v>
      </c>
      <c r="BG13" s="15">
        <v>54</v>
      </c>
      <c r="BH13" s="16" t="s">
        <v>4259</v>
      </c>
      <c r="BI13" s="20">
        <v>1.0625</v>
      </c>
      <c r="BJ13" s="16" t="s">
        <v>4258</v>
      </c>
      <c r="BK13" s="15">
        <v>103</v>
      </c>
      <c r="BL13" s="16" t="s">
        <v>4259</v>
      </c>
      <c r="BM13" s="20">
        <v>0.98826630000000004</v>
      </c>
      <c r="BN13" s="16" t="s">
        <v>4258</v>
      </c>
      <c r="BO13" s="15">
        <v>133</v>
      </c>
      <c r="BP13" s="16" t="s">
        <v>4259</v>
      </c>
      <c r="BQ13" s="20">
        <v>0.89006700000000005</v>
      </c>
      <c r="BR13" s="16" t="s">
        <v>4258</v>
      </c>
      <c r="BS13" s="15">
        <v>206</v>
      </c>
      <c r="BT13" s="16" t="s">
        <v>4259</v>
      </c>
      <c r="BU13" s="20">
        <v>1.051992</v>
      </c>
      <c r="BV13" s="16" t="s">
        <v>4260</v>
      </c>
      <c r="BW13" s="15">
        <v>51</v>
      </c>
      <c r="BX13" s="16" t="s">
        <v>4261</v>
      </c>
      <c r="BY13" s="20">
        <v>1.107091</v>
      </c>
      <c r="BZ13" s="16" t="s">
        <v>4260</v>
      </c>
      <c r="CA13" s="15">
        <v>105</v>
      </c>
      <c r="CB13" s="16" t="s">
        <v>4261</v>
      </c>
      <c r="CC13" s="20">
        <v>1.0485530000000001</v>
      </c>
      <c r="CD13" s="16" t="s">
        <v>4260</v>
      </c>
      <c r="CE13" s="15">
        <v>69</v>
      </c>
      <c r="CF13" s="16" t="s">
        <v>4261</v>
      </c>
      <c r="CG13" s="20">
        <v>0.94118800000000002</v>
      </c>
      <c r="CH13" s="16" t="s">
        <v>4260</v>
      </c>
      <c r="CI13" s="15">
        <v>265</v>
      </c>
      <c r="CJ13" s="16" t="s">
        <v>4261</v>
      </c>
      <c r="CK13" s="20">
        <v>1.098992</v>
      </c>
      <c r="CL13" s="16" t="s">
        <v>5061</v>
      </c>
      <c r="CM13" s="15">
        <f>SUM(A2L406C10)/A2L406C1</f>
        <v>1445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87</v>
      </c>
      <c r="H14" s="16" t="s">
        <v>4253</v>
      </c>
      <c r="I14" s="20">
        <v>1</v>
      </c>
      <c r="J14" s="16" t="s">
        <v>4252</v>
      </c>
      <c r="K14" s="15">
        <v>1157</v>
      </c>
      <c r="L14" s="16" t="s">
        <v>4253</v>
      </c>
      <c r="M14" s="20">
        <v>1</v>
      </c>
      <c r="N14" s="16" t="s">
        <v>4252</v>
      </c>
      <c r="O14" s="15">
        <v>11526</v>
      </c>
      <c r="P14" s="16" t="s">
        <v>4253</v>
      </c>
      <c r="Q14" s="20">
        <v>1</v>
      </c>
      <c r="R14" s="16" t="s">
        <v>4252</v>
      </c>
      <c r="S14" s="15">
        <v>8680</v>
      </c>
      <c r="T14" s="16" t="s">
        <v>4253</v>
      </c>
      <c r="U14" s="20">
        <v>1</v>
      </c>
      <c r="V14" s="16" t="s">
        <v>4252</v>
      </c>
      <c r="W14" s="15">
        <v>21450</v>
      </c>
      <c r="X14" s="16" t="s">
        <v>4252</v>
      </c>
      <c r="Y14" s="15">
        <v>21450</v>
      </c>
      <c r="Z14" s="16" t="s">
        <v>4254</v>
      </c>
      <c r="AA14" s="15">
        <v>125</v>
      </c>
      <c r="AB14" s="16" t="s">
        <v>4255</v>
      </c>
      <c r="AC14" s="20">
        <v>1.028818</v>
      </c>
      <c r="AD14" s="16" t="s">
        <v>4254</v>
      </c>
      <c r="AE14" s="15">
        <v>884</v>
      </c>
      <c r="AF14" s="16" t="s">
        <v>4255</v>
      </c>
      <c r="AG14" s="20">
        <v>0.96616000000000002</v>
      </c>
      <c r="AH14" s="16" t="s">
        <v>4254</v>
      </c>
      <c r="AI14" s="15">
        <v>8235</v>
      </c>
      <c r="AJ14" s="16" t="s">
        <v>4255</v>
      </c>
      <c r="AK14" s="20">
        <v>0.87493140000000003</v>
      </c>
      <c r="AL14" s="16" t="s">
        <v>4254</v>
      </c>
      <c r="AM14" s="15">
        <v>8617</v>
      </c>
      <c r="AN14" s="16" t="s">
        <v>4255</v>
      </c>
      <c r="AO14" s="20">
        <v>1.0201260000000001</v>
      </c>
      <c r="AP14" s="16" t="s">
        <v>4256</v>
      </c>
      <c r="AQ14" s="15">
        <v>101</v>
      </c>
      <c r="AR14" s="16" t="s">
        <v>4257</v>
      </c>
      <c r="AS14" s="20">
        <v>1.0518559999999999</v>
      </c>
      <c r="AT14" s="16" t="s">
        <v>4256</v>
      </c>
      <c r="AU14" s="15">
        <v>850</v>
      </c>
      <c r="AV14" s="16" t="s">
        <v>4257</v>
      </c>
      <c r="AW14" s="20">
        <v>1.000594</v>
      </c>
      <c r="AX14" s="16" t="s">
        <v>4256</v>
      </c>
      <c r="AY14" s="15">
        <v>14695</v>
      </c>
      <c r="AZ14" s="16" t="s">
        <v>4257</v>
      </c>
      <c r="BA14" s="20">
        <v>0.8910614</v>
      </c>
      <c r="BB14" s="16" t="s">
        <v>4256</v>
      </c>
      <c r="BC14" s="15">
        <v>7128</v>
      </c>
      <c r="BD14" s="16" t="s">
        <v>4257</v>
      </c>
      <c r="BE14" s="20">
        <v>1.044764</v>
      </c>
      <c r="BF14" s="16" t="s">
        <v>4258</v>
      </c>
      <c r="BG14" s="15">
        <v>235</v>
      </c>
      <c r="BH14" s="16" t="s">
        <v>4259</v>
      </c>
      <c r="BI14" s="20">
        <v>1.0625</v>
      </c>
      <c r="BJ14" s="16" t="s">
        <v>4258</v>
      </c>
      <c r="BK14" s="15">
        <v>1262</v>
      </c>
      <c r="BL14" s="16" t="s">
        <v>4259</v>
      </c>
      <c r="BM14" s="20">
        <v>0.98826630000000004</v>
      </c>
      <c r="BN14" s="16" t="s">
        <v>4258</v>
      </c>
      <c r="BO14" s="15">
        <v>12714</v>
      </c>
      <c r="BP14" s="16" t="s">
        <v>4259</v>
      </c>
      <c r="BQ14" s="20">
        <v>0.89006700000000005</v>
      </c>
      <c r="BR14" s="16" t="s">
        <v>4258</v>
      </c>
      <c r="BS14" s="15">
        <v>7500</v>
      </c>
      <c r="BT14" s="16" t="s">
        <v>4259</v>
      </c>
      <c r="BU14" s="20">
        <v>1.051992</v>
      </c>
      <c r="BV14" s="16" t="s">
        <v>4260</v>
      </c>
      <c r="BW14" s="15">
        <v>149</v>
      </c>
      <c r="BX14" s="16" t="s">
        <v>4261</v>
      </c>
      <c r="BY14" s="20">
        <v>1.107091</v>
      </c>
      <c r="BZ14" s="16" t="s">
        <v>4260</v>
      </c>
      <c r="CA14" s="15">
        <v>987</v>
      </c>
      <c r="CB14" s="16" t="s">
        <v>4261</v>
      </c>
      <c r="CC14" s="20">
        <v>1.0485530000000001</v>
      </c>
      <c r="CD14" s="16" t="s">
        <v>4260</v>
      </c>
      <c r="CE14" s="15">
        <v>11311</v>
      </c>
      <c r="CF14" s="16" t="s">
        <v>4261</v>
      </c>
      <c r="CG14" s="20">
        <v>0.94118800000000002</v>
      </c>
      <c r="CH14" s="16" t="s">
        <v>4260</v>
      </c>
      <c r="CI14" s="15">
        <v>10463</v>
      </c>
      <c r="CJ14" s="16" t="s">
        <v>4261</v>
      </c>
      <c r="CK14" s="20">
        <v>1.098992</v>
      </c>
      <c r="CL14" s="16" t="s">
        <v>5062</v>
      </c>
      <c r="CM14" s="15">
        <f>SUM(A2L407C10)/A2L407C1</f>
        <v>21450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253</v>
      </c>
      <c r="L15" s="16" t="s">
        <v>4253</v>
      </c>
      <c r="M15" s="20">
        <v>1</v>
      </c>
      <c r="N15" s="16" t="s">
        <v>4252</v>
      </c>
      <c r="O15" s="15">
        <v>38102</v>
      </c>
      <c r="P15" s="16" t="s">
        <v>4253</v>
      </c>
      <c r="Q15" s="20">
        <v>1</v>
      </c>
      <c r="R15" s="16" t="s">
        <v>4252</v>
      </c>
      <c r="S15" s="15">
        <v>3292</v>
      </c>
      <c r="T15" s="16" t="s">
        <v>4253</v>
      </c>
      <c r="U15" s="20">
        <v>1</v>
      </c>
      <c r="V15" s="16" t="s">
        <v>4252</v>
      </c>
      <c r="W15" s="15">
        <v>41647</v>
      </c>
      <c r="X15" s="16" t="s">
        <v>4252</v>
      </c>
      <c r="Y15" s="15">
        <v>41647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457</v>
      </c>
      <c r="AF15" s="16" t="s">
        <v>4255</v>
      </c>
      <c r="AG15" s="20">
        <v>0.96616000000000002</v>
      </c>
      <c r="AH15" s="16" t="s">
        <v>4254</v>
      </c>
      <c r="AI15" s="15">
        <v>38268</v>
      </c>
      <c r="AJ15" s="16" t="s">
        <v>4255</v>
      </c>
      <c r="AK15" s="20">
        <v>0.87493140000000003</v>
      </c>
      <c r="AL15" s="16" t="s">
        <v>4254</v>
      </c>
      <c r="AM15" s="15">
        <v>3588</v>
      </c>
      <c r="AN15" s="16" t="s">
        <v>4255</v>
      </c>
      <c r="AO15" s="20">
        <v>1.0201260000000001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260</v>
      </c>
      <c r="AV15" s="16" t="s">
        <v>4257</v>
      </c>
      <c r="AW15" s="20">
        <v>1.000594</v>
      </c>
      <c r="AX15" s="16" t="s">
        <v>4256</v>
      </c>
      <c r="AY15" s="15">
        <v>50706</v>
      </c>
      <c r="AZ15" s="16" t="s">
        <v>4257</v>
      </c>
      <c r="BA15" s="20">
        <v>0.8910614</v>
      </c>
      <c r="BB15" s="16" t="s">
        <v>4256</v>
      </c>
      <c r="BC15" s="15">
        <v>2607</v>
      </c>
      <c r="BD15" s="16" t="s">
        <v>4257</v>
      </c>
      <c r="BE15" s="20">
        <v>1.044764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377</v>
      </c>
      <c r="BL15" s="16" t="s">
        <v>4259</v>
      </c>
      <c r="BM15" s="20">
        <v>0.98826630000000004</v>
      </c>
      <c r="BN15" s="16" t="s">
        <v>4258</v>
      </c>
      <c r="BO15" s="15">
        <v>50130</v>
      </c>
      <c r="BP15" s="16" t="s">
        <v>4259</v>
      </c>
      <c r="BQ15" s="20">
        <v>0.89006700000000005</v>
      </c>
      <c r="BR15" s="16" t="s">
        <v>4258</v>
      </c>
      <c r="BS15" s="15">
        <v>3306</v>
      </c>
      <c r="BT15" s="16" t="s">
        <v>4259</v>
      </c>
      <c r="BU15" s="20">
        <v>1.051992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416</v>
      </c>
      <c r="CB15" s="16" t="s">
        <v>4261</v>
      </c>
      <c r="CC15" s="20">
        <v>1.0485530000000001</v>
      </c>
      <c r="CD15" s="16" t="s">
        <v>4260</v>
      </c>
      <c r="CE15" s="15">
        <v>42866</v>
      </c>
      <c r="CF15" s="16" t="s">
        <v>4261</v>
      </c>
      <c r="CG15" s="20">
        <v>0.94118800000000002</v>
      </c>
      <c r="CH15" s="16" t="s">
        <v>4260</v>
      </c>
      <c r="CI15" s="15">
        <v>3452</v>
      </c>
      <c r="CJ15" s="16" t="s">
        <v>4261</v>
      </c>
      <c r="CK15" s="20">
        <v>1.098992</v>
      </c>
      <c r="CL15" s="16" t="s">
        <v>5063</v>
      </c>
      <c r="CM15" s="15">
        <f>SUM(A2L408C10)/A2L408C1</f>
        <v>41647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211</v>
      </c>
      <c r="L16" s="16" t="s">
        <v>4253</v>
      </c>
      <c r="M16" s="20">
        <v>1</v>
      </c>
      <c r="N16" s="16" t="s">
        <v>4252</v>
      </c>
      <c r="O16" s="15">
        <v>11741</v>
      </c>
      <c r="P16" s="16" t="s">
        <v>4253</v>
      </c>
      <c r="Q16" s="20">
        <v>1</v>
      </c>
      <c r="R16" s="16" t="s">
        <v>4252</v>
      </c>
      <c r="S16" s="15">
        <v>1355</v>
      </c>
      <c r="T16" s="16" t="s">
        <v>4253</v>
      </c>
      <c r="U16" s="20">
        <v>1</v>
      </c>
      <c r="V16" s="16" t="s">
        <v>4252</v>
      </c>
      <c r="W16" s="15">
        <v>13307</v>
      </c>
      <c r="X16" s="16" t="s">
        <v>4252</v>
      </c>
      <c r="Y16" s="15">
        <v>13307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388</v>
      </c>
      <c r="AF16" s="16" t="s">
        <v>4255</v>
      </c>
      <c r="AG16" s="20">
        <v>0.96616000000000002</v>
      </c>
      <c r="AH16" s="16" t="s">
        <v>4254</v>
      </c>
      <c r="AI16" s="15">
        <v>13923</v>
      </c>
      <c r="AJ16" s="16" t="s">
        <v>4255</v>
      </c>
      <c r="AK16" s="20">
        <v>0.87493140000000003</v>
      </c>
      <c r="AL16" s="16" t="s">
        <v>4254</v>
      </c>
      <c r="AM16" s="15">
        <v>1353</v>
      </c>
      <c r="AN16" s="16" t="s">
        <v>4255</v>
      </c>
      <c r="AO16" s="20">
        <v>1.0201260000000001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377</v>
      </c>
      <c r="AV16" s="16" t="s">
        <v>4257</v>
      </c>
      <c r="AW16" s="20">
        <v>1.000594</v>
      </c>
      <c r="AX16" s="16" t="s">
        <v>4256</v>
      </c>
      <c r="AY16" s="15">
        <v>15919</v>
      </c>
      <c r="AZ16" s="16" t="s">
        <v>4257</v>
      </c>
      <c r="BA16" s="20">
        <v>0.8910614</v>
      </c>
      <c r="BB16" s="16" t="s">
        <v>4256</v>
      </c>
      <c r="BC16" s="15">
        <v>1238</v>
      </c>
      <c r="BD16" s="16" t="s">
        <v>4257</v>
      </c>
      <c r="BE16" s="20">
        <v>1.044764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533</v>
      </c>
      <c r="BL16" s="16" t="s">
        <v>4259</v>
      </c>
      <c r="BM16" s="20">
        <v>0.98826630000000004</v>
      </c>
      <c r="BN16" s="16" t="s">
        <v>4258</v>
      </c>
      <c r="BO16" s="15">
        <v>17319</v>
      </c>
      <c r="BP16" s="16" t="s">
        <v>4259</v>
      </c>
      <c r="BQ16" s="20">
        <v>0.89006700000000005</v>
      </c>
      <c r="BR16" s="16" t="s">
        <v>4258</v>
      </c>
      <c r="BS16" s="15">
        <v>1395</v>
      </c>
      <c r="BT16" s="16" t="s">
        <v>4259</v>
      </c>
      <c r="BU16" s="20">
        <v>1.051992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343</v>
      </c>
      <c r="CB16" s="16" t="s">
        <v>4261</v>
      </c>
      <c r="CC16" s="20">
        <v>1.0485530000000001</v>
      </c>
      <c r="CD16" s="16" t="s">
        <v>4260</v>
      </c>
      <c r="CE16" s="15">
        <v>4365</v>
      </c>
      <c r="CF16" s="16" t="s">
        <v>4261</v>
      </c>
      <c r="CG16" s="20">
        <v>0.94118800000000002</v>
      </c>
      <c r="CH16" s="16" t="s">
        <v>4260</v>
      </c>
      <c r="CI16" s="15">
        <v>1231</v>
      </c>
      <c r="CJ16" s="16" t="s">
        <v>4261</v>
      </c>
      <c r="CK16" s="20">
        <v>1.098992</v>
      </c>
      <c r="CL16" s="16" t="s">
        <v>5064</v>
      </c>
      <c r="CM16" s="15">
        <f>SUM(A2L409C10)/A2L409C1</f>
        <v>13307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3626</v>
      </c>
      <c r="T18" s="16" t="s">
        <v>4253</v>
      </c>
      <c r="U18" s="20">
        <v>1</v>
      </c>
      <c r="V18" s="16" t="s">
        <v>4252</v>
      </c>
      <c r="W18" s="15">
        <v>3626</v>
      </c>
      <c r="X18" s="16" t="s">
        <v>4252</v>
      </c>
      <c r="Y18" s="15">
        <v>3626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3448</v>
      </c>
      <c r="AN18" s="16" t="s">
        <v>4255</v>
      </c>
      <c r="AO18" s="20">
        <v>1.0201260000000001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3771</v>
      </c>
      <c r="BD18" s="16" t="s">
        <v>4257</v>
      </c>
      <c r="BE18" s="20">
        <v>1.044764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3058</v>
      </c>
      <c r="BT18" s="16" t="s">
        <v>4259</v>
      </c>
      <c r="BU18" s="20">
        <v>1.051992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2426</v>
      </c>
      <c r="CJ18" s="16" t="s">
        <v>4261</v>
      </c>
      <c r="CK18" s="20">
        <v>1.098992</v>
      </c>
      <c r="CL18" s="16" t="s">
        <v>5066</v>
      </c>
      <c r="CM18" s="15">
        <f>SUM(A2L411C10)/A2L411C1</f>
        <v>3626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7306</v>
      </c>
      <c r="T19" s="16" t="s">
        <v>4253</v>
      </c>
      <c r="U19" s="20">
        <v>1</v>
      </c>
      <c r="V19" s="16" t="s">
        <v>4252</v>
      </c>
      <c r="W19" s="15">
        <v>7306</v>
      </c>
      <c r="X19" s="16" t="s">
        <v>4252</v>
      </c>
      <c r="Y19" s="15">
        <v>7306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7132</v>
      </c>
      <c r="AN19" s="16" t="s">
        <v>4255</v>
      </c>
      <c r="AO19" s="20">
        <v>1.0201260000000001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4318</v>
      </c>
      <c r="BD19" s="16" t="s">
        <v>4257</v>
      </c>
      <c r="BE19" s="20">
        <v>1.044764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2564</v>
      </c>
      <c r="BT19" s="16" t="s">
        <v>4259</v>
      </c>
      <c r="BU19" s="20">
        <v>1.051992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8828</v>
      </c>
      <c r="CJ19" s="16" t="s">
        <v>4261</v>
      </c>
      <c r="CK19" s="20">
        <v>1.098992</v>
      </c>
      <c r="CL19" s="16" t="s">
        <v>5067</v>
      </c>
      <c r="CM19" s="15">
        <f>SUM(A2L412C10)/A2L412C1</f>
        <v>7306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3986</v>
      </c>
      <c r="T20" s="16" t="s">
        <v>4253</v>
      </c>
      <c r="U20" s="20">
        <v>1</v>
      </c>
      <c r="V20" s="16" t="s">
        <v>4252</v>
      </c>
      <c r="W20" s="15">
        <v>3986</v>
      </c>
      <c r="X20" s="16" t="s">
        <v>4252</v>
      </c>
      <c r="Y20" s="15">
        <v>3986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3704</v>
      </c>
      <c r="AN20" s="16" t="s">
        <v>4255</v>
      </c>
      <c r="AO20" s="20">
        <v>1.0201260000000001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-849</v>
      </c>
      <c r="BD20" s="16" t="s">
        <v>4257</v>
      </c>
      <c r="BE20" s="20">
        <v>1.044764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5976</v>
      </c>
      <c r="BT20" s="16" t="s">
        <v>4259</v>
      </c>
      <c r="BU20" s="20">
        <v>1.051992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1594</v>
      </c>
      <c r="CJ20" s="16" t="s">
        <v>4261</v>
      </c>
      <c r="CK20" s="20">
        <v>1.098992</v>
      </c>
      <c r="CL20" s="16" t="s">
        <v>5068</v>
      </c>
      <c r="CM20" s="15">
        <f>SUM(A2L413C10)/A2L413C1</f>
        <v>3986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139965</v>
      </c>
      <c r="T21" s="16" t="s">
        <v>4253</v>
      </c>
      <c r="U21" s="20">
        <v>1</v>
      </c>
      <c r="V21" s="16" t="s">
        <v>4252</v>
      </c>
      <c r="W21" s="15">
        <v>139965</v>
      </c>
      <c r="X21" s="16" t="s">
        <v>4252</v>
      </c>
      <c r="Y21" s="15">
        <v>139965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132185</v>
      </c>
      <c r="AN21" s="16" t="s">
        <v>4255</v>
      </c>
      <c r="AO21" s="20">
        <v>1.0201260000000001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126801</v>
      </c>
      <c r="BD21" s="16" t="s">
        <v>4257</v>
      </c>
      <c r="BE21" s="20">
        <v>1.044764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122198</v>
      </c>
      <c r="BT21" s="16" t="s">
        <v>4259</v>
      </c>
      <c r="BU21" s="20">
        <v>1.051992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113421</v>
      </c>
      <c r="CJ21" s="16" t="s">
        <v>4261</v>
      </c>
      <c r="CK21" s="20">
        <v>1.098992</v>
      </c>
      <c r="CL21" s="16" t="s">
        <v>5069</v>
      </c>
      <c r="CM21" s="15">
        <f>SUM(A2L414C10)/A2L414C1</f>
        <v>139965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33576</v>
      </c>
      <c r="T22" s="16" t="s">
        <v>4253</v>
      </c>
      <c r="U22" s="20">
        <v>1</v>
      </c>
      <c r="V22" s="16" t="s">
        <v>4252</v>
      </c>
      <c r="W22" s="15">
        <v>33576</v>
      </c>
      <c r="X22" s="16" t="s">
        <v>4252</v>
      </c>
      <c r="Y22" s="15">
        <v>33576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35466</v>
      </c>
      <c r="AN22" s="16" t="s">
        <v>4255</v>
      </c>
      <c r="AO22" s="20">
        <v>1.0201260000000001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33337</v>
      </c>
      <c r="BD22" s="16" t="s">
        <v>4257</v>
      </c>
      <c r="BE22" s="20">
        <v>1.044764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34086</v>
      </c>
      <c r="BT22" s="16" t="s">
        <v>4259</v>
      </c>
      <c r="BU22" s="20">
        <v>1.051992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42383</v>
      </c>
      <c r="CJ22" s="16" t="s">
        <v>4261</v>
      </c>
      <c r="CK22" s="20">
        <v>1.098992</v>
      </c>
      <c r="CL22" s="16" t="s">
        <v>5070</v>
      </c>
      <c r="CM22" s="15">
        <f>SUM(A2L415C10)/A2L415C1</f>
        <v>33576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</v>
      </c>
      <c r="AJ23" s="16" t="s">
        <v>4255</v>
      </c>
      <c r="AK23" s="20">
        <v>0.87493140000000003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</v>
      </c>
      <c r="AZ23" s="16" t="s">
        <v>4257</v>
      </c>
      <c r="BA23" s="20">
        <v>0.8910614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</v>
      </c>
      <c r="BP23" s="16" t="s">
        <v>4259</v>
      </c>
      <c r="BQ23" s="20">
        <v>0.89006700000000005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</v>
      </c>
      <c r="CF23" s="16" t="s">
        <v>4261</v>
      </c>
      <c r="CG23" s="20">
        <v>0.94118800000000002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1402</v>
      </c>
      <c r="H25" s="16" t="s">
        <v>4253</v>
      </c>
      <c r="I25" s="20">
        <v>1</v>
      </c>
      <c r="J25" s="16" t="s">
        <v>4252</v>
      </c>
      <c r="K25" s="15">
        <v>4503</v>
      </c>
      <c r="L25" s="16" t="s">
        <v>4253</v>
      </c>
      <c r="M25" s="20">
        <v>1</v>
      </c>
      <c r="N25" s="16" t="s">
        <v>4252</v>
      </c>
      <c r="O25" s="15">
        <v>663404</v>
      </c>
      <c r="P25" s="16" t="s">
        <v>4253</v>
      </c>
      <c r="Q25" s="20">
        <v>1</v>
      </c>
      <c r="R25" s="16" t="s">
        <v>4252</v>
      </c>
      <c r="S25" s="15">
        <v>173869</v>
      </c>
      <c r="T25" s="16" t="s">
        <v>4253</v>
      </c>
      <c r="U25" s="20">
        <v>1</v>
      </c>
      <c r="V25" s="16" t="s">
        <v>4252</v>
      </c>
      <c r="W25" s="15">
        <v>843178</v>
      </c>
      <c r="X25" s="16" t="s">
        <v>4252</v>
      </c>
      <c r="Y25" s="15">
        <v>843178</v>
      </c>
      <c r="Z25" s="16" t="s">
        <v>4254</v>
      </c>
      <c r="AA25" s="15">
        <v>1025</v>
      </c>
      <c r="AB25" s="16" t="s">
        <v>4255</v>
      </c>
      <c r="AC25" s="20">
        <v>1.028818</v>
      </c>
      <c r="AD25" s="16" t="s">
        <v>4254</v>
      </c>
      <c r="AE25" s="15">
        <v>4988</v>
      </c>
      <c r="AF25" s="16" t="s">
        <v>4255</v>
      </c>
      <c r="AG25" s="20">
        <v>0.96616000000000002</v>
      </c>
      <c r="AH25" s="16" t="s">
        <v>4254</v>
      </c>
      <c r="AI25" s="15">
        <v>755668</v>
      </c>
      <c r="AJ25" s="16" t="s">
        <v>4255</v>
      </c>
      <c r="AK25" s="20">
        <v>0.87493140000000003</v>
      </c>
      <c r="AL25" s="16" t="s">
        <v>4254</v>
      </c>
      <c r="AM25" s="15">
        <v>179665</v>
      </c>
      <c r="AN25" s="16" t="s">
        <v>4255</v>
      </c>
      <c r="AO25" s="20">
        <v>1.0201260000000001</v>
      </c>
      <c r="AP25" s="16" t="s">
        <v>4256</v>
      </c>
      <c r="AQ25" s="15">
        <v>1066</v>
      </c>
      <c r="AR25" s="16" t="s">
        <v>4257</v>
      </c>
      <c r="AS25" s="20">
        <v>1.0518559999999999</v>
      </c>
      <c r="AT25" s="16" t="s">
        <v>4256</v>
      </c>
      <c r="AU25" s="15">
        <v>5283</v>
      </c>
      <c r="AV25" s="16" t="s">
        <v>4257</v>
      </c>
      <c r="AW25" s="20">
        <v>1.000594</v>
      </c>
      <c r="AX25" s="16" t="s">
        <v>4256</v>
      </c>
      <c r="AY25" s="15">
        <v>840325</v>
      </c>
      <c r="AZ25" s="16" t="s">
        <v>4257</v>
      </c>
      <c r="BA25" s="20">
        <v>0.8910614</v>
      </c>
      <c r="BB25" s="16" t="s">
        <v>4256</v>
      </c>
      <c r="BC25" s="15">
        <v>174947</v>
      </c>
      <c r="BD25" s="16" t="s">
        <v>4257</v>
      </c>
      <c r="BE25" s="20">
        <v>1.044764</v>
      </c>
      <c r="BF25" s="16" t="s">
        <v>4258</v>
      </c>
      <c r="BG25" s="15">
        <v>1214</v>
      </c>
      <c r="BH25" s="16" t="s">
        <v>4259</v>
      </c>
      <c r="BI25" s="20">
        <v>1.0625</v>
      </c>
      <c r="BJ25" s="16" t="s">
        <v>4258</v>
      </c>
      <c r="BK25" s="15">
        <v>2428</v>
      </c>
      <c r="BL25" s="16" t="s">
        <v>4259</v>
      </c>
      <c r="BM25" s="20">
        <v>0.98826630000000004</v>
      </c>
      <c r="BN25" s="16" t="s">
        <v>4258</v>
      </c>
      <c r="BO25" s="15">
        <v>817778</v>
      </c>
      <c r="BP25" s="16" t="s">
        <v>4259</v>
      </c>
      <c r="BQ25" s="20">
        <v>0.89006700000000005</v>
      </c>
      <c r="BR25" s="16" t="s">
        <v>4258</v>
      </c>
      <c r="BS25" s="15">
        <v>166371</v>
      </c>
      <c r="BT25" s="16" t="s">
        <v>4259</v>
      </c>
      <c r="BU25" s="20">
        <v>1.051992</v>
      </c>
      <c r="BV25" s="16" t="s">
        <v>4260</v>
      </c>
      <c r="BW25" s="15">
        <v>1687</v>
      </c>
      <c r="BX25" s="16" t="s">
        <v>4261</v>
      </c>
      <c r="BY25" s="20">
        <v>1.107091</v>
      </c>
      <c r="BZ25" s="16" t="s">
        <v>4260</v>
      </c>
      <c r="CA25" s="15">
        <v>7682</v>
      </c>
      <c r="CB25" s="16" t="s">
        <v>4261</v>
      </c>
      <c r="CC25" s="20">
        <v>1.0485530000000001</v>
      </c>
      <c r="CD25" s="16" t="s">
        <v>4260</v>
      </c>
      <c r="CE25" s="15">
        <v>783379</v>
      </c>
      <c r="CF25" s="16" t="s">
        <v>4261</v>
      </c>
      <c r="CG25" s="20">
        <v>0.94118800000000002</v>
      </c>
      <c r="CH25" s="16" t="s">
        <v>4260</v>
      </c>
      <c r="CI25" s="15">
        <v>161906</v>
      </c>
      <c r="CJ25" s="16" t="s">
        <v>4261</v>
      </c>
      <c r="CK25" s="20">
        <v>1.098992</v>
      </c>
      <c r="CL25" s="16" t="s">
        <v>5073</v>
      </c>
      <c r="CM25" s="15">
        <f>SUM(A2L418C10)/A2L418C1</f>
        <v>843178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7022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8551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812263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383688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1211524</v>
      </c>
      <c r="X26" s="16" t="s">
        <v>5079</v>
      </c>
      <c r="Y26" s="17">
        <f>SUM(A2L401C11:A2L418C11)-2*SUM(A2L417C11)</f>
        <v>1211524</v>
      </c>
      <c r="Z26" s="16" t="s">
        <v>5080</v>
      </c>
      <c r="AA26" s="17">
        <f>SUM(A2L401C12:A2L418C12)-2*SUM(A2L417C12)</f>
        <v>6487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9895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897319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385862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8475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9879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988041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361263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8301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9080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943668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355672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8357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14386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888477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358354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1211524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1649118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1397113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2443726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2396525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7886482</v>
      </c>
      <c r="X27" s="16" t="s">
        <v>5102</v>
      </c>
      <c r="Y27" s="15">
        <f>SUM(A2L181C11,A2L262C11,A2L363C11,A2L419C11)</f>
        <v>7886482</v>
      </c>
      <c r="Z27" s="16" t="s">
        <v>5103</v>
      </c>
      <c r="AA27" s="15">
        <f>SUM(A2L181C12,A2L262C12,A2L363C12,A2L419C12)</f>
        <v>1559900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2038297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2471250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2261546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1510773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2028788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2458355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2207748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1484037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1981701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2405464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2271670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1511511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1990943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2384039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2305198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7829466.1324142665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76680</v>
      </c>
      <c r="T28" s="16" t="s">
        <v>4253</v>
      </c>
      <c r="U28" s="20">
        <v>1</v>
      </c>
      <c r="V28" s="16" t="s">
        <v>5120</v>
      </c>
      <c r="W28" s="15">
        <v>76680</v>
      </c>
      <c r="X28" s="16" t="s">
        <v>5120</v>
      </c>
      <c r="Y28" s="15">
        <v>76680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90199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88258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174720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217565</v>
      </c>
      <c r="CJ28" s="16" t="s">
        <v>4261</v>
      </c>
      <c r="CK28" s="20">
        <v>1</v>
      </c>
      <c r="CL28" s="16" t="s">
        <v>5125</v>
      </c>
      <c r="CM28" s="15">
        <f>SUM(A2L421C10)/A2L421C1</f>
        <v>76680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65391</v>
      </c>
      <c r="T29" s="16" t="s">
        <v>4253</v>
      </c>
      <c r="U29" s="20">
        <v>1</v>
      </c>
      <c r="V29" s="16" t="s">
        <v>5120</v>
      </c>
      <c r="W29" s="15">
        <v>65391</v>
      </c>
      <c r="X29" s="16" t="s">
        <v>5120</v>
      </c>
      <c r="Y29" s="15">
        <v>65391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58364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47907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42913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43609</v>
      </c>
      <c r="CJ29" s="16" t="s">
        <v>4261</v>
      </c>
      <c r="CK29" s="20">
        <v>1</v>
      </c>
      <c r="CL29" s="16" t="s">
        <v>5126</v>
      </c>
      <c r="CM29" s="15">
        <f>SUM(A2L422C10)/A2L422C1</f>
        <v>65391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38709</v>
      </c>
      <c r="H8" s="16" t="s">
        <v>4253</v>
      </c>
      <c r="I8" s="20">
        <v>1</v>
      </c>
      <c r="J8" s="16" t="s">
        <v>5219</v>
      </c>
      <c r="K8" s="15">
        <v>34865</v>
      </c>
      <c r="L8" s="16" t="s">
        <v>4255</v>
      </c>
      <c r="M8" s="20">
        <v>0.90148609999999996</v>
      </c>
      <c r="N8" s="16" t="s">
        <v>5220</v>
      </c>
      <c r="O8" s="15">
        <v>44514</v>
      </c>
      <c r="P8" s="16" t="s">
        <v>4257</v>
      </c>
      <c r="Q8" s="20">
        <v>0.92054460000000005</v>
      </c>
      <c r="R8" s="16" t="s">
        <v>5221</v>
      </c>
      <c r="S8" s="15">
        <v>40973</v>
      </c>
      <c r="T8" s="16" t="s">
        <v>4259</v>
      </c>
      <c r="U8" s="20">
        <v>0.92135100000000003</v>
      </c>
      <c r="V8" s="16" t="s">
        <v>5222</v>
      </c>
      <c r="W8" s="15">
        <v>31338</v>
      </c>
      <c r="X8" s="16" t="s">
        <v>4261</v>
      </c>
      <c r="Y8" s="20">
        <v>0.97340530000000003</v>
      </c>
      <c r="Z8" s="16" t="s">
        <v>5223</v>
      </c>
      <c r="AA8" s="17">
        <f>SUM(PRODUCT(A3L101C2,A3L101C3))/A3L101C1</f>
        <v>38709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157383</v>
      </c>
      <c r="H9" s="16" t="s">
        <v>4253</v>
      </c>
      <c r="I9" s="20">
        <v>1</v>
      </c>
      <c r="J9" s="16" t="s">
        <v>5219</v>
      </c>
      <c r="K9" s="15">
        <v>200427</v>
      </c>
      <c r="L9" s="16" t="s">
        <v>4255</v>
      </c>
      <c r="M9" s="20">
        <v>0.90148609999999996</v>
      </c>
      <c r="N9" s="16" t="s">
        <v>5220</v>
      </c>
      <c r="O9" s="15">
        <v>192538</v>
      </c>
      <c r="P9" s="16" t="s">
        <v>4257</v>
      </c>
      <c r="Q9" s="20">
        <v>0.92054460000000005</v>
      </c>
      <c r="R9" s="16" t="s">
        <v>5221</v>
      </c>
      <c r="S9" s="15">
        <v>171604</v>
      </c>
      <c r="T9" s="16" t="s">
        <v>4259</v>
      </c>
      <c r="U9" s="20">
        <v>0.92135100000000003</v>
      </c>
      <c r="V9" s="16" t="s">
        <v>5222</v>
      </c>
      <c r="W9" s="15">
        <v>164739</v>
      </c>
      <c r="X9" s="16" t="s">
        <v>4261</v>
      </c>
      <c r="Y9" s="20">
        <v>0.97340530000000003</v>
      </c>
      <c r="Z9" s="16" t="s">
        <v>5224</v>
      </c>
      <c r="AA9" s="17">
        <f>SUM(PRODUCT(A3L102C2,A3L102C3))/A3L102C1</f>
        <v>157383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262978</v>
      </c>
      <c r="H10" s="16" t="s">
        <v>4253</v>
      </c>
      <c r="I10" s="20">
        <v>1</v>
      </c>
      <c r="J10" s="16" t="s">
        <v>5219</v>
      </c>
      <c r="K10" s="15">
        <v>274006</v>
      </c>
      <c r="L10" s="16" t="s">
        <v>4255</v>
      </c>
      <c r="M10" s="20">
        <v>0.90148609999999996</v>
      </c>
      <c r="N10" s="16" t="s">
        <v>5220</v>
      </c>
      <c r="O10" s="15">
        <v>235736</v>
      </c>
      <c r="P10" s="16" t="s">
        <v>4257</v>
      </c>
      <c r="Q10" s="20">
        <v>0.92054460000000005</v>
      </c>
      <c r="R10" s="16" t="s">
        <v>5221</v>
      </c>
      <c r="S10" s="15">
        <v>254418</v>
      </c>
      <c r="T10" s="16" t="s">
        <v>4259</v>
      </c>
      <c r="U10" s="20">
        <v>0.92135100000000003</v>
      </c>
      <c r="V10" s="16" t="s">
        <v>5222</v>
      </c>
      <c r="W10" s="15">
        <v>226365</v>
      </c>
      <c r="X10" s="16" t="s">
        <v>4261</v>
      </c>
      <c r="Y10" s="20">
        <v>0.97340530000000003</v>
      </c>
      <c r="Z10" s="16" t="s">
        <v>5225</v>
      </c>
      <c r="AA10" s="17">
        <f>SUM(PRODUCT(A3L103C2,A3L103C3))/A3L103C1</f>
        <v>262978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4871</v>
      </c>
      <c r="H12" s="16" t="s">
        <v>4253</v>
      </c>
      <c r="I12" s="20">
        <v>1</v>
      </c>
      <c r="J12" s="16" t="s">
        <v>5219</v>
      </c>
      <c r="K12" s="15">
        <v>4632</v>
      </c>
      <c r="L12" s="16" t="s">
        <v>4255</v>
      </c>
      <c r="M12" s="20">
        <v>0.90148609999999996</v>
      </c>
      <c r="N12" s="16" t="s">
        <v>5220</v>
      </c>
      <c r="O12" s="15">
        <v>5067</v>
      </c>
      <c r="P12" s="16" t="s">
        <v>4257</v>
      </c>
      <c r="Q12" s="20">
        <v>0.92054460000000005</v>
      </c>
      <c r="R12" s="16" t="s">
        <v>5221</v>
      </c>
      <c r="S12" s="15">
        <v>5780</v>
      </c>
      <c r="T12" s="16" t="s">
        <v>4259</v>
      </c>
      <c r="U12" s="20">
        <v>0.92135100000000003</v>
      </c>
      <c r="V12" s="16" t="s">
        <v>5222</v>
      </c>
      <c r="W12" s="15">
        <v>4964</v>
      </c>
      <c r="X12" s="16" t="s">
        <v>4261</v>
      </c>
      <c r="Y12" s="20">
        <v>0.97340530000000003</v>
      </c>
      <c r="Z12" s="16" t="s">
        <v>5227</v>
      </c>
      <c r="AA12" s="17">
        <f>SUM(PRODUCT(A3L105C2,A3L105C3))/A3L105C1</f>
        <v>4871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1943</v>
      </c>
      <c r="H13" s="16" t="s">
        <v>4253</v>
      </c>
      <c r="I13" s="20">
        <v>1</v>
      </c>
      <c r="J13" s="16" t="s">
        <v>5219</v>
      </c>
      <c r="K13" s="15">
        <v>1898</v>
      </c>
      <c r="L13" s="16" t="s">
        <v>4255</v>
      </c>
      <c r="M13" s="20">
        <v>0.90148609999999996</v>
      </c>
      <c r="N13" s="16" t="s">
        <v>5220</v>
      </c>
      <c r="O13" s="15">
        <v>1149</v>
      </c>
      <c r="P13" s="16" t="s">
        <v>4257</v>
      </c>
      <c r="Q13" s="20">
        <v>0.92054460000000005</v>
      </c>
      <c r="R13" s="16" t="s">
        <v>5221</v>
      </c>
      <c r="S13" s="15">
        <v>1827</v>
      </c>
      <c r="T13" s="16" t="s">
        <v>4259</v>
      </c>
      <c r="U13" s="20">
        <v>0.92135100000000003</v>
      </c>
      <c r="V13" s="16" t="s">
        <v>5222</v>
      </c>
      <c r="W13" s="15">
        <v>4048</v>
      </c>
      <c r="X13" s="16" t="s">
        <v>4261</v>
      </c>
      <c r="Y13" s="20">
        <v>0.97340530000000003</v>
      </c>
      <c r="Z13" s="16" t="s">
        <v>5228</v>
      </c>
      <c r="AA13" s="17">
        <f>SUM(PRODUCT(A3L106C2,A3L106C3))/A3L106C1</f>
        <v>1943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0.90148609999999996</v>
      </c>
      <c r="N14" s="16" t="s">
        <v>5220</v>
      </c>
      <c r="O14" s="15">
        <v>1</v>
      </c>
      <c r="P14" s="16" t="s">
        <v>4257</v>
      </c>
      <c r="Q14" s="20">
        <v>0.92054460000000005</v>
      </c>
      <c r="R14" s="16" t="s">
        <v>5221</v>
      </c>
      <c r="S14" s="15">
        <v>1</v>
      </c>
      <c r="T14" s="16" t="s">
        <v>4259</v>
      </c>
      <c r="U14" s="20">
        <v>0.92135100000000003</v>
      </c>
      <c r="V14" s="16" t="s">
        <v>5222</v>
      </c>
      <c r="W14" s="15">
        <v>53</v>
      </c>
      <c r="X14" s="16" t="s">
        <v>4261</v>
      </c>
      <c r="Y14" s="20">
        <v>0.97340530000000003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465885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515829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479005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474603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431507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465885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309</v>
      </c>
      <c r="H28" s="16" t="s">
        <v>4253</v>
      </c>
      <c r="I28" s="20">
        <v>1</v>
      </c>
      <c r="J28" s="16" t="s">
        <v>5219</v>
      </c>
      <c r="K28" s="15">
        <v>212</v>
      </c>
      <c r="L28" s="16" t="s">
        <v>4255</v>
      </c>
      <c r="M28" s="20">
        <v>0.90148609999999996</v>
      </c>
      <c r="N28" s="16" t="s">
        <v>5220</v>
      </c>
      <c r="O28" s="15">
        <v>240</v>
      </c>
      <c r="P28" s="16" t="s">
        <v>4257</v>
      </c>
      <c r="Q28" s="20">
        <v>0.92054460000000005</v>
      </c>
      <c r="R28" s="16" t="s">
        <v>5221</v>
      </c>
      <c r="S28" s="15">
        <v>1344</v>
      </c>
      <c r="T28" s="16" t="s">
        <v>4259</v>
      </c>
      <c r="U28" s="20">
        <v>0.92135100000000003</v>
      </c>
      <c r="V28" s="16" t="s">
        <v>5222</v>
      </c>
      <c r="W28" s="15">
        <v>1107</v>
      </c>
      <c r="X28" s="16" t="s">
        <v>4261</v>
      </c>
      <c r="Y28" s="20">
        <v>0.97340530000000003</v>
      </c>
      <c r="Z28" s="16" t="s">
        <v>5253</v>
      </c>
      <c r="AA28" s="17">
        <f>SUM(PRODUCT(A3L121C2,A3L121C3))/A3L121C1</f>
        <v>309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5738</v>
      </c>
      <c r="H29" s="16" t="s">
        <v>4253</v>
      </c>
      <c r="I29" s="20">
        <v>1</v>
      </c>
      <c r="J29" s="16" t="s">
        <v>5219</v>
      </c>
      <c r="K29" s="15">
        <v>4899</v>
      </c>
      <c r="L29" s="16" t="s">
        <v>4255</v>
      </c>
      <c r="M29" s="20">
        <v>0.90148609999999996</v>
      </c>
      <c r="N29" s="16" t="s">
        <v>5220</v>
      </c>
      <c r="O29" s="15">
        <v>4081</v>
      </c>
      <c r="P29" s="16" t="s">
        <v>4257</v>
      </c>
      <c r="Q29" s="20">
        <v>0.92054460000000005</v>
      </c>
      <c r="R29" s="16" t="s">
        <v>5221</v>
      </c>
      <c r="S29" s="15">
        <v>2227</v>
      </c>
      <c r="T29" s="16" t="s">
        <v>4259</v>
      </c>
      <c r="U29" s="20">
        <v>0.92135100000000003</v>
      </c>
      <c r="V29" s="16" t="s">
        <v>5222</v>
      </c>
      <c r="W29" s="15">
        <v>5799</v>
      </c>
      <c r="X29" s="16" t="s">
        <v>4261</v>
      </c>
      <c r="Y29" s="20">
        <v>0.97340530000000003</v>
      </c>
      <c r="Z29" s="16" t="s">
        <v>5254</v>
      </c>
      <c r="AA29" s="17">
        <f>SUM(PRODUCT(A3L122C2,A3L122C3))/A3L122C1</f>
        <v>5738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10690</v>
      </c>
      <c r="H30" s="16" t="s">
        <v>4253</v>
      </c>
      <c r="I30" s="20">
        <v>1</v>
      </c>
      <c r="J30" s="16" t="s">
        <v>5219</v>
      </c>
      <c r="K30" s="15">
        <v>7918</v>
      </c>
      <c r="L30" s="16" t="s">
        <v>4255</v>
      </c>
      <c r="M30" s="20">
        <v>0.90148609999999996</v>
      </c>
      <c r="N30" s="16" t="s">
        <v>5220</v>
      </c>
      <c r="O30" s="15">
        <v>10249</v>
      </c>
      <c r="P30" s="16" t="s">
        <v>4257</v>
      </c>
      <c r="Q30" s="20">
        <v>0.92054460000000005</v>
      </c>
      <c r="R30" s="16" t="s">
        <v>5221</v>
      </c>
      <c r="S30" s="15">
        <v>11028</v>
      </c>
      <c r="T30" s="16" t="s">
        <v>4259</v>
      </c>
      <c r="U30" s="20">
        <v>0.92135100000000003</v>
      </c>
      <c r="V30" s="16" t="s">
        <v>5222</v>
      </c>
      <c r="W30" s="15">
        <v>12244</v>
      </c>
      <c r="X30" s="16" t="s">
        <v>4261</v>
      </c>
      <c r="Y30" s="20">
        <v>0.97340530000000003</v>
      </c>
      <c r="Z30" s="16" t="s">
        <v>5255</v>
      </c>
      <c r="AA30" s="17">
        <f>SUM(PRODUCT(A3L123C2,A3L123C3))/A3L123C1</f>
        <v>10690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1218</v>
      </c>
      <c r="H32" s="16" t="s">
        <v>4253</v>
      </c>
      <c r="I32" s="20">
        <v>1</v>
      </c>
      <c r="J32" s="16" t="s">
        <v>5219</v>
      </c>
      <c r="K32" s="15">
        <v>1158</v>
      </c>
      <c r="L32" s="16" t="s">
        <v>4255</v>
      </c>
      <c r="M32" s="20">
        <v>0.90148609999999996</v>
      </c>
      <c r="N32" s="16" t="s">
        <v>5220</v>
      </c>
      <c r="O32" s="15">
        <v>1267</v>
      </c>
      <c r="P32" s="16" t="s">
        <v>4257</v>
      </c>
      <c r="Q32" s="20">
        <v>0.92054460000000005</v>
      </c>
      <c r="R32" s="16" t="s">
        <v>5221</v>
      </c>
      <c r="S32" s="15">
        <v>1445</v>
      </c>
      <c r="T32" s="16" t="s">
        <v>4259</v>
      </c>
      <c r="U32" s="20">
        <v>0.92135100000000003</v>
      </c>
      <c r="V32" s="16" t="s">
        <v>5222</v>
      </c>
      <c r="W32" s="15">
        <v>1169</v>
      </c>
      <c r="X32" s="16" t="s">
        <v>4261</v>
      </c>
      <c r="Y32" s="20">
        <v>0.97340530000000003</v>
      </c>
      <c r="Z32" s="16" t="s">
        <v>5257</v>
      </c>
      <c r="AA32" s="17">
        <f>SUM(PRODUCT(A3L125C2,A3L125C3))/A3L125C1</f>
        <v>1218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17955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14187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15837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16044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20319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17955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1476</v>
      </c>
      <c r="H58" s="16" t="s">
        <v>4253</v>
      </c>
      <c r="I58" s="20">
        <v>1</v>
      </c>
      <c r="J58" s="16" t="s">
        <v>5219</v>
      </c>
      <c r="K58" s="15">
        <v>592</v>
      </c>
      <c r="L58" s="16" t="s">
        <v>4255</v>
      </c>
      <c r="M58" s="20">
        <v>0.90148609999999996</v>
      </c>
      <c r="N58" s="16" t="s">
        <v>5220</v>
      </c>
      <c r="O58" s="15">
        <v>678</v>
      </c>
      <c r="P58" s="16" t="s">
        <v>4257</v>
      </c>
      <c r="Q58" s="20">
        <v>0.92054460000000005</v>
      </c>
      <c r="R58" s="16" t="s">
        <v>5221</v>
      </c>
      <c r="S58" s="15">
        <v>5</v>
      </c>
      <c r="T58" s="16" t="s">
        <v>4259</v>
      </c>
      <c r="U58" s="20">
        <v>0.92135100000000003</v>
      </c>
      <c r="V58" s="16" t="s">
        <v>5222</v>
      </c>
      <c r="W58" s="15">
        <v>4</v>
      </c>
      <c r="X58" s="16" t="s">
        <v>4261</v>
      </c>
      <c r="Y58" s="20">
        <v>0.97340530000000003</v>
      </c>
      <c r="Z58" s="16" t="s">
        <v>5298</v>
      </c>
      <c r="AA58" s="17">
        <f>SUM(PRODUCT(A3L151C2,A3L151C3))/A3L151C1</f>
        <v>1476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3086</v>
      </c>
      <c r="H59" s="16" t="s">
        <v>4253</v>
      </c>
      <c r="I59" s="20">
        <v>1</v>
      </c>
      <c r="J59" s="16" t="s">
        <v>5219</v>
      </c>
      <c r="K59" s="15">
        <v>2295</v>
      </c>
      <c r="L59" s="16" t="s">
        <v>4255</v>
      </c>
      <c r="M59" s="20">
        <v>0.90148609999999996</v>
      </c>
      <c r="N59" s="16" t="s">
        <v>5220</v>
      </c>
      <c r="O59" s="15">
        <v>652</v>
      </c>
      <c r="P59" s="16" t="s">
        <v>4257</v>
      </c>
      <c r="Q59" s="20">
        <v>0.92054460000000005</v>
      </c>
      <c r="R59" s="16" t="s">
        <v>5221</v>
      </c>
      <c r="S59" s="15">
        <v>105</v>
      </c>
      <c r="T59" s="16" t="s">
        <v>4259</v>
      </c>
      <c r="U59" s="20">
        <v>0.92135100000000003</v>
      </c>
      <c r="V59" s="16" t="s">
        <v>5222</v>
      </c>
      <c r="W59" s="15">
        <v>1</v>
      </c>
      <c r="X59" s="16" t="s">
        <v>4261</v>
      </c>
      <c r="Y59" s="20">
        <v>0.97340530000000003</v>
      </c>
      <c r="Z59" s="16" t="s">
        <v>5299</v>
      </c>
      <c r="AA59" s="17">
        <f>SUM(PRODUCT(A3L152C2,A3L152C3))/A3L152C1</f>
        <v>3086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58150</v>
      </c>
      <c r="H60" s="16" t="s">
        <v>4253</v>
      </c>
      <c r="I60" s="20">
        <v>1</v>
      </c>
      <c r="J60" s="16" t="s">
        <v>5219</v>
      </c>
      <c r="K60" s="15">
        <v>57890</v>
      </c>
      <c r="L60" s="16" t="s">
        <v>4255</v>
      </c>
      <c r="M60" s="20">
        <v>0.90148609999999996</v>
      </c>
      <c r="N60" s="16" t="s">
        <v>5220</v>
      </c>
      <c r="O60" s="15">
        <v>58672</v>
      </c>
      <c r="P60" s="16" t="s">
        <v>4257</v>
      </c>
      <c r="Q60" s="20">
        <v>0.92054460000000005</v>
      </c>
      <c r="R60" s="16" t="s">
        <v>5221</v>
      </c>
      <c r="S60" s="15">
        <v>51887</v>
      </c>
      <c r="T60" s="16" t="s">
        <v>4259</v>
      </c>
      <c r="U60" s="20">
        <v>0.92135100000000003</v>
      </c>
      <c r="V60" s="16" t="s">
        <v>5222</v>
      </c>
      <c r="W60" s="15">
        <v>50473</v>
      </c>
      <c r="X60" s="16" t="s">
        <v>4261</v>
      </c>
      <c r="Y60" s="20">
        <v>0.97340530000000003</v>
      </c>
      <c r="Z60" s="16" t="s">
        <v>5300</v>
      </c>
      <c r="AA60" s="17">
        <f>SUM(PRODUCT(A3L153C2,A3L153C3))/A3L153C1</f>
        <v>58150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62712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60777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60002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51997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50478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62712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1245</v>
      </c>
      <c r="H69" s="16" t="s">
        <v>4253</v>
      </c>
      <c r="I69" s="20">
        <v>1</v>
      </c>
      <c r="J69" s="16" t="s">
        <v>5219</v>
      </c>
      <c r="K69" s="15">
        <v>1339</v>
      </c>
      <c r="L69" s="16" t="s">
        <v>4255</v>
      </c>
      <c r="M69" s="20">
        <v>0.90148609999999996</v>
      </c>
      <c r="N69" s="16" t="s">
        <v>5220</v>
      </c>
      <c r="O69" s="15">
        <v>999</v>
      </c>
      <c r="P69" s="16" t="s">
        <v>4257</v>
      </c>
      <c r="Q69" s="20">
        <v>0.92054460000000005</v>
      </c>
      <c r="R69" s="16" t="s">
        <v>5221</v>
      </c>
      <c r="S69" s="15">
        <v>1144</v>
      </c>
      <c r="T69" s="16" t="s">
        <v>4259</v>
      </c>
      <c r="U69" s="20">
        <v>0.92135100000000003</v>
      </c>
      <c r="V69" s="16" t="s">
        <v>5222</v>
      </c>
      <c r="W69" s="15">
        <v>1240</v>
      </c>
      <c r="X69" s="16" t="s">
        <v>4261</v>
      </c>
      <c r="Y69" s="20">
        <v>0.97340530000000003</v>
      </c>
      <c r="Z69" s="16" t="s">
        <v>5314</v>
      </c>
      <c r="AA69" s="17">
        <f>SUM(PRODUCT(A3L162C2,A3L162C3))/A3L162C1</f>
        <v>1245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1245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1339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999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1144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1240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1245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735</v>
      </c>
      <c r="H76" s="16" t="s">
        <v>4253</v>
      </c>
      <c r="I76" s="20">
        <v>1</v>
      </c>
      <c r="J76" s="16" t="s">
        <v>5219</v>
      </c>
      <c r="K76" s="15">
        <v>94</v>
      </c>
      <c r="L76" s="16" t="s">
        <v>4255</v>
      </c>
      <c r="M76" s="20">
        <v>0.90148609999999996</v>
      </c>
      <c r="N76" s="16" t="s">
        <v>5220</v>
      </c>
      <c r="O76" s="15">
        <v>86</v>
      </c>
      <c r="P76" s="16" t="s">
        <v>4257</v>
      </c>
      <c r="Q76" s="20">
        <v>0.92054460000000005</v>
      </c>
      <c r="R76" s="16" t="s">
        <v>5221</v>
      </c>
      <c r="S76" s="15">
        <v>139</v>
      </c>
      <c r="T76" s="16" t="s">
        <v>4259</v>
      </c>
      <c r="U76" s="20">
        <v>0.92135100000000003</v>
      </c>
      <c r="V76" s="16" t="s">
        <v>5222</v>
      </c>
      <c r="W76" s="15">
        <v>285</v>
      </c>
      <c r="X76" s="16" t="s">
        <v>4261</v>
      </c>
      <c r="Y76" s="20">
        <v>0.97340530000000003</v>
      </c>
      <c r="Z76" s="16" t="s">
        <v>5326</v>
      </c>
      <c r="AA76" s="17">
        <f>SUM(PRODUCT(A3L169C2,A3L169C3))/A3L169C1</f>
        <v>735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10526</v>
      </c>
      <c r="H77" s="16" t="s">
        <v>4253</v>
      </c>
      <c r="I77" s="20">
        <v>1</v>
      </c>
      <c r="J77" s="16" t="s">
        <v>5219</v>
      </c>
      <c r="K77" s="15">
        <v>3878</v>
      </c>
      <c r="L77" s="16" t="s">
        <v>4255</v>
      </c>
      <c r="M77" s="20">
        <v>0.90148609999999996</v>
      </c>
      <c r="N77" s="16" t="s">
        <v>5220</v>
      </c>
      <c r="O77" s="15">
        <v>6400</v>
      </c>
      <c r="P77" s="16" t="s">
        <v>4257</v>
      </c>
      <c r="Q77" s="20">
        <v>0.92054460000000005</v>
      </c>
      <c r="R77" s="16" t="s">
        <v>5221</v>
      </c>
      <c r="S77" s="15">
        <v>10561</v>
      </c>
      <c r="T77" s="16" t="s">
        <v>4259</v>
      </c>
      <c r="U77" s="20">
        <v>0.92135100000000003</v>
      </c>
      <c r="V77" s="16" t="s">
        <v>5222</v>
      </c>
      <c r="W77" s="15">
        <v>10106</v>
      </c>
      <c r="X77" s="16" t="s">
        <v>4261</v>
      </c>
      <c r="Y77" s="20">
        <v>0.97340530000000003</v>
      </c>
      <c r="Z77" s="16" t="s">
        <v>5327</v>
      </c>
      <c r="AA77" s="17">
        <f>SUM(PRODUCT(A3L170C2,A3L170C3))/A3L170C1</f>
        <v>10526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3764</v>
      </c>
      <c r="H78" s="16" t="s">
        <v>4253</v>
      </c>
      <c r="I78" s="20">
        <v>1</v>
      </c>
      <c r="J78" s="16" t="s">
        <v>5219</v>
      </c>
      <c r="K78" s="15">
        <v>1295</v>
      </c>
      <c r="L78" s="16" t="s">
        <v>4255</v>
      </c>
      <c r="M78" s="20">
        <v>0.90148609999999996</v>
      </c>
      <c r="N78" s="16" t="s">
        <v>5220</v>
      </c>
      <c r="O78" s="15">
        <v>810</v>
      </c>
      <c r="P78" s="16" t="s">
        <v>4257</v>
      </c>
      <c r="Q78" s="20">
        <v>0.92054460000000005</v>
      </c>
      <c r="R78" s="16" t="s">
        <v>5221</v>
      </c>
      <c r="S78" s="15">
        <v>2584</v>
      </c>
      <c r="T78" s="16" t="s">
        <v>4259</v>
      </c>
      <c r="U78" s="20">
        <v>0.92135100000000003</v>
      </c>
      <c r="V78" s="16" t="s">
        <v>5222</v>
      </c>
      <c r="W78" s="15">
        <v>26</v>
      </c>
      <c r="X78" s="16" t="s">
        <v>4261</v>
      </c>
      <c r="Y78" s="20">
        <v>0.97340530000000003</v>
      </c>
      <c r="Z78" s="16" t="s">
        <v>5328</v>
      </c>
      <c r="AA78" s="17">
        <f>SUM(PRODUCT(A3L171C2,A3L171C3))/A3L171C1</f>
        <v>3764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15025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5267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7296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13284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10417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15025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0.87493140000000003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0.8910614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0.89006700000000005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0.94118800000000002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184</v>
      </c>
      <c r="L9" s="16" t="s">
        <v>5398</v>
      </c>
      <c r="M9" s="17">
        <v>857</v>
      </c>
      <c r="N9" s="16" t="s">
        <v>5398</v>
      </c>
      <c r="O9" s="17">
        <v>19421</v>
      </c>
      <c r="P9" s="16" t="s">
        <v>5398</v>
      </c>
      <c r="Q9" s="17">
        <v>1950</v>
      </c>
      <c r="R9" s="16" t="s">
        <v>5398</v>
      </c>
      <c r="S9" s="17">
        <v>6163</v>
      </c>
      <c r="T9" s="16" t="s">
        <v>4255</v>
      </c>
      <c r="U9" s="20">
        <v>0.87493140000000003</v>
      </c>
      <c r="V9" s="16" t="s">
        <v>5399</v>
      </c>
      <c r="W9" s="17">
        <v>0</v>
      </c>
      <c r="X9" s="16" t="s">
        <v>5399</v>
      </c>
      <c r="Y9" s="17">
        <v>223</v>
      </c>
      <c r="Z9" s="16" t="s">
        <v>5399</v>
      </c>
      <c r="AA9" s="17">
        <v>816</v>
      </c>
      <c r="AB9" s="16" t="s">
        <v>5399</v>
      </c>
      <c r="AC9" s="17">
        <v>17583</v>
      </c>
      <c r="AD9" s="16" t="s">
        <v>5399</v>
      </c>
      <c r="AE9" s="17">
        <v>1724</v>
      </c>
      <c r="AF9" s="16" t="s">
        <v>5399</v>
      </c>
      <c r="AG9" s="17">
        <v>5814</v>
      </c>
      <c r="AH9" s="16" t="s">
        <v>4257</v>
      </c>
      <c r="AI9" s="20">
        <v>0.8910614</v>
      </c>
      <c r="AJ9" s="16" t="s">
        <v>5400</v>
      </c>
      <c r="AK9" s="17">
        <v>0</v>
      </c>
      <c r="AL9" s="16" t="s">
        <v>5400</v>
      </c>
      <c r="AM9" s="17">
        <v>226</v>
      </c>
      <c r="AN9" s="16" t="s">
        <v>5400</v>
      </c>
      <c r="AO9" s="17">
        <v>682</v>
      </c>
      <c r="AP9" s="16" t="s">
        <v>5400</v>
      </c>
      <c r="AQ9" s="17">
        <v>15990</v>
      </c>
      <c r="AR9" s="16" t="s">
        <v>5400</v>
      </c>
      <c r="AS9" s="17">
        <v>1317</v>
      </c>
      <c r="AT9" s="16" t="s">
        <v>5400</v>
      </c>
      <c r="AU9" s="17">
        <v>4052</v>
      </c>
      <c r="AV9" s="16" t="s">
        <v>4259</v>
      </c>
      <c r="AW9" s="20">
        <v>0.89006700000000005</v>
      </c>
      <c r="AX9" s="16" t="s">
        <v>5401</v>
      </c>
      <c r="AY9" s="17">
        <v>0</v>
      </c>
      <c r="AZ9" s="16" t="s">
        <v>5401</v>
      </c>
      <c r="BA9" s="17">
        <v>308</v>
      </c>
      <c r="BB9" s="16" t="s">
        <v>5401</v>
      </c>
      <c r="BC9" s="17">
        <v>865</v>
      </c>
      <c r="BD9" s="16" t="s">
        <v>5401</v>
      </c>
      <c r="BE9" s="17">
        <v>17142</v>
      </c>
      <c r="BF9" s="16" t="s">
        <v>5401</v>
      </c>
      <c r="BG9" s="17">
        <v>1739</v>
      </c>
      <c r="BH9" s="16" t="s">
        <v>5401</v>
      </c>
      <c r="BI9" s="17">
        <v>6800</v>
      </c>
      <c r="BJ9" s="16" t="s">
        <v>4261</v>
      </c>
      <c r="BK9" s="20">
        <v>0.94118800000000002</v>
      </c>
      <c r="BL9" s="16" t="s">
        <v>5402</v>
      </c>
      <c r="BM9" s="17">
        <v>0</v>
      </c>
      <c r="BN9" s="16" t="s">
        <v>5402</v>
      </c>
      <c r="BO9" s="17">
        <v>279</v>
      </c>
      <c r="BP9" s="16" t="s">
        <v>5402</v>
      </c>
      <c r="BQ9" s="17">
        <v>826</v>
      </c>
      <c r="BR9" s="16" t="s">
        <v>5402</v>
      </c>
      <c r="BS9" s="17">
        <v>15940</v>
      </c>
      <c r="BT9" s="16" t="s">
        <v>5402</v>
      </c>
      <c r="BU9" s="17">
        <v>1933</v>
      </c>
      <c r="BV9" s="16" t="s">
        <v>5402</v>
      </c>
      <c r="BW9" s="17">
        <v>9366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184</v>
      </c>
      <c r="CB9" s="16" t="s">
        <v>5413</v>
      </c>
      <c r="CC9" s="17">
        <f>SUM(PRODUCT(A3L202C2,A3L202C5))/A3L202C1</f>
        <v>857</v>
      </c>
      <c r="CD9" s="16" t="s">
        <v>5414</v>
      </c>
      <c r="CE9" s="17">
        <f>SUM(PRODUCT(A3L202C2,A3L202C6))/A3L202C1</f>
        <v>19421</v>
      </c>
      <c r="CF9" s="16" t="s">
        <v>5415</v>
      </c>
      <c r="CG9" s="17">
        <f>SUM(PRODUCT(A3L202C2,A3L202C7))/A3L202C1</f>
        <v>1950</v>
      </c>
      <c r="CH9" s="16" t="s">
        <v>5416</v>
      </c>
      <c r="CI9" s="17">
        <f>SUM(PRODUCT(A3L202C2,A3L202C8))/A3L202C1</f>
        <v>6163</v>
      </c>
      <c r="CJ9" s="16" t="s">
        <v>5410</v>
      </c>
      <c r="CK9" s="17">
        <f>(A3L202C40-A3L202C37)+(A3L202C41-A3L202C38)+(A3L202C42-A3L202C39)</f>
        <v>26493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7670</v>
      </c>
      <c r="L10" s="16" t="s">
        <v>5398</v>
      </c>
      <c r="M10" s="17">
        <v>27459</v>
      </c>
      <c r="N10" s="16" t="s">
        <v>5398</v>
      </c>
      <c r="O10" s="17">
        <v>141</v>
      </c>
      <c r="P10" s="16" t="s">
        <v>5398</v>
      </c>
      <c r="Q10" s="17">
        <v>10318</v>
      </c>
      <c r="R10" s="16" t="s">
        <v>5398</v>
      </c>
      <c r="S10" s="17">
        <v>42020</v>
      </c>
      <c r="T10" s="16" t="s">
        <v>4255</v>
      </c>
      <c r="U10" s="20">
        <v>0.87493140000000003</v>
      </c>
      <c r="V10" s="16" t="s">
        <v>5399</v>
      </c>
      <c r="W10" s="17">
        <v>0</v>
      </c>
      <c r="X10" s="16" t="s">
        <v>5399</v>
      </c>
      <c r="Y10" s="17">
        <v>7573</v>
      </c>
      <c r="Z10" s="16" t="s">
        <v>5399</v>
      </c>
      <c r="AA10" s="17">
        <v>26751</v>
      </c>
      <c r="AB10" s="16" t="s">
        <v>5399</v>
      </c>
      <c r="AC10" s="17">
        <v>183</v>
      </c>
      <c r="AD10" s="16" t="s">
        <v>5399</v>
      </c>
      <c r="AE10" s="17">
        <v>10122</v>
      </c>
      <c r="AF10" s="16" t="s">
        <v>5399</v>
      </c>
      <c r="AG10" s="17">
        <v>41157</v>
      </c>
      <c r="AH10" s="16" t="s">
        <v>4257</v>
      </c>
      <c r="AI10" s="20">
        <v>0.8910614</v>
      </c>
      <c r="AJ10" s="16" t="s">
        <v>5400</v>
      </c>
      <c r="AK10" s="17">
        <v>0</v>
      </c>
      <c r="AL10" s="16" t="s">
        <v>5400</v>
      </c>
      <c r="AM10" s="17">
        <v>9239</v>
      </c>
      <c r="AN10" s="16" t="s">
        <v>5400</v>
      </c>
      <c r="AO10" s="17">
        <v>29418</v>
      </c>
      <c r="AP10" s="16" t="s">
        <v>5400</v>
      </c>
      <c r="AQ10" s="17">
        <v>140</v>
      </c>
      <c r="AR10" s="16" t="s">
        <v>5400</v>
      </c>
      <c r="AS10" s="17">
        <v>10517</v>
      </c>
      <c r="AT10" s="16" t="s">
        <v>5400</v>
      </c>
      <c r="AU10" s="17">
        <v>41040</v>
      </c>
      <c r="AV10" s="16" t="s">
        <v>4259</v>
      </c>
      <c r="AW10" s="20">
        <v>0.89006700000000005</v>
      </c>
      <c r="AX10" s="16" t="s">
        <v>5401</v>
      </c>
      <c r="AY10" s="17">
        <v>0</v>
      </c>
      <c r="AZ10" s="16" t="s">
        <v>5401</v>
      </c>
      <c r="BA10" s="17">
        <v>9115</v>
      </c>
      <c r="BB10" s="16" t="s">
        <v>5401</v>
      </c>
      <c r="BC10" s="17">
        <v>28895</v>
      </c>
      <c r="BD10" s="16" t="s">
        <v>5401</v>
      </c>
      <c r="BE10" s="17">
        <v>146</v>
      </c>
      <c r="BF10" s="16" t="s">
        <v>5401</v>
      </c>
      <c r="BG10" s="17">
        <v>10353</v>
      </c>
      <c r="BH10" s="16" t="s">
        <v>5401</v>
      </c>
      <c r="BI10" s="17">
        <v>38357</v>
      </c>
      <c r="BJ10" s="16" t="s">
        <v>4261</v>
      </c>
      <c r="BK10" s="20">
        <v>0.94118800000000002</v>
      </c>
      <c r="BL10" s="16" t="s">
        <v>5402</v>
      </c>
      <c r="BM10" s="17">
        <v>0</v>
      </c>
      <c r="BN10" s="16" t="s">
        <v>5402</v>
      </c>
      <c r="BO10" s="17">
        <v>8845</v>
      </c>
      <c r="BP10" s="16" t="s">
        <v>5402</v>
      </c>
      <c r="BQ10" s="17">
        <v>31865</v>
      </c>
      <c r="BR10" s="16" t="s">
        <v>5402</v>
      </c>
      <c r="BS10" s="17">
        <v>60</v>
      </c>
      <c r="BT10" s="16" t="s">
        <v>5402</v>
      </c>
      <c r="BU10" s="17">
        <v>10900</v>
      </c>
      <c r="BV10" s="16" t="s">
        <v>5402</v>
      </c>
      <c r="BW10" s="17">
        <v>44258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7670</v>
      </c>
      <c r="CB10" s="16" t="s">
        <v>5420</v>
      </c>
      <c r="CC10" s="17">
        <f>SUM(PRODUCT(A3L203C2,A3L203C5))/A3L203C1</f>
        <v>27459</v>
      </c>
      <c r="CD10" s="16" t="s">
        <v>5421</v>
      </c>
      <c r="CE10" s="17">
        <f>SUM(PRODUCT(A3L203C2,A3L203C6))/A3L203C1</f>
        <v>141</v>
      </c>
      <c r="CF10" s="16" t="s">
        <v>5422</v>
      </c>
      <c r="CG10" s="17">
        <f>SUM(PRODUCT(A3L203C2,A3L203C7))/A3L203C1</f>
        <v>10318</v>
      </c>
      <c r="CH10" s="16" t="s">
        <v>5423</v>
      </c>
      <c r="CI10" s="17">
        <f>SUM(PRODUCT(A3L203C2,A3L203C8))/A3L203C1</f>
        <v>42020</v>
      </c>
      <c r="CJ10" s="16" t="s">
        <v>5417</v>
      </c>
      <c r="CK10" s="17">
        <f>(A3L203C40-A3L203C37)+(A3L203C41-A3L203C38)+(A3L203C42-A3L203C39)</f>
        <v>17350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994</v>
      </c>
      <c r="L11" s="16" t="s">
        <v>5398</v>
      </c>
      <c r="M11" s="17">
        <v>6655</v>
      </c>
      <c r="N11" s="16" t="s">
        <v>5398</v>
      </c>
      <c r="O11" s="17">
        <v>1046</v>
      </c>
      <c r="P11" s="16" t="s">
        <v>5398</v>
      </c>
      <c r="Q11" s="17">
        <v>591</v>
      </c>
      <c r="R11" s="16" t="s">
        <v>5398</v>
      </c>
      <c r="S11" s="17">
        <v>2215</v>
      </c>
      <c r="T11" s="16" t="s">
        <v>4255</v>
      </c>
      <c r="U11" s="20">
        <v>0.87493140000000003</v>
      </c>
      <c r="V11" s="16" t="s">
        <v>5399</v>
      </c>
      <c r="W11" s="17">
        <v>0</v>
      </c>
      <c r="X11" s="16" t="s">
        <v>5399</v>
      </c>
      <c r="Y11" s="17">
        <v>1568</v>
      </c>
      <c r="Z11" s="16" t="s">
        <v>5399</v>
      </c>
      <c r="AA11" s="17">
        <v>8993</v>
      </c>
      <c r="AB11" s="16" t="s">
        <v>5399</v>
      </c>
      <c r="AC11" s="17">
        <v>1155</v>
      </c>
      <c r="AD11" s="16" t="s">
        <v>5399</v>
      </c>
      <c r="AE11" s="17">
        <v>690</v>
      </c>
      <c r="AF11" s="16" t="s">
        <v>5399</v>
      </c>
      <c r="AG11" s="17">
        <v>2852</v>
      </c>
      <c r="AH11" s="16" t="s">
        <v>4257</v>
      </c>
      <c r="AI11" s="20">
        <v>0.8910614</v>
      </c>
      <c r="AJ11" s="16" t="s">
        <v>5400</v>
      </c>
      <c r="AK11" s="17">
        <v>0</v>
      </c>
      <c r="AL11" s="16" t="s">
        <v>5400</v>
      </c>
      <c r="AM11" s="17">
        <v>1673</v>
      </c>
      <c r="AN11" s="16" t="s">
        <v>5400</v>
      </c>
      <c r="AO11" s="17">
        <v>9633</v>
      </c>
      <c r="AP11" s="16" t="s">
        <v>5400</v>
      </c>
      <c r="AQ11" s="17">
        <v>2034</v>
      </c>
      <c r="AR11" s="16" t="s">
        <v>5400</v>
      </c>
      <c r="AS11" s="17">
        <v>1023</v>
      </c>
      <c r="AT11" s="16" t="s">
        <v>5400</v>
      </c>
      <c r="AU11" s="17">
        <v>3420</v>
      </c>
      <c r="AV11" s="16" t="s">
        <v>4259</v>
      </c>
      <c r="AW11" s="20">
        <v>0.89006700000000005</v>
      </c>
      <c r="AX11" s="16" t="s">
        <v>5401</v>
      </c>
      <c r="AY11" s="17">
        <v>0</v>
      </c>
      <c r="AZ11" s="16" t="s">
        <v>5401</v>
      </c>
      <c r="BA11" s="17">
        <v>104</v>
      </c>
      <c r="BB11" s="16" t="s">
        <v>5401</v>
      </c>
      <c r="BC11" s="17">
        <v>1947</v>
      </c>
      <c r="BD11" s="16" t="s">
        <v>5401</v>
      </c>
      <c r="BE11" s="17">
        <v>1971</v>
      </c>
      <c r="BF11" s="16" t="s">
        <v>5401</v>
      </c>
      <c r="BG11" s="17">
        <v>898</v>
      </c>
      <c r="BH11" s="16" t="s">
        <v>5401</v>
      </c>
      <c r="BI11" s="17">
        <v>2968</v>
      </c>
      <c r="BJ11" s="16" t="s">
        <v>4261</v>
      </c>
      <c r="BK11" s="20">
        <v>0.94118800000000002</v>
      </c>
      <c r="BL11" s="16" t="s">
        <v>5402</v>
      </c>
      <c r="BM11" s="17">
        <v>0</v>
      </c>
      <c r="BN11" s="16" t="s">
        <v>5402</v>
      </c>
      <c r="BO11" s="17">
        <v>369</v>
      </c>
      <c r="BP11" s="16" t="s">
        <v>5402</v>
      </c>
      <c r="BQ11" s="17">
        <v>1403</v>
      </c>
      <c r="BR11" s="16" t="s">
        <v>5402</v>
      </c>
      <c r="BS11" s="17">
        <v>1194</v>
      </c>
      <c r="BT11" s="16" t="s">
        <v>5402</v>
      </c>
      <c r="BU11" s="17">
        <v>677</v>
      </c>
      <c r="BV11" s="16" t="s">
        <v>5402</v>
      </c>
      <c r="BW11" s="17">
        <v>2231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994</v>
      </c>
      <c r="CB11" s="16" t="s">
        <v>5427</v>
      </c>
      <c r="CC11" s="17">
        <f>SUM(PRODUCT(A3L204C2,A3L204C5))/A3L204C1</f>
        <v>6655</v>
      </c>
      <c r="CD11" s="16" t="s">
        <v>5428</v>
      </c>
      <c r="CE11" s="17">
        <f>SUM(PRODUCT(A3L204C2,A3L204C6))/A3L204C1</f>
        <v>1046</v>
      </c>
      <c r="CF11" s="16" t="s">
        <v>5429</v>
      </c>
      <c r="CG11" s="17">
        <f>SUM(PRODUCT(A3L204C2,A3L204C7))/A3L204C1</f>
        <v>591</v>
      </c>
      <c r="CH11" s="16" t="s">
        <v>5430</v>
      </c>
      <c r="CI11" s="17">
        <f>SUM(PRODUCT(A3L204C2,A3L204C8))/A3L204C1</f>
        <v>2215</v>
      </c>
      <c r="CJ11" s="16" t="s">
        <v>5424</v>
      </c>
      <c r="CK11" s="17">
        <f>(A3L204C40-A3L204C37)+(A3L204C41-A3L204C38)+(A3L204C42-A3L204C39)</f>
        <v>-3797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2651</v>
      </c>
      <c r="L12" s="16" t="s">
        <v>5398</v>
      </c>
      <c r="M12" s="17">
        <v>10810</v>
      </c>
      <c r="N12" s="16" t="s">
        <v>5398</v>
      </c>
      <c r="O12" s="17">
        <v>28</v>
      </c>
      <c r="P12" s="16" t="s">
        <v>5398</v>
      </c>
      <c r="Q12" s="17">
        <v>2158</v>
      </c>
      <c r="R12" s="16" t="s">
        <v>5398</v>
      </c>
      <c r="S12" s="17">
        <v>8255</v>
      </c>
      <c r="T12" s="16" t="s">
        <v>4255</v>
      </c>
      <c r="U12" s="20">
        <v>0.87493140000000003</v>
      </c>
      <c r="V12" s="16" t="s">
        <v>5399</v>
      </c>
      <c r="W12" s="17">
        <v>0</v>
      </c>
      <c r="X12" s="16" t="s">
        <v>5399</v>
      </c>
      <c r="Y12" s="17">
        <v>2924</v>
      </c>
      <c r="Z12" s="16" t="s">
        <v>5399</v>
      </c>
      <c r="AA12" s="17">
        <v>11564</v>
      </c>
      <c r="AB12" s="16" t="s">
        <v>5399</v>
      </c>
      <c r="AC12" s="17">
        <v>43</v>
      </c>
      <c r="AD12" s="16" t="s">
        <v>5399</v>
      </c>
      <c r="AE12" s="17">
        <v>2375</v>
      </c>
      <c r="AF12" s="16" t="s">
        <v>5399</v>
      </c>
      <c r="AG12" s="17">
        <v>9745</v>
      </c>
      <c r="AH12" s="16" t="s">
        <v>4257</v>
      </c>
      <c r="AI12" s="20">
        <v>0.8910614</v>
      </c>
      <c r="AJ12" s="16" t="s">
        <v>5400</v>
      </c>
      <c r="AK12" s="17">
        <v>0</v>
      </c>
      <c r="AL12" s="16" t="s">
        <v>5400</v>
      </c>
      <c r="AM12" s="17">
        <v>3311</v>
      </c>
      <c r="AN12" s="16" t="s">
        <v>5400</v>
      </c>
      <c r="AO12" s="17">
        <v>12670</v>
      </c>
      <c r="AP12" s="16" t="s">
        <v>5400</v>
      </c>
      <c r="AQ12" s="17">
        <v>28</v>
      </c>
      <c r="AR12" s="16" t="s">
        <v>5400</v>
      </c>
      <c r="AS12" s="17">
        <v>2180</v>
      </c>
      <c r="AT12" s="16" t="s">
        <v>5400</v>
      </c>
      <c r="AU12" s="17">
        <v>8253</v>
      </c>
      <c r="AV12" s="16" t="s">
        <v>4259</v>
      </c>
      <c r="AW12" s="20">
        <v>0.89006700000000005</v>
      </c>
      <c r="AX12" s="16" t="s">
        <v>5401</v>
      </c>
      <c r="AY12" s="17">
        <v>0</v>
      </c>
      <c r="AZ12" s="16" t="s">
        <v>5401</v>
      </c>
      <c r="BA12" s="17">
        <v>6202</v>
      </c>
      <c r="BB12" s="16" t="s">
        <v>5401</v>
      </c>
      <c r="BC12" s="17">
        <v>23475</v>
      </c>
      <c r="BD12" s="16" t="s">
        <v>5401</v>
      </c>
      <c r="BE12" s="17">
        <v>33</v>
      </c>
      <c r="BF12" s="16" t="s">
        <v>5401</v>
      </c>
      <c r="BG12" s="17">
        <v>2454</v>
      </c>
      <c r="BH12" s="16" t="s">
        <v>5401</v>
      </c>
      <c r="BI12" s="17">
        <v>8586</v>
      </c>
      <c r="BJ12" s="16" t="s">
        <v>4261</v>
      </c>
      <c r="BK12" s="20">
        <v>0.94118800000000002</v>
      </c>
      <c r="BL12" s="16" t="s">
        <v>5402</v>
      </c>
      <c r="BM12" s="17">
        <v>0</v>
      </c>
      <c r="BN12" s="16" t="s">
        <v>5402</v>
      </c>
      <c r="BO12" s="17">
        <v>4377</v>
      </c>
      <c r="BP12" s="16" t="s">
        <v>5402</v>
      </c>
      <c r="BQ12" s="17">
        <v>21735</v>
      </c>
      <c r="BR12" s="16" t="s">
        <v>5402</v>
      </c>
      <c r="BS12" s="17">
        <v>15</v>
      </c>
      <c r="BT12" s="16" t="s">
        <v>5402</v>
      </c>
      <c r="BU12" s="17">
        <v>2597</v>
      </c>
      <c r="BV12" s="16" t="s">
        <v>5402</v>
      </c>
      <c r="BW12" s="17">
        <v>11022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2651</v>
      </c>
      <c r="CB12" s="16" t="s">
        <v>5434</v>
      </c>
      <c r="CC12" s="17">
        <f>SUM(PRODUCT(A3L205C2,A3L205C5))/A3L205C1</f>
        <v>10810</v>
      </c>
      <c r="CD12" s="16" t="s">
        <v>5435</v>
      </c>
      <c r="CE12" s="17">
        <f>SUM(PRODUCT(A3L205C2,A3L205C6))/A3L205C1</f>
        <v>28</v>
      </c>
      <c r="CF12" s="16" t="s">
        <v>5436</v>
      </c>
      <c r="CG12" s="17">
        <f>SUM(PRODUCT(A3L205C2,A3L205C7))/A3L205C1</f>
        <v>2158</v>
      </c>
      <c r="CH12" s="16" t="s">
        <v>5437</v>
      </c>
      <c r="CI12" s="17">
        <f>SUM(PRODUCT(A3L205C2,A3L205C8))/A3L205C1</f>
        <v>8255</v>
      </c>
      <c r="CJ12" s="16" t="s">
        <v>5431</v>
      </c>
      <c r="CK12" s="17">
        <f>(A3L205C40-A3L205C37)+(A3L205C41-A3L205C38)+(A3L205C42-A3L205C39)</f>
        <v>-3020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1397</v>
      </c>
      <c r="L13" s="16" t="s">
        <v>5398</v>
      </c>
      <c r="M13" s="17">
        <v>8822</v>
      </c>
      <c r="N13" s="16" t="s">
        <v>5398</v>
      </c>
      <c r="O13" s="17">
        <v>5814</v>
      </c>
      <c r="P13" s="16" t="s">
        <v>5398</v>
      </c>
      <c r="Q13" s="17">
        <v>3869</v>
      </c>
      <c r="R13" s="16" t="s">
        <v>5398</v>
      </c>
      <c r="S13" s="17">
        <v>15071</v>
      </c>
      <c r="T13" s="16" t="s">
        <v>4255</v>
      </c>
      <c r="U13" s="20">
        <v>0.87493140000000003</v>
      </c>
      <c r="V13" s="16" t="s">
        <v>5399</v>
      </c>
      <c r="W13" s="17">
        <v>0</v>
      </c>
      <c r="X13" s="16" t="s">
        <v>5399</v>
      </c>
      <c r="Y13" s="17">
        <v>1813</v>
      </c>
      <c r="Z13" s="16" t="s">
        <v>5399</v>
      </c>
      <c r="AA13" s="17">
        <v>10852</v>
      </c>
      <c r="AB13" s="16" t="s">
        <v>5399</v>
      </c>
      <c r="AC13" s="17">
        <v>6582</v>
      </c>
      <c r="AD13" s="16" t="s">
        <v>5399</v>
      </c>
      <c r="AE13" s="17">
        <v>4247</v>
      </c>
      <c r="AF13" s="16" t="s">
        <v>5399</v>
      </c>
      <c r="AG13" s="17">
        <v>16428</v>
      </c>
      <c r="AH13" s="16" t="s">
        <v>4257</v>
      </c>
      <c r="AI13" s="20">
        <v>0.8910614</v>
      </c>
      <c r="AJ13" s="16" t="s">
        <v>5400</v>
      </c>
      <c r="AK13" s="17">
        <v>0</v>
      </c>
      <c r="AL13" s="16" t="s">
        <v>5400</v>
      </c>
      <c r="AM13" s="17">
        <v>2510</v>
      </c>
      <c r="AN13" s="16" t="s">
        <v>5400</v>
      </c>
      <c r="AO13" s="17">
        <v>10796</v>
      </c>
      <c r="AP13" s="16" t="s">
        <v>5400</v>
      </c>
      <c r="AQ13" s="17">
        <v>6021</v>
      </c>
      <c r="AR13" s="16" t="s">
        <v>5400</v>
      </c>
      <c r="AS13" s="17">
        <v>3882</v>
      </c>
      <c r="AT13" s="16" t="s">
        <v>5400</v>
      </c>
      <c r="AU13" s="17">
        <v>13633</v>
      </c>
      <c r="AV13" s="16" t="s">
        <v>4259</v>
      </c>
      <c r="AW13" s="20">
        <v>0.89006700000000005</v>
      </c>
      <c r="AX13" s="16" t="s">
        <v>5401</v>
      </c>
      <c r="AY13" s="17">
        <v>0</v>
      </c>
      <c r="AZ13" s="16" t="s">
        <v>5401</v>
      </c>
      <c r="BA13" s="17">
        <v>1317</v>
      </c>
      <c r="BB13" s="16" t="s">
        <v>5401</v>
      </c>
      <c r="BC13" s="17">
        <v>9162</v>
      </c>
      <c r="BD13" s="16" t="s">
        <v>5401</v>
      </c>
      <c r="BE13" s="17">
        <v>5253</v>
      </c>
      <c r="BF13" s="16" t="s">
        <v>5401</v>
      </c>
      <c r="BG13" s="17">
        <v>4061</v>
      </c>
      <c r="BH13" s="16" t="s">
        <v>5401</v>
      </c>
      <c r="BI13" s="17">
        <v>13558</v>
      </c>
      <c r="BJ13" s="16" t="s">
        <v>4261</v>
      </c>
      <c r="BK13" s="20">
        <v>0.94118800000000002</v>
      </c>
      <c r="BL13" s="16" t="s">
        <v>5402</v>
      </c>
      <c r="BM13" s="17">
        <v>0</v>
      </c>
      <c r="BN13" s="16" t="s">
        <v>5402</v>
      </c>
      <c r="BO13" s="17">
        <v>1162</v>
      </c>
      <c r="BP13" s="16" t="s">
        <v>5402</v>
      </c>
      <c r="BQ13" s="17">
        <v>7729</v>
      </c>
      <c r="BR13" s="16" t="s">
        <v>5402</v>
      </c>
      <c r="BS13" s="17">
        <v>5416</v>
      </c>
      <c r="BT13" s="16" t="s">
        <v>5402</v>
      </c>
      <c r="BU13" s="17">
        <v>3991</v>
      </c>
      <c r="BV13" s="16" t="s">
        <v>5402</v>
      </c>
      <c r="BW13" s="17">
        <v>16768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1397</v>
      </c>
      <c r="CB13" s="16" t="s">
        <v>5441</v>
      </c>
      <c r="CC13" s="17">
        <f>SUM(PRODUCT(A3L206C2,A3L206C5))/A3L206C1</f>
        <v>8822</v>
      </c>
      <c r="CD13" s="16" t="s">
        <v>5442</v>
      </c>
      <c r="CE13" s="17">
        <f>SUM(PRODUCT(A3L206C2,A3L206C6))/A3L206C1</f>
        <v>5814</v>
      </c>
      <c r="CF13" s="16" t="s">
        <v>5443</v>
      </c>
      <c r="CG13" s="17">
        <f>SUM(PRODUCT(A3L206C2,A3L206C7))/A3L206C1</f>
        <v>3869</v>
      </c>
      <c r="CH13" s="16" t="s">
        <v>5444</v>
      </c>
      <c r="CI13" s="17">
        <f>SUM(PRODUCT(A3L206C2,A3L206C8))/A3L206C1</f>
        <v>15071</v>
      </c>
      <c r="CJ13" s="16" t="s">
        <v>5438</v>
      </c>
      <c r="CK13" s="17">
        <f>(A3L206C40-A3L206C37)+(A3L206C41-A3L206C38)+(A3L206C42-A3L206C39)</f>
        <v>14535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304</v>
      </c>
      <c r="L14" s="16" t="s">
        <v>5398</v>
      </c>
      <c r="M14" s="17">
        <v>3019</v>
      </c>
      <c r="N14" s="16" t="s">
        <v>5398</v>
      </c>
      <c r="O14" s="17">
        <v>2</v>
      </c>
      <c r="P14" s="16" t="s">
        <v>5398</v>
      </c>
      <c r="Q14" s="17">
        <v>210</v>
      </c>
      <c r="R14" s="16" t="s">
        <v>5398</v>
      </c>
      <c r="S14" s="17">
        <v>663</v>
      </c>
      <c r="T14" s="16" t="s">
        <v>4255</v>
      </c>
      <c r="U14" s="20">
        <v>0.87493140000000003</v>
      </c>
      <c r="V14" s="16" t="s">
        <v>5399</v>
      </c>
      <c r="W14" s="17">
        <v>0</v>
      </c>
      <c r="X14" s="16" t="s">
        <v>5399</v>
      </c>
      <c r="Y14" s="17">
        <v>59</v>
      </c>
      <c r="Z14" s="16" t="s">
        <v>5399</v>
      </c>
      <c r="AA14" s="17">
        <v>1834</v>
      </c>
      <c r="AB14" s="16" t="s">
        <v>5399</v>
      </c>
      <c r="AC14" s="17">
        <v>4</v>
      </c>
      <c r="AD14" s="16" t="s">
        <v>5399</v>
      </c>
      <c r="AE14" s="17">
        <v>358</v>
      </c>
      <c r="AF14" s="16" t="s">
        <v>5399</v>
      </c>
      <c r="AG14" s="17">
        <v>837</v>
      </c>
      <c r="AH14" s="16" t="s">
        <v>4257</v>
      </c>
      <c r="AI14" s="20">
        <v>0.8910614</v>
      </c>
      <c r="AJ14" s="16" t="s">
        <v>5400</v>
      </c>
      <c r="AK14" s="17">
        <v>0</v>
      </c>
      <c r="AL14" s="16" t="s">
        <v>5400</v>
      </c>
      <c r="AM14" s="17">
        <v>52</v>
      </c>
      <c r="AN14" s="16" t="s">
        <v>5400</v>
      </c>
      <c r="AO14" s="17">
        <v>1354</v>
      </c>
      <c r="AP14" s="16" t="s">
        <v>5400</v>
      </c>
      <c r="AQ14" s="17">
        <v>2</v>
      </c>
      <c r="AR14" s="16" t="s">
        <v>5400</v>
      </c>
      <c r="AS14" s="17">
        <v>256</v>
      </c>
      <c r="AT14" s="16" t="s">
        <v>5400</v>
      </c>
      <c r="AU14" s="17">
        <v>601</v>
      </c>
      <c r="AV14" s="16" t="s">
        <v>4259</v>
      </c>
      <c r="AW14" s="20">
        <v>0.89006700000000005</v>
      </c>
      <c r="AX14" s="16" t="s">
        <v>5401</v>
      </c>
      <c r="AY14" s="17">
        <v>0</v>
      </c>
      <c r="AZ14" s="16" t="s">
        <v>5401</v>
      </c>
      <c r="BA14" s="17">
        <v>65</v>
      </c>
      <c r="BB14" s="16" t="s">
        <v>5401</v>
      </c>
      <c r="BC14" s="17">
        <v>1894</v>
      </c>
      <c r="BD14" s="16" t="s">
        <v>5401</v>
      </c>
      <c r="BE14" s="17">
        <v>2</v>
      </c>
      <c r="BF14" s="16" t="s">
        <v>5401</v>
      </c>
      <c r="BG14" s="17">
        <v>258</v>
      </c>
      <c r="BH14" s="16" t="s">
        <v>5401</v>
      </c>
      <c r="BI14" s="17">
        <v>580</v>
      </c>
      <c r="BJ14" s="16" t="s">
        <v>4261</v>
      </c>
      <c r="BK14" s="20">
        <v>0.94118800000000002</v>
      </c>
      <c r="BL14" s="16" t="s">
        <v>5402</v>
      </c>
      <c r="BM14" s="17">
        <v>0</v>
      </c>
      <c r="BN14" s="16" t="s">
        <v>5402</v>
      </c>
      <c r="BO14" s="17">
        <v>373</v>
      </c>
      <c r="BP14" s="16" t="s">
        <v>5402</v>
      </c>
      <c r="BQ14" s="17">
        <v>2815</v>
      </c>
      <c r="BR14" s="16" t="s">
        <v>5402</v>
      </c>
      <c r="BS14" s="17">
        <v>2</v>
      </c>
      <c r="BT14" s="16" t="s">
        <v>5402</v>
      </c>
      <c r="BU14" s="17">
        <v>314</v>
      </c>
      <c r="BV14" s="16" t="s">
        <v>5402</v>
      </c>
      <c r="BW14" s="17">
        <v>1347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304</v>
      </c>
      <c r="CB14" s="16" t="s">
        <v>5448</v>
      </c>
      <c r="CC14" s="17">
        <f>SUM(PRODUCT(A3L207C2,A3L207C5))/A3L207C1</f>
        <v>3019</v>
      </c>
      <c r="CD14" s="16" t="s">
        <v>5449</v>
      </c>
      <c r="CE14" s="17">
        <f>SUM(PRODUCT(A3L207C2,A3L207C6))/A3L207C1</f>
        <v>2</v>
      </c>
      <c r="CF14" s="16" t="s">
        <v>5450</v>
      </c>
      <c r="CG14" s="17">
        <f>SUM(PRODUCT(A3L207C2,A3L207C7))/A3L207C1</f>
        <v>210</v>
      </c>
      <c r="CH14" s="16" t="s">
        <v>5451</v>
      </c>
      <c r="CI14" s="17">
        <f>SUM(PRODUCT(A3L207C2,A3L207C8))/A3L207C1</f>
        <v>663</v>
      </c>
      <c r="CJ14" s="16" t="s">
        <v>5445</v>
      </c>
      <c r="CK14" s="17">
        <f>(A3L207C40-A3L207C37)+(A3L207C41-A3L207C38)+(A3L207C42-A3L207C39)</f>
        <v>-2448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55</v>
      </c>
      <c r="L15" s="16" t="s">
        <v>5398</v>
      </c>
      <c r="M15" s="17">
        <v>1581</v>
      </c>
      <c r="N15" s="16" t="s">
        <v>5398</v>
      </c>
      <c r="O15" s="17">
        <v>3</v>
      </c>
      <c r="P15" s="16" t="s">
        <v>5398</v>
      </c>
      <c r="Q15" s="17">
        <v>209</v>
      </c>
      <c r="R15" s="16" t="s">
        <v>5398</v>
      </c>
      <c r="S15" s="17">
        <v>884</v>
      </c>
      <c r="T15" s="16" t="s">
        <v>4255</v>
      </c>
      <c r="U15" s="20">
        <v>0.87493140000000003</v>
      </c>
      <c r="V15" s="16" t="s">
        <v>5399</v>
      </c>
      <c r="W15" s="17">
        <v>0</v>
      </c>
      <c r="X15" s="16" t="s">
        <v>5399</v>
      </c>
      <c r="Y15" s="17">
        <v>272</v>
      </c>
      <c r="Z15" s="16" t="s">
        <v>5399</v>
      </c>
      <c r="AA15" s="17">
        <v>2997</v>
      </c>
      <c r="AB15" s="16" t="s">
        <v>5399</v>
      </c>
      <c r="AC15" s="17">
        <v>4</v>
      </c>
      <c r="AD15" s="16" t="s">
        <v>5399</v>
      </c>
      <c r="AE15" s="17">
        <v>109</v>
      </c>
      <c r="AF15" s="16" t="s">
        <v>5399</v>
      </c>
      <c r="AG15" s="17">
        <v>955</v>
      </c>
      <c r="AH15" s="16" t="s">
        <v>4257</v>
      </c>
      <c r="AI15" s="20">
        <v>0.8910614</v>
      </c>
      <c r="AJ15" s="16" t="s">
        <v>5400</v>
      </c>
      <c r="AK15" s="17">
        <v>0</v>
      </c>
      <c r="AL15" s="16" t="s">
        <v>5400</v>
      </c>
      <c r="AM15" s="17">
        <v>314</v>
      </c>
      <c r="AN15" s="16" t="s">
        <v>5400</v>
      </c>
      <c r="AO15" s="17">
        <v>2465</v>
      </c>
      <c r="AP15" s="16" t="s">
        <v>5400</v>
      </c>
      <c r="AQ15" s="17">
        <v>3</v>
      </c>
      <c r="AR15" s="16" t="s">
        <v>5400</v>
      </c>
      <c r="AS15" s="17">
        <v>172</v>
      </c>
      <c r="AT15" s="16" t="s">
        <v>5400</v>
      </c>
      <c r="AU15" s="17">
        <v>975</v>
      </c>
      <c r="AV15" s="16" t="s">
        <v>4259</v>
      </c>
      <c r="AW15" s="20">
        <v>0.89006700000000005</v>
      </c>
      <c r="AX15" s="16" t="s">
        <v>5401</v>
      </c>
      <c r="AY15" s="17">
        <v>0</v>
      </c>
      <c r="AZ15" s="16" t="s">
        <v>5401</v>
      </c>
      <c r="BA15" s="17">
        <v>197</v>
      </c>
      <c r="BB15" s="16" t="s">
        <v>5401</v>
      </c>
      <c r="BC15" s="17">
        <v>3106</v>
      </c>
      <c r="BD15" s="16" t="s">
        <v>5401</v>
      </c>
      <c r="BE15" s="17">
        <v>3</v>
      </c>
      <c r="BF15" s="16" t="s">
        <v>5401</v>
      </c>
      <c r="BG15" s="17">
        <v>139</v>
      </c>
      <c r="BH15" s="16" t="s">
        <v>5401</v>
      </c>
      <c r="BI15" s="17">
        <v>700</v>
      </c>
      <c r="BJ15" s="16" t="s">
        <v>4261</v>
      </c>
      <c r="BK15" s="20">
        <v>0.94118800000000002</v>
      </c>
      <c r="BL15" s="16" t="s">
        <v>5402</v>
      </c>
      <c r="BM15" s="17">
        <v>0</v>
      </c>
      <c r="BN15" s="16" t="s">
        <v>5402</v>
      </c>
      <c r="BO15" s="17">
        <v>183</v>
      </c>
      <c r="BP15" s="16" t="s">
        <v>5402</v>
      </c>
      <c r="BQ15" s="17">
        <v>1825</v>
      </c>
      <c r="BR15" s="16" t="s">
        <v>5402</v>
      </c>
      <c r="BS15" s="17">
        <v>1</v>
      </c>
      <c r="BT15" s="16" t="s">
        <v>5402</v>
      </c>
      <c r="BU15" s="17">
        <v>234</v>
      </c>
      <c r="BV15" s="16" t="s">
        <v>5402</v>
      </c>
      <c r="BW15" s="17">
        <v>1048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55</v>
      </c>
      <c r="CB15" s="16" t="s">
        <v>5455</v>
      </c>
      <c r="CC15" s="17">
        <f>SUM(PRODUCT(A3L208C2,A3L208C5))/A3L208C1</f>
        <v>1581</v>
      </c>
      <c r="CD15" s="16" t="s">
        <v>5456</v>
      </c>
      <c r="CE15" s="17">
        <f>SUM(PRODUCT(A3L208C2,A3L208C6))/A3L208C1</f>
        <v>3</v>
      </c>
      <c r="CF15" s="16" t="s">
        <v>5457</v>
      </c>
      <c r="CG15" s="17">
        <f>SUM(PRODUCT(A3L208C2,A3L208C7))/A3L208C1</f>
        <v>209</v>
      </c>
      <c r="CH15" s="16" t="s">
        <v>5458</v>
      </c>
      <c r="CI15" s="17">
        <f>SUM(PRODUCT(A3L208C2,A3L208C8))/A3L208C1</f>
        <v>884</v>
      </c>
      <c r="CJ15" s="16" t="s">
        <v>5452</v>
      </c>
      <c r="CK15" s="17">
        <f>(A3L208C40-A3L208C37)+(A3L208C41-A3L208C38)+(A3L208C42-A3L208C39)</f>
        <v>-540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14</v>
      </c>
      <c r="P16" s="16" t="s">
        <v>5398</v>
      </c>
      <c r="Q16" s="17">
        <v>1066</v>
      </c>
      <c r="R16" s="16" t="s">
        <v>5398</v>
      </c>
      <c r="S16" s="17">
        <v>4037</v>
      </c>
      <c r="T16" s="16" t="s">
        <v>4255</v>
      </c>
      <c r="U16" s="20">
        <v>0.87493140000000003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17</v>
      </c>
      <c r="AD16" s="16" t="s">
        <v>5399</v>
      </c>
      <c r="AE16" s="17">
        <v>1128</v>
      </c>
      <c r="AF16" s="16" t="s">
        <v>5399</v>
      </c>
      <c r="AG16" s="17">
        <v>3896</v>
      </c>
      <c r="AH16" s="16" t="s">
        <v>4257</v>
      </c>
      <c r="AI16" s="20">
        <v>0.8910614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9</v>
      </c>
      <c r="AR16" s="16" t="s">
        <v>5400</v>
      </c>
      <c r="AS16" s="17">
        <v>955</v>
      </c>
      <c r="AT16" s="16" t="s">
        <v>5400</v>
      </c>
      <c r="AU16" s="17">
        <v>2746</v>
      </c>
      <c r="AV16" s="16" t="s">
        <v>4259</v>
      </c>
      <c r="AW16" s="20">
        <v>0.89006700000000005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11</v>
      </c>
      <c r="BF16" s="16" t="s">
        <v>5401</v>
      </c>
      <c r="BG16" s="17">
        <v>999</v>
      </c>
      <c r="BH16" s="16" t="s">
        <v>5401</v>
      </c>
      <c r="BI16" s="17">
        <v>2933</v>
      </c>
      <c r="BJ16" s="16" t="s">
        <v>4261</v>
      </c>
      <c r="BK16" s="20">
        <v>0.94118800000000002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4</v>
      </c>
      <c r="BT16" s="16" t="s">
        <v>5402</v>
      </c>
      <c r="BU16" s="17">
        <v>782</v>
      </c>
      <c r="BV16" s="16" t="s">
        <v>5402</v>
      </c>
      <c r="BW16" s="17">
        <v>2815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14</v>
      </c>
      <c r="CF16" s="16" t="s">
        <v>5464</v>
      </c>
      <c r="CG16" s="17">
        <f>SUM(PRODUCT(A3L209C2,A3L209C7))/A3L209C1</f>
        <v>1066</v>
      </c>
      <c r="CH16" s="16" t="s">
        <v>5465</v>
      </c>
      <c r="CI16" s="17">
        <f>SUM(PRODUCT(A3L209C2,A3L209C8))/A3L209C1</f>
        <v>4037</v>
      </c>
      <c r="CJ16" s="16" t="s">
        <v>5459</v>
      </c>
      <c r="CK16" s="17">
        <f>(A3L209C40-A3L209C37)+(A3L209C41-A3L209C38)+(A3L209C42-A3L209C39)</f>
        <v>5117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5</v>
      </c>
      <c r="P17" s="16" t="s">
        <v>5398</v>
      </c>
      <c r="Q17" s="17">
        <v>801</v>
      </c>
      <c r="R17" s="16" t="s">
        <v>5398</v>
      </c>
      <c r="S17" s="17">
        <v>1616</v>
      </c>
      <c r="T17" s="16" t="s">
        <v>4255</v>
      </c>
      <c r="U17" s="20">
        <v>0.87493140000000003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7</v>
      </c>
      <c r="AD17" s="16" t="s">
        <v>5399</v>
      </c>
      <c r="AE17" s="17">
        <v>725</v>
      </c>
      <c r="AF17" s="16" t="s">
        <v>5399</v>
      </c>
      <c r="AG17" s="17">
        <v>1579</v>
      </c>
      <c r="AH17" s="16" t="s">
        <v>4257</v>
      </c>
      <c r="AI17" s="20">
        <v>0.8910614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4</v>
      </c>
      <c r="AR17" s="16" t="s">
        <v>5400</v>
      </c>
      <c r="AS17" s="17">
        <v>685</v>
      </c>
      <c r="AT17" s="16" t="s">
        <v>5400</v>
      </c>
      <c r="AU17" s="17">
        <v>1266</v>
      </c>
      <c r="AV17" s="16" t="s">
        <v>4259</v>
      </c>
      <c r="AW17" s="20">
        <v>0.89006700000000005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1</v>
      </c>
      <c r="BD17" s="16" t="s">
        <v>5401</v>
      </c>
      <c r="BE17" s="17">
        <v>5</v>
      </c>
      <c r="BF17" s="16" t="s">
        <v>5401</v>
      </c>
      <c r="BG17" s="17">
        <v>659</v>
      </c>
      <c r="BH17" s="16" t="s">
        <v>5401</v>
      </c>
      <c r="BI17" s="17">
        <v>1203</v>
      </c>
      <c r="BJ17" s="16" t="s">
        <v>4261</v>
      </c>
      <c r="BK17" s="20">
        <v>0.94118800000000002</v>
      </c>
      <c r="BL17" s="16" t="s">
        <v>5402</v>
      </c>
      <c r="BM17" s="17">
        <v>0</v>
      </c>
      <c r="BN17" s="16" t="s">
        <v>5402</v>
      </c>
      <c r="BO17" s="17">
        <v>42</v>
      </c>
      <c r="BP17" s="16" t="s">
        <v>5402</v>
      </c>
      <c r="BQ17" s="17">
        <v>115</v>
      </c>
      <c r="BR17" s="16" t="s">
        <v>5402</v>
      </c>
      <c r="BS17" s="17">
        <v>3</v>
      </c>
      <c r="BT17" s="16" t="s">
        <v>5402</v>
      </c>
      <c r="BU17" s="17">
        <v>882</v>
      </c>
      <c r="BV17" s="16" t="s">
        <v>5402</v>
      </c>
      <c r="BW17" s="17">
        <v>2188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5</v>
      </c>
      <c r="CF17" s="16" t="s">
        <v>5471</v>
      </c>
      <c r="CG17" s="17">
        <f>SUM(PRODUCT(A3L210C2,A3L210C7))/A3L210C1</f>
        <v>801</v>
      </c>
      <c r="CH17" s="16" t="s">
        <v>5472</v>
      </c>
      <c r="CI17" s="17">
        <f>SUM(PRODUCT(A3L210C2,A3L210C8))/A3L210C1</f>
        <v>1616</v>
      </c>
      <c r="CJ17" s="16" t="s">
        <v>5466</v>
      </c>
      <c r="CK17" s="17">
        <f>(A3L210C40-A3L210C37)+(A3L210C41-A3L210C38)+(A3L210C42-A3L210C39)</f>
        <v>2422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9607</v>
      </c>
      <c r="N18" s="16" t="s">
        <v>5398</v>
      </c>
      <c r="O18" s="17">
        <v>108902</v>
      </c>
      <c r="P18" s="16" t="s">
        <v>5398</v>
      </c>
      <c r="Q18" s="17">
        <v>7699</v>
      </c>
      <c r="R18" s="16" t="s">
        <v>5398</v>
      </c>
      <c r="S18" s="17">
        <v>27857</v>
      </c>
      <c r="T18" s="16" t="s">
        <v>4255</v>
      </c>
      <c r="U18" s="20">
        <v>0.87493140000000003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8719</v>
      </c>
      <c r="AB18" s="16" t="s">
        <v>5399</v>
      </c>
      <c r="AC18" s="17">
        <v>99033</v>
      </c>
      <c r="AD18" s="16" t="s">
        <v>5399</v>
      </c>
      <c r="AE18" s="17">
        <v>7637</v>
      </c>
      <c r="AF18" s="16" t="s">
        <v>5399</v>
      </c>
      <c r="AG18" s="17">
        <v>27897</v>
      </c>
      <c r="AH18" s="16" t="s">
        <v>4257</v>
      </c>
      <c r="AI18" s="20">
        <v>0.8910614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6504</v>
      </c>
      <c r="AP18" s="16" t="s">
        <v>5400</v>
      </c>
      <c r="AQ18" s="17">
        <v>85508</v>
      </c>
      <c r="AR18" s="16" t="s">
        <v>5400</v>
      </c>
      <c r="AS18" s="17">
        <v>7045</v>
      </c>
      <c r="AT18" s="16" t="s">
        <v>5400</v>
      </c>
      <c r="AU18" s="17">
        <v>23675</v>
      </c>
      <c r="AV18" s="16" t="s">
        <v>4259</v>
      </c>
      <c r="AW18" s="20">
        <v>0.89006700000000005</v>
      </c>
      <c r="AX18" s="16" t="s">
        <v>5401</v>
      </c>
      <c r="AY18" s="17">
        <v>0</v>
      </c>
      <c r="AZ18" s="16" t="s">
        <v>5401</v>
      </c>
      <c r="BA18" s="17">
        <v>1</v>
      </c>
      <c r="BB18" s="16" t="s">
        <v>5401</v>
      </c>
      <c r="BC18" s="17">
        <v>5886</v>
      </c>
      <c r="BD18" s="16" t="s">
        <v>5401</v>
      </c>
      <c r="BE18" s="17">
        <v>85648</v>
      </c>
      <c r="BF18" s="16" t="s">
        <v>5401</v>
      </c>
      <c r="BG18" s="17">
        <v>6325</v>
      </c>
      <c r="BH18" s="16" t="s">
        <v>5401</v>
      </c>
      <c r="BI18" s="17">
        <v>22764</v>
      </c>
      <c r="BJ18" s="16" t="s">
        <v>4261</v>
      </c>
      <c r="BK18" s="20">
        <v>0.94118800000000002</v>
      </c>
      <c r="BL18" s="16" t="s">
        <v>5402</v>
      </c>
      <c r="BM18" s="17">
        <v>0</v>
      </c>
      <c r="BN18" s="16" t="s">
        <v>5402</v>
      </c>
      <c r="BO18" s="17">
        <v>2</v>
      </c>
      <c r="BP18" s="16" t="s">
        <v>5402</v>
      </c>
      <c r="BQ18" s="17">
        <v>5920</v>
      </c>
      <c r="BR18" s="16" t="s">
        <v>5402</v>
      </c>
      <c r="BS18" s="17">
        <v>78085</v>
      </c>
      <c r="BT18" s="16" t="s">
        <v>5402</v>
      </c>
      <c r="BU18" s="17">
        <v>5859</v>
      </c>
      <c r="BV18" s="16" t="s">
        <v>5402</v>
      </c>
      <c r="BW18" s="17">
        <v>22560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9607</v>
      </c>
      <c r="CD18" s="16" t="s">
        <v>5477</v>
      </c>
      <c r="CE18" s="17">
        <f>SUM(PRODUCT(A3L211C2,A3L211C6))/A3L211C1</f>
        <v>108902</v>
      </c>
      <c r="CF18" s="16" t="s">
        <v>5478</v>
      </c>
      <c r="CG18" s="17">
        <f>SUM(PRODUCT(A3L211C2,A3L211C7))/A3L211C1</f>
        <v>7699</v>
      </c>
      <c r="CH18" s="16" t="s">
        <v>5479</v>
      </c>
      <c r="CI18" s="17">
        <f>SUM(PRODUCT(A3L211C2,A3L211C8))/A3L211C1</f>
        <v>27857</v>
      </c>
      <c r="CJ18" s="16" t="s">
        <v>5473</v>
      </c>
      <c r="CK18" s="17">
        <f>(A3L211C40-A3L211C37)+(A3L211C41-A3L211C38)+(A3L211C42-A3L211C39)</f>
        <v>134851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330</v>
      </c>
      <c r="L19" s="16" t="s">
        <v>5398</v>
      </c>
      <c r="M19" s="17">
        <v>38979</v>
      </c>
      <c r="N19" s="16" t="s">
        <v>5398</v>
      </c>
      <c r="O19" s="17">
        <v>75440</v>
      </c>
      <c r="P19" s="16" t="s">
        <v>5398</v>
      </c>
      <c r="Q19" s="17">
        <v>3360</v>
      </c>
      <c r="R19" s="16" t="s">
        <v>5398</v>
      </c>
      <c r="S19" s="17">
        <v>32654</v>
      </c>
      <c r="T19" s="16" t="s">
        <v>4255</v>
      </c>
      <c r="U19" s="20">
        <v>0.87493140000000003</v>
      </c>
      <c r="V19" s="16" t="s">
        <v>5399</v>
      </c>
      <c r="W19" s="17">
        <v>0</v>
      </c>
      <c r="X19" s="16" t="s">
        <v>5399</v>
      </c>
      <c r="Y19" s="17">
        <v>390</v>
      </c>
      <c r="Z19" s="16" t="s">
        <v>5399</v>
      </c>
      <c r="AA19" s="17">
        <v>36241</v>
      </c>
      <c r="AB19" s="16" t="s">
        <v>5399</v>
      </c>
      <c r="AC19" s="17">
        <v>68072</v>
      </c>
      <c r="AD19" s="16" t="s">
        <v>5399</v>
      </c>
      <c r="AE19" s="17">
        <v>3010</v>
      </c>
      <c r="AF19" s="16" t="s">
        <v>5399</v>
      </c>
      <c r="AG19" s="17">
        <v>30051</v>
      </c>
      <c r="AH19" s="16" t="s">
        <v>4257</v>
      </c>
      <c r="AI19" s="20">
        <v>0.8910614</v>
      </c>
      <c r="AJ19" s="16" t="s">
        <v>5400</v>
      </c>
      <c r="AK19" s="17">
        <v>0</v>
      </c>
      <c r="AL19" s="16" t="s">
        <v>5400</v>
      </c>
      <c r="AM19" s="17">
        <v>485</v>
      </c>
      <c r="AN19" s="16" t="s">
        <v>5400</v>
      </c>
      <c r="AO19" s="17">
        <v>33398</v>
      </c>
      <c r="AP19" s="16" t="s">
        <v>5400</v>
      </c>
      <c r="AQ19" s="17">
        <v>62718</v>
      </c>
      <c r="AR19" s="16" t="s">
        <v>5400</v>
      </c>
      <c r="AS19" s="17">
        <v>2894</v>
      </c>
      <c r="AT19" s="16" t="s">
        <v>5400</v>
      </c>
      <c r="AU19" s="17">
        <v>29671</v>
      </c>
      <c r="AV19" s="16" t="s">
        <v>4259</v>
      </c>
      <c r="AW19" s="20">
        <v>0.89006700000000005</v>
      </c>
      <c r="AX19" s="16" t="s">
        <v>5401</v>
      </c>
      <c r="AY19" s="17">
        <v>0</v>
      </c>
      <c r="AZ19" s="16" t="s">
        <v>5401</v>
      </c>
      <c r="BA19" s="17">
        <v>642</v>
      </c>
      <c r="BB19" s="16" t="s">
        <v>5401</v>
      </c>
      <c r="BC19" s="17">
        <v>34651</v>
      </c>
      <c r="BD19" s="16" t="s">
        <v>5401</v>
      </c>
      <c r="BE19" s="17">
        <v>59432</v>
      </c>
      <c r="BF19" s="16" t="s">
        <v>5401</v>
      </c>
      <c r="BG19" s="17">
        <v>2509</v>
      </c>
      <c r="BH19" s="16" t="s">
        <v>5401</v>
      </c>
      <c r="BI19" s="17">
        <v>22216</v>
      </c>
      <c r="BJ19" s="16" t="s">
        <v>4261</v>
      </c>
      <c r="BK19" s="20">
        <v>0.94118800000000002</v>
      </c>
      <c r="BL19" s="16" t="s">
        <v>5402</v>
      </c>
      <c r="BM19" s="17">
        <v>0</v>
      </c>
      <c r="BN19" s="16" t="s">
        <v>5402</v>
      </c>
      <c r="BO19" s="17">
        <v>2200</v>
      </c>
      <c r="BP19" s="16" t="s">
        <v>5402</v>
      </c>
      <c r="BQ19" s="17">
        <v>45590</v>
      </c>
      <c r="BR19" s="16" t="s">
        <v>5402</v>
      </c>
      <c r="BS19" s="17">
        <v>60896</v>
      </c>
      <c r="BT19" s="16" t="s">
        <v>5402</v>
      </c>
      <c r="BU19" s="17">
        <v>2996</v>
      </c>
      <c r="BV19" s="16" t="s">
        <v>5402</v>
      </c>
      <c r="BW19" s="17">
        <v>32582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330</v>
      </c>
      <c r="CB19" s="16" t="s">
        <v>5483</v>
      </c>
      <c r="CC19" s="17">
        <f>SUM(PRODUCT(A3L212C2,A3L212C5))/A3L212C1</f>
        <v>38979</v>
      </c>
      <c r="CD19" s="16" t="s">
        <v>5484</v>
      </c>
      <c r="CE19" s="17">
        <f>SUM(PRODUCT(A3L212C2,A3L212C6))/A3L212C1</f>
        <v>75440</v>
      </c>
      <c r="CF19" s="16" t="s">
        <v>5485</v>
      </c>
      <c r="CG19" s="17">
        <f>SUM(PRODUCT(A3L212C2,A3L212C7))/A3L212C1</f>
        <v>3360</v>
      </c>
      <c r="CH19" s="16" t="s">
        <v>5486</v>
      </c>
      <c r="CI19" s="17">
        <f>SUM(PRODUCT(A3L212C2,A3L212C8))/A3L212C1</f>
        <v>32654</v>
      </c>
      <c r="CJ19" s="16" t="s">
        <v>5480</v>
      </c>
      <c r="CK19" s="17">
        <f>(A3L212C40-A3L212C37)+(A3L212C41-A3L212C38)+(A3L212C42-A3L212C39)</f>
        <v>72145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22</v>
      </c>
      <c r="L20" s="16" t="s">
        <v>5398</v>
      </c>
      <c r="M20" s="17">
        <v>80</v>
      </c>
      <c r="N20" s="16" t="s">
        <v>5398</v>
      </c>
      <c r="O20" s="17">
        <v>236</v>
      </c>
      <c r="P20" s="16" t="s">
        <v>5398</v>
      </c>
      <c r="Q20" s="17">
        <v>58</v>
      </c>
      <c r="R20" s="16" t="s">
        <v>5398</v>
      </c>
      <c r="S20" s="17">
        <v>135</v>
      </c>
      <c r="T20" s="16" t="s">
        <v>4255</v>
      </c>
      <c r="U20" s="20">
        <v>0.87493140000000003</v>
      </c>
      <c r="V20" s="16" t="s">
        <v>5399</v>
      </c>
      <c r="W20" s="17">
        <v>0</v>
      </c>
      <c r="X20" s="16" t="s">
        <v>5399</v>
      </c>
      <c r="Y20" s="17">
        <v>25</v>
      </c>
      <c r="Z20" s="16" t="s">
        <v>5399</v>
      </c>
      <c r="AA20" s="17">
        <v>97</v>
      </c>
      <c r="AB20" s="16" t="s">
        <v>5399</v>
      </c>
      <c r="AC20" s="17">
        <v>202</v>
      </c>
      <c r="AD20" s="16" t="s">
        <v>5399</v>
      </c>
      <c r="AE20" s="17">
        <v>69</v>
      </c>
      <c r="AF20" s="16" t="s">
        <v>5399</v>
      </c>
      <c r="AG20" s="17">
        <v>91</v>
      </c>
      <c r="AH20" s="16" t="s">
        <v>4257</v>
      </c>
      <c r="AI20" s="20">
        <v>0.8910614</v>
      </c>
      <c r="AJ20" s="16" t="s">
        <v>5400</v>
      </c>
      <c r="AK20" s="17">
        <v>0</v>
      </c>
      <c r="AL20" s="16" t="s">
        <v>5400</v>
      </c>
      <c r="AM20" s="17">
        <v>32</v>
      </c>
      <c r="AN20" s="16" t="s">
        <v>5400</v>
      </c>
      <c r="AO20" s="17">
        <v>97</v>
      </c>
      <c r="AP20" s="16" t="s">
        <v>5400</v>
      </c>
      <c r="AQ20" s="17">
        <v>358</v>
      </c>
      <c r="AR20" s="16" t="s">
        <v>5400</v>
      </c>
      <c r="AS20" s="17">
        <v>205</v>
      </c>
      <c r="AT20" s="16" t="s">
        <v>5400</v>
      </c>
      <c r="AU20" s="17">
        <v>50</v>
      </c>
      <c r="AV20" s="16" t="s">
        <v>4259</v>
      </c>
      <c r="AW20" s="20">
        <v>0.89006700000000005</v>
      </c>
      <c r="AX20" s="16" t="s">
        <v>5401</v>
      </c>
      <c r="AY20" s="17">
        <v>0</v>
      </c>
      <c r="AZ20" s="16" t="s">
        <v>5401</v>
      </c>
      <c r="BA20" s="17">
        <v>62</v>
      </c>
      <c r="BB20" s="16" t="s">
        <v>5401</v>
      </c>
      <c r="BC20" s="17">
        <v>132</v>
      </c>
      <c r="BD20" s="16" t="s">
        <v>5401</v>
      </c>
      <c r="BE20" s="17">
        <v>242</v>
      </c>
      <c r="BF20" s="16" t="s">
        <v>5401</v>
      </c>
      <c r="BG20" s="17">
        <v>96</v>
      </c>
      <c r="BH20" s="16" t="s">
        <v>5401</v>
      </c>
      <c r="BI20" s="17">
        <v>48</v>
      </c>
      <c r="BJ20" s="16" t="s">
        <v>4261</v>
      </c>
      <c r="BK20" s="20">
        <v>0.94118800000000002</v>
      </c>
      <c r="BL20" s="16" t="s">
        <v>5402</v>
      </c>
      <c r="BM20" s="17">
        <v>0</v>
      </c>
      <c r="BN20" s="16" t="s">
        <v>5402</v>
      </c>
      <c r="BO20" s="17">
        <v>76</v>
      </c>
      <c r="BP20" s="16" t="s">
        <v>5402</v>
      </c>
      <c r="BQ20" s="17">
        <v>300</v>
      </c>
      <c r="BR20" s="16" t="s">
        <v>5402</v>
      </c>
      <c r="BS20" s="17">
        <v>92</v>
      </c>
      <c r="BT20" s="16" t="s">
        <v>5402</v>
      </c>
      <c r="BU20" s="17">
        <v>34</v>
      </c>
      <c r="BV20" s="16" t="s">
        <v>5402</v>
      </c>
      <c r="BW20" s="17">
        <v>66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22</v>
      </c>
      <c r="CB20" s="16" t="s">
        <v>5490</v>
      </c>
      <c r="CC20" s="17">
        <f>SUM(PRODUCT(A3L213C2,A3L213C5))/A3L213C1</f>
        <v>80</v>
      </c>
      <c r="CD20" s="16" t="s">
        <v>5491</v>
      </c>
      <c r="CE20" s="17">
        <f>SUM(PRODUCT(A3L213C2,A3L213C6))/A3L213C1</f>
        <v>236</v>
      </c>
      <c r="CF20" s="16" t="s">
        <v>5492</v>
      </c>
      <c r="CG20" s="17">
        <f>SUM(PRODUCT(A3L213C2,A3L213C7))/A3L213C1</f>
        <v>58</v>
      </c>
      <c r="CH20" s="16" t="s">
        <v>5493</v>
      </c>
      <c r="CI20" s="17">
        <f>SUM(PRODUCT(A3L213C2,A3L213C8))/A3L213C1</f>
        <v>135</v>
      </c>
      <c r="CJ20" s="16" t="s">
        <v>5487</v>
      </c>
      <c r="CK20" s="17">
        <f>(A3L213C40-A3L213C37)+(A3L213C41-A3L213C38)+(A3L213C42-A3L213C39)</f>
        <v>327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389</v>
      </c>
      <c r="L21" s="16" t="s">
        <v>5398</v>
      </c>
      <c r="M21" s="17">
        <v>2070</v>
      </c>
      <c r="N21" s="16" t="s">
        <v>5398</v>
      </c>
      <c r="O21" s="17">
        <v>14505</v>
      </c>
      <c r="P21" s="16" t="s">
        <v>5398</v>
      </c>
      <c r="Q21" s="17">
        <v>2520</v>
      </c>
      <c r="R21" s="16" t="s">
        <v>5398</v>
      </c>
      <c r="S21" s="17">
        <v>9529</v>
      </c>
      <c r="T21" s="16" t="s">
        <v>4255</v>
      </c>
      <c r="U21" s="20">
        <v>0.87493140000000003</v>
      </c>
      <c r="V21" s="16" t="s">
        <v>5399</v>
      </c>
      <c r="W21" s="17">
        <v>0</v>
      </c>
      <c r="X21" s="16" t="s">
        <v>5399</v>
      </c>
      <c r="Y21" s="17">
        <v>445</v>
      </c>
      <c r="Z21" s="16" t="s">
        <v>5399</v>
      </c>
      <c r="AA21" s="17">
        <v>2248</v>
      </c>
      <c r="AB21" s="16" t="s">
        <v>5399</v>
      </c>
      <c r="AC21" s="17">
        <v>14935</v>
      </c>
      <c r="AD21" s="16" t="s">
        <v>5399</v>
      </c>
      <c r="AE21" s="17">
        <v>2358</v>
      </c>
      <c r="AF21" s="16" t="s">
        <v>5399</v>
      </c>
      <c r="AG21" s="17">
        <v>9822</v>
      </c>
      <c r="AH21" s="16" t="s">
        <v>4257</v>
      </c>
      <c r="AI21" s="20">
        <v>0.8910614</v>
      </c>
      <c r="AJ21" s="16" t="s">
        <v>5400</v>
      </c>
      <c r="AK21" s="17">
        <v>0</v>
      </c>
      <c r="AL21" s="16" t="s">
        <v>5400</v>
      </c>
      <c r="AM21" s="17">
        <v>351</v>
      </c>
      <c r="AN21" s="16" t="s">
        <v>5400</v>
      </c>
      <c r="AO21" s="17">
        <v>1633</v>
      </c>
      <c r="AP21" s="16" t="s">
        <v>5400</v>
      </c>
      <c r="AQ21" s="17">
        <v>12855</v>
      </c>
      <c r="AR21" s="16" t="s">
        <v>5400</v>
      </c>
      <c r="AS21" s="17">
        <v>2127</v>
      </c>
      <c r="AT21" s="16" t="s">
        <v>5400</v>
      </c>
      <c r="AU21" s="17">
        <v>7940</v>
      </c>
      <c r="AV21" s="16" t="s">
        <v>4259</v>
      </c>
      <c r="AW21" s="20">
        <v>0.89006700000000005</v>
      </c>
      <c r="AX21" s="16" t="s">
        <v>5401</v>
      </c>
      <c r="AY21" s="17">
        <v>0</v>
      </c>
      <c r="AZ21" s="16" t="s">
        <v>5401</v>
      </c>
      <c r="BA21" s="17">
        <v>362</v>
      </c>
      <c r="BB21" s="16" t="s">
        <v>5401</v>
      </c>
      <c r="BC21" s="17">
        <v>1890</v>
      </c>
      <c r="BD21" s="16" t="s">
        <v>5401</v>
      </c>
      <c r="BE21" s="17">
        <v>15076</v>
      </c>
      <c r="BF21" s="16" t="s">
        <v>5401</v>
      </c>
      <c r="BG21" s="17">
        <v>1910</v>
      </c>
      <c r="BH21" s="16" t="s">
        <v>5401</v>
      </c>
      <c r="BI21" s="17">
        <v>7549</v>
      </c>
      <c r="BJ21" s="16" t="s">
        <v>4261</v>
      </c>
      <c r="BK21" s="20">
        <v>0.94118800000000002</v>
      </c>
      <c r="BL21" s="16" t="s">
        <v>5402</v>
      </c>
      <c r="BM21" s="17">
        <v>0</v>
      </c>
      <c r="BN21" s="16" t="s">
        <v>5402</v>
      </c>
      <c r="BO21" s="17">
        <v>498</v>
      </c>
      <c r="BP21" s="16" t="s">
        <v>5402</v>
      </c>
      <c r="BQ21" s="17">
        <v>2429</v>
      </c>
      <c r="BR21" s="16" t="s">
        <v>5402</v>
      </c>
      <c r="BS21" s="17">
        <v>14428</v>
      </c>
      <c r="BT21" s="16" t="s">
        <v>5402</v>
      </c>
      <c r="BU21" s="17">
        <v>3220</v>
      </c>
      <c r="BV21" s="16" t="s">
        <v>5402</v>
      </c>
      <c r="BW21" s="17">
        <v>12843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389</v>
      </c>
      <c r="CB21" s="16" t="s">
        <v>5497</v>
      </c>
      <c r="CC21" s="17">
        <f>SUM(PRODUCT(A3L214C2,A3L214C5))/A3L214C1</f>
        <v>2070</v>
      </c>
      <c r="CD21" s="16" t="s">
        <v>5498</v>
      </c>
      <c r="CE21" s="17">
        <f>SUM(PRODUCT(A3L214C2,A3L214C6))/A3L214C1</f>
        <v>14505</v>
      </c>
      <c r="CF21" s="16" t="s">
        <v>5499</v>
      </c>
      <c r="CG21" s="17">
        <f>SUM(PRODUCT(A3L214C2,A3L214C7))/A3L214C1</f>
        <v>2520</v>
      </c>
      <c r="CH21" s="16" t="s">
        <v>5500</v>
      </c>
      <c r="CI21" s="17">
        <f>SUM(PRODUCT(A3L214C2,A3L214C8))/A3L214C1</f>
        <v>9529</v>
      </c>
      <c r="CJ21" s="16" t="s">
        <v>5494</v>
      </c>
      <c r="CK21" s="17">
        <f>(A3L214C40-A3L214C37)+(A3L214C41-A3L214C38)+(A3L214C42-A3L214C39)</f>
        <v>24095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2221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0.87493140000000003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2464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0.8910614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2934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0.89006700000000005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3569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0.94118800000000002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7098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2221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2221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7557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0.87493140000000003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7283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0.8910614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6982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0.89006700000000005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6748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0.94118800000000002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8267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7557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7557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55998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55688</v>
      </c>
      <c r="T24" s="16" t="s">
        <v>4255</v>
      </c>
      <c r="U24" s="20">
        <v>0.87493140000000003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50733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46553</v>
      </c>
      <c r="AH24" s="16" t="s">
        <v>4257</v>
      </c>
      <c r="AI24" s="20">
        <v>0.8910614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41246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35649</v>
      </c>
      <c r="AV24" s="16" t="s">
        <v>4259</v>
      </c>
      <c r="AW24" s="20">
        <v>0.89006700000000005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27081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31839</v>
      </c>
      <c r="BJ24" s="16" t="s">
        <v>4261</v>
      </c>
      <c r="BK24" s="20">
        <v>0.94118800000000002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27464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36665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55998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55688</v>
      </c>
      <c r="CJ24" s="16" t="s">
        <v>5515</v>
      </c>
      <c r="CK24" s="17">
        <f>(A3L217C40-A3L217C37)+(A3L217C41-A3L217C38)+(A3L217C42-A3L217C39)</f>
        <v>-310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A3L215C5+A3L216C5+4430</f>
        <v>4430</v>
      </c>
      <c r="N25" s="16" t="s">
        <v>5398</v>
      </c>
      <c r="O25" s="17">
        <v>0</v>
      </c>
      <c r="P25" s="16" t="s">
        <v>5398</v>
      </c>
      <c r="Q25" s="17">
        <f>A3L215C7+A3L216C7+14</f>
        <v>14</v>
      </c>
      <c r="R25" s="16" t="s">
        <v>5398</v>
      </c>
      <c r="S25" s="17">
        <f>A3L215C8+A3L216C8+59</f>
        <v>59</v>
      </c>
      <c r="T25" s="16" t="s">
        <v>4255</v>
      </c>
      <c r="U25" s="20">
        <v>0.87493140000000003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A3L215C12+A3L216C12+4027</f>
        <v>4027</v>
      </c>
      <c r="AB25" s="16" t="s">
        <v>5399</v>
      </c>
      <c r="AC25" s="17">
        <v>1</v>
      </c>
      <c r="AD25" s="16" t="s">
        <v>5399</v>
      </c>
      <c r="AE25" s="17">
        <f>A3L215C14+A3L216C14+31</f>
        <v>31</v>
      </c>
      <c r="AF25" s="16" t="s">
        <v>5399</v>
      </c>
      <c r="AG25" s="17">
        <f>A3L215C15+A3L216C15+116</f>
        <v>116</v>
      </c>
      <c r="AH25" s="16" t="s">
        <v>4257</v>
      </c>
      <c r="AI25" s="20">
        <v>0.8910614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A3L215C19+A3L216C19+3021</f>
        <v>3021</v>
      </c>
      <c r="AP25" s="16" t="s">
        <v>5400</v>
      </c>
      <c r="AQ25" s="17">
        <v>1</v>
      </c>
      <c r="AR25" s="16" t="s">
        <v>5400</v>
      </c>
      <c r="AS25" s="17">
        <f>A3L215C21+A3L216C21+24</f>
        <v>24</v>
      </c>
      <c r="AT25" s="16" t="s">
        <v>5400</v>
      </c>
      <c r="AU25" s="17">
        <f>A3L215C22+A3L216C22+572</f>
        <v>572</v>
      </c>
      <c r="AV25" s="16" t="s">
        <v>4259</v>
      </c>
      <c r="AW25" s="20">
        <v>0.89006700000000005</v>
      </c>
      <c r="AX25" s="16" t="s">
        <v>5401</v>
      </c>
      <c r="AY25" s="17">
        <v>0</v>
      </c>
      <c r="AZ25" s="16" t="s">
        <v>5401</v>
      </c>
      <c r="BA25" s="17">
        <f>A3L215C25+A3L216C25+17</f>
        <v>17</v>
      </c>
      <c r="BB25" s="16" t="s">
        <v>5401</v>
      </c>
      <c r="BC25" s="17">
        <f>A3L215C26+A3L216C26+2734</f>
        <v>2734</v>
      </c>
      <c r="BD25" s="16" t="s">
        <v>5401</v>
      </c>
      <c r="BE25" s="17">
        <v>1</v>
      </c>
      <c r="BF25" s="16" t="s">
        <v>5401</v>
      </c>
      <c r="BG25" s="17">
        <f>A3L215C28+A3L216C28+23</f>
        <v>23</v>
      </c>
      <c r="BH25" s="16" t="s">
        <v>5401</v>
      </c>
      <c r="BI25" s="17">
        <f>A3L215C29+A3L216C29+675</f>
        <v>675</v>
      </c>
      <c r="BJ25" s="16" t="s">
        <v>4261</v>
      </c>
      <c r="BK25" s="20">
        <v>0.94118800000000002</v>
      </c>
      <c r="BL25" s="16" t="s">
        <v>5402</v>
      </c>
      <c r="BM25" s="17">
        <v>0</v>
      </c>
      <c r="BN25" s="16" t="s">
        <v>5402</v>
      </c>
      <c r="BO25" s="17">
        <f>A3L215C32+A3L216C32+15</f>
        <v>15</v>
      </c>
      <c r="BP25" s="16" t="s">
        <v>5402</v>
      </c>
      <c r="BQ25" s="17">
        <f>A3L215C33+A3L216C33+2662</f>
        <v>2662</v>
      </c>
      <c r="BR25" s="16" t="s">
        <v>5402</v>
      </c>
      <c r="BS25" s="17">
        <v>1</v>
      </c>
      <c r="BT25" s="16" t="s">
        <v>5402</v>
      </c>
      <c r="BU25" s="17">
        <f>A3L215C35+A3L216C35+74</f>
        <v>74</v>
      </c>
      <c r="BV25" s="16" t="s">
        <v>5402</v>
      </c>
      <c r="BW25" s="17">
        <f>A3L215C36+A3L216C36+824</f>
        <v>824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4430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14</v>
      </c>
      <c r="CH25" s="16" t="s">
        <v>5528</v>
      </c>
      <c r="CI25" s="17">
        <f>SUM(PRODUCT(A3L218C2,A3L218C8))/A3L218C1</f>
        <v>59</v>
      </c>
      <c r="CJ25" s="16" t="s">
        <v>5522</v>
      </c>
      <c r="CK25" s="17">
        <f>(A3L218C40-A3L218C37)+(A3L218C41-A3L218C38)+(A3L218C42-A3L218C39)</f>
        <v>-4357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13996</v>
      </c>
      <c r="L26" s="16" t="s">
        <v>5531</v>
      </c>
      <c r="M26" s="17">
        <f>SUM(A3L201C5:A3L214C5,A3L217C5:A3L218C5)</f>
        <v>170367</v>
      </c>
      <c r="N26" s="16" t="s">
        <v>5532</v>
      </c>
      <c r="O26" s="17">
        <f>SUM(A3L201C6:A3L218C6)</f>
        <v>235335</v>
      </c>
      <c r="P26" s="16" t="s">
        <v>5533</v>
      </c>
      <c r="Q26" s="17">
        <f>SUM(A3L201C7:A3L214C7,A3L217C7:A3L218C7)</f>
        <v>34823</v>
      </c>
      <c r="R26" s="16" t="s">
        <v>5534</v>
      </c>
      <c r="S26" s="17">
        <f>SUM(A3L201C8:A3L214C8,A3L217C8:A3L218C8)</f>
        <v>206846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15292</v>
      </c>
      <c r="Z26" s="16" t="s">
        <v>5537</v>
      </c>
      <c r="AA26" s="17">
        <f>SUM(A3L201C12:A3L214C12,A3L217C12:A3L218C12)</f>
        <v>165872</v>
      </c>
      <c r="AB26" s="16" t="s">
        <v>5538</v>
      </c>
      <c r="AC26" s="17">
        <f>SUM(A3L201C13:A3L218C13)</f>
        <v>217568</v>
      </c>
      <c r="AD26" s="16" t="s">
        <v>5539</v>
      </c>
      <c r="AE26" s="17">
        <f>SUM(A3L201C14:A3L214C14,A3L217C14:A3L218C14)</f>
        <v>34583</v>
      </c>
      <c r="AF26" s="16" t="s">
        <v>5540</v>
      </c>
      <c r="AG26" s="17">
        <f>SUM(A3L201C15:A3L214C15,A3L217C15:A3L218C15)</f>
        <v>197793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18193</v>
      </c>
      <c r="AN26" s="16" t="s">
        <v>5543</v>
      </c>
      <c r="AO26" s="17">
        <f>SUM(A3L201C19:A3L214C19,A3L217C19:A3L218C19)</f>
        <v>152917</v>
      </c>
      <c r="AP26" s="16" t="s">
        <v>5544</v>
      </c>
      <c r="AQ26" s="17">
        <f>SUM(A3L201C20:A3L218C20)</f>
        <v>195587</v>
      </c>
      <c r="AR26" s="16" t="s">
        <v>5545</v>
      </c>
      <c r="AS26" s="17">
        <f>SUM(A3L201C21:A3L214C21,A3L217C21:A3L218C21)</f>
        <v>33282</v>
      </c>
      <c r="AT26" s="16" t="s">
        <v>5546</v>
      </c>
      <c r="AU26" s="17">
        <f>SUM(A3L201C22:A3L214C22,A3L217C22:A3L218C22)</f>
        <v>173543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18392</v>
      </c>
      <c r="BB26" s="16" t="s">
        <v>5549</v>
      </c>
      <c r="BC26" s="17">
        <f>SUM(A3L201C26:A3L214C26,A3L217C26:A3L218C26)</f>
        <v>141719</v>
      </c>
      <c r="BD26" s="16" t="s">
        <v>5550</v>
      </c>
      <c r="BE26" s="17">
        <f>SUM(A3L201C27:A3L218C27)</f>
        <v>195282</v>
      </c>
      <c r="BF26" s="16" t="s">
        <v>5551</v>
      </c>
      <c r="BG26" s="17">
        <f>SUM(A3L201C28:A3L214C28,A3L217C28:A3L218C28)</f>
        <v>32423</v>
      </c>
      <c r="BH26" s="16" t="s">
        <v>5552</v>
      </c>
      <c r="BI26" s="17">
        <f>SUM(A3L201C29:A3L214C29,A3L217C29:A3L218C29)</f>
        <v>160776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18421</v>
      </c>
      <c r="BP26" s="16" t="s">
        <v>5555</v>
      </c>
      <c r="BQ26" s="17">
        <f>SUM(A3L201C33:A3L214C33,A3L217C33:A3L218C33)</f>
        <v>152678</v>
      </c>
      <c r="BR26" s="16" t="s">
        <v>5556</v>
      </c>
      <c r="BS26" s="17">
        <f>SUM(A3L201C34:A3L218C34)</f>
        <v>191502</v>
      </c>
      <c r="BT26" s="16" t="s">
        <v>5557</v>
      </c>
      <c r="BU26" s="17">
        <f>SUM(A3L201C35:A3L214C35,A3L217C35:A3L218C35)</f>
        <v>34493</v>
      </c>
      <c r="BV26" s="16" t="s">
        <v>5558</v>
      </c>
      <c r="BW26" s="17">
        <f>SUM(A3L201C36:A3L214C36,A3L217C36:A3L218C36)</f>
        <v>196583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13996</v>
      </c>
      <c r="CB26" s="16" t="s">
        <v>5561</v>
      </c>
      <c r="CC26" s="17">
        <f>SUM(A3L201C39:A3L218C39)</f>
        <v>170367</v>
      </c>
      <c r="CD26" s="16" t="s">
        <v>5562</v>
      </c>
      <c r="CE26" s="17">
        <f>SUM(A3L201C40:A3L218C40)</f>
        <v>235335</v>
      </c>
      <c r="CF26" s="16" t="s">
        <v>5563</v>
      </c>
      <c r="CG26" s="17">
        <f>SUM(A3L201C41:A3L218C41)</f>
        <v>34823</v>
      </c>
      <c r="CH26" s="16" t="s">
        <v>5564</v>
      </c>
      <c r="CI26" s="17">
        <f>SUM(A3L201C42:A3L218C42)</f>
        <v>206846</v>
      </c>
      <c r="CJ26" s="16" t="s">
        <v>5565</v>
      </c>
      <c r="CK26" s="17">
        <f>SUM(A3L201C43:A3L218C43)</f>
        <v>292641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0.87493140000000003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0.8910614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0.89006700000000005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0.94118800000000002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0.87493140000000003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0.8910614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0.89006700000000005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0.94118800000000002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0.87493140000000003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0.8910614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0.89006700000000005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0.94118800000000002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30415</v>
      </c>
      <c r="N30" s="16" t="s">
        <v>5398</v>
      </c>
      <c r="O30" s="17">
        <v>2560</v>
      </c>
      <c r="P30" s="16" t="s">
        <v>5398</v>
      </c>
      <c r="Q30" s="17">
        <v>0</v>
      </c>
      <c r="R30" s="16" t="s">
        <v>5398</v>
      </c>
      <c r="S30" s="17">
        <v>25596</v>
      </c>
      <c r="T30" s="16" t="s">
        <v>4255</v>
      </c>
      <c r="U30" s="20">
        <v>0.87493140000000003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27814</v>
      </c>
      <c r="AB30" s="16" t="s">
        <v>5399</v>
      </c>
      <c r="AC30" s="17">
        <v>2204</v>
      </c>
      <c r="AD30" s="16" t="s">
        <v>5399</v>
      </c>
      <c r="AE30" s="17">
        <v>0</v>
      </c>
      <c r="AF30" s="16" t="s">
        <v>5399</v>
      </c>
      <c r="AG30" s="17">
        <v>22044</v>
      </c>
      <c r="AH30" s="16" t="s">
        <v>4257</v>
      </c>
      <c r="AI30" s="20">
        <v>0.8910614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24762</v>
      </c>
      <c r="AP30" s="16" t="s">
        <v>5400</v>
      </c>
      <c r="AQ30" s="17">
        <v>2077</v>
      </c>
      <c r="AR30" s="16" t="s">
        <v>5400</v>
      </c>
      <c r="AS30" s="17">
        <v>0</v>
      </c>
      <c r="AT30" s="16" t="s">
        <v>5400</v>
      </c>
      <c r="AU30" s="17">
        <v>20771</v>
      </c>
      <c r="AV30" s="16" t="s">
        <v>4259</v>
      </c>
      <c r="AW30" s="20">
        <v>0.89006700000000005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23922</v>
      </c>
      <c r="BD30" s="16" t="s">
        <v>5401</v>
      </c>
      <c r="BE30" s="17">
        <v>2089</v>
      </c>
      <c r="BF30" s="16" t="s">
        <v>5401</v>
      </c>
      <c r="BG30" s="17">
        <v>0</v>
      </c>
      <c r="BH30" s="16" t="s">
        <v>5401</v>
      </c>
      <c r="BI30" s="17">
        <v>20888</v>
      </c>
      <c r="BJ30" s="16" t="s">
        <v>4261</v>
      </c>
      <c r="BK30" s="20">
        <v>0.94118800000000002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19292</v>
      </c>
      <c r="BR30" s="16" t="s">
        <v>5402</v>
      </c>
      <c r="BS30" s="17">
        <v>3898</v>
      </c>
      <c r="BT30" s="16" t="s">
        <v>5402</v>
      </c>
      <c r="BU30" s="17">
        <v>0</v>
      </c>
      <c r="BV30" s="16" t="s">
        <v>5402</v>
      </c>
      <c r="BW30" s="17">
        <v>19147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30415</v>
      </c>
      <c r="CD30" s="16" t="s">
        <v>5591</v>
      </c>
      <c r="CE30" s="17">
        <f>SUM(PRODUCT(A3L223C2,A3L223C6))/A3L223C1</f>
        <v>2560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25596</v>
      </c>
      <c r="CJ30" s="16" t="s">
        <v>5587</v>
      </c>
      <c r="CK30" s="17">
        <f>(A3L223C40-A3L223C37)+(A3L223C41-A3L223C38)+(A3L223C42-A3L223C39)</f>
        <v>-2259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30415</v>
      </c>
      <c r="N31" s="16" t="s">
        <v>5598</v>
      </c>
      <c r="O31" s="17">
        <f>SUM(A3L220C6:A3L223C6)</f>
        <v>2560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25596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27814</v>
      </c>
      <c r="AB31" s="16" t="s">
        <v>5604</v>
      </c>
      <c r="AC31" s="17">
        <f>SUM(A3L220C13:A3L223C13)</f>
        <v>2204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22044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24762</v>
      </c>
      <c r="AP31" s="16" t="s">
        <v>5610</v>
      </c>
      <c r="AQ31" s="17">
        <f>SUM(A3L220C20:A3L223C20)</f>
        <v>2077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20771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23922</v>
      </c>
      <c r="BD31" s="16" t="s">
        <v>5616</v>
      </c>
      <c r="BE31" s="17">
        <f>SUM(A3L220C27:A3L223C27)</f>
        <v>2089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20888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19292</v>
      </c>
      <c r="BR31" s="16" t="s">
        <v>5622</v>
      </c>
      <c r="BS31" s="17">
        <f>SUM(A3L220C34:A3L223C34)</f>
        <v>3898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19147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30415</v>
      </c>
      <c r="CD31" s="16" t="s">
        <v>5628</v>
      </c>
      <c r="CE31" s="17">
        <f>SUM(A3L220C40:A3L223C40)</f>
        <v>2560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25596</v>
      </c>
      <c r="CJ31" s="16" t="s">
        <v>5631</v>
      </c>
      <c r="CK31" s="17">
        <f>SUM(A3L220C43:A3L223C43)</f>
        <v>-2259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27205</v>
      </c>
      <c r="H8" s="16" t="s">
        <v>4253</v>
      </c>
      <c r="I8" s="20">
        <v>1</v>
      </c>
      <c r="J8" s="16" t="s">
        <v>5670</v>
      </c>
      <c r="K8" s="17">
        <v>25982</v>
      </c>
      <c r="L8" s="16" t="s">
        <v>4255</v>
      </c>
      <c r="M8" s="20">
        <v>0.95391060000000005</v>
      </c>
      <c r="N8" s="16" t="s">
        <v>5671</v>
      </c>
      <c r="O8" s="17">
        <v>22979</v>
      </c>
      <c r="P8" s="16" t="s">
        <v>4257</v>
      </c>
      <c r="Q8" s="20">
        <v>0.97332700000000005</v>
      </c>
      <c r="R8" s="16" t="s">
        <v>5672</v>
      </c>
      <c r="S8" s="17">
        <v>22800</v>
      </c>
      <c r="T8" s="16" t="s">
        <v>4259</v>
      </c>
      <c r="U8" s="20">
        <v>0.96484389999999998</v>
      </c>
      <c r="V8" s="16" t="s">
        <v>5673</v>
      </c>
      <c r="W8" s="17">
        <v>23044</v>
      </c>
      <c r="X8" s="16" t="s">
        <v>4261</v>
      </c>
      <c r="Y8" s="20">
        <v>1.018915</v>
      </c>
      <c r="Z8" s="16" t="s">
        <v>5674</v>
      </c>
      <c r="AA8" s="17">
        <f>SUM(PRODUCT(A3L301C2,A3L301C3),PRODUCT(A3L301C4,A3L301C5),PRODUCT(A3L301C6,A3L301C7))/A3L301C1</f>
        <v>24785.195447399998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354609</v>
      </c>
      <c r="H9" s="16" t="s">
        <v>4253</v>
      </c>
      <c r="I9" s="20">
        <v>1</v>
      </c>
      <c r="J9" s="16" t="s">
        <v>5670</v>
      </c>
      <c r="K9" s="17">
        <v>338411</v>
      </c>
      <c r="L9" s="16" t="s">
        <v>4255</v>
      </c>
      <c r="M9" s="20">
        <v>0.95391060000000005</v>
      </c>
      <c r="N9" s="16" t="s">
        <v>5671</v>
      </c>
      <c r="O9" s="17">
        <v>304222</v>
      </c>
      <c r="P9" s="16" t="s">
        <v>4257</v>
      </c>
      <c r="Q9" s="20">
        <v>0.97332700000000005</v>
      </c>
      <c r="R9" s="16" t="s">
        <v>5672</v>
      </c>
      <c r="S9" s="17">
        <v>294220</v>
      </c>
      <c r="T9" s="16" t="s">
        <v>4259</v>
      </c>
      <c r="U9" s="20">
        <v>0.96484389999999998</v>
      </c>
      <c r="V9" s="16" t="s">
        <v>5673</v>
      </c>
      <c r="W9" s="17">
        <v>278393</v>
      </c>
      <c r="X9" s="16" t="s">
        <v>4261</v>
      </c>
      <c r="Y9" s="20">
        <v>1.018915</v>
      </c>
      <c r="Z9" s="16" t="s">
        <v>5675</v>
      </c>
      <c r="AA9" s="17">
        <f>SUM(PRODUCT(A3L302C2,A3L302C3),PRODUCT(A3L302C4,A3L302C5),PRODUCT(A3L302C6,A3L302C7))/A3L302C1</f>
        <v>324510.10888353334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0.95391060000000005</v>
      </c>
      <c r="N10" s="16" t="s">
        <v>5671</v>
      </c>
      <c r="O10" s="17">
        <v>0</v>
      </c>
      <c r="P10" s="16" t="s">
        <v>4257</v>
      </c>
      <c r="Q10" s="20">
        <v>0.97332700000000005</v>
      </c>
      <c r="R10" s="16" t="s">
        <v>5672</v>
      </c>
      <c r="S10" s="17">
        <v>0</v>
      </c>
      <c r="T10" s="16" t="s">
        <v>4259</v>
      </c>
      <c r="U10" s="20">
        <v>0.96484389999999998</v>
      </c>
      <c r="V10" s="16" t="s">
        <v>5673</v>
      </c>
      <c r="W10" s="17">
        <v>0</v>
      </c>
      <c r="X10" s="16" t="s">
        <v>4261</v>
      </c>
      <c r="Y10" s="20">
        <v>1.018915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0.95391060000000005</v>
      </c>
      <c r="N11" s="16" t="s">
        <v>5671</v>
      </c>
      <c r="O11" s="17">
        <v>0</v>
      </c>
      <c r="P11" s="16" t="s">
        <v>4257</v>
      </c>
      <c r="Q11" s="20">
        <v>0.97332700000000005</v>
      </c>
      <c r="R11" s="16" t="s">
        <v>5672</v>
      </c>
      <c r="S11" s="17">
        <v>0</v>
      </c>
      <c r="T11" s="16" t="s">
        <v>4259</v>
      </c>
      <c r="U11" s="20">
        <v>0.96484389999999998</v>
      </c>
      <c r="V11" s="16" t="s">
        <v>5673</v>
      </c>
      <c r="W11" s="17">
        <v>0</v>
      </c>
      <c r="X11" s="16" t="s">
        <v>4261</v>
      </c>
      <c r="Y11" s="20">
        <v>1.018915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354609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338411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304222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294220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278393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324510.10888353334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27205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25982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22979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22800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23044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24785.195447399998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381814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364393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327201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317020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301437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349295.30433093332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1.0061469999999999</v>
      </c>
      <c r="N15" s="16" t="s">
        <v>5671</v>
      </c>
      <c r="O15" s="17">
        <v>0</v>
      </c>
      <c r="P15" s="16" t="s">
        <v>4257</v>
      </c>
      <c r="Q15" s="20">
        <v>1.0382659999999999</v>
      </c>
      <c r="R15" s="16" t="s">
        <v>5672</v>
      </c>
      <c r="S15" s="17">
        <v>0</v>
      </c>
      <c r="T15" s="16" t="s">
        <v>4259</v>
      </c>
      <c r="U15" s="20">
        <v>1.0423690000000001</v>
      </c>
      <c r="V15" s="16" t="s">
        <v>5673</v>
      </c>
      <c r="W15" s="17">
        <v>0</v>
      </c>
      <c r="X15" s="16" t="s">
        <v>4261</v>
      </c>
      <c r="Y15" s="20">
        <v>1.103772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1054</v>
      </c>
      <c r="H16" s="16" t="s">
        <v>4253</v>
      </c>
      <c r="I16" s="20">
        <v>1</v>
      </c>
      <c r="J16" s="16" t="s">
        <v>5670</v>
      </c>
      <c r="K16" s="17">
        <v>839</v>
      </c>
      <c r="L16" s="16" t="s">
        <v>4255</v>
      </c>
      <c r="M16" s="20">
        <v>1.0061469999999999</v>
      </c>
      <c r="N16" s="16" t="s">
        <v>5671</v>
      </c>
      <c r="O16" s="17">
        <v>781</v>
      </c>
      <c r="P16" s="16" t="s">
        <v>4257</v>
      </c>
      <c r="Q16" s="20">
        <v>1.0382659999999999</v>
      </c>
      <c r="R16" s="16" t="s">
        <v>5672</v>
      </c>
      <c r="S16" s="17">
        <v>745</v>
      </c>
      <c r="T16" s="16" t="s">
        <v>4259</v>
      </c>
      <c r="U16" s="20">
        <v>1.0423690000000001</v>
      </c>
      <c r="V16" s="16" t="s">
        <v>5673</v>
      </c>
      <c r="W16" s="17">
        <v>1044</v>
      </c>
      <c r="X16" s="16" t="s">
        <v>4261</v>
      </c>
      <c r="Y16" s="20">
        <v>1.103772</v>
      </c>
      <c r="Z16" s="16" t="s">
        <v>5697</v>
      </c>
      <c r="AA16" s="17">
        <f>SUM(PRODUCT(A3L309C2,A3L309C3),PRODUCT(A3L309C4,A3L309C5),PRODUCT(A3L309C6,A3L309C7))/A3L309C1</f>
        <v>903.01435966666668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32113</v>
      </c>
      <c r="H17" s="16" t="s">
        <v>4253</v>
      </c>
      <c r="I17" s="20">
        <v>1</v>
      </c>
      <c r="J17" s="16" t="s">
        <v>5670</v>
      </c>
      <c r="K17" s="17">
        <v>33059</v>
      </c>
      <c r="L17" s="16" t="s">
        <v>4255</v>
      </c>
      <c r="M17" s="20">
        <v>1.0061469999999999</v>
      </c>
      <c r="N17" s="16" t="s">
        <v>5671</v>
      </c>
      <c r="O17" s="17">
        <v>34309</v>
      </c>
      <c r="P17" s="16" t="s">
        <v>4257</v>
      </c>
      <c r="Q17" s="20">
        <v>1.0382659999999999</v>
      </c>
      <c r="R17" s="16" t="s">
        <v>5672</v>
      </c>
      <c r="S17" s="17">
        <v>32021</v>
      </c>
      <c r="T17" s="16" t="s">
        <v>4259</v>
      </c>
      <c r="U17" s="20">
        <v>1.0423690000000001</v>
      </c>
      <c r="V17" s="16" t="s">
        <v>5673</v>
      </c>
      <c r="W17" s="17">
        <v>27862</v>
      </c>
      <c r="X17" s="16" t="s">
        <v>4261</v>
      </c>
      <c r="Y17" s="20">
        <v>1.103772</v>
      </c>
      <c r="Z17" s="16" t="s">
        <v>5698</v>
      </c>
      <c r="AA17" s="17">
        <f>SUM(PRODUCT(A3L310C2,A3L310C3),PRODUCT(A3L310C4,A3L310C5),PRODUCT(A3L310C6,A3L310C7))/A3L310C1</f>
        <v>33665.693955666669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41867</v>
      </c>
      <c r="H18" s="16" t="s">
        <v>4253</v>
      </c>
      <c r="I18" s="20">
        <v>1</v>
      </c>
      <c r="J18" s="16" t="s">
        <v>5670</v>
      </c>
      <c r="K18" s="17">
        <v>38820</v>
      </c>
      <c r="L18" s="16" t="s">
        <v>4255</v>
      </c>
      <c r="M18" s="20">
        <v>1.0061469999999999</v>
      </c>
      <c r="N18" s="16" t="s">
        <v>5671</v>
      </c>
      <c r="O18" s="17">
        <v>27168</v>
      </c>
      <c r="P18" s="16" t="s">
        <v>4257</v>
      </c>
      <c r="Q18" s="20">
        <v>1.0382659999999999</v>
      </c>
      <c r="R18" s="16" t="s">
        <v>5672</v>
      </c>
      <c r="S18" s="17">
        <v>12627</v>
      </c>
      <c r="T18" s="16" t="s">
        <v>4259</v>
      </c>
      <c r="U18" s="20">
        <v>1.0423690000000001</v>
      </c>
      <c r="V18" s="16" t="s">
        <v>5673</v>
      </c>
      <c r="W18" s="17">
        <v>13540</v>
      </c>
      <c r="X18" s="16" t="s">
        <v>4261</v>
      </c>
      <c r="Y18" s="20">
        <v>1.103772</v>
      </c>
      <c r="Z18" s="16" t="s">
        <v>5699</v>
      </c>
      <c r="AA18" s="17">
        <f>SUM(PRODUCT(A3L311C2,A3L311C3),PRODUCT(A3L311C4,A3L311C5),PRODUCT(A3L311C6,A3L311C7))/A3L311C1</f>
        <v>36377.745742666666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12524</v>
      </c>
      <c r="H19" s="16" t="s">
        <v>4253</v>
      </c>
      <c r="I19" s="20">
        <v>1</v>
      </c>
      <c r="J19" s="16" t="s">
        <v>5670</v>
      </c>
      <c r="K19" s="17">
        <v>13958</v>
      </c>
      <c r="L19" s="16" t="s">
        <v>4255</v>
      </c>
      <c r="M19" s="20">
        <v>1.0061469999999999</v>
      </c>
      <c r="N19" s="16" t="s">
        <v>5671</v>
      </c>
      <c r="O19" s="17">
        <v>24582</v>
      </c>
      <c r="P19" s="16" t="s">
        <v>4257</v>
      </c>
      <c r="Q19" s="20">
        <v>1.0382659999999999</v>
      </c>
      <c r="R19" s="16" t="s">
        <v>5672</v>
      </c>
      <c r="S19" s="17">
        <v>37879</v>
      </c>
      <c r="T19" s="16" t="s">
        <v>4259</v>
      </c>
      <c r="U19" s="20">
        <v>1.0423690000000001</v>
      </c>
      <c r="V19" s="16" t="s">
        <v>5673</v>
      </c>
      <c r="W19" s="17">
        <v>26148</v>
      </c>
      <c r="X19" s="16" t="s">
        <v>4261</v>
      </c>
      <c r="Y19" s="20">
        <v>1.103772</v>
      </c>
      <c r="Z19" s="16" t="s">
        <v>5700</v>
      </c>
      <c r="AA19" s="17">
        <f>SUM(PRODUCT(A3L312C2,A3L312C3),PRODUCT(A3L312C4,A3L312C5),PRODUCT(A3L312C6,A3L312C7))/A3L312C1</f>
        <v>17363.484879333333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17958</v>
      </c>
      <c r="H20" s="16" t="s">
        <v>4253</v>
      </c>
      <c r="I20" s="20">
        <v>1</v>
      </c>
      <c r="J20" s="16" t="s">
        <v>5670</v>
      </c>
      <c r="K20" s="17">
        <v>21177</v>
      </c>
      <c r="L20" s="16" t="s">
        <v>4255</v>
      </c>
      <c r="M20" s="20">
        <v>1.0061469999999999</v>
      </c>
      <c r="N20" s="16" t="s">
        <v>5671</v>
      </c>
      <c r="O20" s="17">
        <v>20569</v>
      </c>
      <c r="P20" s="16" t="s">
        <v>4257</v>
      </c>
      <c r="Q20" s="20">
        <v>1.0382659999999999</v>
      </c>
      <c r="R20" s="16" t="s">
        <v>5672</v>
      </c>
      <c r="S20" s="17">
        <v>15384</v>
      </c>
      <c r="T20" s="16" t="s">
        <v>4259</v>
      </c>
      <c r="U20" s="20">
        <v>1.0423690000000001</v>
      </c>
      <c r="V20" s="16" t="s">
        <v>5673</v>
      </c>
      <c r="W20" s="17">
        <v>22035</v>
      </c>
      <c r="X20" s="16" t="s">
        <v>4261</v>
      </c>
      <c r="Y20" s="20">
        <v>1.103772</v>
      </c>
      <c r="Z20" s="16" t="s">
        <v>5701</v>
      </c>
      <c r="AA20" s="17">
        <f>SUM(PRODUCT(A3L313C2,A3L313C3),PRODUCT(A3L313C4,A3L313C5),PRODUCT(A3L313C6,A3L313C7))/A3L313C1</f>
        <v>20207.089457666665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8326</v>
      </c>
      <c r="H21" s="16" t="s">
        <v>4253</v>
      </c>
      <c r="I21" s="20">
        <v>1</v>
      </c>
      <c r="J21" s="16" t="s">
        <v>5670</v>
      </c>
      <c r="K21" s="17">
        <v>4744</v>
      </c>
      <c r="L21" s="16" t="s">
        <v>4255</v>
      </c>
      <c r="M21" s="20">
        <v>1.0061469999999999</v>
      </c>
      <c r="N21" s="16" t="s">
        <v>5671</v>
      </c>
      <c r="O21" s="17">
        <v>6718</v>
      </c>
      <c r="P21" s="16" t="s">
        <v>4257</v>
      </c>
      <c r="Q21" s="20">
        <v>1.0382659999999999</v>
      </c>
      <c r="R21" s="16" t="s">
        <v>5672</v>
      </c>
      <c r="S21" s="17">
        <v>7582</v>
      </c>
      <c r="T21" s="16" t="s">
        <v>4259</v>
      </c>
      <c r="U21" s="20">
        <v>1.0423690000000001</v>
      </c>
      <c r="V21" s="16" t="s">
        <v>5673</v>
      </c>
      <c r="W21" s="17">
        <v>10104</v>
      </c>
      <c r="X21" s="16" t="s">
        <v>4261</v>
      </c>
      <c r="Y21" s="20">
        <v>1.103772</v>
      </c>
      <c r="Z21" s="16" t="s">
        <v>5702</v>
      </c>
      <c r="AA21" s="17">
        <f>SUM(PRODUCT(A3L314C2,A3L314C3),PRODUCT(A3L314C4,A3L314C5),PRODUCT(A3L314C6,A3L314C7))/A3L314C1</f>
        <v>6691.4107853333335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3417</v>
      </c>
      <c r="H22" s="16" t="s">
        <v>4253</v>
      </c>
      <c r="I22" s="20">
        <v>1</v>
      </c>
      <c r="J22" s="16" t="s">
        <v>5670</v>
      </c>
      <c r="K22" s="17">
        <v>3808</v>
      </c>
      <c r="L22" s="16" t="s">
        <v>4255</v>
      </c>
      <c r="M22" s="20">
        <v>1.0061469999999999</v>
      </c>
      <c r="N22" s="16" t="s">
        <v>5671</v>
      </c>
      <c r="O22" s="17">
        <v>3464</v>
      </c>
      <c r="P22" s="16" t="s">
        <v>4257</v>
      </c>
      <c r="Q22" s="20">
        <v>1.0382659999999999</v>
      </c>
      <c r="R22" s="16" t="s">
        <v>5672</v>
      </c>
      <c r="S22" s="17">
        <v>3155</v>
      </c>
      <c r="T22" s="16" t="s">
        <v>4259</v>
      </c>
      <c r="U22" s="20">
        <v>1.0423690000000001</v>
      </c>
      <c r="V22" s="16" t="s">
        <v>5673</v>
      </c>
      <c r="W22" s="17">
        <v>4429</v>
      </c>
      <c r="X22" s="16" t="s">
        <v>4261</v>
      </c>
      <c r="Y22" s="20">
        <v>1.103772</v>
      </c>
      <c r="Z22" s="16" t="s">
        <v>5703</v>
      </c>
      <c r="AA22" s="17">
        <f>SUM(PRODUCT(A3L315C2,A3L315C3),PRODUCT(A3L315C4,A3L315C5),PRODUCT(A3L315C6,A3L315C7))/A3L315C1</f>
        <v>3614.9870666666666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78</v>
      </c>
      <c r="H23" s="16" t="s">
        <v>4253</v>
      </c>
      <c r="I23" s="20">
        <v>1</v>
      </c>
      <c r="J23" s="16" t="s">
        <v>5670</v>
      </c>
      <c r="K23" s="17">
        <v>164</v>
      </c>
      <c r="L23" s="16" t="s">
        <v>4255</v>
      </c>
      <c r="M23" s="20">
        <v>1.0061469999999999</v>
      </c>
      <c r="N23" s="16" t="s">
        <v>5671</v>
      </c>
      <c r="O23" s="17">
        <v>99</v>
      </c>
      <c r="P23" s="16" t="s">
        <v>4257</v>
      </c>
      <c r="Q23" s="20">
        <v>1.0382659999999999</v>
      </c>
      <c r="R23" s="16" t="s">
        <v>5672</v>
      </c>
      <c r="S23" s="17">
        <v>114</v>
      </c>
      <c r="T23" s="16" t="s">
        <v>4259</v>
      </c>
      <c r="U23" s="20">
        <v>1.0423690000000001</v>
      </c>
      <c r="V23" s="16" t="s">
        <v>5673</v>
      </c>
      <c r="W23" s="17">
        <v>211</v>
      </c>
      <c r="X23" s="16" t="s">
        <v>4261</v>
      </c>
      <c r="Y23" s="20">
        <v>1.103772</v>
      </c>
      <c r="Z23" s="16" t="s">
        <v>5704</v>
      </c>
      <c r="AA23" s="17">
        <f>SUM(PRODUCT(A3L316C2,A3L316C3),PRODUCT(A3L316C4,A3L316C5),PRODUCT(A3L316C6,A3L316C7))/A3L316C1</f>
        <v>115.26548066666665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29</v>
      </c>
      <c r="H24" s="16" t="s">
        <v>4253</v>
      </c>
      <c r="I24" s="20">
        <v>1</v>
      </c>
      <c r="J24" s="16" t="s">
        <v>5670</v>
      </c>
      <c r="K24" s="17">
        <v>55</v>
      </c>
      <c r="L24" s="16" t="s">
        <v>4255</v>
      </c>
      <c r="M24" s="20">
        <v>1.0061469999999999</v>
      </c>
      <c r="N24" s="16" t="s">
        <v>5671</v>
      </c>
      <c r="O24" s="17">
        <v>78</v>
      </c>
      <c r="P24" s="16" t="s">
        <v>4257</v>
      </c>
      <c r="Q24" s="20">
        <v>1.0382659999999999</v>
      </c>
      <c r="R24" s="16" t="s">
        <v>5672</v>
      </c>
      <c r="S24" s="17">
        <v>87</v>
      </c>
      <c r="T24" s="16" t="s">
        <v>4259</v>
      </c>
      <c r="U24" s="20">
        <v>1.0423690000000001</v>
      </c>
      <c r="V24" s="16" t="s">
        <v>5673</v>
      </c>
      <c r="W24" s="17">
        <v>60</v>
      </c>
      <c r="X24" s="16" t="s">
        <v>4261</v>
      </c>
      <c r="Y24" s="20">
        <v>1.103772</v>
      </c>
      <c r="Z24" s="16" t="s">
        <v>5705</v>
      </c>
      <c r="AA24" s="17">
        <f>SUM(PRODUCT(A3L317C2,A3L317C3),PRODUCT(A3L317C4,A3L317C5),PRODUCT(A3L317C6,A3L317C7))/A3L317C1</f>
        <v>55.107610999999999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1326</v>
      </c>
      <c r="H25" s="16" t="s">
        <v>4253</v>
      </c>
      <c r="I25" s="20">
        <v>1</v>
      </c>
      <c r="J25" s="16" t="s">
        <v>5670</v>
      </c>
      <c r="K25" s="17">
        <v>2645</v>
      </c>
      <c r="L25" s="16" t="s">
        <v>4255</v>
      </c>
      <c r="M25" s="20">
        <v>1.0061469999999999</v>
      </c>
      <c r="N25" s="16" t="s">
        <v>5671</v>
      </c>
      <c r="O25" s="17">
        <v>1681</v>
      </c>
      <c r="P25" s="16" t="s">
        <v>4257</v>
      </c>
      <c r="Q25" s="20">
        <v>1.0382659999999999</v>
      </c>
      <c r="R25" s="16" t="s">
        <v>5672</v>
      </c>
      <c r="S25" s="17">
        <v>1790</v>
      </c>
      <c r="T25" s="16" t="s">
        <v>4259</v>
      </c>
      <c r="U25" s="20">
        <v>1.0423690000000001</v>
      </c>
      <c r="V25" s="16" t="s">
        <v>5673</v>
      </c>
      <c r="W25" s="17">
        <v>2190</v>
      </c>
      <c r="X25" s="16" t="s">
        <v>4261</v>
      </c>
      <c r="Y25" s="20">
        <v>1.103772</v>
      </c>
      <c r="Z25" s="16" t="s">
        <v>5706</v>
      </c>
      <c r="AA25" s="17">
        <f>SUM(PRODUCT(A3L318C2,A3L318C3),PRODUCT(A3L318C4,A3L318C5),PRODUCT(A3L318C6,A3L318C7))/A3L318C1</f>
        <v>1910.8613203333332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2809</v>
      </c>
      <c r="H26" s="16" t="s">
        <v>4253</v>
      </c>
      <c r="I26" s="20">
        <v>1</v>
      </c>
      <c r="J26" s="16" t="s">
        <v>5670</v>
      </c>
      <c r="K26" s="17">
        <v>3323</v>
      </c>
      <c r="L26" s="16" t="s">
        <v>4255</v>
      </c>
      <c r="M26" s="20">
        <v>1.0061469999999999</v>
      </c>
      <c r="N26" s="16" t="s">
        <v>5671</v>
      </c>
      <c r="O26" s="17">
        <v>2579</v>
      </c>
      <c r="P26" s="16" t="s">
        <v>4257</v>
      </c>
      <c r="Q26" s="20">
        <v>1.0382659999999999</v>
      </c>
      <c r="R26" s="16" t="s">
        <v>5672</v>
      </c>
      <c r="S26" s="17">
        <v>2593</v>
      </c>
      <c r="T26" s="16" t="s">
        <v>4259</v>
      </c>
      <c r="U26" s="20">
        <v>1.0423690000000001</v>
      </c>
      <c r="V26" s="16" t="s">
        <v>5673</v>
      </c>
      <c r="W26" s="17">
        <v>2395</v>
      </c>
      <c r="X26" s="16" t="s">
        <v>4261</v>
      </c>
      <c r="Y26" s="20">
        <v>1.103772</v>
      </c>
      <c r="Z26" s="16" t="s">
        <v>5707</v>
      </c>
      <c r="AA26" s="17">
        <f>SUM(PRODUCT(A3L319C2,A3L319C3),PRODUCT(A3L319C4,A3L319C5),PRODUCT(A3L319C6,A3L319C7))/A3L319C1</f>
        <v>2943.3714983333334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14</v>
      </c>
      <c r="H27" s="16" t="s">
        <v>4253</v>
      </c>
      <c r="I27" s="20">
        <v>1</v>
      </c>
      <c r="J27" s="16" t="s">
        <v>5670</v>
      </c>
      <c r="K27" s="17">
        <v>18</v>
      </c>
      <c r="L27" s="16" t="s">
        <v>4255</v>
      </c>
      <c r="M27" s="20">
        <v>1.0061469999999999</v>
      </c>
      <c r="N27" s="16" t="s">
        <v>5671</v>
      </c>
      <c r="O27" s="17">
        <v>536</v>
      </c>
      <c r="P27" s="16" t="s">
        <v>4257</v>
      </c>
      <c r="Q27" s="20">
        <v>1.0382659999999999</v>
      </c>
      <c r="R27" s="16" t="s">
        <v>5672</v>
      </c>
      <c r="S27" s="17">
        <v>3136</v>
      </c>
      <c r="T27" s="16" t="s">
        <v>4259</v>
      </c>
      <c r="U27" s="20">
        <v>1.0423690000000001</v>
      </c>
      <c r="V27" s="16" t="s">
        <v>5673</v>
      </c>
      <c r="W27" s="17">
        <v>327</v>
      </c>
      <c r="X27" s="16" t="s">
        <v>4261</v>
      </c>
      <c r="Y27" s="20">
        <v>1.103772</v>
      </c>
      <c r="Z27" s="16" t="s">
        <v>5708</v>
      </c>
      <c r="AA27" s="17">
        <f>SUM(PRODUCT(A3L320C2,A3L320C3),PRODUCT(A3L320C4,A3L320C5),PRODUCT(A3L320C6,A3L320C7))/A3L320C1</f>
        <v>196.20707399999995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4934</v>
      </c>
      <c r="H28" s="16" t="s">
        <v>4253</v>
      </c>
      <c r="I28" s="20">
        <v>1</v>
      </c>
      <c r="J28" s="16" t="s">
        <v>5670</v>
      </c>
      <c r="K28" s="17">
        <v>4568</v>
      </c>
      <c r="L28" s="16" t="s">
        <v>4255</v>
      </c>
      <c r="M28" s="20">
        <v>1.0061469999999999</v>
      </c>
      <c r="N28" s="16" t="s">
        <v>5671</v>
      </c>
      <c r="O28" s="17">
        <v>8141</v>
      </c>
      <c r="P28" s="16" t="s">
        <v>4257</v>
      </c>
      <c r="Q28" s="20">
        <v>1.0382659999999999</v>
      </c>
      <c r="R28" s="16" t="s">
        <v>5672</v>
      </c>
      <c r="S28" s="17">
        <v>7978</v>
      </c>
      <c r="T28" s="16" t="s">
        <v>4259</v>
      </c>
      <c r="U28" s="20">
        <v>1.0423690000000001</v>
      </c>
      <c r="V28" s="16" t="s">
        <v>5673</v>
      </c>
      <c r="W28" s="17">
        <v>3846</v>
      </c>
      <c r="X28" s="16" t="s">
        <v>4261</v>
      </c>
      <c r="Y28" s="20">
        <v>1.103772</v>
      </c>
      <c r="Z28" s="16" t="s">
        <v>5709</v>
      </c>
      <c r="AA28" s="17">
        <f>SUM(PRODUCT(A3L321C2,A3L321C3),PRODUCT(A3L321C4,A3L321C5),PRODUCT(A3L321C6,A3L321C7))/A3L321C1</f>
        <v>5994.2010006666651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5383</v>
      </c>
      <c r="H29" s="16" t="s">
        <v>4253</v>
      </c>
      <c r="I29" s="20">
        <v>1</v>
      </c>
      <c r="J29" s="16" t="s">
        <v>5670</v>
      </c>
      <c r="K29" s="17">
        <v>6133</v>
      </c>
      <c r="L29" s="16" t="s">
        <v>4255</v>
      </c>
      <c r="M29" s="20">
        <v>1.0061469999999999</v>
      </c>
      <c r="N29" s="16" t="s">
        <v>5671</v>
      </c>
      <c r="O29" s="17">
        <v>5061</v>
      </c>
      <c r="P29" s="16" t="s">
        <v>4257</v>
      </c>
      <c r="Q29" s="20">
        <v>1.0382659999999999</v>
      </c>
      <c r="R29" s="16" t="s">
        <v>5672</v>
      </c>
      <c r="S29" s="17">
        <v>3811</v>
      </c>
      <c r="T29" s="16" t="s">
        <v>4259</v>
      </c>
      <c r="U29" s="20">
        <v>1.0423690000000001</v>
      </c>
      <c r="V29" s="16" t="s">
        <v>5673</v>
      </c>
      <c r="W29" s="17">
        <v>6425</v>
      </c>
      <c r="X29" s="16" t="s">
        <v>4261</v>
      </c>
      <c r="Y29" s="20">
        <v>1.103772</v>
      </c>
      <c r="Z29" s="16" t="s">
        <v>5710</v>
      </c>
      <c r="AA29" s="17">
        <f>SUM(PRODUCT(A3L322C2,A3L322C3),PRODUCT(A3L322C4,A3L322C5),PRODUCT(A3L322C6,A3L322C7))/A3L322C1</f>
        <v>5602.7879256666665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52</v>
      </c>
      <c r="H30" s="16" t="s">
        <v>4253</v>
      </c>
      <c r="I30" s="20">
        <v>1</v>
      </c>
      <c r="J30" s="16" t="s">
        <v>5670</v>
      </c>
      <c r="K30" s="17">
        <v>48</v>
      </c>
      <c r="L30" s="16" t="s">
        <v>4255</v>
      </c>
      <c r="M30" s="20">
        <v>1.0061469999999999</v>
      </c>
      <c r="N30" s="16" t="s">
        <v>5671</v>
      </c>
      <c r="O30" s="17">
        <v>52</v>
      </c>
      <c r="P30" s="16" t="s">
        <v>4257</v>
      </c>
      <c r="Q30" s="20">
        <v>1.0382659999999999</v>
      </c>
      <c r="R30" s="16" t="s">
        <v>5672</v>
      </c>
      <c r="S30" s="17">
        <v>166</v>
      </c>
      <c r="T30" s="16" t="s">
        <v>4259</v>
      </c>
      <c r="U30" s="20">
        <v>1.0423690000000001</v>
      </c>
      <c r="V30" s="16" t="s">
        <v>5673</v>
      </c>
      <c r="W30" s="17">
        <v>60</v>
      </c>
      <c r="X30" s="16" t="s">
        <v>4261</v>
      </c>
      <c r="Y30" s="20">
        <v>1.103772</v>
      </c>
      <c r="Z30" s="16" t="s">
        <v>5711</v>
      </c>
      <c r="AA30" s="17">
        <f>SUM(PRODUCT(A3L323C2,A3L323C3),PRODUCT(A3L323C4,A3L323C5),PRODUCT(A3L323C6,A3L323C7))/A3L323C1</f>
        <v>51.428295999999989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3036</v>
      </c>
      <c r="H31" s="16" t="s">
        <v>4253</v>
      </c>
      <c r="I31" s="20">
        <v>1</v>
      </c>
      <c r="J31" s="16" t="s">
        <v>5670</v>
      </c>
      <c r="K31" s="17">
        <v>3533</v>
      </c>
      <c r="L31" s="16" t="s">
        <v>4255</v>
      </c>
      <c r="M31" s="20">
        <v>1.0061469999999999</v>
      </c>
      <c r="N31" s="16" t="s">
        <v>5671</v>
      </c>
      <c r="O31" s="17">
        <v>2966</v>
      </c>
      <c r="P31" s="16" t="s">
        <v>4257</v>
      </c>
      <c r="Q31" s="20">
        <v>1.0382659999999999</v>
      </c>
      <c r="R31" s="16" t="s">
        <v>5672</v>
      </c>
      <c r="S31" s="17">
        <v>3534</v>
      </c>
      <c r="T31" s="16" t="s">
        <v>4259</v>
      </c>
      <c r="U31" s="20">
        <v>1.0423690000000001</v>
      </c>
      <c r="V31" s="16" t="s">
        <v>5673</v>
      </c>
      <c r="W31" s="17">
        <v>2423</v>
      </c>
      <c r="X31" s="16" t="s">
        <v>4261</v>
      </c>
      <c r="Y31" s="20">
        <v>1.103772</v>
      </c>
      <c r="Z31" s="16" t="s">
        <v>5712</v>
      </c>
      <c r="AA31" s="17">
        <f>SUM(PRODUCT(A3L324C2,A3L324C3),PRODUCT(A3L324C4,A3L324C5),PRODUCT(A3L324C6,A3L324C7))/A3L324C1</f>
        <v>3223.4047689999993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1.0061469999999999</v>
      </c>
      <c r="N32" s="16" t="s">
        <v>5671</v>
      </c>
      <c r="O32" s="17">
        <v>0</v>
      </c>
      <c r="P32" s="16" t="s">
        <v>4257</v>
      </c>
      <c r="Q32" s="20">
        <v>1.0382659999999999</v>
      </c>
      <c r="R32" s="16" t="s">
        <v>5672</v>
      </c>
      <c r="S32" s="17">
        <v>0</v>
      </c>
      <c r="T32" s="16" t="s">
        <v>4259</v>
      </c>
      <c r="U32" s="20">
        <v>1.0423690000000001</v>
      </c>
      <c r="V32" s="16" t="s">
        <v>5673</v>
      </c>
      <c r="W32" s="17">
        <v>0</v>
      </c>
      <c r="X32" s="16" t="s">
        <v>4261</v>
      </c>
      <c r="Y32" s="20">
        <v>1.103772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134920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136892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138784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132602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123099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138916.06122266667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0.88425830000000005</v>
      </c>
      <c r="N34" s="16" t="s">
        <v>5671</v>
      </c>
      <c r="O34" s="17">
        <v>0</v>
      </c>
      <c r="P34" s="16" t="s">
        <v>4257</v>
      </c>
      <c r="Q34" s="20">
        <v>0.90260669999999998</v>
      </c>
      <c r="R34" s="16" t="s">
        <v>5672</v>
      </c>
      <c r="S34" s="17">
        <v>0</v>
      </c>
      <c r="T34" s="16" t="s">
        <v>4259</v>
      </c>
      <c r="U34" s="20">
        <v>0.89938620000000002</v>
      </c>
      <c r="V34" s="16" t="s">
        <v>5673</v>
      </c>
      <c r="W34" s="17">
        <v>0</v>
      </c>
      <c r="X34" s="16" t="s">
        <v>4261</v>
      </c>
      <c r="Y34" s="20">
        <v>0.95087440000000001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3629</v>
      </c>
      <c r="H35" s="16" t="s">
        <v>4253</v>
      </c>
      <c r="I35" s="20">
        <v>1</v>
      </c>
      <c r="J35" s="16" t="s">
        <v>5670</v>
      </c>
      <c r="K35" s="17">
        <v>1531</v>
      </c>
      <c r="L35" s="16" t="s">
        <v>4255</v>
      </c>
      <c r="M35" s="20">
        <v>0.88425830000000005</v>
      </c>
      <c r="N35" s="16" t="s">
        <v>5671</v>
      </c>
      <c r="O35" s="17">
        <v>848</v>
      </c>
      <c r="P35" s="16" t="s">
        <v>4257</v>
      </c>
      <c r="Q35" s="20">
        <v>0.90260669999999998</v>
      </c>
      <c r="R35" s="16" t="s">
        <v>5672</v>
      </c>
      <c r="S35" s="17">
        <v>1977</v>
      </c>
      <c r="T35" s="16" t="s">
        <v>4259</v>
      </c>
      <c r="U35" s="20">
        <v>0.89938620000000002</v>
      </c>
      <c r="V35" s="16" t="s">
        <v>5673</v>
      </c>
      <c r="W35" s="17">
        <v>1211</v>
      </c>
      <c r="X35" s="16" t="s">
        <v>4261</v>
      </c>
      <c r="Y35" s="20">
        <v>0.95087440000000001</v>
      </c>
      <c r="Z35" s="16" t="s">
        <v>5721</v>
      </c>
      <c r="AA35" s="17">
        <f>SUM(PRODUCT(A3L328C2,A3L328C3),PRODUCT(A3L328C4,A3L328C5),PRODUCT(A3L328C6,A3L328C7))/A3L328C1</f>
        <v>1916.0699796333331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0.88425830000000005</v>
      </c>
      <c r="N36" s="16" t="s">
        <v>5671</v>
      </c>
      <c r="O36" s="17">
        <v>0</v>
      </c>
      <c r="P36" s="16" t="s">
        <v>4257</v>
      </c>
      <c r="Q36" s="20">
        <v>0.90260669999999998</v>
      </c>
      <c r="R36" s="16" t="s">
        <v>5672</v>
      </c>
      <c r="S36" s="17">
        <v>0</v>
      </c>
      <c r="T36" s="16" t="s">
        <v>4259</v>
      </c>
      <c r="U36" s="20">
        <v>0.89938620000000002</v>
      </c>
      <c r="V36" s="16" t="s">
        <v>5673</v>
      </c>
      <c r="W36" s="17">
        <v>0</v>
      </c>
      <c r="X36" s="16" t="s">
        <v>4261</v>
      </c>
      <c r="Y36" s="20">
        <v>0.95087440000000001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5219</v>
      </c>
      <c r="H37" s="16" t="s">
        <v>4253</v>
      </c>
      <c r="I37" s="20">
        <v>1</v>
      </c>
      <c r="J37" s="16" t="s">
        <v>5670</v>
      </c>
      <c r="K37" s="17">
        <v>5990</v>
      </c>
      <c r="L37" s="16" t="s">
        <v>4255</v>
      </c>
      <c r="M37" s="20">
        <v>0.88425830000000005</v>
      </c>
      <c r="N37" s="16" t="s">
        <v>5671</v>
      </c>
      <c r="O37" s="17">
        <v>7960</v>
      </c>
      <c r="P37" s="16" t="s">
        <v>4257</v>
      </c>
      <c r="Q37" s="20">
        <v>0.90260669999999998</v>
      </c>
      <c r="R37" s="16" t="s">
        <v>5672</v>
      </c>
      <c r="S37" s="17">
        <v>9455</v>
      </c>
      <c r="T37" s="16" t="s">
        <v>4259</v>
      </c>
      <c r="U37" s="20">
        <v>0.89938620000000002</v>
      </c>
      <c r="V37" s="16" t="s">
        <v>5673</v>
      </c>
      <c r="W37" s="17">
        <v>10499</v>
      </c>
      <c r="X37" s="16" t="s">
        <v>4261</v>
      </c>
      <c r="Y37" s="20">
        <v>0.95087440000000001</v>
      </c>
      <c r="Z37" s="16" t="s">
        <v>5723</v>
      </c>
      <c r="AA37" s="17">
        <f>SUM(PRODUCT(A3L330C2,A3L330C3),PRODUCT(A3L330C4,A3L330C5),PRODUCT(A3L330C6,A3L330C7))/A3L330C1</f>
        <v>5900.1521829999992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0.88425830000000005</v>
      </c>
      <c r="N38" s="16" t="s">
        <v>5671</v>
      </c>
      <c r="O38" s="17">
        <v>0</v>
      </c>
      <c r="P38" s="16" t="s">
        <v>4257</v>
      </c>
      <c r="Q38" s="20">
        <v>0.90260669999999998</v>
      </c>
      <c r="R38" s="16" t="s">
        <v>5672</v>
      </c>
      <c r="S38" s="17">
        <v>0</v>
      </c>
      <c r="T38" s="16" t="s">
        <v>4259</v>
      </c>
      <c r="U38" s="20">
        <v>0.89938620000000002</v>
      </c>
      <c r="V38" s="16" t="s">
        <v>5673</v>
      </c>
      <c r="W38" s="17">
        <v>0</v>
      </c>
      <c r="X38" s="16" t="s">
        <v>4261</v>
      </c>
      <c r="Y38" s="20">
        <v>0.95087440000000001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49431</v>
      </c>
      <c r="H39" s="16" t="s">
        <v>4253</v>
      </c>
      <c r="I39" s="20">
        <v>1</v>
      </c>
      <c r="J39" s="16" t="s">
        <v>5670</v>
      </c>
      <c r="K39" s="17">
        <v>42174</v>
      </c>
      <c r="L39" s="16" t="s">
        <v>4255</v>
      </c>
      <c r="M39" s="20">
        <v>0.88425830000000005</v>
      </c>
      <c r="N39" s="16" t="s">
        <v>5671</v>
      </c>
      <c r="O39" s="17">
        <v>38115</v>
      </c>
      <c r="P39" s="16" t="s">
        <v>4257</v>
      </c>
      <c r="Q39" s="20">
        <v>0.90260669999999998</v>
      </c>
      <c r="R39" s="16" t="s">
        <v>5672</v>
      </c>
      <c r="S39" s="17">
        <v>33447</v>
      </c>
      <c r="T39" s="16" t="s">
        <v>4259</v>
      </c>
      <c r="U39" s="20">
        <v>0.89938620000000002</v>
      </c>
      <c r="V39" s="16" t="s">
        <v>5673</v>
      </c>
      <c r="W39" s="17">
        <v>31688</v>
      </c>
      <c r="X39" s="16" t="s">
        <v>4261</v>
      </c>
      <c r="Y39" s="20">
        <v>0.95087440000000001</v>
      </c>
      <c r="Z39" s="16" t="s">
        <v>5725</v>
      </c>
      <c r="AA39" s="17">
        <f>SUM(PRODUCT(A3L332C2,A3L332C3),PRODUCT(A3L332C4,A3L332C5),PRODUCT(A3L332C6,A3L332C7))/A3L332C1</f>
        <v>40375.521304900001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0.88425830000000005</v>
      </c>
      <c r="N40" s="16" t="s">
        <v>5671</v>
      </c>
      <c r="O40" s="17">
        <v>0</v>
      </c>
      <c r="P40" s="16" t="s">
        <v>4257</v>
      </c>
      <c r="Q40" s="20">
        <v>0.90260669999999998</v>
      </c>
      <c r="R40" s="16" t="s">
        <v>5672</v>
      </c>
      <c r="S40" s="17">
        <v>0</v>
      </c>
      <c r="T40" s="16" t="s">
        <v>4259</v>
      </c>
      <c r="U40" s="20">
        <v>0.89938620000000002</v>
      </c>
      <c r="V40" s="16" t="s">
        <v>5673</v>
      </c>
      <c r="W40" s="17">
        <v>0</v>
      </c>
      <c r="X40" s="16" t="s">
        <v>4261</v>
      </c>
      <c r="Y40" s="20">
        <v>0.95087440000000001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0.88425830000000005</v>
      </c>
      <c r="N41" s="16" t="s">
        <v>5671</v>
      </c>
      <c r="O41" s="17">
        <v>0</v>
      </c>
      <c r="P41" s="16" t="s">
        <v>4257</v>
      </c>
      <c r="Q41" s="20">
        <v>0.90260669999999998</v>
      </c>
      <c r="R41" s="16" t="s">
        <v>5672</v>
      </c>
      <c r="S41" s="17">
        <v>0</v>
      </c>
      <c r="T41" s="16" t="s">
        <v>4259</v>
      </c>
      <c r="U41" s="20">
        <v>0.89938620000000002</v>
      </c>
      <c r="V41" s="16" t="s">
        <v>5673</v>
      </c>
      <c r="W41" s="17">
        <v>0</v>
      </c>
      <c r="X41" s="16" t="s">
        <v>4261</v>
      </c>
      <c r="Y41" s="20">
        <v>0.95087440000000001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0.88425830000000005</v>
      </c>
      <c r="N42" s="16" t="s">
        <v>5671</v>
      </c>
      <c r="O42" s="17">
        <v>0</v>
      </c>
      <c r="P42" s="16" t="s">
        <v>4257</v>
      </c>
      <c r="Q42" s="20">
        <v>0.90260669999999998</v>
      </c>
      <c r="R42" s="16" t="s">
        <v>5672</v>
      </c>
      <c r="S42" s="17">
        <v>0</v>
      </c>
      <c r="T42" s="16" t="s">
        <v>4259</v>
      </c>
      <c r="U42" s="20">
        <v>0.89938620000000002</v>
      </c>
      <c r="V42" s="16" t="s">
        <v>5673</v>
      </c>
      <c r="W42" s="17">
        <v>0</v>
      </c>
      <c r="X42" s="16" t="s">
        <v>4261</v>
      </c>
      <c r="Y42" s="20">
        <v>0.95087440000000001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0.88425830000000005</v>
      </c>
      <c r="N43" s="16" t="s">
        <v>5671</v>
      </c>
      <c r="O43" s="17">
        <v>0</v>
      </c>
      <c r="P43" s="16" t="s">
        <v>4257</v>
      </c>
      <c r="Q43" s="20">
        <v>0.90260669999999998</v>
      </c>
      <c r="R43" s="16" t="s">
        <v>5672</v>
      </c>
      <c r="S43" s="17">
        <v>0</v>
      </c>
      <c r="T43" s="16" t="s">
        <v>4259</v>
      </c>
      <c r="U43" s="20">
        <v>0.89938620000000002</v>
      </c>
      <c r="V43" s="16" t="s">
        <v>5673</v>
      </c>
      <c r="W43" s="17">
        <v>0</v>
      </c>
      <c r="X43" s="16" t="s">
        <v>4261</v>
      </c>
      <c r="Y43" s="20">
        <v>0.95087440000000001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82242</v>
      </c>
      <c r="H44" s="16" t="s">
        <v>4253</v>
      </c>
      <c r="I44" s="20">
        <v>1</v>
      </c>
      <c r="J44" s="16" t="s">
        <v>5670</v>
      </c>
      <c r="K44" s="17">
        <v>74071</v>
      </c>
      <c r="L44" s="16" t="s">
        <v>4255</v>
      </c>
      <c r="M44" s="20">
        <v>0.88425830000000005</v>
      </c>
      <c r="N44" s="16" t="s">
        <v>5671</v>
      </c>
      <c r="O44" s="17">
        <v>67946</v>
      </c>
      <c r="P44" s="16" t="s">
        <v>4257</v>
      </c>
      <c r="Q44" s="20">
        <v>0.90260669999999998</v>
      </c>
      <c r="R44" s="16" t="s">
        <v>5672</v>
      </c>
      <c r="S44" s="17">
        <v>55450</v>
      </c>
      <c r="T44" s="16" t="s">
        <v>4259</v>
      </c>
      <c r="U44" s="20">
        <v>0.89938620000000002</v>
      </c>
      <c r="V44" s="16" t="s">
        <v>5673</v>
      </c>
      <c r="W44" s="17">
        <v>58633</v>
      </c>
      <c r="X44" s="16" t="s">
        <v>4261</v>
      </c>
      <c r="Y44" s="20">
        <v>0.95087440000000001</v>
      </c>
      <c r="Z44" s="16" t="s">
        <v>5730</v>
      </c>
      <c r="AA44" s="17">
        <f>SUM(PRODUCT(A3L337C2,A3L337C3),PRODUCT(A3L337C4,A3L337C5),PRODUCT(A3L337C6,A3L337C7))/A3L337C1</f>
        <v>69689.470459166667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7856</v>
      </c>
      <c r="H45" s="16" t="s">
        <v>4253</v>
      </c>
      <c r="I45" s="20">
        <v>1</v>
      </c>
      <c r="J45" s="16" t="s">
        <v>5670</v>
      </c>
      <c r="K45" s="17">
        <v>7547</v>
      </c>
      <c r="L45" s="16" t="s">
        <v>4255</v>
      </c>
      <c r="M45" s="20">
        <v>0.95391060000000005</v>
      </c>
      <c r="N45" s="16" t="s">
        <v>5671</v>
      </c>
      <c r="O45" s="17">
        <v>7058</v>
      </c>
      <c r="P45" s="16" t="s">
        <v>4257</v>
      </c>
      <c r="Q45" s="20">
        <v>0.97332700000000005</v>
      </c>
      <c r="R45" s="16" t="s">
        <v>5672</v>
      </c>
      <c r="S45" s="17">
        <v>6209</v>
      </c>
      <c r="T45" s="16" t="s">
        <v>4259</v>
      </c>
      <c r="U45" s="20">
        <v>0.96484389999999998</v>
      </c>
      <c r="V45" s="16" t="s">
        <v>5673</v>
      </c>
      <c r="W45" s="17">
        <v>7734</v>
      </c>
      <c r="X45" s="16" t="s">
        <v>4261</v>
      </c>
      <c r="Y45" s="20">
        <v>1.018915</v>
      </c>
      <c r="Z45" s="16" t="s">
        <v>5731</v>
      </c>
      <c r="AA45" s="17">
        <f>SUM(PRODUCT(A3L338C2,A3L338C3),PRODUCT(A3L338C4,A3L338C5),PRODUCT(A3L338C6,A3L338C7))/A3L338C1</f>
        <v>7308.3017547333338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5775</v>
      </c>
      <c r="H46" s="16" t="s">
        <v>4253</v>
      </c>
      <c r="I46" s="20">
        <v>1</v>
      </c>
      <c r="J46" s="16" t="s">
        <v>5670</v>
      </c>
      <c r="K46" s="17">
        <v>6707</v>
      </c>
      <c r="L46" s="16" t="s">
        <v>4255</v>
      </c>
      <c r="M46" s="20">
        <v>1.0061469999999999</v>
      </c>
      <c r="N46" s="16" t="s">
        <v>5671</v>
      </c>
      <c r="O46" s="17">
        <v>4533</v>
      </c>
      <c r="P46" s="16" t="s">
        <v>4257</v>
      </c>
      <c r="Q46" s="20">
        <v>1.0382659999999999</v>
      </c>
      <c r="R46" s="16" t="s">
        <v>5672</v>
      </c>
      <c r="S46" s="17">
        <v>5565</v>
      </c>
      <c r="T46" s="16" t="s">
        <v>4259</v>
      </c>
      <c r="U46" s="20">
        <v>1.0423690000000001</v>
      </c>
      <c r="V46" s="16" t="s">
        <v>5673</v>
      </c>
      <c r="W46" s="17">
        <v>6361</v>
      </c>
      <c r="X46" s="16" t="s">
        <v>4261</v>
      </c>
      <c r="Y46" s="20">
        <v>1.103772</v>
      </c>
      <c r="Z46" s="16" t="s">
        <v>5732</v>
      </c>
      <c r="AA46" s="17">
        <f>SUM(PRODUCT(A3L339C2,A3L339C3),PRODUCT(A3L339C4,A3L339C5),PRODUCT(A3L339C6,A3L339C7))/A3L339C1</f>
        <v>5743.2292356666667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300</v>
      </c>
      <c r="H47" s="16" t="s">
        <v>4253</v>
      </c>
      <c r="I47" s="20">
        <v>1</v>
      </c>
      <c r="J47" s="16" t="s">
        <v>5670</v>
      </c>
      <c r="K47" s="17">
        <v>549</v>
      </c>
      <c r="L47" s="16" t="s">
        <v>4255</v>
      </c>
      <c r="M47" s="20">
        <v>0.88425830000000005</v>
      </c>
      <c r="N47" s="16" t="s">
        <v>5671</v>
      </c>
      <c r="O47" s="17">
        <v>509</v>
      </c>
      <c r="P47" s="16" t="s">
        <v>4257</v>
      </c>
      <c r="Q47" s="20">
        <v>0.90260669999999998</v>
      </c>
      <c r="R47" s="16" t="s">
        <v>5672</v>
      </c>
      <c r="S47" s="17">
        <v>390</v>
      </c>
      <c r="T47" s="16" t="s">
        <v>4259</v>
      </c>
      <c r="U47" s="20">
        <v>0.89938620000000002</v>
      </c>
      <c r="V47" s="16" t="s">
        <v>5673</v>
      </c>
      <c r="W47" s="17">
        <v>533</v>
      </c>
      <c r="X47" s="16" t="s">
        <v>4261</v>
      </c>
      <c r="Y47" s="20">
        <v>0.95087440000000001</v>
      </c>
      <c r="Z47" s="16" t="s">
        <v>5733</v>
      </c>
      <c r="AA47" s="17">
        <f>SUM(PRODUCT(A3L340C2,A3L340C3),PRODUCT(A3L340C4,A3L340C5),PRODUCT(A3L340C6,A3L340C7))/A3L340C1</f>
        <v>414.96153899999996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20524</v>
      </c>
      <c r="H48" s="16" t="s">
        <v>4253</v>
      </c>
      <c r="I48" s="20">
        <v>1</v>
      </c>
      <c r="J48" s="16" t="s">
        <v>5670</v>
      </c>
      <c r="K48" s="17">
        <v>17320</v>
      </c>
      <c r="L48" s="16" t="s">
        <v>4255</v>
      </c>
      <c r="M48" s="20">
        <v>0.88425830000000005</v>
      </c>
      <c r="N48" s="16" t="s">
        <v>5671</v>
      </c>
      <c r="O48" s="17">
        <v>22867</v>
      </c>
      <c r="P48" s="16" t="s">
        <v>4257</v>
      </c>
      <c r="Q48" s="20">
        <v>0.90260669999999998</v>
      </c>
      <c r="R48" s="16" t="s">
        <v>5672</v>
      </c>
      <c r="S48" s="17">
        <v>19581</v>
      </c>
      <c r="T48" s="16" t="s">
        <v>4259</v>
      </c>
      <c r="U48" s="20">
        <v>0.89938620000000002</v>
      </c>
      <c r="V48" s="16" t="s">
        <v>5673</v>
      </c>
      <c r="W48" s="17">
        <v>17071</v>
      </c>
      <c r="X48" s="16" t="s">
        <v>4261</v>
      </c>
      <c r="Y48" s="20">
        <v>0.95087440000000001</v>
      </c>
      <c r="Z48" s="16" t="s">
        <v>5734</v>
      </c>
      <c r="AA48" s="17">
        <f>SUM(PRODUCT(A3L341C2,A3L341C3),PRODUCT(A3L341C4,A3L341C5),PRODUCT(A3L341C6,A3L341C7))/A3L341C1</f>
        <v>18826.420388299997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161045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141086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137736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119910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119102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136707.634315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677779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642371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603721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569532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543638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624918.99986860005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49431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42174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38115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33447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31688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40375.521304900001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3671</v>
      </c>
      <c r="H8" s="16" t="s">
        <v>4253</v>
      </c>
      <c r="I8" s="20">
        <v>1</v>
      </c>
      <c r="J8" s="16" t="s">
        <v>5670</v>
      </c>
      <c r="K8" s="17">
        <v>3021</v>
      </c>
      <c r="L8" s="16" t="s">
        <v>4255</v>
      </c>
      <c r="M8" s="20">
        <v>1.0201260000000001</v>
      </c>
      <c r="N8" s="16" t="s">
        <v>5671</v>
      </c>
      <c r="O8" s="17">
        <v>2589</v>
      </c>
      <c r="P8" s="16" t="s">
        <v>4257</v>
      </c>
      <c r="Q8" s="20">
        <v>1.044764</v>
      </c>
      <c r="R8" s="16" t="s">
        <v>5672</v>
      </c>
      <c r="S8" s="17">
        <v>4414</v>
      </c>
      <c r="T8" s="16" t="s">
        <v>4259</v>
      </c>
      <c r="U8" s="20">
        <v>1.051992</v>
      </c>
      <c r="V8" s="16" t="s">
        <v>5673</v>
      </c>
      <c r="W8" s="17">
        <v>4067</v>
      </c>
      <c r="X8" s="16" t="s">
        <v>4261</v>
      </c>
      <c r="Y8" s="20">
        <v>1.098992</v>
      </c>
      <c r="Z8" s="16" t="s">
        <v>5768</v>
      </c>
      <c r="AA8" s="17">
        <f>SUM(PRODUCT(A3L401C2,A3L401C3))/A3L401C1</f>
        <v>3671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147266</v>
      </c>
      <c r="H9" s="16" t="s">
        <v>4253</v>
      </c>
      <c r="I9" s="20">
        <v>1</v>
      </c>
      <c r="J9" s="16" t="s">
        <v>5670</v>
      </c>
      <c r="K9" s="17">
        <v>138324</v>
      </c>
      <c r="L9" s="16" t="s">
        <v>4255</v>
      </c>
      <c r="M9" s="20">
        <v>1.0201260000000001</v>
      </c>
      <c r="N9" s="16" t="s">
        <v>5671</v>
      </c>
      <c r="O9" s="17">
        <v>138590</v>
      </c>
      <c r="P9" s="16" t="s">
        <v>4257</v>
      </c>
      <c r="Q9" s="20">
        <v>1.044764</v>
      </c>
      <c r="R9" s="16" t="s">
        <v>5672</v>
      </c>
      <c r="S9" s="17">
        <v>130721</v>
      </c>
      <c r="T9" s="16" t="s">
        <v>4259</v>
      </c>
      <c r="U9" s="20">
        <v>1.051992</v>
      </c>
      <c r="V9" s="16" t="s">
        <v>5673</v>
      </c>
      <c r="W9" s="17">
        <v>122935</v>
      </c>
      <c r="X9" s="16" t="s">
        <v>4261</v>
      </c>
      <c r="Y9" s="20">
        <v>1.098992</v>
      </c>
      <c r="Z9" s="16" t="s">
        <v>5769</v>
      </c>
      <c r="AA9" s="17">
        <f>SUM(PRODUCT(A3L402C2,A3L402C3))/A3L402C1</f>
        <v>147266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64</v>
      </c>
      <c r="H10" s="16" t="s">
        <v>4253</v>
      </c>
      <c r="I10" s="20">
        <v>1</v>
      </c>
      <c r="J10" s="16" t="s">
        <v>5670</v>
      </c>
      <c r="K10" s="17">
        <v>61</v>
      </c>
      <c r="L10" s="16" t="s">
        <v>4255</v>
      </c>
      <c r="M10" s="20">
        <v>1.0201260000000001</v>
      </c>
      <c r="N10" s="16" t="s">
        <v>5671</v>
      </c>
      <c r="O10" s="17">
        <v>62</v>
      </c>
      <c r="P10" s="16" t="s">
        <v>4257</v>
      </c>
      <c r="Q10" s="20">
        <v>1.044764</v>
      </c>
      <c r="R10" s="16" t="s">
        <v>5672</v>
      </c>
      <c r="S10" s="17">
        <v>62</v>
      </c>
      <c r="T10" s="16" t="s">
        <v>4259</v>
      </c>
      <c r="U10" s="20">
        <v>1.051992</v>
      </c>
      <c r="V10" s="16" t="s">
        <v>5673</v>
      </c>
      <c r="W10" s="17">
        <v>65</v>
      </c>
      <c r="X10" s="16" t="s">
        <v>4261</v>
      </c>
      <c r="Y10" s="20">
        <v>1.098992</v>
      </c>
      <c r="Z10" s="16" t="s">
        <v>5770</v>
      </c>
      <c r="AA10" s="17">
        <f>SUM(PRODUCT(A3L403C2,A3L403C3))/A3L403C1</f>
        <v>64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1.0201260000000001</v>
      </c>
      <c r="N11" s="16" t="s">
        <v>5671</v>
      </c>
      <c r="O11" s="17">
        <v>0</v>
      </c>
      <c r="P11" s="16" t="s">
        <v>4257</v>
      </c>
      <c r="Q11" s="20">
        <v>1.044764</v>
      </c>
      <c r="R11" s="16" t="s">
        <v>5672</v>
      </c>
      <c r="S11" s="17">
        <v>0</v>
      </c>
      <c r="T11" s="16" t="s">
        <v>4259</v>
      </c>
      <c r="U11" s="20">
        <v>1.051992</v>
      </c>
      <c r="V11" s="16" t="s">
        <v>5673</v>
      </c>
      <c r="W11" s="17">
        <v>0</v>
      </c>
      <c r="X11" s="16" t="s">
        <v>4261</v>
      </c>
      <c r="Y11" s="20">
        <v>1.098992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147266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138324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138590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130721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122935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147266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3735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3082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2651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4476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4132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3735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151001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141406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141241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135197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127067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151001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1.0201260000000001</v>
      </c>
      <c r="N15" s="16" t="s">
        <v>5671</v>
      </c>
      <c r="O15" s="17">
        <v>0</v>
      </c>
      <c r="P15" s="16" t="s">
        <v>4257</v>
      </c>
      <c r="Q15" s="20">
        <v>1.044764</v>
      </c>
      <c r="R15" s="16" t="s">
        <v>5672</v>
      </c>
      <c r="S15" s="17">
        <v>0</v>
      </c>
      <c r="T15" s="16" t="s">
        <v>4259</v>
      </c>
      <c r="U15" s="20">
        <v>1.051992</v>
      </c>
      <c r="V15" s="16" t="s">
        <v>5673</v>
      </c>
      <c r="W15" s="17">
        <v>0</v>
      </c>
      <c r="X15" s="16" t="s">
        <v>4261</v>
      </c>
      <c r="Y15" s="20">
        <v>1.098992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37</v>
      </c>
      <c r="H16" s="16" t="s">
        <v>4253</v>
      </c>
      <c r="I16" s="20">
        <v>1</v>
      </c>
      <c r="J16" s="16" t="s">
        <v>5670</v>
      </c>
      <c r="K16" s="17">
        <v>40</v>
      </c>
      <c r="L16" s="16" t="s">
        <v>4255</v>
      </c>
      <c r="M16" s="20">
        <v>1.0201260000000001</v>
      </c>
      <c r="N16" s="16" t="s">
        <v>5671</v>
      </c>
      <c r="O16" s="17">
        <v>41</v>
      </c>
      <c r="P16" s="16" t="s">
        <v>4257</v>
      </c>
      <c r="Q16" s="20">
        <v>1.044764</v>
      </c>
      <c r="R16" s="16" t="s">
        <v>5672</v>
      </c>
      <c r="S16" s="17">
        <v>21</v>
      </c>
      <c r="T16" s="16" t="s">
        <v>4259</v>
      </c>
      <c r="U16" s="20">
        <v>1.051992</v>
      </c>
      <c r="V16" s="16" t="s">
        <v>5673</v>
      </c>
      <c r="W16" s="17">
        <v>12</v>
      </c>
      <c r="X16" s="16" t="s">
        <v>4261</v>
      </c>
      <c r="Y16" s="20">
        <v>1.098992</v>
      </c>
      <c r="Z16" s="16" t="s">
        <v>5791</v>
      </c>
      <c r="AA16" s="17">
        <f>SUM(PRODUCT(A3L409C2,A3L409C3))/A3L409C1</f>
        <v>37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3726</v>
      </c>
      <c r="H17" s="16" t="s">
        <v>4253</v>
      </c>
      <c r="I17" s="20">
        <v>1</v>
      </c>
      <c r="J17" s="16" t="s">
        <v>5670</v>
      </c>
      <c r="K17" s="17">
        <v>3884</v>
      </c>
      <c r="L17" s="16" t="s">
        <v>4255</v>
      </c>
      <c r="M17" s="20">
        <v>1.0201260000000001</v>
      </c>
      <c r="N17" s="16" t="s">
        <v>5671</v>
      </c>
      <c r="O17" s="17">
        <v>4112</v>
      </c>
      <c r="P17" s="16" t="s">
        <v>4257</v>
      </c>
      <c r="Q17" s="20">
        <v>1.044764</v>
      </c>
      <c r="R17" s="16" t="s">
        <v>5672</v>
      </c>
      <c r="S17" s="17">
        <v>6297</v>
      </c>
      <c r="T17" s="16" t="s">
        <v>4259</v>
      </c>
      <c r="U17" s="20">
        <v>1.051992</v>
      </c>
      <c r="V17" s="16" t="s">
        <v>5673</v>
      </c>
      <c r="W17" s="17">
        <v>2347</v>
      </c>
      <c r="X17" s="16" t="s">
        <v>4261</v>
      </c>
      <c r="Y17" s="20">
        <v>1.098992</v>
      </c>
      <c r="Z17" s="16" t="s">
        <v>5792</v>
      </c>
      <c r="AA17" s="17">
        <f>SUM(PRODUCT(A3L410C2,A3L410C3))/A3L410C1</f>
        <v>3726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7614</v>
      </c>
      <c r="H18" s="16" t="s">
        <v>4253</v>
      </c>
      <c r="I18" s="20">
        <v>1</v>
      </c>
      <c r="J18" s="16" t="s">
        <v>5670</v>
      </c>
      <c r="K18" s="17">
        <v>6461</v>
      </c>
      <c r="L18" s="16" t="s">
        <v>4255</v>
      </c>
      <c r="M18" s="20">
        <v>1.0201260000000001</v>
      </c>
      <c r="N18" s="16" t="s">
        <v>5671</v>
      </c>
      <c r="O18" s="17">
        <v>7204</v>
      </c>
      <c r="P18" s="16" t="s">
        <v>4257</v>
      </c>
      <c r="Q18" s="20">
        <v>1.044764</v>
      </c>
      <c r="R18" s="16" t="s">
        <v>5672</v>
      </c>
      <c r="S18" s="17">
        <v>14396</v>
      </c>
      <c r="T18" s="16" t="s">
        <v>4259</v>
      </c>
      <c r="U18" s="20">
        <v>1.051992</v>
      </c>
      <c r="V18" s="16" t="s">
        <v>5673</v>
      </c>
      <c r="W18" s="17">
        <v>24394</v>
      </c>
      <c r="X18" s="16" t="s">
        <v>4261</v>
      </c>
      <c r="Y18" s="20">
        <v>1.098992</v>
      </c>
      <c r="Z18" s="16" t="s">
        <v>5793</v>
      </c>
      <c r="AA18" s="17">
        <f>SUM(PRODUCT(A3L411C2,A3L411C3))/A3L411C1</f>
        <v>7614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5574</v>
      </c>
      <c r="H19" s="16" t="s">
        <v>4253</v>
      </c>
      <c r="I19" s="20">
        <v>1</v>
      </c>
      <c r="J19" s="16" t="s">
        <v>5670</v>
      </c>
      <c r="K19" s="17">
        <v>4840</v>
      </c>
      <c r="L19" s="16" t="s">
        <v>4255</v>
      </c>
      <c r="M19" s="20">
        <v>1.0201260000000001</v>
      </c>
      <c r="N19" s="16" t="s">
        <v>5671</v>
      </c>
      <c r="O19" s="17">
        <v>3852</v>
      </c>
      <c r="P19" s="16" t="s">
        <v>4257</v>
      </c>
      <c r="Q19" s="20">
        <v>1.044764</v>
      </c>
      <c r="R19" s="16" t="s">
        <v>5672</v>
      </c>
      <c r="S19" s="17">
        <v>4561</v>
      </c>
      <c r="T19" s="16" t="s">
        <v>4259</v>
      </c>
      <c r="U19" s="20">
        <v>1.051992</v>
      </c>
      <c r="V19" s="16" t="s">
        <v>5673</v>
      </c>
      <c r="W19" s="17">
        <v>-1965</v>
      </c>
      <c r="X19" s="16" t="s">
        <v>4261</v>
      </c>
      <c r="Y19" s="20">
        <v>1.098992</v>
      </c>
      <c r="Z19" s="16" t="s">
        <v>5794</v>
      </c>
      <c r="AA19" s="17">
        <f>SUM(PRODUCT(A3L412C2,A3L412C3))/A3L412C1</f>
        <v>5574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5727</v>
      </c>
      <c r="H20" s="16" t="s">
        <v>4253</v>
      </c>
      <c r="I20" s="20">
        <v>1</v>
      </c>
      <c r="J20" s="16" t="s">
        <v>5670</v>
      </c>
      <c r="K20" s="17">
        <v>5632</v>
      </c>
      <c r="L20" s="16" t="s">
        <v>4255</v>
      </c>
      <c r="M20" s="20">
        <v>1.0201260000000001</v>
      </c>
      <c r="N20" s="16" t="s">
        <v>5671</v>
      </c>
      <c r="O20" s="17">
        <v>5726</v>
      </c>
      <c r="P20" s="16" t="s">
        <v>4257</v>
      </c>
      <c r="Q20" s="20">
        <v>1.044764</v>
      </c>
      <c r="R20" s="16" t="s">
        <v>5672</v>
      </c>
      <c r="S20" s="17">
        <v>6662</v>
      </c>
      <c r="T20" s="16" t="s">
        <v>4259</v>
      </c>
      <c r="U20" s="20">
        <v>1.051992</v>
      </c>
      <c r="V20" s="16" t="s">
        <v>5673</v>
      </c>
      <c r="W20" s="17">
        <v>2701</v>
      </c>
      <c r="X20" s="16" t="s">
        <v>4261</v>
      </c>
      <c r="Y20" s="20">
        <v>1.098992</v>
      </c>
      <c r="Z20" s="16" t="s">
        <v>5795</v>
      </c>
      <c r="AA20" s="17">
        <f>SUM(PRODUCT(A3L413C2,A3L413C3))/A3L413C1</f>
        <v>5727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7543</v>
      </c>
      <c r="H21" s="16" t="s">
        <v>4253</v>
      </c>
      <c r="I21" s="20">
        <v>1</v>
      </c>
      <c r="J21" s="16" t="s">
        <v>5670</v>
      </c>
      <c r="K21" s="17">
        <v>7844</v>
      </c>
      <c r="L21" s="16" t="s">
        <v>4255</v>
      </c>
      <c r="M21" s="20">
        <v>1.0201260000000001</v>
      </c>
      <c r="N21" s="16" t="s">
        <v>5671</v>
      </c>
      <c r="O21" s="17">
        <v>6822</v>
      </c>
      <c r="P21" s="16" t="s">
        <v>4257</v>
      </c>
      <c r="Q21" s="20">
        <v>1.044764</v>
      </c>
      <c r="R21" s="16" t="s">
        <v>5672</v>
      </c>
      <c r="S21" s="17">
        <v>11990</v>
      </c>
      <c r="T21" s="16" t="s">
        <v>4259</v>
      </c>
      <c r="U21" s="20">
        <v>1.051992</v>
      </c>
      <c r="V21" s="16" t="s">
        <v>5673</v>
      </c>
      <c r="W21" s="17">
        <v>11839</v>
      </c>
      <c r="X21" s="16" t="s">
        <v>4261</v>
      </c>
      <c r="Y21" s="20">
        <v>1.098992</v>
      </c>
      <c r="Z21" s="16" t="s">
        <v>5796</v>
      </c>
      <c r="AA21" s="17">
        <f>SUM(PRODUCT(A3L414C2,A3L414C3))/A3L414C1</f>
        <v>7543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2771</v>
      </c>
      <c r="H22" s="16" t="s">
        <v>4253</v>
      </c>
      <c r="I22" s="20">
        <v>1</v>
      </c>
      <c r="J22" s="16" t="s">
        <v>5670</v>
      </c>
      <c r="K22" s="17">
        <v>2817</v>
      </c>
      <c r="L22" s="16" t="s">
        <v>4255</v>
      </c>
      <c r="M22" s="20">
        <v>1.0201260000000001</v>
      </c>
      <c r="N22" s="16" t="s">
        <v>5671</v>
      </c>
      <c r="O22" s="17">
        <v>3434</v>
      </c>
      <c r="P22" s="16" t="s">
        <v>4257</v>
      </c>
      <c r="Q22" s="20">
        <v>1.044764</v>
      </c>
      <c r="R22" s="16" t="s">
        <v>5672</v>
      </c>
      <c r="S22" s="17">
        <v>4691</v>
      </c>
      <c r="T22" s="16" t="s">
        <v>4259</v>
      </c>
      <c r="U22" s="20">
        <v>1.051992</v>
      </c>
      <c r="V22" s="16" t="s">
        <v>5673</v>
      </c>
      <c r="W22" s="17">
        <v>4890</v>
      </c>
      <c r="X22" s="16" t="s">
        <v>4261</v>
      </c>
      <c r="Y22" s="20">
        <v>1.098992</v>
      </c>
      <c r="Z22" s="16" t="s">
        <v>5797</v>
      </c>
      <c r="AA22" s="17">
        <f>SUM(PRODUCT(A3L415C2,A3L415C3))/A3L415C1</f>
        <v>2771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1.0201260000000001</v>
      </c>
      <c r="N23" s="16" t="s">
        <v>5671</v>
      </c>
      <c r="O23" s="17">
        <v>0</v>
      </c>
      <c r="P23" s="16" t="s">
        <v>4257</v>
      </c>
      <c r="Q23" s="20">
        <v>1.044764</v>
      </c>
      <c r="R23" s="16" t="s">
        <v>5672</v>
      </c>
      <c r="S23" s="17">
        <v>0</v>
      </c>
      <c r="T23" s="16" t="s">
        <v>4259</v>
      </c>
      <c r="U23" s="20">
        <v>1.051992</v>
      </c>
      <c r="V23" s="16" t="s">
        <v>5673</v>
      </c>
      <c r="W23" s="17">
        <v>0</v>
      </c>
      <c r="X23" s="16" t="s">
        <v>4261</v>
      </c>
      <c r="Y23" s="20">
        <v>1.098992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1.0201260000000001</v>
      </c>
      <c r="N24" s="16" t="s">
        <v>5671</v>
      </c>
      <c r="O24" s="17">
        <v>0</v>
      </c>
      <c r="P24" s="16" t="s">
        <v>4257</v>
      </c>
      <c r="Q24" s="20">
        <v>1.044764</v>
      </c>
      <c r="R24" s="16" t="s">
        <v>5672</v>
      </c>
      <c r="S24" s="17">
        <v>0</v>
      </c>
      <c r="T24" s="16" t="s">
        <v>4259</v>
      </c>
      <c r="U24" s="20">
        <v>1.051992</v>
      </c>
      <c r="V24" s="16" t="s">
        <v>5673</v>
      </c>
      <c r="W24" s="17">
        <v>0</v>
      </c>
      <c r="X24" s="16" t="s">
        <v>4261</v>
      </c>
      <c r="Y24" s="20">
        <v>1.098992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-63</v>
      </c>
      <c r="H25" s="16" t="s">
        <v>4253</v>
      </c>
      <c r="I25" s="20">
        <v>1</v>
      </c>
      <c r="J25" s="16" t="s">
        <v>5670</v>
      </c>
      <c r="K25" s="17">
        <v>-38</v>
      </c>
      <c r="L25" s="16" t="s">
        <v>4255</v>
      </c>
      <c r="M25" s="20">
        <v>1.0201260000000001</v>
      </c>
      <c r="N25" s="16" t="s">
        <v>5671</v>
      </c>
      <c r="O25" s="17">
        <v>-9</v>
      </c>
      <c r="P25" s="16" t="s">
        <v>4257</v>
      </c>
      <c r="Q25" s="20">
        <v>1.044764</v>
      </c>
      <c r="R25" s="16" t="s">
        <v>5672</v>
      </c>
      <c r="S25" s="17">
        <v>47</v>
      </c>
      <c r="T25" s="16" t="s">
        <v>4259</v>
      </c>
      <c r="U25" s="20">
        <v>1.051992</v>
      </c>
      <c r="V25" s="16" t="s">
        <v>5673</v>
      </c>
      <c r="W25" s="17">
        <v>122</v>
      </c>
      <c r="X25" s="16" t="s">
        <v>4261</v>
      </c>
      <c r="Y25" s="20">
        <v>1.098992</v>
      </c>
      <c r="Z25" s="16" t="s">
        <v>5800</v>
      </c>
      <c r="AA25" s="17">
        <f>SUM(PRODUCT(A3L418C2,A3L418C3))/A3L418C1</f>
        <v>-63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838</v>
      </c>
      <c r="H26" s="16" t="s">
        <v>4253</v>
      </c>
      <c r="I26" s="20">
        <v>1</v>
      </c>
      <c r="J26" s="16" t="s">
        <v>5670</v>
      </c>
      <c r="K26" s="17">
        <v>839</v>
      </c>
      <c r="L26" s="16" t="s">
        <v>4255</v>
      </c>
      <c r="M26" s="20">
        <v>1.0201260000000001</v>
      </c>
      <c r="N26" s="16" t="s">
        <v>5671</v>
      </c>
      <c r="O26" s="17">
        <v>855</v>
      </c>
      <c r="P26" s="16" t="s">
        <v>4257</v>
      </c>
      <c r="Q26" s="20">
        <v>1.044764</v>
      </c>
      <c r="R26" s="16" t="s">
        <v>5672</v>
      </c>
      <c r="S26" s="17">
        <v>899</v>
      </c>
      <c r="T26" s="16" t="s">
        <v>4259</v>
      </c>
      <c r="U26" s="20">
        <v>1.051992</v>
      </c>
      <c r="V26" s="16" t="s">
        <v>5673</v>
      </c>
      <c r="W26" s="17">
        <v>-1089</v>
      </c>
      <c r="X26" s="16" t="s">
        <v>4261</v>
      </c>
      <c r="Y26" s="20">
        <v>1.098992</v>
      </c>
      <c r="Z26" s="16" t="s">
        <v>5801</v>
      </c>
      <c r="AA26" s="17">
        <f>SUM(PRODUCT(A3L419C2,A3L419C3))/A3L419C1</f>
        <v>838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-37</v>
      </c>
      <c r="H27" s="16" t="s">
        <v>4253</v>
      </c>
      <c r="I27" s="20">
        <v>1</v>
      </c>
      <c r="J27" s="16" t="s">
        <v>5670</v>
      </c>
      <c r="K27" s="17">
        <v>-25</v>
      </c>
      <c r="L27" s="16" t="s">
        <v>4255</v>
      </c>
      <c r="M27" s="20">
        <v>1.0201260000000001</v>
      </c>
      <c r="N27" s="16" t="s">
        <v>5671</v>
      </c>
      <c r="O27" s="17">
        <v>11</v>
      </c>
      <c r="P27" s="16" t="s">
        <v>4257</v>
      </c>
      <c r="Q27" s="20">
        <v>1.044764</v>
      </c>
      <c r="R27" s="16" t="s">
        <v>5672</v>
      </c>
      <c r="S27" s="17">
        <v>40</v>
      </c>
      <c r="T27" s="16" t="s">
        <v>4259</v>
      </c>
      <c r="U27" s="20">
        <v>1.051992</v>
      </c>
      <c r="V27" s="16" t="s">
        <v>5673</v>
      </c>
      <c r="W27" s="17">
        <v>49</v>
      </c>
      <c r="X27" s="16" t="s">
        <v>4261</v>
      </c>
      <c r="Y27" s="20">
        <v>1.098992</v>
      </c>
      <c r="Z27" s="16" t="s">
        <v>5802</v>
      </c>
      <c r="AA27" s="17">
        <f>SUM(PRODUCT(A3L420C2,A3L420C3))/A3L420C1</f>
        <v>-37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675</v>
      </c>
      <c r="H28" s="16" t="s">
        <v>4253</v>
      </c>
      <c r="I28" s="20">
        <v>1</v>
      </c>
      <c r="J28" s="16" t="s">
        <v>5670</v>
      </c>
      <c r="K28" s="17">
        <v>697</v>
      </c>
      <c r="L28" s="16" t="s">
        <v>4255</v>
      </c>
      <c r="M28" s="20">
        <v>1.0201260000000001</v>
      </c>
      <c r="N28" s="16" t="s">
        <v>5671</v>
      </c>
      <c r="O28" s="17">
        <v>735</v>
      </c>
      <c r="P28" s="16" t="s">
        <v>4257</v>
      </c>
      <c r="Q28" s="20">
        <v>1.044764</v>
      </c>
      <c r="R28" s="16" t="s">
        <v>5672</v>
      </c>
      <c r="S28" s="17">
        <v>1043</v>
      </c>
      <c r="T28" s="16" t="s">
        <v>4259</v>
      </c>
      <c r="U28" s="20">
        <v>1.051992</v>
      </c>
      <c r="V28" s="16" t="s">
        <v>5673</v>
      </c>
      <c r="W28" s="17">
        <v>1658</v>
      </c>
      <c r="X28" s="16" t="s">
        <v>4261</v>
      </c>
      <c r="Y28" s="20">
        <v>1.098992</v>
      </c>
      <c r="Z28" s="16" t="s">
        <v>5803</v>
      </c>
      <c r="AA28" s="17">
        <f>SUM(PRODUCT(A3L421C2,A3L421C3))/A3L421C1</f>
        <v>675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14171</v>
      </c>
      <c r="H29" s="16" t="s">
        <v>4253</v>
      </c>
      <c r="I29" s="20">
        <v>1</v>
      </c>
      <c r="J29" s="16" t="s">
        <v>5670</v>
      </c>
      <c r="K29" s="17">
        <v>1423</v>
      </c>
      <c r="L29" s="16" t="s">
        <v>4255</v>
      </c>
      <c r="M29" s="20">
        <v>1.0201260000000001</v>
      </c>
      <c r="N29" s="16" t="s">
        <v>5671</v>
      </c>
      <c r="O29" s="17">
        <v>1430</v>
      </c>
      <c r="P29" s="16" t="s">
        <v>4257</v>
      </c>
      <c r="Q29" s="20">
        <v>1.044764</v>
      </c>
      <c r="R29" s="16" t="s">
        <v>5672</v>
      </c>
      <c r="S29" s="17">
        <v>2138</v>
      </c>
      <c r="T29" s="16" t="s">
        <v>4259</v>
      </c>
      <c r="U29" s="20">
        <v>1.051992</v>
      </c>
      <c r="V29" s="16" t="s">
        <v>5673</v>
      </c>
      <c r="W29" s="17">
        <v>2762</v>
      </c>
      <c r="X29" s="16" t="s">
        <v>4261</v>
      </c>
      <c r="Y29" s="20">
        <v>1.098992</v>
      </c>
      <c r="Z29" s="16" t="s">
        <v>5804</v>
      </c>
      <c r="AA29" s="17">
        <f>SUM(PRODUCT(A3L422C2,A3L422C3))/A3L422C1</f>
        <v>14171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60</v>
      </c>
      <c r="H30" s="16" t="s">
        <v>4253</v>
      </c>
      <c r="I30" s="20">
        <v>1</v>
      </c>
      <c r="J30" s="16" t="s">
        <v>5670</v>
      </c>
      <c r="K30" s="17">
        <v>60</v>
      </c>
      <c r="L30" s="16" t="s">
        <v>4255</v>
      </c>
      <c r="M30" s="20">
        <v>1.0201260000000001</v>
      </c>
      <c r="N30" s="16" t="s">
        <v>5671</v>
      </c>
      <c r="O30" s="17">
        <v>68</v>
      </c>
      <c r="P30" s="16" t="s">
        <v>4257</v>
      </c>
      <c r="Q30" s="20">
        <v>1.044764</v>
      </c>
      <c r="R30" s="16" t="s">
        <v>5672</v>
      </c>
      <c r="S30" s="17">
        <v>125</v>
      </c>
      <c r="T30" s="16" t="s">
        <v>4259</v>
      </c>
      <c r="U30" s="20">
        <v>1.051992</v>
      </c>
      <c r="V30" s="16" t="s">
        <v>5673</v>
      </c>
      <c r="W30" s="17">
        <v>138</v>
      </c>
      <c r="X30" s="16" t="s">
        <v>4261</v>
      </c>
      <c r="Y30" s="20">
        <v>1.098992</v>
      </c>
      <c r="Z30" s="16" t="s">
        <v>5805</v>
      </c>
      <c r="AA30" s="17">
        <f>SUM(PRODUCT(A3L423C2,A3L423C3))/A3L423C1</f>
        <v>60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18013</v>
      </c>
      <c r="H31" s="16" t="s">
        <v>4253</v>
      </c>
      <c r="I31" s="20">
        <v>1</v>
      </c>
      <c r="J31" s="16" t="s">
        <v>5670</v>
      </c>
      <c r="K31" s="17">
        <v>15775</v>
      </c>
      <c r="L31" s="16" t="s">
        <v>4255</v>
      </c>
      <c r="M31" s="20">
        <v>1.0201260000000001</v>
      </c>
      <c r="N31" s="16" t="s">
        <v>5671</v>
      </c>
      <c r="O31" s="17">
        <v>14010</v>
      </c>
      <c r="P31" s="16" t="s">
        <v>4257</v>
      </c>
      <c r="Q31" s="20">
        <v>1.044764</v>
      </c>
      <c r="R31" s="16" t="s">
        <v>5672</v>
      </c>
      <c r="S31" s="17">
        <v>16201</v>
      </c>
      <c r="T31" s="16" t="s">
        <v>4259</v>
      </c>
      <c r="U31" s="20">
        <v>1.051992</v>
      </c>
      <c r="V31" s="16" t="s">
        <v>5673</v>
      </c>
      <c r="W31" s="17">
        <v>16397</v>
      </c>
      <c r="X31" s="16" t="s">
        <v>4261</v>
      </c>
      <c r="Y31" s="20">
        <v>1.098992</v>
      </c>
      <c r="Z31" s="16" t="s">
        <v>5806</v>
      </c>
      <c r="AA31" s="17">
        <f>SUM(PRODUCT(A3L424C2,A3L424C3))/A3L424C1</f>
        <v>18013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637</v>
      </c>
      <c r="H32" s="16" t="s">
        <v>4253</v>
      </c>
      <c r="I32" s="20">
        <v>1</v>
      </c>
      <c r="J32" s="16" t="s">
        <v>5670</v>
      </c>
      <c r="K32" s="17">
        <v>591</v>
      </c>
      <c r="L32" s="16" t="s">
        <v>4255</v>
      </c>
      <c r="M32" s="20">
        <v>1.0201260000000001</v>
      </c>
      <c r="N32" s="16" t="s">
        <v>5671</v>
      </c>
      <c r="O32" s="17">
        <v>676</v>
      </c>
      <c r="P32" s="16" t="s">
        <v>4257</v>
      </c>
      <c r="Q32" s="20">
        <v>1.044764</v>
      </c>
      <c r="R32" s="16" t="s">
        <v>5672</v>
      </c>
      <c r="S32" s="17">
        <v>1539</v>
      </c>
      <c r="T32" s="16" t="s">
        <v>4259</v>
      </c>
      <c r="U32" s="20">
        <v>1.051992</v>
      </c>
      <c r="V32" s="16" t="s">
        <v>5673</v>
      </c>
      <c r="W32" s="17">
        <v>1678</v>
      </c>
      <c r="X32" s="16" t="s">
        <v>4261</v>
      </c>
      <c r="Y32" s="20">
        <v>1.098992</v>
      </c>
      <c r="Z32" s="16" t="s">
        <v>5807</v>
      </c>
      <c r="AA32" s="17">
        <f>SUM(PRODUCT(A3L425C2,A3L425C3))/A3L425C1</f>
        <v>637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67286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50840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48967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70650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65933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67286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205</v>
      </c>
      <c r="H34" s="16" t="s">
        <v>4253</v>
      </c>
      <c r="I34" s="20">
        <v>1</v>
      </c>
      <c r="J34" s="16" t="s">
        <v>5670</v>
      </c>
      <c r="K34" s="17">
        <v>84</v>
      </c>
      <c r="L34" s="16" t="s">
        <v>4255</v>
      </c>
      <c r="M34" s="20">
        <v>1.0201260000000001</v>
      </c>
      <c r="N34" s="16" t="s">
        <v>5671</v>
      </c>
      <c r="O34" s="17">
        <v>84</v>
      </c>
      <c r="P34" s="16" t="s">
        <v>4257</v>
      </c>
      <c r="Q34" s="20">
        <v>1.044764</v>
      </c>
      <c r="R34" s="16" t="s">
        <v>5672</v>
      </c>
      <c r="S34" s="17">
        <v>84</v>
      </c>
      <c r="T34" s="16" t="s">
        <v>4259</v>
      </c>
      <c r="U34" s="20">
        <v>1.051992</v>
      </c>
      <c r="V34" s="16" t="s">
        <v>5673</v>
      </c>
      <c r="W34" s="17">
        <v>84</v>
      </c>
      <c r="X34" s="16" t="s">
        <v>4261</v>
      </c>
      <c r="Y34" s="20">
        <v>1.098992</v>
      </c>
      <c r="Z34" s="16" t="s">
        <v>5814</v>
      </c>
      <c r="AA34" s="17">
        <f>SUM(PRODUCT(A3L427C2,A3L427C3))/A3L427C1</f>
        <v>205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36430</v>
      </c>
      <c r="H35" s="16" t="s">
        <v>4253</v>
      </c>
      <c r="I35" s="20">
        <v>1</v>
      </c>
      <c r="J35" s="16" t="s">
        <v>5670</v>
      </c>
      <c r="K35" s="17">
        <v>9821</v>
      </c>
      <c r="L35" s="16" t="s">
        <v>4255</v>
      </c>
      <c r="M35" s="20">
        <v>1.0201260000000001</v>
      </c>
      <c r="N35" s="16" t="s">
        <v>5671</v>
      </c>
      <c r="O35" s="17">
        <v>10103</v>
      </c>
      <c r="P35" s="16" t="s">
        <v>4257</v>
      </c>
      <c r="Q35" s="20">
        <v>1.044764</v>
      </c>
      <c r="R35" s="16" t="s">
        <v>5672</v>
      </c>
      <c r="S35" s="17">
        <v>8255</v>
      </c>
      <c r="T35" s="16" t="s">
        <v>4259</v>
      </c>
      <c r="U35" s="20">
        <v>1.051992</v>
      </c>
      <c r="V35" s="16" t="s">
        <v>5673</v>
      </c>
      <c r="W35" s="17">
        <v>9436</v>
      </c>
      <c r="X35" s="16" t="s">
        <v>4261</v>
      </c>
      <c r="Y35" s="20">
        <v>1.098992</v>
      </c>
      <c r="Z35" s="16" t="s">
        <v>5815</v>
      </c>
      <c r="AA35" s="17">
        <f>SUM(PRODUCT(A3L428C2,A3L428C3))/A3L428C1</f>
        <v>36430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1.0201260000000001</v>
      </c>
      <c r="N36" s="16" t="s">
        <v>5671</v>
      </c>
      <c r="O36" s="17">
        <v>0</v>
      </c>
      <c r="P36" s="16" t="s">
        <v>4257</v>
      </c>
      <c r="Q36" s="20">
        <v>1.044764</v>
      </c>
      <c r="R36" s="16" t="s">
        <v>5672</v>
      </c>
      <c r="S36" s="17">
        <v>0</v>
      </c>
      <c r="T36" s="16" t="s">
        <v>4259</v>
      </c>
      <c r="U36" s="20">
        <v>1.051992</v>
      </c>
      <c r="V36" s="16" t="s">
        <v>5673</v>
      </c>
      <c r="W36" s="17">
        <v>0</v>
      </c>
      <c r="X36" s="16" t="s">
        <v>4261</v>
      </c>
      <c r="Y36" s="20">
        <v>1.098992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11223</v>
      </c>
      <c r="H37" s="16" t="s">
        <v>4253</v>
      </c>
      <c r="I37" s="20">
        <v>1</v>
      </c>
      <c r="J37" s="16" t="s">
        <v>5670</v>
      </c>
      <c r="K37" s="17">
        <v>8759</v>
      </c>
      <c r="L37" s="16" t="s">
        <v>4255</v>
      </c>
      <c r="M37" s="20">
        <v>1.0201260000000001</v>
      </c>
      <c r="N37" s="16" t="s">
        <v>5671</v>
      </c>
      <c r="O37" s="17">
        <v>7008</v>
      </c>
      <c r="P37" s="16" t="s">
        <v>4257</v>
      </c>
      <c r="Q37" s="20">
        <v>1.044764</v>
      </c>
      <c r="R37" s="16" t="s">
        <v>5672</v>
      </c>
      <c r="S37" s="17">
        <v>5707</v>
      </c>
      <c r="T37" s="16" t="s">
        <v>4259</v>
      </c>
      <c r="U37" s="20">
        <v>1.051992</v>
      </c>
      <c r="V37" s="16" t="s">
        <v>5673</v>
      </c>
      <c r="W37" s="17">
        <v>2626</v>
      </c>
      <c r="X37" s="16" t="s">
        <v>4261</v>
      </c>
      <c r="Y37" s="20">
        <v>1.098992</v>
      </c>
      <c r="Z37" s="16" t="s">
        <v>5817</v>
      </c>
      <c r="AA37" s="17">
        <f>SUM(PRODUCT(A3L430C2,A3L430C3))/A3L430C1</f>
        <v>11223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1.0201260000000001</v>
      </c>
      <c r="N38" s="16" t="s">
        <v>5671</v>
      </c>
      <c r="O38" s="17">
        <v>0</v>
      </c>
      <c r="P38" s="16" t="s">
        <v>4257</v>
      </c>
      <c r="Q38" s="20">
        <v>1.044764</v>
      </c>
      <c r="R38" s="16" t="s">
        <v>5672</v>
      </c>
      <c r="S38" s="17">
        <v>0</v>
      </c>
      <c r="T38" s="16" t="s">
        <v>4259</v>
      </c>
      <c r="U38" s="20">
        <v>1.051992</v>
      </c>
      <c r="V38" s="16" t="s">
        <v>5673</v>
      </c>
      <c r="W38" s="17">
        <v>0</v>
      </c>
      <c r="X38" s="16" t="s">
        <v>4261</v>
      </c>
      <c r="Y38" s="20">
        <v>1.098992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17073</v>
      </c>
      <c r="H39" s="16" t="s">
        <v>4253</v>
      </c>
      <c r="I39" s="20">
        <v>1</v>
      </c>
      <c r="J39" s="16" t="s">
        <v>5670</v>
      </c>
      <c r="K39" s="17">
        <v>13638</v>
      </c>
      <c r="L39" s="16" t="s">
        <v>4255</v>
      </c>
      <c r="M39" s="20">
        <v>1.0201260000000001</v>
      </c>
      <c r="N39" s="16" t="s">
        <v>5671</v>
      </c>
      <c r="O39" s="17">
        <v>11491</v>
      </c>
      <c r="P39" s="16" t="s">
        <v>4257</v>
      </c>
      <c r="Q39" s="20">
        <v>1.044764</v>
      </c>
      <c r="R39" s="16" t="s">
        <v>5672</v>
      </c>
      <c r="S39" s="17">
        <v>8981</v>
      </c>
      <c r="T39" s="16" t="s">
        <v>4259</v>
      </c>
      <c r="U39" s="20">
        <v>1.051992</v>
      </c>
      <c r="V39" s="16" t="s">
        <v>5673</v>
      </c>
      <c r="W39" s="17">
        <v>2511</v>
      </c>
      <c r="X39" s="16" t="s">
        <v>4261</v>
      </c>
      <c r="Y39" s="20">
        <v>1.098992</v>
      </c>
      <c r="Z39" s="16" t="s">
        <v>5819</v>
      </c>
      <c r="AA39" s="17">
        <f>SUM(PRODUCT(A3L432C2,A3L432C3))/A3L432C1</f>
        <v>17073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1.0201260000000001</v>
      </c>
      <c r="N40" s="16" t="s">
        <v>5671</v>
      </c>
      <c r="O40" s="17">
        <v>0</v>
      </c>
      <c r="P40" s="16" t="s">
        <v>4257</v>
      </c>
      <c r="Q40" s="20">
        <v>1.044764</v>
      </c>
      <c r="R40" s="16" t="s">
        <v>5672</v>
      </c>
      <c r="S40" s="17">
        <v>0</v>
      </c>
      <c r="T40" s="16" t="s">
        <v>4259</v>
      </c>
      <c r="U40" s="20">
        <v>1.051992</v>
      </c>
      <c r="V40" s="16" t="s">
        <v>5673</v>
      </c>
      <c r="W40" s="17">
        <v>0</v>
      </c>
      <c r="X40" s="16" t="s">
        <v>4261</v>
      </c>
      <c r="Y40" s="20">
        <v>1.098992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1.0201260000000001</v>
      </c>
      <c r="N41" s="16" t="s">
        <v>5671</v>
      </c>
      <c r="O41" s="17">
        <v>0</v>
      </c>
      <c r="P41" s="16" t="s">
        <v>4257</v>
      </c>
      <c r="Q41" s="20">
        <v>1.044764</v>
      </c>
      <c r="R41" s="16" t="s">
        <v>5672</v>
      </c>
      <c r="S41" s="17">
        <v>0</v>
      </c>
      <c r="T41" s="16" t="s">
        <v>4259</v>
      </c>
      <c r="U41" s="20">
        <v>1.051992</v>
      </c>
      <c r="V41" s="16" t="s">
        <v>5673</v>
      </c>
      <c r="W41" s="17">
        <v>0</v>
      </c>
      <c r="X41" s="16" t="s">
        <v>4261</v>
      </c>
      <c r="Y41" s="20">
        <v>1.098992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1.0201260000000001</v>
      </c>
      <c r="N42" s="16" t="s">
        <v>5671</v>
      </c>
      <c r="O42" s="17">
        <v>0</v>
      </c>
      <c r="P42" s="16" t="s">
        <v>4257</v>
      </c>
      <c r="Q42" s="20">
        <v>1.044764</v>
      </c>
      <c r="R42" s="16" t="s">
        <v>5672</v>
      </c>
      <c r="S42" s="17">
        <v>0</v>
      </c>
      <c r="T42" s="16" t="s">
        <v>4259</v>
      </c>
      <c r="U42" s="20">
        <v>1.051992</v>
      </c>
      <c r="V42" s="16" t="s">
        <v>5673</v>
      </c>
      <c r="W42" s="17">
        <v>0</v>
      </c>
      <c r="X42" s="16" t="s">
        <v>4261</v>
      </c>
      <c r="Y42" s="20">
        <v>1.098992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1.0201260000000001</v>
      </c>
      <c r="N43" s="16" t="s">
        <v>5671</v>
      </c>
      <c r="O43" s="17">
        <v>0</v>
      </c>
      <c r="P43" s="16" t="s">
        <v>4257</v>
      </c>
      <c r="Q43" s="20">
        <v>1.044764</v>
      </c>
      <c r="R43" s="16" t="s">
        <v>5672</v>
      </c>
      <c r="S43" s="17">
        <v>0</v>
      </c>
      <c r="T43" s="16" t="s">
        <v>4259</v>
      </c>
      <c r="U43" s="20">
        <v>1.051992</v>
      </c>
      <c r="V43" s="16" t="s">
        <v>5673</v>
      </c>
      <c r="W43" s="17">
        <v>0</v>
      </c>
      <c r="X43" s="16" t="s">
        <v>4261</v>
      </c>
      <c r="Y43" s="20">
        <v>1.098992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43240</v>
      </c>
      <c r="H44" s="16" t="s">
        <v>4253</v>
      </c>
      <c r="I44" s="20">
        <v>1</v>
      </c>
      <c r="J44" s="16" t="s">
        <v>5670</v>
      </c>
      <c r="K44" s="17">
        <v>48175</v>
      </c>
      <c r="L44" s="16" t="s">
        <v>4255</v>
      </c>
      <c r="M44" s="20">
        <v>1.0201260000000001</v>
      </c>
      <c r="N44" s="16" t="s">
        <v>5671</v>
      </c>
      <c r="O44" s="17">
        <v>45144</v>
      </c>
      <c r="P44" s="16" t="s">
        <v>4257</v>
      </c>
      <c r="Q44" s="20">
        <v>1.044764</v>
      </c>
      <c r="R44" s="16" t="s">
        <v>5672</v>
      </c>
      <c r="S44" s="17">
        <v>60526</v>
      </c>
      <c r="T44" s="16" t="s">
        <v>4259</v>
      </c>
      <c r="U44" s="20">
        <v>1.051992</v>
      </c>
      <c r="V44" s="16" t="s">
        <v>5673</v>
      </c>
      <c r="W44" s="17">
        <v>43948</v>
      </c>
      <c r="X44" s="16" t="s">
        <v>4261</v>
      </c>
      <c r="Y44" s="20">
        <v>1.098992</v>
      </c>
      <c r="Z44" s="16" t="s">
        <v>5824</v>
      </c>
      <c r="AA44" s="17">
        <f>SUM(PRODUCT(A3L437C2,A3L437C3))/A3L437C1</f>
        <v>43240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1427</v>
      </c>
      <c r="H45" s="16" t="s">
        <v>4253</v>
      </c>
      <c r="I45" s="20">
        <v>1</v>
      </c>
      <c r="J45" s="16" t="s">
        <v>5670</v>
      </c>
      <c r="K45" s="17">
        <v>1314</v>
      </c>
      <c r="L45" s="16" t="s">
        <v>4255</v>
      </c>
      <c r="M45" s="20">
        <v>1.0201260000000001</v>
      </c>
      <c r="N45" s="16" t="s">
        <v>5671</v>
      </c>
      <c r="O45" s="17">
        <v>1293</v>
      </c>
      <c r="P45" s="16" t="s">
        <v>4257</v>
      </c>
      <c r="Q45" s="20">
        <v>1.044764</v>
      </c>
      <c r="R45" s="16" t="s">
        <v>5672</v>
      </c>
      <c r="S45" s="17">
        <v>1577</v>
      </c>
      <c r="T45" s="16" t="s">
        <v>4259</v>
      </c>
      <c r="U45" s="20">
        <v>1.051992</v>
      </c>
      <c r="V45" s="16" t="s">
        <v>5673</v>
      </c>
      <c r="W45" s="17">
        <v>2544</v>
      </c>
      <c r="X45" s="16" t="s">
        <v>4261</v>
      </c>
      <c r="Y45" s="20">
        <v>1.098992</v>
      </c>
      <c r="Z45" s="16" t="s">
        <v>5825</v>
      </c>
      <c r="AA45" s="17">
        <f>SUM(PRODUCT(A3L438C2,A3L438C3))/A3L438C1</f>
        <v>1427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3314</v>
      </c>
      <c r="H46" s="16" t="s">
        <v>4253</v>
      </c>
      <c r="I46" s="20">
        <v>1</v>
      </c>
      <c r="J46" s="16" t="s">
        <v>5670</v>
      </c>
      <c r="K46" s="17">
        <v>1093</v>
      </c>
      <c r="L46" s="16" t="s">
        <v>4255</v>
      </c>
      <c r="M46" s="20">
        <v>1.0201260000000001</v>
      </c>
      <c r="N46" s="16" t="s">
        <v>5671</v>
      </c>
      <c r="O46" s="17">
        <v>1027</v>
      </c>
      <c r="P46" s="16" t="s">
        <v>4257</v>
      </c>
      <c r="Q46" s="20">
        <v>1.044764</v>
      </c>
      <c r="R46" s="16" t="s">
        <v>5672</v>
      </c>
      <c r="S46" s="17">
        <v>1146</v>
      </c>
      <c r="T46" s="16" t="s">
        <v>4259</v>
      </c>
      <c r="U46" s="20">
        <v>1.051992</v>
      </c>
      <c r="V46" s="16" t="s">
        <v>5673</v>
      </c>
      <c r="W46" s="17">
        <v>1283</v>
      </c>
      <c r="X46" s="16" t="s">
        <v>4261</v>
      </c>
      <c r="Y46" s="20">
        <v>1.098992</v>
      </c>
      <c r="Z46" s="16" t="s">
        <v>5826</v>
      </c>
      <c r="AA46" s="17">
        <f>SUM(PRODUCT(A3L439C2,A3L439C3))/A3L439C1</f>
        <v>3314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357</v>
      </c>
      <c r="H47" s="16" t="s">
        <v>4253</v>
      </c>
      <c r="I47" s="20">
        <v>1</v>
      </c>
      <c r="J47" s="16" t="s">
        <v>5670</v>
      </c>
      <c r="K47" s="17">
        <v>2289</v>
      </c>
      <c r="L47" s="16" t="s">
        <v>4255</v>
      </c>
      <c r="M47" s="20">
        <v>1.0201260000000001</v>
      </c>
      <c r="N47" s="16" t="s">
        <v>5671</v>
      </c>
      <c r="O47" s="17">
        <v>2300</v>
      </c>
      <c r="P47" s="16" t="s">
        <v>4257</v>
      </c>
      <c r="Q47" s="20">
        <v>1.044764</v>
      </c>
      <c r="R47" s="16" t="s">
        <v>5672</v>
      </c>
      <c r="S47" s="17">
        <v>2129</v>
      </c>
      <c r="T47" s="16" t="s">
        <v>4259</v>
      </c>
      <c r="U47" s="20">
        <v>1.051992</v>
      </c>
      <c r="V47" s="16" t="s">
        <v>5673</v>
      </c>
      <c r="W47" s="17">
        <v>749</v>
      </c>
      <c r="X47" s="16" t="s">
        <v>4261</v>
      </c>
      <c r="Y47" s="20">
        <v>1.098992</v>
      </c>
      <c r="Z47" s="16" t="s">
        <v>5827</v>
      </c>
      <c r="AA47" s="17">
        <f>SUM(PRODUCT(A3L440C2,A3L440C3))/A3L440C1</f>
        <v>357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20535</v>
      </c>
      <c r="H48" s="16" t="s">
        <v>4253</v>
      </c>
      <c r="I48" s="20">
        <v>1</v>
      </c>
      <c r="J48" s="16" t="s">
        <v>5670</v>
      </c>
      <c r="K48" s="17">
        <v>19475</v>
      </c>
      <c r="L48" s="16" t="s">
        <v>4255</v>
      </c>
      <c r="M48" s="20">
        <v>1.0201260000000001</v>
      </c>
      <c r="N48" s="16" t="s">
        <v>5671</v>
      </c>
      <c r="O48" s="17">
        <v>19162</v>
      </c>
      <c r="P48" s="16" t="s">
        <v>4257</v>
      </c>
      <c r="Q48" s="20">
        <v>1.044764</v>
      </c>
      <c r="R48" s="16" t="s">
        <v>5672</v>
      </c>
      <c r="S48" s="17">
        <v>19744</v>
      </c>
      <c r="T48" s="16" t="s">
        <v>4259</v>
      </c>
      <c r="U48" s="20">
        <v>1.051992</v>
      </c>
      <c r="V48" s="16" t="s">
        <v>5673</v>
      </c>
      <c r="W48" s="17">
        <v>16632</v>
      </c>
      <c r="X48" s="16" t="s">
        <v>4261</v>
      </c>
      <c r="Y48" s="20">
        <v>1.098992</v>
      </c>
      <c r="Z48" s="16" t="s">
        <v>5828</v>
      </c>
      <c r="AA48" s="17">
        <f>SUM(PRODUCT(A3L441C2,A3L441C3))/A3L441C1</f>
        <v>20535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128706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99952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92992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103297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75237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128706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346993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292198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283200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309144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268237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346993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17073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13638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11491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8981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2511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17073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164196</v>
      </c>
      <c r="F8" s="16" t="s">
        <v>5669</v>
      </c>
      <c r="G8" s="17">
        <v>0</v>
      </c>
      <c r="H8" s="16" t="s">
        <v>5855</v>
      </c>
      <c r="I8" s="17">
        <f>A3L501C1+A3L501C2</f>
        <v>164196</v>
      </c>
      <c r="J8" s="16" t="s">
        <v>5669</v>
      </c>
      <c r="K8" s="17">
        <v>72152</v>
      </c>
      <c r="L8" s="16" t="s">
        <v>5669</v>
      </c>
      <c r="M8" s="17">
        <v>0</v>
      </c>
      <c r="N8" s="16" t="s">
        <v>5856</v>
      </c>
      <c r="O8" s="17">
        <f>A3L501C4+A3L501C5</f>
        <v>72152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5124652</v>
      </c>
      <c r="F9" s="16" t="s">
        <v>5669</v>
      </c>
      <c r="G9" s="17">
        <v>0</v>
      </c>
      <c r="H9" s="16" t="s">
        <v>5857</v>
      </c>
      <c r="I9" s="17">
        <f>A3L502C1+A3L502C2</f>
        <v>5124652</v>
      </c>
      <c r="J9" s="16" t="s">
        <v>5669</v>
      </c>
      <c r="K9" s="17">
        <v>2053497</v>
      </c>
      <c r="L9" s="16" t="s">
        <v>5669</v>
      </c>
      <c r="M9" s="17">
        <v>0</v>
      </c>
      <c r="N9" s="16" t="s">
        <v>5858</v>
      </c>
      <c r="O9" s="17">
        <f>A3L502C4+A3L502C5</f>
        <v>2053497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2332</v>
      </c>
      <c r="F10" s="16" t="s">
        <v>5669</v>
      </c>
      <c r="G10" s="17">
        <v>0</v>
      </c>
      <c r="H10" s="16" t="s">
        <v>5859</v>
      </c>
      <c r="I10" s="17">
        <f>A3L503C1+A3L503C2</f>
        <v>2332</v>
      </c>
      <c r="J10" s="16" t="s">
        <v>5669</v>
      </c>
      <c r="K10" s="17">
        <v>391</v>
      </c>
      <c r="L10" s="16" t="s">
        <v>5669</v>
      </c>
      <c r="M10" s="17">
        <v>0</v>
      </c>
      <c r="N10" s="16" t="s">
        <v>5860</v>
      </c>
      <c r="O10" s="17">
        <f>A3L503C4+A3L503C5</f>
        <v>391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5124652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5124652</v>
      </c>
      <c r="J12" s="16" t="s">
        <v>5866</v>
      </c>
      <c r="K12" s="17">
        <f>(A3L502C4+A3L504C4)</f>
        <v>2053497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2053497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166528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166528</v>
      </c>
      <c r="J13" s="16" t="s">
        <v>5872</v>
      </c>
      <c r="K13" s="17">
        <f>(A3L501C4+A3L503C4)</f>
        <v>72543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72543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5291180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5291180</v>
      </c>
      <c r="J14" s="16" t="s">
        <v>5878</v>
      </c>
      <c r="K14" s="17">
        <f>(A3L505C4+A3L506C4)</f>
        <v>2126040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2126040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1160</v>
      </c>
      <c r="F16" s="16" t="s">
        <v>5669</v>
      </c>
      <c r="G16" s="17">
        <v>0</v>
      </c>
      <c r="H16" s="16" t="s">
        <v>5883</v>
      </c>
      <c r="I16" s="17">
        <f>A3L509C1+A3L509C2</f>
        <v>1160</v>
      </c>
      <c r="J16" s="16" t="s">
        <v>5669</v>
      </c>
      <c r="K16" s="17">
        <v>700</v>
      </c>
      <c r="L16" s="16" t="s">
        <v>5669</v>
      </c>
      <c r="M16" s="17">
        <v>0</v>
      </c>
      <c r="N16" s="16" t="s">
        <v>5884</v>
      </c>
      <c r="O16" s="17">
        <f>A3L509C4+A3L509C5</f>
        <v>700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384926</v>
      </c>
      <c r="F17" s="16" t="s">
        <v>5669</v>
      </c>
      <c r="G17" s="17">
        <v>0</v>
      </c>
      <c r="H17" s="16" t="s">
        <v>5885</v>
      </c>
      <c r="I17" s="17">
        <f>A3L510C1+A3L510C2</f>
        <v>384926</v>
      </c>
      <c r="J17" s="16" t="s">
        <v>5669</v>
      </c>
      <c r="K17" s="17">
        <v>254477</v>
      </c>
      <c r="L17" s="16" t="s">
        <v>5669</v>
      </c>
      <c r="M17" s="17">
        <v>0</v>
      </c>
      <c r="N17" s="16" t="s">
        <v>5886</v>
      </c>
      <c r="O17" s="17">
        <f>A3L510C4+A3L510C5</f>
        <v>254477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797453</v>
      </c>
      <c r="F18" s="16" t="s">
        <v>5669</v>
      </c>
      <c r="G18" s="17">
        <v>0</v>
      </c>
      <c r="H18" s="16" t="s">
        <v>5887</v>
      </c>
      <c r="I18" s="17">
        <f>A3L511C1+A3L511C2</f>
        <v>797453</v>
      </c>
      <c r="J18" s="16" t="s">
        <v>5669</v>
      </c>
      <c r="K18" s="17">
        <v>221594</v>
      </c>
      <c r="L18" s="16" t="s">
        <v>5669</v>
      </c>
      <c r="M18" s="17">
        <v>0</v>
      </c>
      <c r="N18" s="16" t="s">
        <v>5888</v>
      </c>
      <c r="O18" s="17">
        <f>A3L511C4+A3L511C5</f>
        <v>221594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535833</v>
      </c>
      <c r="F19" s="16" t="s">
        <v>5669</v>
      </c>
      <c r="G19" s="17">
        <v>0</v>
      </c>
      <c r="H19" s="16" t="s">
        <v>5889</v>
      </c>
      <c r="I19" s="17">
        <f>A3L512C1+A3L512C2</f>
        <v>535833</v>
      </c>
      <c r="J19" s="16" t="s">
        <v>5669</v>
      </c>
      <c r="K19" s="17">
        <v>218798</v>
      </c>
      <c r="L19" s="16" t="s">
        <v>5669</v>
      </c>
      <c r="M19" s="17">
        <v>0</v>
      </c>
      <c r="N19" s="16" t="s">
        <v>5890</v>
      </c>
      <c r="O19" s="17">
        <f>A3L512C4+A3L512C5</f>
        <v>218798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416436</v>
      </c>
      <c r="F20" s="16" t="s">
        <v>5669</v>
      </c>
      <c r="G20" s="17">
        <v>0</v>
      </c>
      <c r="H20" s="16" t="s">
        <v>5891</v>
      </c>
      <c r="I20" s="17">
        <f>A3L513C1+A3L513C2</f>
        <v>416436</v>
      </c>
      <c r="J20" s="16" t="s">
        <v>5669</v>
      </c>
      <c r="K20" s="17">
        <v>209339</v>
      </c>
      <c r="L20" s="16" t="s">
        <v>5669</v>
      </c>
      <c r="M20" s="17">
        <v>0</v>
      </c>
      <c r="N20" s="16" t="s">
        <v>5892</v>
      </c>
      <c r="O20" s="17">
        <f>A3L513C4+A3L513C5</f>
        <v>209339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476214</v>
      </c>
      <c r="F21" s="16" t="s">
        <v>5669</v>
      </c>
      <c r="G21" s="17">
        <v>0</v>
      </c>
      <c r="H21" s="16" t="s">
        <v>5893</v>
      </c>
      <c r="I21" s="17">
        <f>A3L514C1+A3L514C2</f>
        <v>476214</v>
      </c>
      <c r="J21" s="16" t="s">
        <v>5669</v>
      </c>
      <c r="K21" s="17">
        <v>130663</v>
      </c>
      <c r="L21" s="16" t="s">
        <v>5669</v>
      </c>
      <c r="M21" s="17">
        <v>0</v>
      </c>
      <c r="N21" s="16" t="s">
        <v>5894</v>
      </c>
      <c r="O21" s="17">
        <f>A3L514C4+A3L514C5</f>
        <v>130663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203282</v>
      </c>
      <c r="F22" s="16" t="s">
        <v>5669</v>
      </c>
      <c r="G22" s="17">
        <v>0</v>
      </c>
      <c r="H22" s="16" t="s">
        <v>5895</v>
      </c>
      <c r="I22" s="17">
        <f>A3L515C1+A3L515C2</f>
        <v>203282</v>
      </c>
      <c r="J22" s="16" t="s">
        <v>5669</v>
      </c>
      <c r="K22" s="17">
        <v>82774</v>
      </c>
      <c r="L22" s="16" t="s">
        <v>5669</v>
      </c>
      <c r="M22" s="17">
        <v>0</v>
      </c>
      <c r="N22" s="16" t="s">
        <v>5896</v>
      </c>
      <c r="O22" s="17">
        <f>A3L515C4+A3L515C5</f>
        <v>82774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946</v>
      </c>
      <c r="F25" s="16" t="s">
        <v>5669</v>
      </c>
      <c r="G25" s="17">
        <v>0</v>
      </c>
      <c r="H25" s="16" t="s">
        <v>5901</v>
      </c>
      <c r="I25" s="17">
        <f>A3L518C1+A3L518C2</f>
        <v>946</v>
      </c>
      <c r="J25" s="16" t="s">
        <v>5669</v>
      </c>
      <c r="K25" s="17">
        <v>710</v>
      </c>
      <c r="L25" s="16" t="s">
        <v>5669</v>
      </c>
      <c r="M25" s="17">
        <v>0</v>
      </c>
      <c r="N25" s="16" t="s">
        <v>5902</v>
      </c>
      <c r="O25" s="17">
        <f>A3L518C4+A3L518C5</f>
        <v>710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25565</v>
      </c>
      <c r="F26" s="16" t="s">
        <v>5669</v>
      </c>
      <c r="G26" s="17">
        <v>0</v>
      </c>
      <c r="H26" s="16" t="s">
        <v>5903</v>
      </c>
      <c r="I26" s="17">
        <f>A3L519C1+A3L519C2</f>
        <v>25565</v>
      </c>
      <c r="J26" s="16" t="s">
        <v>5669</v>
      </c>
      <c r="K26" s="17">
        <v>11881</v>
      </c>
      <c r="L26" s="16" t="s">
        <v>5669</v>
      </c>
      <c r="M26" s="17">
        <v>0</v>
      </c>
      <c r="N26" s="16" t="s">
        <v>5904</v>
      </c>
      <c r="O26" s="17">
        <f>A3L519C4+A3L519C5</f>
        <v>11881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576</v>
      </c>
      <c r="F27" s="16" t="s">
        <v>5669</v>
      </c>
      <c r="G27" s="17">
        <v>0</v>
      </c>
      <c r="H27" s="16" t="s">
        <v>5905</v>
      </c>
      <c r="I27" s="17">
        <f>A3L520C1+A3L520C2</f>
        <v>576</v>
      </c>
      <c r="J27" s="16" t="s">
        <v>5669</v>
      </c>
      <c r="K27" s="17">
        <v>529</v>
      </c>
      <c r="L27" s="16" t="s">
        <v>5669</v>
      </c>
      <c r="M27" s="17">
        <v>0</v>
      </c>
      <c r="N27" s="16" t="s">
        <v>5906</v>
      </c>
      <c r="O27" s="17">
        <f>A3L520C4+A3L520C5</f>
        <v>529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64793</v>
      </c>
      <c r="F28" s="16" t="s">
        <v>5669</v>
      </c>
      <c r="G28" s="17">
        <v>0</v>
      </c>
      <c r="H28" s="16" t="s">
        <v>5907</v>
      </c>
      <c r="I28" s="17">
        <f>A3L521C1+A3L521C2</f>
        <v>64793</v>
      </c>
      <c r="J28" s="16" t="s">
        <v>5669</v>
      </c>
      <c r="K28" s="17">
        <v>29183</v>
      </c>
      <c r="L28" s="16" t="s">
        <v>5669</v>
      </c>
      <c r="M28" s="17">
        <v>0</v>
      </c>
      <c r="N28" s="16" t="s">
        <v>5908</v>
      </c>
      <c r="O28" s="17">
        <f>A3L521C4+A3L521C5</f>
        <v>29183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62963</v>
      </c>
      <c r="F29" s="16" t="s">
        <v>5669</v>
      </c>
      <c r="G29" s="17">
        <v>0</v>
      </c>
      <c r="H29" s="16" t="s">
        <v>5909</v>
      </c>
      <c r="I29" s="17">
        <f>A3L522C1+A3L522C2</f>
        <v>62963</v>
      </c>
      <c r="J29" s="16" t="s">
        <v>5669</v>
      </c>
      <c r="K29" s="17">
        <v>54054</v>
      </c>
      <c r="L29" s="16" t="s">
        <v>5669</v>
      </c>
      <c r="M29" s="17">
        <v>0</v>
      </c>
      <c r="N29" s="16" t="s">
        <v>5910</v>
      </c>
      <c r="O29" s="17">
        <f>A3L522C4+A3L522C5</f>
        <v>54054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4771</v>
      </c>
      <c r="F30" s="16" t="s">
        <v>5669</v>
      </c>
      <c r="G30" s="17">
        <v>0</v>
      </c>
      <c r="H30" s="16" t="s">
        <v>5911</v>
      </c>
      <c r="I30" s="17">
        <f>A3L523C1+A3L523C2</f>
        <v>4771</v>
      </c>
      <c r="J30" s="16" t="s">
        <v>5669</v>
      </c>
      <c r="K30" s="17">
        <v>2905</v>
      </c>
      <c r="L30" s="16" t="s">
        <v>5669</v>
      </c>
      <c r="M30" s="17">
        <v>0</v>
      </c>
      <c r="N30" s="16" t="s">
        <v>5912</v>
      </c>
      <c r="O30" s="17">
        <f>A3L523C4+A3L523C5</f>
        <v>2905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458342</v>
      </c>
      <c r="F31" s="16" t="s">
        <v>5669</v>
      </c>
      <c r="G31" s="17">
        <v>0</v>
      </c>
      <c r="H31" s="16" t="s">
        <v>5913</v>
      </c>
      <c r="I31" s="17">
        <f>A3L524C1+A3L524C2</f>
        <v>458342</v>
      </c>
      <c r="J31" s="16" t="s">
        <v>5669</v>
      </c>
      <c r="K31" s="17">
        <v>203010</v>
      </c>
      <c r="L31" s="16" t="s">
        <v>5669</v>
      </c>
      <c r="M31" s="17">
        <v>0</v>
      </c>
      <c r="N31" s="16" t="s">
        <v>5914</v>
      </c>
      <c r="O31" s="17">
        <f>A3L524C4+A3L524C5</f>
        <v>203010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4146</v>
      </c>
      <c r="F32" s="16" t="s">
        <v>5669</v>
      </c>
      <c r="G32" s="17">
        <v>0</v>
      </c>
      <c r="H32" s="16" t="s">
        <v>5915</v>
      </c>
      <c r="I32" s="17">
        <f>A3L525C1+A3L525C2</f>
        <v>4146</v>
      </c>
      <c r="J32" s="16" t="s">
        <v>5669</v>
      </c>
      <c r="K32" s="17">
        <v>1346</v>
      </c>
      <c r="L32" s="16" t="s">
        <v>5669</v>
      </c>
      <c r="M32" s="17">
        <v>0</v>
      </c>
      <c r="N32" s="16" t="s">
        <v>5916</v>
      </c>
      <c r="O32" s="17">
        <f>A3L525C4+A3L525C5</f>
        <v>1346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3437406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3437406</v>
      </c>
      <c r="J33" s="16" t="s">
        <v>5920</v>
      </c>
      <c r="K33" s="17">
        <f>SUM(A3L508C4:A3L525C4)</f>
        <v>1421963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1421963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1052</v>
      </c>
      <c r="F34" s="16" t="s">
        <v>5669</v>
      </c>
      <c r="G34" s="17">
        <v>0</v>
      </c>
      <c r="H34" s="16" t="s">
        <v>5923</v>
      </c>
      <c r="I34" s="17">
        <f>A3L527C1+A3L527C2</f>
        <v>1052</v>
      </c>
      <c r="J34" s="16" t="s">
        <v>5669</v>
      </c>
      <c r="K34" s="17">
        <v>683</v>
      </c>
      <c r="L34" s="16" t="s">
        <v>5669</v>
      </c>
      <c r="M34" s="17">
        <v>0</v>
      </c>
      <c r="N34" s="16" t="s">
        <v>5924</v>
      </c>
      <c r="O34" s="17">
        <f>A3L527C4+A3L527C5</f>
        <v>683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182839</v>
      </c>
      <c r="F35" s="16" t="s">
        <v>5669</v>
      </c>
      <c r="G35" s="17">
        <v>0</v>
      </c>
      <c r="H35" s="16" t="s">
        <v>5925</v>
      </c>
      <c r="I35" s="17">
        <f>A3L528C1+A3L528C2</f>
        <v>182839</v>
      </c>
      <c r="J35" s="16" t="s">
        <v>5669</v>
      </c>
      <c r="K35" s="17">
        <v>112689</v>
      </c>
      <c r="L35" s="16" t="s">
        <v>5669</v>
      </c>
      <c r="M35" s="17">
        <v>0</v>
      </c>
      <c r="N35" s="16" t="s">
        <v>5926</v>
      </c>
      <c r="O35" s="17">
        <f>A3L528C4+A3L528C5</f>
        <v>112689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189039</v>
      </c>
      <c r="F37" s="16" t="s">
        <v>5669</v>
      </c>
      <c r="G37" s="17">
        <v>0</v>
      </c>
      <c r="H37" s="16" t="s">
        <v>5929</v>
      </c>
      <c r="I37" s="17">
        <f>A3L530C1+A3L530C2</f>
        <v>189039</v>
      </c>
      <c r="J37" s="16" t="s">
        <v>5669</v>
      </c>
      <c r="K37" s="17">
        <v>46709</v>
      </c>
      <c r="L37" s="16" t="s">
        <v>5669</v>
      </c>
      <c r="M37" s="17">
        <v>0</v>
      </c>
      <c r="N37" s="16" t="s">
        <v>5930</v>
      </c>
      <c r="O37" s="17">
        <f>A3L530C4+A3L530C5</f>
        <v>46709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268590</v>
      </c>
      <c r="F39" s="16" t="s">
        <v>5669</v>
      </c>
      <c r="G39" s="17">
        <v>0</v>
      </c>
      <c r="H39" s="16" t="s">
        <v>5933</v>
      </c>
      <c r="I39" s="17">
        <f>A3L532C1+A3L532C2</f>
        <v>268590</v>
      </c>
      <c r="J39" s="16" t="s">
        <v>5669</v>
      </c>
      <c r="K39" s="17">
        <v>78409</v>
      </c>
      <c r="L39" s="16" t="s">
        <v>5669</v>
      </c>
      <c r="M39" s="17">
        <v>0</v>
      </c>
      <c r="N39" s="16" t="s">
        <v>5934</v>
      </c>
      <c r="O39" s="17">
        <f>A3L532C4+A3L532C5</f>
        <v>78409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499521</v>
      </c>
      <c r="F44" s="16" t="s">
        <v>5669</v>
      </c>
      <c r="G44" s="17">
        <v>0</v>
      </c>
      <c r="H44" s="16" t="s">
        <v>5943</v>
      </c>
      <c r="I44" s="17">
        <f>A3L537C1+A3L537C2</f>
        <v>499521</v>
      </c>
      <c r="J44" s="16" t="s">
        <v>5669</v>
      </c>
      <c r="K44" s="17">
        <v>295750</v>
      </c>
      <c r="L44" s="16" t="s">
        <v>5669</v>
      </c>
      <c r="M44" s="17">
        <v>0</v>
      </c>
      <c r="N44" s="16" t="s">
        <v>5944</v>
      </c>
      <c r="O44" s="17">
        <f>A3L537C4+A3L537C5</f>
        <v>295750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46807</v>
      </c>
      <c r="F45" s="16" t="s">
        <v>5669</v>
      </c>
      <c r="G45" s="17">
        <v>0</v>
      </c>
      <c r="H45" s="16" t="s">
        <v>5945</v>
      </c>
      <c r="I45" s="17">
        <f>A3L538C1+A3L538C2</f>
        <v>46807</v>
      </c>
      <c r="J45" s="16" t="s">
        <v>5669</v>
      </c>
      <c r="K45" s="17">
        <v>18363</v>
      </c>
      <c r="L45" s="16" t="s">
        <v>5669</v>
      </c>
      <c r="M45" s="17">
        <v>0</v>
      </c>
      <c r="N45" s="16" t="s">
        <v>5946</v>
      </c>
      <c r="O45" s="17">
        <f>A3L538C4+A3L538C5</f>
        <v>18363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108691</v>
      </c>
      <c r="F46" s="16" t="s">
        <v>5669</v>
      </c>
      <c r="G46" s="17">
        <v>0</v>
      </c>
      <c r="H46" s="16" t="s">
        <v>5947</v>
      </c>
      <c r="I46" s="17">
        <f>A3L539C1+A3L539C2</f>
        <v>108691</v>
      </c>
      <c r="J46" s="16" t="s">
        <v>5669</v>
      </c>
      <c r="K46" s="17">
        <v>42640</v>
      </c>
      <c r="L46" s="16" t="s">
        <v>5669</v>
      </c>
      <c r="M46" s="17">
        <v>0</v>
      </c>
      <c r="N46" s="16" t="s">
        <v>5948</v>
      </c>
      <c r="O46" s="17">
        <f>A3L539C4+A3L539C5</f>
        <v>42640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11720</v>
      </c>
      <c r="F47" s="16" t="s">
        <v>5669</v>
      </c>
      <c r="G47" s="17">
        <v>0</v>
      </c>
      <c r="H47" s="16" t="s">
        <v>5949</v>
      </c>
      <c r="I47" s="17">
        <f>A3L540C1+A3L540C2</f>
        <v>11720</v>
      </c>
      <c r="J47" s="16" t="s">
        <v>5669</v>
      </c>
      <c r="K47" s="17">
        <v>4598</v>
      </c>
      <c r="L47" s="16" t="s">
        <v>5669</v>
      </c>
      <c r="M47" s="17">
        <v>0</v>
      </c>
      <c r="N47" s="16" t="s">
        <v>5950</v>
      </c>
      <c r="O47" s="17">
        <f>A3L540C4+A3L540C5</f>
        <v>4598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432159</v>
      </c>
      <c r="F48" s="16" t="s">
        <v>5669</v>
      </c>
      <c r="G48" s="17">
        <v>0</v>
      </c>
      <c r="H48" s="16" t="s">
        <v>5951</v>
      </c>
      <c r="I48" s="17">
        <f>A3L541C1+A3L541C2</f>
        <v>432159</v>
      </c>
      <c r="J48" s="16" t="s">
        <v>5669</v>
      </c>
      <c r="K48" s="17">
        <v>182894</v>
      </c>
      <c r="L48" s="16" t="s">
        <v>5669</v>
      </c>
      <c r="M48" s="17">
        <v>0</v>
      </c>
      <c r="N48" s="16" t="s">
        <v>5952</v>
      </c>
      <c r="O48" s="17">
        <f>A3L541C4+A3L541C5</f>
        <v>182894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1573200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1573200</v>
      </c>
      <c r="J49" s="16" t="s">
        <v>5956</v>
      </c>
      <c r="K49" s="17">
        <f>SUM(A3L527C4:A3L537C4)+A3L541C4</f>
        <v>717134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717134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268590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268590</v>
      </c>
      <c r="J50" s="16" t="s">
        <v>5962</v>
      </c>
      <c r="K50" s="17">
        <f>(A3L531C4+A3L532C4)</f>
        <v>78409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78409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-7525</v>
      </c>
      <c r="H9" s="16" t="s">
        <v>4253</v>
      </c>
      <c r="I9" s="20">
        <v>1</v>
      </c>
      <c r="J9" s="16" t="s">
        <v>5670</v>
      </c>
      <c r="K9" s="17">
        <v>-8958</v>
      </c>
      <c r="L9" s="16" t="s">
        <v>4255</v>
      </c>
      <c r="M9" s="20">
        <v>0.87493140000000003</v>
      </c>
      <c r="N9" s="16" t="s">
        <v>5671</v>
      </c>
      <c r="O9" s="17">
        <v>751</v>
      </c>
      <c r="P9" s="16" t="s">
        <v>4257</v>
      </c>
      <c r="Q9" s="20">
        <v>0.8910614</v>
      </c>
      <c r="R9" s="16" t="s">
        <v>5672</v>
      </c>
      <c r="S9" s="17">
        <v>4281</v>
      </c>
      <c r="T9" s="16" t="s">
        <v>4259</v>
      </c>
      <c r="U9" s="20">
        <v>0.89006700000000005</v>
      </c>
      <c r="V9" s="16" t="s">
        <v>5673</v>
      </c>
      <c r="W9" s="17">
        <v>16253</v>
      </c>
      <c r="X9" s="16" t="s">
        <v>4261</v>
      </c>
      <c r="Y9" s="20">
        <v>0.94118800000000002</v>
      </c>
      <c r="Z9" s="16" t="s">
        <v>5968</v>
      </c>
      <c r="AA9" s="17">
        <f>SUM(PRODUCT(A3L602C2,A3L602C3))/A3L602C1</f>
        <v>-7525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-7525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-8958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751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4281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16253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-7525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-7525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-8958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751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4281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16253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-7525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7812</v>
      </c>
      <c r="H17" s="16" t="s">
        <v>4253</v>
      </c>
      <c r="I17" s="20">
        <v>1</v>
      </c>
      <c r="J17" s="16" t="s">
        <v>5670</v>
      </c>
      <c r="K17" s="17">
        <v>7490</v>
      </c>
      <c r="L17" s="16" t="s">
        <v>4255</v>
      </c>
      <c r="M17" s="20">
        <v>0.87493140000000003</v>
      </c>
      <c r="N17" s="16" t="s">
        <v>5671</v>
      </c>
      <c r="O17" s="17">
        <v>7455</v>
      </c>
      <c r="P17" s="16" t="s">
        <v>4257</v>
      </c>
      <c r="Q17" s="20">
        <v>0.8910614</v>
      </c>
      <c r="R17" s="16" t="s">
        <v>5672</v>
      </c>
      <c r="S17" s="17">
        <v>1815</v>
      </c>
      <c r="T17" s="16" t="s">
        <v>4259</v>
      </c>
      <c r="U17" s="20">
        <v>0.89006700000000005</v>
      </c>
      <c r="V17" s="16" t="s">
        <v>5673</v>
      </c>
      <c r="W17" s="17">
        <v>6634</v>
      </c>
      <c r="X17" s="16" t="s">
        <v>4261</v>
      </c>
      <c r="Y17" s="20">
        <v>0.94118800000000002</v>
      </c>
      <c r="Z17" s="16" t="s">
        <v>5991</v>
      </c>
      <c r="AA17" s="17">
        <f>SUM(PRODUCT(A3L610C2,A3L610C3))/A3L610C1</f>
        <v>7812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385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145</v>
      </c>
      <c r="X18" s="16" t="s">
        <v>4261</v>
      </c>
      <c r="Y18" s="20">
        <v>0.94118800000000002</v>
      </c>
      <c r="Z18" s="16" t="s">
        <v>5992</v>
      </c>
      <c r="AA18" s="17">
        <f>SUM(PRODUCT(A3L611C2,A3L611C3))/A3L611C1</f>
        <v>385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14436</v>
      </c>
      <c r="H19" s="16" t="s">
        <v>4253</v>
      </c>
      <c r="I19" s="20">
        <v>1</v>
      </c>
      <c r="J19" s="16" t="s">
        <v>5670</v>
      </c>
      <c r="K19" s="17">
        <v>13396</v>
      </c>
      <c r="L19" s="16" t="s">
        <v>4255</v>
      </c>
      <c r="M19" s="20">
        <v>0.87493140000000003</v>
      </c>
      <c r="N19" s="16" t="s">
        <v>5671</v>
      </c>
      <c r="O19" s="17">
        <v>18603</v>
      </c>
      <c r="P19" s="16" t="s">
        <v>4257</v>
      </c>
      <c r="Q19" s="20">
        <v>0.8910614</v>
      </c>
      <c r="R19" s="16" t="s">
        <v>5672</v>
      </c>
      <c r="S19" s="17">
        <v>5430</v>
      </c>
      <c r="T19" s="16" t="s">
        <v>4259</v>
      </c>
      <c r="U19" s="20">
        <v>0.89006700000000005</v>
      </c>
      <c r="V19" s="16" t="s">
        <v>5673</v>
      </c>
      <c r="W19" s="17">
        <v>18921</v>
      </c>
      <c r="X19" s="16" t="s">
        <v>4261</v>
      </c>
      <c r="Y19" s="20">
        <v>0.94118800000000002</v>
      </c>
      <c r="Z19" s="16" t="s">
        <v>5993</v>
      </c>
      <c r="AA19" s="17">
        <f>SUM(PRODUCT(A3L612C2,A3L612C3))/A3L612C1</f>
        <v>14436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2336</v>
      </c>
      <c r="H20" s="16" t="s">
        <v>4253</v>
      </c>
      <c r="I20" s="20">
        <v>1</v>
      </c>
      <c r="J20" s="16" t="s">
        <v>5670</v>
      </c>
      <c r="K20" s="17">
        <v>995</v>
      </c>
      <c r="L20" s="16" t="s">
        <v>4255</v>
      </c>
      <c r="M20" s="20">
        <v>0.87493140000000003</v>
      </c>
      <c r="N20" s="16" t="s">
        <v>5671</v>
      </c>
      <c r="O20" s="17">
        <v>685</v>
      </c>
      <c r="P20" s="16" t="s">
        <v>4257</v>
      </c>
      <c r="Q20" s="20">
        <v>0.8910614</v>
      </c>
      <c r="R20" s="16" t="s">
        <v>5672</v>
      </c>
      <c r="S20" s="17">
        <v>608</v>
      </c>
      <c r="T20" s="16" t="s">
        <v>4259</v>
      </c>
      <c r="U20" s="20">
        <v>0.89006700000000005</v>
      </c>
      <c r="V20" s="16" t="s">
        <v>5673</v>
      </c>
      <c r="W20" s="17">
        <v>9801</v>
      </c>
      <c r="X20" s="16" t="s">
        <v>4261</v>
      </c>
      <c r="Y20" s="20">
        <v>0.94118800000000002</v>
      </c>
      <c r="Z20" s="16" t="s">
        <v>5994</v>
      </c>
      <c r="AA20" s="17">
        <f>SUM(PRODUCT(A3L613C2,A3L613C3))/A3L613C1</f>
        <v>2336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234</v>
      </c>
      <c r="H21" s="16" t="s">
        <v>4253</v>
      </c>
      <c r="I21" s="20">
        <v>1</v>
      </c>
      <c r="J21" s="16" t="s">
        <v>5670</v>
      </c>
      <c r="K21" s="17">
        <v>377</v>
      </c>
      <c r="L21" s="16" t="s">
        <v>4255</v>
      </c>
      <c r="M21" s="20">
        <v>0.87493140000000003</v>
      </c>
      <c r="N21" s="16" t="s">
        <v>5671</v>
      </c>
      <c r="O21" s="17">
        <v>1242</v>
      </c>
      <c r="P21" s="16" t="s">
        <v>4257</v>
      </c>
      <c r="Q21" s="20">
        <v>0.8910614</v>
      </c>
      <c r="R21" s="16" t="s">
        <v>5672</v>
      </c>
      <c r="S21" s="17">
        <v>2390</v>
      </c>
      <c r="T21" s="16" t="s">
        <v>4259</v>
      </c>
      <c r="U21" s="20">
        <v>0.89006700000000005</v>
      </c>
      <c r="V21" s="16" t="s">
        <v>5673</v>
      </c>
      <c r="W21" s="17">
        <v>4700</v>
      </c>
      <c r="X21" s="16" t="s">
        <v>4261</v>
      </c>
      <c r="Y21" s="20">
        <v>0.94118800000000002</v>
      </c>
      <c r="Z21" s="16" t="s">
        <v>5995</v>
      </c>
      <c r="AA21" s="17">
        <f>SUM(PRODUCT(A3L614C2,A3L614C3))/A3L614C1</f>
        <v>234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-5717</v>
      </c>
      <c r="H25" s="16" t="s">
        <v>4253</v>
      </c>
      <c r="I25" s="20">
        <v>1</v>
      </c>
      <c r="J25" s="16" t="s">
        <v>5670</v>
      </c>
      <c r="K25" s="17">
        <v>-5809</v>
      </c>
      <c r="L25" s="16" t="s">
        <v>4255</v>
      </c>
      <c r="M25" s="20">
        <v>0.87493140000000003</v>
      </c>
      <c r="N25" s="16" t="s">
        <v>5671</v>
      </c>
      <c r="O25" s="17">
        <v>-4863</v>
      </c>
      <c r="P25" s="16" t="s">
        <v>4257</v>
      </c>
      <c r="Q25" s="20">
        <v>0.8910614</v>
      </c>
      <c r="R25" s="16" t="s">
        <v>5672</v>
      </c>
      <c r="S25" s="17">
        <v>-10583</v>
      </c>
      <c r="T25" s="16" t="s">
        <v>4259</v>
      </c>
      <c r="U25" s="20">
        <v>0.89006700000000005</v>
      </c>
      <c r="V25" s="16" t="s">
        <v>5673</v>
      </c>
      <c r="W25" s="17">
        <v>-5383</v>
      </c>
      <c r="X25" s="16" t="s">
        <v>4261</v>
      </c>
      <c r="Y25" s="20">
        <v>0.94118800000000002</v>
      </c>
      <c r="Z25" s="16" t="s">
        <v>5999</v>
      </c>
      <c r="AA25" s="17">
        <f>SUM(PRODUCT(A3L618C2,A3L618C3))/A3L618C1</f>
        <v>-5717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1794</v>
      </c>
      <c r="H26" s="16" t="s">
        <v>4253</v>
      </c>
      <c r="I26" s="20">
        <v>1</v>
      </c>
      <c r="J26" s="16" t="s">
        <v>5670</v>
      </c>
      <c r="K26" s="17">
        <v>2768</v>
      </c>
      <c r="L26" s="16" t="s">
        <v>4255</v>
      </c>
      <c r="M26" s="20">
        <v>0.87493140000000003</v>
      </c>
      <c r="N26" s="16" t="s">
        <v>5671</v>
      </c>
      <c r="O26" s="17">
        <v>1997</v>
      </c>
      <c r="P26" s="16" t="s">
        <v>4257</v>
      </c>
      <c r="Q26" s="20">
        <v>0.8910614</v>
      </c>
      <c r="R26" s="16" t="s">
        <v>5672</v>
      </c>
      <c r="S26" s="17">
        <v>28592</v>
      </c>
      <c r="T26" s="16" t="s">
        <v>4259</v>
      </c>
      <c r="U26" s="20">
        <v>0.89006700000000005</v>
      </c>
      <c r="V26" s="16" t="s">
        <v>5673</v>
      </c>
      <c r="W26" s="17">
        <v>1078</v>
      </c>
      <c r="X26" s="16" t="s">
        <v>4261</v>
      </c>
      <c r="Y26" s="20">
        <v>0.94118800000000002</v>
      </c>
      <c r="Z26" s="16" t="s">
        <v>6000</v>
      </c>
      <c r="AA26" s="17">
        <f>SUM(PRODUCT(A3L619C2,A3L619C3))/A3L619C1</f>
        <v>1794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1205</v>
      </c>
      <c r="H27" s="16" t="s">
        <v>4253</v>
      </c>
      <c r="I27" s="20">
        <v>1</v>
      </c>
      <c r="J27" s="16" t="s">
        <v>5670</v>
      </c>
      <c r="K27" s="17">
        <v>330</v>
      </c>
      <c r="L27" s="16" t="s">
        <v>4255</v>
      </c>
      <c r="M27" s="20">
        <v>0.87493140000000003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1205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1117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715</v>
      </c>
      <c r="P31" s="16" t="s">
        <v>4257</v>
      </c>
      <c r="Q31" s="20">
        <v>0.8910614</v>
      </c>
      <c r="R31" s="16" t="s">
        <v>5672</v>
      </c>
      <c r="S31" s="17">
        <v>599</v>
      </c>
      <c r="T31" s="16" t="s">
        <v>4259</v>
      </c>
      <c r="U31" s="20">
        <v>0.89006700000000005</v>
      </c>
      <c r="V31" s="16" t="s">
        <v>5673</v>
      </c>
      <c r="W31" s="17">
        <v>599</v>
      </c>
      <c r="X31" s="16" t="s">
        <v>4261</v>
      </c>
      <c r="Y31" s="20">
        <v>0.94118800000000002</v>
      </c>
      <c r="Z31" s="16" t="s">
        <v>6005</v>
      </c>
      <c r="AA31" s="17">
        <f>SUM(PRODUCT(A3L624C2,A3L624C3))/A3L624C1</f>
        <v>1117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23602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19547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25834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28851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36495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23602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9764</v>
      </c>
      <c r="H35" s="16" t="s">
        <v>4253</v>
      </c>
      <c r="I35" s="20">
        <v>1</v>
      </c>
      <c r="J35" s="16" t="s">
        <v>5670</v>
      </c>
      <c r="K35" s="17">
        <v>14830</v>
      </c>
      <c r="L35" s="16" t="s">
        <v>4255</v>
      </c>
      <c r="M35" s="20">
        <v>0.87493140000000003</v>
      </c>
      <c r="N35" s="16" t="s">
        <v>5671</v>
      </c>
      <c r="O35" s="17">
        <v>19273</v>
      </c>
      <c r="P35" s="16" t="s">
        <v>4257</v>
      </c>
      <c r="Q35" s="20">
        <v>0.8910614</v>
      </c>
      <c r="R35" s="16" t="s">
        <v>5672</v>
      </c>
      <c r="S35" s="17">
        <v>21923</v>
      </c>
      <c r="T35" s="16" t="s">
        <v>4259</v>
      </c>
      <c r="U35" s="20">
        <v>0.89006700000000005</v>
      </c>
      <c r="V35" s="16" t="s">
        <v>5673</v>
      </c>
      <c r="W35" s="17">
        <v>26614</v>
      </c>
      <c r="X35" s="16" t="s">
        <v>4261</v>
      </c>
      <c r="Y35" s="20">
        <v>0.94118800000000002</v>
      </c>
      <c r="Z35" s="16" t="s">
        <v>6014</v>
      </c>
      <c r="AA35" s="17">
        <f>SUM(PRODUCT(A3L628C2,A3L628C3))/A3L628C1</f>
        <v>9764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2870</v>
      </c>
      <c r="H37" s="16" t="s">
        <v>4253</v>
      </c>
      <c r="I37" s="20">
        <v>1</v>
      </c>
      <c r="J37" s="16" t="s">
        <v>5670</v>
      </c>
      <c r="K37" s="17">
        <v>2090</v>
      </c>
      <c r="L37" s="16" t="s">
        <v>4255</v>
      </c>
      <c r="M37" s="20">
        <v>0.87493140000000003</v>
      </c>
      <c r="N37" s="16" t="s">
        <v>5671</v>
      </c>
      <c r="O37" s="17">
        <v>1014</v>
      </c>
      <c r="P37" s="16" t="s">
        <v>4257</v>
      </c>
      <c r="Q37" s="20">
        <v>0.8910614</v>
      </c>
      <c r="R37" s="16" t="s">
        <v>5672</v>
      </c>
      <c r="S37" s="17">
        <v>-334</v>
      </c>
      <c r="T37" s="16" t="s">
        <v>4259</v>
      </c>
      <c r="U37" s="20">
        <v>0.89006700000000005</v>
      </c>
      <c r="V37" s="16" t="s">
        <v>5673</v>
      </c>
      <c r="W37" s="17">
        <v>3308</v>
      </c>
      <c r="X37" s="16" t="s">
        <v>4261</v>
      </c>
      <c r="Y37" s="20">
        <v>0.94118800000000002</v>
      </c>
      <c r="Z37" s="16" t="s">
        <v>6016</v>
      </c>
      <c r="AA37" s="17">
        <f>SUM(PRODUCT(A3L630C2,A3L630C3))/A3L630C1</f>
        <v>2870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287</v>
      </c>
      <c r="H45" s="16" t="s">
        <v>4253</v>
      </c>
      <c r="I45" s="20">
        <v>1</v>
      </c>
      <c r="J45" s="16" t="s">
        <v>5670</v>
      </c>
      <c r="K45" s="17">
        <v>400</v>
      </c>
      <c r="L45" s="16" t="s">
        <v>4255</v>
      </c>
      <c r="M45" s="20">
        <v>0.87493140000000003</v>
      </c>
      <c r="N45" s="16" t="s">
        <v>5671</v>
      </c>
      <c r="O45" s="17">
        <v>280</v>
      </c>
      <c r="P45" s="16" t="s">
        <v>4257</v>
      </c>
      <c r="Q45" s="20">
        <v>0.8910614</v>
      </c>
      <c r="R45" s="16" t="s">
        <v>5672</v>
      </c>
      <c r="S45" s="17">
        <v>207</v>
      </c>
      <c r="T45" s="16" t="s">
        <v>4259</v>
      </c>
      <c r="U45" s="20">
        <v>0.89006700000000005</v>
      </c>
      <c r="V45" s="16" t="s">
        <v>5673</v>
      </c>
      <c r="W45" s="17">
        <v>219</v>
      </c>
      <c r="X45" s="16" t="s">
        <v>4261</v>
      </c>
      <c r="Y45" s="20">
        <v>0.94118800000000002</v>
      </c>
      <c r="Z45" s="16" t="s">
        <v>6024</v>
      </c>
      <c r="AA45" s="17">
        <f>SUM(PRODUCT(A3L638C2,A3L638C3))/A3L638C1</f>
        <v>287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380</v>
      </c>
      <c r="H48" s="16" t="s">
        <v>4253</v>
      </c>
      <c r="I48" s="20">
        <v>1</v>
      </c>
      <c r="J48" s="16" t="s">
        <v>5670</v>
      </c>
      <c r="K48" s="17">
        <v>450</v>
      </c>
      <c r="L48" s="16" t="s">
        <v>4255</v>
      </c>
      <c r="M48" s="20">
        <v>0.87493140000000003</v>
      </c>
      <c r="N48" s="16" t="s">
        <v>5671</v>
      </c>
      <c r="O48" s="17">
        <v>472</v>
      </c>
      <c r="P48" s="16" t="s">
        <v>4257</v>
      </c>
      <c r="Q48" s="20">
        <v>0.8910614</v>
      </c>
      <c r="R48" s="16" t="s">
        <v>5672</v>
      </c>
      <c r="S48" s="17">
        <v>1130</v>
      </c>
      <c r="T48" s="16" t="s">
        <v>4259</v>
      </c>
      <c r="U48" s="20">
        <v>0.89006700000000005</v>
      </c>
      <c r="V48" s="16" t="s">
        <v>5673</v>
      </c>
      <c r="W48" s="17">
        <v>269</v>
      </c>
      <c r="X48" s="16" t="s">
        <v>4261</v>
      </c>
      <c r="Y48" s="20">
        <v>0.94118800000000002</v>
      </c>
      <c r="Z48" s="16" t="s">
        <v>6027</v>
      </c>
      <c r="AA48" s="17">
        <f>SUM(PRODUCT(A3L641C2,A3L641C3))/A3L641C1</f>
        <v>380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13014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17370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20759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22719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30191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13014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IF(SSAC="Y",0,67708)</f>
        <v>67708</v>
      </c>
      <c r="H8" s="16" t="s">
        <v>4253</v>
      </c>
      <c r="I8" s="20">
        <v>1</v>
      </c>
      <c r="J8" s="16" t="s">
        <v>6069</v>
      </c>
      <c r="K8" s="17">
        <f>IF(SSAC="Y",0,66792)</f>
        <v>66792</v>
      </c>
      <c r="L8" s="16" t="s">
        <v>4255</v>
      </c>
      <c r="M8" s="20">
        <v>1.0201260000000001</v>
      </c>
      <c r="N8" s="16" t="s">
        <v>6070</v>
      </c>
      <c r="O8" s="17">
        <f>IF(SSAC="Y",0,66286)</f>
        <v>66286</v>
      </c>
      <c r="P8" s="16" t="s">
        <v>4257</v>
      </c>
      <c r="Q8" s="20">
        <v>1.044764</v>
      </c>
      <c r="R8" s="16" t="s">
        <v>6071</v>
      </c>
      <c r="S8" s="17">
        <f>IF(SSAC="Y",0,68035)</f>
        <v>68035</v>
      </c>
      <c r="T8" s="16" t="s">
        <v>4259</v>
      </c>
      <c r="U8" s="20">
        <v>1.051992</v>
      </c>
      <c r="V8" s="16" t="s">
        <v>6072</v>
      </c>
      <c r="W8" s="17">
        <f>IF(SSAC="Y",0,67896)</f>
        <v>67896</v>
      </c>
      <c r="X8" s="16" t="s">
        <v>4261</v>
      </c>
      <c r="Y8" s="20">
        <v>1.098992</v>
      </c>
      <c r="Z8" s="16" t="s">
        <v>6073</v>
      </c>
      <c r="AA8" s="17">
        <f>SUM(PRODUCT(A3L701C2,A3L701C3))/A3L701C1</f>
        <v>67708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IF(SSAC="Y",0,206)</f>
        <v>206</v>
      </c>
      <c r="H9" s="16" t="s">
        <v>4253</v>
      </c>
      <c r="I9" s="20">
        <v>1</v>
      </c>
      <c r="J9" s="16" t="s">
        <v>6069</v>
      </c>
      <c r="K9" s="17">
        <f>IF(SSAC="Y",0,204)</f>
        <v>204</v>
      </c>
      <c r="L9" s="16" t="s">
        <v>4255</v>
      </c>
      <c r="M9" s="20">
        <v>1.0201260000000001</v>
      </c>
      <c r="N9" s="16" t="s">
        <v>6070</v>
      </c>
      <c r="O9" s="17">
        <f>IF(SSAC="Y",0,133)</f>
        <v>133</v>
      </c>
      <c r="P9" s="16" t="s">
        <v>4257</v>
      </c>
      <c r="Q9" s="20">
        <v>1.044764</v>
      </c>
      <c r="R9" s="16" t="s">
        <v>6071</v>
      </c>
      <c r="S9" s="17">
        <f>IF(SSAC="Y",0,103)</f>
        <v>103</v>
      </c>
      <c r="T9" s="16" t="s">
        <v>4259</v>
      </c>
      <c r="U9" s="20">
        <v>1.051992</v>
      </c>
      <c r="V9" s="16" t="s">
        <v>6072</v>
      </c>
      <c r="W9" s="17">
        <f>IF(SSAC="Y",0,-111)</f>
        <v>-111</v>
      </c>
      <c r="X9" s="16" t="s">
        <v>4261</v>
      </c>
      <c r="Y9" s="20">
        <v>1.098992</v>
      </c>
      <c r="Z9" s="16" t="s">
        <v>6074</v>
      </c>
      <c r="AA9" s="17">
        <f>SUM(PRODUCT(A3L702C2,A3L702C3))/A3L702C1</f>
        <v>206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IF(SSAC="Y",0,4203)</f>
        <v>4203</v>
      </c>
      <c r="H10" s="16" t="s">
        <v>4253</v>
      </c>
      <c r="I10" s="20">
        <v>1</v>
      </c>
      <c r="J10" s="16" t="s">
        <v>6069</v>
      </c>
      <c r="K10" s="17">
        <f>IF(SSAC="Y",0,4141)</f>
        <v>4141</v>
      </c>
      <c r="L10" s="16" t="s">
        <v>4255</v>
      </c>
      <c r="M10" s="20">
        <v>1.0201260000000001</v>
      </c>
      <c r="N10" s="16" t="s">
        <v>6070</v>
      </c>
      <c r="O10" s="17">
        <f>IF(SSAC="Y",0,4138)</f>
        <v>4138</v>
      </c>
      <c r="P10" s="16" t="s">
        <v>4257</v>
      </c>
      <c r="Q10" s="20">
        <v>1.044764</v>
      </c>
      <c r="R10" s="16" t="s">
        <v>6071</v>
      </c>
      <c r="S10" s="17">
        <f>IF(SSAC="Y",0,4142)</f>
        <v>4142</v>
      </c>
      <c r="T10" s="16" t="s">
        <v>4259</v>
      </c>
      <c r="U10" s="20">
        <v>1.051992</v>
      </c>
      <c r="V10" s="16" t="s">
        <v>6072</v>
      </c>
      <c r="W10" s="17">
        <f>IF(SSAC="Y",0,4170)</f>
        <v>4170</v>
      </c>
      <c r="X10" s="16" t="s">
        <v>4261</v>
      </c>
      <c r="Y10" s="20">
        <v>1.098992</v>
      </c>
      <c r="Z10" s="16" t="s">
        <v>6075</v>
      </c>
      <c r="AA10" s="17">
        <f>SUM(PRODUCT(A3L703C2,A3L703C3))/A3L703C1</f>
        <v>4203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IF(SSAC="Y",0,39593)</f>
        <v>39593</v>
      </c>
      <c r="H11" s="16" t="s">
        <v>4253</v>
      </c>
      <c r="I11" s="20">
        <v>1</v>
      </c>
      <c r="J11" s="16" t="s">
        <v>6069</v>
      </c>
      <c r="K11" s="17">
        <f>IF(SSAC="Y",0,38594)</f>
        <v>38594</v>
      </c>
      <c r="L11" s="16" t="s">
        <v>4255</v>
      </c>
      <c r="M11" s="20">
        <v>1.0201260000000001</v>
      </c>
      <c r="N11" s="16" t="s">
        <v>6070</v>
      </c>
      <c r="O11" s="17">
        <f>IF(SSAC="Y",0,37948)</f>
        <v>37948</v>
      </c>
      <c r="P11" s="16" t="s">
        <v>4257</v>
      </c>
      <c r="Q11" s="20">
        <v>1.044764</v>
      </c>
      <c r="R11" s="16" t="s">
        <v>6071</v>
      </c>
      <c r="S11" s="17">
        <f>IF(SSAC="Y",0,38592)</f>
        <v>38592</v>
      </c>
      <c r="T11" s="16" t="s">
        <v>4259</v>
      </c>
      <c r="U11" s="20">
        <v>1.051992</v>
      </c>
      <c r="V11" s="16" t="s">
        <v>6072</v>
      </c>
      <c r="W11" s="17">
        <f>IF(SSAC="Y",0,38130)</f>
        <v>38130</v>
      </c>
      <c r="X11" s="16" t="s">
        <v>4261</v>
      </c>
      <c r="Y11" s="20">
        <v>1.098992</v>
      </c>
      <c r="Z11" s="16" t="s">
        <v>6076</v>
      </c>
      <c r="AA11" s="17">
        <f>SUM(PRODUCT(A3L704C2,A3L704C3))/A3L704C1</f>
        <v>39593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IF(SSAC="Y",0,452)</f>
        <v>452</v>
      </c>
      <c r="H12" s="16" t="s">
        <v>4253</v>
      </c>
      <c r="I12" s="20">
        <v>1</v>
      </c>
      <c r="J12" s="16" t="s">
        <v>6069</v>
      </c>
      <c r="K12" s="17">
        <f>IF(SSAC="Y",0,452)</f>
        <v>452</v>
      </c>
      <c r="L12" s="16" t="s">
        <v>4255</v>
      </c>
      <c r="M12" s="20">
        <v>1.0201260000000001</v>
      </c>
      <c r="N12" s="16" t="s">
        <v>6070</v>
      </c>
      <c r="O12" s="17">
        <f>IF(SSAC="Y",0,452)</f>
        <v>452</v>
      </c>
      <c r="P12" s="16" t="s">
        <v>4257</v>
      </c>
      <c r="Q12" s="20">
        <v>1.044764</v>
      </c>
      <c r="R12" s="16" t="s">
        <v>6071</v>
      </c>
      <c r="S12" s="17">
        <f>IF(SSAC="Y",0,914)</f>
        <v>914</v>
      </c>
      <c r="T12" s="16" t="s">
        <v>4259</v>
      </c>
      <c r="U12" s="20">
        <v>1.051992</v>
      </c>
      <c r="V12" s="16" t="s">
        <v>6072</v>
      </c>
      <c r="W12" s="17">
        <f>IF(SSAC="Y",0,714)</f>
        <v>714</v>
      </c>
      <c r="X12" s="16" t="s">
        <v>4261</v>
      </c>
      <c r="Y12" s="20">
        <v>1.098992</v>
      </c>
      <c r="Z12" s="16" t="s">
        <v>6077</v>
      </c>
      <c r="AA12" s="17">
        <f>SUM(PRODUCT(A3L705C2,A3L705C3))/A3L705C1</f>
        <v>452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IF(SSAC="Y",0,213977)</f>
        <v>213977</v>
      </c>
      <c r="H13" s="16" t="s">
        <v>4253</v>
      </c>
      <c r="I13" s="20">
        <v>1</v>
      </c>
      <c r="J13" s="16" t="s">
        <v>6069</v>
      </c>
      <c r="K13" s="17">
        <f>IF(SSAC="Y",0,206787)</f>
        <v>206787</v>
      </c>
      <c r="L13" s="16" t="s">
        <v>4255</v>
      </c>
      <c r="M13" s="20">
        <v>1.0201260000000001</v>
      </c>
      <c r="N13" s="16" t="s">
        <v>6070</v>
      </c>
      <c r="O13" s="17">
        <f>IF(SSAC="Y",0,185647)</f>
        <v>185647</v>
      </c>
      <c r="P13" s="16" t="s">
        <v>4257</v>
      </c>
      <c r="Q13" s="20">
        <v>1.044764</v>
      </c>
      <c r="R13" s="16" t="s">
        <v>6071</v>
      </c>
      <c r="S13" s="17">
        <f>IF(SSAC="Y",0,189691)</f>
        <v>189691</v>
      </c>
      <c r="T13" s="16" t="s">
        <v>4259</v>
      </c>
      <c r="U13" s="20">
        <v>1.051992</v>
      </c>
      <c r="V13" s="16" t="s">
        <v>6072</v>
      </c>
      <c r="W13" s="17">
        <f>IF(SSAC="Y",0,183604)</f>
        <v>183604</v>
      </c>
      <c r="X13" s="16" t="s">
        <v>4261</v>
      </c>
      <c r="Y13" s="20">
        <v>1.098992</v>
      </c>
      <c r="Z13" s="16" t="s">
        <v>6078</v>
      </c>
      <c r="AA13" s="17">
        <f>SUM(PRODUCT(A3L706C2,A3L706C3))/A3L706C1</f>
        <v>213977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IF(SSAC="Y",0,159620)</f>
        <v>159620</v>
      </c>
      <c r="H14" s="16" t="s">
        <v>4253</v>
      </c>
      <c r="I14" s="20">
        <v>1</v>
      </c>
      <c r="J14" s="16" t="s">
        <v>6069</v>
      </c>
      <c r="K14" s="17">
        <f>IF(SSAC="Y",0,147296)</f>
        <v>147296</v>
      </c>
      <c r="L14" s="16" t="s">
        <v>4255</v>
      </c>
      <c r="M14" s="20">
        <v>1.0201260000000001</v>
      </c>
      <c r="N14" s="16" t="s">
        <v>6070</v>
      </c>
      <c r="O14" s="17">
        <f>IF(SSAC="Y",0,141347)</f>
        <v>141347</v>
      </c>
      <c r="P14" s="16" t="s">
        <v>4257</v>
      </c>
      <c r="Q14" s="20">
        <v>1.044764</v>
      </c>
      <c r="R14" s="16" t="s">
        <v>6071</v>
      </c>
      <c r="S14" s="17">
        <f>IF(SSAC="Y",0,133930)</f>
        <v>133930</v>
      </c>
      <c r="T14" s="16" t="s">
        <v>4259</v>
      </c>
      <c r="U14" s="20">
        <v>1.051992</v>
      </c>
      <c r="V14" s="16" t="s">
        <v>6072</v>
      </c>
      <c r="W14" s="17">
        <f>IF(SSAC="Y",0,130643)</f>
        <v>130643</v>
      </c>
      <c r="X14" s="16" t="s">
        <v>4261</v>
      </c>
      <c r="Y14" s="20">
        <v>1.098992</v>
      </c>
      <c r="Z14" s="16" t="s">
        <v>6079</v>
      </c>
      <c r="AA14" s="17">
        <f>SUM(PRODUCT(A3L707C2,A3L707C3))/A3L707C1</f>
        <v>159620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IF(SSAC="Y",0,66782)</f>
        <v>66782</v>
      </c>
      <c r="H15" s="16" t="s">
        <v>4253</v>
      </c>
      <c r="I15" s="20">
        <v>1</v>
      </c>
      <c r="J15" s="16" t="s">
        <v>6069</v>
      </c>
      <c r="K15" s="17">
        <f>IF(SSAC="Y",0,61241)</f>
        <v>61241</v>
      </c>
      <c r="L15" s="16" t="s">
        <v>4255</v>
      </c>
      <c r="M15" s="20">
        <v>1.0201260000000001</v>
      </c>
      <c r="N15" s="16" t="s">
        <v>6070</v>
      </c>
      <c r="O15" s="17">
        <f>IF(SSAC="Y",0,58444)</f>
        <v>58444</v>
      </c>
      <c r="P15" s="16" t="s">
        <v>4257</v>
      </c>
      <c r="Q15" s="20">
        <v>1.044764</v>
      </c>
      <c r="R15" s="16" t="s">
        <v>6071</v>
      </c>
      <c r="S15" s="17">
        <f>IF(SSAC="Y",0,53995)</f>
        <v>53995</v>
      </c>
      <c r="T15" s="16" t="s">
        <v>4259</v>
      </c>
      <c r="U15" s="20">
        <v>1.051992</v>
      </c>
      <c r="V15" s="16" t="s">
        <v>6072</v>
      </c>
      <c r="W15" s="17">
        <f>IF(SSAC="Y",0,51980)</f>
        <v>51980</v>
      </c>
      <c r="X15" s="16" t="s">
        <v>4261</v>
      </c>
      <c r="Y15" s="20">
        <v>1.098992</v>
      </c>
      <c r="Z15" s="16" t="s">
        <v>6080</v>
      </c>
      <c r="AA15" s="17">
        <f>SUM(PRODUCT(A3L708C2,A3L708C3))/A3L708C1</f>
        <v>66782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IF(SSAC="Y",0,71)</f>
        <v>71</v>
      </c>
      <c r="H16" s="16" t="s">
        <v>4253</v>
      </c>
      <c r="I16" s="20">
        <v>1</v>
      </c>
      <c r="J16" s="16" t="s">
        <v>6069</v>
      </c>
      <c r="K16" s="17">
        <f>IF(SSAC="Y",0,114)</f>
        <v>114</v>
      </c>
      <c r="L16" s="16" t="s">
        <v>4255</v>
      </c>
      <c r="M16" s="20">
        <v>1.0201260000000001</v>
      </c>
      <c r="N16" s="16" t="s">
        <v>6070</v>
      </c>
      <c r="O16" s="17">
        <f>IF(SSAC="Y",0,123)</f>
        <v>123</v>
      </c>
      <c r="P16" s="16" t="s">
        <v>4257</v>
      </c>
      <c r="Q16" s="20">
        <v>1.044764</v>
      </c>
      <c r="R16" s="16" t="s">
        <v>6071</v>
      </c>
      <c r="S16" s="17">
        <f>IF(SSAC="Y",0,110)</f>
        <v>110</v>
      </c>
      <c r="T16" s="16" t="s">
        <v>4259</v>
      </c>
      <c r="U16" s="20">
        <v>1.051992</v>
      </c>
      <c r="V16" s="16" t="s">
        <v>6072</v>
      </c>
      <c r="W16" s="17">
        <f>IF(SSAC="Y",0,79)</f>
        <v>79</v>
      </c>
      <c r="X16" s="16" t="s">
        <v>4261</v>
      </c>
      <c r="Y16" s="20">
        <v>1.098992</v>
      </c>
      <c r="Z16" s="16" t="s">
        <v>6081</v>
      </c>
      <c r="AA16" s="17">
        <f>SUM(PRODUCT(A3L709C2,A3L709C3))/A3L709C1</f>
        <v>71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IF(SSAC="Y",0,22613)</f>
        <v>22613</v>
      </c>
      <c r="H17" s="16" t="s">
        <v>4253</v>
      </c>
      <c r="I17" s="20">
        <v>1</v>
      </c>
      <c r="J17" s="16" t="s">
        <v>6069</v>
      </c>
      <c r="K17" s="17">
        <f>IF(SSAC="Y",0,15530)</f>
        <v>15530</v>
      </c>
      <c r="L17" s="16" t="s">
        <v>4255</v>
      </c>
      <c r="M17" s="20">
        <v>1.0201260000000001</v>
      </c>
      <c r="N17" s="16" t="s">
        <v>6070</v>
      </c>
      <c r="O17" s="17">
        <f>IF(SSAC="Y",0,14986)</f>
        <v>14986</v>
      </c>
      <c r="P17" s="16" t="s">
        <v>4257</v>
      </c>
      <c r="Q17" s="20">
        <v>1.044764</v>
      </c>
      <c r="R17" s="16" t="s">
        <v>6071</v>
      </c>
      <c r="S17" s="17">
        <f>IF(SSAC="Y",0,14681)</f>
        <v>14681</v>
      </c>
      <c r="T17" s="16" t="s">
        <v>4259</v>
      </c>
      <c r="U17" s="20">
        <v>1.051992</v>
      </c>
      <c r="V17" s="16" t="s">
        <v>6072</v>
      </c>
      <c r="W17" s="17">
        <f>IF(SSAC="Y",0,13631)</f>
        <v>13631</v>
      </c>
      <c r="X17" s="16" t="s">
        <v>4261</v>
      </c>
      <c r="Y17" s="20">
        <v>1.098992</v>
      </c>
      <c r="Z17" s="16" t="s">
        <v>6082</v>
      </c>
      <c r="AA17" s="17">
        <f>SUM(PRODUCT(A3L710C2,A3L710C3))/A3L710C1</f>
        <v>22613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IF(SSAC="Y",0,935)</f>
        <v>935</v>
      </c>
      <c r="H18" s="16" t="s">
        <v>4253</v>
      </c>
      <c r="I18" s="20">
        <v>1</v>
      </c>
      <c r="J18" s="16" t="s">
        <v>6069</v>
      </c>
      <c r="K18" s="17">
        <f>IF(SSAC="Y",0,956)</f>
        <v>956</v>
      </c>
      <c r="L18" s="16" t="s">
        <v>4255</v>
      </c>
      <c r="M18" s="20">
        <v>1.0201260000000001</v>
      </c>
      <c r="N18" s="16" t="s">
        <v>6070</v>
      </c>
      <c r="O18" s="17">
        <f>IF(SSAC="Y",0,1018)</f>
        <v>1018</v>
      </c>
      <c r="P18" s="16" t="s">
        <v>4257</v>
      </c>
      <c r="Q18" s="20">
        <v>1.044764</v>
      </c>
      <c r="R18" s="16" t="s">
        <v>6071</v>
      </c>
      <c r="S18" s="17">
        <f>IF(SSAC="Y",0,1032)</f>
        <v>1032</v>
      </c>
      <c r="T18" s="16" t="s">
        <v>4259</v>
      </c>
      <c r="U18" s="20">
        <v>1.051992</v>
      </c>
      <c r="V18" s="16" t="s">
        <v>6072</v>
      </c>
      <c r="W18" s="17">
        <f>IF(SSAC="Y",0,809)</f>
        <v>809</v>
      </c>
      <c r="X18" s="16" t="s">
        <v>4261</v>
      </c>
      <c r="Y18" s="20">
        <v>1.098992</v>
      </c>
      <c r="Z18" s="16" t="s">
        <v>6083</v>
      </c>
      <c r="AA18" s="17">
        <f>SUM(PRODUCT(A3L711C2,A3L711C3))/A3L711C1</f>
        <v>935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IF(SSAC="Y",0,-9)</f>
        <v>-9</v>
      </c>
      <c r="X19" s="16" t="s">
        <v>4261</v>
      </c>
      <c r="Y19" s="20">
        <v>1.098992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IF(SSAC="Y",0,3358)</f>
        <v>3358</v>
      </c>
      <c r="H20" s="16" t="s">
        <v>4253</v>
      </c>
      <c r="I20" s="20">
        <v>1</v>
      </c>
      <c r="J20" s="16" t="s">
        <v>6069</v>
      </c>
      <c r="K20" s="17">
        <f>IF(SSAC="Y",0,3127)</f>
        <v>3127</v>
      </c>
      <c r="L20" s="16" t="s">
        <v>4255</v>
      </c>
      <c r="M20" s="20">
        <v>1.0201260000000001</v>
      </c>
      <c r="N20" s="16" t="s">
        <v>6070</v>
      </c>
      <c r="O20" s="17">
        <f>IF(SSAC="Y",0,2626)</f>
        <v>2626</v>
      </c>
      <c r="P20" s="16" t="s">
        <v>4257</v>
      </c>
      <c r="Q20" s="20">
        <v>1.044764</v>
      </c>
      <c r="R20" s="16" t="s">
        <v>6071</v>
      </c>
      <c r="S20" s="17">
        <f>IF(SSAC="Y",0,2732)</f>
        <v>2732</v>
      </c>
      <c r="T20" s="16" t="s">
        <v>4259</v>
      </c>
      <c r="U20" s="20">
        <v>1.051992</v>
      </c>
      <c r="V20" s="16" t="s">
        <v>6072</v>
      </c>
      <c r="W20" s="17">
        <f>IF(SSAC="Y",0,2530)</f>
        <v>2530</v>
      </c>
      <c r="X20" s="16" t="s">
        <v>4261</v>
      </c>
      <c r="Y20" s="20">
        <v>1.098992</v>
      </c>
      <c r="Z20" s="16" t="s">
        <v>6085</v>
      </c>
      <c r="AA20" s="17">
        <f>SUM(PRODUCT(A3L713C2,A3L713C3))/A3L713C1</f>
        <v>3358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IF(SSAC="Y",0,9289)</f>
        <v>9289</v>
      </c>
      <c r="H21" s="16" t="s">
        <v>4253</v>
      </c>
      <c r="I21" s="20">
        <v>1</v>
      </c>
      <c r="J21" s="16" t="s">
        <v>6069</v>
      </c>
      <c r="K21" s="17">
        <f>IF(SSAC="Y",0,8791)</f>
        <v>8791</v>
      </c>
      <c r="L21" s="16" t="s">
        <v>4255</v>
      </c>
      <c r="M21" s="20">
        <v>1.0201260000000001</v>
      </c>
      <c r="N21" s="16" t="s">
        <v>6070</v>
      </c>
      <c r="O21" s="17">
        <f>IF(SSAC="Y",0,7784)</f>
        <v>7784</v>
      </c>
      <c r="P21" s="16" t="s">
        <v>4257</v>
      </c>
      <c r="Q21" s="20">
        <v>1.044764</v>
      </c>
      <c r="R21" s="16" t="s">
        <v>6071</v>
      </c>
      <c r="S21" s="17">
        <f>IF(SSAC="Y",0,6340)</f>
        <v>6340</v>
      </c>
      <c r="T21" s="16" t="s">
        <v>4259</v>
      </c>
      <c r="U21" s="20">
        <v>1.051992</v>
      </c>
      <c r="V21" s="16" t="s">
        <v>6072</v>
      </c>
      <c r="W21" s="17">
        <f>IF(SSAC="Y",0,6067)</f>
        <v>6067</v>
      </c>
      <c r="X21" s="16" t="s">
        <v>4261</v>
      </c>
      <c r="Y21" s="20">
        <v>1.098992</v>
      </c>
      <c r="Z21" s="16" t="s">
        <v>6086</v>
      </c>
      <c r="AA21" s="17">
        <f>SUM(PRODUCT(A3L714C2,A3L714C3))/A3L714C1</f>
        <v>9289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IF(SSAC="Y",0,2)</f>
        <v>2</v>
      </c>
      <c r="H22" s="16" t="s">
        <v>4253</v>
      </c>
      <c r="I22" s="20">
        <v>1</v>
      </c>
      <c r="J22" s="16" t="s">
        <v>6069</v>
      </c>
      <c r="K22" s="17">
        <f>IF(SSAC="Y",0,2)</f>
        <v>2</v>
      </c>
      <c r="L22" s="16" t="s">
        <v>4255</v>
      </c>
      <c r="M22" s="20">
        <v>1.0201260000000001</v>
      </c>
      <c r="N22" s="16" t="s">
        <v>6070</v>
      </c>
      <c r="O22" s="17">
        <f>IF(SSAC="Y",0,2)</f>
        <v>2</v>
      </c>
      <c r="P22" s="16" t="s">
        <v>4257</v>
      </c>
      <c r="Q22" s="20">
        <v>1.044764</v>
      </c>
      <c r="R22" s="16" t="s">
        <v>6071</v>
      </c>
      <c r="S22" s="17">
        <f>IF(SSAC="Y",0,59)</f>
        <v>59</v>
      </c>
      <c r="T22" s="16" t="s">
        <v>4259</v>
      </c>
      <c r="U22" s="20">
        <v>1.051992</v>
      </c>
      <c r="V22" s="16" t="s">
        <v>6072</v>
      </c>
      <c r="W22" s="17">
        <f>IF(SSAC="Y",0,89)</f>
        <v>89</v>
      </c>
      <c r="X22" s="16" t="s">
        <v>4261</v>
      </c>
      <c r="Y22" s="20">
        <v>1.098992</v>
      </c>
      <c r="Z22" s="16" t="s">
        <v>6087</v>
      </c>
      <c r="AA22" s="17">
        <f>SUM(PRODUCT(A3L715C2,A3L715C3))/A3L715C1</f>
        <v>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IF(SSAC="Y",0,115)</f>
        <v>115</v>
      </c>
      <c r="H23" s="16" t="s">
        <v>4253</v>
      </c>
      <c r="I23" s="20">
        <v>1</v>
      </c>
      <c r="J23" s="16" t="s">
        <v>6069</v>
      </c>
      <c r="K23" s="17">
        <f>IF(SSAC="Y",0,144)</f>
        <v>144</v>
      </c>
      <c r="L23" s="16" t="s">
        <v>4255</v>
      </c>
      <c r="M23" s="20">
        <v>1.0201260000000001</v>
      </c>
      <c r="N23" s="16" t="s">
        <v>6070</v>
      </c>
      <c r="O23" s="17">
        <f>IF(SSAC="Y",0,98)</f>
        <v>98</v>
      </c>
      <c r="P23" s="16" t="s">
        <v>4257</v>
      </c>
      <c r="Q23" s="20">
        <v>1.044764</v>
      </c>
      <c r="R23" s="16" t="s">
        <v>6071</v>
      </c>
      <c r="S23" s="17">
        <f>IF(SSAC="Y",0,163)</f>
        <v>163</v>
      </c>
      <c r="T23" s="16" t="s">
        <v>4259</v>
      </c>
      <c r="U23" s="20">
        <v>1.051992</v>
      </c>
      <c r="V23" s="16" t="s">
        <v>6072</v>
      </c>
      <c r="W23" s="17">
        <f>IF(SSAC="Y",0,1)</f>
        <v>1</v>
      </c>
      <c r="X23" s="16" t="s">
        <v>4261</v>
      </c>
      <c r="Y23" s="20">
        <v>1.098992</v>
      </c>
      <c r="Z23" s="16" t="s">
        <v>6088</v>
      </c>
      <c r="AA23" s="17">
        <f>SUM(PRODUCT(A3L716C2,A3L716C3))/A3L716C1</f>
        <v>115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IF(SSAC="Y",0,7705)</f>
        <v>7705</v>
      </c>
      <c r="H24" s="16" t="s">
        <v>4253</v>
      </c>
      <c r="I24" s="20">
        <v>1</v>
      </c>
      <c r="J24" s="16" t="s">
        <v>6069</v>
      </c>
      <c r="K24" s="17">
        <f>IF(SSAC="Y",0,7557)</f>
        <v>7557</v>
      </c>
      <c r="L24" s="16" t="s">
        <v>4255</v>
      </c>
      <c r="M24" s="20">
        <v>1.0201260000000001</v>
      </c>
      <c r="N24" s="16" t="s">
        <v>6070</v>
      </c>
      <c r="O24" s="17">
        <f>IF(SSAC="Y",0,7548)</f>
        <v>7548</v>
      </c>
      <c r="P24" s="16" t="s">
        <v>4257</v>
      </c>
      <c r="Q24" s="20">
        <v>1.044764</v>
      </c>
      <c r="R24" s="16" t="s">
        <v>6071</v>
      </c>
      <c r="S24" s="17">
        <f>IF(SSAC="Y",0,5683)</f>
        <v>5683</v>
      </c>
      <c r="T24" s="16" t="s">
        <v>4259</v>
      </c>
      <c r="U24" s="20">
        <v>1.051992</v>
      </c>
      <c r="V24" s="16" t="s">
        <v>6072</v>
      </c>
      <c r="W24" s="17">
        <f>IF(SSAC="Y",0,3887)</f>
        <v>3887</v>
      </c>
      <c r="X24" s="16" t="s">
        <v>4261</v>
      </c>
      <c r="Y24" s="20">
        <v>1.098992</v>
      </c>
      <c r="Z24" s="16" t="s">
        <v>6089</v>
      </c>
      <c r="AA24" s="17">
        <f>SUM(PRODUCT(A3L717C2,A3L717C3))/A3L717C1</f>
        <v>7705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IF(SSAC="Y",0,23397)</f>
        <v>23397</v>
      </c>
      <c r="H25" s="16" t="s">
        <v>4253</v>
      </c>
      <c r="I25" s="20">
        <v>1</v>
      </c>
      <c r="J25" s="16" t="s">
        <v>6069</v>
      </c>
      <c r="K25" s="17">
        <f>IF(SSAC="Y",0,22125)</f>
        <v>22125</v>
      </c>
      <c r="L25" s="16" t="s">
        <v>4255</v>
      </c>
      <c r="M25" s="20">
        <v>1.0201260000000001</v>
      </c>
      <c r="N25" s="16" t="s">
        <v>6070</v>
      </c>
      <c r="O25" s="17">
        <f>IF(SSAC="Y",0,19854)</f>
        <v>19854</v>
      </c>
      <c r="P25" s="16" t="s">
        <v>4257</v>
      </c>
      <c r="Q25" s="20">
        <v>1.044764</v>
      </c>
      <c r="R25" s="16" t="s">
        <v>6071</v>
      </c>
      <c r="S25" s="17">
        <f>IF(SSAC="Y",0,17821)</f>
        <v>17821</v>
      </c>
      <c r="T25" s="16" t="s">
        <v>4259</v>
      </c>
      <c r="U25" s="20">
        <v>1.051992</v>
      </c>
      <c r="V25" s="16" t="s">
        <v>6072</v>
      </c>
      <c r="W25" s="17">
        <f>IF(SSAC="Y",0,15622)</f>
        <v>15622</v>
      </c>
      <c r="X25" s="16" t="s">
        <v>4261</v>
      </c>
      <c r="Y25" s="20">
        <v>1.098992</v>
      </c>
      <c r="Z25" s="16" t="s">
        <v>6090</v>
      </c>
      <c r="AA25" s="17">
        <f>SUM(PRODUCT(A3L718C2,A3L718C3))/A3L718C1</f>
        <v>23397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IF(SSAC="Y",0,20422)</f>
        <v>20422</v>
      </c>
      <c r="H26" s="16" t="s">
        <v>4253</v>
      </c>
      <c r="I26" s="20">
        <v>1</v>
      </c>
      <c r="J26" s="16" t="s">
        <v>6069</v>
      </c>
      <c r="K26" s="17">
        <f>IF(SSAC="Y",0,19598)</f>
        <v>19598</v>
      </c>
      <c r="L26" s="16" t="s">
        <v>4255</v>
      </c>
      <c r="M26" s="20">
        <v>1.0201260000000001</v>
      </c>
      <c r="N26" s="16" t="s">
        <v>6070</v>
      </c>
      <c r="O26" s="17">
        <f>IF(SSAC="Y",0,18400)</f>
        <v>18400</v>
      </c>
      <c r="P26" s="16" t="s">
        <v>4257</v>
      </c>
      <c r="Q26" s="20">
        <v>1.044764</v>
      </c>
      <c r="R26" s="16" t="s">
        <v>6071</v>
      </c>
      <c r="S26" s="17">
        <f>IF(SSAC="Y",0,18289)</f>
        <v>18289</v>
      </c>
      <c r="T26" s="16" t="s">
        <v>4259</v>
      </c>
      <c r="U26" s="20">
        <v>1.051992</v>
      </c>
      <c r="V26" s="16" t="s">
        <v>6072</v>
      </c>
      <c r="W26" s="17">
        <f>IF(SSAC="Y",0,19141)</f>
        <v>19141</v>
      </c>
      <c r="X26" s="16" t="s">
        <v>4261</v>
      </c>
      <c r="Y26" s="20">
        <v>1.098992</v>
      </c>
      <c r="Z26" s="16" t="s">
        <v>6091</v>
      </c>
      <c r="AA26" s="17">
        <f>SUM(PRODUCT(A3L719C2,A3L719C3))/A3L719C1</f>
        <v>20422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IF(SSAC="Y",0,32665)</f>
        <v>32665</v>
      </c>
      <c r="H27" s="16" t="s">
        <v>4253</v>
      </c>
      <c r="I27" s="20">
        <v>1</v>
      </c>
      <c r="J27" s="16" t="s">
        <v>6069</v>
      </c>
      <c r="K27" s="17">
        <f>IF(SSAC="Y",0,29361)</f>
        <v>29361</v>
      </c>
      <c r="L27" s="16" t="s">
        <v>4255</v>
      </c>
      <c r="M27" s="20">
        <v>1.0201260000000001</v>
      </c>
      <c r="N27" s="16" t="s">
        <v>6070</v>
      </c>
      <c r="O27" s="17">
        <f>IF(SSAC="Y",0,27299)</f>
        <v>27299</v>
      </c>
      <c r="P27" s="16" t="s">
        <v>4257</v>
      </c>
      <c r="Q27" s="20">
        <v>1.044764</v>
      </c>
      <c r="R27" s="16" t="s">
        <v>6071</v>
      </c>
      <c r="S27" s="17">
        <f>IF(SSAC="Y",0,25048)</f>
        <v>25048</v>
      </c>
      <c r="T27" s="16" t="s">
        <v>4259</v>
      </c>
      <c r="U27" s="20">
        <v>1.051992</v>
      </c>
      <c r="V27" s="16" t="s">
        <v>6072</v>
      </c>
      <c r="W27" s="17">
        <f>IF(SSAC="Y",0,24570)</f>
        <v>24570</v>
      </c>
      <c r="X27" s="16" t="s">
        <v>4261</v>
      </c>
      <c r="Y27" s="20">
        <v>1.098992</v>
      </c>
      <c r="Z27" s="16" t="s">
        <v>6092</v>
      </c>
      <c r="AA27" s="17">
        <f>SUM(PRODUCT(A3L720C2,A3L720C3))/A3L720C1</f>
        <v>32665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IF(SSAC="Y",0,24)</f>
        <v>24</v>
      </c>
      <c r="H28" s="16" t="s">
        <v>4253</v>
      </c>
      <c r="I28" s="20">
        <v>1</v>
      </c>
      <c r="J28" s="16" t="s">
        <v>6069</v>
      </c>
      <c r="K28" s="17">
        <f>IF(SSAC="Y",0,24)</f>
        <v>24</v>
      </c>
      <c r="L28" s="16" t="s">
        <v>4255</v>
      </c>
      <c r="M28" s="20">
        <v>1.0201260000000001</v>
      </c>
      <c r="N28" s="16" t="s">
        <v>6070</v>
      </c>
      <c r="O28" s="17">
        <f>IF(SSAC="Y",0,24)</f>
        <v>24</v>
      </c>
      <c r="P28" s="16" t="s">
        <v>4257</v>
      </c>
      <c r="Q28" s="20">
        <v>1.044764</v>
      </c>
      <c r="R28" s="16" t="s">
        <v>6071</v>
      </c>
      <c r="S28" s="17">
        <f>IF(SSAC="Y",0,34)</f>
        <v>34</v>
      </c>
      <c r="T28" s="16" t="s">
        <v>4259</v>
      </c>
      <c r="U28" s="20">
        <v>1.051992</v>
      </c>
      <c r="V28" s="16" t="s">
        <v>6072</v>
      </c>
      <c r="W28" s="17">
        <f>IF(SSAC="Y",0,-85)</f>
        <v>-85</v>
      </c>
      <c r="X28" s="16" t="s">
        <v>4261</v>
      </c>
      <c r="Y28" s="20">
        <v>1.098992</v>
      </c>
      <c r="Z28" s="16" t="s">
        <v>6093</v>
      </c>
      <c r="AA28" s="17">
        <f>SUM(PRODUCT(A3L721C2,A3L721C3))/A3L721C1</f>
        <v>24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IF(SSAC="Y",0,803)</f>
        <v>803</v>
      </c>
      <c r="H29" s="16" t="s">
        <v>4253</v>
      </c>
      <c r="I29" s="20">
        <v>1</v>
      </c>
      <c r="J29" s="16" t="s">
        <v>6069</v>
      </c>
      <c r="K29" s="17">
        <f>IF(SSAC="Y",0,776)</f>
        <v>776</v>
      </c>
      <c r="L29" s="16" t="s">
        <v>4255</v>
      </c>
      <c r="M29" s="20">
        <v>1.0201260000000001</v>
      </c>
      <c r="N29" s="16" t="s">
        <v>6070</v>
      </c>
      <c r="O29" s="17">
        <f>IF(SSAC="Y",0,782)</f>
        <v>782</v>
      </c>
      <c r="P29" s="16" t="s">
        <v>4257</v>
      </c>
      <c r="Q29" s="20">
        <v>1.044764</v>
      </c>
      <c r="R29" s="16" t="s">
        <v>6071</v>
      </c>
      <c r="S29" s="17">
        <f>IF(SSAC="Y",0,843)</f>
        <v>843</v>
      </c>
      <c r="T29" s="16" t="s">
        <v>4259</v>
      </c>
      <c r="U29" s="20">
        <v>1.051992</v>
      </c>
      <c r="V29" s="16" t="s">
        <v>6072</v>
      </c>
      <c r="W29" s="17">
        <f>IF(SSAC="Y",0,886)</f>
        <v>886</v>
      </c>
      <c r="X29" s="16" t="s">
        <v>4261</v>
      </c>
      <c r="Y29" s="20">
        <v>1.098992</v>
      </c>
      <c r="Z29" s="16" t="s">
        <v>6094</v>
      </c>
      <c r="AA29" s="17">
        <f>SUM(PRODUCT(A3L722C2,A3L722C3))/A3L722C1</f>
        <v>803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IF(SSAC="Y",0,273)</f>
        <v>273</v>
      </c>
      <c r="H30" s="16" t="s">
        <v>4253</v>
      </c>
      <c r="I30" s="20">
        <v>1</v>
      </c>
      <c r="J30" s="16" t="s">
        <v>6069</v>
      </c>
      <c r="K30" s="17">
        <f>IF(SSAC="Y",0,255)</f>
        <v>255</v>
      </c>
      <c r="L30" s="16" t="s">
        <v>4255</v>
      </c>
      <c r="M30" s="20">
        <v>1.0201260000000001</v>
      </c>
      <c r="N30" s="16" t="s">
        <v>6070</v>
      </c>
      <c r="O30" s="17">
        <f>IF(SSAC="Y",0,268)</f>
        <v>268</v>
      </c>
      <c r="P30" s="16" t="s">
        <v>4257</v>
      </c>
      <c r="Q30" s="20">
        <v>1.044764</v>
      </c>
      <c r="R30" s="16" t="s">
        <v>6071</v>
      </c>
      <c r="S30" s="17">
        <f>IF(SSAC="Y",0,360)</f>
        <v>360</v>
      </c>
      <c r="T30" s="16" t="s">
        <v>4259</v>
      </c>
      <c r="U30" s="20">
        <v>1.051992</v>
      </c>
      <c r="V30" s="16" t="s">
        <v>6072</v>
      </c>
      <c r="W30" s="17">
        <f>IF(SSAC="Y",0,-2757)</f>
        <v>-2757</v>
      </c>
      <c r="X30" s="16" t="s">
        <v>4261</v>
      </c>
      <c r="Y30" s="20">
        <v>1.098992</v>
      </c>
      <c r="Z30" s="16" t="s">
        <v>6095</v>
      </c>
      <c r="AA30" s="17">
        <f>SUM(PRODUCT(A3L723C2,A3L723C3))/A3L723C1</f>
        <v>273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20281</v>
      </c>
      <c r="H31" s="16" t="s">
        <v>4253</v>
      </c>
      <c r="I31" s="20">
        <v>1</v>
      </c>
      <c r="J31" s="16" t="s">
        <v>6069</v>
      </c>
      <c r="K31" s="17">
        <v>18625</v>
      </c>
      <c r="L31" s="16" t="s">
        <v>4255</v>
      </c>
      <c r="M31" s="20">
        <v>1.0201260000000001</v>
      </c>
      <c r="N31" s="16" t="s">
        <v>6070</v>
      </c>
      <c r="O31" s="17">
        <v>17558</v>
      </c>
      <c r="P31" s="16" t="s">
        <v>4257</v>
      </c>
      <c r="Q31" s="20">
        <v>1.044764</v>
      </c>
      <c r="R31" s="16" t="s">
        <v>6071</v>
      </c>
      <c r="S31" s="17">
        <v>17448</v>
      </c>
      <c r="T31" s="16" t="s">
        <v>4259</v>
      </c>
      <c r="U31" s="20">
        <v>1.051992</v>
      </c>
      <c r="V31" s="16" t="s">
        <v>6072</v>
      </c>
      <c r="W31" s="17">
        <v>47796</v>
      </c>
      <c r="X31" s="16" t="s">
        <v>4261</v>
      </c>
      <c r="Y31" s="20">
        <v>1.098992</v>
      </c>
      <c r="Z31" s="16" t="s">
        <v>6096</v>
      </c>
      <c r="AA31" s="17">
        <f>SUM(PRODUCT(A3L724C2,A3L724C3))/A3L724C1</f>
        <v>20281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IF(SSAC="Y",0,60372)</f>
        <v>60372</v>
      </c>
      <c r="H32" s="16" t="s">
        <v>4253</v>
      </c>
      <c r="I32" s="20">
        <v>1</v>
      </c>
      <c r="J32" s="16" t="s">
        <v>6069</v>
      </c>
      <c r="K32" s="17">
        <f>IF(SSAC="Y",0,58604)</f>
        <v>58604</v>
      </c>
      <c r="L32" s="16" t="s">
        <v>4255</v>
      </c>
      <c r="M32" s="20">
        <v>1.0201260000000001</v>
      </c>
      <c r="N32" s="16" t="s">
        <v>6070</v>
      </c>
      <c r="O32" s="17">
        <f>IF(SSAC="Y",0,57702)</f>
        <v>57702</v>
      </c>
      <c r="P32" s="16" t="s">
        <v>4257</v>
      </c>
      <c r="Q32" s="20">
        <v>1.044764</v>
      </c>
      <c r="R32" s="16" t="s">
        <v>6071</v>
      </c>
      <c r="S32" s="17">
        <f>IF(SSAC="Y",0,56111)</f>
        <v>56111</v>
      </c>
      <c r="T32" s="16" t="s">
        <v>4259</v>
      </c>
      <c r="U32" s="20">
        <v>1.051992</v>
      </c>
      <c r="V32" s="16" t="s">
        <v>6072</v>
      </c>
      <c r="W32" s="17">
        <f>IF(SSAC="Y",0,32925)</f>
        <v>32925</v>
      </c>
      <c r="X32" s="16" t="s">
        <v>4261</v>
      </c>
      <c r="Y32" s="20">
        <v>1.098992</v>
      </c>
      <c r="Z32" s="16" t="s">
        <v>6097</v>
      </c>
      <c r="AA32" s="17">
        <f>SUM(PRODUCT(A3L725C2,A3L725C3))/A3L725C1</f>
        <v>60372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IF(SSAC="Y",0,240)</f>
        <v>240</v>
      </c>
      <c r="H33" s="16" t="s">
        <v>4253</v>
      </c>
      <c r="I33" s="20">
        <v>1</v>
      </c>
      <c r="J33" s="16" t="s">
        <v>6069</v>
      </c>
      <c r="K33" s="17">
        <f>IF(SSAC="Y",0,240)</f>
        <v>240</v>
      </c>
      <c r="L33" s="16" t="s">
        <v>4255</v>
      </c>
      <c r="M33" s="20">
        <v>1.0201260000000001</v>
      </c>
      <c r="N33" s="16" t="s">
        <v>6070</v>
      </c>
      <c r="O33" s="17">
        <f>IF(SSAC="Y",0,240)</f>
        <v>240</v>
      </c>
      <c r="P33" s="16" t="s">
        <v>4257</v>
      </c>
      <c r="Q33" s="20">
        <v>1.044764</v>
      </c>
      <c r="R33" s="16" t="s">
        <v>6071</v>
      </c>
      <c r="S33" s="17">
        <f>IF(SSAC="Y",0,257)</f>
        <v>257</v>
      </c>
      <c r="T33" s="16" t="s">
        <v>4259</v>
      </c>
      <c r="U33" s="20">
        <v>1.051992</v>
      </c>
      <c r="V33" s="16" t="s">
        <v>6072</v>
      </c>
      <c r="W33" s="17">
        <f>IF(SSAC="Y",0,252)</f>
        <v>252</v>
      </c>
      <c r="X33" s="16" t="s">
        <v>4261</v>
      </c>
      <c r="Y33" s="20">
        <v>1.098992</v>
      </c>
      <c r="Z33" s="16" t="s">
        <v>6098</v>
      </c>
      <c r="AA33" s="17">
        <f>SUM(PRODUCT(A3L726C2,A3L726C3))/A3L726C1</f>
        <v>240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755106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711336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670707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656413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642460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755106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IF(SSAC="Y",0,17865)</f>
        <v>17865</v>
      </c>
      <c r="H9" s="16" t="s">
        <v>4253</v>
      </c>
      <c r="I9" s="20">
        <v>1</v>
      </c>
      <c r="J9" s="16" t="s">
        <v>6069</v>
      </c>
      <c r="K9" s="17">
        <f>IF(SSAC="Y",0,17588)</f>
        <v>17588</v>
      </c>
      <c r="L9" s="16" t="s">
        <v>4255</v>
      </c>
      <c r="M9" s="20">
        <v>0.87493140000000003</v>
      </c>
      <c r="N9" s="16" t="s">
        <v>6070</v>
      </c>
      <c r="O9" s="17">
        <f>IF(SSAC="Y",0,18321)</f>
        <v>18321</v>
      </c>
      <c r="P9" s="16" t="s">
        <v>4257</v>
      </c>
      <c r="Q9" s="20">
        <v>0.8910614</v>
      </c>
      <c r="R9" s="16" t="s">
        <v>6071</v>
      </c>
      <c r="S9" s="17">
        <f>IF(SSAC="Y",0,19729)</f>
        <v>19729</v>
      </c>
      <c r="T9" s="16" t="s">
        <v>4259</v>
      </c>
      <c r="U9" s="20">
        <v>0.89006700000000005</v>
      </c>
      <c r="V9" s="16" t="s">
        <v>6072</v>
      </c>
      <c r="W9" s="17">
        <f>IF(SSAC="Y",0,19147)</f>
        <v>19147</v>
      </c>
      <c r="X9" s="16" t="s">
        <v>4261</v>
      </c>
      <c r="Y9" s="20">
        <v>0.94118800000000002</v>
      </c>
      <c r="Z9" s="16" t="s">
        <v>6110</v>
      </c>
      <c r="AA9" s="17">
        <f>SUM(PRODUCT(A3L802C2,A3L802C3))/A3L802C1</f>
        <v>17865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IF(SSAC="Y",0,54)</f>
        <v>54</v>
      </c>
      <c r="H10" s="16" t="s">
        <v>4253</v>
      </c>
      <c r="I10" s="20">
        <v>1</v>
      </c>
      <c r="J10" s="16" t="s">
        <v>6069</v>
      </c>
      <c r="K10" s="17">
        <f>IF(SSAC="Y",0,54)</f>
        <v>54</v>
      </c>
      <c r="L10" s="16" t="s">
        <v>4255</v>
      </c>
      <c r="M10" s="20">
        <v>0.87493140000000003</v>
      </c>
      <c r="N10" s="16" t="s">
        <v>6070</v>
      </c>
      <c r="O10" s="17">
        <f>IF(SSAC="Y",0,37)</f>
        <v>37</v>
      </c>
      <c r="P10" s="16" t="s">
        <v>4257</v>
      </c>
      <c r="Q10" s="20">
        <v>0.8910614</v>
      </c>
      <c r="R10" s="16" t="s">
        <v>6071</v>
      </c>
      <c r="S10" s="17">
        <f>IF(SSAC="Y",0,30)</f>
        <v>30</v>
      </c>
      <c r="T10" s="16" t="s">
        <v>4259</v>
      </c>
      <c r="U10" s="20">
        <v>0.89006700000000005</v>
      </c>
      <c r="V10" s="16" t="s">
        <v>6072</v>
      </c>
      <c r="W10" s="17">
        <f>IF(SSAC="Y",0,-31)</f>
        <v>-31</v>
      </c>
      <c r="X10" s="16" t="s">
        <v>4261</v>
      </c>
      <c r="Y10" s="20">
        <v>0.94118800000000002</v>
      </c>
      <c r="Z10" s="16" t="s">
        <v>6111</v>
      </c>
      <c r="AA10" s="17">
        <f>SUM(PRODUCT(A3L803C2,A3L803C3))/A3L803C1</f>
        <v>54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IF(SSAC="Y",0,1109)</f>
        <v>1109</v>
      </c>
      <c r="H11" s="16" t="s">
        <v>4253</v>
      </c>
      <c r="I11" s="20">
        <v>1</v>
      </c>
      <c r="J11" s="16" t="s">
        <v>6069</v>
      </c>
      <c r="K11" s="17">
        <f>IF(SSAC="Y",0,1090)</f>
        <v>1090</v>
      </c>
      <c r="L11" s="16" t="s">
        <v>4255</v>
      </c>
      <c r="M11" s="20">
        <v>0.87493140000000003</v>
      </c>
      <c r="N11" s="16" t="s">
        <v>6070</v>
      </c>
      <c r="O11" s="17">
        <f>IF(SSAC="Y",0,1144)</f>
        <v>1144</v>
      </c>
      <c r="P11" s="16" t="s">
        <v>4257</v>
      </c>
      <c r="Q11" s="20">
        <v>0.8910614</v>
      </c>
      <c r="R11" s="16" t="s">
        <v>6071</v>
      </c>
      <c r="S11" s="17">
        <f>IF(SSAC="Y",0,1201)</f>
        <v>1201</v>
      </c>
      <c r="T11" s="16" t="s">
        <v>4259</v>
      </c>
      <c r="U11" s="20">
        <v>0.89006700000000005</v>
      </c>
      <c r="V11" s="16" t="s">
        <v>6072</v>
      </c>
      <c r="W11" s="17">
        <f>IF(SSAC="Y",0,1176)</f>
        <v>1176</v>
      </c>
      <c r="X11" s="16" t="s">
        <v>4261</v>
      </c>
      <c r="Y11" s="20">
        <v>0.94118800000000002</v>
      </c>
      <c r="Z11" s="16" t="s">
        <v>6112</v>
      </c>
      <c r="AA11" s="17">
        <f>SUM(PRODUCT(A3L804C2,A3L804C3))/A3L804C1</f>
        <v>1109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IF(SSAC="Y",0,10447)</f>
        <v>10447</v>
      </c>
      <c r="H12" s="16" t="s">
        <v>4253</v>
      </c>
      <c r="I12" s="20">
        <v>1</v>
      </c>
      <c r="J12" s="16" t="s">
        <v>6069</v>
      </c>
      <c r="K12" s="17">
        <f>IF(SSAC="Y",0,10163)</f>
        <v>10163</v>
      </c>
      <c r="L12" s="16" t="s">
        <v>4255</v>
      </c>
      <c r="M12" s="20">
        <v>0.87493140000000003</v>
      </c>
      <c r="N12" s="16" t="s">
        <v>6070</v>
      </c>
      <c r="O12" s="17">
        <f>IF(SSAC="Y",0,10489)</f>
        <v>10489</v>
      </c>
      <c r="P12" s="16" t="s">
        <v>4257</v>
      </c>
      <c r="Q12" s="20">
        <v>0.8910614</v>
      </c>
      <c r="R12" s="16" t="s">
        <v>6071</v>
      </c>
      <c r="S12" s="17">
        <f>IF(SSAC="Y",0,11191)</f>
        <v>11191</v>
      </c>
      <c r="T12" s="16" t="s">
        <v>4259</v>
      </c>
      <c r="U12" s="20">
        <v>0.89006700000000005</v>
      </c>
      <c r="V12" s="16" t="s">
        <v>6072</v>
      </c>
      <c r="W12" s="17">
        <f>IF(SSAC="Y",0,10752)</f>
        <v>10752</v>
      </c>
      <c r="X12" s="16" t="s">
        <v>4261</v>
      </c>
      <c r="Y12" s="20">
        <v>0.94118800000000002</v>
      </c>
      <c r="Z12" s="16" t="s">
        <v>6113</v>
      </c>
      <c r="AA12" s="17">
        <f>SUM(PRODUCT(A3L805C2,A3L805C3))/A3L805C1</f>
        <v>10447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IF(SSAC="Y",0,119)</f>
        <v>119</v>
      </c>
      <c r="H13" s="16" t="s">
        <v>4253</v>
      </c>
      <c r="I13" s="20">
        <v>1</v>
      </c>
      <c r="J13" s="16" t="s">
        <v>6069</v>
      </c>
      <c r="K13" s="17">
        <f>IF(SSAC="Y",0,119)</f>
        <v>119</v>
      </c>
      <c r="L13" s="16" t="s">
        <v>4255</v>
      </c>
      <c r="M13" s="20">
        <v>0.87493140000000003</v>
      </c>
      <c r="N13" s="16" t="s">
        <v>6070</v>
      </c>
      <c r="O13" s="17">
        <f>IF(SSAC="Y",0,125)</f>
        <v>125</v>
      </c>
      <c r="P13" s="16" t="s">
        <v>4257</v>
      </c>
      <c r="Q13" s="20">
        <v>0.8910614</v>
      </c>
      <c r="R13" s="16" t="s">
        <v>6071</v>
      </c>
      <c r="S13" s="17">
        <f>IF(SSAC="Y",0,265)</f>
        <v>265</v>
      </c>
      <c r="T13" s="16" t="s">
        <v>4259</v>
      </c>
      <c r="U13" s="20">
        <v>0.89006700000000005</v>
      </c>
      <c r="V13" s="16" t="s">
        <v>6072</v>
      </c>
      <c r="W13" s="17">
        <f>IF(SSAC="Y",0,201)</f>
        <v>201</v>
      </c>
      <c r="X13" s="16" t="s">
        <v>4261</v>
      </c>
      <c r="Y13" s="20">
        <v>0.94118800000000002</v>
      </c>
      <c r="Z13" s="16" t="s">
        <v>6114</v>
      </c>
      <c r="AA13" s="17">
        <f>SUM(PRODUCT(A3L806C2,A3L806C3))/A3L806C1</f>
        <v>119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IF(SSAC="Y",0,56459)</f>
        <v>56459</v>
      </c>
      <c r="H14" s="16" t="s">
        <v>4253</v>
      </c>
      <c r="I14" s="20">
        <v>1</v>
      </c>
      <c r="J14" s="16" t="s">
        <v>6069</v>
      </c>
      <c r="K14" s="17">
        <f>IF(SSAC="Y",0,54452)</f>
        <v>54452</v>
      </c>
      <c r="L14" s="16" t="s">
        <v>4255</v>
      </c>
      <c r="M14" s="20">
        <v>0.87493140000000003</v>
      </c>
      <c r="N14" s="16" t="s">
        <v>6070</v>
      </c>
      <c r="O14" s="17">
        <f>IF(SSAC="Y",0,51313)</f>
        <v>51313</v>
      </c>
      <c r="P14" s="16" t="s">
        <v>4257</v>
      </c>
      <c r="Q14" s="20">
        <v>0.8910614</v>
      </c>
      <c r="R14" s="16" t="s">
        <v>6071</v>
      </c>
      <c r="S14" s="17">
        <f>IF(SSAC="Y",0,55007)</f>
        <v>55007</v>
      </c>
      <c r="T14" s="16" t="s">
        <v>4259</v>
      </c>
      <c r="U14" s="20">
        <v>0.89006700000000005</v>
      </c>
      <c r="V14" s="16" t="s">
        <v>6072</v>
      </c>
      <c r="W14" s="17">
        <f>IF(SSAC="Y",0,51776)</f>
        <v>51776</v>
      </c>
      <c r="X14" s="16" t="s">
        <v>4261</v>
      </c>
      <c r="Y14" s="20">
        <v>0.94118800000000002</v>
      </c>
      <c r="Z14" s="16" t="s">
        <v>6115</v>
      </c>
      <c r="AA14" s="17">
        <f>SUM(PRODUCT(A3L807C2,A3L807C3))/A3L807C1</f>
        <v>56459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IF(SSAC="Y",0,42116)</f>
        <v>42116</v>
      </c>
      <c r="H15" s="16" t="s">
        <v>4253</v>
      </c>
      <c r="I15" s="20">
        <v>1</v>
      </c>
      <c r="J15" s="16" t="s">
        <v>6069</v>
      </c>
      <c r="K15" s="17">
        <f>IF(SSAC="Y",0,38787)</f>
        <v>38787</v>
      </c>
      <c r="L15" s="16" t="s">
        <v>4255</v>
      </c>
      <c r="M15" s="20">
        <v>0.87493140000000003</v>
      </c>
      <c r="N15" s="16" t="s">
        <v>6070</v>
      </c>
      <c r="O15" s="17">
        <f>IF(SSAC="Y",0,39068)</f>
        <v>39068</v>
      </c>
      <c r="P15" s="16" t="s">
        <v>4257</v>
      </c>
      <c r="Q15" s="20">
        <v>0.8910614</v>
      </c>
      <c r="R15" s="16" t="s">
        <v>6071</v>
      </c>
      <c r="S15" s="17">
        <f>IF(SSAC="Y",0,38837)</f>
        <v>38837</v>
      </c>
      <c r="T15" s="16" t="s">
        <v>4259</v>
      </c>
      <c r="U15" s="20">
        <v>0.89006700000000005</v>
      </c>
      <c r="V15" s="16" t="s">
        <v>6072</v>
      </c>
      <c r="W15" s="17">
        <f>IF(SSAC="Y",0,36841)</f>
        <v>36841</v>
      </c>
      <c r="X15" s="16" t="s">
        <v>4261</v>
      </c>
      <c r="Y15" s="20">
        <v>0.94118800000000002</v>
      </c>
      <c r="Z15" s="16" t="s">
        <v>6116</v>
      </c>
      <c r="AA15" s="17">
        <f>SUM(PRODUCT(A3L808C2,A3L808C3))/A3L808C1</f>
        <v>42116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IF(SSAC="Y",0,17621)</f>
        <v>17621</v>
      </c>
      <c r="H16" s="16" t="s">
        <v>4253</v>
      </c>
      <c r="I16" s="20">
        <v>1</v>
      </c>
      <c r="J16" s="16" t="s">
        <v>6069</v>
      </c>
      <c r="K16" s="17">
        <f>IF(SSAC="Y",0,16126)</f>
        <v>16126</v>
      </c>
      <c r="L16" s="16" t="s">
        <v>4255</v>
      </c>
      <c r="M16" s="20">
        <v>0.87493140000000003</v>
      </c>
      <c r="N16" s="16" t="s">
        <v>6070</v>
      </c>
      <c r="O16" s="17">
        <f>IF(SSAC="Y",0,16154)</f>
        <v>16154</v>
      </c>
      <c r="P16" s="16" t="s">
        <v>4257</v>
      </c>
      <c r="Q16" s="20">
        <v>0.8910614</v>
      </c>
      <c r="R16" s="16" t="s">
        <v>6071</v>
      </c>
      <c r="S16" s="17">
        <f>IF(SSAC="Y",0,15658)</f>
        <v>15658</v>
      </c>
      <c r="T16" s="16" t="s">
        <v>4259</v>
      </c>
      <c r="U16" s="20">
        <v>0.89006700000000005</v>
      </c>
      <c r="V16" s="16" t="s">
        <v>6072</v>
      </c>
      <c r="W16" s="17">
        <f>IF(SSAC="Y",0,14658)</f>
        <v>14658</v>
      </c>
      <c r="X16" s="16" t="s">
        <v>4261</v>
      </c>
      <c r="Y16" s="20">
        <v>0.94118800000000002</v>
      </c>
      <c r="Z16" s="16" t="s">
        <v>6117</v>
      </c>
      <c r="AA16" s="17">
        <f>SUM(PRODUCT(A3L809C2,A3L809C3))/A3L809C1</f>
        <v>17621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IF(SSAC="Y",0,19)</f>
        <v>19</v>
      </c>
      <c r="H17" s="16" t="s">
        <v>4253</v>
      </c>
      <c r="I17" s="20">
        <v>1</v>
      </c>
      <c r="J17" s="16" t="s">
        <v>6069</v>
      </c>
      <c r="K17" s="17">
        <f>IF(SSAC="Y",0,30)</f>
        <v>30</v>
      </c>
      <c r="L17" s="16" t="s">
        <v>4255</v>
      </c>
      <c r="M17" s="20">
        <v>0.87493140000000003</v>
      </c>
      <c r="N17" s="16" t="s">
        <v>6070</v>
      </c>
      <c r="O17" s="17">
        <f>IF(SSAC="Y",0,34)</f>
        <v>34</v>
      </c>
      <c r="P17" s="16" t="s">
        <v>4257</v>
      </c>
      <c r="Q17" s="20">
        <v>0.8910614</v>
      </c>
      <c r="R17" s="16" t="s">
        <v>6071</v>
      </c>
      <c r="S17" s="17">
        <f>IF(SSAC="Y",0,32)</f>
        <v>32</v>
      </c>
      <c r="T17" s="16" t="s">
        <v>4259</v>
      </c>
      <c r="U17" s="20">
        <v>0.89006700000000005</v>
      </c>
      <c r="V17" s="16" t="s">
        <v>6072</v>
      </c>
      <c r="W17" s="17">
        <f>IF(SSAC="Y",0,22)</f>
        <v>22</v>
      </c>
      <c r="X17" s="16" t="s">
        <v>4261</v>
      </c>
      <c r="Y17" s="20">
        <v>0.94118800000000002</v>
      </c>
      <c r="Z17" s="16" t="s">
        <v>6118</v>
      </c>
      <c r="AA17" s="17">
        <f>SUM(PRODUCT(A3L810C2,A3L810C3))/A3L810C1</f>
        <v>19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IF(SSAC="Y",0,5967)</f>
        <v>5967</v>
      </c>
      <c r="H18" s="16" t="s">
        <v>4253</v>
      </c>
      <c r="I18" s="20">
        <v>1</v>
      </c>
      <c r="J18" s="16" t="s">
        <v>6069</v>
      </c>
      <c r="K18" s="17">
        <f>IF(SSAC="Y",0,4089)</f>
        <v>4089</v>
      </c>
      <c r="L18" s="16" t="s">
        <v>4255</v>
      </c>
      <c r="M18" s="20">
        <v>0.87493140000000003</v>
      </c>
      <c r="N18" s="16" t="s">
        <v>6070</v>
      </c>
      <c r="O18" s="17">
        <f>IF(SSAC="Y",0,4142)</f>
        <v>4142</v>
      </c>
      <c r="P18" s="16" t="s">
        <v>4257</v>
      </c>
      <c r="Q18" s="20">
        <v>0.8910614</v>
      </c>
      <c r="R18" s="16" t="s">
        <v>6071</v>
      </c>
      <c r="S18" s="17">
        <f>IF(SSAC="Y",0,4257)</f>
        <v>4257</v>
      </c>
      <c r="T18" s="16" t="s">
        <v>4259</v>
      </c>
      <c r="U18" s="20">
        <v>0.89006700000000005</v>
      </c>
      <c r="V18" s="16" t="s">
        <v>6072</v>
      </c>
      <c r="W18" s="17">
        <f>IF(SSAC="Y",0,3844)</f>
        <v>3844</v>
      </c>
      <c r="X18" s="16" t="s">
        <v>4261</v>
      </c>
      <c r="Y18" s="20">
        <v>0.94118800000000002</v>
      </c>
      <c r="Z18" s="16" t="s">
        <v>6119</v>
      </c>
      <c r="AA18" s="17">
        <f>SUM(PRODUCT(A3L811C2,A3L811C3))/A3L811C1</f>
        <v>5967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IF(SSAC="Y",0,247)</f>
        <v>247</v>
      </c>
      <c r="H19" s="16" t="s">
        <v>4253</v>
      </c>
      <c r="I19" s="20">
        <v>1</v>
      </c>
      <c r="J19" s="16" t="s">
        <v>6069</v>
      </c>
      <c r="K19" s="17">
        <f>IF(SSAC="Y",0,252)</f>
        <v>252</v>
      </c>
      <c r="L19" s="16" t="s">
        <v>4255</v>
      </c>
      <c r="M19" s="20">
        <v>0.87493140000000003</v>
      </c>
      <c r="N19" s="16" t="s">
        <v>6070</v>
      </c>
      <c r="O19" s="17">
        <f>IF(SSAC="Y",0,281)</f>
        <v>281</v>
      </c>
      <c r="P19" s="16" t="s">
        <v>4257</v>
      </c>
      <c r="Q19" s="20">
        <v>0.8910614</v>
      </c>
      <c r="R19" s="16" t="s">
        <v>6071</v>
      </c>
      <c r="S19" s="17">
        <f>IF(SSAC="Y",0,300)</f>
        <v>300</v>
      </c>
      <c r="T19" s="16" t="s">
        <v>4259</v>
      </c>
      <c r="U19" s="20">
        <v>0.89006700000000005</v>
      </c>
      <c r="V19" s="16" t="s">
        <v>6072</v>
      </c>
      <c r="W19" s="17">
        <f>IF(SSAC="Y",0,228)</f>
        <v>228</v>
      </c>
      <c r="X19" s="16" t="s">
        <v>4261</v>
      </c>
      <c r="Y19" s="20">
        <v>0.94118800000000002</v>
      </c>
      <c r="Z19" s="16" t="s">
        <v>6120</v>
      </c>
      <c r="AA19" s="17">
        <f>SUM(PRODUCT(A3L812C2,A3L812C3))/A3L812C1</f>
        <v>247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IF(SSAC="Y",0,-3)</f>
        <v>-3</v>
      </c>
      <c r="X20" s="16" t="s">
        <v>4261</v>
      </c>
      <c r="Y20" s="20">
        <v>0.94118800000000002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IF(SSAC="Y",0,886)</f>
        <v>886</v>
      </c>
      <c r="H21" s="16" t="s">
        <v>4253</v>
      </c>
      <c r="I21" s="20">
        <v>1</v>
      </c>
      <c r="J21" s="16" t="s">
        <v>6069</v>
      </c>
      <c r="K21" s="17">
        <f>IF(SSAC="Y",0,823)</f>
        <v>823</v>
      </c>
      <c r="L21" s="16" t="s">
        <v>4255</v>
      </c>
      <c r="M21" s="20">
        <v>0.87493140000000003</v>
      </c>
      <c r="N21" s="16" t="s">
        <v>6070</v>
      </c>
      <c r="O21" s="17">
        <f>IF(SSAC="Y",0,726)</f>
        <v>726</v>
      </c>
      <c r="P21" s="16" t="s">
        <v>4257</v>
      </c>
      <c r="Q21" s="20">
        <v>0.8910614</v>
      </c>
      <c r="R21" s="16" t="s">
        <v>6071</v>
      </c>
      <c r="S21" s="17">
        <f>IF(SSAC="Y",0,792)</f>
        <v>792</v>
      </c>
      <c r="T21" s="16" t="s">
        <v>4259</v>
      </c>
      <c r="U21" s="20">
        <v>0.89006700000000005</v>
      </c>
      <c r="V21" s="16" t="s">
        <v>6072</v>
      </c>
      <c r="W21" s="17">
        <f>IF(SSAC="Y",0,714)</f>
        <v>714</v>
      </c>
      <c r="X21" s="16" t="s">
        <v>4261</v>
      </c>
      <c r="Y21" s="20">
        <v>0.94118800000000002</v>
      </c>
      <c r="Z21" s="16" t="s">
        <v>6122</v>
      </c>
      <c r="AA21" s="17">
        <f>SUM(PRODUCT(A3L814C2,A3L814C3))/A3L814C1</f>
        <v>886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IF(SSAC="Y",0,2451)</f>
        <v>2451</v>
      </c>
      <c r="H22" s="16" t="s">
        <v>4253</v>
      </c>
      <c r="I22" s="20">
        <v>1</v>
      </c>
      <c r="J22" s="16" t="s">
        <v>6069</v>
      </c>
      <c r="K22" s="17">
        <f>IF(SSAC="Y",0,2315)</f>
        <v>2315</v>
      </c>
      <c r="L22" s="16" t="s">
        <v>4255</v>
      </c>
      <c r="M22" s="20">
        <v>0.87493140000000003</v>
      </c>
      <c r="N22" s="16" t="s">
        <v>6070</v>
      </c>
      <c r="O22" s="17">
        <f>IF(SSAC="Y",0,2151)</f>
        <v>2151</v>
      </c>
      <c r="P22" s="16" t="s">
        <v>4257</v>
      </c>
      <c r="Q22" s="20">
        <v>0.8910614</v>
      </c>
      <c r="R22" s="16" t="s">
        <v>6071</v>
      </c>
      <c r="S22" s="17">
        <f>IF(SSAC="Y",0,1839)</f>
        <v>1839</v>
      </c>
      <c r="T22" s="16" t="s">
        <v>4259</v>
      </c>
      <c r="U22" s="20">
        <v>0.89006700000000005</v>
      </c>
      <c r="V22" s="16" t="s">
        <v>6072</v>
      </c>
      <c r="W22" s="17">
        <f>IF(SSAC="Y",0,1711)</f>
        <v>1711</v>
      </c>
      <c r="X22" s="16" t="s">
        <v>4261</v>
      </c>
      <c r="Y22" s="20">
        <v>0.94118800000000002</v>
      </c>
      <c r="Z22" s="16" t="s">
        <v>6123</v>
      </c>
      <c r="AA22" s="17">
        <f>SUM(PRODUCT(A3L815C2,A3L815C3))/A3L815C1</f>
        <v>2451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IF(SSAC="Y",0,1)</f>
        <v>1</v>
      </c>
      <c r="H23" s="16" t="s">
        <v>4253</v>
      </c>
      <c r="I23" s="20">
        <v>1</v>
      </c>
      <c r="J23" s="16" t="s">
        <v>6069</v>
      </c>
      <c r="K23" s="17">
        <f>IF(SSAC="Y",0,1)</f>
        <v>1</v>
      </c>
      <c r="L23" s="16" t="s">
        <v>4255</v>
      </c>
      <c r="M23" s="20">
        <v>0.87493140000000003</v>
      </c>
      <c r="N23" s="16" t="s">
        <v>6070</v>
      </c>
      <c r="O23" s="17">
        <f>IF(SSAC="Y",0,1)</f>
        <v>1</v>
      </c>
      <c r="P23" s="16" t="s">
        <v>4257</v>
      </c>
      <c r="Q23" s="20">
        <v>0.8910614</v>
      </c>
      <c r="R23" s="16" t="s">
        <v>6071</v>
      </c>
      <c r="S23" s="17">
        <f>IF(SSAC="Y",0,17)</f>
        <v>17</v>
      </c>
      <c r="T23" s="16" t="s">
        <v>4259</v>
      </c>
      <c r="U23" s="20">
        <v>0.89006700000000005</v>
      </c>
      <c r="V23" s="16" t="s">
        <v>6072</v>
      </c>
      <c r="W23" s="17">
        <f>IF(SSAC="Y",0,25)</f>
        <v>25</v>
      </c>
      <c r="X23" s="16" t="s">
        <v>4261</v>
      </c>
      <c r="Y23" s="20">
        <v>0.94118800000000002</v>
      </c>
      <c r="Z23" s="16" t="s">
        <v>6124</v>
      </c>
      <c r="AA23" s="17">
        <f>SUM(PRODUCT(A3L816C2,A3L816C3))/A3L816C1</f>
        <v>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IF(SSAC="Y",0,30)</f>
        <v>30</v>
      </c>
      <c r="H24" s="16" t="s">
        <v>4253</v>
      </c>
      <c r="I24" s="20">
        <v>1</v>
      </c>
      <c r="J24" s="16" t="s">
        <v>6069</v>
      </c>
      <c r="K24" s="17">
        <f>IF(SSAC="Y",0,38)</f>
        <v>38</v>
      </c>
      <c r="L24" s="16" t="s">
        <v>4255</v>
      </c>
      <c r="M24" s="20">
        <v>0.87493140000000003</v>
      </c>
      <c r="N24" s="16" t="s">
        <v>6070</v>
      </c>
      <c r="O24" s="17">
        <f>IF(SSAC="Y",0,27)</f>
        <v>27</v>
      </c>
      <c r="P24" s="16" t="s">
        <v>4257</v>
      </c>
      <c r="Q24" s="20">
        <v>0.8910614</v>
      </c>
      <c r="R24" s="16" t="s">
        <v>6071</v>
      </c>
      <c r="S24" s="17">
        <f>IF(SSAC="Y",0,47)</f>
        <v>47</v>
      </c>
      <c r="T24" s="16" t="s">
        <v>4259</v>
      </c>
      <c r="U24" s="20">
        <v>0.89006700000000005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30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IF(SSAC="Y",0,2033)</f>
        <v>2033</v>
      </c>
      <c r="H25" s="16" t="s">
        <v>4253</v>
      </c>
      <c r="I25" s="20">
        <v>1</v>
      </c>
      <c r="J25" s="16" t="s">
        <v>6069</v>
      </c>
      <c r="K25" s="17">
        <f>IF(SSAC="Y",0,1990)</f>
        <v>1990</v>
      </c>
      <c r="L25" s="16" t="s">
        <v>4255</v>
      </c>
      <c r="M25" s="20">
        <v>0.87493140000000003</v>
      </c>
      <c r="N25" s="16" t="s">
        <v>6070</v>
      </c>
      <c r="O25" s="17">
        <f>IF(SSAC="Y",0,2086)</f>
        <v>2086</v>
      </c>
      <c r="P25" s="16" t="s">
        <v>4257</v>
      </c>
      <c r="Q25" s="20">
        <v>0.8910614</v>
      </c>
      <c r="R25" s="16" t="s">
        <v>6071</v>
      </c>
      <c r="S25" s="17">
        <f>IF(SSAC="Y",0,1648)</f>
        <v>1648</v>
      </c>
      <c r="T25" s="16" t="s">
        <v>4259</v>
      </c>
      <c r="U25" s="20">
        <v>0.89006700000000005</v>
      </c>
      <c r="V25" s="16" t="s">
        <v>6072</v>
      </c>
      <c r="W25" s="17">
        <f>IF(SSAC="Y",0,1096)</f>
        <v>1096</v>
      </c>
      <c r="X25" s="16" t="s">
        <v>4261</v>
      </c>
      <c r="Y25" s="20">
        <v>0.94118800000000002</v>
      </c>
      <c r="Z25" s="16" t="s">
        <v>6126</v>
      </c>
      <c r="AA25" s="17">
        <f>SUM(PRODUCT(A3L818C2,A3L818C3))/A3L818C1</f>
        <v>2033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IF(SSAC="Y",0,6173)</f>
        <v>6173</v>
      </c>
      <c r="H26" s="16" t="s">
        <v>4253</v>
      </c>
      <c r="I26" s="20">
        <v>1</v>
      </c>
      <c r="J26" s="16" t="s">
        <v>6069</v>
      </c>
      <c r="K26" s="17">
        <f>IF(SSAC="Y",0,5826)</f>
        <v>5826</v>
      </c>
      <c r="L26" s="16" t="s">
        <v>4255</v>
      </c>
      <c r="M26" s="20">
        <v>0.87493140000000003</v>
      </c>
      <c r="N26" s="16" t="s">
        <v>6070</v>
      </c>
      <c r="O26" s="17">
        <f>IF(SSAC="Y",0,5488)</f>
        <v>5488</v>
      </c>
      <c r="P26" s="16" t="s">
        <v>4257</v>
      </c>
      <c r="Q26" s="20">
        <v>0.8910614</v>
      </c>
      <c r="R26" s="16" t="s">
        <v>6071</v>
      </c>
      <c r="S26" s="17">
        <f>IF(SSAC="Y",0,5168)</f>
        <v>5168</v>
      </c>
      <c r="T26" s="16" t="s">
        <v>4259</v>
      </c>
      <c r="U26" s="20">
        <v>0.89006700000000005</v>
      </c>
      <c r="V26" s="16" t="s">
        <v>6072</v>
      </c>
      <c r="W26" s="17">
        <f>IF(SSAC="Y",0,4405)</f>
        <v>4405</v>
      </c>
      <c r="X26" s="16" t="s">
        <v>4261</v>
      </c>
      <c r="Y26" s="20">
        <v>0.94118800000000002</v>
      </c>
      <c r="Z26" s="16" t="s">
        <v>6127</v>
      </c>
      <c r="AA26" s="17">
        <f>SUM(PRODUCT(A3L819C2,A3L819C3))/A3L819C1</f>
        <v>6173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IF(SSAC="Y",0,5389)</f>
        <v>5389</v>
      </c>
      <c r="H27" s="16" t="s">
        <v>4253</v>
      </c>
      <c r="I27" s="20">
        <v>1</v>
      </c>
      <c r="J27" s="16" t="s">
        <v>6069</v>
      </c>
      <c r="K27" s="17">
        <f>IF(SSAC="Y",0,5161)</f>
        <v>5161</v>
      </c>
      <c r="L27" s="16" t="s">
        <v>4255</v>
      </c>
      <c r="M27" s="20">
        <v>0.87493140000000003</v>
      </c>
      <c r="N27" s="16" t="s">
        <v>6070</v>
      </c>
      <c r="O27" s="17">
        <f>IF(SSAC="Y",0,5086)</f>
        <v>5086</v>
      </c>
      <c r="P27" s="16" t="s">
        <v>4257</v>
      </c>
      <c r="Q27" s="20">
        <v>0.8910614</v>
      </c>
      <c r="R27" s="16" t="s">
        <v>6071</v>
      </c>
      <c r="S27" s="17">
        <f>IF(SSAC="Y",0,5303)</f>
        <v>5303</v>
      </c>
      <c r="T27" s="16" t="s">
        <v>4259</v>
      </c>
      <c r="U27" s="20">
        <v>0.89006700000000005</v>
      </c>
      <c r="V27" s="16" t="s">
        <v>6072</v>
      </c>
      <c r="W27" s="17">
        <f>IF(SSAC="Y",0,5398)</f>
        <v>5398</v>
      </c>
      <c r="X27" s="16" t="s">
        <v>4261</v>
      </c>
      <c r="Y27" s="20">
        <v>0.94118800000000002</v>
      </c>
      <c r="Z27" s="16" t="s">
        <v>6128</v>
      </c>
      <c r="AA27" s="17">
        <f>SUM(PRODUCT(A3L820C2,A3L820C3))/A3L820C1</f>
        <v>5389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IF(SSAC="Y",0,8619)</f>
        <v>8619</v>
      </c>
      <c r="H28" s="16" t="s">
        <v>4253</v>
      </c>
      <c r="I28" s="20">
        <v>1</v>
      </c>
      <c r="J28" s="16" t="s">
        <v>6069</v>
      </c>
      <c r="K28" s="17">
        <f>IF(SSAC="Y",0,7732)</f>
        <v>7732</v>
      </c>
      <c r="L28" s="16" t="s">
        <v>4255</v>
      </c>
      <c r="M28" s="20">
        <v>0.87493140000000003</v>
      </c>
      <c r="N28" s="16" t="s">
        <v>6070</v>
      </c>
      <c r="O28" s="17">
        <f>IF(SSAC="Y",0,7545)</f>
        <v>7545</v>
      </c>
      <c r="P28" s="16" t="s">
        <v>4257</v>
      </c>
      <c r="Q28" s="20">
        <v>0.8910614</v>
      </c>
      <c r="R28" s="16" t="s">
        <v>6071</v>
      </c>
      <c r="S28" s="17">
        <f>IF(SSAC="Y",0,7263)</f>
        <v>7263</v>
      </c>
      <c r="T28" s="16" t="s">
        <v>4259</v>
      </c>
      <c r="U28" s="20">
        <v>0.89006700000000005</v>
      </c>
      <c r="V28" s="16" t="s">
        <v>6072</v>
      </c>
      <c r="W28" s="17">
        <f>IF(SSAC="Y",0,6929)</f>
        <v>6929</v>
      </c>
      <c r="X28" s="16" t="s">
        <v>4261</v>
      </c>
      <c r="Y28" s="20">
        <v>0.94118800000000002</v>
      </c>
      <c r="Z28" s="16" t="s">
        <v>6129</v>
      </c>
      <c r="AA28" s="17">
        <f>SUM(PRODUCT(A3L821C2,A3L821C3))/A3L821C1</f>
        <v>8619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IF(SSAC="Y",0,6)</f>
        <v>6</v>
      </c>
      <c r="H29" s="16" t="s">
        <v>4253</v>
      </c>
      <c r="I29" s="20">
        <v>1</v>
      </c>
      <c r="J29" s="16" t="s">
        <v>6069</v>
      </c>
      <c r="K29" s="17">
        <f>IF(SSAC="Y",0,6)</f>
        <v>6</v>
      </c>
      <c r="L29" s="16" t="s">
        <v>4255</v>
      </c>
      <c r="M29" s="20">
        <v>0.87493140000000003</v>
      </c>
      <c r="N29" s="16" t="s">
        <v>6070</v>
      </c>
      <c r="O29" s="17">
        <f>IF(SSAC="Y",0,7)</f>
        <v>7</v>
      </c>
      <c r="P29" s="16" t="s">
        <v>4257</v>
      </c>
      <c r="Q29" s="20">
        <v>0.8910614</v>
      </c>
      <c r="R29" s="16" t="s">
        <v>6071</v>
      </c>
      <c r="S29" s="17">
        <f>IF(SSAC="Y",0,10)</f>
        <v>10</v>
      </c>
      <c r="T29" s="16" t="s">
        <v>4259</v>
      </c>
      <c r="U29" s="20">
        <v>0.89006700000000005</v>
      </c>
      <c r="V29" s="16" t="s">
        <v>6072</v>
      </c>
      <c r="W29" s="17">
        <f>IF(SSAC="Y",0,-24)</f>
        <v>-24</v>
      </c>
      <c r="X29" s="16" t="s">
        <v>4261</v>
      </c>
      <c r="Y29" s="20">
        <v>0.94118800000000002</v>
      </c>
      <c r="Z29" s="16" t="s">
        <v>6130</v>
      </c>
      <c r="AA29" s="17">
        <f>SUM(PRODUCT(A3L822C2,A3L822C3))/A3L822C1</f>
        <v>6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IF(SSAC="Y",0,212)</f>
        <v>212</v>
      </c>
      <c r="H30" s="16" t="s">
        <v>4253</v>
      </c>
      <c r="I30" s="20">
        <v>1</v>
      </c>
      <c r="J30" s="16" t="s">
        <v>6069</v>
      </c>
      <c r="K30" s="17">
        <f>IF(SSAC="Y",0,204)</f>
        <v>204</v>
      </c>
      <c r="L30" s="16" t="s">
        <v>4255</v>
      </c>
      <c r="M30" s="20">
        <v>0.87493140000000003</v>
      </c>
      <c r="N30" s="16" t="s">
        <v>6070</v>
      </c>
      <c r="O30" s="17">
        <f>IF(SSAC="Y",0,216)</f>
        <v>216</v>
      </c>
      <c r="P30" s="16" t="s">
        <v>4257</v>
      </c>
      <c r="Q30" s="20">
        <v>0.8910614</v>
      </c>
      <c r="R30" s="16" t="s">
        <v>6071</v>
      </c>
      <c r="S30" s="17">
        <f>IF(SSAC="Y",0,244)</f>
        <v>244</v>
      </c>
      <c r="T30" s="16" t="s">
        <v>4259</v>
      </c>
      <c r="U30" s="20">
        <v>0.89006700000000005</v>
      </c>
      <c r="V30" s="16" t="s">
        <v>6072</v>
      </c>
      <c r="W30" s="17">
        <f>IF(SSAC="Y",0,250)</f>
        <v>250</v>
      </c>
      <c r="X30" s="16" t="s">
        <v>4261</v>
      </c>
      <c r="Y30" s="20">
        <v>0.94118800000000002</v>
      </c>
      <c r="Z30" s="16" t="s">
        <v>6131</v>
      </c>
      <c r="AA30" s="17">
        <f>SUM(PRODUCT(A3L823C2,A3L823C3))/A3L823C1</f>
        <v>212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IF(SSAC="Y",0,72)</f>
        <v>72</v>
      </c>
      <c r="H31" s="16" t="s">
        <v>4253</v>
      </c>
      <c r="I31" s="20">
        <v>1</v>
      </c>
      <c r="J31" s="16" t="s">
        <v>6069</v>
      </c>
      <c r="K31" s="17">
        <f>IF(SSAC="Y",0,67)</f>
        <v>67</v>
      </c>
      <c r="L31" s="16" t="s">
        <v>4255</v>
      </c>
      <c r="M31" s="20">
        <v>0.87493140000000003</v>
      </c>
      <c r="N31" s="16" t="s">
        <v>6070</v>
      </c>
      <c r="O31" s="17">
        <f>IF(SSAC="Y",0,74)</f>
        <v>74</v>
      </c>
      <c r="P31" s="16" t="s">
        <v>4257</v>
      </c>
      <c r="Q31" s="20">
        <v>0.8910614</v>
      </c>
      <c r="R31" s="16" t="s">
        <v>6071</v>
      </c>
      <c r="S31" s="17">
        <f>IF(SSAC="Y",0,104)</f>
        <v>104</v>
      </c>
      <c r="T31" s="16" t="s">
        <v>4259</v>
      </c>
      <c r="U31" s="20">
        <v>0.89006700000000005</v>
      </c>
      <c r="V31" s="16" t="s">
        <v>6072</v>
      </c>
      <c r="W31" s="17">
        <f>IF(SSAC="Y",0,-777)</f>
        <v>-777</v>
      </c>
      <c r="X31" s="16" t="s">
        <v>4261</v>
      </c>
      <c r="Y31" s="20">
        <v>0.94118800000000002</v>
      </c>
      <c r="Z31" s="16" t="s">
        <v>6132</v>
      </c>
      <c r="AA31" s="17">
        <f>SUM(PRODUCT(A3L824C2,A3L824C3))/A3L824C1</f>
        <v>72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5351</v>
      </c>
      <c r="H32" s="16" t="s">
        <v>4253</v>
      </c>
      <c r="I32" s="20">
        <v>1</v>
      </c>
      <c r="J32" s="16" t="s">
        <v>6069</v>
      </c>
      <c r="K32" s="17">
        <v>4904</v>
      </c>
      <c r="L32" s="16" t="s">
        <v>4255</v>
      </c>
      <c r="M32" s="20">
        <v>0.87493140000000003</v>
      </c>
      <c r="N32" s="16" t="s">
        <v>6070</v>
      </c>
      <c r="O32" s="17">
        <v>4853</v>
      </c>
      <c r="P32" s="16" t="s">
        <v>4257</v>
      </c>
      <c r="Q32" s="20">
        <v>0.8910614</v>
      </c>
      <c r="R32" s="16" t="s">
        <v>6071</v>
      </c>
      <c r="S32" s="17">
        <v>5060</v>
      </c>
      <c r="T32" s="16" t="s">
        <v>4259</v>
      </c>
      <c r="U32" s="20">
        <v>0.89006700000000005</v>
      </c>
      <c r="V32" s="16" t="s">
        <v>6072</v>
      </c>
      <c r="W32" s="17">
        <v>13478</v>
      </c>
      <c r="X32" s="16" t="s">
        <v>4261</v>
      </c>
      <c r="Y32" s="20">
        <v>0.94118800000000002</v>
      </c>
      <c r="Z32" s="16" t="s">
        <v>6133</v>
      </c>
      <c r="AA32" s="17">
        <f>SUM(PRODUCT(A3L825C2,A3L825C3))/A3L825C1</f>
        <v>5351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IF(SSAC="Y",0,15929)</f>
        <v>15929</v>
      </c>
      <c r="H33" s="16" t="s">
        <v>4253</v>
      </c>
      <c r="I33" s="20">
        <v>1</v>
      </c>
      <c r="J33" s="16" t="s">
        <v>6069</v>
      </c>
      <c r="K33" s="17">
        <f>IF(SSAC="Y",0,15432)</f>
        <v>15432</v>
      </c>
      <c r="L33" s="16" t="s">
        <v>4255</v>
      </c>
      <c r="M33" s="20">
        <v>0.87493140000000003</v>
      </c>
      <c r="N33" s="16" t="s">
        <v>6070</v>
      </c>
      <c r="O33" s="17">
        <f>IF(SSAC="Y",0,15949)</f>
        <v>15949</v>
      </c>
      <c r="P33" s="16" t="s">
        <v>4257</v>
      </c>
      <c r="Q33" s="20">
        <v>0.8910614</v>
      </c>
      <c r="R33" s="16" t="s">
        <v>6071</v>
      </c>
      <c r="S33" s="17">
        <f>IF(SSAC="Y",0,16271)</f>
        <v>16271</v>
      </c>
      <c r="T33" s="16" t="s">
        <v>4259</v>
      </c>
      <c r="U33" s="20">
        <v>0.89006700000000005</v>
      </c>
      <c r="V33" s="16" t="s">
        <v>6072</v>
      </c>
      <c r="W33" s="17">
        <f>IF(SSAC="Y",0,9285)</f>
        <v>9285</v>
      </c>
      <c r="X33" s="16" t="s">
        <v>4261</v>
      </c>
      <c r="Y33" s="20">
        <v>0.94118800000000002</v>
      </c>
      <c r="Z33" s="16" t="s">
        <v>6134</v>
      </c>
      <c r="AA33" s="17">
        <f>SUM(PRODUCT(A3L826C2,A3L826C3))/A3L826C1</f>
        <v>15929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IF(SSAC="Y",0,63)</f>
        <v>63</v>
      </c>
      <c r="H34" s="16" t="s">
        <v>4253</v>
      </c>
      <c r="I34" s="20">
        <v>1</v>
      </c>
      <c r="J34" s="16" t="s">
        <v>6069</v>
      </c>
      <c r="K34" s="17">
        <f>IF(SSAC="Y",0,63)</f>
        <v>63</v>
      </c>
      <c r="L34" s="16" t="s">
        <v>4255</v>
      </c>
      <c r="M34" s="20">
        <v>0.87493140000000003</v>
      </c>
      <c r="N34" s="16" t="s">
        <v>6070</v>
      </c>
      <c r="O34" s="17">
        <f>IF(SSAC="Y",0,66)</f>
        <v>66</v>
      </c>
      <c r="P34" s="16" t="s">
        <v>4257</v>
      </c>
      <c r="Q34" s="20">
        <v>0.8910614</v>
      </c>
      <c r="R34" s="16" t="s">
        <v>6071</v>
      </c>
      <c r="S34" s="17">
        <f>IF(SSAC="Y",0,75)</f>
        <v>75</v>
      </c>
      <c r="T34" s="16" t="s">
        <v>4259</v>
      </c>
      <c r="U34" s="20">
        <v>0.89006700000000005</v>
      </c>
      <c r="V34" s="16" t="s">
        <v>6072</v>
      </c>
      <c r="W34" s="17">
        <f>IF(SSAC="Y",0,71)</f>
        <v>71</v>
      </c>
      <c r="X34" s="16" t="s">
        <v>4261</v>
      </c>
      <c r="Y34" s="20">
        <v>0.94118800000000002</v>
      </c>
      <c r="Z34" s="16" t="s">
        <v>6135</v>
      </c>
      <c r="AA34" s="17">
        <f>SUM(PRODUCT(A3L827C2,A3L827C3))/A3L827C1</f>
        <v>63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199238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187312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185383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190348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181172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199238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IF(SSAC="Y",0,2168465)</f>
        <v>2168465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IF(SSAC="Y",0,3109603)</f>
        <v>3109603</v>
      </c>
      <c r="F9" s="16" t="s">
        <v>6197</v>
      </c>
      <c r="G9" s="17">
        <f>IF(SSAC="Y",0,861635)</f>
        <v>861635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861635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IF(SSAC="Y",0,18990)</f>
        <v>18990</v>
      </c>
      <c r="F10" s="16" t="s">
        <v>6197</v>
      </c>
      <c r="G10" s="17">
        <f>IF(SSAC="Y",0,2381)</f>
        <v>2381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2381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IF(SSAC="Y",0,402660)</f>
        <v>402660</v>
      </c>
      <c r="F11" s="16" t="s">
        <v>6197</v>
      </c>
      <c r="G11" s="17">
        <f>IF(SSAC="Y",0,60704)</f>
        <v>60704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60704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IF(SSAC="Y",0,2687963)</f>
        <v>2687963</v>
      </c>
      <c r="F12" s="16" t="s">
        <v>6197</v>
      </c>
      <c r="G12" s="17">
        <f>IF(SSAC="Y",0,462528)</f>
        <v>462528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462528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IF(SSAC="Y",0,42582)</f>
        <v>42582</v>
      </c>
      <c r="F13" s="16" t="s">
        <v>6197</v>
      </c>
      <c r="G13" s="17">
        <f>IF(SSAC="Y",0,40489)</f>
        <v>40489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40489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IF(SSAC="Y",0,4689042)</f>
        <v>4689042</v>
      </c>
      <c r="F14" s="16" t="s">
        <v>6197</v>
      </c>
      <c r="G14" s="17">
        <f>IF(SSAC="Y",0,1530703)</f>
        <v>1530703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1530703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IF(SSAC="Y",0,6350538)</f>
        <v>6350538</v>
      </c>
      <c r="F15" s="16" t="s">
        <v>6197</v>
      </c>
      <c r="G15" s="17">
        <f>IF(SSAC="Y",0,1842072)</f>
        <v>1842072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1842072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IF(SSAC="Y",0,2417960)</f>
        <v>2417960</v>
      </c>
      <c r="F16" s="16" t="s">
        <v>6197</v>
      </c>
      <c r="G16" s="17">
        <f>IF(SSAC="Y",0,487946)</f>
        <v>487946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487946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IF(SSAC="Y",0,7120)</f>
        <v>7120</v>
      </c>
      <c r="F17" s="16" t="s">
        <v>6197</v>
      </c>
      <c r="G17" s="17">
        <f>IF(SSAC="Y",0,4143)</f>
        <v>4143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4143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IF(SSAC="Y",0,795048)</f>
        <v>795048</v>
      </c>
      <c r="F18" s="16" t="s">
        <v>6197</v>
      </c>
      <c r="G18" s="17">
        <f>IF(SSAC="Y",0,319542)</f>
        <v>319542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319542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IF(SSAC="Y",0,49788)</f>
        <v>49788</v>
      </c>
      <c r="F19" s="16" t="s">
        <v>6197</v>
      </c>
      <c r="G19" s="17">
        <f>IF(SSAC="Y",0,33056)</f>
        <v>33056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33056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IF(SSAC="Y",0,104570)</f>
        <v>104570</v>
      </c>
      <c r="F21" s="16" t="s">
        <v>6197</v>
      </c>
      <c r="G21" s="17">
        <f>IF(SSAC="Y",0,28384)</f>
        <v>28384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28384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IF(SSAC="Y",0,476984)</f>
        <v>476984</v>
      </c>
      <c r="F22" s="16" t="s">
        <v>6197</v>
      </c>
      <c r="G22" s="17">
        <f>IF(SSAC="Y",0,126436)</f>
        <v>126436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126436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IF(SSAC="Y",0,986)</f>
        <v>986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986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IF(SSAC="Y",0,4852)</f>
        <v>4852</v>
      </c>
      <c r="F24" s="16" t="s">
        <v>6197</v>
      </c>
      <c r="G24" s="17">
        <f>IF(SSAC="Y",0,2028)</f>
        <v>2028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2028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IF(SSAC="Y",0,248648)</f>
        <v>248648</v>
      </c>
      <c r="F25" s="16" t="s">
        <v>6197</v>
      </c>
      <c r="G25" s="17">
        <f>IF(SSAC="Y",0,101972)</f>
        <v>101972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101972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IF(SSAC="Y",0,796480)</f>
        <v>796480</v>
      </c>
      <c r="F26" s="16" t="s">
        <v>6197</v>
      </c>
      <c r="G26" s="17">
        <f>IF(SSAC="Y",0,224842)</f>
        <v>224842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224842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IF(SSAC="Y",0,629314)</f>
        <v>629314</v>
      </c>
      <c r="F27" s="16" t="s">
        <v>6197</v>
      </c>
      <c r="G27" s="17">
        <f>IF(SSAC="Y",0,342292)</f>
        <v>342292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342292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IF(SSAC="Y",0,1841418)</f>
        <v>1841418</v>
      </c>
      <c r="F28" s="16" t="s">
        <v>6197</v>
      </c>
      <c r="G28" s="17">
        <f>IF(SSAC="Y",0,243414)</f>
        <v>243414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243414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IF(SSAC="Y",0,2775)</f>
        <v>2775</v>
      </c>
      <c r="F29" s="16" t="s">
        <v>6197</v>
      </c>
      <c r="G29" s="17">
        <f>IF(SSAC="Y",0,2582)</f>
        <v>2582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2582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IF(SSAC="Y",0,41643)</f>
        <v>41643</v>
      </c>
      <c r="F30" s="16" t="s">
        <v>6197</v>
      </c>
      <c r="G30" s="17">
        <f>IF(SSAC="Y",0,17894)</f>
        <v>17894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17894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IF(SSAC="Y",0,14292)</f>
        <v>14292</v>
      </c>
      <c r="F31" s="16" t="s">
        <v>6197</v>
      </c>
      <c r="G31" s="17">
        <f>IF(SSAC="Y",0,9987)</f>
        <v>9987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9987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679116</v>
      </c>
      <c r="F32" s="16" t="s">
        <v>6197</v>
      </c>
      <c r="G32" s="17">
        <v>233186</v>
      </c>
      <c r="H32" s="16" t="s">
        <v>6198</v>
      </c>
      <c r="I32" s="17">
        <v>0</v>
      </c>
      <c r="J32" s="16" t="s">
        <v>6222</v>
      </c>
      <c r="K32" s="17">
        <f>SUM(A4L125C2,A4L125C3)</f>
        <v>233186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IF(SSAC="Y",0,392989)</f>
        <v>392989</v>
      </c>
      <c r="F33" s="16" t="s">
        <v>6197</v>
      </c>
      <c r="G33" s="17">
        <f>IF(SSAC="Y",0,-18899)</f>
        <v>-18899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-18899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IF(SSAC="Y",0,167218)</f>
        <v>167218</v>
      </c>
      <c r="F34" s="16" t="s">
        <v>6197</v>
      </c>
      <c r="G34" s="17">
        <f>IF(SSAC="Y",0,65601)</f>
        <v>65601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65601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IF(SSAC="Y",0,15279)</f>
        <v>15279</v>
      </c>
      <c r="F35" s="16" t="s">
        <v>6197</v>
      </c>
      <c r="G35" s="17">
        <f>IF(SSAC="Y",0,11043)</f>
        <v>11043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11043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28156208</v>
      </c>
      <c r="F39" s="16" t="s">
        <v>6230</v>
      </c>
      <c r="G39" s="17">
        <f>SUM(A4L101C2:A4L131C2)</f>
        <v>7036947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7036947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5291180</v>
      </c>
      <c r="F40" s="16" t="s">
        <v>6197</v>
      </c>
      <c r="G40" s="17">
        <v>2126040</v>
      </c>
      <c r="H40" s="16" t="s">
        <v>6198</v>
      </c>
      <c r="I40" s="17">
        <v>0</v>
      </c>
      <c r="J40" s="16" t="s">
        <v>6233</v>
      </c>
      <c r="K40" s="17">
        <f>SUM(A4L133C2,A4L133C3)</f>
        <v>2126040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3437406</v>
      </c>
      <c r="F41" s="16" t="s">
        <v>6197</v>
      </c>
      <c r="G41" s="17">
        <v>1421887</v>
      </c>
      <c r="H41" s="16" t="s">
        <v>6198</v>
      </c>
      <c r="I41" s="17">
        <v>0</v>
      </c>
      <c r="J41" s="16" t="s">
        <v>6234</v>
      </c>
      <c r="K41" s="17">
        <f>SUM(A4L134C2,A4L134C3)</f>
        <v>1421887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641520</v>
      </c>
      <c r="F43" s="16" t="s">
        <v>6197</v>
      </c>
      <c r="G43" s="17">
        <v>238490</v>
      </c>
      <c r="H43" s="16" t="s">
        <v>6198</v>
      </c>
      <c r="I43" s="17">
        <v>0</v>
      </c>
      <c r="J43" s="16" t="s">
        <v>6236</v>
      </c>
      <c r="K43" s="17">
        <f>SUM(A4L136C2,A4L136C3)</f>
        <v>238490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179798</v>
      </c>
      <c r="F45" s="16" t="s">
        <v>6197</v>
      </c>
      <c r="G45" s="17">
        <v>92763</v>
      </c>
      <c r="H45" s="16" t="s">
        <v>6198</v>
      </c>
      <c r="I45" s="17">
        <v>0</v>
      </c>
      <c r="J45" s="16" t="s">
        <v>6238</v>
      </c>
      <c r="K45" s="17">
        <f>SUM(A4L138C2,A4L138C3)</f>
        <v>92763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252361</v>
      </c>
      <c r="F46" s="16" t="s">
        <v>6197</v>
      </c>
      <c r="G46" s="17">
        <v>90131</v>
      </c>
      <c r="H46" s="16" t="s">
        <v>6198</v>
      </c>
      <c r="I46" s="17">
        <v>0</v>
      </c>
      <c r="J46" s="16" t="s">
        <v>6239</v>
      </c>
      <c r="K46" s="17">
        <f>SUM(A4L139C2,A4L139C3)</f>
        <v>90131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499521</v>
      </c>
      <c r="F47" s="16" t="s">
        <v>6197</v>
      </c>
      <c r="G47" s="17">
        <v>295750</v>
      </c>
      <c r="H47" s="16" t="s">
        <v>6198</v>
      </c>
      <c r="I47" s="17">
        <v>0</v>
      </c>
      <c r="J47" s="16" t="s">
        <v>6240</v>
      </c>
      <c r="K47" s="17">
        <f>SUM(A4L140C2,A4L140C3)</f>
        <v>295750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10301786</v>
      </c>
      <c r="F48" s="16" t="s">
        <v>6242</v>
      </c>
      <c r="G48" s="17">
        <f>SUM(A4L133C2:A4L140C2)</f>
        <v>4265061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4265061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IF(SSAC="Y",0,IF(INCL_ACCT_90="N",0,927941))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38457994</v>
      </c>
      <c r="F52" s="16" t="s">
        <v>6249</v>
      </c>
      <c r="G52" s="17">
        <f>SUM(A4L141C2:A4L144C2)+A4L132C2</f>
        <v>11302008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11302008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IF(SSAC="Y",0,778986)</f>
        <v>778986</v>
      </c>
      <c r="F8" s="16" t="s">
        <v>6277</v>
      </c>
      <c r="G8" s="17">
        <f>A4L201C1</f>
        <v>778986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IF(SSAC="Y",0,8866522)</f>
        <v>8866522</v>
      </c>
      <c r="F9" s="16" t="s">
        <v>6279</v>
      </c>
      <c r="G9" s="17">
        <f>A4L202C1</f>
        <v>8866522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2.9399999999999999E-2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359595.03290440002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7494.2876945999988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3112.0238087333332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349295.30433093332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7308.3017547333338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-7373.6907046000706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191490.75131213336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5360.7146438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55358.121271133336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138916.06122266667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5743.2292356666667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3165.9457735333126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54392.18028966667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69315.593135466654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449.24427100000003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18962.005113999996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6235.4454011333337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136707.634315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414.96153899999996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239.01844500002335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152428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151001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1427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152428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147266</v>
      </c>
      <c r="F13" s="16" t="s">
        <v>6455</v>
      </c>
      <c r="G13" s="15">
        <f>B2L206C1*B2L205C1</f>
        <v>147266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3735</v>
      </c>
      <c r="F14" s="16" t="s">
        <v>6457</v>
      </c>
      <c r="G14" s="15">
        <f>B2L207C1*B2L205C1</f>
        <v>3735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151001</v>
      </c>
      <c r="F15" s="16" t="s">
        <v>6459</v>
      </c>
      <c r="G15" s="15">
        <f>B2L206C2+B2L207C2</f>
        <v>151001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1427</v>
      </c>
      <c r="F16" s="16" t="s">
        <v>6460</v>
      </c>
      <c r="G16" s="15">
        <f>B2L209C1*B2L205C1</f>
        <v>1427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70600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67286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3314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70600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37</v>
      </c>
      <c r="F23" s="16" t="s">
        <v>6469</v>
      </c>
      <c r="G23" s="15">
        <f>B2L216C1*B2L214C1</f>
        <v>37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3726</v>
      </c>
      <c r="F24" s="16" t="s">
        <v>6471</v>
      </c>
      <c r="G24" s="15">
        <f>B2L217C1*B2L214C1</f>
        <v>3726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7614</v>
      </c>
      <c r="F25" s="16" t="s">
        <v>6473</v>
      </c>
      <c r="G25" s="15">
        <f>B2L218C1*B2L214C1</f>
        <v>7614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5574</v>
      </c>
      <c r="F26" s="16" t="s">
        <v>6475</v>
      </c>
      <c r="G26" s="15">
        <f>B2L219C1*B2L214C1</f>
        <v>5574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5727</v>
      </c>
      <c r="F27" s="16" t="s">
        <v>6477</v>
      </c>
      <c r="G27" s="15">
        <f>B2L220C1*B2L214C1</f>
        <v>5727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7543</v>
      </c>
      <c r="F28" s="16" t="s">
        <v>6479</v>
      </c>
      <c r="G28" s="15">
        <f>B2L221C1*B2L214C1</f>
        <v>7543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2771</v>
      </c>
      <c r="F29" s="16" t="s">
        <v>6481</v>
      </c>
      <c r="G29" s="15">
        <f>B2L222C1*B2L214C1</f>
        <v>2771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-63</v>
      </c>
      <c r="F32" s="16" t="s">
        <v>6487</v>
      </c>
      <c r="G32" s="15">
        <f>B2L225C1*B2L214C1</f>
        <v>-63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838</v>
      </c>
      <c r="F33" s="16" t="s">
        <v>6489</v>
      </c>
      <c r="G33" s="15">
        <f>B2L226C1*B2L214C1</f>
        <v>838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-37</v>
      </c>
      <c r="F34" s="16" t="s">
        <v>6491</v>
      </c>
      <c r="G34" s="15">
        <f>B2L227C1*B2L214C1</f>
        <v>-37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675</v>
      </c>
      <c r="F35" s="16" t="s">
        <v>6493</v>
      </c>
      <c r="G35" s="15">
        <f>B2L228C1*B2L214C1</f>
        <v>675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14171</v>
      </c>
      <c r="F36" s="16" t="s">
        <v>6495</v>
      </c>
      <c r="G36" s="15">
        <f>B2L229C1*B2L214C1</f>
        <v>14171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60</v>
      </c>
      <c r="F37" s="16" t="s">
        <v>6497</v>
      </c>
      <c r="G37" s="15">
        <f>B2L230C1*B2L214C1</f>
        <v>60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18013</v>
      </c>
      <c r="F38" s="16" t="s">
        <v>6499</v>
      </c>
      <c r="G38" s="15">
        <f>B2L231C1*B2L214C1</f>
        <v>18013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637</v>
      </c>
      <c r="F39" s="16" t="s">
        <v>6501</v>
      </c>
      <c r="G39" s="15">
        <f>B2L232C1*B2L214C1</f>
        <v>637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67286</v>
      </c>
      <c r="F40" s="16" t="s">
        <v>6503</v>
      </c>
      <c r="G40" s="15">
        <f>SUM(B2L215C2:B2L232C2)</f>
        <v>67286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3314</v>
      </c>
      <c r="F41" s="16" t="s">
        <v>6504</v>
      </c>
      <c r="G41" s="15">
        <f>B2L234C1*B2L214C1</f>
        <v>3314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129063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128706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357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129063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205</v>
      </c>
      <c r="F47" s="16" t="s">
        <v>6511</v>
      </c>
      <c r="G47" s="15">
        <f>B2L240C1*B2L239C1</f>
        <v>205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36430</v>
      </c>
      <c r="F48" s="16" t="s">
        <v>6513</v>
      </c>
      <c r="G48" s="15">
        <f>B2L241C1*B2L239C1</f>
        <v>36430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11223</v>
      </c>
      <c r="F50" s="16" t="s">
        <v>6517</v>
      </c>
      <c r="G50" s="15">
        <f>B2L243C1*B2L239C1</f>
        <v>11223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17073</v>
      </c>
      <c r="F52" s="16" t="s">
        <v>6521</v>
      </c>
      <c r="G52" s="15">
        <f>B2L245C1*B2L239C1</f>
        <v>17073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43240</v>
      </c>
      <c r="F58" s="16" t="s">
        <v>6533</v>
      </c>
      <c r="G58" s="15">
        <f>B2L251C1*B2L239C1</f>
        <v>43240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357</v>
      </c>
      <c r="F59" s="16" t="s">
        <v>6534</v>
      </c>
      <c r="G59" s="15">
        <f>B2L252C1*B2L239C1</f>
        <v>357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20535</v>
      </c>
      <c r="F60" s="16" t="s">
        <v>6536</v>
      </c>
      <c r="G60" s="15">
        <f>B2L253C1*B2L239C1</f>
        <v>20535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64931</v>
      </c>
      <c r="F61" s="16" t="s">
        <v>6538</v>
      </c>
      <c r="G61" s="15">
        <f>SUM(B2L240C2:B2L246C2)</f>
        <v>64931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17073</v>
      </c>
      <c r="F62" s="16" t="s">
        <v>6540</v>
      </c>
      <c r="G62" s="15">
        <f>B2L244C2+B2L245C2</f>
        <v>17073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352091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5291180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5291180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5124652</v>
      </c>
      <c r="F11" s="16" t="s">
        <v>6580</v>
      </c>
      <c r="G11" s="15">
        <f>B2L304C1*B2L303C1</f>
        <v>5124652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166528</v>
      </c>
      <c r="F12" s="16" t="s">
        <v>6582</v>
      </c>
      <c r="G12" s="15">
        <f>B2L305C1*B2L303C1</f>
        <v>166528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5291180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3437406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3437406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1160</v>
      </c>
      <c r="F18" s="16" t="s">
        <v>6590</v>
      </c>
      <c r="G18" s="15">
        <f>B2L311C1*B2L309C1</f>
        <v>1160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384926</v>
      </c>
      <c r="F19" s="16" t="s">
        <v>6592</v>
      </c>
      <c r="G19" s="15">
        <f>B2L312C1*B2L309C1</f>
        <v>384926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797453</v>
      </c>
      <c r="F20" s="16" t="s">
        <v>6594</v>
      </c>
      <c r="G20" s="15">
        <f>B2L313C1*B2L309C1</f>
        <v>797453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535833</v>
      </c>
      <c r="F21" s="16" t="s">
        <v>6596</v>
      </c>
      <c r="G21" s="15">
        <f>B2L314C1*B2L309C1</f>
        <v>535833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416436</v>
      </c>
      <c r="F22" s="16" t="s">
        <v>6598</v>
      </c>
      <c r="G22" s="15">
        <f>B2L315C1*B2L309C1</f>
        <v>416436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476214</v>
      </c>
      <c r="F23" s="16" t="s">
        <v>6600</v>
      </c>
      <c r="G23" s="15">
        <f>B2L316C1*B2L309C1</f>
        <v>476214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203282</v>
      </c>
      <c r="F24" s="16" t="s">
        <v>6602</v>
      </c>
      <c r="G24" s="15">
        <f>B2L317C1*B2L309C1</f>
        <v>203282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946</v>
      </c>
      <c r="F27" s="16" t="s">
        <v>6608</v>
      </c>
      <c r="G27" s="15">
        <f>B2L320C1*B2L309C1</f>
        <v>946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25565</v>
      </c>
      <c r="F28" s="16" t="s">
        <v>6610</v>
      </c>
      <c r="G28" s="15">
        <f>B2L321C1*B2L309C1</f>
        <v>25565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576</v>
      </c>
      <c r="F29" s="16" t="s">
        <v>6612</v>
      </c>
      <c r="G29" s="15">
        <f>B2L322C1*B2L309C1</f>
        <v>576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64793</v>
      </c>
      <c r="F30" s="16" t="s">
        <v>6614</v>
      </c>
      <c r="G30" s="15">
        <f>B2L323C1*B2L309C1</f>
        <v>64793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62963</v>
      </c>
      <c r="F31" s="16" t="s">
        <v>6616</v>
      </c>
      <c r="G31" s="15">
        <f>B2L324C1*B2L309C1</f>
        <v>62963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4771</v>
      </c>
      <c r="F32" s="16" t="s">
        <v>6618</v>
      </c>
      <c r="G32" s="15">
        <f>B2L325C1*B2L309C1</f>
        <v>4771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458342</v>
      </c>
      <c r="F33" s="16" t="s">
        <v>6620</v>
      </c>
      <c r="G33" s="15">
        <f>B2L326C1*B2L309C1</f>
        <v>458342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4146</v>
      </c>
      <c r="F34" s="16" t="s">
        <v>6622</v>
      </c>
      <c r="G34" s="15">
        <f>B2L327C1*B2L309C1</f>
        <v>4146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3437406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641520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1052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182839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189039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268590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641520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1052</v>
      </c>
      <c r="F46" s="16" t="s">
        <v>6635</v>
      </c>
      <c r="G46" s="15">
        <f>B2L339C1*B2L338C1</f>
        <v>1052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182839</v>
      </c>
      <c r="F47" s="16" t="s">
        <v>6637</v>
      </c>
      <c r="G47" s="15">
        <f>B2L340C1*B2L338C1</f>
        <v>182839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189039</v>
      </c>
      <c r="F49" s="16" t="s">
        <v>6641</v>
      </c>
      <c r="G49" s="15">
        <f>B2L342C1*B2L338C1</f>
        <v>189039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268590</v>
      </c>
      <c r="F51" s="16" t="s">
        <v>6645</v>
      </c>
      <c r="G51" s="15">
        <f>B2L344C1*B2L338C1</f>
        <v>268590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641520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167218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46807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108691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11720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167218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46807</v>
      </c>
      <c r="F68" s="16" t="s">
        <v>6666</v>
      </c>
      <c r="G68" s="15">
        <f>B2L361C1*B2L360C1</f>
        <v>46807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108691</v>
      </c>
      <c r="F69" s="16" t="s">
        <v>6668</v>
      </c>
      <c r="G69" s="15">
        <f>B2L362C1*B2L360C1</f>
        <v>108691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11720</v>
      </c>
      <c r="F70" s="16" t="s">
        <v>6670</v>
      </c>
      <c r="G70" s="15">
        <f>B2L363C1*B2L360C1</f>
        <v>11720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167218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499521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499521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499521</v>
      </c>
      <c r="F75" s="16" t="s">
        <v>6676</v>
      </c>
      <c r="G75" s="15">
        <f>B2L368C1*B2L367C1</f>
        <v>499521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179798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252361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432159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432159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432159</v>
      </c>
      <c r="F85" s="16" t="s">
        <v>6688</v>
      </c>
      <c r="G85" s="15">
        <f>B2L378C1*B2L377C1</f>
        <v>432159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2126040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2126040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2053497</v>
      </c>
      <c r="F11" s="16" t="s">
        <v>6717</v>
      </c>
      <c r="G11" s="15">
        <f>B2L404C1*B2L403C1</f>
        <v>2053497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72543</v>
      </c>
      <c r="F12" s="16" t="s">
        <v>6719</v>
      </c>
      <c r="G12" s="15">
        <f>B2L405C1*B2L403C1</f>
        <v>72543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2126040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1421887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1421963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0.99994655275840516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700</v>
      </c>
      <c r="F18" s="16" t="s">
        <v>6727</v>
      </c>
      <c r="G18" s="15">
        <f>B2L411C1*B2L409C1</f>
        <v>699.96258693088362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254477</v>
      </c>
      <c r="F19" s="16" t="s">
        <v>6729</v>
      </c>
      <c r="G19" s="15">
        <f>B2L412C1*B2L409C1</f>
        <v>254463.39890630066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221594</v>
      </c>
      <c r="F20" s="16" t="s">
        <v>6731</v>
      </c>
      <c r="G20" s="15">
        <f>B2L413C1*B2L409C1</f>
        <v>221582.15641194602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218798</v>
      </c>
      <c r="F21" s="16" t="s">
        <v>6733</v>
      </c>
      <c r="G21" s="15">
        <f>B2L414C1*B2L409C1</f>
        <v>218786.30585043353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209339</v>
      </c>
      <c r="F22" s="16" t="s">
        <v>6735</v>
      </c>
      <c r="G22" s="15">
        <f>B2L415C1*B2L409C1</f>
        <v>209327.81140789177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130663</v>
      </c>
      <c r="F23" s="16" t="s">
        <v>6737</v>
      </c>
      <c r="G23" s="15">
        <f>B2L416C1*B2L409C1</f>
        <v>130656.01642307149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82774</v>
      </c>
      <c r="F24" s="16" t="s">
        <v>6739</v>
      </c>
      <c r="G24" s="15">
        <f>B2L417C1*B2L409C1</f>
        <v>82769.57595802423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710</v>
      </c>
      <c r="F27" s="16" t="s">
        <v>6745</v>
      </c>
      <c r="G27" s="15">
        <f>B2L420C1*B2L409C1</f>
        <v>709.96205245846761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11881</v>
      </c>
      <c r="F28" s="16" t="s">
        <v>6747</v>
      </c>
      <c r="G28" s="15">
        <f>B2L421C1*B2L409C1</f>
        <v>11880.364993322612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529</v>
      </c>
      <c r="F29" s="16" t="s">
        <v>6749</v>
      </c>
      <c r="G29" s="15">
        <f>B2L422C1*B2L409C1</f>
        <v>528.97172640919632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29183</v>
      </c>
      <c r="F30" s="16" t="s">
        <v>6751</v>
      </c>
      <c r="G30" s="15">
        <f>B2L423C1*B2L409C1</f>
        <v>29181.440249148538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54054</v>
      </c>
      <c r="F31" s="16" t="s">
        <v>6753</v>
      </c>
      <c r="G31" s="15">
        <f>B2L424C1*B2L409C1</f>
        <v>54051.110962802835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2905</v>
      </c>
      <c r="F32" s="16" t="s">
        <v>6755</v>
      </c>
      <c r="G32" s="15">
        <f>B2L425C1*B2L409C1</f>
        <v>2904.8447357631671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203010</v>
      </c>
      <c r="F33" s="16" t="s">
        <v>6757</v>
      </c>
      <c r="G33" s="15">
        <f>B2L426C1*B2L409C1</f>
        <v>202999.14967548384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1346</v>
      </c>
      <c r="F34" s="16" t="s">
        <v>6759</v>
      </c>
      <c r="G34" s="15">
        <f>B2L427C1*B2L409C1</f>
        <v>1345.9280600128134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1421887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238490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683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112689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46709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78409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238490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683</v>
      </c>
      <c r="F46" s="16" t="s">
        <v>6772</v>
      </c>
      <c r="G46" s="15">
        <f>B2L439C1*B2L438C1</f>
        <v>683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112689</v>
      </c>
      <c r="F47" s="16" t="s">
        <v>6774</v>
      </c>
      <c r="G47" s="15">
        <f>B2L440C1*B2L438C1</f>
        <v>112689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46709</v>
      </c>
      <c r="F49" s="16" t="s">
        <v>6778</v>
      </c>
      <c r="G49" s="15">
        <f>B2L442C1*B2L438C1</f>
        <v>46709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78409</v>
      </c>
      <c r="F51" s="16" t="s">
        <v>6782</v>
      </c>
      <c r="G51" s="15">
        <f>B2L444C1*B2L438C1</f>
        <v>78409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238490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65601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18363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42640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4598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65601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18363</v>
      </c>
      <c r="F68" s="16" t="s">
        <v>6803</v>
      </c>
      <c r="G68" s="15">
        <f>B2L461C1*B2L460C1</f>
        <v>18363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42640</v>
      </c>
      <c r="F69" s="16" t="s">
        <v>6805</v>
      </c>
      <c r="G69" s="15">
        <f>B2L462C1*B2L460C1</f>
        <v>42640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4598</v>
      </c>
      <c r="F70" s="16" t="s">
        <v>6807</v>
      </c>
      <c r="G70" s="15">
        <f>B2L463C1*B2L460C1</f>
        <v>4598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65601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295750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295750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295750</v>
      </c>
      <c r="F75" s="16" t="s">
        <v>6813</v>
      </c>
      <c r="G75" s="15">
        <f>B2L468C1*B2L467C1</f>
        <v>295750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92763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90131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182894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182894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182894</v>
      </c>
      <c r="F85" s="16" t="s">
        <v>6825</v>
      </c>
      <c r="G85" s="15">
        <f>B2L478C1*B2L477C1</f>
        <v>182894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740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8265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287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-7238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-7525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287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-7238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-7525</v>
      </c>
      <c r="F17" s="16" t="s">
        <v>6932</v>
      </c>
      <c r="G17" s="15">
        <f>B2L510C1*B2L509C1</f>
        <v>-7525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287</v>
      </c>
      <c r="F19" s="16" t="s">
        <v>6935</v>
      </c>
      <c r="G19" s="15">
        <f>B2L512C1*B2L509C1</f>
        <v>287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36792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13190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23602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23602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23602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7812</v>
      </c>
      <c r="F29" s="16" t="s">
        <v>6948</v>
      </c>
      <c r="G29" s="15">
        <f>B2L522C1*B2L519C1</f>
        <v>7812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385</v>
      </c>
      <c r="F30" s="16" t="s">
        <v>6950</v>
      </c>
      <c r="G30" s="15">
        <f>B2L523C1*B2L519C1</f>
        <v>385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14436</v>
      </c>
      <c r="F31" s="16" t="s">
        <v>6952</v>
      </c>
      <c r="G31" s="15">
        <f>B2L524C1*B2L519C1</f>
        <v>14436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2336</v>
      </c>
      <c r="F32" s="16" t="s">
        <v>6954</v>
      </c>
      <c r="G32" s="15">
        <f>B2L525C1*B2L519C1</f>
        <v>2336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234</v>
      </c>
      <c r="F33" s="16" t="s">
        <v>6956</v>
      </c>
      <c r="G33" s="15">
        <f>B2L526C1*B2L519C1</f>
        <v>234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-5717</v>
      </c>
      <c r="F37" s="16" t="s">
        <v>6964</v>
      </c>
      <c r="G37" s="15">
        <f>B2L530C1*B2L519C1</f>
        <v>-5717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1794</v>
      </c>
      <c r="F38" s="16" t="s">
        <v>6966</v>
      </c>
      <c r="G38" s="15">
        <f>B2L531C1*B2L519C1</f>
        <v>1794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1205</v>
      </c>
      <c r="F39" s="16" t="s">
        <v>6968</v>
      </c>
      <c r="G39" s="15">
        <f>B2L532C1*B2L519C1</f>
        <v>1205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1117</v>
      </c>
      <c r="F43" s="16" t="s">
        <v>6976</v>
      </c>
      <c r="G43" s="15">
        <f>B2L536C1*B2L519C1</f>
        <v>1117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12770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28400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30415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10755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13014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-2259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10755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9764</v>
      </c>
      <c r="F57" s="16" t="s">
        <v>6993</v>
      </c>
      <c r="G57" s="15">
        <f>B2L550C1*B2L548C1</f>
        <v>9764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2870</v>
      </c>
      <c r="F59" s="16" t="s">
        <v>6997</v>
      </c>
      <c r="G59" s="15">
        <f>B2L552C1*B2L548C1</f>
        <v>2870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380</v>
      </c>
      <c r="F68" s="16" t="s">
        <v>7014</v>
      </c>
      <c r="G68" s="15">
        <f>B2L561C1*B2L548C1</f>
        <v>380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30415</v>
      </c>
      <c r="F90" s="16" t="s">
        <v>7058</v>
      </c>
      <c r="G90" s="15">
        <f>B2L583C1*B2L548C1</f>
        <v>30415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2560</v>
      </c>
      <c r="F91" s="16" t="s">
        <v>7060</v>
      </c>
      <c r="G91" s="15">
        <f>B2L584C1*B2L548C1</f>
        <v>2560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25596</v>
      </c>
      <c r="F93" s="16" t="s">
        <v>7064</v>
      </c>
      <c r="G93" s="15">
        <f>B2L586C1*B2L548C1</f>
        <v>25596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-4819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2560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477004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184363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292641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184</v>
      </c>
      <c r="F22" s="16" t="s">
        <v>7147</v>
      </c>
      <c r="G22" s="15">
        <f>B2L615C1*B2L604C1</f>
        <v>184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857</v>
      </c>
      <c r="F23" s="16" t="s">
        <v>7149</v>
      </c>
      <c r="G23" s="15">
        <f>B2L616C1*B2L604C1</f>
        <v>857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19421</v>
      </c>
      <c r="F24" s="16" t="s">
        <v>7151</v>
      </c>
      <c r="G24" s="15">
        <f>B2L617C1*B2L604C1</f>
        <v>19421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1950</v>
      </c>
      <c r="F25" s="16" t="s">
        <v>7153</v>
      </c>
      <c r="G25" s="15">
        <f>B2L618C1*B2L604C1</f>
        <v>1950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6163</v>
      </c>
      <c r="F26" s="16" t="s">
        <v>7155</v>
      </c>
      <c r="G26" s="15">
        <f>B2L619C1*B2L604C1</f>
        <v>6163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1766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5306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19421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7670</v>
      </c>
      <c r="F31" s="16" t="s">
        <v>7162</v>
      </c>
      <c r="G31" s="15">
        <f>B2L624C1*B2L604C1</f>
        <v>7670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27459</v>
      </c>
      <c r="F32" s="16" t="s">
        <v>7164</v>
      </c>
      <c r="G32" s="15">
        <f>B2L625C1*B2L604C1</f>
        <v>27459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141</v>
      </c>
      <c r="F33" s="16" t="s">
        <v>7166</v>
      </c>
      <c r="G33" s="15">
        <f>B2L626C1*B2L604C1</f>
        <v>141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10318</v>
      </c>
      <c r="F34" s="16" t="s">
        <v>7168</v>
      </c>
      <c r="G34" s="15">
        <f>B2L627C1*B2L604C1</f>
        <v>10318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42020</v>
      </c>
      <c r="F35" s="16" t="s">
        <v>7170</v>
      </c>
      <c r="G35" s="15">
        <f>B2L628C1*B2L604C1</f>
        <v>42020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2648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14561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141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994</v>
      </c>
      <c r="F40" s="16" t="s">
        <v>7177</v>
      </c>
      <c r="G40" s="15">
        <f>B2L633C1*B2L604C1</f>
        <v>994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6655</v>
      </c>
      <c r="F41" s="16" t="s">
        <v>7179</v>
      </c>
      <c r="G41" s="15">
        <f>B2L634C1*B2L604C1</f>
        <v>6655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1046</v>
      </c>
      <c r="F42" s="16" t="s">
        <v>7181</v>
      </c>
      <c r="G42" s="15">
        <f>B2L635C1*B2L604C1</f>
        <v>1046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591</v>
      </c>
      <c r="F43" s="16" t="s">
        <v>7183</v>
      </c>
      <c r="G43" s="15">
        <f>B2L636C1*B2L604C1</f>
        <v>591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2215</v>
      </c>
      <c r="F44" s="16" t="s">
        <v>7185</v>
      </c>
      <c r="G44" s="15">
        <f>B2L637C1*B2L604C1</f>
        <v>2215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-403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-4440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1046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2651</v>
      </c>
      <c r="F49" s="16" t="s">
        <v>7192</v>
      </c>
      <c r="G49" s="15">
        <f>B2L642C1*B2L604C1</f>
        <v>2651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10810</v>
      </c>
      <c r="F50" s="16" t="s">
        <v>7194</v>
      </c>
      <c r="G50" s="15">
        <f>B2L643C1*B2L604C1</f>
        <v>10810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28</v>
      </c>
      <c r="F51" s="16" t="s">
        <v>7196</v>
      </c>
      <c r="G51" s="15">
        <f>B2L644C1*B2L604C1</f>
        <v>28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2158</v>
      </c>
      <c r="F52" s="16" t="s">
        <v>7198</v>
      </c>
      <c r="G52" s="15">
        <f>B2L645C1*B2L604C1</f>
        <v>2158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8255</v>
      </c>
      <c r="F53" s="16" t="s">
        <v>7200</v>
      </c>
      <c r="G53" s="15">
        <f>B2L646C1*B2L604C1</f>
        <v>8255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-493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-2555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28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1397</v>
      </c>
      <c r="F58" s="16" t="s">
        <v>7207</v>
      </c>
      <c r="G58" s="15">
        <f>B2L651C1*B2L604C1</f>
        <v>1397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8822</v>
      </c>
      <c r="F59" s="16" t="s">
        <v>7209</v>
      </c>
      <c r="G59" s="15">
        <f>B2L652C1*B2L604C1</f>
        <v>8822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5814</v>
      </c>
      <c r="F60" s="16" t="s">
        <v>7211</v>
      </c>
      <c r="G60" s="15">
        <f>B2L653C1*B2L604C1</f>
        <v>5814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3869</v>
      </c>
      <c r="F61" s="16" t="s">
        <v>7213</v>
      </c>
      <c r="G61" s="15">
        <f>B2L654C1*B2L604C1</f>
        <v>3869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15071</v>
      </c>
      <c r="F62" s="16" t="s">
        <v>7215</v>
      </c>
      <c r="G62" s="15">
        <f>B2L655C1*B2L604C1</f>
        <v>15071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2472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6249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5814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304</v>
      </c>
      <c r="F67" s="16" t="s">
        <v>7222</v>
      </c>
      <c r="G67" s="15">
        <f>B2L660C1*B2L604C1</f>
        <v>304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3019</v>
      </c>
      <c r="F68" s="16" t="s">
        <v>7224</v>
      </c>
      <c r="G68" s="15">
        <f>B2L661C1*B2L604C1</f>
        <v>3019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</v>
      </c>
      <c r="F69" s="16" t="s">
        <v>7226</v>
      </c>
      <c r="G69" s="15">
        <f>B2L662C1*B2L604C1</f>
        <v>2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210</v>
      </c>
      <c r="F70" s="16" t="s">
        <v>7228</v>
      </c>
      <c r="G70" s="15">
        <f>B2L663C1*B2L604C1</f>
        <v>210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663</v>
      </c>
      <c r="F71" s="16" t="s">
        <v>7230</v>
      </c>
      <c r="G71" s="15">
        <f>B2L664C1*B2L604C1</f>
        <v>663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-94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-2356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55</v>
      </c>
      <c r="F76" s="16" t="s">
        <v>7237</v>
      </c>
      <c r="G76" s="15">
        <f>B2L669C1*B2L604C1</f>
        <v>55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1581</v>
      </c>
      <c r="F77" s="16" t="s">
        <v>7239</v>
      </c>
      <c r="G77" s="15">
        <f>B2L670C1*B2L604C1</f>
        <v>1581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3</v>
      </c>
      <c r="F78" s="16" t="s">
        <v>7241</v>
      </c>
      <c r="G78" s="15">
        <f>B2L671C1*B2L604C1</f>
        <v>3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209</v>
      </c>
      <c r="F79" s="16" t="s">
        <v>7243</v>
      </c>
      <c r="G79" s="15">
        <f>B2L672C1*B2L604C1</f>
        <v>209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884</v>
      </c>
      <c r="F80" s="16" t="s">
        <v>7245</v>
      </c>
      <c r="G80" s="15">
        <f>B2L673C1*B2L604C1</f>
        <v>884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154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-697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3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14</v>
      </c>
      <c r="F87" s="16" t="s">
        <v>7256</v>
      </c>
      <c r="G87" s="15">
        <f>B2L680C1*B2L604C1</f>
        <v>14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1066</v>
      </c>
      <c r="F88" s="16" t="s">
        <v>7258</v>
      </c>
      <c r="G88" s="15">
        <f>B2L681C1*B2L604C1</f>
        <v>1066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4037</v>
      </c>
      <c r="F89" s="16" t="s">
        <v>7260</v>
      </c>
      <c r="G89" s="15">
        <f>B2L682C1*B2L604C1</f>
        <v>4037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1066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4037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14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5</v>
      </c>
      <c r="F96" s="16" t="s">
        <v>7271</v>
      </c>
      <c r="G96" s="15">
        <f>B2L689C1*B2L604C1</f>
        <v>5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801</v>
      </c>
      <c r="F97" s="16" t="s">
        <v>7273</v>
      </c>
      <c r="G97" s="15">
        <f>B2L690C1*B2L604C1</f>
        <v>801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1616</v>
      </c>
      <c r="F98" s="16" t="s">
        <v>7275</v>
      </c>
      <c r="G98" s="15">
        <f>B2L691C1*B2L604C1</f>
        <v>1616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801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1616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5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9607</v>
      </c>
      <c r="F104" s="16" t="s">
        <v>7284</v>
      </c>
      <c r="G104" s="15">
        <f>B2L697C1*B2L604C1</f>
        <v>9607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108902</v>
      </c>
      <c r="F105" s="16" t="s">
        <v>7286</v>
      </c>
      <c r="G105" s="15">
        <f>B2L698C1*B2L604C1</f>
        <v>108902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7699</v>
      </c>
      <c r="F106" s="16" t="s">
        <v>7288</v>
      </c>
      <c r="G106" s="15">
        <f>B2L699C1*B2L604C1</f>
        <v>7699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27857</v>
      </c>
      <c r="F107" s="16" t="s">
        <v>7290</v>
      </c>
      <c r="G107" s="15">
        <f>B2L700C1*B2L604C1</f>
        <v>27857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7699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18250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108902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330</v>
      </c>
      <c r="F112" s="16" t="s">
        <v>7297</v>
      </c>
      <c r="G112" s="15">
        <f>B2L705C1*B2L604C1</f>
        <v>330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38979</v>
      </c>
      <c r="F113" s="16" t="s">
        <v>7299</v>
      </c>
      <c r="G113" s="15">
        <f>B2L706C1*B2L604C1</f>
        <v>38979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75440</v>
      </c>
      <c r="F114" s="16" t="s">
        <v>7301</v>
      </c>
      <c r="G114" s="15">
        <f>B2L707C1*B2L604C1</f>
        <v>75440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3360</v>
      </c>
      <c r="F115" s="16" t="s">
        <v>7303</v>
      </c>
      <c r="G115" s="15">
        <f>B2L708C1*B2L604C1</f>
        <v>3360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32654</v>
      </c>
      <c r="F116" s="16" t="s">
        <v>7305</v>
      </c>
      <c r="G116" s="15">
        <f>B2L709C1*B2L604C1</f>
        <v>32654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3030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-6325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75440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22</v>
      </c>
      <c r="F121" s="16" t="s">
        <v>7312</v>
      </c>
      <c r="G121" s="15">
        <f>B2L714C1*B2L604C1</f>
        <v>22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80</v>
      </c>
      <c r="F122" s="16" t="s">
        <v>7314</v>
      </c>
      <c r="G122" s="15">
        <f>B2L715C1*B2L604C1</f>
        <v>80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236</v>
      </c>
      <c r="F123" s="16" t="s">
        <v>7316</v>
      </c>
      <c r="G123" s="15">
        <f>B2L716C1*B2L604C1</f>
        <v>236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58</v>
      </c>
      <c r="F124" s="16" t="s">
        <v>7318</v>
      </c>
      <c r="G124" s="15">
        <f>B2L717C1*B2L604C1</f>
        <v>58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135</v>
      </c>
      <c r="F125" s="16" t="s">
        <v>7320</v>
      </c>
      <c r="G125" s="15">
        <f>B2L718C1*B2L604C1</f>
        <v>135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36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55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236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389</v>
      </c>
      <c r="F130" s="16" t="s">
        <v>7327</v>
      </c>
      <c r="G130" s="15">
        <f>B2L723C1*B2L604C1</f>
        <v>389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2070</v>
      </c>
      <c r="F131" s="16" t="s">
        <v>7329</v>
      </c>
      <c r="G131" s="15">
        <f>B2L724C1*B2L604C1</f>
        <v>2070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14505</v>
      </c>
      <c r="F132" s="16" t="s">
        <v>7331</v>
      </c>
      <c r="G132" s="15">
        <f>B2L725C1*B2L604C1</f>
        <v>14505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2520</v>
      </c>
      <c r="F133" s="16" t="s">
        <v>7333</v>
      </c>
      <c r="G133" s="15">
        <f>B2L726C1*B2L604C1</f>
        <v>2520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9529</v>
      </c>
      <c r="F134" s="16" t="s">
        <v>7335</v>
      </c>
      <c r="G134" s="15">
        <f>B2L727C1*B2L604C1</f>
        <v>9529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2131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7459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14505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4430</v>
      </c>
      <c r="F140" s="16" t="s">
        <v>7344</v>
      </c>
      <c r="G140" s="15">
        <f>B2L733C1*B2L604C1</f>
        <v>4430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14</v>
      </c>
      <c r="F142" s="16" t="s">
        <v>7348</v>
      </c>
      <c r="G142" s="15">
        <f>B2L735C1*B2L604C1</f>
        <v>14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59</v>
      </c>
      <c r="F143" s="16" t="s">
        <v>7350</v>
      </c>
      <c r="G143" s="15">
        <f>B2L736C1*B2L604C1</f>
        <v>59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-4371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2221</v>
      </c>
      <c r="F148" s="16" t="s">
        <v>7357</v>
      </c>
      <c r="G148" s="15">
        <f>B2L741C1*B2L604C1</f>
        <v>2221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2221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7557</v>
      </c>
      <c r="F151" s="16" t="s">
        <v>7362</v>
      </c>
      <c r="G151" s="15">
        <f>B2L744C1*B2L604C1</f>
        <v>7557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7557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55998</v>
      </c>
      <c r="F155" s="16" t="s">
        <v>7369</v>
      </c>
      <c r="G155" s="15">
        <f>B2L748C1*B2L604C1</f>
        <v>55998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55688</v>
      </c>
      <c r="F158" s="16" t="s">
        <v>7375</v>
      </c>
      <c r="G158" s="15">
        <f>B2L751C1*B2L604C1</f>
        <v>55688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-310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39790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150273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12649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10239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5644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2848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1727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199238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199238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17865</v>
      </c>
      <c r="F24" s="16" t="s">
        <v>7448</v>
      </c>
      <c r="G24" s="15">
        <f>B2L817C1*B2L815C1</f>
        <v>17865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54</v>
      </c>
      <c r="F25" s="16" t="s">
        <v>7450</v>
      </c>
      <c r="G25" s="15">
        <f>B2L818C1*B2L815C1</f>
        <v>54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1109</v>
      </c>
      <c r="F26" s="16" t="s">
        <v>7452</v>
      </c>
      <c r="G26" s="15">
        <f>B2L819C1*B2L815C1</f>
        <v>1109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10447</v>
      </c>
      <c r="F27" s="16" t="s">
        <v>7454</v>
      </c>
      <c r="G27" s="15">
        <f>B2L820C1*B2L815C1</f>
        <v>10447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119</v>
      </c>
      <c r="F28" s="16" t="s">
        <v>7456</v>
      </c>
      <c r="G28" s="15">
        <f>B2L821C1*B2L815C1</f>
        <v>119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56459</v>
      </c>
      <c r="F29" s="16" t="s">
        <v>7458</v>
      </c>
      <c r="G29" s="15">
        <f>B2L822C1*B2L815C1</f>
        <v>56459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42116</v>
      </c>
      <c r="F30" s="16" t="s">
        <v>7460</v>
      </c>
      <c r="G30" s="15">
        <f>B2L823C1*B2L815C1</f>
        <v>42116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17621</v>
      </c>
      <c r="F31" s="16" t="s">
        <v>7462</v>
      </c>
      <c r="G31" s="15">
        <f>B2L824C1*B2L815C1</f>
        <v>17621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19</v>
      </c>
      <c r="F32" s="16" t="s">
        <v>7464</v>
      </c>
      <c r="G32" s="15">
        <f>B2L825C1*B2L815C1</f>
        <v>19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5967</v>
      </c>
      <c r="F33" s="16" t="s">
        <v>7466</v>
      </c>
      <c r="G33" s="15">
        <f>B2L826C1*B2L815C1</f>
        <v>5967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247</v>
      </c>
      <c r="F34" s="16" t="s">
        <v>7468</v>
      </c>
      <c r="G34" s="15">
        <f>B2L827C1*B2L815C1</f>
        <v>247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886</v>
      </c>
      <c r="F36" s="16" t="s">
        <v>7472</v>
      </c>
      <c r="G36" s="15">
        <f>B2L829C1*B2L815C1</f>
        <v>886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2451</v>
      </c>
      <c r="F37" s="16" t="s">
        <v>7474</v>
      </c>
      <c r="G37" s="15">
        <f>B2L830C1*B2L815C1</f>
        <v>2451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1</v>
      </c>
      <c r="F38" s="16" t="s">
        <v>7476</v>
      </c>
      <c r="G38" s="15">
        <f>B2L831C1*B2L815C1</f>
        <v>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30</v>
      </c>
      <c r="F39" s="16" t="s">
        <v>7478</v>
      </c>
      <c r="G39" s="15">
        <f>B2L832C1*B2L815C1</f>
        <v>30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2033</v>
      </c>
      <c r="F40" s="16" t="s">
        <v>7480</v>
      </c>
      <c r="G40" s="15">
        <f>B2L833C1*B2L815C1</f>
        <v>2033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6173</v>
      </c>
      <c r="F41" s="16" t="s">
        <v>7482</v>
      </c>
      <c r="G41" s="15">
        <f>B2L834C1*B2L815C1</f>
        <v>6173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5389</v>
      </c>
      <c r="F42" s="16" t="s">
        <v>7484</v>
      </c>
      <c r="G42" s="15">
        <f>B2L835C1*B2L815C1</f>
        <v>5389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8619</v>
      </c>
      <c r="F43" s="16" t="s">
        <v>7486</v>
      </c>
      <c r="G43" s="15">
        <f>B2L836C1*B2L815C1</f>
        <v>8619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6</v>
      </c>
      <c r="F44" s="16" t="s">
        <v>7488</v>
      </c>
      <c r="G44" s="15">
        <f>B2L837C1*B2L815C1</f>
        <v>6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212</v>
      </c>
      <c r="F45" s="16" t="s">
        <v>7490</v>
      </c>
      <c r="G45" s="15">
        <f>B2L838C1*B2L815C1</f>
        <v>212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72</v>
      </c>
      <c r="F46" s="16" t="s">
        <v>7492</v>
      </c>
      <c r="G46" s="15">
        <f>B2L839C1*B2L815C1</f>
        <v>72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5351</v>
      </c>
      <c r="F47" s="16" t="s">
        <v>7494</v>
      </c>
      <c r="G47" s="15">
        <f>B2L840C1*B2L815C1</f>
        <v>5351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15929</v>
      </c>
      <c r="F48" s="16" t="s">
        <v>7496</v>
      </c>
      <c r="G48" s="15">
        <f>B2L841C1*B2L815C1</f>
        <v>15929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63</v>
      </c>
      <c r="F49" s="16" t="s">
        <v>7498</v>
      </c>
      <c r="G49" s="15">
        <f>B2L842C1*B2L815C1</f>
        <v>63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886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385411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54712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314983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755106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755106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67708</v>
      </c>
      <c r="F14" s="16" t="s">
        <v>7550</v>
      </c>
      <c r="G14" s="15">
        <f>B2L907C1*B2L906C1</f>
        <v>67708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206</v>
      </c>
      <c r="F15" s="16" t="s">
        <v>7552</v>
      </c>
      <c r="G15" s="15">
        <f>B2L908C1*B2L906C1</f>
        <v>206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4203</v>
      </c>
      <c r="F16" s="16" t="s">
        <v>7554</v>
      </c>
      <c r="G16" s="15">
        <f>B2L909C1*B2L906C1</f>
        <v>4203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39593</v>
      </c>
      <c r="F17" s="16" t="s">
        <v>7556</v>
      </c>
      <c r="G17" s="15">
        <f>B2L910C1*B2L906C1</f>
        <v>39593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452</v>
      </c>
      <c r="F18" s="16" t="s">
        <v>7558</v>
      </c>
      <c r="G18" s="15">
        <f>B2L911C1*B2L906C1</f>
        <v>452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213977</v>
      </c>
      <c r="F19" s="16" t="s">
        <v>7560</v>
      </c>
      <c r="G19" s="15">
        <f>B2L912C1*B2L906C1</f>
        <v>213977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159620</v>
      </c>
      <c r="F20" s="16" t="s">
        <v>7562</v>
      </c>
      <c r="G20" s="15">
        <f>B2L913C1*B2L906C1</f>
        <v>159620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66782</v>
      </c>
      <c r="F21" s="16" t="s">
        <v>7564</v>
      </c>
      <c r="G21" s="15">
        <f>B2L914C1*B2L906C1</f>
        <v>66782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71</v>
      </c>
      <c r="F22" s="16" t="s">
        <v>7566</v>
      </c>
      <c r="G22" s="15">
        <f>B2L915C1*B2L906C1</f>
        <v>71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22613</v>
      </c>
      <c r="F23" s="16" t="s">
        <v>7568</v>
      </c>
      <c r="G23" s="15">
        <f>B2L916C1*B2L906C1</f>
        <v>22613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935</v>
      </c>
      <c r="F24" s="16" t="s">
        <v>7570</v>
      </c>
      <c r="G24" s="15">
        <f>B2L917C1*B2L906C1</f>
        <v>935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3358</v>
      </c>
      <c r="F26" s="16" t="s">
        <v>7574</v>
      </c>
      <c r="G26" s="15">
        <f>B2L919C1*B2L906C1</f>
        <v>3358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9289</v>
      </c>
      <c r="F27" s="16" t="s">
        <v>7576</v>
      </c>
      <c r="G27" s="15">
        <f>B2L920C1*B2L906C1</f>
        <v>9289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2</v>
      </c>
      <c r="F28" s="16" t="s">
        <v>7578</v>
      </c>
      <c r="G28" s="15">
        <f>B2L921C1*B2L906C1</f>
        <v>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115</v>
      </c>
      <c r="F29" s="16" t="s">
        <v>7580</v>
      </c>
      <c r="G29" s="15">
        <f>B2L922C1*B2L906C1</f>
        <v>115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7705</v>
      </c>
      <c r="F30" s="16" t="s">
        <v>7582</v>
      </c>
      <c r="G30" s="15">
        <f>B2L923C1*B2L906C1</f>
        <v>7705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23397</v>
      </c>
      <c r="F31" s="16" t="s">
        <v>7584</v>
      </c>
      <c r="G31" s="15">
        <f>B2L924C1*B2L906C1</f>
        <v>23397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20422</v>
      </c>
      <c r="F32" s="16" t="s">
        <v>7586</v>
      </c>
      <c r="G32" s="15">
        <f>B2L925C1*B2L906C1</f>
        <v>20422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32665</v>
      </c>
      <c r="F33" s="16" t="s">
        <v>7588</v>
      </c>
      <c r="G33" s="15">
        <f>B2L926C1*B2L906C1</f>
        <v>32665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24</v>
      </c>
      <c r="F34" s="16" t="s">
        <v>7590</v>
      </c>
      <c r="G34" s="15">
        <f>B2L927C1*B2L906C1</f>
        <v>24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803</v>
      </c>
      <c r="F35" s="16" t="s">
        <v>7592</v>
      </c>
      <c r="G35" s="15">
        <f>B2L928C1*B2L906C1</f>
        <v>803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273</v>
      </c>
      <c r="F36" s="16" t="s">
        <v>7594</v>
      </c>
      <c r="G36" s="15">
        <f>B2L929C1*B2L906C1</f>
        <v>273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20281</v>
      </c>
      <c r="F37" s="16" t="s">
        <v>7596</v>
      </c>
      <c r="G37" s="15">
        <f>B2L930C1*B2L906C1</f>
        <v>20281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60372</v>
      </c>
      <c r="F38" s="16" t="s">
        <v>7598</v>
      </c>
      <c r="G38" s="15">
        <f>B2L931C1*B2L906C1</f>
        <v>60372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240</v>
      </c>
      <c r="F39" s="16" t="s">
        <v>7600</v>
      </c>
      <c r="G39" s="15">
        <f>B2L932C1*B2L906C1</f>
        <v>240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3358</v>
      </c>
      <c r="F41" s="16" t="s">
        <v>7604</v>
      </c>
      <c r="G41" s="15">
        <f>B2L918C2+B2L919C2</f>
        <v>3358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1067</v>
      </c>
      <c r="F42" s="16" t="s">
        <v>7606</v>
      </c>
      <c r="G42" s="15">
        <f>B2L927C2+B2L928C2+B2L932C2</f>
        <v>1067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173848.035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6303.1729999999998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180151.20800000001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13284.199000000001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193435.40700000001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19587.371999999999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0.32179778890195171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0.67820221109804835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3.4988236104417349E-2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0.96501176389558263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0.89873946913969061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3.2585414933885393E-2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6.867511592642396E-2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0.93132488407357605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0.10126053086030935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173343.48450000002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6500.6724999999997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179844.15700000001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13288.7315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193132.8885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19789.403999999999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0.32849258623453237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0.67150741376546763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3.6146142351458209E-2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0.96385385764854181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0.89753477953083072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3.3659065271008981E-2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6.8806155198160357E-2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0.93119384480183964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0.10246522046916934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173332.51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6585.8193333333329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179918.32933333336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13233.188333333334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193151.51766666668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19819.007666666665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0.33229813742945052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0.66770186257054953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3.6604493592933683E-2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0.96339550640706628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0.89739139559405612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3.409664812833043E-2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6.8511956277613362E-2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0.93148804372238669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0.10260860440594378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173493.85675000001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6663.8024999999998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180157.65925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13378.713250000001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193536.37250000003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20042.515749999999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0.33248333608020242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0.66751666391979769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3.6988727139004501E-2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0.96301127286099553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0.89644057346378125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3.4431783617314617E-2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6.9127642918904039E-2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0.93087235708109584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0.10355942653621865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172948.55900000001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6739.4425999999994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179688.00160000002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13515.0416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193203.04320000001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20254.484199999999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0.33273829802093896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0.66726170197906109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3.7506358465728515E-2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0.96249364153427142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0.89516477657635574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3.4882693814628274E-2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6.9952529609016018E-2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0.93004747039098401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0.10483522342364428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47428.841911099997</v>
      </c>
      <c r="F8" s="16" t="s">
        <v>7737</v>
      </c>
      <c r="G8" s="15">
        <f>A2L107C44</f>
        <v>2105.7028046400001</v>
      </c>
      <c r="H8" s="16" t="s">
        <v>7738</v>
      </c>
      <c r="I8" s="15">
        <f>B3L201C1+B3L201C2</f>
        <v>49534.544715739998</v>
      </c>
      <c r="J8" s="16" t="s">
        <v>7739</v>
      </c>
      <c r="K8" s="21">
        <f>IF(B3L201C3=0,0,B3L201C1/B3L201C3)</f>
        <v>0.95749021583374128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178.02517666000003</v>
      </c>
      <c r="F9" s="16" t="s">
        <v>7741</v>
      </c>
      <c r="G9" s="15">
        <f>A2L109C44</f>
        <v>10.353679039999999</v>
      </c>
      <c r="H9" s="16" t="s">
        <v>7742</v>
      </c>
      <c r="I9" s="15">
        <f>B3L202C1+B3L202C2</f>
        <v>188.37885570000003</v>
      </c>
      <c r="J9" s="16" t="s">
        <v>7743</v>
      </c>
      <c r="K9" s="21">
        <f>IF(B3L202C3=0,0,B3L202C1/B3L202C3)</f>
        <v>0.94503799801985955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37790.346189899996</v>
      </c>
      <c r="F10" s="16" t="s">
        <v>7745</v>
      </c>
      <c r="G10" s="15">
        <f>A2L111C44</f>
        <v>2093.5997847200001</v>
      </c>
      <c r="H10" s="16" t="s">
        <v>7746</v>
      </c>
      <c r="I10" s="15">
        <f>B3L203C1+B3L203C2</f>
        <v>39883.945974619994</v>
      </c>
      <c r="J10" s="16" t="s">
        <v>7747</v>
      </c>
      <c r="K10" s="21">
        <f>IF(B3L203C3=0,0,B3L203C1/B3L203C3)</f>
        <v>0.94750770683391627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15899.174775179999</v>
      </c>
      <c r="F11" s="16" t="s">
        <v>7749</v>
      </c>
      <c r="G11" s="15">
        <f>A2L113C44</f>
        <v>486.39849335999997</v>
      </c>
      <c r="H11" s="16" t="s">
        <v>7750</v>
      </c>
      <c r="I11" s="15">
        <f>B3L204C1+B3L204C2</f>
        <v>16385.57326854</v>
      </c>
      <c r="J11" s="16" t="s">
        <v>7751</v>
      </c>
      <c r="K11" s="21">
        <f>IF(B3L204C3=0,0,B3L204C1/B3L204C3)</f>
        <v>0.97031544240848278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136650.11482259998</v>
      </c>
      <c r="F12" s="16" t="s">
        <v>7753</v>
      </c>
      <c r="G12" s="15">
        <f>A2L115C44</f>
        <v>7751.7758380600017</v>
      </c>
      <c r="H12" s="16" t="s">
        <v>7754</v>
      </c>
      <c r="I12" s="15">
        <f>B3L205C1+B3L205C2</f>
        <v>144401.89066065999</v>
      </c>
      <c r="J12" s="16" t="s">
        <v>7755</v>
      </c>
      <c r="K12" s="21">
        <f>IF(B3L205C3=0,0,B3L205C1/B3L205C3)</f>
        <v>0.94631804471122583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9181.6700055599995</v>
      </c>
      <c r="F13" s="16" t="s">
        <v>7757</v>
      </c>
      <c r="G13" s="15">
        <f>A2L117C44</f>
        <v>497.26438923999996</v>
      </c>
      <c r="H13" s="16" t="s">
        <v>7758</v>
      </c>
      <c r="I13" s="15">
        <f>B3L206C1+B3L206C2</f>
        <v>9678.9343947999987</v>
      </c>
      <c r="J13" s="16" t="s">
        <v>7759</v>
      </c>
      <c r="K13" s="21">
        <f>IF(B3L206C3=0,0,B3L206C1/B3L206C3)</f>
        <v>0.9486240562280126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58528.835701480006</v>
      </c>
      <c r="F14" s="16" t="s">
        <v>7761</v>
      </c>
      <c r="G14" s="15">
        <f>A2L122C44</f>
        <v>4630.6040665399996</v>
      </c>
      <c r="H14" s="16" t="s">
        <v>7762</v>
      </c>
      <c r="I14" s="15">
        <f>B3L207C1+B3L207C2</f>
        <v>63159.439768020005</v>
      </c>
      <c r="J14" s="16" t="s">
        <v>7763</v>
      </c>
      <c r="K14" s="21">
        <f>IF(B3L207C3=0,0,B3L207C1/B3L207C3)</f>
        <v>0.92668389581117461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9726.3468843600003</v>
      </c>
      <c r="F15" s="16" t="s">
        <v>7765</v>
      </c>
      <c r="G15" s="15">
        <f>A2L126C44</f>
        <v>244.22428521999996</v>
      </c>
      <c r="H15" s="16" t="s">
        <v>7766</v>
      </c>
      <c r="I15" s="15">
        <f>B3L208C1+B3L208C2</f>
        <v>9970.5711695800001</v>
      </c>
      <c r="J15" s="16" t="s">
        <v>7767</v>
      </c>
      <c r="K15" s="21">
        <f>IF(B3L208C3=0,0,B3L208C1/B3L208C3)</f>
        <v>0.97550548699104389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315383.35546683997</v>
      </c>
      <c r="F16" s="16" t="s">
        <v>7769</v>
      </c>
      <c r="G16" s="15">
        <f>SUM(B3L201C2:B3L208C2)</f>
        <v>17819.923340820002</v>
      </c>
      <c r="H16" s="16" t="s">
        <v>7770</v>
      </c>
      <c r="I16" s="15">
        <f>B3L209C1+B3L209C2</f>
        <v>333203.27880765998</v>
      </c>
      <c r="J16" s="16" t="s">
        <v>7771</v>
      </c>
      <c r="K16" s="21">
        <f>IF(B3L209C3=0,0,B3L209C1/B3L209C3)</f>
        <v>0.9465193637812116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7773.0545165999993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7773.0545165999993</v>
      </c>
      <c r="J25" s="16" t="s">
        <v>7783</v>
      </c>
      <c r="K25" s="15">
        <f>IF(B3L218C3=0,0,B3L218C1/B3L218C3)</f>
        <v>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806242</v>
      </c>
      <c r="F27" s="16" t="s">
        <v>7789</v>
      </c>
      <c r="G27" s="15">
        <f>A2L325C44</f>
        <v>53296</v>
      </c>
      <c r="H27" s="16" t="s">
        <v>7790</v>
      </c>
      <c r="I27" s="15">
        <f>B3L220C1+B3L220C2</f>
        <v>859538</v>
      </c>
      <c r="J27" s="16" t="s">
        <v>7791</v>
      </c>
      <c r="K27" s="21">
        <f>IF(B3L220C3=0,0,B3L220C1/B3L220C3)</f>
        <v>0.93799459709751054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147266</v>
      </c>
      <c r="F29" s="16" t="s">
        <v>6456</v>
      </c>
      <c r="G29" s="15">
        <f>A3L406C12</f>
        <v>3735</v>
      </c>
      <c r="H29" s="16" t="s">
        <v>7796</v>
      </c>
      <c r="I29" s="15">
        <f>B3L222C1+B3L222C2</f>
        <v>151001</v>
      </c>
      <c r="J29" s="16" t="s">
        <v>7797</v>
      </c>
      <c r="K29" s="21">
        <f>IF(B3L222C3=0,0,B3L222C1/B3L222C3)</f>
        <v>0.97526506446977168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54707</v>
      </c>
      <c r="F30" s="16" t="s">
        <v>7799</v>
      </c>
      <c r="G30" s="15">
        <f>A2L327C44</f>
        <v>366</v>
      </c>
      <c r="H30" s="16" t="s">
        <v>7800</v>
      </c>
      <c r="I30" s="15">
        <f>B3L223C1+B3L223C2</f>
        <v>55073</v>
      </c>
      <c r="J30" s="16" t="s">
        <v>7801</v>
      </c>
      <c r="K30" s="21">
        <f>IF(B3L223C3=0,0,B3L223C1/B3L223C3)</f>
        <v>0.99335427523468856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7816.2221626333321</v>
      </c>
      <c r="H32" s="16" t="s">
        <v>7806</v>
      </c>
      <c r="I32" s="15">
        <f>B3L225C1+B3L225C2</f>
        <v>7816.2221626333321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624918.99986860005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349295.30433093332</v>
      </c>
      <c r="F9" s="16" t="s">
        <v>7834</v>
      </c>
      <c r="G9" s="21">
        <f>IF(B3L301C1=0,0,B3L302C1/B3L301C1)</f>
        <v>0.55894492630945558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138916.06122266667</v>
      </c>
      <c r="F10" s="16" t="s">
        <v>7835</v>
      </c>
      <c r="G10" s="21">
        <f>IF(B3L301C1=0,0,B3L303C1/B3L301C1)</f>
        <v>0.22229450737115716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136707.634315</v>
      </c>
      <c r="F11" s="16" t="s">
        <v>7836</v>
      </c>
      <c r="G11" s="21">
        <f>IF(B3L301C1=0,0,B3L304C1/B3L301C1)</f>
        <v>0.2187605663193872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324510.10888353334</v>
      </c>
      <c r="F12" s="16" t="s">
        <v>7838</v>
      </c>
      <c r="G12" s="21">
        <f>IF(B3L301C1=0,0,B3L305C1/B3L301C1)</f>
        <v>0.51928347346098802</v>
      </c>
      <c r="H12" s="16" t="s">
        <v>7839</v>
      </c>
      <c r="I12" s="21">
        <f>IF(B3L302C1=0,0,B3L305C1/B3L302C1)</f>
        <v>0.92904228845882875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24785.195447399998</v>
      </c>
      <c r="F13" s="16" t="s">
        <v>7841</v>
      </c>
      <c r="G13" s="21">
        <f>IF(B3L301C1=0,0,B3L306C1/B3L301C1)</f>
        <v>3.9661452848467581E-2</v>
      </c>
      <c r="H13" s="16" t="s">
        <v>7842</v>
      </c>
      <c r="I13" s="21">
        <f>IF(B3L302C1=0,0,B3L306C1/B3L302C1)</f>
        <v>7.0957711541171267E-2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903.01435966666668</v>
      </c>
      <c r="F15" s="16" t="s">
        <v>7847</v>
      </c>
      <c r="G15" s="21">
        <f>IF(B3L301C1=0,0,B3L308C1/B3L301C1)</f>
        <v>1.4450102490987488E-3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6.5004316399328169E-3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33665.693955666669</v>
      </c>
      <c r="F16" s="16" t="s">
        <v>7850</v>
      </c>
      <c r="G16" s="21">
        <f>IF(B3L301C1=0,0,B3L309C1/B3L301C1)</f>
        <v>5.3872092163537132E-2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0.24234558379613416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36377.745742666666</v>
      </c>
      <c r="F17" s="16" t="s">
        <v>7853</v>
      </c>
      <c r="G17" s="21">
        <f>IF(B3L301C1=0,0,B3L310C1/B3L301C1)</f>
        <v>5.8211937467600942E-2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0.26186853717625402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17363.484879333333</v>
      </c>
      <c r="F18" s="16" t="s">
        <v>7856</v>
      </c>
      <c r="G18" s="21">
        <f>IF(B3L301C1=0,0,B3L311C1/B3L301C1)</f>
        <v>2.7785176771684496E-2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0.12499263747121105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20207.089457666665</v>
      </c>
      <c r="F19" s="16" t="s">
        <v>7859</v>
      </c>
      <c r="G19" s="21">
        <f>IF(B3L301C1=0,0,B3L312C1/B3L301C1)</f>
        <v>3.2335533824248509E-2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0.14546258567810239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6691.4107853333335</v>
      </c>
      <c r="F20" s="16" t="s">
        <v>7862</v>
      </c>
      <c r="G20" s="21">
        <f>IF(B3L301C1=0,0,B3L313C1/B3L301C1)</f>
        <v>1.0707644969572565E-2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4.8168733884613686E-2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3614.9870666666666</v>
      </c>
      <c r="F21" s="16" t="s">
        <v>7865</v>
      </c>
      <c r="G21" s="21">
        <f>IF(B3L301C1=0,0,B3L314C1/B3L301C1)</f>
        <v>5.7847290087623829E-3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2.6022815755424082E-2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115.26548066666665</v>
      </c>
      <c r="F22" s="16" t="s">
        <v>7868</v>
      </c>
      <c r="G22" s="21">
        <f>IF(B3L301C1=0,0,B3L315C1/B3L301C1)</f>
        <v>1.8444867365355062E-4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8.297491280141407E-4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55.107610999999999</v>
      </c>
      <c r="F23" s="16" t="s">
        <v>7871</v>
      </c>
      <c r="G23" s="21">
        <f>IF(B3L301C1=0,0,B3L316C1/B3L301C1)</f>
        <v>8.8183606213905035E-5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3.9669718904330835E-4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1910.8613203333332</v>
      </c>
      <c r="F24" s="16" t="s">
        <v>7874</v>
      </c>
      <c r="G24" s="21">
        <f>IF(B3L301C1=0,0,B3L317C1/B3L301C1)</f>
        <v>3.0577744007385349E-3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1.3755510367303313E-2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2943.3714983333334</v>
      </c>
      <c r="F25" s="16" t="s">
        <v>7877</v>
      </c>
      <c r="G25" s="21">
        <f>IF(B3L301C1=0,0,B3L318C1/B3L301C1)</f>
        <v>4.7100048149475819E-3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2.1188129525321359E-2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196.20707399999995</v>
      </c>
      <c r="F26" s="16" t="s">
        <v>7880</v>
      </c>
      <c r="G26" s="21">
        <f>IF(B3L301C1=0,0,B3L319C1/B3L301C1)</f>
        <v>3.1397200923840668E-4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1.4124146068718597E-3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5994.2010006666651</v>
      </c>
      <c r="F27" s="16" t="s">
        <v>7883</v>
      </c>
      <c r="G27" s="21">
        <f>IF(B3L301C1=0,0,B3L320C1/B3L301C1)</f>
        <v>9.5919647217112113E-3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4.3149805342224908E-2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5602.7879256666665</v>
      </c>
      <c r="F28" s="16" t="s">
        <v>7886</v>
      </c>
      <c r="G28" s="21">
        <f>IF(B3L301C1=0,0,B3L321C1/B3L301C1)</f>
        <v>8.965622627644141E-3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4.0332182444231798E-2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51.428295999999989</v>
      </c>
      <c r="F29" s="16" t="s">
        <v>7889</v>
      </c>
      <c r="G29" s="21">
        <f>IF(B3L301C1=0,0,B3L322C1/B3L301C1)</f>
        <v>8.2295939171018445E-5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3.7021130276337357E-4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3223.4047689999993</v>
      </c>
      <c r="F30" s="16" t="s">
        <v>7892</v>
      </c>
      <c r="G30" s="21">
        <f>IF(B3L301C1=0,0,B3L323C1/B3L301C1)</f>
        <v>5.1581161233340252E-3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2.3203974692553711E-2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1916.0699796333331</v>
      </c>
      <c r="F33" s="16" t="s">
        <v>7901</v>
      </c>
      <c r="G33" s="21">
        <f>IF(B3L301C1=0,0,B3L326C1/B3L301C1)</f>
        <v>3.0661093358278746E-3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1.4015822812194592E-2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5900.1521829999992</v>
      </c>
      <c r="F35" s="16" t="s">
        <v>7907</v>
      </c>
      <c r="G35" s="21">
        <f>IF(B3L301C1=0,0,B3L328C1/B3L301C1)</f>
        <v>9.4414671089222881E-3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4.3158907785683299E-2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40375.521304900001</v>
      </c>
      <c r="F37" s="16" t="s">
        <v>7913</v>
      </c>
      <c r="G37" s="21">
        <f>IF(B3L301C1=0,0,B3L330C1/B3L301C1)</f>
        <v>6.4609207454709564E-2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0.29534211097433838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69689.470459166667</v>
      </c>
      <c r="F42" s="16" t="s">
        <v>7928</v>
      </c>
      <c r="G42" s="21">
        <f>IF(B3L301C1=0,0,B3L335C1/B3L301C1)</f>
        <v>0.11151760543977711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0.50977014420854561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18826.420388299997</v>
      </c>
      <c r="F43" s="16" t="s">
        <v>7931</v>
      </c>
      <c r="G43" s="21">
        <f>IF(B3L301C1=0,0,B3L336C1/B3L301C1)</f>
        <v>3.0126176980150347E-2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0.13771301421923809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40375.521304900001</v>
      </c>
      <c r="F44" s="16" t="s">
        <v>7934</v>
      </c>
      <c r="G44" s="21">
        <f>IF(B3L301C1=0,0,B3L337C1/B3L301C1)</f>
        <v>6.4609207454709564E-2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0.29534211097433838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151001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147266</v>
      </c>
      <c r="F9" s="16" t="s">
        <v>7960</v>
      </c>
      <c r="G9" s="21">
        <f>IF(B3L401C1=0,0,B3L402C1/B3L401C1)</f>
        <v>0.97526506446977168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3735</v>
      </c>
      <c r="F10" s="16" t="s">
        <v>7962</v>
      </c>
      <c r="G10" s="21">
        <f>IF(B3L401C1=0,0,B3L403C1/B3L401C1)</f>
        <v>2.4734935530228278E-2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67286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37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5.4989150789168622E-4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3726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5.5375561037957377E-2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7614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0.11315875516452159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5574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8.2840412567250249E-2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5727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8.511428826204559E-2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7543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0.11210355794667538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2771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4.1182415361293585E-2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-63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-9.3630175668043875E-4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838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1.2454299557114407E-2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-37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-5.4989150789168622E-4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675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1.0031804535861843E-2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14171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0.21060844752251584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60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8.9171595874327494E-4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18013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0.26770799274737689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637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9.4670510953244365E-3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64931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205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21">
        <f>IF(B3L423C1=0,0,B3L424C1/B3L423C1)</f>
        <v>3.1571976405722997E-3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36430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0.56105712217584824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11223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0.17284502009825814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17073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0.26294066008532135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17073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0.26294066008532135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315383.35546683997</v>
      </c>
      <c r="F8" s="16" t="s">
        <v>8061</v>
      </c>
      <c r="G8" s="15">
        <f>B3L501C1</f>
        <v>315383.35546683997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17819.923340820002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17819.923340820002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37790.346189899996</v>
      </c>
      <c r="F10" s="16" t="s">
        <v>8064</v>
      </c>
      <c r="G10" s="15">
        <f>B3L503C1</f>
        <v>37790.346189899996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2093.5997847200001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2093.5997847200001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20036.488188679996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20036.488188679996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1254.41992792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1254.41992792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15324.26998042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15324.26998042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14891.66302566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14891.66302566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4387.2792827200001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4387.2792827200001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149.99019384000002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149.99019384000002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156.67414594000002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156.67414594000002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3871.0540202399998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3871.0540202399998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7773.0545165999993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7773.0545165999993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10450.6777256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10450.6777256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430.92983024000006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430.92983024000006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2647.1666118000003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2647.1666118000003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78508.202477499988</v>
      </c>
      <c r="F26" s="16" t="s">
        <v>8093</v>
      </c>
      <c r="G26" s="15">
        <f>SUM(B3L503C2,B3L504C2,SUM(B3L507C2:B3L510C2),B3L512C2)</f>
        <v>37790.346189899996</v>
      </c>
      <c r="H26" s="16" t="s">
        <v>8094</v>
      </c>
      <c r="I26" s="15">
        <f>SUM(B3L503C3,B3L504C3,SUM(B3L507C3:B3L510C3),B3L512C3)</f>
        <v>2093.5997847200001</v>
      </c>
      <c r="J26" s="16" t="s">
        <v>8095</v>
      </c>
      <c r="K26" s="15">
        <f>SUM(B3L503C4,B3L504C4,SUM(B3L507C4:B3L510C4),B3L512C4)</f>
        <v>14891.66302566</v>
      </c>
      <c r="L26" s="16" t="s">
        <v>8096</v>
      </c>
      <c r="M26" s="15">
        <f>SUM(B3L503C5,B3L504C5,SUM(B3L507C5:B3L510C5),B3L512C5)</f>
        <v>4387.2792827200001</v>
      </c>
      <c r="N26" s="16" t="s">
        <v>8097</v>
      </c>
      <c r="O26" s="15">
        <f>SUM(B3L503C6,B3L504C6,SUM(B3L507C6:B3L510C6),B3L512C6)</f>
        <v>149.99019384000002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19195.324000659999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0.48135538704672926</v>
      </c>
      <c r="H27" s="16" t="s">
        <v>8108</v>
      </c>
      <c r="I27" s="21">
        <f>IF(B3L519C1=0,0,B3L519C3/B3L519C1)</f>
        <v>2.6667274484089915E-2</v>
      </c>
      <c r="J27" s="16" t="s">
        <v>8109</v>
      </c>
      <c r="K27" s="21">
        <f>IF(B3L519C1=0,0,B3L519C4/B3L519C1)</f>
        <v>0.18968289370690747</v>
      </c>
      <c r="L27" s="16" t="s">
        <v>8110</v>
      </c>
      <c r="M27" s="21">
        <f>IF(B3L519C1=0,0,B3L519C5/B3L519C1)</f>
        <v>5.588306882936684E-2</v>
      </c>
      <c r="N27" s="16" t="s">
        <v>8111</v>
      </c>
      <c r="O27" s="21">
        <f>IF(B3L519C1=0,0,B3L519C6/B3L519C1)</f>
        <v>1.9105034774294619E-3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0.24450087245547714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81373.667449660003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14891.66302566</v>
      </c>
      <c r="L28" s="16" t="s">
        <v>8115</v>
      </c>
      <c r="M28" s="15">
        <f>SUM(B3L505C5:B3L518C5)</f>
        <v>4387.2792827200001</v>
      </c>
      <c r="N28" s="16" t="s">
        <v>8116</v>
      </c>
      <c r="O28" s="15">
        <f>SUM(B3L505C6:B3L518C6)</f>
        <v>149.99019384000002</v>
      </c>
      <c r="P28" s="16" t="s">
        <v>8117</v>
      </c>
      <c r="Q28" s="15">
        <f>SUM(B3L505C7:B3L518C7)</f>
        <v>7773.0545165999993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10450.6777256</v>
      </c>
      <c r="X28" s="16" t="s">
        <v>8121</v>
      </c>
      <c r="Y28" s="15">
        <f>SUM(B3L505C11:B3L518C11)</f>
        <v>430.92983024000006</v>
      </c>
      <c r="Z28" s="16" t="s">
        <v>8122</v>
      </c>
      <c r="AA28" s="15">
        <f>SUM(B3L505C12:B3L518C12)</f>
        <v>2647.1666118000003</v>
      </c>
      <c r="AB28" s="16" t="s">
        <v>8123</v>
      </c>
      <c r="AC28" s="15">
        <f>SUM(B3L505C13:B3L518C13)</f>
        <v>1411.09407386</v>
      </c>
      <c r="AD28" s="16" t="s">
        <v>8124</v>
      </c>
      <c r="AE28" s="15">
        <f>SUM(B3L505C14:B3L518C14)</f>
        <v>39231.812189339995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0.18300346404901063</v>
      </c>
      <c r="L29" s="16" t="s">
        <v>8127</v>
      </c>
      <c r="M29" s="21">
        <f>IF(B3L521C1=0,0,B3L521C5/B3L521C1)</f>
        <v>5.3915221228465489E-2</v>
      </c>
      <c r="N29" s="16" t="s">
        <v>8128</v>
      </c>
      <c r="O29" s="21">
        <f>IF(B3L521C1=0,0,B3L521C6/B3L521C1)</f>
        <v>1.8432276501828813E-3</v>
      </c>
      <c r="P29" s="16" t="s">
        <v>8129</v>
      </c>
      <c r="Q29" s="21">
        <f>IF(B3L521C1=0,0,B3L521C7/B3L521C1)</f>
        <v>9.5522971499454976E-2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0.12842825023297713</v>
      </c>
      <c r="X29" s="16" t="s">
        <v>8133</v>
      </c>
      <c r="Y29" s="21">
        <f>IF(B3L521C1=0,0,B3L521C11/B3L521C1)</f>
        <v>5.2956913918938845E-3</v>
      </c>
      <c r="Z29" s="16" t="s">
        <v>8134</v>
      </c>
      <c r="AA29" s="21">
        <f>IF(B3L521C1=0,0,B3L521C12/B3L521C1)</f>
        <v>3.253099798454593E-2</v>
      </c>
      <c r="AB29" s="16" t="s">
        <v>8135</v>
      </c>
      <c r="AC29" s="21">
        <f>IF(B3L521C1=0,0,B3L521C13/B3L521C1)</f>
        <v>1.7340917745079412E-2</v>
      </c>
      <c r="AD29" s="16" t="s">
        <v>8136</v>
      </c>
      <c r="AE29" s="21">
        <f>IF(B3L521C1=0,0,B3L521C14/B3L521C1)</f>
        <v>0.48211925821838958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414576.94625732</v>
      </c>
      <c r="F30" s="16" t="s">
        <v>8138</v>
      </c>
      <c r="G30" s="15">
        <f>SUM(B3L501C2,B3L502C2,SUM(B3L505C2:B3L518C2))</f>
        <v>315383.35546683997</v>
      </c>
      <c r="H30" s="16" t="s">
        <v>8139</v>
      </c>
      <c r="I30" s="15">
        <f>SUM(B3L501C3,B3L502C3,SUM(B3L505C3:B3L518C3))</f>
        <v>17819.923340820002</v>
      </c>
      <c r="J30" s="16" t="s">
        <v>8140</v>
      </c>
      <c r="K30" s="15">
        <f>SUM(B3L501C4,B3L502C4,SUM(B3L505C4:B3L518C4))</f>
        <v>14891.66302566</v>
      </c>
      <c r="L30" s="16" t="s">
        <v>8141</v>
      </c>
      <c r="M30" s="15">
        <f>SUM(B3L501C5,B3L502C5,SUM(B3L505C5:B3L518C5))</f>
        <v>4387.2792827200001</v>
      </c>
      <c r="N30" s="16" t="s">
        <v>8142</v>
      </c>
      <c r="O30" s="15">
        <f>SUM(B3L501C6,B3L502C6,SUM(B3L505C6:B3L518C6))</f>
        <v>149.99019384000002</v>
      </c>
      <c r="P30" s="16" t="s">
        <v>8143</v>
      </c>
      <c r="Q30" s="15">
        <f>SUM(B3L501C7,B3L502C7,SUM(B3L505C7:B3L518C7))</f>
        <v>7773.0545165999993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10450.6777256</v>
      </c>
      <c r="X30" s="16" t="s">
        <v>8147</v>
      </c>
      <c r="Y30" s="15">
        <f>SUM(B3L501C11,B3L502C11,SUM(B3L505C11:B3L518C11))</f>
        <v>430.92983024000006</v>
      </c>
      <c r="Z30" s="16" t="s">
        <v>8148</v>
      </c>
      <c r="AA30" s="15">
        <f>SUM(B3L501C12,B3L502C12,SUM(B3L505C12:B3L518C12))</f>
        <v>2647.1666118000003</v>
      </c>
      <c r="AB30" s="16" t="s">
        <v>8149</v>
      </c>
      <c r="AC30" s="15">
        <f>SUM(B3L501C13,B3L502C13,SUM(B3L505C13:B3L518C13))</f>
        <v>1411.09407386</v>
      </c>
      <c r="AD30" s="16" t="s">
        <v>8150</v>
      </c>
      <c r="AE30" s="15">
        <f>SUM(B3L501C14,B3L502C14,SUM(B3L505C14:B3L518C14))</f>
        <v>39231.812189339995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0.7607353913767495</v>
      </c>
      <c r="H31" s="16" t="s">
        <v>8153</v>
      </c>
      <c r="I31" s="21">
        <f>IF(B3L523C1=0,0,B3L523C3/B3L523C1)</f>
        <v>4.2983391868971689E-2</v>
      </c>
      <c r="J31" s="16" t="s">
        <v>8154</v>
      </c>
      <c r="K31" s="21">
        <f>IF(B3L523C1=0,0,B3L523C4/B3L523C1)</f>
        <v>3.5920142593787716E-2</v>
      </c>
      <c r="L31" s="16" t="s">
        <v>8155</v>
      </c>
      <c r="M31" s="21">
        <f>IF(B3L523C1=0,0,B3L523C5/B3L523C1)</f>
        <v>1.0582545224299326E-2</v>
      </c>
      <c r="N31" s="16" t="s">
        <v>8156</v>
      </c>
      <c r="O31" s="21">
        <f>IF(B3L523C1=0,0,B3L523C6/B3L523C1)</f>
        <v>3.6179096593302602E-4</v>
      </c>
      <c r="P31" s="16" t="s">
        <v>8157</v>
      </c>
      <c r="Q31" s="21">
        <f>IF(B3L523C1=0,0,B3L523C7/B3L523C1)</f>
        <v>1.8749365073897312E-2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2.5208053221351733E-2</v>
      </c>
      <c r="X31" s="16" t="s">
        <v>8161</v>
      </c>
      <c r="Y31" s="21">
        <f>IF(B3L523C1=0,0,B3L523C11/B3L523C1)</f>
        <v>1.0394447499560916E-3</v>
      </c>
      <c r="Z31" s="16" t="s">
        <v>8162</v>
      </c>
      <c r="AA31" s="21">
        <f>IF(B3L523C1=0,0,B3L523C12/B3L523C1)</f>
        <v>6.385223866637665E-3</v>
      </c>
      <c r="AB31" s="16" t="s">
        <v>8163</v>
      </c>
      <c r="AC31" s="21">
        <f>IF(B3L523C1=0,0,B3L523C13/B3L523C1)</f>
        <v>3.4036964346400508E-3</v>
      </c>
      <c r="AD31" s="16" t="s">
        <v>8164</v>
      </c>
      <c r="AE31" s="21">
        <f>IF(B3L523C1=0,0,B3L523C14/B3L523C1)</f>
        <v>9.4630954623775812E-2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47591</v>
      </c>
      <c r="F8" s="16" t="s">
        <v>8195</v>
      </c>
      <c r="G8" s="15">
        <f>A2L106C11</f>
        <v>47591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2057</v>
      </c>
      <c r="F9" s="16" t="s">
        <v>8198</v>
      </c>
      <c r="G9" s="15">
        <f>A2L107C11</f>
        <v>2057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36</v>
      </c>
      <c r="F10" s="16" t="s">
        <v>8201</v>
      </c>
      <c r="G10" s="15">
        <f>A2L108C11</f>
        <v>36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</v>
      </c>
      <c r="F11" s="16" t="s">
        <v>8204</v>
      </c>
      <c r="G11" s="15">
        <f>A2L109C11</f>
        <v>2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38667</v>
      </c>
      <c r="F12" s="16" t="s">
        <v>8207</v>
      </c>
      <c r="G12" s="15">
        <f>A2L110C11</f>
        <v>38667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2033</v>
      </c>
      <c r="F13" s="16" t="s">
        <v>8210</v>
      </c>
      <c r="G13" s="15">
        <f>A2L111C11</f>
        <v>2033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23561</v>
      </c>
      <c r="F14" s="16" t="s">
        <v>8213</v>
      </c>
      <c r="G14" s="15">
        <f>A2L112C11</f>
        <v>23561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526</v>
      </c>
      <c r="F15" s="16" t="s">
        <v>8216</v>
      </c>
      <c r="G15" s="15">
        <f>A2L113C11</f>
        <v>526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155577</v>
      </c>
      <c r="F16" s="16" t="s">
        <v>8219</v>
      </c>
      <c r="G16" s="15">
        <f>A2L114C11</f>
        <v>155577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7445</v>
      </c>
      <c r="F17" s="16" t="s">
        <v>8222</v>
      </c>
      <c r="G17" s="15">
        <f>A2L115C11</f>
        <v>7445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7827</v>
      </c>
      <c r="F18" s="16" t="s">
        <v>8225</v>
      </c>
      <c r="G18" s="15">
        <f>A2L116C11</f>
        <v>7827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441</v>
      </c>
      <c r="F19" s="16" t="s">
        <v>8228</v>
      </c>
      <c r="G19" s="15">
        <f>A2L117C11</f>
        <v>441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15841</v>
      </c>
      <c r="F20" s="16" t="s">
        <v>8231</v>
      </c>
      <c r="G20" s="15">
        <f>A2L118C11</f>
        <v>15841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62825</v>
      </c>
      <c r="F22" s="16" t="s">
        <v>8237</v>
      </c>
      <c r="G22" s="15">
        <f>A2L121C11</f>
        <v>62825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5546</v>
      </c>
      <c r="F23" s="16" t="s">
        <v>8240</v>
      </c>
      <c r="G23" s="15">
        <f>A2L122C11</f>
        <v>5546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12917</v>
      </c>
      <c r="F24" s="16" t="s">
        <v>8243</v>
      </c>
      <c r="G24" s="15">
        <f>A2L125C11</f>
        <v>12917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447</v>
      </c>
      <c r="F25" s="16" t="s">
        <v>8246</v>
      </c>
      <c r="G25" s="15">
        <f>A2L126C11</f>
        <v>447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364842</v>
      </c>
      <c r="F26" s="16" t="s">
        <v>8249</v>
      </c>
      <c r="G26" s="15">
        <f>B3L601C2+B3L603C2+B3L605C2+B3L607C2+B3L609C2+B3L611C2+B3L613C2+B3L615C2+B3L617C2</f>
        <v>364842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18497</v>
      </c>
      <c r="F27" s="16" t="s">
        <v>8252</v>
      </c>
      <c r="G27" s="15">
        <f>B3L602C2+B3L604C2+B3L606C2+B3L608C2+B3L610C2+B3L612C2+B3L614C2+B3L616C2+B3L618C2</f>
        <v>18497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12533</v>
      </c>
      <c r="F28" s="16" t="s">
        <v>8255</v>
      </c>
      <c r="G28" s="15">
        <f>A2L123C11</f>
        <v>12533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1422</v>
      </c>
      <c r="F29" s="16" t="s">
        <v>8258</v>
      </c>
      <c r="G29" s="15">
        <f>A2L124C11</f>
        <v>1422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19711</v>
      </c>
      <c r="F30" s="16" t="s">
        <v>8261</v>
      </c>
      <c r="G30" s="15">
        <f>A2L127C11</f>
        <v>19711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20532</v>
      </c>
      <c r="F31" s="16" t="s">
        <v>8264</v>
      </c>
      <c r="G31" s="15">
        <f>A2L128C11</f>
        <v>20532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9</v>
      </c>
      <c r="F32" s="16" t="s">
        <v>8267</v>
      </c>
      <c r="G32" s="15">
        <f>A2L131C11</f>
        <v>9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5580</v>
      </c>
      <c r="F33" s="16" t="s">
        <v>8270</v>
      </c>
      <c r="G33" s="15">
        <f>A2L132C11</f>
        <v>5580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38302</v>
      </c>
      <c r="F34" s="16" t="s">
        <v>8273</v>
      </c>
      <c r="G34" s="15">
        <f>A2L139C11</f>
        <v>38302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19981</v>
      </c>
      <c r="F35" s="16" t="s">
        <v>8276</v>
      </c>
      <c r="G35" s="15">
        <f>A2L140C11</f>
        <v>19981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1717925</v>
      </c>
      <c r="F36" s="16" t="s">
        <v>8279</v>
      </c>
      <c r="G36" s="15">
        <f>A2L181C11</f>
        <v>1717925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381814</v>
      </c>
      <c r="F37" s="16" t="s">
        <v>8282</v>
      </c>
      <c r="G37" s="15">
        <f>A2L202C11-A2L216C11</f>
        <v>381814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82242</v>
      </c>
      <c r="F39" s="16" t="s">
        <v>8288</v>
      </c>
      <c r="G39" s="15">
        <f>A2L243C11</f>
        <v>82242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20524</v>
      </c>
      <c r="F40" s="16" t="s">
        <v>8291</v>
      </c>
      <c r="G40" s="15">
        <f>A2L245C11</f>
        <v>20524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7886482</v>
      </c>
      <c r="F41" s="16" t="s">
        <v>8294</v>
      </c>
      <c r="G41" s="15">
        <f>A2L420C11</f>
        <v>7886482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173848.035</v>
      </c>
      <c r="F8" s="16" t="s">
        <v>7643</v>
      </c>
      <c r="G8" s="15">
        <f>A1L108C6</f>
        <v>173343.48450000002</v>
      </c>
      <c r="H8" s="16" t="s">
        <v>7660</v>
      </c>
      <c r="I8" s="15">
        <f>A1L108C7</f>
        <v>173332.51</v>
      </c>
      <c r="J8" s="16" t="s">
        <v>7677</v>
      </c>
      <c r="K8" s="15">
        <f>A1L108C8</f>
        <v>173493.85675000001</v>
      </c>
      <c r="L8" s="16" t="s">
        <v>7694</v>
      </c>
      <c r="M8" s="15">
        <f>A1L108C9</f>
        <v>172948.55900000001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28698.2</v>
      </c>
      <c r="F9" s="16" t="s">
        <v>8350</v>
      </c>
      <c r="G9" s="15">
        <f>A1L105C6</f>
        <v>29370.387000000002</v>
      </c>
      <c r="H9" s="16" t="s">
        <v>8351</v>
      </c>
      <c r="I9" s="15">
        <f>A1L105C7</f>
        <v>28906.929000000004</v>
      </c>
      <c r="J9" s="16" t="s">
        <v>8352</v>
      </c>
      <c r="K9" s="15">
        <f>A1L105C8</f>
        <v>28201.704750000004</v>
      </c>
      <c r="L9" s="16" t="s">
        <v>8353</v>
      </c>
      <c r="M9" s="15">
        <f>A1L105C9</f>
        <v>28241.697400000005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19180.131000000001</v>
      </c>
      <c r="F10" s="16" t="s">
        <v>8355</v>
      </c>
      <c r="G10" s="15">
        <f>A1L106C6</f>
        <v>19420.648500000003</v>
      </c>
      <c r="H10" s="16" t="s">
        <v>8356</v>
      </c>
      <c r="I10" s="15">
        <f>A1L106C7</f>
        <v>19600.538</v>
      </c>
      <c r="J10" s="16" t="s">
        <v>8357</v>
      </c>
      <c r="K10" s="15">
        <f>A1L106C8</f>
        <v>20338.2</v>
      </c>
      <c r="L10" s="16" t="s">
        <v>8358</v>
      </c>
      <c r="M10" s="15">
        <f>A1L106C9</f>
        <v>20571.954000000002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125969.704</v>
      </c>
      <c r="F11" s="16" t="s">
        <v>8360</v>
      </c>
      <c r="G11" s="15">
        <f>A1L107C6</f>
        <v>124552.44899999999</v>
      </c>
      <c r="H11" s="16" t="s">
        <v>8361</v>
      </c>
      <c r="I11" s="15">
        <f>A1L107C7</f>
        <v>124825.04299999999</v>
      </c>
      <c r="J11" s="16" t="s">
        <v>8362</v>
      </c>
      <c r="K11" s="15">
        <f>A1L107C8</f>
        <v>124953.95199999999</v>
      </c>
      <c r="L11" s="16" t="s">
        <v>8363</v>
      </c>
      <c r="M11" s="15">
        <f>A1L107C9</f>
        <v>124134.90759999999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0.1650763553352789</v>
      </c>
      <c r="F12" s="16" t="s">
        <v>8365</v>
      </c>
      <c r="G12" s="21">
        <f>IF(B3L701C2=0,0,B3L702C2/B3L701C2)</f>
        <v>0.16943461754398967</v>
      </c>
      <c r="H12" s="16" t="s">
        <v>8366</v>
      </c>
      <c r="I12" s="21">
        <f>IF(B3L701C3=0,0,B3L702C3/B3L701C3)</f>
        <v>0.16677153639556713</v>
      </c>
      <c r="J12" s="16" t="s">
        <v>8367</v>
      </c>
      <c r="K12" s="21">
        <f>IF(B3L701C4=0,0,B3L702C4/B3L701C4)</f>
        <v>0.16255160429477283</v>
      </c>
      <c r="L12" s="16" t="s">
        <v>8368</v>
      </c>
      <c r="M12" s="21">
        <f>IF(B3L701C5=0,0,B3L702C5/B3L701C5)</f>
        <v>0.16329536113683377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0.11032699334220258</v>
      </c>
      <c r="F13" s="16" t="s">
        <v>8370</v>
      </c>
      <c r="G13" s="21">
        <f>IF(B3L701C2=0,0,B3L703C2/B3L701C2)</f>
        <v>0.11203564158190209</v>
      </c>
      <c r="H13" s="16" t="s">
        <v>8371</v>
      </c>
      <c r="I13" s="21">
        <f>IF(B3L701C3=0,0,B3L703C3/B3L701C3)</f>
        <v>0.11308056405575619</v>
      </c>
      <c r="J13" s="16" t="s">
        <v>8372</v>
      </c>
      <c r="K13" s="21">
        <f>IF(B3L701C4=0,0,B3L703C4/B3L701C4)</f>
        <v>0.11722720551026081</v>
      </c>
      <c r="L13" s="16" t="s">
        <v>8373</v>
      </c>
      <c r="M13" s="21">
        <f>IF(B3L701C5=0,0,B3L703C5/B3L701C5)</f>
        <v>0.11894839782966911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0.72459665132251849</v>
      </c>
      <c r="F14" s="16" t="s">
        <v>8375</v>
      </c>
      <c r="G14" s="21">
        <f>IF(B3L701C2=0,0,B3L704C2/B3L701C2)</f>
        <v>0.71852974087410815</v>
      </c>
      <c r="H14" s="16" t="s">
        <v>8376</v>
      </c>
      <c r="I14" s="21">
        <f>IF(B3L701C3=0,0,B3L704C3/B3L701C3)</f>
        <v>0.72014789954867664</v>
      </c>
      <c r="J14" s="16" t="s">
        <v>8377</v>
      </c>
      <c r="K14" s="21">
        <f>IF(B3L701C4=0,0,B3L704C4/B3L701C4)</f>
        <v>0.72022119019496633</v>
      </c>
      <c r="L14" s="16" t="s">
        <v>8378</v>
      </c>
      <c r="M14" s="21">
        <f>IF(B3L701C5=0,0,B3L704C5/B3L701C5)</f>
        <v>0.717756241033497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75604.994999999995</v>
      </c>
      <c r="F15" s="16" t="s">
        <v>8380</v>
      </c>
      <c r="G15" s="15">
        <f>A1L104C6</f>
        <v>75213.576499999996</v>
      </c>
      <c r="H15" s="16" t="s">
        <v>8381</v>
      </c>
      <c r="I15" s="15">
        <f>A1L104C7</f>
        <v>75074.27399999999</v>
      </c>
      <c r="J15" s="16" t="s">
        <v>8382</v>
      </c>
      <c r="K15" s="15">
        <f>A1L104C8</f>
        <v>75373.681499999992</v>
      </c>
      <c r="L15" s="16" t="s">
        <v>8383</v>
      </c>
      <c r="M15" s="15">
        <f>A1L104C9</f>
        <v>75436.75499999999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11440.459000000001</v>
      </c>
      <c r="F16" s="16" t="s">
        <v>8385</v>
      </c>
      <c r="G16" s="15">
        <f>A1L101C6</f>
        <v>11754.029500000001</v>
      </c>
      <c r="H16" s="16" t="s">
        <v>8386</v>
      </c>
      <c r="I16" s="15">
        <f>A1L101C7</f>
        <v>11580.046333333334</v>
      </c>
      <c r="J16" s="16" t="s">
        <v>8387</v>
      </c>
      <c r="K16" s="15">
        <f>A1L101C8</f>
        <v>11386.235000000001</v>
      </c>
      <c r="L16" s="16" t="s">
        <v>8388</v>
      </c>
      <c r="M16" s="15">
        <f>A1L101C9</f>
        <v>11518.340200000001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11096.517</v>
      </c>
      <c r="F17" s="16" t="s">
        <v>8390</v>
      </c>
      <c r="G17" s="15">
        <f>A1L102C6</f>
        <v>11163.068500000001</v>
      </c>
      <c r="H17" s="16" t="s">
        <v>8391</v>
      </c>
      <c r="I17" s="15">
        <f>A1L102C7</f>
        <v>11214.398666666668</v>
      </c>
      <c r="J17" s="16" t="s">
        <v>8392</v>
      </c>
      <c r="K17" s="15">
        <f>A1L102C8</f>
        <v>11625.806500000001</v>
      </c>
      <c r="L17" s="16" t="s">
        <v>8393</v>
      </c>
      <c r="M17" s="15">
        <f>A1L102C9</f>
        <v>11760.8622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53068.019</v>
      </c>
      <c r="F18" s="16" t="s">
        <v>8395</v>
      </c>
      <c r="G18" s="15">
        <f>A1L103C6</f>
        <v>52296.478499999997</v>
      </c>
      <c r="H18" s="16" t="s">
        <v>8396</v>
      </c>
      <c r="I18" s="15">
        <f>A1L103C7</f>
        <v>52279.828999999998</v>
      </c>
      <c r="J18" s="16" t="s">
        <v>8397</v>
      </c>
      <c r="K18" s="15">
        <f>A1L103C8</f>
        <v>52361.64</v>
      </c>
      <c r="L18" s="16" t="s">
        <v>8398</v>
      </c>
      <c r="M18" s="15">
        <f>A1L103C9</f>
        <v>52157.552600000003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0.15131882490039186</v>
      </c>
      <c r="F19" s="16" t="s">
        <v>8400</v>
      </c>
      <c r="G19" s="21">
        <f>IF(B3L708C2=0,0,B3L709C2/B3L708C2)</f>
        <v>0.15627537004572573</v>
      </c>
      <c r="H19" s="16" t="s">
        <v>8401</v>
      </c>
      <c r="I19" s="21">
        <f>IF(B3L708C3=0,0,B3L709C3/B3L708C3)</f>
        <v>0.15424786303405791</v>
      </c>
      <c r="J19" s="16" t="s">
        <v>8402</v>
      </c>
      <c r="K19" s="21">
        <f>IF(B3L708C4=0,0,B3L709C4/B3L708C4)</f>
        <v>0.15106380335157174</v>
      </c>
      <c r="L19" s="16" t="s">
        <v>8403</v>
      </c>
      <c r="M19" s="21">
        <f>IF(B3L708C5=0,0,B3L709C5/B3L708C5)</f>
        <v>0.15268870194641859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0.14676962811782476</v>
      </c>
      <c r="F20" s="16" t="s">
        <v>8405</v>
      </c>
      <c r="G20" s="21">
        <f>IF(B3L708C2=0,0,B3L710C2/B3L708C2)</f>
        <v>0.14841826462008495</v>
      </c>
      <c r="H20" s="16" t="s">
        <v>8406</v>
      </c>
      <c r="I20" s="21">
        <f>IF(B3L708C3=0,0,B3L710C3/B3L708C3)</f>
        <v>0.14937738414448962</v>
      </c>
      <c r="J20" s="16" t="s">
        <v>8407</v>
      </c>
      <c r="K20" s="21">
        <f>IF(B3L708C4=0,0,B3L710C4/B3L708C4)</f>
        <v>0.15424225364393276</v>
      </c>
      <c r="L20" s="16" t="s">
        <v>8408</v>
      </c>
      <c r="M20" s="21">
        <f>IF(B3L708C5=0,0,B3L710C5/B3L708C5)</f>
        <v>0.15590360693537256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0.70191154698178349</v>
      </c>
      <c r="F21" s="16" t="s">
        <v>8410</v>
      </c>
      <c r="G21" s="21">
        <f>IF(B3L708C2=0,0,B3L711C2/B3L708C2)</f>
        <v>0.69530636533418932</v>
      </c>
      <c r="H21" s="16" t="s">
        <v>8411</v>
      </c>
      <c r="I21" s="21">
        <f>IF(B3L708C3=0,0,B3L711C3/B3L708C3)</f>
        <v>0.69637475282145256</v>
      </c>
      <c r="J21" s="16" t="s">
        <v>8412</v>
      </c>
      <c r="K21" s="21">
        <f>IF(B3L708C4=0,0,B3L711C4/B3L708C4)</f>
        <v>0.69469394300449561</v>
      </c>
      <c r="L21" s="16" t="s">
        <v>8413</v>
      </c>
      <c r="M21" s="21">
        <f>IF(B3L708C5=0,0,B3L711C5/B3L708C5)</f>
        <v>0.69140769111820899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2.2994252562281106</v>
      </c>
      <c r="F22" s="16" t="s">
        <v>8415</v>
      </c>
      <c r="G22" s="21">
        <f>IF(B3L708C2=0,0,B3L701C2/B3L708C2)</f>
        <v>2.3046834436865269</v>
      </c>
      <c r="H22" s="16" t="s">
        <v>8416</v>
      </c>
      <c r="I22" s="21">
        <f>IF(B3L708C3=0,0,B3L701C3/B3L708C3)</f>
        <v>2.3088136689806689</v>
      </c>
      <c r="J22" s="16" t="s">
        <v>8417</v>
      </c>
      <c r="K22" s="21">
        <f>IF(B3L708C4=0,0,B3L701C4/B3L708C4)</f>
        <v>2.3017829738089683</v>
      </c>
      <c r="L22" s="16" t="s">
        <v>8418</v>
      </c>
      <c r="M22" s="21">
        <f>IF(B3L708C5=0,0,B3L701C5/B3L708C5)</f>
        <v>2.2926298857897591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2.508483269770907</v>
      </c>
      <c r="F23" s="16" t="s">
        <v>8420</v>
      </c>
      <c r="G23" s="21">
        <f>IF(B3L709C2=0,0,B3L702C2/B3L709C2)</f>
        <v>2.4987504923311619</v>
      </c>
      <c r="H23" s="16" t="s">
        <v>8421</v>
      </c>
      <c r="I23" s="21">
        <f>IF(B3L709C3=0,0,B3L702C3/B3L709C3)</f>
        <v>2.4962705819916269</v>
      </c>
      <c r="J23" s="16" t="s">
        <v>8422</v>
      </c>
      <c r="K23" s="21">
        <f>IF(B3L709C4=0,0,B3L702C4/B3L709C4)</f>
        <v>2.4768244068386083</v>
      </c>
      <c r="L23" s="16" t="s">
        <v>8423</v>
      </c>
      <c r="M23" s="21">
        <f>IF(B3L709C5=0,0,B3L702C5/B3L709C5)</f>
        <v>2.4518895005375865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1.7284820993830767</v>
      </c>
      <c r="F24" s="16" t="s">
        <v>8425</v>
      </c>
      <c r="G24" s="21">
        <f>IF(B3L710C2=0,0,B3L703C2/B3L710C2)</f>
        <v>1.7397231325777496</v>
      </c>
      <c r="H24" s="16" t="s">
        <v>8426</v>
      </c>
      <c r="I24" s="21">
        <f>IF(B3L710C3=0,0,B3L703C3/B3L710C3)</f>
        <v>1.7478010709802956</v>
      </c>
      <c r="J24" s="16" t="s">
        <v>8427</v>
      </c>
      <c r="K24" s="21">
        <f>IF(B3L710C4=0,0,B3L703C4/B3L710C4)</f>
        <v>1.7494012135846231</v>
      </c>
      <c r="L24" s="16" t="s">
        <v>8428</v>
      </c>
      <c r="M24" s="21">
        <f>IF(B3L710C5=0,0,B3L703C5/B3L710C5)</f>
        <v>1.7491875723193153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2.373740463159177</v>
      </c>
      <c r="F25" s="16" t="s">
        <v>8430</v>
      </c>
      <c r="G25" s="21">
        <f>IF(B3L711C2=0,0,B3L704C2/B3L711C2)</f>
        <v>2.3816603444914555</v>
      </c>
      <c r="H25" s="16" t="s">
        <v>8431</v>
      </c>
      <c r="I25" s="21">
        <f>IF(B3L711C3=0,0,B3L704C3/B3L711C3)</f>
        <v>2.3876329626097283</v>
      </c>
      <c r="J25" s="16" t="s">
        <v>8432</v>
      </c>
      <c r="K25" s="21">
        <f>IF(B3L711C4=0,0,B3L704C4/B3L711C4)</f>
        <v>2.3863643690304581</v>
      </c>
      <c r="L25" s="16" t="s">
        <v>8433</v>
      </c>
      <c r="M25" s="21">
        <f>IF(B3L711C5=0,0,B3L704C5/B3L711C5)</f>
        <v>2.3799987041569888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4594602</v>
      </c>
      <c r="F26" s="16" t="s">
        <v>8435</v>
      </c>
      <c r="G26" s="15">
        <f>A1L114C6</f>
        <v>4613191</v>
      </c>
      <c r="H26" s="16" t="s">
        <v>8436</v>
      </c>
      <c r="I26" s="15">
        <f>A1L114C7</f>
        <v>4557012.666666667</v>
      </c>
      <c r="J26" s="16" t="s">
        <v>8437</v>
      </c>
      <c r="K26" s="15">
        <f>A1L114C8</f>
        <v>4489193</v>
      </c>
      <c r="L26" s="16" t="s">
        <v>8438</v>
      </c>
      <c r="M26" s="15">
        <f>A1L114C9</f>
        <v>4464728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1102316</v>
      </c>
      <c r="F27" s="16" t="s">
        <v>8440</v>
      </c>
      <c r="G27" s="15">
        <f>A1L115C6</f>
        <v>1137909.5</v>
      </c>
      <c r="H27" s="16" t="s">
        <v>8441</v>
      </c>
      <c r="I27" s="15">
        <f>A1L115C7</f>
        <v>1124776</v>
      </c>
      <c r="J27" s="16" t="s">
        <v>8442</v>
      </c>
      <c r="K27" s="15">
        <f>A1L115C8</f>
        <v>1103508</v>
      </c>
      <c r="L27" s="16" t="s">
        <v>8443</v>
      </c>
      <c r="M27" s="15">
        <f>A1L115C9</f>
        <v>1112840.6000000001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273340</v>
      </c>
      <c r="F28" s="16" t="s">
        <v>8445</v>
      </c>
      <c r="G28" s="15">
        <f>A1L116C6</f>
        <v>282155</v>
      </c>
      <c r="H28" s="16" t="s">
        <v>8446</v>
      </c>
      <c r="I28" s="15">
        <f>A1L116C7</f>
        <v>281252.33333333331</v>
      </c>
      <c r="J28" s="16" t="s">
        <v>8447</v>
      </c>
      <c r="K28" s="15">
        <f>A1L116C8</f>
        <v>282565.5</v>
      </c>
      <c r="L28" s="16" t="s">
        <v>8448</v>
      </c>
      <c r="M28" s="15">
        <f>A1L116C9</f>
        <v>288511.2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3218946</v>
      </c>
      <c r="F29" s="16" t="s">
        <v>8450</v>
      </c>
      <c r="G29" s="15">
        <f>A1L117C6</f>
        <v>3193126.5</v>
      </c>
      <c r="H29" s="16" t="s">
        <v>8451</v>
      </c>
      <c r="I29" s="15">
        <f>A1L117C7</f>
        <v>3150984.3333333335</v>
      </c>
      <c r="J29" s="16" t="s">
        <v>8452</v>
      </c>
      <c r="K29" s="15">
        <f>A1L117C8</f>
        <v>3103119.5</v>
      </c>
      <c r="L29" s="16" t="s">
        <v>8453</v>
      </c>
      <c r="M29" s="15">
        <f>A1L117C9</f>
        <v>3063376.2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60.771143493892176</v>
      </c>
      <c r="F30" s="16" t="s">
        <v>8455</v>
      </c>
      <c r="G30" s="21">
        <f>IF(B3L708C2=0,0,B3L719C2/B3L708C2)</f>
        <v>61.334551748114258</v>
      </c>
      <c r="H30" s="16" t="s">
        <v>8456</v>
      </c>
      <c r="I30" s="21">
        <f>IF(B3L708C3=0,0,B3L719C3/B3L708C3)</f>
        <v>60.700056409025912</v>
      </c>
      <c r="J30" s="16" t="s">
        <v>8457</v>
      </c>
      <c r="K30" s="21">
        <f>IF(B3L708C4=0,0,B3L719C4/B3L708C4)</f>
        <v>59.55915792702789</v>
      </c>
      <c r="L30" s="16" t="s">
        <v>8458</v>
      </c>
      <c r="M30" s="21">
        <f>IF(B3L708C5=0,0,B3L719C5/B3L708C5)</f>
        <v>59.185048455490971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96.352427817799963</v>
      </c>
      <c r="F31" s="16" t="s">
        <v>8460</v>
      </c>
      <c r="G31" s="21">
        <f>IF(B3L709C2=0,0,B3L720C2/B3L709C2)</f>
        <v>96.81016199593509</v>
      </c>
      <c r="H31" s="16" t="s">
        <v>8461</v>
      </c>
      <c r="I31" s="21">
        <f>IF(B3L709C3=0,0,B3L720C3/B3L709C3)</f>
        <v>97.130526737385821</v>
      </c>
      <c r="J31" s="16" t="s">
        <v>8462</v>
      </c>
      <c r="K31" s="21">
        <f>IF(B3L709C4=0,0,B3L720C4/B3L709C4)</f>
        <v>96.915969150469834</v>
      </c>
      <c r="L31" s="16" t="s">
        <v>8463</v>
      </c>
      <c r="M31" s="21">
        <f>IF(B3L709C5=0,0,B3L720C5/B3L709C5)</f>
        <v>96.614666755545215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24.632954646940117</v>
      </c>
      <c r="F32" s="16" t="s">
        <v>8465</v>
      </c>
      <c r="G32" s="21">
        <f>IF(B3L710C2=0,0,B3L721C2/B3L710C2)</f>
        <v>25.275756392608354</v>
      </c>
      <c r="H32" s="16" t="s">
        <v>8466</v>
      </c>
      <c r="I32" s="21">
        <f>IF(B3L710C3=0,0,B3L721C3/B3L710C3)</f>
        <v>25.079573296187434</v>
      </c>
      <c r="J32" s="16" t="s">
        <v>8467</v>
      </c>
      <c r="K32" s="21">
        <f>IF(B3L710C4=0,0,B3L721C4/B3L710C4)</f>
        <v>24.305023483747128</v>
      </c>
      <c r="L32" s="16" t="s">
        <v>8468</v>
      </c>
      <c r="M32" s="21">
        <f>IF(B3L710C5=0,0,B3L721C5/B3L710C5)</f>
        <v>24.531466749095998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60.65698438828101</v>
      </c>
      <c r="F33" s="16" t="s">
        <v>8470</v>
      </c>
      <c r="G33" s="21">
        <f>IF(B3L711C2=0,0,B3L722C2/B3L711C2)</f>
        <v>61.058155187256062</v>
      </c>
      <c r="H33" s="16" t="s">
        <v>8471</v>
      </c>
      <c r="I33" s="21">
        <f>IF(B3L711C3=0,0,B3L722C3/B3L711C3)</f>
        <v>60.27151185466451</v>
      </c>
      <c r="J33" s="16" t="s">
        <v>8472</v>
      </c>
      <c r="K33" s="21">
        <f>IF(B3L711C4=0,0,B3L722C4/B3L711C4)</f>
        <v>59.26322208395306</v>
      </c>
      <c r="L33" s="16" t="s">
        <v>8473</v>
      </c>
      <c r="M33" s="21">
        <f>IF(B3L711C5=0,0,B3L722C5/B3L711C5)</f>
        <v>58.733127750323163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3309.6950000000002</v>
      </c>
      <c r="F34" s="16" t="s">
        <v>8475</v>
      </c>
      <c r="G34" s="15">
        <f>A1L131C6</f>
        <v>3312.8820000000001</v>
      </c>
      <c r="H34" s="16" t="s">
        <v>8476</v>
      </c>
      <c r="I34" s="15">
        <f>A1L131C7</f>
        <v>3243.2783333333332</v>
      </c>
      <c r="J34" s="16" t="s">
        <v>8477</v>
      </c>
      <c r="K34" s="15">
        <f>A1L131C8</f>
        <v>3224.61375</v>
      </c>
      <c r="L34" s="16" t="s">
        <v>8478</v>
      </c>
      <c r="M34" s="15">
        <f>A1L131C9</f>
        <v>3250.6477999999997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22.843493131542331</v>
      </c>
      <c r="F35" s="16" t="s">
        <v>8480</v>
      </c>
      <c r="G35" s="15">
        <f>IF(B3L727C2=0,0,B3L708C2/B3L727C2)</f>
        <v>22.703367189051708</v>
      </c>
      <c r="H35" s="16" t="s">
        <v>8481</v>
      </c>
      <c r="I35" s="15">
        <f>IF(B3L727C3=0,0,B3L708C3/B3L727C3)</f>
        <v>23.147650705279172</v>
      </c>
      <c r="J35" s="16" t="s">
        <v>8482</v>
      </c>
      <c r="K35" s="15">
        <f>IF(B3L727C4=0,0,B3L708C4/B3L727C4)</f>
        <v>23.374483688162648</v>
      </c>
      <c r="L35" s="16" t="s">
        <v>8483</v>
      </c>
      <c r="M35" s="15">
        <f>IF(B3L727C5=0,0,B3L708C5/B3L727C5)</f>
        <v>23.20668360318826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4.3776142039292511E-2</v>
      </c>
      <c r="F36" s="16" t="s">
        <v>8485</v>
      </c>
      <c r="G36" s="15">
        <f>IF(B3L728C2=0,0,1/B3L728C2)</f>
        <v>4.404632985375985E-2</v>
      </c>
      <c r="H36" s="16" t="s">
        <v>8486</v>
      </c>
      <c r="I36" s="15">
        <f>IF(B3L728C3=0,0,1/B3L728C3)</f>
        <v>4.3200928367729985E-2</v>
      </c>
      <c r="J36" s="16" t="s">
        <v>8487</v>
      </c>
      <c r="K36" s="15">
        <f>IF(B3L728C4=0,0,1/B3L728C4)</f>
        <v>4.2781693634004074E-2</v>
      </c>
      <c r="L36" s="16" t="s">
        <v>8488</v>
      </c>
      <c r="M36" s="15">
        <f>IF(B3L728C5=0,0,1/B3L728C5)</f>
        <v>4.3091034337306801E-2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381561065</v>
      </c>
      <c r="F37" s="16" t="s">
        <v>8490</v>
      </c>
      <c r="G37" s="15">
        <f>A1L122C6</f>
        <v>383532865</v>
      </c>
      <c r="H37" s="16" t="s">
        <v>8491</v>
      </c>
      <c r="I37" s="15">
        <f>A1L122C7</f>
        <v>377316619.33333331</v>
      </c>
      <c r="J37" s="16" t="s">
        <v>8492</v>
      </c>
      <c r="K37" s="15">
        <f>A1L122C8</f>
        <v>370468435</v>
      </c>
      <c r="L37" s="16" t="s">
        <v>8493</v>
      </c>
      <c r="M37" s="15">
        <f>A1L122C9</f>
        <v>367816034.80000001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91894998</v>
      </c>
      <c r="F38" s="16" t="s">
        <v>8495</v>
      </c>
      <c r="G38" s="15">
        <f>A1L119C6</f>
        <v>94948245.5</v>
      </c>
      <c r="H38" s="16" t="s">
        <v>8496</v>
      </c>
      <c r="I38" s="15">
        <f>A1L119C7</f>
        <v>93882546</v>
      </c>
      <c r="J38" s="16" t="s">
        <v>8497</v>
      </c>
      <c r="K38" s="15">
        <f>A1L119C8</f>
        <v>92100632</v>
      </c>
      <c r="L38" s="16" t="s">
        <v>8498</v>
      </c>
      <c r="M38" s="15">
        <f>A1L119C9</f>
        <v>92941379.799999997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21382812</v>
      </c>
      <c r="F39" s="16" t="s">
        <v>8500</v>
      </c>
      <c r="G39" s="15">
        <f>A1L120C6</f>
        <v>22140175</v>
      </c>
      <c r="H39" s="16" t="s">
        <v>8501</v>
      </c>
      <c r="I39" s="15">
        <f>A1L120C7</f>
        <v>21954673</v>
      </c>
      <c r="J39" s="16" t="s">
        <v>8502</v>
      </c>
      <c r="K39" s="15">
        <f>A1L120C8</f>
        <v>21999308</v>
      </c>
      <c r="L39" s="16" t="s">
        <v>8503</v>
      </c>
      <c r="M39" s="15">
        <f>A1L120C9</f>
        <v>22514513.199999999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268283255</v>
      </c>
      <c r="F40" s="16" t="s">
        <v>8505</v>
      </c>
      <c r="G40" s="15">
        <f>A1L121C6</f>
        <v>266444444.5</v>
      </c>
      <c r="H40" s="16" t="s">
        <v>8506</v>
      </c>
      <c r="I40" s="15">
        <f>A1L121C7</f>
        <v>261479400.33333334</v>
      </c>
      <c r="J40" s="16" t="s">
        <v>8507</v>
      </c>
      <c r="K40" s="15">
        <f>A1L121C8</f>
        <v>256368495</v>
      </c>
      <c r="L40" s="16" t="s">
        <v>8508</v>
      </c>
      <c r="M40" s="15">
        <f>A1L121C9</f>
        <v>252360141.80000001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5046.7705870491764</v>
      </c>
      <c r="F41" s="16" t="s">
        <v>8510</v>
      </c>
      <c r="G41" s="15">
        <f>IF(B3L708C2=0,0,B3L730C2/B3L708C2)</f>
        <v>5099.250465771961</v>
      </c>
      <c r="H41" s="16" t="s">
        <v>8511</v>
      </c>
      <c r="I41" s="15">
        <f>IF(B3L708C3=0,0,B3L730C3/B3L708C3)</f>
        <v>5025.9109975986366</v>
      </c>
      <c r="J41" s="16" t="s">
        <v>8512</v>
      </c>
      <c r="K41" s="15">
        <f>IF(B3L708C4=0,0,B3L730C4/B3L708C4)</f>
        <v>4915.0900901662872</v>
      </c>
      <c r="L41" s="16" t="s">
        <v>8513</v>
      </c>
      <c r="M41" s="15">
        <f>IF(B3L708C5=0,0,B3L730C5/B3L708C5)</f>
        <v>4875.8199474513458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8032.4572641709565</v>
      </c>
      <c r="F42" s="16" t="s">
        <v>8515</v>
      </c>
      <c r="G42" s="15">
        <f>IF(B3L709C2=0,0,B3L731C2/B3L709C2)</f>
        <v>8077.9315297787871</v>
      </c>
      <c r="H42" s="16" t="s">
        <v>8516</v>
      </c>
      <c r="I42" s="15">
        <f>IF(B3L709C3=0,0,B3L731C3/B3L709C3)</f>
        <v>8107.268597860244</v>
      </c>
      <c r="J42" s="16" t="s">
        <v>8517</v>
      </c>
      <c r="K42" s="15">
        <f>IF(B3L709C4=0,0,B3L731C4/B3L709C4)</f>
        <v>8088.7696415891642</v>
      </c>
      <c r="L42" s="16" t="s">
        <v>8518</v>
      </c>
      <c r="M42" s="15">
        <f>IF(B3L709C5=0,0,B3L731C5/B3L709C5)</f>
        <v>8068.9906866963347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1926.9841158266149</v>
      </c>
      <c r="F43" s="16" t="s">
        <v>8520</v>
      </c>
      <c r="G43" s="15">
        <f>IF(B3L710C2=0,0,B3L732C2/B3L710C2)</f>
        <v>1983.3413187422434</v>
      </c>
      <c r="H43" s="16" t="s">
        <v>8521</v>
      </c>
      <c r="I43" s="15">
        <f>IF(B3L710C3=0,0,B3L732C3/B3L710C3)</f>
        <v>1957.7218228612999</v>
      </c>
      <c r="J43" s="16" t="s">
        <v>8522</v>
      </c>
      <c r="K43" s="15">
        <f>IF(B3L710C4=0,0,B3L732C4/B3L710C4)</f>
        <v>1892.2823117690803</v>
      </c>
      <c r="L43" s="16" t="s">
        <v>8523</v>
      </c>
      <c r="M43" s="15">
        <f>IF(B3L710C5=0,0,B3L732C5/B3L710C5)</f>
        <v>1914.3590679941815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5055.4601444610171</v>
      </c>
      <c r="F44" s="16" t="s">
        <v>8525</v>
      </c>
      <c r="G44" s="15">
        <f>IF(B3L711C2=0,0,B3L733C2/B3L711C2)</f>
        <v>5094.883100015998</v>
      </c>
      <c r="H44" s="16" t="s">
        <v>8526</v>
      </c>
      <c r="I44" s="15">
        <f>IF(B3L711C3=0,0,B3L733C3/B3L711C3)</f>
        <v>5001.5351108614632</v>
      </c>
      <c r="J44" s="16" t="s">
        <v>8527</v>
      </c>
      <c r="K44" s="15">
        <f>IF(B3L711C4=0,0,B3L733C4/B3L711C4)</f>
        <v>4896.1127840915606</v>
      </c>
      <c r="L44" s="16" t="s">
        <v>8528</v>
      </c>
      <c r="M44" s="15">
        <f>IF(B3L711C5=0,0,B3L733C5/B3L711C5)</f>
        <v>4838.4199261680851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3676.4880000000003</v>
      </c>
      <c r="F45" s="16" t="s">
        <v>8530</v>
      </c>
      <c r="G45" s="15">
        <f>A1L130C6*A1L158C1</f>
        <v>3736.9440000000004</v>
      </c>
      <c r="H45" s="16" t="s">
        <v>8531</v>
      </c>
      <c r="I45" s="15">
        <f>A1L130C7*A1L158C1</f>
        <v>3783.8020000000006</v>
      </c>
      <c r="J45" s="16" t="s">
        <v>8532</v>
      </c>
      <c r="K45" s="15">
        <f>A1L130C8*A1L158C1</f>
        <v>3839.241</v>
      </c>
      <c r="L45" s="16" t="s">
        <v>8533</v>
      </c>
      <c r="M45" s="15">
        <f>A1L130C9*A1L158C1</f>
        <v>3883.5648000000001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79281.482999999993</v>
      </c>
      <c r="F46" s="16" t="s">
        <v>8535</v>
      </c>
      <c r="G46" s="15">
        <f>B3L708C2+B3L738C2</f>
        <v>78950.520499999999</v>
      </c>
      <c r="H46" s="16" t="s">
        <v>8536</v>
      </c>
      <c r="I46" s="15">
        <f>B3L708C3+B3L738C3</f>
        <v>78858.075999999986</v>
      </c>
      <c r="J46" s="16" t="s">
        <v>8537</v>
      </c>
      <c r="K46" s="15">
        <f>B3L708C4+B3L738C4</f>
        <v>79212.922499999986</v>
      </c>
      <c r="L46" s="16" t="s">
        <v>8538</v>
      </c>
      <c r="M46" s="15">
        <f>B3L708C5+B3L738C5</f>
        <v>79320.319799999997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0.95362740628855291</v>
      </c>
      <c r="F47" s="16" t="s">
        <v>8540</v>
      </c>
      <c r="G47" s="21">
        <f>IF(B3L739C2=0,0,B3L708C2/B3L739C2)</f>
        <v>0.95266726582252226</v>
      </c>
      <c r="H47" s="16" t="s">
        <v>8541</v>
      </c>
      <c r="I47" s="21">
        <f>IF(B3L739C3=0,0,B3L708C3/B3L739C3)</f>
        <v>0.95201757141526</v>
      </c>
      <c r="J47" s="16" t="s">
        <v>8542</v>
      </c>
      <c r="K47" s="21">
        <f>IF(B3L739C4=0,0,B3L708C4/B3L739C4)</f>
        <v>0.95153264292199302</v>
      </c>
      <c r="L47" s="16" t="s">
        <v>8543</v>
      </c>
      <c r="M47" s="21">
        <f>IF(B3L739C5=0,0,B3L708C5/B3L739C5)</f>
        <v>0.95103947122512722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4.6372593711447106E-2</v>
      </c>
      <c r="F48" s="16" t="s">
        <v>8545</v>
      </c>
      <c r="G48" s="21">
        <f>IF(B3L739C2=0,0,B3L738C2/B3L739C2)</f>
        <v>4.7332734177477659E-2</v>
      </c>
      <c r="H48" s="16" t="s">
        <v>8546</v>
      </c>
      <c r="I48" s="21">
        <f>IF(B3L739C3=0,0,B3L738C3/B3L739C3)</f>
        <v>4.7982428584740021E-2</v>
      </c>
      <c r="J48" s="16" t="s">
        <v>8547</v>
      </c>
      <c r="K48" s="21">
        <f>IF(B3L739C4=0,0,B3L738C4/B3L739C4)</f>
        <v>4.8467357078007076E-2</v>
      </c>
      <c r="L48" s="16" t="s">
        <v>8548</v>
      </c>
      <c r="M48" s="21">
        <f>IF(B3L739C5=0,0,B3L738C5/B3L739C5)</f>
        <v>4.8960528774872641E-2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9957.1550000000007</v>
      </c>
      <c r="F49" s="16" t="s">
        <v>8550</v>
      </c>
      <c r="G49" s="15">
        <f>A1L130C6*A1L595C1</f>
        <v>10120.890000000001</v>
      </c>
      <c r="H49" s="16" t="s">
        <v>8551</v>
      </c>
      <c r="I49" s="15">
        <f>A1L130C7*A1L595C1</f>
        <v>10247.797083333335</v>
      </c>
      <c r="J49" s="16" t="s">
        <v>8552</v>
      </c>
      <c r="K49" s="15">
        <f>A1L130C8*A1L595C1</f>
        <v>10397.944375000001</v>
      </c>
      <c r="L49" s="16" t="s">
        <v>8553</v>
      </c>
      <c r="M49" s="15">
        <f>A1L130C9*A1L595C1</f>
        <v>10517.988000000001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85562.15</v>
      </c>
      <c r="F50" s="16" t="s">
        <v>8555</v>
      </c>
      <c r="G50" s="15">
        <f>B3L708C2+B3L742C2</f>
        <v>85334.466499999995</v>
      </c>
      <c r="H50" s="16" t="s">
        <v>8556</v>
      </c>
      <c r="I50" s="15">
        <f>B3L708C3+B3L742C3</f>
        <v>85322.071083333329</v>
      </c>
      <c r="J50" s="16" t="s">
        <v>8557</v>
      </c>
      <c r="K50" s="15">
        <f>B3L708C4+B3L742C4</f>
        <v>85771.625874999998</v>
      </c>
      <c r="L50" s="16" t="s">
        <v>8558</v>
      </c>
      <c r="M50" s="15">
        <f>B3L708C5+B3L742C5</f>
        <v>85954.742999999988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0.88362663864804702</v>
      </c>
      <c r="F51" s="16" t="s">
        <v>8560</v>
      </c>
      <c r="G51" s="21">
        <f>IF(B3L743C2=0,0,B3L708C2/B3L743C2)</f>
        <v>0.88139739527169836</v>
      </c>
      <c r="H51" s="16" t="s">
        <v>8561</v>
      </c>
      <c r="I51" s="21">
        <f>IF(B3L743C3=0,0,B3L708C3/B3L743C3)</f>
        <v>0.87989277623928741</v>
      </c>
      <c r="J51" s="16" t="s">
        <v>8562</v>
      </c>
      <c r="K51" s="21">
        <f>IF(B3L743C4=0,0,B3L708C4/B3L743C4)</f>
        <v>0.87877174684605441</v>
      </c>
      <c r="L51" s="16" t="s">
        <v>8563</v>
      </c>
      <c r="M51" s="21">
        <f>IF(B3L743C5=0,0,B3L708C5/B3L743C5)</f>
        <v>0.87763341925180327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0.11637336135195295</v>
      </c>
      <c r="F52" s="16" t="s">
        <v>8565</v>
      </c>
      <c r="G52" s="21">
        <f>IF(B3L743C2=0,0,B3L742C2/B3L743C2)</f>
        <v>0.11860260472830168</v>
      </c>
      <c r="H52" s="16" t="s">
        <v>8566</v>
      </c>
      <c r="I52" s="21">
        <f>IF(B3L743C3=0,0,B3L742C3/B3L743C3)</f>
        <v>0.12010722376071251</v>
      </c>
      <c r="J52" s="16" t="s">
        <v>8567</v>
      </c>
      <c r="K52" s="21">
        <f>IF(B3L743C4=0,0,B3L742C4/B3L743C4)</f>
        <v>0.12122825315394549</v>
      </c>
      <c r="L52" s="16" t="s">
        <v>8568</v>
      </c>
      <c r="M52" s="21">
        <f>IF(B3L743C5=0,0,B3L742C5/B3L743C5)</f>
        <v>0.12236658074819678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4611.9520000000002</v>
      </c>
      <c r="F53" s="16" t="s">
        <v>8570</v>
      </c>
      <c r="G53" s="15">
        <f>A1L135C6</f>
        <v>4759.6185000000005</v>
      </c>
      <c r="H53" s="16" t="s">
        <v>8571</v>
      </c>
      <c r="I53" s="15">
        <f>A1L135C7</f>
        <v>4764.53</v>
      </c>
      <c r="J53" s="16" t="s">
        <v>8572</v>
      </c>
      <c r="K53" s="15">
        <f>A1L135C8</f>
        <v>4774.9042499999996</v>
      </c>
      <c r="L53" s="16" t="s">
        <v>8573</v>
      </c>
      <c r="M53" s="15">
        <f>A1L135C9</f>
        <v>4835.848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22.870086213380901</v>
      </c>
      <c r="F54" s="16" t="s">
        <v>8575</v>
      </c>
      <c r="G54" s="21">
        <f>IF(A1L144C6=0,0,B3L721C2/A1L144C6)</f>
        <v>23.384738096610533</v>
      </c>
      <c r="H54" s="16" t="s">
        <v>8576</v>
      </c>
      <c r="I54" s="21">
        <f>IF(A1L144C7=0,0,B3L721C3/A1L144C7)</f>
        <v>23.545644027809608</v>
      </c>
      <c r="J54" s="16" t="s">
        <v>8577</v>
      </c>
      <c r="K54" s="21">
        <f>IF(A1L144C8=0,0,B3L721C4/A1L144C8)</f>
        <v>23.94881244391874</v>
      </c>
      <c r="L54" s="16" t="s">
        <v>8578</v>
      </c>
      <c r="M54" s="21">
        <f>IF(A1L144C9=0,0,B3L721C5/A1L144C9)</f>
        <v>24.337145166810359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7844</v>
      </c>
      <c r="F9" s="16" t="s">
        <v>8689</v>
      </c>
      <c r="G9" s="15">
        <f>A1L202C1</f>
        <v>7322</v>
      </c>
      <c r="H9" s="16" t="s">
        <v>8690</v>
      </c>
      <c r="I9" s="21">
        <f>IF(OR(B3L802C1=0,B3L802C2=0),0,1+(B3L802C1/B3L802C2))</f>
        <v>2.071291996722207</v>
      </c>
      <c r="J9" s="16" t="s">
        <v>8691</v>
      </c>
      <c r="K9" s="15">
        <f>A1L202C5</f>
        <v>7919</v>
      </c>
      <c r="L9" s="16" t="s">
        <v>8692</v>
      </c>
      <c r="M9" s="15">
        <f>A1L202C4</f>
        <v>7751</v>
      </c>
      <c r="N9" s="16" t="s">
        <v>8693</v>
      </c>
      <c r="O9" s="21">
        <f>IF(OR(B3L802C4=0,B3L802C5=0),0,1+(B3L802C4/B3L802C5))</f>
        <v>2.0216746226293383</v>
      </c>
      <c r="P9" s="16" t="s">
        <v>8694</v>
      </c>
      <c r="Q9" s="15">
        <f>A1L202C17</f>
        <v>7881.5</v>
      </c>
      <c r="R9" s="16" t="s">
        <v>8695</v>
      </c>
      <c r="S9" s="15">
        <f>A1L202C16</f>
        <v>7536.5</v>
      </c>
      <c r="T9" s="16" t="s">
        <v>8696</v>
      </c>
      <c r="U9" s="21">
        <f>IF(OR(B3L802C7=0,B3L802C8=0),0,1+(B3L802C7/B3L802C8))</f>
        <v>2.0457772175412989</v>
      </c>
      <c r="V9" s="16" t="s">
        <v>8697</v>
      </c>
      <c r="W9" s="15">
        <f>A1L202C8</f>
        <v>8367</v>
      </c>
      <c r="X9" s="16" t="s">
        <v>8698</v>
      </c>
      <c r="Y9" s="15">
        <f>A1L202C7</f>
        <v>7599</v>
      </c>
      <c r="Z9" s="16" t="s">
        <v>8699</v>
      </c>
      <c r="AA9" s="21">
        <f>IF(OR(B3L802C10=0,B3L802C11=0),0,1+(B3L802C10/B3L802C11))</f>
        <v>2.1010659297275955</v>
      </c>
      <c r="AB9" s="16" t="s">
        <v>8700</v>
      </c>
      <c r="AC9" s="15">
        <f>A1L202C20</f>
        <v>8043.333333333333</v>
      </c>
      <c r="AD9" s="16" t="s">
        <v>8701</v>
      </c>
      <c r="AE9" s="15">
        <f>A1L202C19</f>
        <v>7557.333333333333</v>
      </c>
      <c r="AF9" s="16" t="s">
        <v>8702</v>
      </c>
      <c r="AG9" s="21">
        <f>IF(OR(B3L802C13=0,B3L802C14=0),0,1+(B3L802C13/B3L802C14))</f>
        <v>2.0643083980239947</v>
      </c>
      <c r="AH9" s="16" t="s">
        <v>8703</v>
      </c>
      <c r="AI9" s="15">
        <f>A1L202C11</f>
        <v>7708</v>
      </c>
      <c r="AJ9" s="16" t="s">
        <v>8704</v>
      </c>
      <c r="AK9" s="15">
        <f>A1L202C10</f>
        <v>6816</v>
      </c>
      <c r="AL9" s="16" t="s">
        <v>8705</v>
      </c>
      <c r="AM9" s="21">
        <f>IF(OR(B3L802C16=0,B3L802C17=0),0,1+(B3L802C16/B3L802C17))</f>
        <v>2.130868544600939</v>
      </c>
      <c r="AN9" s="16" t="s">
        <v>8706</v>
      </c>
      <c r="AO9" s="15">
        <f>A1L202C23</f>
        <v>7959.5</v>
      </c>
      <c r="AP9" s="16" t="s">
        <v>8707</v>
      </c>
      <c r="AQ9" s="15">
        <f>A1L202C22</f>
        <v>7372</v>
      </c>
      <c r="AR9" s="16" t="s">
        <v>8708</v>
      </c>
      <c r="AS9" s="21">
        <f>IF(OR(B3L802C19=0,B3L802C20=0),0,1+(B3L802C19/B3L802C20))</f>
        <v>2.0796934346174716</v>
      </c>
      <c r="AT9" s="16" t="s">
        <v>8709</v>
      </c>
      <c r="AU9" s="15">
        <f>A1L202C14</f>
        <v>7848</v>
      </c>
      <c r="AV9" s="16" t="s">
        <v>8710</v>
      </c>
      <c r="AW9" s="15">
        <f>A1L202C13</f>
        <v>7614</v>
      </c>
      <c r="AX9" s="16" t="s">
        <v>8711</v>
      </c>
      <c r="AY9" s="21">
        <f>IF(OR(B3L802C22=0,B3L802C23=0),0,1+(B3L802C22/B3L802C23))</f>
        <v>2.0307328605200947</v>
      </c>
      <c r="AZ9" s="16" t="s">
        <v>8712</v>
      </c>
      <c r="BA9" s="15">
        <f>A1L202C26</f>
        <v>7937.2</v>
      </c>
      <c r="BB9" s="16" t="s">
        <v>8713</v>
      </c>
      <c r="BC9" s="15">
        <f>A1L202C25</f>
        <v>7420.4</v>
      </c>
      <c r="BD9" s="16" t="s">
        <v>8714</v>
      </c>
      <c r="BE9" s="21">
        <f>IF(OR(B3L802C25=0,B3L802C26=0),0,1+(B3L802C25/B3L802C26))</f>
        <v>2.0696458411945446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119572</v>
      </c>
      <c r="F10" s="16" t="s">
        <v>8716</v>
      </c>
      <c r="G10" s="15">
        <f>A1L203C1</f>
        <v>120381</v>
      </c>
      <c r="H10" s="16" t="s">
        <v>8717</v>
      </c>
      <c r="I10" s="21">
        <f>IF(OR(B3L803C1=0,B3L803C2=0),0,1+(B3L803C1/B3L803C2))</f>
        <v>1.9932796703798772</v>
      </c>
      <c r="J10" s="16" t="s">
        <v>8718</v>
      </c>
      <c r="K10" s="15">
        <f>A1L203C5</f>
        <v>121903</v>
      </c>
      <c r="L10" s="16" t="s">
        <v>8719</v>
      </c>
      <c r="M10" s="15">
        <f>A1L203C4</f>
        <v>121903</v>
      </c>
      <c r="N10" s="16" t="s">
        <v>8720</v>
      </c>
      <c r="O10" s="15">
        <f>IF(OR(B3L803C4=0,B3L803C5=0),0,1+(B3L803C4/B3L803C5))</f>
        <v>2</v>
      </c>
      <c r="P10" s="16" t="s">
        <v>8721</v>
      </c>
      <c r="Q10" s="15">
        <f>A1L203C17</f>
        <v>120737.5</v>
      </c>
      <c r="R10" s="16" t="s">
        <v>8722</v>
      </c>
      <c r="S10" s="15">
        <f>A1L203C16</f>
        <v>121142</v>
      </c>
      <c r="T10" s="16" t="s">
        <v>8723</v>
      </c>
      <c r="U10" s="21">
        <f>IF(OR(B3L803C7=0,B3L803C8=0),0,1+(B3L803C7/B3L803C8))</f>
        <v>1.9966609433557312</v>
      </c>
      <c r="V10" s="16" t="s">
        <v>8724</v>
      </c>
      <c r="W10" s="15">
        <f>A1L203C8</f>
        <v>130776</v>
      </c>
      <c r="X10" s="16" t="s">
        <v>8725</v>
      </c>
      <c r="Y10" s="15">
        <f>A1L203C7</f>
        <v>121952</v>
      </c>
      <c r="Z10" s="16" t="s">
        <v>8726</v>
      </c>
      <c r="AA10" s="21">
        <f>IF(OR(B3L803C10=0,B3L803C11=0),0,1+(B3L803C10/B3L803C11))</f>
        <v>2.0723563369194435</v>
      </c>
      <c r="AB10" s="16" t="s">
        <v>8727</v>
      </c>
      <c r="AC10" s="15">
        <f>A1L203C20</f>
        <v>124083.66666666667</v>
      </c>
      <c r="AD10" s="16" t="s">
        <v>8728</v>
      </c>
      <c r="AE10" s="15">
        <f>A1L203C19</f>
        <v>121412</v>
      </c>
      <c r="AF10" s="16" t="s">
        <v>8729</v>
      </c>
      <c r="AG10" s="21">
        <f>IF(OR(B3L803C13=0,B3L803C14=0),0,1+(B3L803C13/B3L803C14))</f>
        <v>2.0220049638146698</v>
      </c>
      <c r="AH10" s="16" t="s">
        <v>8730</v>
      </c>
      <c r="AI10" s="15">
        <f>A1L203C11</f>
        <v>128687</v>
      </c>
      <c r="AJ10" s="16" t="s">
        <v>8731</v>
      </c>
      <c r="AK10" s="15">
        <f>A1L203C10</f>
        <v>119769</v>
      </c>
      <c r="AL10" s="16" t="s">
        <v>8732</v>
      </c>
      <c r="AM10" s="21">
        <f>IF(OR(B3L803C16=0,B3L803C17=0),0,1+(B3L803C16/B3L803C17))</f>
        <v>2.0744600021708455</v>
      </c>
      <c r="AN10" s="16" t="s">
        <v>8733</v>
      </c>
      <c r="AO10" s="15">
        <f>A1L203C23</f>
        <v>125234.5</v>
      </c>
      <c r="AP10" s="16" t="s">
        <v>8734</v>
      </c>
      <c r="AQ10" s="15">
        <f>A1L203C22</f>
        <v>121001.25</v>
      </c>
      <c r="AR10" s="16" t="s">
        <v>8735</v>
      </c>
      <c r="AS10" s="21">
        <f>IF(OR(B3L803C19=0,B3L803C20=0),0,1+(B3L803C19/B3L803C20))</f>
        <v>2.0349851757729773</v>
      </c>
      <c r="AT10" s="16" t="s">
        <v>8736</v>
      </c>
      <c r="AU10" s="15">
        <f>A1L203C14</f>
        <v>133217</v>
      </c>
      <c r="AV10" s="16" t="s">
        <v>8737</v>
      </c>
      <c r="AW10" s="15">
        <f>A1L203C13</f>
        <v>126909</v>
      </c>
      <c r="AX10" s="16" t="s">
        <v>8738</v>
      </c>
      <c r="AY10" s="21">
        <f>IF(OR(B3L803C22=0,B3L803C23=0),0,1+(B3L803C22/B3L803C23))</f>
        <v>2.0497049066654061</v>
      </c>
      <c r="AZ10" s="16" t="s">
        <v>8739</v>
      </c>
      <c r="BA10" s="15">
        <f>A1L203C26</f>
        <v>126831</v>
      </c>
      <c r="BB10" s="16" t="s">
        <v>8740</v>
      </c>
      <c r="BC10" s="15">
        <f>A1L203C25</f>
        <v>122182.8</v>
      </c>
      <c r="BD10" s="16" t="s">
        <v>8741</v>
      </c>
      <c r="BE10" s="21">
        <f>IF(OR(B3L803C25=0,B3L803C26=0),0,1+(B3L803C25/B3L803C26))</f>
        <v>2.0380429978687671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175495</v>
      </c>
      <c r="F11" s="16" t="s">
        <v>8743</v>
      </c>
      <c r="G11" s="15">
        <f>A1L204C1</f>
        <v>170658</v>
      </c>
      <c r="H11" s="16" t="s">
        <v>8744</v>
      </c>
      <c r="I11" s="21">
        <f>IF(OR(B3L804C1=0,B3L804C2=0),0,1+(B3L804C1/B3L804C2))</f>
        <v>2.0283432361799623</v>
      </c>
      <c r="J11" s="16" t="s">
        <v>8745</v>
      </c>
      <c r="K11" s="15">
        <f>A1L204C5</f>
        <v>214534</v>
      </c>
      <c r="L11" s="16" t="s">
        <v>8746</v>
      </c>
      <c r="M11" s="15">
        <f>A1L204C4</f>
        <v>226143</v>
      </c>
      <c r="N11" s="16" t="s">
        <v>8747</v>
      </c>
      <c r="O11" s="21">
        <f>IF(OR(B3L804C4=0,B3L804C5=0),0,1+(B3L804C4/B3L804C5))</f>
        <v>1.9486652251009318</v>
      </c>
      <c r="P11" s="16" t="s">
        <v>8748</v>
      </c>
      <c r="Q11" s="15">
        <f>A1L204C17</f>
        <v>195014.5</v>
      </c>
      <c r="R11" s="16" t="s">
        <v>8749</v>
      </c>
      <c r="S11" s="15">
        <f>A1L204C16</f>
        <v>198400.5</v>
      </c>
      <c r="T11" s="16" t="s">
        <v>8750</v>
      </c>
      <c r="U11" s="21">
        <f>IF(OR(B3L804C7=0,B3L804C8=0),0,1+(B3L804C7/B3L804C8))</f>
        <v>1.982933510752241</v>
      </c>
      <c r="V11" s="16" t="s">
        <v>8751</v>
      </c>
      <c r="W11" s="15">
        <f>A1L204C8</f>
        <v>210341</v>
      </c>
      <c r="X11" s="16" t="s">
        <v>8752</v>
      </c>
      <c r="Y11" s="15">
        <f>A1L204C7</f>
        <v>223551</v>
      </c>
      <c r="Z11" s="16" t="s">
        <v>8753</v>
      </c>
      <c r="AA11" s="21">
        <f>IF(OR(B3L804C10=0,B3L804C11=0),0,1+(B3L804C10/B3L804C11))</f>
        <v>1.9409083385894048</v>
      </c>
      <c r="AB11" s="16" t="s">
        <v>8754</v>
      </c>
      <c r="AC11" s="15">
        <f>A1L204C20</f>
        <v>200123.33333333334</v>
      </c>
      <c r="AD11" s="16" t="s">
        <v>8755</v>
      </c>
      <c r="AE11" s="15">
        <f>A1L204C19</f>
        <v>206784</v>
      </c>
      <c r="AF11" s="16" t="s">
        <v>8756</v>
      </c>
      <c r="AG11" s="21">
        <f>IF(OR(B3L804C13=0,B3L804C14=0),0,1+(B3L804C13/B3L804C14))</f>
        <v>1.96778925513257</v>
      </c>
      <c r="AH11" s="16" t="s">
        <v>8757</v>
      </c>
      <c r="AI11" s="15">
        <f>A1L204C11</f>
        <v>174683</v>
      </c>
      <c r="AJ11" s="16" t="s">
        <v>8758</v>
      </c>
      <c r="AK11" s="15">
        <f>A1L204C10</f>
        <v>196280</v>
      </c>
      <c r="AL11" s="16" t="s">
        <v>8759</v>
      </c>
      <c r="AM11" s="21">
        <f>IF(OR(B3L804C16=0,B3L804C17=0),0,1+(B3L804C16/B3L804C17))</f>
        <v>1.8899684124719789</v>
      </c>
      <c r="AN11" s="16" t="s">
        <v>8760</v>
      </c>
      <c r="AO11" s="15">
        <f>A1L204C23</f>
        <v>193763.25</v>
      </c>
      <c r="AP11" s="16" t="s">
        <v>8761</v>
      </c>
      <c r="AQ11" s="15">
        <f>A1L204C22</f>
        <v>204158</v>
      </c>
      <c r="AR11" s="16" t="s">
        <v>8762</v>
      </c>
      <c r="AS11" s="21">
        <f>IF(OR(B3L804C19=0,B3L804C20=0),0,1+(B3L804C19/B3L804C20))</f>
        <v>1.9490847774762683</v>
      </c>
      <c r="AT11" s="16" t="s">
        <v>8763</v>
      </c>
      <c r="AU11" s="15">
        <f>A1L204C14</f>
        <v>180971</v>
      </c>
      <c r="AV11" s="16" t="s">
        <v>8764</v>
      </c>
      <c r="AW11" s="15">
        <f>A1L204C13</f>
        <v>205547</v>
      </c>
      <c r="AX11" s="16" t="s">
        <v>8765</v>
      </c>
      <c r="AY11" s="21">
        <f>IF(OR(B3L804C22=0,B3L804C23=0),0,1+(B3L804C22/B3L804C23))</f>
        <v>1.8804361046378686</v>
      </c>
      <c r="AZ11" s="16" t="s">
        <v>8766</v>
      </c>
      <c r="BA11" s="15">
        <f>A1L204C26</f>
        <v>191204.8</v>
      </c>
      <c r="BB11" s="16" t="s">
        <v>8767</v>
      </c>
      <c r="BC11" s="15">
        <f>A1L204C25</f>
        <v>204435.8</v>
      </c>
      <c r="BD11" s="16" t="s">
        <v>8768</v>
      </c>
      <c r="BE11" s="21">
        <f>IF(OR(B3L804C25=0,B3L804C26=0),0,1+(B3L804C25/B3L804C26))</f>
        <v>1.9352804156610535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70147</v>
      </c>
      <c r="F12" s="16" t="s">
        <v>8770</v>
      </c>
      <c r="G12" s="15">
        <f>A1L205C1</f>
        <v>78887</v>
      </c>
      <c r="H12" s="16" t="s">
        <v>8771</v>
      </c>
      <c r="I12" s="21">
        <f>IF(OR(B3L805C1=0,B3L805C2=0),0,1+(B3L805C1/B3L805C2))</f>
        <v>1.8892086148541585</v>
      </c>
      <c r="J12" s="16" t="s">
        <v>8772</v>
      </c>
      <c r="K12" s="15">
        <f>A1L205C5</f>
        <v>70974</v>
      </c>
      <c r="L12" s="16" t="s">
        <v>8773</v>
      </c>
      <c r="M12" s="15">
        <f>A1L205C4</f>
        <v>89121</v>
      </c>
      <c r="N12" s="16" t="s">
        <v>8774</v>
      </c>
      <c r="O12" s="21">
        <f>IF(OR(B3L805C4=0,B3L805C5=0),0,1+(B3L805C4/B3L805C5))</f>
        <v>1.7963779580570236</v>
      </c>
      <c r="P12" s="16" t="s">
        <v>8775</v>
      </c>
      <c r="Q12" s="15">
        <f>A1L205C17</f>
        <v>70560.5</v>
      </c>
      <c r="R12" s="16" t="s">
        <v>8776</v>
      </c>
      <c r="S12" s="15">
        <f>A1L205C16</f>
        <v>84004</v>
      </c>
      <c r="T12" s="16" t="s">
        <v>8777</v>
      </c>
      <c r="U12" s="21">
        <f>IF(OR(B3L805C7=0,B3L805C8=0),0,1+(B3L805C7/B3L805C8))</f>
        <v>1.8399659540021904</v>
      </c>
      <c r="V12" s="16" t="s">
        <v>8778</v>
      </c>
      <c r="W12" s="15">
        <f>A1L205C8</f>
        <v>91015</v>
      </c>
      <c r="X12" s="16" t="s">
        <v>8779</v>
      </c>
      <c r="Y12" s="15">
        <f>A1L205C7</f>
        <v>95219</v>
      </c>
      <c r="Z12" s="16" t="s">
        <v>8780</v>
      </c>
      <c r="AA12" s="21">
        <f>IF(OR(B3L805C10=0,B3L805C11=0),0,1+(B3L805C10/B3L805C11))</f>
        <v>1.9558491477541247</v>
      </c>
      <c r="AB12" s="16" t="s">
        <v>8781</v>
      </c>
      <c r="AC12" s="15">
        <f>A1L205C20</f>
        <v>77378.666666666672</v>
      </c>
      <c r="AD12" s="16" t="s">
        <v>8782</v>
      </c>
      <c r="AE12" s="15">
        <f>A1L205C19</f>
        <v>87742.333333333328</v>
      </c>
      <c r="AF12" s="16" t="s">
        <v>8783</v>
      </c>
      <c r="AG12" s="21">
        <f>IF(OR(B3L805C13=0,B3L805C14=0),0,1+(B3L805C13/B3L805C14))</f>
        <v>1.881885216942031</v>
      </c>
      <c r="AH12" s="16" t="s">
        <v>8784</v>
      </c>
      <c r="AI12" s="15">
        <f>A1L205C11</f>
        <v>123236</v>
      </c>
      <c r="AJ12" s="16" t="s">
        <v>8785</v>
      </c>
      <c r="AK12" s="15">
        <f>A1L205C10</f>
        <v>124354</v>
      </c>
      <c r="AL12" s="16" t="s">
        <v>8786</v>
      </c>
      <c r="AM12" s="21">
        <f>IF(OR(B3L805C16=0,B3L805C17=0),0,1+(B3L805C16/B3L805C17))</f>
        <v>1.991009537288708</v>
      </c>
      <c r="AN12" s="16" t="s">
        <v>8787</v>
      </c>
      <c r="AO12" s="15">
        <f>A1L205C23</f>
        <v>88843</v>
      </c>
      <c r="AP12" s="16" t="s">
        <v>8788</v>
      </c>
      <c r="AQ12" s="15">
        <f>A1L205C22</f>
        <v>96895.25</v>
      </c>
      <c r="AR12" s="16" t="s">
        <v>8789</v>
      </c>
      <c r="AS12" s="21">
        <f>IF(OR(B3L805C19=0,B3L805C20=0),0,1+(B3L805C19/B3L805C20))</f>
        <v>1.9168973711301638</v>
      </c>
      <c r="AT12" s="16" t="s">
        <v>8790</v>
      </c>
      <c r="AU12" s="15">
        <f>A1L205C14</f>
        <v>107877</v>
      </c>
      <c r="AV12" s="16" t="s">
        <v>8791</v>
      </c>
      <c r="AW12" s="15">
        <f>A1L205C13</f>
        <v>120257</v>
      </c>
      <c r="AX12" s="16" t="s">
        <v>8792</v>
      </c>
      <c r="AY12" s="21">
        <f>IF(OR(B3L805C22=0,B3L805C23=0),0,1+(B3L805C22/B3L805C23))</f>
        <v>1.8970538097574363</v>
      </c>
      <c r="AZ12" s="16" t="s">
        <v>8793</v>
      </c>
      <c r="BA12" s="15">
        <f>A1L205C26</f>
        <v>92649.8</v>
      </c>
      <c r="BB12" s="16" t="s">
        <v>8794</v>
      </c>
      <c r="BC12" s="15">
        <f>A1L205C25</f>
        <v>101567.6</v>
      </c>
      <c r="BD12" s="16" t="s">
        <v>8795</v>
      </c>
      <c r="BE12" s="21">
        <f>IF(OR(B3L805C25=0,B3L805C26=0),0,1+(B3L805C25/B3L805C26))</f>
        <v>1.9121983782229766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135352</v>
      </c>
      <c r="F13" s="16" t="s">
        <v>8797</v>
      </c>
      <c r="G13" s="15">
        <f>A1L206C1</f>
        <v>122502</v>
      </c>
      <c r="H13" s="16" t="s">
        <v>8798</v>
      </c>
      <c r="I13" s="21">
        <f>IF(OR(B3L806C1=0,B3L806C2=0),0,1+(B3L806C1/B3L806C2))</f>
        <v>2.1048962465918923</v>
      </c>
      <c r="J13" s="16" t="s">
        <v>8799</v>
      </c>
      <c r="K13" s="15">
        <f>A1L206C5</f>
        <v>136755</v>
      </c>
      <c r="L13" s="16" t="s">
        <v>8800</v>
      </c>
      <c r="M13" s="15">
        <f>A1L206C4</f>
        <v>130912</v>
      </c>
      <c r="N13" s="16" t="s">
        <v>8801</v>
      </c>
      <c r="O13" s="21">
        <f>IF(OR(B3L806C4=0,B3L806C5=0),0,1+(B3L806C4/B3L806C5))</f>
        <v>2.0446330359325349</v>
      </c>
      <c r="P13" s="16" t="s">
        <v>8802</v>
      </c>
      <c r="Q13" s="15">
        <f>A1L206C17</f>
        <v>136053.5</v>
      </c>
      <c r="R13" s="16" t="s">
        <v>8803</v>
      </c>
      <c r="S13" s="15">
        <f>A1L206C16</f>
        <v>126707</v>
      </c>
      <c r="T13" s="16" t="s">
        <v>8804</v>
      </c>
      <c r="U13" s="21">
        <f>IF(OR(B3L806C7=0,B3L806C8=0),0,1+(B3L806C7/B3L806C8))</f>
        <v>2.0737646696709735</v>
      </c>
      <c r="V13" s="16" t="s">
        <v>8805</v>
      </c>
      <c r="W13" s="15">
        <f>A1L206C8</f>
        <v>123385</v>
      </c>
      <c r="X13" s="16" t="s">
        <v>8806</v>
      </c>
      <c r="Y13" s="15">
        <f>A1L206C7</f>
        <v>115552</v>
      </c>
      <c r="Z13" s="16" t="s">
        <v>8807</v>
      </c>
      <c r="AA13" s="21">
        <f>IF(OR(B3L806C10=0,B3L806C11=0),0,1+(B3L806C10/B3L806C11))</f>
        <v>2.067787662697314</v>
      </c>
      <c r="AB13" s="16" t="s">
        <v>8808</v>
      </c>
      <c r="AC13" s="15">
        <f>A1L206C20</f>
        <v>131830.66666666666</v>
      </c>
      <c r="AD13" s="16" t="s">
        <v>8809</v>
      </c>
      <c r="AE13" s="15">
        <f>A1L206C19</f>
        <v>122988.66666666667</v>
      </c>
      <c r="AF13" s="16" t="s">
        <v>8810</v>
      </c>
      <c r="AG13" s="21">
        <f>IF(OR(B3L806C13=0,B3L806C14=0),0,1+(B3L806C13/B3L806C14))</f>
        <v>2.0718928031309116</v>
      </c>
      <c r="AH13" s="16" t="s">
        <v>8811</v>
      </c>
      <c r="AI13" s="15">
        <f>A1L206C11</f>
        <v>119759</v>
      </c>
      <c r="AJ13" s="16" t="s">
        <v>8812</v>
      </c>
      <c r="AK13" s="15">
        <f>A1L206C10</f>
        <v>110188</v>
      </c>
      <c r="AL13" s="16" t="s">
        <v>8813</v>
      </c>
      <c r="AM13" s="21">
        <f>IF(OR(B3L806C16=0,B3L806C17=0),0,1+(B3L806C16/B3L806C17))</f>
        <v>2.0868606381820163</v>
      </c>
      <c r="AN13" s="16" t="s">
        <v>8814</v>
      </c>
      <c r="AO13" s="15">
        <f>A1L206C23</f>
        <v>128812.75</v>
      </c>
      <c r="AP13" s="16" t="s">
        <v>8815</v>
      </c>
      <c r="AQ13" s="15">
        <f>A1L206C22</f>
        <v>119788.5</v>
      </c>
      <c r="AR13" s="16" t="s">
        <v>8816</v>
      </c>
      <c r="AS13" s="21">
        <f>IF(OR(B3L806C19=0,B3L806C20=0),0,1+(B3L806C19/B3L806C20))</f>
        <v>2.0753348610258913</v>
      </c>
      <c r="AT13" s="16" t="s">
        <v>8817</v>
      </c>
      <c r="AU13" s="15">
        <f>A1L206C14</f>
        <v>136757</v>
      </c>
      <c r="AV13" s="16" t="s">
        <v>8818</v>
      </c>
      <c r="AW13" s="15">
        <f>A1L206C13</f>
        <v>125142</v>
      </c>
      <c r="AX13" s="16" t="s">
        <v>8819</v>
      </c>
      <c r="AY13" s="21">
        <f>IF(OR(B3L806C22=0,B3L806C23=0),0,1+(B3L806C22/B3L806C23))</f>
        <v>2.0928145626568218</v>
      </c>
      <c r="AZ13" s="16" t="s">
        <v>8820</v>
      </c>
      <c r="BA13" s="15">
        <f>A1L206C26</f>
        <v>130401.60000000001</v>
      </c>
      <c r="BB13" s="16" t="s">
        <v>8821</v>
      </c>
      <c r="BC13" s="15">
        <f>A1L206C25</f>
        <v>120859.2</v>
      </c>
      <c r="BD13" s="16" t="s">
        <v>8822</v>
      </c>
      <c r="BE13" s="21">
        <f>IF(OR(B3L806C25=0,B3L806C26=0),0,1+(B3L806C25/B3L806C26))</f>
        <v>2.0789546844592719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54982</v>
      </c>
      <c r="F14" s="16" t="s">
        <v>8824</v>
      </c>
      <c r="G14" s="15">
        <f>A1L207C1</f>
        <v>52045</v>
      </c>
      <c r="H14" s="16" t="s">
        <v>8825</v>
      </c>
      <c r="I14" s="21">
        <f>IF(OR(B3L807C1=0,B3L807C2=0),0,1+(B3L807C1/B3L807C2))</f>
        <v>2.0564319339033528</v>
      </c>
      <c r="J14" s="16" t="s">
        <v>8826</v>
      </c>
      <c r="K14" s="15">
        <f>A1L207C5</f>
        <v>63951</v>
      </c>
      <c r="L14" s="16" t="s">
        <v>8827</v>
      </c>
      <c r="M14" s="15">
        <f>A1L207C4</f>
        <v>59892</v>
      </c>
      <c r="N14" s="16" t="s">
        <v>8828</v>
      </c>
      <c r="O14" s="21">
        <f>IF(OR(B3L807C4=0,B3L807C5=0),0,1+(B3L807C4/B3L807C5))</f>
        <v>2.0677719895812463</v>
      </c>
      <c r="P14" s="16" t="s">
        <v>8829</v>
      </c>
      <c r="Q14" s="15">
        <f>A1L207C17</f>
        <v>59466.5</v>
      </c>
      <c r="R14" s="16" t="s">
        <v>8830</v>
      </c>
      <c r="S14" s="15">
        <f>A1L207C16</f>
        <v>55968.5</v>
      </c>
      <c r="T14" s="16" t="s">
        <v>8831</v>
      </c>
      <c r="U14" s="21">
        <f>IF(OR(B3L807C7=0,B3L807C8=0),0,1+(B3L807C7/B3L807C8))</f>
        <v>2.062499441650214</v>
      </c>
      <c r="V14" s="16" t="s">
        <v>8832</v>
      </c>
      <c r="W14" s="15">
        <f>A1L207C8</f>
        <v>62617</v>
      </c>
      <c r="X14" s="16" t="s">
        <v>8833</v>
      </c>
      <c r="Y14" s="15">
        <f>A1L207C7</f>
        <v>57163</v>
      </c>
      <c r="Z14" s="16" t="s">
        <v>8834</v>
      </c>
      <c r="AA14" s="21">
        <f>IF(OR(B3L807C10=0,B3L807C11=0),0,1+(B3L807C10/B3L807C11))</f>
        <v>2.0954113674929586</v>
      </c>
      <c r="AB14" s="16" t="s">
        <v>8835</v>
      </c>
      <c r="AC14" s="15">
        <f>A1L207C20</f>
        <v>60516.666666666664</v>
      </c>
      <c r="AD14" s="16" t="s">
        <v>8836</v>
      </c>
      <c r="AE14" s="15">
        <f>A1L207C19</f>
        <v>56366.666666666664</v>
      </c>
      <c r="AF14" s="16" t="s">
        <v>8837</v>
      </c>
      <c r="AG14" s="21">
        <f>IF(OR(B3L807C13=0,B3L807C14=0),0,1+(B3L807C13/B3L807C14))</f>
        <v>2.0736250739207569</v>
      </c>
      <c r="AH14" s="16" t="s">
        <v>8838</v>
      </c>
      <c r="AI14" s="15">
        <f>A1L207C11</f>
        <v>63952</v>
      </c>
      <c r="AJ14" s="16" t="s">
        <v>8839</v>
      </c>
      <c r="AK14" s="15">
        <f>A1L207C10</f>
        <v>61004</v>
      </c>
      <c r="AL14" s="16" t="s">
        <v>8840</v>
      </c>
      <c r="AM14" s="21">
        <f>IF(OR(B3L807C16=0,B3L807C17=0),0,1+(B3L807C16/B3L807C17))</f>
        <v>2.0483247000196707</v>
      </c>
      <c r="AN14" s="16" t="s">
        <v>8841</v>
      </c>
      <c r="AO14" s="15">
        <f>A1L207C23</f>
        <v>61375.5</v>
      </c>
      <c r="AP14" s="16" t="s">
        <v>8842</v>
      </c>
      <c r="AQ14" s="15">
        <f>A1L207C22</f>
        <v>57526</v>
      </c>
      <c r="AR14" s="16" t="s">
        <v>8843</v>
      </c>
      <c r="AS14" s="21">
        <f>IF(OR(B3L807C19=0,B3L807C20=0),0,1+(B3L807C19/B3L807C20))</f>
        <v>2.0669175677085141</v>
      </c>
      <c r="AT14" s="16" t="s">
        <v>8844</v>
      </c>
      <c r="AU14" s="15">
        <f>A1L207C14</f>
        <v>87046</v>
      </c>
      <c r="AV14" s="16" t="s">
        <v>8845</v>
      </c>
      <c r="AW14" s="15">
        <f>A1L207C13</f>
        <v>86227</v>
      </c>
      <c r="AX14" s="16" t="s">
        <v>8846</v>
      </c>
      <c r="AY14" s="21">
        <f>IF(OR(B3L807C22=0,B3L807C23=0),0,1+(B3L807C22/B3L807C23))</f>
        <v>2.0094981850232525</v>
      </c>
      <c r="AZ14" s="16" t="s">
        <v>8847</v>
      </c>
      <c r="BA14" s="15">
        <f>A1L207C26</f>
        <v>66509.600000000006</v>
      </c>
      <c r="BB14" s="16" t="s">
        <v>8848</v>
      </c>
      <c r="BC14" s="15">
        <f>A1L207C25</f>
        <v>63266.2</v>
      </c>
      <c r="BD14" s="16" t="s">
        <v>8849</v>
      </c>
      <c r="BE14" s="21">
        <f>IF(OR(B3L807C25=0,B3L807C26=0),0,1+(B3L807C25/B3L807C26))</f>
        <v>2.0512659208234414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28938</v>
      </c>
      <c r="F15" s="16" t="s">
        <v>8851</v>
      </c>
      <c r="G15" s="15">
        <f>A1L208C1</f>
        <v>27387</v>
      </c>
      <c r="H15" s="16" t="s">
        <v>8852</v>
      </c>
      <c r="I15" s="21">
        <f>IF(OR(B3L808C1=0,B3L808C2=0),0,1+(B3L808C1/B3L808C2))</f>
        <v>2.0566327089495013</v>
      </c>
      <c r="J15" s="16" t="s">
        <v>8853</v>
      </c>
      <c r="K15" s="15">
        <f>A1L208C5</f>
        <v>29084</v>
      </c>
      <c r="L15" s="16" t="s">
        <v>8854</v>
      </c>
      <c r="M15" s="15">
        <f>A1L208C4</f>
        <v>27773</v>
      </c>
      <c r="N15" s="16" t="s">
        <v>8855</v>
      </c>
      <c r="O15" s="21">
        <f>IF(OR(B3L808C4=0,B3L808C5=0),0,1+(B3L808C4/B3L808C5))</f>
        <v>2.0472041191084864</v>
      </c>
      <c r="P15" s="16" t="s">
        <v>8856</v>
      </c>
      <c r="Q15" s="15">
        <f>A1L208C17</f>
        <v>29011</v>
      </c>
      <c r="R15" s="16" t="s">
        <v>8857</v>
      </c>
      <c r="S15" s="15">
        <f>A1L208C16</f>
        <v>27580</v>
      </c>
      <c r="T15" s="16" t="s">
        <v>8858</v>
      </c>
      <c r="U15" s="21">
        <f>IF(OR(B3L808C7=0,B3L808C8=0),0,1+(B3L808C7/B3L808C8))</f>
        <v>2.0518854242204494</v>
      </c>
      <c r="V15" s="16" t="s">
        <v>8859</v>
      </c>
      <c r="W15" s="15">
        <f>A1L208C8</f>
        <v>27455</v>
      </c>
      <c r="X15" s="16" t="s">
        <v>8860</v>
      </c>
      <c r="Y15" s="15">
        <f>A1L208C7</f>
        <v>24914</v>
      </c>
      <c r="Z15" s="16" t="s">
        <v>8861</v>
      </c>
      <c r="AA15" s="21">
        <f>IF(OR(B3L808C10=0,B3L808C11=0),0,1+(B3L808C10/B3L808C11))</f>
        <v>2.1019908485189047</v>
      </c>
      <c r="AB15" s="16" t="s">
        <v>8862</v>
      </c>
      <c r="AC15" s="15">
        <f>A1L208C20</f>
        <v>28492.333333333332</v>
      </c>
      <c r="AD15" s="16" t="s">
        <v>8863</v>
      </c>
      <c r="AE15" s="15">
        <f>A1L208C19</f>
        <v>26691.333333333332</v>
      </c>
      <c r="AF15" s="16" t="s">
        <v>8864</v>
      </c>
      <c r="AG15" s="21">
        <f>IF(OR(B3L808C13=0,B3L808C14=0),0,1+(B3L808C13/B3L808C14))</f>
        <v>2.0674750855458699</v>
      </c>
      <c r="AH15" s="16" t="s">
        <v>8865</v>
      </c>
      <c r="AI15" s="15">
        <f>A1L208C11</f>
        <v>20923</v>
      </c>
      <c r="AJ15" s="16" t="s">
        <v>8866</v>
      </c>
      <c r="AK15" s="15">
        <f>A1L208C10</f>
        <v>17601</v>
      </c>
      <c r="AL15" s="16" t="s">
        <v>8867</v>
      </c>
      <c r="AM15" s="21">
        <f>IF(OR(B3L808C16=0,B3L808C17=0),0,1+(B3L808C16/B3L808C17))</f>
        <v>2.1887392761774898</v>
      </c>
      <c r="AN15" s="16" t="s">
        <v>8868</v>
      </c>
      <c r="AO15" s="15">
        <f>A1L208C23</f>
        <v>26600</v>
      </c>
      <c r="AP15" s="16" t="s">
        <v>8869</v>
      </c>
      <c r="AQ15" s="15">
        <f>A1L208C22</f>
        <v>24418.75</v>
      </c>
      <c r="AR15" s="16" t="s">
        <v>8870</v>
      </c>
      <c r="AS15" s="21">
        <f>IF(OR(B3L808C19=0,B3L808C20=0),0,1+(B3L808C19/B3L808C20))</f>
        <v>2.0893268492449453</v>
      </c>
      <c r="AT15" s="16" t="s">
        <v>8871</v>
      </c>
      <c r="AU15" s="15">
        <f>A1L208C14</f>
        <v>30204</v>
      </c>
      <c r="AV15" s="16" t="s">
        <v>8872</v>
      </c>
      <c r="AW15" s="15">
        <f>A1L208C13</f>
        <v>28012</v>
      </c>
      <c r="AX15" s="16" t="s">
        <v>8873</v>
      </c>
      <c r="AY15" s="21">
        <f>IF(OR(B3L808C22=0,B3L808C23=0),0,1+(B3L808C22/B3L808C23))</f>
        <v>2.0782521776381548</v>
      </c>
      <c r="AZ15" s="16" t="s">
        <v>8874</v>
      </c>
      <c r="BA15" s="15">
        <f>A1L208C26</f>
        <v>27320.799999999999</v>
      </c>
      <c r="BB15" s="16" t="s">
        <v>8875</v>
      </c>
      <c r="BC15" s="15">
        <f>A1L208C25</f>
        <v>25137.4</v>
      </c>
      <c r="BD15" s="16" t="s">
        <v>8876</v>
      </c>
      <c r="BE15" s="21">
        <f>IF(OR(B3L808C25=0,B3L808C26=0),0,1+(B3L808C25/B3L808C26))</f>
        <v>2.0868586249970162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4607</v>
      </c>
      <c r="F16" s="16" t="s">
        <v>8878</v>
      </c>
      <c r="G16" s="15">
        <f>A1L209C1</f>
        <v>4568</v>
      </c>
      <c r="H16" s="16" t="s">
        <v>8879</v>
      </c>
      <c r="I16" s="21">
        <f>IF(OR(B3L809C1=0,B3L809C2=0),0,1+(B3L809C1/B3L809C2))</f>
        <v>2.0085376532399302</v>
      </c>
      <c r="J16" s="16" t="s">
        <v>8880</v>
      </c>
      <c r="K16" s="15">
        <f>A1L209C5</f>
        <v>5025</v>
      </c>
      <c r="L16" s="16" t="s">
        <v>8881</v>
      </c>
      <c r="M16" s="15">
        <f>A1L209C4</f>
        <v>5101</v>
      </c>
      <c r="N16" s="16" t="s">
        <v>8882</v>
      </c>
      <c r="O16" s="21">
        <f>IF(OR(B3L809C4=0,B3L809C5=0),0,1+(B3L809C4/B3L809C5))</f>
        <v>1.9851009605959615</v>
      </c>
      <c r="P16" s="16" t="s">
        <v>8883</v>
      </c>
      <c r="Q16" s="15">
        <f>A1L209C17</f>
        <v>4816</v>
      </c>
      <c r="R16" s="16" t="s">
        <v>8884</v>
      </c>
      <c r="S16" s="15">
        <f>A1L209C16</f>
        <v>4834.5</v>
      </c>
      <c r="T16" s="16" t="s">
        <v>8885</v>
      </c>
      <c r="U16" s="21">
        <f>IF(OR(B3L809C7=0,B3L809C8=0),0,1+(B3L809C7/B3L809C8))</f>
        <v>1.9961733374702657</v>
      </c>
      <c r="V16" s="16" t="s">
        <v>8886</v>
      </c>
      <c r="W16" s="15">
        <f>A1L209C8</f>
        <v>4422</v>
      </c>
      <c r="X16" s="16" t="s">
        <v>8887</v>
      </c>
      <c r="Y16" s="15">
        <f>A1L209C7</f>
        <v>4479</v>
      </c>
      <c r="Z16" s="16" t="s">
        <v>8888</v>
      </c>
      <c r="AA16" s="21">
        <f>IF(OR(B3L809C10=0,B3L809C11=0),0,1+(B3L809C10/B3L809C11))</f>
        <v>1.987273945077026</v>
      </c>
      <c r="AB16" s="16" t="s">
        <v>8889</v>
      </c>
      <c r="AC16" s="15">
        <f>A1L209C20</f>
        <v>4684.666666666667</v>
      </c>
      <c r="AD16" s="16" t="s">
        <v>8890</v>
      </c>
      <c r="AE16" s="15">
        <f>A1L209C19</f>
        <v>4716</v>
      </c>
      <c r="AF16" s="16" t="s">
        <v>8891</v>
      </c>
      <c r="AG16" s="21">
        <f>IF(OR(B3L809C13=0,B3L809C14=0),0,1+(B3L809C13/B3L809C14))</f>
        <v>1.9933559513712185</v>
      </c>
      <c r="AH16" s="16" t="s">
        <v>8892</v>
      </c>
      <c r="AI16" s="15">
        <f>A1L209C11</f>
        <v>4540</v>
      </c>
      <c r="AJ16" s="16" t="s">
        <v>8893</v>
      </c>
      <c r="AK16" s="15">
        <f>A1L209C10</f>
        <v>4693</v>
      </c>
      <c r="AL16" s="16" t="s">
        <v>8894</v>
      </c>
      <c r="AM16" s="21">
        <f>IF(OR(B3L809C16=0,B3L809C17=0),0,1+(B3L809C16/B3L809C17))</f>
        <v>1.9673982527168121</v>
      </c>
      <c r="AN16" s="16" t="s">
        <v>8895</v>
      </c>
      <c r="AO16" s="15">
        <f>A1L209C23</f>
        <v>4648.5</v>
      </c>
      <c r="AP16" s="16" t="s">
        <v>8896</v>
      </c>
      <c r="AQ16" s="15">
        <f>A1L209C22</f>
        <v>4710.25</v>
      </c>
      <c r="AR16" s="16" t="s">
        <v>8897</v>
      </c>
      <c r="AS16" s="21">
        <f>IF(OR(B3L809C19=0,B3L809C20=0),0,1+(B3L809C19/B3L809C20))</f>
        <v>1.9868902924473222</v>
      </c>
      <c r="AT16" s="16" t="s">
        <v>8898</v>
      </c>
      <c r="AU16" s="15">
        <f>A1L209C14</f>
        <v>3869</v>
      </c>
      <c r="AV16" s="16" t="s">
        <v>8899</v>
      </c>
      <c r="AW16" s="15">
        <f>A1L209C13</f>
        <v>4083</v>
      </c>
      <c r="AX16" s="16" t="s">
        <v>8900</v>
      </c>
      <c r="AY16" s="21">
        <f>IF(OR(B3L809C22=0,B3L809C23=0),0,1+(B3L809C22/B3L809C23))</f>
        <v>1.9475875581680138</v>
      </c>
      <c r="AZ16" s="16" t="s">
        <v>8901</v>
      </c>
      <c r="BA16" s="15">
        <f>A1L209C26</f>
        <v>4492.6000000000004</v>
      </c>
      <c r="BB16" s="16" t="s">
        <v>8902</v>
      </c>
      <c r="BC16" s="15">
        <f>A1L209C25</f>
        <v>4584.8</v>
      </c>
      <c r="BD16" s="16" t="s">
        <v>8903</v>
      </c>
      <c r="BE16" s="21">
        <f>IF(OR(B3L809C25=0,B3L809C26=0),0,1+(B3L809C25/B3L809C26))</f>
        <v>1.9798900715407433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5898</v>
      </c>
      <c r="F17" s="16" t="s">
        <v>8905</v>
      </c>
      <c r="G17" s="15">
        <f>A1L210C1</f>
        <v>6985</v>
      </c>
      <c r="H17" s="16" t="s">
        <v>8906</v>
      </c>
      <c r="I17" s="21">
        <f>IF(OR(B3L810C1=0,B3L810C2=0),0,1+(B3L810C1/B3L810C2))</f>
        <v>1.8443808160343593</v>
      </c>
      <c r="J17" s="16" t="s">
        <v>8907</v>
      </c>
      <c r="K17" s="15">
        <f>A1L210C5</f>
        <v>5204</v>
      </c>
      <c r="L17" s="16" t="s">
        <v>8908</v>
      </c>
      <c r="M17" s="15">
        <f>A1L210C4</f>
        <v>6350</v>
      </c>
      <c r="N17" s="16" t="s">
        <v>8909</v>
      </c>
      <c r="O17" s="21">
        <f>IF(OR(B3L810C4=0,B3L810C5=0),0,1+(B3L810C4/B3L810C5))</f>
        <v>1.8195275590551181</v>
      </c>
      <c r="P17" s="16" t="s">
        <v>8910</v>
      </c>
      <c r="Q17" s="15">
        <f>A1L210C17</f>
        <v>5551</v>
      </c>
      <c r="R17" s="16" t="s">
        <v>8911</v>
      </c>
      <c r="S17" s="15">
        <f>A1L210C16</f>
        <v>6667.5</v>
      </c>
      <c r="T17" s="16" t="s">
        <v>8912</v>
      </c>
      <c r="U17" s="21">
        <f>IF(OR(B3L810C7=0,B3L810C8=0),0,1+(B3L810C7/B3L810C8))</f>
        <v>1.8325459317585302</v>
      </c>
      <c r="V17" s="16" t="s">
        <v>8913</v>
      </c>
      <c r="W17" s="15">
        <f>A1L210C8</f>
        <v>5078</v>
      </c>
      <c r="X17" s="16" t="s">
        <v>8914</v>
      </c>
      <c r="Y17" s="15">
        <f>A1L210C7</f>
        <v>5841</v>
      </c>
      <c r="Z17" s="16" t="s">
        <v>8915</v>
      </c>
      <c r="AA17" s="21">
        <f>IF(OR(B3L810C10=0,B3L810C11=0),0,1+(B3L810C10/B3L810C11))</f>
        <v>1.869371682931005</v>
      </c>
      <c r="AB17" s="16" t="s">
        <v>8916</v>
      </c>
      <c r="AC17" s="15">
        <f>A1L210C20</f>
        <v>5393.333333333333</v>
      </c>
      <c r="AD17" s="16" t="s">
        <v>8917</v>
      </c>
      <c r="AE17" s="15">
        <f>A1L210C19</f>
        <v>6392</v>
      </c>
      <c r="AF17" s="16" t="s">
        <v>8918</v>
      </c>
      <c r="AG17" s="21">
        <f>IF(OR(B3L810C13=0,B3L810C14=0),0,1+(B3L810C13/B3L810C14))</f>
        <v>1.8437630371297455</v>
      </c>
      <c r="AH17" s="16" t="s">
        <v>8919</v>
      </c>
      <c r="AI17" s="15">
        <f>A1L210C11</f>
        <v>4907</v>
      </c>
      <c r="AJ17" s="16" t="s">
        <v>8920</v>
      </c>
      <c r="AK17" s="15">
        <f>A1L210C10</f>
        <v>5605</v>
      </c>
      <c r="AL17" s="16" t="s">
        <v>8921</v>
      </c>
      <c r="AM17" s="21">
        <f>IF(OR(B3L810C16=0,B3L810C17=0),0,1+(B3L810C16/B3L810C17))</f>
        <v>1.8754683318465655</v>
      </c>
      <c r="AN17" s="16" t="s">
        <v>8922</v>
      </c>
      <c r="AO17" s="15">
        <f>A1L210C23</f>
        <v>5271.75</v>
      </c>
      <c r="AP17" s="16" t="s">
        <v>8923</v>
      </c>
      <c r="AQ17" s="15">
        <f>A1L210C22</f>
        <v>6195.25</v>
      </c>
      <c r="AR17" s="16" t="s">
        <v>8924</v>
      </c>
      <c r="AS17" s="21">
        <f>IF(OR(B3L810C19=0,B3L810C20=0),0,1+(B3L810C19/B3L810C20))</f>
        <v>1.8509341834469957</v>
      </c>
      <c r="AT17" s="16" t="s">
        <v>8925</v>
      </c>
      <c r="AU17" s="15">
        <f>A1L210C14</f>
        <v>4665</v>
      </c>
      <c r="AV17" s="16" t="s">
        <v>8926</v>
      </c>
      <c r="AW17" s="15">
        <f>A1L210C13</f>
        <v>5412</v>
      </c>
      <c r="AX17" s="16" t="s">
        <v>8927</v>
      </c>
      <c r="AY17" s="21">
        <f>IF(OR(B3L810C22=0,B3L810C23=0),0,1+(B3L810C22/B3L810C23))</f>
        <v>1.8619733924611972</v>
      </c>
      <c r="AZ17" s="16" t="s">
        <v>8928</v>
      </c>
      <c r="BA17" s="15">
        <f>A1L210C26</f>
        <v>5150.3999999999996</v>
      </c>
      <c r="BB17" s="16" t="s">
        <v>8929</v>
      </c>
      <c r="BC17" s="15">
        <f>A1L210C25</f>
        <v>6038.6</v>
      </c>
      <c r="BD17" s="16" t="s">
        <v>8930</v>
      </c>
      <c r="BE17" s="21">
        <f>IF(OR(B3L810C25=0,B3L810C26=0),0,1+(B3L810C25/B3L810C26))</f>
        <v>1.8529129268373463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15329</v>
      </c>
      <c r="F18" s="16" t="s">
        <v>8932</v>
      </c>
      <c r="G18" s="15">
        <f>A1L211C1</f>
        <v>140204</v>
      </c>
      <c r="H18" s="16" t="s">
        <v>8933</v>
      </c>
      <c r="I18" s="21">
        <f>IF(OR(B3L811C1=0,B3L811C2=0),0,1+(B3L811C1/B3L811C2))</f>
        <v>1.109333542552281</v>
      </c>
      <c r="J18" s="16" t="s">
        <v>8934</v>
      </c>
      <c r="K18" s="15">
        <f>A1L211C5</f>
        <v>14147</v>
      </c>
      <c r="L18" s="16" t="s">
        <v>8935</v>
      </c>
      <c r="M18" s="15">
        <f>A1L211C4</f>
        <v>142636</v>
      </c>
      <c r="N18" s="16" t="s">
        <v>8936</v>
      </c>
      <c r="O18" s="21">
        <f>IF(OR(B3L811C4=0,B3L811C5=0),0,1+(B3L811C4/B3L811C5))</f>
        <v>1.0991825345635042</v>
      </c>
      <c r="P18" s="16" t="s">
        <v>8937</v>
      </c>
      <c r="Q18" s="15">
        <f>A1L211C17</f>
        <v>14738</v>
      </c>
      <c r="R18" s="16" t="s">
        <v>8938</v>
      </c>
      <c r="S18" s="15">
        <f>A1L211C16</f>
        <v>141420</v>
      </c>
      <c r="T18" s="16" t="s">
        <v>8939</v>
      </c>
      <c r="U18" s="21">
        <f>IF(OR(B3L811C7=0,B3L811C8=0),0,1+(B3L811C7/B3L811C8))</f>
        <v>1.1042143968321312</v>
      </c>
      <c r="V18" s="16" t="s">
        <v>8940</v>
      </c>
      <c r="W18" s="15">
        <f>A1L211C8</f>
        <v>17102</v>
      </c>
      <c r="X18" s="16" t="s">
        <v>8941</v>
      </c>
      <c r="Y18" s="15">
        <f>A1L211C7</f>
        <v>137236</v>
      </c>
      <c r="Z18" s="16" t="s">
        <v>8942</v>
      </c>
      <c r="AA18" s="21">
        <f>IF(OR(B3L811C10=0,B3L811C11=0),0,1+(B3L811C10/B3L811C11))</f>
        <v>1.1246174473170305</v>
      </c>
      <c r="AB18" s="16" t="s">
        <v>8943</v>
      </c>
      <c r="AC18" s="15">
        <f>A1L211C20</f>
        <v>15526</v>
      </c>
      <c r="AD18" s="16" t="s">
        <v>8944</v>
      </c>
      <c r="AE18" s="15">
        <f>A1L211C19</f>
        <v>140025.33333333334</v>
      </c>
      <c r="AF18" s="16" t="s">
        <v>8945</v>
      </c>
      <c r="AG18" s="21">
        <f>IF(OR(B3L811C13=0,B3L811C14=0),0,1+(B3L811C13/B3L811C14))</f>
        <v>1.1108799360115789</v>
      </c>
      <c r="AH18" s="16" t="s">
        <v>8946</v>
      </c>
      <c r="AI18" s="15">
        <f>A1L211C11</f>
        <v>15662</v>
      </c>
      <c r="AJ18" s="16" t="s">
        <v>8947</v>
      </c>
      <c r="AK18" s="15">
        <f>A1L211C10</f>
        <v>133092</v>
      </c>
      <c r="AL18" s="16" t="s">
        <v>8948</v>
      </c>
      <c r="AM18" s="21">
        <f>IF(OR(B3L811C16=0,B3L811C17=0),0,1+(B3L811C16/B3L811C17))</f>
        <v>1.1176779971748865</v>
      </c>
      <c r="AN18" s="16" t="s">
        <v>8949</v>
      </c>
      <c r="AO18" s="15">
        <f>A1L211C23</f>
        <v>15560</v>
      </c>
      <c r="AP18" s="16" t="s">
        <v>8950</v>
      </c>
      <c r="AQ18" s="15">
        <f>A1L211C22</f>
        <v>138292</v>
      </c>
      <c r="AR18" s="16" t="s">
        <v>8951</v>
      </c>
      <c r="AS18" s="21">
        <f>IF(OR(B3L811C19=0,B3L811C20=0),0,1+(B3L811C19/B3L811C20))</f>
        <v>1.1125155468139878</v>
      </c>
      <c r="AT18" s="16" t="s">
        <v>8952</v>
      </c>
      <c r="AU18" s="15">
        <f>A1L211C14</f>
        <v>14350</v>
      </c>
      <c r="AV18" s="16" t="s">
        <v>8953</v>
      </c>
      <c r="AW18" s="15">
        <f>A1L211C13</f>
        <v>130300</v>
      </c>
      <c r="AX18" s="16" t="s">
        <v>8954</v>
      </c>
      <c r="AY18" s="21">
        <f>IF(OR(B3L811C22=0,B3L811C23=0),0,1+(B3L811C22/B3L811C23))</f>
        <v>1.110130468150422</v>
      </c>
      <c r="AZ18" s="16" t="s">
        <v>8955</v>
      </c>
      <c r="BA18" s="15">
        <f>A1L211C26</f>
        <v>15318</v>
      </c>
      <c r="BB18" s="16" t="s">
        <v>8956</v>
      </c>
      <c r="BC18" s="15">
        <f>A1L211C25</f>
        <v>136693.6</v>
      </c>
      <c r="BD18" s="16" t="s">
        <v>8957</v>
      </c>
      <c r="BE18" s="21">
        <f>IF(OR(B3L811C25=0,B3L811C26=0),0,1+(B3L811C25/B3L811C26))</f>
        <v>1.1120608426436935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20351</v>
      </c>
      <c r="F19" s="16" t="s">
        <v>8959</v>
      </c>
      <c r="G19" s="15">
        <f>A1L212C1</f>
        <v>26904</v>
      </c>
      <c r="H19" s="16" t="s">
        <v>8960</v>
      </c>
      <c r="I19" s="21">
        <f>IF(OR(B3L812C1=0,B3L812C2=0),0,1+(B3L812C1/B3L812C2))</f>
        <v>1.7564302705917336</v>
      </c>
      <c r="J19" s="16" t="s">
        <v>8961</v>
      </c>
      <c r="K19" s="15">
        <f>A1L212C5</f>
        <v>18445</v>
      </c>
      <c r="L19" s="16" t="s">
        <v>8962</v>
      </c>
      <c r="M19" s="15">
        <f>A1L212C4</f>
        <v>25432</v>
      </c>
      <c r="N19" s="16" t="s">
        <v>8963</v>
      </c>
      <c r="O19" s="21">
        <f>IF(OR(B3L812C4=0,B3L812C5=0),0,1+(B3L812C4/B3L812C5))</f>
        <v>1.7252673796791442</v>
      </c>
      <c r="P19" s="16" t="s">
        <v>8964</v>
      </c>
      <c r="Q19" s="15">
        <f>A1L212C17</f>
        <v>19398</v>
      </c>
      <c r="R19" s="16" t="s">
        <v>8965</v>
      </c>
      <c r="S19" s="15">
        <f>A1L212C16</f>
        <v>26168</v>
      </c>
      <c r="T19" s="16" t="s">
        <v>8966</v>
      </c>
      <c r="U19" s="21">
        <f>IF(OR(B3L812C7=0,B3L812C8=0),0,1+(B3L812C7/B3L812C8))</f>
        <v>1.74128706817487</v>
      </c>
      <c r="V19" s="16" t="s">
        <v>8967</v>
      </c>
      <c r="W19" s="15">
        <f>A1L212C8</f>
        <v>17817</v>
      </c>
      <c r="X19" s="16" t="s">
        <v>8968</v>
      </c>
      <c r="Y19" s="15">
        <f>A1L212C7</f>
        <v>26039</v>
      </c>
      <c r="Z19" s="16" t="s">
        <v>8969</v>
      </c>
      <c r="AA19" s="21">
        <f>IF(OR(B3L812C10=0,B3L812C11=0),0,1+(B3L812C10/B3L812C11))</f>
        <v>1.6842428664695266</v>
      </c>
      <c r="AB19" s="16" t="s">
        <v>8970</v>
      </c>
      <c r="AC19" s="15">
        <f>A1L212C20</f>
        <v>18871</v>
      </c>
      <c r="AD19" s="16" t="s">
        <v>8971</v>
      </c>
      <c r="AE19" s="15">
        <f>A1L212C19</f>
        <v>26125</v>
      </c>
      <c r="AF19" s="16" t="s">
        <v>8972</v>
      </c>
      <c r="AG19" s="21">
        <f>IF(OR(B3L812C13=0,B3L812C14=0),0,1+(B3L812C13/B3L812C14))</f>
        <v>1.7223349282296652</v>
      </c>
      <c r="AH19" s="16" t="s">
        <v>8973</v>
      </c>
      <c r="AI19" s="15">
        <f>A1L212C11</f>
        <v>16019</v>
      </c>
      <c r="AJ19" s="16" t="s">
        <v>8974</v>
      </c>
      <c r="AK19" s="15">
        <f>A1L212C10</f>
        <v>23165</v>
      </c>
      <c r="AL19" s="16" t="s">
        <v>8975</v>
      </c>
      <c r="AM19" s="21">
        <f>IF(OR(B3L812C16=0,B3L812C17=0),0,1+(B3L812C16/B3L812C17))</f>
        <v>1.6915173753507446</v>
      </c>
      <c r="AN19" s="16" t="s">
        <v>8976</v>
      </c>
      <c r="AO19" s="15">
        <f>A1L212C23</f>
        <v>18158</v>
      </c>
      <c r="AP19" s="16" t="s">
        <v>8977</v>
      </c>
      <c r="AQ19" s="15">
        <f>A1L212C22</f>
        <v>25385</v>
      </c>
      <c r="AR19" s="16" t="s">
        <v>8978</v>
      </c>
      <c r="AS19" s="21">
        <f>IF(OR(B3L812C19=0,B3L812C20=0),0,1+(B3L812C19/B3L812C20))</f>
        <v>1.7153043135710067</v>
      </c>
      <c r="AT19" s="16" t="s">
        <v>8979</v>
      </c>
      <c r="AU19" s="15">
        <f>A1L212C14</f>
        <v>13352</v>
      </c>
      <c r="AV19" s="16" t="s">
        <v>8980</v>
      </c>
      <c r="AW19" s="15">
        <f>A1L212C13</f>
        <v>19866</v>
      </c>
      <c r="AX19" s="16" t="s">
        <v>8981</v>
      </c>
      <c r="AY19" s="21">
        <f>IF(OR(B3L812C22=0,B3L812C23=0),0,1+(B3L812C22/B3L812C23))</f>
        <v>1.6721030907077419</v>
      </c>
      <c r="AZ19" s="16" t="s">
        <v>8982</v>
      </c>
      <c r="BA19" s="15">
        <f>A1L212C26</f>
        <v>17196.8</v>
      </c>
      <c r="BB19" s="16" t="s">
        <v>8983</v>
      </c>
      <c r="BC19" s="15">
        <f>A1L212C25</f>
        <v>24281.200000000001</v>
      </c>
      <c r="BD19" s="16" t="s">
        <v>8984</v>
      </c>
      <c r="BE19" s="21">
        <f>IF(OR(B3L812C25=0,B3L812C26=0),0,1+(B3L812C25/B3L812C26))</f>
        <v>1.708235177833056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351</v>
      </c>
      <c r="F20" s="16" t="s">
        <v>8986</v>
      </c>
      <c r="G20" s="15">
        <f>A1L213C1</f>
        <v>319</v>
      </c>
      <c r="H20" s="16" t="s">
        <v>8987</v>
      </c>
      <c r="I20" s="21">
        <f>IF(OR(B3L813C1=0,B3L813C2=0),0,1+(B3L813C1/B3L813C2))</f>
        <v>2.1003134796238245</v>
      </c>
      <c r="J20" s="16" t="s">
        <v>8988</v>
      </c>
      <c r="K20" s="15">
        <f>A1L213C5</f>
        <v>386</v>
      </c>
      <c r="L20" s="16" t="s">
        <v>8989</v>
      </c>
      <c r="M20" s="15">
        <f>A1L213C4</f>
        <v>309</v>
      </c>
      <c r="N20" s="16" t="s">
        <v>8990</v>
      </c>
      <c r="O20" s="21">
        <f>IF(OR(B3L813C4=0,B3L813C5=0),0,1+(B3L813C4/B3L813C5))</f>
        <v>2.2491909385113269</v>
      </c>
      <c r="P20" s="16" t="s">
        <v>8991</v>
      </c>
      <c r="Q20" s="21">
        <f>A1L213C17</f>
        <v>368.5</v>
      </c>
      <c r="R20" s="16" t="s">
        <v>8992</v>
      </c>
      <c r="S20" s="15">
        <f>A1L213C16</f>
        <v>314</v>
      </c>
      <c r="T20" s="16" t="s">
        <v>8993</v>
      </c>
      <c r="U20" s="21">
        <f>IF(OR(B3L813C7=0,B3L813C8=0),0,1+(B3L813C7/B3L813C8))</f>
        <v>2.1735668789808917</v>
      </c>
      <c r="V20" s="16" t="s">
        <v>8994</v>
      </c>
      <c r="W20" s="15">
        <f>A1L213C8</f>
        <v>277</v>
      </c>
      <c r="X20" s="16" t="s">
        <v>8995</v>
      </c>
      <c r="Y20" s="15">
        <f>A1L213C7</f>
        <v>184</v>
      </c>
      <c r="Z20" s="16" t="s">
        <v>8996</v>
      </c>
      <c r="AA20" s="21">
        <f>IF(OR(B3L813C10=0,B3L813C11=0),0,1+(B3L813C10/B3L813C11))</f>
        <v>2.5054347826086953</v>
      </c>
      <c r="AB20" s="16" t="s">
        <v>8997</v>
      </c>
      <c r="AC20" s="15">
        <f>A1L213C20</f>
        <v>338</v>
      </c>
      <c r="AD20" s="16" t="s">
        <v>8998</v>
      </c>
      <c r="AE20" s="21">
        <f>A1L213C19</f>
        <v>270.66666666666669</v>
      </c>
      <c r="AF20" s="16" t="s">
        <v>8999</v>
      </c>
      <c r="AG20" s="21">
        <f>IF(OR(B3L813C13=0,B3L813C14=0),0,1+(B3L813C13/B3L813C14))</f>
        <v>2.2487684729064039</v>
      </c>
      <c r="AH20" s="16" t="s">
        <v>9000</v>
      </c>
      <c r="AI20" s="15">
        <f>A1L213C11</f>
        <v>441</v>
      </c>
      <c r="AJ20" s="16" t="s">
        <v>9001</v>
      </c>
      <c r="AK20" s="15">
        <f>A1L213C10</f>
        <v>161</v>
      </c>
      <c r="AL20" s="16" t="s">
        <v>9002</v>
      </c>
      <c r="AM20" s="21">
        <f>IF(OR(B3L813C16=0,B3L813C17=0),0,1+(B3L813C16/B3L813C17))</f>
        <v>3.7391304347826089</v>
      </c>
      <c r="AN20" s="16" t="s">
        <v>9003</v>
      </c>
      <c r="AO20" s="21">
        <f>A1L213C23</f>
        <v>363.75</v>
      </c>
      <c r="AP20" s="16" t="s">
        <v>9004</v>
      </c>
      <c r="AQ20" s="21">
        <f>A1L213C22</f>
        <v>243.25</v>
      </c>
      <c r="AR20" s="16" t="s">
        <v>9005</v>
      </c>
      <c r="AS20" s="21">
        <f>IF(OR(B3L813C19=0,B3L813C20=0),0,1+(B3L813C19/B3L813C20))</f>
        <v>2.4953751284686536</v>
      </c>
      <c r="AT20" s="16" t="s">
        <v>9006</v>
      </c>
      <c r="AU20" s="15">
        <f>A1L213C14</f>
        <v>483</v>
      </c>
      <c r="AV20" s="16" t="s">
        <v>9007</v>
      </c>
      <c r="AW20" s="15">
        <f>A1L213C13</f>
        <v>136</v>
      </c>
      <c r="AX20" s="16" t="s">
        <v>9008</v>
      </c>
      <c r="AY20" s="21">
        <f>IF(OR(B3L813C22=0,B3L813C23=0),0,1+(B3L813C22/B3L813C23))</f>
        <v>4.5514705882352935</v>
      </c>
      <c r="AZ20" s="16" t="s">
        <v>9009</v>
      </c>
      <c r="BA20" s="21">
        <f>A1L213C26</f>
        <v>387.6</v>
      </c>
      <c r="BB20" s="16" t="s">
        <v>9010</v>
      </c>
      <c r="BC20" s="21">
        <f>A1L213C25</f>
        <v>221.8</v>
      </c>
      <c r="BD20" s="16" t="s">
        <v>9011</v>
      </c>
      <c r="BE20" s="21">
        <f>IF(OR(B3L813C25=0,B3L813C26=0),0,1+(B3L813C25/B3L813C26))</f>
        <v>2.7475202885482419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36569</v>
      </c>
      <c r="F21" s="16" t="s">
        <v>9013</v>
      </c>
      <c r="G21" s="15">
        <f>A1L214C1</f>
        <v>32833</v>
      </c>
      <c r="H21" s="16" t="s">
        <v>9014</v>
      </c>
      <c r="I21" s="21">
        <f>IF(OR(B3L814C1=0,B3L814C2=0),0,1+(B3L814C1/B3L814C2))</f>
        <v>2.1137879572381446</v>
      </c>
      <c r="J21" s="16" t="s">
        <v>9015</v>
      </c>
      <c r="K21" s="15">
        <f>A1L214C5</f>
        <v>32007</v>
      </c>
      <c r="L21" s="16" t="s">
        <v>9016</v>
      </c>
      <c r="M21" s="15">
        <f>A1L214C4</f>
        <v>30106</v>
      </c>
      <c r="N21" s="16" t="s">
        <v>9017</v>
      </c>
      <c r="O21" s="21">
        <f>IF(OR(B3L814C4=0,B3L814C5=0),0,1+(B3L814C4/B3L814C5))</f>
        <v>2.0631435594233709</v>
      </c>
      <c r="P21" s="16" t="s">
        <v>9018</v>
      </c>
      <c r="Q21" s="15">
        <f>A1L214C17</f>
        <v>34288</v>
      </c>
      <c r="R21" s="16" t="s">
        <v>9019</v>
      </c>
      <c r="S21" s="15">
        <f>A1L214C16</f>
        <v>31469.5</v>
      </c>
      <c r="T21" s="16" t="s">
        <v>9020</v>
      </c>
      <c r="U21" s="21">
        <f>IF(OR(B3L814C7=0,B3L814C8=0),0,1+(B3L814C7/B3L814C8))</f>
        <v>2.089562910119322</v>
      </c>
      <c r="V21" s="16" t="s">
        <v>9021</v>
      </c>
      <c r="W21" s="15">
        <f>A1L214C8</f>
        <v>28967</v>
      </c>
      <c r="X21" s="16" t="s">
        <v>9022</v>
      </c>
      <c r="Y21" s="15">
        <f>A1L214C7</f>
        <v>26560</v>
      </c>
      <c r="Z21" s="16" t="s">
        <v>9023</v>
      </c>
      <c r="AA21" s="21">
        <f>IF(OR(B3L814C10=0,B3L814C11=0),0,1+(B3L814C10/B3L814C11))</f>
        <v>2.0906250000000002</v>
      </c>
      <c r="AB21" s="16" t="s">
        <v>9024</v>
      </c>
      <c r="AC21" s="15">
        <f>A1L214C20</f>
        <v>32514.333333333332</v>
      </c>
      <c r="AD21" s="16" t="s">
        <v>9025</v>
      </c>
      <c r="AE21" s="15">
        <f>A1L214C19</f>
        <v>29833</v>
      </c>
      <c r="AF21" s="16" t="s">
        <v>9026</v>
      </c>
      <c r="AG21" s="21">
        <f>IF(OR(B3L814C13=0,B3L814C14=0),0,1+(B3L814C13/B3L814C14))</f>
        <v>2.089878099196639</v>
      </c>
      <c r="AH21" s="16" t="s">
        <v>9027</v>
      </c>
      <c r="AI21" s="15">
        <f>A1L214C11</f>
        <v>27462</v>
      </c>
      <c r="AJ21" s="16" t="s">
        <v>9028</v>
      </c>
      <c r="AK21" s="15">
        <f>A1L214C10</f>
        <v>24477</v>
      </c>
      <c r="AL21" s="16" t="s">
        <v>9029</v>
      </c>
      <c r="AM21" s="21">
        <f>IF(OR(B3L814C16=0,B3L814C17=0),0,1+(B3L814C16/B3L814C17))</f>
        <v>2.1219512195121952</v>
      </c>
      <c r="AN21" s="16" t="s">
        <v>9030</v>
      </c>
      <c r="AO21" s="15">
        <f>A1L214C23</f>
        <v>31251.25</v>
      </c>
      <c r="AP21" s="16" t="s">
        <v>9031</v>
      </c>
      <c r="AQ21" s="15">
        <f>A1L214C22</f>
        <v>28494</v>
      </c>
      <c r="AR21" s="16" t="s">
        <v>9032</v>
      </c>
      <c r="AS21" s="21">
        <f>IF(OR(B3L814C19=0,B3L814C20=0),0,1+(B3L814C19/B3L814C20))</f>
        <v>2.0967659858215764</v>
      </c>
      <c r="AT21" s="16" t="s">
        <v>9033</v>
      </c>
      <c r="AU21" s="15">
        <f>A1L214C14</f>
        <v>26423</v>
      </c>
      <c r="AV21" s="16" t="s">
        <v>9034</v>
      </c>
      <c r="AW21" s="15">
        <f>A1L214C13</f>
        <v>23065</v>
      </c>
      <c r="AX21" s="16" t="s">
        <v>9035</v>
      </c>
      <c r="AY21" s="21">
        <f>IF(OR(B3L814C22=0,B3L814C23=0),0,1+(B3L814C22/B3L814C23))</f>
        <v>2.1455885540862778</v>
      </c>
      <c r="AZ21" s="16" t="s">
        <v>9036</v>
      </c>
      <c r="BA21" s="15">
        <f>A1L214C26</f>
        <v>30285.599999999999</v>
      </c>
      <c r="BB21" s="16" t="s">
        <v>9037</v>
      </c>
      <c r="BC21" s="15">
        <f>A1L214C25</f>
        <v>27408.2</v>
      </c>
      <c r="BD21" s="16" t="s">
        <v>9038</v>
      </c>
      <c r="BE21" s="21">
        <f>IF(OR(B3L814C25=0,B3L814C26=0),0,1+(B3L814C25/B3L814C26))</f>
        <v>2.1049831802161396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440</v>
      </c>
      <c r="F22" s="16" t="s">
        <v>9040</v>
      </c>
      <c r="G22" s="15">
        <f>A1L215C1</f>
        <v>165419</v>
      </c>
      <c r="H22" s="16" t="s">
        <v>9041</v>
      </c>
      <c r="I22" s="21">
        <f>IF(OR(B3L815C1=0,B3L815C2=0),0,1+(B3L815C1/B3L815C2))</f>
        <v>1.0026599121019955</v>
      </c>
      <c r="J22" s="16" t="s">
        <v>9042</v>
      </c>
      <c r="K22" s="15">
        <f>A1L215C5</f>
        <v>532</v>
      </c>
      <c r="L22" s="16" t="s">
        <v>9043</v>
      </c>
      <c r="M22" s="15">
        <f>A1L215C4</f>
        <v>190352</v>
      </c>
      <c r="N22" s="16" t="s">
        <v>9044</v>
      </c>
      <c r="O22" s="21">
        <f>IF(OR(B3L815C4=0,B3L815C5=0),0,1+(B3L815C4/B3L815C5))</f>
        <v>1.0027948222240901</v>
      </c>
      <c r="P22" s="16" t="s">
        <v>9045</v>
      </c>
      <c r="Q22" s="15">
        <f>A1L215C17</f>
        <v>486</v>
      </c>
      <c r="R22" s="16" t="s">
        <v>9046</v>
      </c>
      <c r="S22" s="15">
        <f>A1L215C16</f>
        <v>177885.5</v>
      </c>
      <c r="T22" s="16" t="s">
        <v>9047</v>
      </c>
      <c r="U22" s="21">
        <f>IF(OR(B3L815C7=0,B3L815C8=0),0,1+(B3L815C7/B3L815C8))</f>
        <v>1.0027320945214759</v>
      </c>
      <c r="V22" s="16" t="s">
        <v>9048</v>
      </c>
      <c r="W22" s="15">
        <f>A1L215C8</f>
        <v>523</v>
      </c>
      <c r="X22" s="16" t="s">
        <v>9049</v>
      </c>
      <c r="Y22" s="15">
        <f>A1L215C7</f>
        <v>208449</v>
      </c>
      <c r="Z22" s="16" t="s">
        <v>9050</v>
      </c>
      <c r="AA22" s="21">
        <f>IF(OR(B3L815C10=0,B3L815C11=0),0,1+(B3L815C10/B3L815C11))</f>
        <v>1.0025090069993139</v>
      </c>
      <c r="AB22" s="16" t="s">
        <v>9051</v>
      </c>
      <c r="AC22" s="21">
        <f>A1L215C20</f>
        <v>498.33333333333331</v>
      </c>
      <c r="AD22" s="16" t="s">
        <v>9052</v>
      </c>
      <c r="AE22" s="15">
        <f>A1L215C19</f>
        <v>188073.33333333334</v>
      </c>
      <c r="AF22" s="16" t="s">
        <v>9053</v>
      </c>
      <c r="AG22" s="21">
        <f>IF(OR(B3L815C13=0,B3L815C14=0),0,1+(B3L815C13/B3L815C14))</f>
        <v>1.0026496756584311</v>
      </c>
      <c r="AH22" s="16" t="s">
        <v>9054</v>
      </c>
      <c r="AI22" s="15">
        <f>A1L215C11</f>
        <v>416</v>
      </c>
      <c r="AJ22" s="16" t="s">
        <v>9055</v>
      </c>
      <c r="AK22" s="15">
        <f>A1L215C10</f>
        <v>212061</v>
      </c>
      <c r="AL22" s="16" t="s">
        <v>9056</v>
      </c>
      <c r="AM22" s="21">
        <f>IF(OR(B3L815C16=0,B3L815C17=0),0,1+(B3L815C16/B3L815C17))</f>
        <v>1.0019616996996148</v>
      </c>
      <c r="AN22" s="16" t="s">
        <v>9057</v>
      </c>
      <c r="AO22" s="21">
        <f>A1L215C23</f>
        <v>477.75</v>
      </c>
      <c r="AP22" s="16" t="s">
        <v>9058</v>
      </c>
      <c r="AQ22" s="15">
        <f>A1L215C22</f>
        <v>194070.25</v>
      </c>
      <c r="AR22" s="16" t="s">
        <v>9059</v>
      </c>
      <c r="AS22" s="21">
        <f>IF(OR(B3L815C19=0,B3L815C20=0),0,1+(B3L815C19/B3L815C20))</f>
        <v>1.0024617374378608</v>
      </c>
      <c r="AT22" s="16" t="s">
        <v>9060</v>
      </c>
      <c r="AU22" s="15">
        <f>A1L215C14</f>
        <v>3134</v>
      </c>
      <c r="AV22" s="16" t="s">
        <v>9061</v>
      </c>
      <c r="AW22" s="15">
        <f>A1L215C13</f>
        <v>218767</v>
      </c>
      <c r="AX22" s="16" t="s">
        <v>9062</v>
      </c>
      <c r="AY22" s="21">
        <f>IF(OR(B3L815C22=0,B3L815C23=0),0,1+(B3L815C22/B3L815C23))</f>
        <v>1.0143257438279083</v>
      </c>
      <c r="AZ22" s="16" t="s">
        <v>9063</v>
      </c>
      <c r="BA22" s="15">
        <f>A1L215C26</f>
        <v>1009</v>
      </c>
      <c r="BB22" s="16" t="s">
        <v>9064</v>
      </c>
      <c r="BC22" s="15">
        <f>A1L215C25</f>
        <v>199009.6</v>
      </c>
      <c r="BD22" s="16" t="s">
        <v>9065</v>
      </c>
      <c r="BE22" s="21">
        <f>IF(OR(B3L815C25=0,B3L815C26=0),0,1+(B3L815C25/B3L815C26))</f>
        <v>1.0050701071707093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675875</v>
      </c>
      <c r="F23" s="16" t="s">
        <v>9067</v>
      </c>
      <c r="G23" s="15">
        <f>A1L216C1</f>
        <v>956415</v>
      </c>
      <c r="H23" s="16" t="s">
        <v>9068</v>
      </c>
      <c r="I23" s="21">
        <f>IF(OR(B3L816C1=0,B3L816C2=0),0,1+(B3L816C1/B3L816C2))</f>
        <v>1.706675449464929</v>
      </c>
      <c r="J23" s="16" t="s">
        <v>9069</v>
      </c>
      <c r="K23" s="15">
        <f>A1L216C5</f>
        <v>720866</v>
      </c>
      <c r="L23" s="16" t="s">
        <v>9070</v>
      </c>
      <c r="M23" s="15">
        <f>A1L216C4</f>
        <v>1063781</v>
      </c>
      <c r="N23" s="16" t="s">
        <v>9071</v>
      </c>
      <c r="O23" s="21">
        <f>IF(OR(B3L816C4=0,B3L816C5=0),0,1+(B3L816C4/B3L816C5))</f>
        <v>1.6776451168050568</v>
      </c>
      <c r="P23" s="16" t="s">
        <v>9072</v>
      </c>
      <c r="Q23" s="15">
        <f>A1L216C17</f>
        <v>698370.5</v>
      </c>
      <c r="R23" s="16" t="s">
        <v>9073</v>
      </c>
      <c r="S23" s="15">
        <f>A1L216C16</f>
        <v>1010098</v>
      </c>
      <c r="T23" s="16" t="s">
        <v>9074</v>
      </c>
      <c r="U23" s="21">
        <f>IF(OR(B3L816C7=0,B3L816C8=0),0,1+(B3L816C7/B3L816C8))</f>
        <v>1.691388855338789</v>
      </c>
      <c r="V23" s="16" t="s">
        <v>9075</v>
      </c>
      <c r="W23" s="15">
        <f>A1L216C8</f>
        <v>728142</v>
      </c>
      <c r="X23" s="16" t="s">
        <v>9076</v>
      </c>
      <c r="Y23" s="15">
        <f>A1L216C7</f>
        <v>1054738</v>
      </c>
      <c r="Z23" s="16" t="s">
        <v>9077</v>
      </c>
      <c r="AA23" s="21">
        <f>IF(OR(B3L816C10=0,B3L816C11=0),0,1+(B3L816C10/B3L816C11))</f>
        <v>1.6903534337437354</v>
      </c>
      <c r="AB23" s="16" t="s">
        <v>9078</v>
      </c>
      <c r="AC23" s="15">
        <f>A1L216C20</f>
        <v>708294.33333333337</v>
      </c>
      <c r="AD23" s="16" t="s">
        <v>9079</v>
      </c>
      <c r="AE23" s="15">
        <f>A1L216C19</f>
        <v>1024978</v>
      </c>
      <c r="AF23" s="16" t="s">
        <v>9080</v>
      </c>
      <c r="AG23" s="21">
        <f>IF(OR(B3L816C13=0,B3L816C14=0),0,1+(B3L816C13/B3L816C14))</f>
        <v>1.6910336937313126</v>
      </c>
      <c r="AH23" s="16" t="s">
        <v>9081</v>
      </c>
      <c r="AI23" s="15">
        <f>A1L216C11</f>
        <v>708395</v>
      </c>
      <c r="AJ23" s="16" t="s">
        <v>9082</v>
      </c>
      <c r="AK23" s="15">
        <f>A1L216C10</f>
        <v>1039266</v>
      </c>
      <c r="AL23" s="16" t="s">
        <v>9083</v>
      </c>
      <c r="AM23" s="21">
        <f>IF(OR(B3L816C16=0,B3L816C17=0),0,1+(B3L816C16/B3L816C17))</f>
        <v>1.6816301120213688</v>
      </c>
      <c r="AN23" s="16" t="s">
        <v>9084</v>
      </c>
      <c r="AO23" s="15">
        <f>A1L216C23</f>
        <v>708319.5</v>
      </c>
      <c r="AP23" s="16" t="s">
        <v>9085</v>
      </c>
      <c r="AQ23" s="15">
        <f>A1L216C22</f>
        <v>1028550</v>
      </c>
      <c r="AR23" s="16" t="s">
        <v>9086</v>
      </c>
      <c r="AS23" s="21">
        <f>IF(OR(B3L816C19=0,B3L816C20=0),0,1+(B3L816C19/B3L816C20))</f>
        <v>1.6886583053813622</v>
      </c>
      <c r="AT23" s="16" t="s">
        <v>9087</v>
      </c>
      <c r="AU23" s="15">
        <f>A1L216C14</f>
        <v>750196</v>
      </c>
      <c r="AV23" s="16" t="s">
        <v>9088</v>
      </c>
      <c r="AW23" s="15">
        <f>A1L216C13</f>
        <v>1101337</v>
      </c>
      <c r="AX23" s="16" t="s">
        <v>9089</v>
      </c>
      <c r="AY23" s="21">
        <f>IF(OR(B3L816C22=0,B3L816C23=0),0,1+(B3L816C22/B3L816C23))</f>
        <v>1.6811684343665925</v>
      </c>
      <c r="AZ23" s="16" t="s">
        <v>9090</v>
      </c>
      <c r="BA23" s="15">
        <f>A1L216C26</f>
        <v>716694.8</v>
      </c>
      <c r="BB23" s="16" t="s">
        <v>9091</v>
      </c>
      <c r="BC23" s="15">
        <f>A1L216C25</f>
        <v>1043107.4</v>
      </c>
      <c r="BD23" s="16" t="s">
        <v>9092</v>
      </c>
      <c r="BE23" s="21">
        <f>IF(OR(B3L816C25=0,B3L816C26=0),0,1+(B3L816C25/B3L816C26))</f>
        <v>1.6870767094548462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9260</v>
      </c>
      <c r="F25" s="16" t="s">
        <v>9121</v>
      </c>
      <c r="G25" s="15">
        <f>A1L218C1</f>
        <v>11688</v>
      </c>
      <c r="H25" s="16" t="s">
        <v>9122</v>
      </c>
      <c r="I25" s="21">
        <f>IF(OR(B3L818C1=0,B3L818C2=0),0,1+(B3L818C1/B3L818C2))</f>
        <v>1.7922655715263518</v>
      </c>
      <c r="J25" s="16" t="s">
        <v>9123</v>
      </c>
      <c r="K25" s="15">
        <f>A1L218C5</f>
        <v>8586</v>
      </c>
      <c r="L25" s="16" t="s">
        <v>9124</v>
      </c>
      <c r="M25" s="15">
        <f>A1L218C4</f>
        <v>9637</v>
      </c>
      <c r="N25" s="16" t="s">
        <v>9125</v>
      </c>
      <c r="O25" s="21">
        <f>IF(OR(B3L818C4=0,B3L818C5=0),0,1+(B3L818C4/B3L818C5))</f>
        <v>1.8909411642627374</v>
      </c>
      <c r="P25" s="16" t="s">
        <v>9126</v>
      </c>
      <c r="Q25" s="15">
        <f>A1L218C17</f>
        <v>8923</v>
      </c>
      <c r="R25" s="16" t="s">
        <v>9127</v>
      </c>
      <c r="S25" s="15">
        <f>A1L218C16</f>
        <v>10662.5</v>
      </c>
      <c r="T25" s="16" t="s">
        <v>9128</v>
      </c>
      <c r="U25" s="21">
        <f>IF(OR(B3L818C7=0,B3L818C8=0),0,1+(B3L818C7/B3L818C8))</f>
        <v>1.8368581477139507</v>
      </c>
      <c r="V25" s="16" t="s">
        <v>9129</v>
      </c>
      <c r="W25" s="15">
        <f>A1L218C8</f>
        <v>6656</v>
      </c>
      <c r="X25" s="16" t="s">
        <v>9130</v>
      </c>
      <c r="Y25" s="15">
        <f>A1L218C7</f>
        <v>6135</v>
      </c>
      <c r="Z25" s="16" t="s">
        <v>9131</v>
      </c>
      <c r="AA25" s="21">
        <f>IF(OR(B3L818C10=0,B3L818C11=0),0,1+(B3L818C10/B3L818C11))</f>
        <v>2.084922575387123</v>
      </c>
      <c r="AB25" s="16" t="s">
        <v>9132</v>
      </c>
      <c r="AC25" s="15">
        <f>A1L218C20</f>
        <v>8167.333333333333</v>
      </c>
      <c r="AD25" s="16" t="s">
        <v>9133</v>
      </c>
      <c r="AE25" s="15">
        <f>A1L218C19</f>
        <v>9153.3333333333339</v>
      </c>
      <c r="AF25" s="16" t="s">
        <v>9134</v>
      </c>
      <c r="AG25" s="21">
        <f>IF(OR(B3L818C13=0,B3L818C14=0),0,1+(B3L818C13/B3L818C14))</f>
        <v>1.8922796795338672</v>
      </c>
      <c r="AH25" s="16" t="s">
        <v>9135</v>
      </c>
      <c r="AI25" s="15">
        <f>A1L218C11</f>
        <v>9269</v>
      </c>
      <c r="AJ25" s="16" t="s">
        <v>9136</v>
      </c>
      <c r="AK25" s="15">
        <f>A1L218C10</f>
        <v>8599</v>
      </c>
      <c r="AL25" s="16" t="s">
        <v>9137</v>
      </c>
      <c r="AM25" s="21">
        <f>IF(OR(B3L818C16=0,B3L818C17=0),0,1+(B3L818C16/B3L818C17))</f>
        <v>2.077916036748459</v>
      </c>
      <c r="AN25" s="16" t="s">
        <v>9138</v>
      </c>
      <c r="AO25" s="15">
        <f>A1L218C23</f>
        <v>8442.75</v>
      </c>
      <c r="AP25" s="16" t="s">
        <v>9139</v>
      </c>
      <c r="AQ25" s="15">
        <f>A1L218C22</f>
        <v>9014.75</v>
      </c>
      <c r="AR25" s="16" t="s">
        <v>9140</v>
      </c>
      <c r="AS25" s="21">
        <f>IF(OR(B3L818C19=0,B3L818C20=0),0,1+(B3L818C19/B3L818C20))</f>
        <v>1.9365484345101085</v>
      </c>
      <c r="AT25" s="16" t="s">
        <v>9141</v>
      </c>
      <c r="AU25" s="15">
        <f>A1L218C14</f>
        <v>9653</v>
      </c>
      <c r="AV25" s="16" t="s">
        <v>9142</v>
      </c>
      <c r="AW25" s="15">
        <f>A1L218C13</f>
        <v>10506</v>
      </c>
      <c r="AX25" s="16" t="s">
        <v>9143</v>
      </c>
      <c r="AY25" s="21">
        <f>IF(OR(B3L818C22=0,B3L818C23=0),0,1+(B3L818C22/B3L818C23))</f>
        <v>1.9188083000190368</v>
      </c>
      <c r="AZ25" s="16" t="s">
        <v>9144</v>
      </c>
      <c r="BA25" s="15">
        <f>A1L218C26</f>
        <v>8684.7999999999993</v>
      </c>
      <c r="BB25" s="16" t="s">
        <v>9145</v>
      </c>
      <c r="BC25" s="15">
        <f>A1L218C25</f>
        <v>9313</v>
      </c>
      <c r="BD25" s="16" t="s">
        <v>9146</v>
      </c>
      <c r="BE25" s="21">
        <f>IF(OR(B3L818C25=0,B3L818C26=0),0,1+(B3L818C25/B3L818C26))</f>
        <v>1.9325459035756469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19638</v>
      </c>
      <c r="F26" s="16" t="s">
        <v>9148</v>
      </c>
      <c r="G26" s="15">
        <f>A1L219C1</f>
        <v>24900</v>
      </c>
      <c r="H26" s="16" t="s">
        <v>9149</v>
      </c>
      <c r="I26" s="21">
        <f>IF(OR(B3L819C1=0,B3L819C2=0),0,1+(B3L819C1/B3L819C2))</f>
        <v>1.7886746987951807</v>
      </c>
      <c r="J26" s="16" t="s">
        <v>9150</v>
      </c>
      <c r="K26" s="15">
        <f>A1L219C5</f>
        <v>15091</v>
      </c>
      <c r="L26" s="16" t="s">
        <v>9151</v>
      </c>
      <c r="M26" s="15">
        <f>A1L219C4</f>
        <v>23166</v>
      </c>
      <c r="N26" s="16" t="s">
        <v>9152</v>
      </c>
      <c r="O26" s="21">
        <f>IF(OR(B3L819C4=0,B3L819C5=0),0,1+(B3L819C4/B3L819C5))</f>
        <v>1.6514288180954848</v>
      </c>
      <c r="P26" s="16" t="s">
        <v>9153</v>
      </c>
      <c r="Q26" s="15">
        <f>A1L219C17</f>
        <v>17364.5</v>
      </c>
      <c r="R26" s="16" t="s">
        <v>9154</v>
      </c>
      <c r="S26" s="15">
        <f>A1L219C16</f>
        <v>24033</v>
      </c>
      <c r="T26" s="16" t="s">
        <v>9155</v>
      </c>
      <c r="U26" s="21">
        <f>IF(OR(B3L819C7=0,B3L819C8=0),0,1+(B3L819C7/B3L819C8))</f>
        <v>1.7225273582157867</v>
      </c>
      <c r="V26" s="16" t="s">
        <v>9156</v>
      </c>
      <c r="W26" s="15">
        <f>A1L219C8</f>
        <v>17349</v>
      </c>
      <c r="X26" s="16" t="s">
        <v>9157</v>
      </c>
      <c r="Y26" s="15">
        <f>A1L219C7</f>
        <v>24337</v>
      </c>
      <c r="Z26" s="16" t="s">
        <v>9158</v>
      </c>
      <c r="AA26" s="21">
        <f>IF(OR(B3L819C10=0,B3L819C11=0),0,1+(B3L819C10/B3L819C11))</f>
        <v>1.7128651846981962</v>
      </c>
      <c r="AB26" s="16" t="s">
        <v>9159</v>
      </c>
      <c r="AC26" s="15">
        <f>A1L219C20</f>
        <v>17359.333333333332</v>
      </c>
      <c r="AD26" s="16" t="s">
        <v>9160</v>
      </c>
      <c r="AE26" s="15">
        <f>A1L219C19</f>
        <v>24134.333333333332</v>
      </c>
      <c r="AF26" s="16" t="s">
        <v>9161</v>
      </c>
      <c r="AG26" s="21">
        <f>IF(OR(B3L819C13=0,B3L819C14=0),0,1+(B3L819C13/B3L819C14))</f>
        <v>1.7192795878623812</v>
      </c>
      <c r="AH26" s="16" t="s">
        <v>9162</v>
      </c>
      <c r="AI26" s="15">
        <f>A1L219C11</f>
        <v>16991</v>
      </c>
      <c r="AJ26" s="16" t="s">
        <v>9163</v>
      </c>
      <c r="AK26" s="15">
        <f>A1L219C10</f>
        <v>20449</v>
      </c>
      <c r="AL26" s="16" t="s">
        <v>9164</v>
      </c>
      <c r="AM26" s="21">
        <f>IF(OR(B3L819C16=0,B3L819C17=0),0,1+(B3L819C16/B3L819C17))</f>
        <v>1.8308963763509218</v>
      </c>
      <c r="AN26" s="16" t="s">
        <v>9165</v>
      </c>
      <c r="AO26" s="15">
        <f>A1L219C23</f>
        <v>17267.25</v>
      </c>
      <c r="AP26" s="16" t="s">
        <v>9166</v>
      </c>
      <c r="AQ26" s="15">
        <f>A1L219C22</f>
        <v>23213</v>
      </c>
      <c r="AR26" s="16" t="s">
        <v>9167</v>
      </c>
      <c r="AS26" s="21">
        <f>IF(OR(B3L819C19=0,B3L819C20=0),0,1+(B3L819C19/B3L819C20))</f>
        <v>1.7438611984663765</v>
      </c>
      <c r="AT26" s="16" t="s">
        <v>9168</v>
      </c>
      <c r="AU26" s="15">
        <f>A1L219C14</f>
        <v>12882</v>
      </c>
      <c r="AV26" s="16" t="s">
        <v>9169</v>
      </c>
      <c r="AW26" s="15">
        <f>A1L219C13</f>
        <v>16900</v>
      </c>
      <c r="AX26" s="16" t="s">
        <v>9170</v>
      </c>
      <c r="AY26" s="21">
        <f>IF(OR(B3L819C22=0,B3L819C23=0),0,1+(B3L819C22/B3L819C23))</f>
        <v>1.7622485207100591</v>
      </c>
      <c r="AZ26" s="16" t="s">
        <v>9171</v>
      </c>
      <c r="BA26" s="15">
        <f>A1L219C26</f>
        <v>16390.2</v>
      </c>
      <c r="BB26" s="16" t="s">
        <v>9172</v>
      </c>
      <c r="BC26" s="15">
        <f>A1L219C25</f>
        <v>21950.400000000001</v>
      </c>
      <c r="BD26" s="16" t="s">
        <v>9173</v>
      </c>
      <c r="BE26" s="21">
        <f>IF(OR(B3L819C25=0,B3L819C26=0),0,1+(B3L819C25/B3L819C26))</f>
        <v>1.7466925431882792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46458</v>
      </c>
      <c r="F27" s="16" t="s">
        <v>9175</v>
      </c>
      <c r="G27" s="15">
        <f>A1L220C1</f>
        <v>43205</v>
      </c>
      <c r="H27" s="16" t="s">
        <v>9176</v>
      </c>
      <c r="I27" s="21">
        <f>IF(OR(B3L820C1=0,B3L820C2=0),0,1+(B3L820C1/B3L820C2))</f>
        <v>2.0752922115495891</v>
      </c>
      <c r="J27" s="16" t="s">
        <v>9177</v>
      </c>
      <c r="K27" s="15">
        <f>A1L220C5</f>
        <v>48986</v>
      </c>
      <c r="L27" s="16" t="s">
        <v>9178</v>
      </c>
      <c r="M27" s="15">
        <f>A1L220C4</f>
        <v>45815</v>
      </c>
      <c r="N27" s="16" t="s">
        <v>9179</v>
      </c>
      <c r="O27" s="21">
        <f>IF(OR(B3L820C4=0,B3L820C5=0),0,1+(B3L820C4/B3L820C5))</f>
        <v>2.0692131398013753</v>
      </c>
      <c r="P27" s="16" t="s">
        <v>9180</v>
      </c>
      <c r="Q27" s="15">
        <f>A1L220C17</f>
        <v>47722</v>
      </c>
      <c r="R27" s="16" t="s">
        <v>9181</v>
      </c>
      <c r="S27" s="15">
        <f>A1L220C16</f>
        <v>44510</v>
      </c>
      <c r="T27" s="16" t="s">
        <v>9182</v>
      </c>
      <c r="U27" s="21">
        <f>IF(OR(B3L820C7=0,B3L820C8=0),0,1+(B3L820C7/B3L820C8))</f>
        <v>2.0721635587508427</v>
      </c>
      <c r="V27" s="16" t="s">
        <v>9183</v>
      </c>
      <c r="W27" s="15">
        <f>A1L220C8</f>
        <v>53761</v>
      </c>
      <c r="X27" s="16" t="s">
        <v>9184</v>
      </c>
      <c r="Y27" s="15">
        <f>A1L220C7</f>
        <v>51164</v>
      </c>
      <c r="Z27" s="16" t="s">
        <v>9185</v>
      </c>
      <c r="AA27" s="21">
        <f>IF(OR(B3L820C10=0,B3L820C11=0),0,1+(B3L820C10/B3L820C11))</f>
        <v>2.0507583457118286</v>
      </c>
      <c r="AB27" s="16" t="s">
        <v>9186</v>
      </c>
      <c r="AC27" s="15">
        <f>A1L220C20</f>
        <v>49735</v>
      </c>
      <c r="AD27" s="16" t="s">
        <v>9187</v>
      </c>
      <c r="AE27" s="15">
        <f>A1L220C19</f>
        <v>46728</v>
      </c>
      <c r="AF27" s="16" t="s">
        <v>9188</v>
      </c>
      <c r="AG27" s="21">
        <f>IF(OR(B3L820C13=0,B3L820C14=0),0,1+(B3L820C13/B3L820C14))</f>
        <v>2.0643511385036808</v>
      </c>
      <c r="AH27" s="16" t="s">
        <v>9189</v>
      </c>
      <c r="AI27" s="15">
        <f>A1L220C11</f>
        <v>51965</v>
      </c>
      <c r="AJ27" s="16" t="s">
        <v>9190</v>
      </c>
      <c r="AK27" s="15">
        <f>A1L220C10</f>
        <v>49498</v>
      </c>
      <c r="AL27" s="16" t="s">
        <v>9191</v>
      </c>
      <c r="AM27" s="21">
        <f>IF(OR(B3L820C16=0,B3L820C17=0),0,1+(B3L820C16/B3L820C17))</f>
        <v>2.0498403975918218</v>
      </c>
      <c r="AN27" s="16" t="s">
        <v>9192</v>
      </c>
      <c r="AO27" s="15">
        <f>A1L220C23</f>
        <v>50292.5</v>
      </c>
      <c r="AP27" s="16" t="s">
        <v>9193</v>
      </c>
      <c r="AQ27" s="15">
        <f>A1L220C22</f>
        <v>47420.5</v>
      </c>
      <c r="AR27" s="16" t="s">
        <v>9194</v>
      </c>
      <c r="AS27" s="21">
        <f>IF(OR(B3L820C19=0,B3L820C20=0),0,1+(B3L820C19/B3L820C20))</f>
        <v>2.0605645237819088</v>
      </c>
      <c r="AT27" s="16" t="s">
        <v>9195</v>
      </c>
      <c r="AU27" s="15">
        <f>A1L220C14</f>
        <v>58242</v>
      </c>
      <c r="AV27" s="16" t="s">
        <v>9196</v>
      </c>
      <c r="AW27" s="15">
        <f>A1L220C13</f>
        <v>56812</v>
      </c>
      <c r="AX27" s="16" t="s">
        <v>9197</v>
      </c>
      <c r="AY27" s="21">
        <f>IF(OR(B3L820C22=0,B3L820C23=0),0,1+(B3L820C22/B3L820C23))</f>
        <v>2.0251707385763571</v>
      </c>
      <c r="AZ27" s="16" t="s">
        <v>9198</v>
      </c>
      <c r="BA27" s="15">
        <f>A1L220C26</f>
        <v>51882.400000000001</v>
      </c>
      <c r="BB27" s="16" t="s">
        <v>9199</v>
      </c>
      <c r="BC27" s="15">
        <f>A1L220C25</f>
        <v>49298.8</v>
      </c>
      <c r="BD27" s="16" t="s">
        <v>9200</v>
      </c>
      <c r="BE27" s="21">
        <f>IF(OR(B3L820C25=0,B3L820C26=0),0,1+(B3L820C25/B3L820C26))</f>
        <v>2.0524069551388675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15669</v>
      </c>
      <c r="F28" s="16" t="s">
        <v>9202</v>
      </c>
      <c r="G28" s="15">
        <f>A1L221C1</f>
        <v>12826</v>
      </c>
      <c r="H28" s="16" t="s">
        <v>9203</v>
      </c>
      <c r="I28" s="21">
        <f>IF(OR(B3L821C1=0,B3L821C2=0),0,1+(B3L821C1/B3L821C2))</f>
        <v>2.221659129892406</v>
      </c>
      <c r="J28" s="16" t="s">
        <v>9204</v>
      </c>
      <c r="K28" s="15">
        <f>A1L221C5</f>
        <v>13723</v>
      </c>
      <c r="L28" s="16" t="s">
        <v>9205</v>
      </c>
      <c r="M28" s="15">
        <f>A1L221C4</f>
        <v>12305</v>
      </c>
      <c r="N28" s="16" t="s">
        <v>9206</v>
      </c>
      <c r="O28" s="21">
        <f>IF(OR(B3L821C4=0,B3L821C5=0),0,1+(B3L821C4/B3L821C5))</f>
        <v>2.1152377082486793</v>
      </c>
      <c r="P28" s="16" t="s">
        <v>9207</v>
      </c>
      <c r="Q28" s="15">
        <f>A1L221C17</f>
        <v>14696</v>
      </c>
      <c r="R28" s="16" t="s">
        <v>9208</v>
      </c>
      <c r="S28" s="15">
        <f>A1L221C16</f>
        <v>12565.5</v>
      </c>
      <c r="T28" s="16" t="s">
        <v>9209</v>
      </c>
      <c r="U28" s="21">
        <f>IF(OR(B3L821C7=0,B3L821C8=0),0,1+(B3L821C7/B3L821C8))</f>
        <v>2.1695515498786362</v>
      </c>
      <c r="V28" s="16" t="s">
        <v>9210</v>
      </c>
      <c r="W28" s="15">
        <f>A1L221C8</f>
        <v>14400</v>
      </c>
      <c r="X28" s="16" t="s">
        <v>9211</v>
      </c>
      <c r="Y28" s="15">
        <f>A1L221C7</f>
        <v>12608</v>
      </c>
      <c r="Z28" s="16" t="s">
        <v>9212</v>
      </c>
      <c r="AA28" s="21">
        <f>IF(OR(B3L821C10=0,B3L821C11=0),0,1+(B3L821C10/B3L821C11))</f>
        <v>2.1421319796954315</v>
      </c>
      <c r="AB28" s="16" t="s">
        <v>9213</v>
      </c>
      <c r="AC28" s="15">
        <f>A1L221C20</f>
        <v>14597.333333333334</v>
      </c>
      <c r="AD28" s="16" t="s">
        <v>9214</v>
      </c>
      <c r="AE28" s="15">
        <f>A1L221C19</f>
        <v>12579.666666666666</v>
      </c>
      <c r="AF28" s="16" t="s">
        <v>9215</v>
      </c>
      <c r="AG28" s="21">
        <f>IF(OR(B3L821C13=0,B3L821C14=0),0,1+(B3L821C13/B3L821C14))</f>
        <v>2.1603911073425373</v>
      </c>
      <c r="AH28" s="16" t="s">
        <v>9216</v>
      </c>
      <c r="AI28" s="15">
        <f>A1L221C11</f>
        <v>14392</v>
      </c>
      <c r="AJ28" s="16" t="s">
        <v>9217</v>
      </c>
      <c r="AK28" s="15">
        <f>A1L221C10</f>
        <v>12777</v>
      </c>
      <c r="AL28" s="16" t="s">
        <v>9218</v>
      </c>
      <c r="AM28" s="21">
        <f>IF(OR(B3L821C16=0,B3L821C17=0),0,1+(B3L821C16/B3L821C17))</f>
        <v>2.1263989981998908</v>
      </c>
      <c r="AN28" s="16" t="s">
        <v>9219</v>
      </c>
      <c r="AO28" s="15">
        <f>A1L221C23</f>
        <v>14546</v>
      </c>
      <c r="AP28" s="16" t="s">
        <v>9220</v>
      </c>
      <c r="AQ28" s="15">
        <f>A1L221C22</f>
        <v>12629</v>
      </c>
      <c r="AR28" s="16" t="s">
        <v>9221</v>
      </c>
      <c r="AS28" s="21">
        <f>IF(OR(B3L821C19=0,B3L821C20=0),0,1+(B3L821C19/B3L821C20))</f>
        <v>2.1517934911711141</v>
      </c>
      <c r="AT28" s="16" t="s">
        <v>9222</v>
      </c>
      <c r="AU28" s="15">
        <f>A1L221C14</f>
        <v>12539</v>
      </c>
      <c r="AV28" s="16" t="s">
        <v>9223</v>
      </c>
      <c r="AW28" s="15">
        <f>A1L221C13</f>
        <v>11636</v>
      </c>
      <c r="AX28" s="16" t="s">
        <v>9224</v>
      </c>
      <c r="AY28" s="21">
        <f>IF(OR(B3L821C22=0,B3L821C23=0),0,1+(B3L821C22/B3L821C23))</f>
        <v>2.0776039876246131</v>
      </c>
      <c r="AZ28" s="16" t="s">
        <v>9225</v>
      </c>
      <c r="BA28" s="15">
        <f>A1L221C26</f>
        <v>14144.6</v>
      </c>
      <c r="BB28" s="16" t="s">
        <v>9226</v>
      </c>
      <c r="BC28" s="15">
        <f>A1L221C25</f>
        <v>12430.4</v>
      </c>
      <c r="BD28" s="16" t="s">
        <v>9227</v>
      </c>
      <c r="BE28" s="21">
        <f>IF(OR(B3L821C25=0,B3L821C26=0),0,1+(B3L821C25/B3L821C26))</f>
        <v>2.1379038486291675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314332</v>
      </c>
      <c r="F29" s="16" t="s">
        <v>9229</v>
      </c>
      <c r="G29" s="15">
        <f>A1L222C1</f>
        <v>306271</v>
      </c>
      <c r="H29" s="16" t="s">
        <v>9230</v>
      </c>
      <c r="I29" s="21">
        <f>IF(OR(B3L822C1=0,B3L822C2=0),0,1+(B3L822C1/B3L822C2))</f>
        <v>2.0263198278648646</v>
      </c>
      <c r="J29" s="16" t="s">
        <v>9231</v>
      </c>
      <c r="K29" s="15">
        <f>A1L222C5</f>
        <v>304014</v>
      </c>
      <c r="L29" s="16" t="s">
        <v>9232</v>
      </c>
      <c r="M29" s="15">
        <f>A1L222C4</f>
        <v>300923</v>
      </c>
      <c r="N29" s="16" t="s">
        <v>9233</v>
      </c>
      <c r="O29" s="21">
        <f>IF(OR(B3L822C4=0,B3L822C5=0),0,1+(B3L822C4/B3L822C5))</f>
        <v>2.0102717306420579</v>
      </c>
      <c r="P29" s="16" t="s">
        <v>9234</v>
      </c>
      <c r="Q29" s="15">
        <f>A1L222C17</f>
        <v>309173</v>
      </c>
      <c r="R29" s="16" t="s">
        <v>9235</v>
      </c>
      <c r="S29" s="15">
        <f>A1L222C16</f>
        <v>303597</v>
      </c>
      <c r="T29" s="16" t="s">
        <v>9236</v>
      </c>
      <c r="U29" s="21">
        <f>IF(OR(B3L822C7=0,B3L822C8=0),0,1+(B3L822C7/B3L822C8))</f>
        <v>2.0183664528964385</v>
      </c>
      <c r="V29" s="16" t="s">
        <v>9237</v>
      </c>
      <c r="W29" s="15">
        <f>A1L222C8</f>
        <v>290317</v>
      </c>
      <c r="X29" s="16" t="s">
        <v>9238</v>
      </c>
      <c r="Y29" s="15">
        <f>A1L222C7</f>
        <v>283570</v>
      </c>
      <c r="Z29" s="16" t="s">
        <v>9239</v>
      </c>
      <c r="AA29" s="21">
        <f>IF(OR(B3L822C10=0,B3L822C11=0),0,1+(B3L822C10/B3L822C11))</f>
        <v>2.0237930669675919</v>
      </c>
      <c r="AB29" s="16" t="s">
        <v>9240</v>
      </c>
      <c r="AC29" s="15">
        <f>A1L222C20</f>
        <v>302887.66666666669</v>
      </c>
      <c r="AD29" s="16" t="s">
        <v>9241</v>
      </c>
      <c r="AE29" s="15">
        <f>A1L222C19</f>
        <v>296921.33333333331</v>
      </c>
      <c r="AF29" s="16" t="s">
        <v>9242</v>
      </c>
      <c r="AG29" s="21">
        <f>IF(OR(B3L822C13=0,B3L822C14=0),0,1+(B3L822C13/B3L822C14))</f>
        <v>2.0200939867349827</v>
      </c>
      <c r="AH29" s="16" t="s">
        <v>9243</v>
      </c>
      <c r="AI29" s="15">
        <f>A1L222C11</f>
        <v>290774</v>
      </c>
      <c r="AJ29" s="16" t="s">
        <v>9244</v>
      </c>
      <c r="AK29" s="15">
        <f>A1L222C10</f>
        <v>283014</v>
      </c>
      <c r="AL29" s="16" t="s">
        <v>9245</v>
      </c>
      <c r="AM29" s="21">
        <f>IF(OR(B3L822C16=0,B3L822C17=0),0,1+(B3L822C16/B3L822C17))</f>
        <v>2.0274191382758451</v>
      </c>
      <c r="AN29" s="16" t="s">
        <v>9246</v>
      </c>
      <c r="AO29" s="15">
        <f>A1L222C23</f>
        <v>299859.25</v>
      </c>
      <c r="AP29" s="16" t="s">
        <v>9247</v>
      </c>
      <c r="AQ29" s="15">
        <f>A1L222C22</f>
        <v>293444.5</v>
      </c>
      <c r="AR29" s="16" t="s">
        <v>9248</v>
      </c>
      <c r="AS29" s="21">
        <f>IF(OR(B3L822C19=0,B3L822C20=0),0,1+(B3L822C19/B3L822C20))</f>
        <v>2.0218601813971637</v>
      </c>
      <c r="AT29" s="16" t="s">
        <v>9249</v>
      </c>
      <c r="AU29" s="15">
        <f>A1L222C14</f>
        <v>296262</v>
      </c>
      <c r="AV29" s="16" t="s">
        <v>9250</v>
      </c>
      <c r="AW29" s="15">
        <f>A1L222C13</f>
        <v>286833</v>
      </c>
      <c r="AX29" s="16" t="s">
        <v>9251</v>
      </c>
      <c r="AY29" s="21">
        <f>IF(OR(B3L822C22=0,B3L822C23=0),0,1+(B3L822C22/B3L822C23))</f>
        <v>2.0328727866040519</v>
      </c>
      <c r="AZ29" s="16" t="s">
        <v>9252</v>
      </c>
      <c r="BA29" s="15">
        <f>A1L222C26</f>
        <v>299139.8</v>
      </c>
      <c r="BB29" s="16" t="s">
        <v>9253</v>
      </c>
      <c r="BC29" s="15">
        <f>A1L222C25</f>
        <v>292122.2</v>
      </c>
      <c r="BD29" s="16" t="s">
        <v>9254</v>
      </c>
      <c r="BE29" s="21">
        <f>IF(OR(B3L822C25=0,B3L822C26=0),0,1+(B3L822C25/B3L822C26))</f>
        <v>2.024022823325307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19017</v>
      </c>
      <c r="F30" s="16" t="s">
        <v>9256</v>
      </c>
      <c r="G30" s="15">
        <f>A1L223C1</f>
        <v>18378</v>
      </c>
      <c r="H30" s="16" t="s">
        <v>9257</v>
      </c>
      <c r="I30" s="21">
        <f>IF(OR(B3L823C1=0,B3L823C2=0),0,1+(B3L823C1/B3L823C2))</f>
        <v>2.034769833496572</v>
      </c>
      <c r="J30" s="16" t="s">
        <v>9258</v>
      </c>
      <c r="K30" s="15">
        <f>A1L223C5</f>
        <v>16880</v>
      </c>
      <c r="L30" s="16" t="s">
        <v>9259</v>
      </c>
      <c r="M30" s="15">
        <f>A1L223C4</f>
        <v>16807</v>
      </c>
      <c r="N30" s="16" t="s">
        <v>9260</v>
      </c>
      <c r="O30" s="21">
        <f>IF(OR(B3L823C4=0,B3L823C5=0),0,1+(B3L823C4/B3L823C5))</f>
        <v>2.0043434283334323</v>
      </c>
      <c r="P30" s="16" t="s">
        <v>9261</v>
      </c>
      <c r="Q30" s="15">
        <f>A1L223C17</f>
        <v>17948.5</v>
      </c>
      <c r="R30" s="16" t="s">
        <v>9262</v>
      </c>
      <c r="S30" s="15">
        <f>A1L223C16</f>
        <v>17592.5</v>
      </c>
      <c r="T30" s="16" t="s">
        <v>9263</v>
      </c>
      <c r="U30" s="21">
        <f>IF(OR(B3L823C7=0,B3L823C8=0),0,1+(B3L823C7/B3L823C8))</f>
        <v>2.0202358959783999</v>
      </c>
      <c r="V30" s="16" t="s">
        <v>9264</v>
      </c>
      <c r="W30" s="15">
        <f>A1L223C8</f>
        <v>19919</v>
      </c>
      <c r="X30" s="16" t="s">
        <v>9265</v>
      </c>
      <c r="Y30" s="15">
        <f>A1L223C7</f>
        <v>19479</v>
      </c>
      <c r="Z30" s="16" t="s">
        <v>9266</v>
      </c>
      <c r="AA30" s="21">
        <f>IF(OR(B3L823C10=0,B3L823C11=0),0,1+(B3L823C10/B3L823C11))</f>
        <v>2.0225884285640947</v>
      </c>
      <c r="AB30" s="16" t="s">
        <v>9267</v>
      </c>
      <c r="AC30" s="15">
        <f>A1L223C20</f>
        <v>18605.333333333332</v>
      </c>
      <c r="AD30" s="16" t="s">
        <v>9268</v>
      </c>
      <c r="AE30" s="15">
        <f>A1L223C19</f>
        <v>18221.333333333332</v>
      </c>
      <c r="AF30" s="16" t="s">
        <v>9269</v>
      </c>
      <c r="AG30" s="21">
        <f>IF(OR(B3L823C13=0,B3L823C14=0),0,1+(B3L823C13/B3L823C14))</f>
        <v>2.021074198741402</v>
      </c>
      <c r="AH30" s="16" t="s">
        <v>9270</v>
      </c>
      <c r="AI30" s="15">
        <f>A1L223C11</f>
        <v>23058</v>
      </c>
      <c r="AJ30" s="16" t="s">
        <v>9271</v>
      </c>
      <c r="AK30" s="15">
        <f>A1L223C10</f>
        <v>21930</v>
      </c>
      <c r="AL30" s="16" t="s">
        <v>9272</v>
      </c>
      <c r="AM30" s="21">
        <f>IF(OR(B3L823C16=0,B3L823C17=0),0,1+(B3L823C16/B3L823C17))</f>
        <v>2.051436388508892</v>
      </c>
      <c r="AN30" s="16" t="s">
        <v>9273</v>
      </c>
      <c r="AO30" s="15">
        <f>A1L223C23</f>
        <v>19718.5</v>
      </c>
      <c r="AP30" s="16" t="s">
        <v>9274</v>
      </c>
      <c r="AQ30" s="15">
        <f>A1L223C22</f>
        <v>19148.5</v>
      </c>
      <c r="AR30" s="16" t="s">
        <v>9275</v>
      </c>
      <c r="AS30" s="21">
        <f>IF(OR(B3L823C19=0,B3L823C20=0),0,1+(B3L823C19/B3L823C20))</f>
        <v>2.0297673447006295</v>
      </c>
      <c r="AT30" s="16" t="s">
        <v>9276</v>
      </c>
      <c r="AU30" s="15">
        <f>A1L223C14</f>
        <v>28660</v>
      </c>
      <c r="AV30" s="16" t="s">
        <v>9277</v>
      </c>
      <c r="AW30" s="15">
        <f>A1L223C13</f>
        <v>27419</v>
      </c>
      <c r="AX30" s="16" t="s">
        <v>9278</v>
      </c>
      <c r="AY30" s="21">
        <f>IF(OR(B3L823C22=0,B3L823C23=0),0,1+(B3L823C22/B3L823C23))</f>
        <v>2.0452605857252273</v>
      </c>
      <c r="AZ30" s="16" t="s">
        <v>9279</v>
      </c>
      <c r="BA30" s="15">
        <f>A1L223C26</f>
        <v>21506.799999999999</v>
      </c>
      <c r="BB30" s="16" t="s">
        <v>9280</v>
      </c>
      <c r="BC30" s="15">
        <f>A1L223C25</f>
        <v>20802.599999999999</v>
      </c>
      <c r="BD30" s="16" t="s">
        <v>9281</v>
      </c>
      <c r="BE30" s="21">
        <f>IF(OR(B3L823C25=0,B3L823C26=0),0,1+(B3L823C25/B3L823C26))</f>
        <v>2.0338515377885455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122376</v>
      </c>
      <c r="F31" s="16" t="s">
        <v>9283</v>
      </c>
      <c r="G31" s="15">
        <f>A1L224C1</f>
        <v>122260</v>
      </c>
      <c r="H31" s="16" t="s">
        <v>9284</v>
      </c>
      <c r="I31" s="21">
        <f>IF(OR(B3L824C1=0,B3L824C2=0),0,1+(B3L824C1/B3L824C2))</f>
        <v>2.0009487976443645</v>
      </c>
      <c r="J31" s="16" t="s">
        <v>9285</v>
      </c>
      <c r="K31" s="15">
        <f>A1L224C5</f>
        <v>132170</v>
      </c>
      <c r="L31" s="16" t="s">
        <v>9286</v>
      </c>
      <c r="M31" s="15">
        <f>A1L224C4</f>
        <v>132227</v>
      </c>
      <c r="N31" s="16" t="s">
        <v>9287</v>
      </c>
      <c r="O31" s="21">
        <f>IF(OR(B3L824C4=0,B3L824C5=0),0,1+(B3L824C4/B3L824C5))</f>
        <v>1.9995689231397522</v>
      </c>
      <c r="P31" s="16" t="s">
        <v>9288</v>
      </c>
      <c r="Q31" s="15">
        <f>A1L224C17</f>
        <v>127273</v>
      </c>
      <c r="R31" s="16" t="s">
        <v>9289</v>
      </c>
      <c r="S31" s="15">
        <f>A1L224C16</f>
        <v>127243.5</v>
      </c>
      <c r="T31" s="16" t="s">
        <v>9290</v>
      </c>
      <c r="U31" s="21">
        <f>IF(OR(B3L824C7=0,B3L824C8=0),0,1+(B3L824C7/B3L824C8))</f>
        <v>2.0002318389544458</v>
      </c>
      <c r="V31" s="16" t="s">
        <v>9291</v>
      </c>
      <c r="W31" s="15">
        <f>A1L224C8</f>
        <v>126569</v>
      </c>
      <c r="X31" s="16" t="s">
        <v>9292</v>
      </c>
      <c r="Y31" s="15">
        <f>A1L224C7</f>
        <v>122681</v>
      </c>
      <c r="Z31" s="16" t="s">
        <v>9293</v>
      </c>
      <c r="AA31" s="21">
        <f>IF(OR(B3L824C10=0,B3L824C11=0),0,1+(B3L824C10/B3L824C11))</f>
        <v>2.0316919490385636</v>
      </c>
      <c r="AB31" s="16" t="s">
        <v>9294</v>
      </c>
      <c r="AC31" s="15">
        <f>A1L224C20</f>
        <v>127038.33333333333</v>
      </c>
      <c r="AD31" s="16" t="s">
        <v>9295</v>
      </c>
      <c r="AE31" s="15">
        <f>A1L224C19</f>
        <v>125722.66666666667</v>
      </c>
      <c r="AF31" s="16" t="s">
        <v>9296</v>
      </c>
      <c r="AG31" s="21">
        <f>IF(OR(B3L824C13=0,B3L824C14=0),0,1+(B3L824C13/B3L824C14))</f>
        <v>2.0104648326475205</v>
      </c>
      <c r="AH31" s="16" t="s">
        <v>9297</v>
      </c>
      <c r="AI31" s="15">
        <f>A1L224C11</f>
        <v>134320</v>
      </c>
      <c r="AJ31" s="16" t="s">
        <v>9298</v>
      </c>
      <c r="AK31" s="15">
        <f>A1L224C10</f>
        <v>131406</v>
      </c>
      <c r="AL31" s="16" t="s">
        <v>9299</v>
      </c>
      <c r="AM31" s="21">
        <f>IF(OR(B3L824C16=0,B3L824C17=0),0,1+(B3L824C16/B3L824C17))</f>
        <v>2.0221755475396863</v>
      </c>
      <c r="AN31" s="16" t="s">
        <v>9300</v>
      </c>
      <c r="AO31" s="15">
        <f>A1L224C23</f>
        <v>128858.75</v>
      </c>
      <c r="AP31" s="16" t="s">
        <v>9301</v>
      </c>
      <c r="AQ31" s="15">
        <f>A1L224C22</f>
        <v>127143.5</v>
      </c>
      <c r="AR31" s="16" t="s">
        <v>9302</v>
      </c>
      <c r="AS31" s="21">
        <f>IF(OR(B3L824C19=0,B3L824C20=0),0,1+(B3L824C19/B3L824C20))</f>
        <v>2.0134906621258657</v>
      </c>
      <c r="AT31" s="16" t="s">
        <v>9303</v>
      </c>
      <c r="AU31" s="15">
        <f>A1L224C14</f>
        <v>151888</v>
      </c>
      <c r="AV31" s="16" t="s">
        <v>9304</v>
      </c>
      <c r="AW31" s="15">
        <f>A1L224C13</f>
        <v>151183</v>
      </c>
      <c r="AX31" s="16" t="s">
        <v>9305</v>
      </c>
      <c r="AY31" s="21">
        <f>IF(OR(B3L824C22=0,B3L824C23=0),0,1+(B3L824C22/B3L824C23))</f>
        <v>2.0046632227168399</v>
      </c>
      <c r="AZ31" s="16" t="s">
        <v>9306</v>
      </c>
      <c r="BA31" s="15">
        <f>A1L224C26</f>
        <v>133464.6</v>
      </c>
      <c r="BB31" s="16" t="s">
        <v>9307</v>
      </c>
      <c r="BC31" s="15">
        <f>A1L224C25</f>
        <v>131951.4</v>
      </c>
      <c r="BD31" s="16" t="s">
        <v>9308</v>
      </c>
      <c r="BE31" s="21">
        <f>IF(OR(B3L824C25=0,B3L824C26=0),0,1+(B3L824C25/B3L824C26))</f>
        <v>2.0114678586206738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2565</v>
      </c>
      <c r="F32" s="16" t="s">
        <v>9310</v>
      </c>
      <c r="G32" s="15">
        <f>A1L225C1</f>
        <v>2512</v>
      </c>
      <c r="H32" s="16" t="s">
        <v>9311</v>
      </c>
      <c r="I32" s="21">
        <f>IF(OR(B3L825C1=0,B3L825C2=0),0,1+(B3L825C1/B3L825C2))</f>
        <v>2.0210987261146496</v>
      </c>
      <c r="J32" s="16" t="s">
        <v>9312</v>
      </c>
      <c r="K32" s="15">
        <f>A1L225C5</f>
        <v>2010</v>
      </c>
      <c r="L32" s="16" t="s">
        <v>9313</v>
      </c>
      <c r="M32" s="15">
        <f>A1L225C4</f>
        <v>2066</v>
      </c>
      <c r="N32" s="16" t="s">
        <v>9314</v>
      </c>
      <c r="O32" s="21">
        <f>IF(OR(B3L825C4=0,B3L825C5=0),0,1+(B3L825C4/B3L825C5))</f>
        <v>1.972894482090997</v>
      </c>
      <c r="P32" s="16" t="s">
        <v>9315</v>
      </c>
      <c r="Q32" s="15">
        <f>A1L225C17</f>
        <v>2287.5</v>
      </c>
      <c r="R32" s="16" t="s">
        <v>9316</v>
      </c>
      <c r="S32" s="15">
        <f>A1L225C16</f>
        <v>2289</v>
      </c>
      <c r="T32" s="16" t="s">
        <v>9317</v>
      </c>
      <c r="U32" s="21">
        <f>IF(OR(B3L825C7=0,B3L825C8=0),0,1+(B3L825C7/B3L825C8))</f>
        <v>1.9993446920052425</v>
      </c>
      <c r="V32" s="16" t="s">
        <v>9318</v>
      </c>
      <c r="W32" s="15">
        <f>A1L225C8</f>
        <v>1946</v>
      </c>
      <c r="X32" s="16" t="s">
        <v>9319</v>
      </c>
      <c r="Y32" s="15">
        <f>A1L225C7</f>
        <v>1951</v>
      </c>
      <c r="Z32" s="16" t="s">
        <v>9320</v>
      </c>
      <c r="AA32" s="21">
        <f>IF(OR(B3L825C10=0,B3L825C11=0),0,1+(B3L825C10/B3L825C11))</f>
        <v>1.9974372116863148</v>
      </c>
      <c r="AB32" s="16" t="s">
        <v>9321</v>
      </c>
      <c r="AC32" s="15">
        <f>A1L225C20</f>
        <v>2173.6666666666665</v>
      </c>
      <c r="AD32" s="16" t="s">
        <v>9322</v>
      </c>
      <c r="AE32" s="15">
        <f>A1L225C19</f>
        <v>2176.3333333333335</v>
      </c>
      <c r="AF32" s="16" t="s">
        <v>9323</v>
      </c>
      <c r="AG32" s="21">
        <f>IF(OR(B3L825C13=0,B3L825C14=0),0,1+(B3L825C13/B3L825C14))</f>
        <v>1.9987746975034462</v>
      </c>
      <c r="AH32" s="16" t="s">
        <v>9324</v>
      </c>
      <c r="AI32" s="15">
        <f>A1L225C11</f>
        <v>1843</v>
      </c>
      <c r="AJ32" s="16" t="s">
        <v>9325</v>
      </c>
      <c r="AK32" s="15">
        <f>A1L225C10</f>
        <v>1866</v>
      </c>
      <c r="AL32" s="16" t="s">
        <v>9326</v>
      </c>
      <c r="AM32" s="21">
        <f>IF(OR(B3L825C16=0,B3L825C17=0),0,1+(B3L825C16/B3L825C17))</f>
        <v>1.987674169346195</v>
      </c>
      <c r="AN32" s="16" t="s">
        <v>9327</v>
      </c>
      <c r="AO32" s="15">
        <f>A1L225C23</f>
        <v>2091</v>
      </c>
      <c r="AP32" s="16" t="s">
        <v>9328</v>
      </c>
      <c r="AQ32" s="15">
        <f>A1L225C22</f>
        <v>2098.75</v>
      </c>
      <c r="AR32" s="16" t="s">
        <v>9329</v>
      </c>
      <c r="AS32" s="21">
        <f>IF(OR(B3L825C19=0,B3L825C20=0),0,1+(B3L825C19/B3L825C20))</f>
        <v>1.9963073257891604</v>
      </c>
      <c r="AT32" s="16" t="s">
        <v>9330</v>
      </c>
      <c r="AU32" s="15">
        <f>A1L225C14</f>
        <v>1945</v>
      </c>
      <c r="AV32" s="16" t="s">
        <v>9331</v>
      </c>
      <c r="AW32" s="15">
        <f>A1L225C13</f>
        <v>2012</v>
      </c>
      <c r="AX32" s="16" t="s">
        <v>9332</v>
      </c>
      <c r="AY32" s="21">
        <f>IF(OR(B3L825C22=0,B3L825C23=0),0,1+(B3L825C22/B3L825C23))</f>
        <v>1.9666998011928429</v>
      </c>
      <c r="AZ32" s="16" t="s">
        <v>9333</v>
      </c>
      <c r="BA32" s="15">
        <f>A1L225C26</f>
        <v>2061.8000000000002</v>
      </c>
      <c r="BB32" s="16" t="s">
        <v>9334</v>
      </c>
      <c r="BC32" s="15">
        <f>A1L225C25</f>
        <v>2081.4</v>
      </c>
      <c r="BD32" s="16" t="s">
        <v>9335</v>
      </c>
      <c r="BE32" s="21">
        <f>IF(OR(B3L825C25=0,B3L825C26=0),0,1+(B3L825C25/B3L825C26))</f>
        <v>1.9905832612664554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550</v>
      </c>
      <c r="F33" s="16" t="s">
        <v>9337</v>
      </c>
      <c r="G33" s="15">
        <f>A1L226C1</f>
        <v>539</v>
      </c>
      <c r="H33" s="16" t="s">
        <v>9338</v>
      </c>
      <c r="I33" s="21">
        <f>IF(OR(B3L826C1=0,B3L826C2=0),0,1+(B3L826C1/B3L826C2))</f>
        <v>2.0204081632653059</v>
      </c>
      <c r="J33" s="16" t="s">
        <v>9339</v>
      </c>
      <c r="K33" s="15">
        <f>A1L226C5</f>
        <v>433</v>
      </c>
      <c r="L33" s="16" t="s">
        <v>9340</v>
      </c>
      <c r="M33" s="15">
        <f>A1L226C4</f>
        <v>460</v>
      </c>
      <c r="N33" s="16" t="s">
        <v>9341</v>
      </c>
      <c r="O33" s="21">
        <f>IF(OR(B3L826C4=0,B3L826C5=0),0,1+(B3L826C4/B3L826C5))</f>
        <v>1.941304347826087</v>
      </c>
      <c r="P33" s="16" t="s">
        <v>9342</v>
      </c>
      <c r="Q33" s="21">
        <f>A1L226C17</f>
        <v>491.5</v>
      </c>
      <c r="R33" s="16" t="s">
        <v>9343</v>
      </c>
      <c r="S33" s="21">
        <f>A1L226C16</f>
        <v>499.5</v>
      </c>
      <c r="T33" s="16" t="s">
        <v>9344</v>
      </c>
      <c r="U33" s="21">
        <f>IF(OR(B3L826C7=0,B3L826C8=0),0,1+(B3L826C7/B3L826C8))</f>
        <v>1.9839839839839839</v>
      </c>
      <c r="V33" s="16" t="s">
        <v>9345</v>
      </c>
      <c r="W33" s="15">
        <f>A1L226C8</f>
        <v>631</v>
      </c>
      <c r="X33" s="16" t="s">
        <v>9346</v>
      </c>
      <c r="Y33" s="15">
        <f>A1L226C7</f>
        <v>664</v>
      </c>
      <c r="Z33" s="16" t="s">
        <v>9347</v>
      </c>
      <c r="AA33" s="21">
        <f>IF(OR(B3L826C10=0,B3L826C11=0),0,1+(B3L826C10/B3L826C11))</f>
        <v>1.9503012048192772</v>
      </c>
      <c r="AB33" s="16" t="s">
        <v>9348</v>
      </c>
      <c r="AC33" s="15">
        <f>A1L226C20</f>
        <v>538</v>
      </c>
      <c r="AD33" s="16" t="s">
        <v>9349</v>
      </c>
      <c r="AE33" s="21">
        <f>A1L226C19</f>
        <v>554.33333333333337</v>
      </c>
      <c r="AF33" s="16" t="s">
        <v>9350</v>
      </c>
      <c r="AG33" s="21">
        <f>IF(OR(B3L826C13=0,B3L826C14=0),0,1+(B3L826C13/B3L826C14))</f>
        <v>1.9705351773902584</v>
      </c>
      <c r="AH33" s="16" t="s">
        <v>9351</v>
      </c>
      <c r="AI33" s="15">
        <f>A1L226C11</f>
        <v>603</v>
      </c>
      <c r="AJ33" s="16" t="s">
        <v>9352</v>
      </c>
      <c r="AK33" s="15">
        <f>A1L226C10</f>
        <v>675</v>
      </c>
      <c r="AL33" s="16" t="s">
        <v>9353</v>
      </c>
      <c r="AM33" s="21">
        <f>IF(OR(B3L826C16=0,B3L826C17=0),0,1+(B3L826C16/B3L826C17))</f>
        <v>1.8933333333333333</v>
      </c>
      <c r="AN33" s="16" t="s">
        <v>9354</v>
      </c>
      <c r="AO33" s="21">
        <f>A1L226C23</f>
        <v>554.25</v>
      </c>
      <c r="AP33" s="16" t="s">
        <v>9355</v>
      </c>
      <c r="AQ33" s="21">
        <f>A1L226C22</f>
        <v>584.5</v>
      </c>
      <c r="AR33" s="16" t="s">
        <v>9356</v>
      </c>
      <c r="AS33" s="21">
        <f>IF(OR(B3L826C19=0,B3L826C20=0),0,1+(B3L826C19/B3L826C20))</f>
        <v>1.9482463644140291</v>
      </c>
      <c r="AT33" s="16" t="s">
        <v>9357</v>
      </c>
      <c r="AU33" s="15">
        <f>A1L226C14</f>
        <v>676</v>
      </c>
      <c r="AV33" s="16" t="s">
        <v>9358</v>
      </c>
      <c r="AW33" s="15">
        <f>A1L226C13</f>
        <v>681</v>
      </c>
      <c r="AX33" s="16" t="s">
        <v>9359</v>
      </c>
      <c r="AY33" s="21">
        <f>IF(OR(B3L826C22=0,B3L826C23=0),0,1+(B3L826C22/B3L826C23))</f>
        <v>1.9926578560939796</v>
      </c>
      <c r="AZ33" s="16" t="s">
        <v>9360</v>
      </c>
      <c r="BA33" s="21">
        <f>A1L226C26</f>
        <v>578.6</v>
      </c>
      <c r="BB33" s="16" t="s">
        <v>9361</v>
      </c>
      <c r="BC33" s="21">
        <f>A1L226C25</f>
        <v>603.79999999999995</v>
      </c>
      <c r="BD33" s="16" t="s">
        <v>9362</v>
      </c>
      <c r="BE33" s="21">
        <f>IF(OR(B3L826C25=0,B3L826C26=0),0,1+(B3L826C25/B3L826C26))</f>
        <v>1.9582643259357404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47350</v>
      </c>
      <c r="F34" s="16" t="s">
        <v>9364</v>
      </c>
      <c r="G34" s="15">
        <f>A1L227C1</f>
        <v>483551</v>
      </c>
      <c r="H34" s="16" t="s">
        <v>9365</v>
      </c>
      <c r="I34" s="21">
        <f>IF(OR(B3L827C1=0,B3L827C2=0),0,1+(B3L827C1/B3L827C2))</f>
        <v>1.0979214188368962</v>
      </c>
      <c r="J34" s="16" t="s">
        <v>9366</v>
      </c>
      <c r="K34" s="15">
        <f>A1L227C5</f>
        <v>40491</v>
      </c>
      <c r="L34" s="16" t="s">
        <v>9367</v>
      </c>
      <c r="M34" s="15">
        <f>A1L227C4</f>
        <v>480952</v>
      </c>
      <c r="N34" s="16" t="s">
        <v>9368</v>
      </c>
      <c r="O34" s="21">
        <f>IF(OR(B3L827C4=0,B3L827C5=0),0,1+(B3L827C4/B3L827C5))</f>
        <v>1.0841892746053661</v>
      </c>
      <c r="P34" s="16" t="s">
        <v>9369</v>
      </c>
      <c r="Q34" s="15">
        <f>A1L227C17</f>
        <v>43920.5</v>
      </c>
      <c r="R34" s="16" t="s">
        <v>9370</v>
      </c>
      <c r="S34" s="15">
        <f>A1L227C16</f>
        <v>482251.5</v>
      </c>
      <c r="T34" s="16" t="s">
        <v>9371</v>
      </c>
      <c r="U34" s="21">
        <f>IF(OR(B3L827C7=0,B3L827C8=0),0,1+(B3L827C7/B3L827C8))</f>
        <v>1.0910738483965317</v>
      </c>
      <c r="V34" s="16" t="s">
        <v>9372</v>
      </c>
      <c r="W34" s="15">
        <f>A1L227C8</f>
        <v>39553</v>
      </c>
      <c r="X34" s="16" t="s">
        <v>9373</v>
      </c>
      <c r="Y34" s="15">
        <f>A1L227C7</f>
        <v>442557</v>
      </c>
      <c r="Z34" s="16" t="s">
        <v>9374</v>
      </c>
      <c r="AA34" s="21">
        <f>IF(OR(B3L827C10=0,B3L827C11=0),0,1+(B3L827C10/B3L827C11))</f>
        <v>1.0893737981774099</v>
      </c>
      <c r="AB34" s="16" t="s">
        <v>9375</v>
      </c>
      <c r="AC34" s="15">
        <f>A1L227C20</f>
        <v>42464.666666666664</v>
      </c>
      <c r="AD34" s="16" t="s">
        <v>9376</v>
      </c>
      <c r="AE34" s="15">
        <f>A1L227C19</f>
        <v>469020</v>
      </c>
      <c r="AF34" s="16" t="s">
        <v>9377</v>
      </c>
      <c r="AG34" s="21">
        <f>IF(OR(B3L827C13=0,B3L827C14=0),0,1+(B3L827C13/B3L827C14))</f>
        <v>1.0905391383452021</v>
      </c>
      <c r="AH34" s="16" t="s">
        <v>9378</v>
      </c>
      <c r="AI34" s="15">
        <f>A1L227C11</f>
        <v>43260</v>
      </c>
      <c r="AJ34" s="16" t="s">
        <v>9379</v>
      </c>
      <c r="AK34" s="15">
        <f>A1L227C10</f>
        <v>426338</v>
      </c>
      <c r="AL34" s="16" t="s">
        <v>9380</v>
      </c>
      <c r="AM34" s="21">
        <f>IF(OR(B3L827C16=0,B3L827C17=0),0,1+(B3L827C16/B3L827C17))</f>
        <v>1.1014687876755063</v>
      </c>
      <c r="AN34" s="16" t="s">
        <v>9381</v>
      </c>
      <c r="AO34" s="15">
        <f>A1L227C23</f>
        <v>42663.5</v>
      </c>
      <c r="AP34" s="16" t="s">
        <v>9382</v>
      </c>
      <c r="AQ34" s="15">
        <f>A1L227C22</f>
        <v>458349.5</v>
      </c>
      <c r="AR34" s="16" t="s">
        <v>9383</v>
      </c>
      <c r="AS34" s="21">
        <f>IF(OR(B3L827C19=0,B3L827C20=0),0,1+(B3L827C19/B3L827C20))</f>
        <v>1.0930807167892624</v>
      </c>
      <c r="AT34" s="16" t="s">
        <v>9384</v>
      </c>
      <c r="AU34" s="15">
        <f>A1L227C14</f>
        <v>43126</v>
      </c>
      <c r="AV34" s="16" t="s">
        <v>9385</v>
      </c>
      <c r="AW34" s="15">
        <f>A1L227C13</f>
        <v>406872</v>
      </c>
      <c r="AX34" s="16" t="s">
        <v>9386</v>
      </c>
      <c r="AY34" s="21">
        <f>IF(OR(B3L827C22=0,B3L827C23=0),0,1+(B3L827C22/B3L827C23))</f>
        <v>1.1059940226901828</v>
      </c>
      <c r="AZ34" s="16" t="s">
        <v>9387</v>
      </c>
      <c r="BA34" s="15">
        <f>A1L227C26</f>
        <v>42756</v>
      </c>
      <c r="BB34" s="16" t="s">
        <v>9388</v>
      </c>
      <c r="BC34" s="15">
        <f>A1L227C25</f>
        <v>448054</v>
      </c>
      <c r="BD34" s="16" t="s">
        <v>9389</v>
      </c>
      <c r="BE34" s="21">
        <f>IF(OR(B3L827C25=0,B3L827C26=0),0,1+(B3L827C25/B3L827C26))</f>
        <v>1.0954259977591987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150854</v>
      </c>
      <c r="F35" s="16" t="s">
        <v>9391</v>
      </c>
      <c r="G35" s="15">
        <f>A1L228C1</f>
        <v>217088</v>
      </c>
      <c r="H35" s="16" t="s">
        <v>9392</v>
      </c>
      <c r="I35" s="21">
        <f>IF(OR(B3L828C1=0,B3L828C2=0),0,1+(B3L828C1/B3L828C2))</f>
        <v>1.6948979215801887</v>
      </c>
      <c r="J35" s="16" t="s">
        <v>9393</v>
      </c>
      <c r="K35" s="15">
        <f>A1L228C5</f>
        <v>138068</v>
      </c>
      <c r="L35" s="16" t="s">
        <v>9394</v>
      </c>
      <c r="M35" s="15">
        <f>A1L228C4</f>
        <v>197173</v>
      </c>
      <c r="N35" s="16" t="s">
        <v>9395</v>
      </c>
      <c r="O35" s="21">
        <f>IF(OR(B3L828C4=0,B3L828C5=0),0,1+(B3L828C4/B3L828C5))</f>
        <v>1.7002378621819418</v>
      </c>
      <c r="P35" s="16" t="s">
        <v>9396</v>
      </c>
      <c r="Q35" s="15">
        <f>A1L228C17</f>
        <v>144461</v>
      </c>
      <c r="R35" s="16" t="s">
        <v>9397</v>
      </c>
      <c r="S35" s="15">
        <f>A1L228C16</f>
        <v>207130.5</v>
      </c>
      <c r="T35" s="16" t="s">
        <v>9398</v>
      </c>
      <c r="U35" s="21">
        <f>IF(OR(B3L828C7=0,B3L828C8=0),0,1+(B3L828C7/B3L828C8))</f>
        <v>1.6974395369103052</v>
      </c>
      <c r="V35" s="16" t="s">
        <v>9399</v>
      </c>
      <c r="W35" s="15">
        <f>A1L228C8</f>
        <v>133329</v>
      </c>
      <c r="X35" s="16" t="s">
        <v>9400</v>
      </c>
      <c r="Y35" s="15">
        <f>A1L228C7</f>
        <v>192074</v>
      </c>
      <c r="Z35" s="16" t="s">
        <v>9401</v>
      </c>
      <c r="AA35" s="21">
        <f>IF(OR(B3L828C10=0,B3L828C11=0),0,1+(B3L828C10/B3L828C11))</f>
        <v>1.6941543363495319</v>
      </c>
      <c r="AB35" s="16" t="s">
        <v>9402</v>
      </c>
      <c r="AC35" s="15">
        <f>A1L228C20</f>
        <v>140750.33333333334</v>
      </c>
      <c r="AD35" s="16" t="s">
        <v>9403</v>
      </c>
      <c r="AE35" s="15">
        <f>A1L228C19</f>
        <v>202111.66666666666</v>
      </c>
      <c r="AF35" s="16" t="s">
        <v>9404</v>
      </c>
      <c r="AG35" s="21">
        <f>IF(OR(B3L828C13=0,B3L828C14=0),0,1+(B3L828C13/B3L828C14))</f>
        <v>1.6963988554182095</v>
      </c>
      <c r="AH35" s="16" t="s">
        <v>9405</v>
      </c>
      <c r="AI35" s="15">
        <f>A1L228C11</f>
        <v>118776</v>
      </c>
      <c r="AJ35" s="16" t="s">
        <v>9406</v>
      </c>
      <c r="AK35" s="15">
        <f>A1L228C10</f>
        <v>178740</v>
      </c>
      <c r="AL35" s="16" t="s">
        <v>9407</v>
      </c>
      <c r="AM35" s="21">
        <f>IF(OR(B3L828C16=0,B3L828C17=0),0,1+(B3L828C16/B3L828C17))</f>
        <v>1.664518294729775</v>
      </c>
      <c r="AN35" s="16" t="s">
        <v>9408</v>
      </c>
      <c r="AO35" s="15">
        <f>A1L228C23</f>
        <v>135256.75</v>
      </c>
      <c r="AP35" s="16" t="s">
        <v>9409</v>
      </c>
      <c r="AQ35" s="15">
        <f>A1L228C22</f>
        <v>196268.75</v>
      </c>
      <c r="AR35" s="16" t="s">
        <v>9410</v>
      </c>
      <c r="AS35" s="21">
        <f>IF(OR(B3L828C19=0,B3L828C20=0),0,1+(B3L828C19/B3L828C20))</f>
        <v>1.6891405279750342</v>
      </c>
      <c r="AT35" s="16" t="s">
        <v>9411</v>
      </c>
      <c r="AU35" s="15">
        <f>A1L228C14</f>
        <v>96125</v>
      </c>
      <c r="AV35" s="16" t="s">
        <v>9412</v>
      </c>
      <c r="AW35" s="15">
        <f>A1L228C13</f>
        <v>156737</v>
      </c>
      <c r="AX35" s="16" t="s">
        <v>9413</v>
      </c>
      <c r="AY35" s="21">
        <f>IF(OR(B3L828C22=0,B3L828C23=0),0,1+(B3L828C22/B3L828C23))</f>
        <v>1.6132885023957328</v>
      </c>
      <c r="AZ35" s="16" t="s">
        <v>9414</v>
      </c>
      <c r="BA35" s="15">
        <f>A1L228C26</f>
        <v>127430.39999999999</v>
      </c>
      <c r="BB35" s="16" t="s">
        <v>9415</v>
      </c>
      <c r="BC35" s="15">
        <f>A1L228C25</f>
        <v>188362.4</v>
      </c>
      <c r="BD35" s="16" t="s">
        <v>9416</v>
      </c>
      <c r="BE35" s="21">
        <f>IF(OR(B3L828C25=0,B3L828C26=0),0,1+(B3L828C25/B3L828C26))</f>
        <v>1.6765171817730078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27</v>
      </c>
      <c r="F36" s="16" t="s">
        <v>9418</v>
      </c>
      <c r="G36" s="15">
        <f>A1L229C1</f>
        <v>8</v>
      </c>
      <c r="H36" s="16" t="s">
        <v>9419</v>
      </c>
      <c r="I36" s="21">
        <f>IF(OR(B3L829C1=0,B3L829C2=0),0,1+(B3L829C1/B3L829C2))</f>
        <v>4.375</v>
      </c>
      <c r="J36" s="16" t="s">
        <v>9420</v>
      </c>
      <c r="K36" s="15">
        <f>A1L229C5</f>
        <v>23</v>
      </c>
      <c r="L36" s="16" t="s">
        <v>9421</v>
      </c>
      <c r="M36" s="15">
        <f>A1L229C4</f>
        <v>3</v>
      </c>
      <c r="N36" s="16" t="s">
        <v>9422</v>
      </c>
      <c r="O36" s="21">
        <f>IF(OR(B3L829C4=0,B3L829C5=0),0,1+(B3L829C4/B3L829C5))</f>
        <v>8.6666666666666679</v>
      </c>
      <c r="P36" s="16" t="s">
        <v>9423</v>
      </c>
      <c r="Q36" s="15">
        <f>A1L229C17</f>
        <v>25</v>
      </c>
      <c r="R36" s="16" t="s">
        <v>9424</v>
      </c>
      <c r="S36" s="21">
        <f>A1L229C16</f>
        <v>5.5</v>
      </c>
      <c r="T36" s="16" t="s">
        <v>9425</v>
      </c>
      <c r="U36" s="21">
        <f>IF(OR(B3L829C7=0,B3L829C8=0),0,1+(B3L829C7/B3L829C8))</f>
        <v>5.5454545454545459</v>
      </c>
      <c r="V36" s="16" t="s">
        <v>9426</v>
      </c>
      <c r="W36" s="15">
        <f>A1L229C8</f>
        <v>41</v>
      </c>
      <c r="X36" s="16" t="s">
        <v>9427</v>
      </c>
      <c r="Y36" s="15">
        <f>A1L229C7</f>
        <v>7</v>
      </c>
      <c r="Z36" s="16" t="s">
        <v>9428</v>
      </c>
      <c r="AA36" s="21">
        <f>IF(OR(B3L829C10=0,B3L829C11=0),0,1+(B3L829C10/B3L829C11))</f>
        <v>6.8571428571428568</v>
      </c>
      <c r="AB36" s="16" t="s">
        <v>9429</v>
      </c>
      <c r="AC36" s="21">
        <f>A1L229C20</f>
        <v>30.333333333333332</v>
      </c>
      <c r="AD36" s="16" t="s">
        <v>9430</v>
      </c>
      <c r="AE36" s="15">
        <f>A1L229C19</f>
        <v>6</v>
      </c>
      <c r="AF36" s="16" t="s">
        <v>9431</v>
      </c>
      <c r="AG36" s="21">
        <f>IF(OR(B3L829C13=0,B3L829C14=0),0,1+(B3L829C13/B3L829C14))</f>
        <v>6.0555555555555554</v>
      </c>
      <c r="AH36" s="16" t="s">
        <v>9432</v>
      </c>
      <c r="AI36" s="15">
        <f>A1L229C11</f>
        <v>20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21">
        <f>A1L229C23</f>
        <v>27.75</v>
      </c>
      <c r="AP36" s="16" t="s">
        <v>9436</v>
      </c>
      <c r="AQ36" s="21">
        <f>A1L229C22</f>
        <v>4.5</v>
      </c>
      <c r="AR36" s="16" t="s">
        <v>9437</v>
      </c>
      <c r="AS36" s="21">
        <f>IF(OR(B3L829C19=0,B3L829C20=0),0,1+(B3L829C19/B3L829C20))</f>
        <v>7.166666666666667</v>
      </c>
      <c r="AT36" s="16" t="s">
        <v>9438</v>
      </c>
      <c r="AU36" s="15">
        <f>A1L229C14</f>
        <v>14</v>
      </c>
      <c r="AV36" s="16" t="s">
        <v>9439</v>
      </c>
      <c r="AW36" s="15">
        <f>A1L229C13</f>
        <v>6</v>
      </c>
      <c r="AX36" s="16" t="s">
        <v>9440</v>
      </c>
      <c r="AY36" s="21">
        <f>IF(OR(B3L829C22=0,B3L829C23=0),0,1+(B3L829C22/B3L829C23))</f>
        <v>3.3333333333333335</v>
      </c>
      <c r="AZ36" s="16" t="s">
        <v>9441</v>
      </c>
      <c r="BA36" s="15">
        <f>A1L229C26</f>
        <v>25</v>
      </c>
      <c r="BB36" s="16" t="s">
        <v>9442</v>
      </c>
      <c r="BC36" s="21">
        <f>A1L229C25</f>
        <v>4.8</v>
      </c>
      <c r="BD36" s="16" t="s">
        <v>9443</v>
      </c>
      <c r="BE36" s="21">
        <f>IF(OR(B3L829C25=0,B3L829C26=0),0,1+(B3L829C25/B3L829C26))</f>
        <v>6.2083333333333339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29477</v>
      </c>
      <c r="F37" s="16" t="s">
        <v>9445</v>
      </c>
      <c r="G37" s="15">
        <f>A1L230C1</f>
        <v>23957</v>
      </c>
      <c r="H37" s="16" t="s">
        <v>9446</v>
      </c>
      <c r="I37" s="21">
        <f>IF(OR(B3L830C1=0,B3L830C2=0),0,1+(B3L830C1/B3L830C2))</f>
        <v>2.2304128229744959</v>
      </c>
      <c r="J37" s="16" t="s">
        <v>9447</v>
      </c>
      <c r="K37" s="15">
        <f>A1L230C5</f>
        <v>32006</v>
      </c>
      <c r="L37" s="16" t="s">
        <v>9448</v>
      </c>
      <c r="M37" s="15">
        <f>A1L230C4</f>
        <v>28677</v>
      </c>
      <c r="N37" s="16" t="s">
        <v>9449</v>
      </c>
      <c r="O37" s="21">
        <f>IF(OR(B3L830C4=0,B3L830C5=0),0,1+(B3L830C4/B3L830C5))</f>
        <v>2.1160860620009068</v>
      </c>
      <c r="P37" s="16" t="s">
        <v>9450</v>
      </c>
      <c r="Q37" s="15">
        <f>A1L230C17</f>
        <v>30741.5</v>
      </c>
      <c r="R37" s="16" t="s">
        <v>9451</v>
      </c>
      <c r="S37" s="15">
        <f>A1L230C16</f>
        <v>26317</v>
      </c>
      <c r="T37" s="16" t="s">
        <v>9452</v>
      </c>
      <c r="U37" s="21">
        <f>IF(OR(B3L830C7=0,B3L830C8=0),0,1+(B3L830C7/B3L830C8))</f>
        <v>2.1681232663297489</v>
      </c>
      <c r="V37" s="16" t="s">
        <v>9453</v>
      </c>
      <c r="W37" s="15">
        <f>A1L230C8</f>
        <v>29277</v>
      </c>
      <c r="X37" s="16" t="s">
        <v>9454</v>
      </c>
      <c r="Y37" s="15">
        <f>A1L230C7</f>
        <v>26197</v>
      </c>
      <c r="Z37" s="16" t="s">
        <v>9455</v>
      </c>
      <c r="AA37" s="21">
        <f>IF(OR(B3L830C10=0,B3L830C11=0),0,1+(B3L830C10/B3L830C11))</f>
        <v>2.1175707142039162</v>
      </c>
      <c r="AB37" s="16" t="s">
        <v>9456</v>
      </c>
      <c r="AC37" s="15">
        <f>A1L230C20</f>
        <v>30253.333333333332</v>
      </c>
      <c r="AD37" s="16" t="s">
        <v>9457</v>
      </c>
      <c r="AE37" s="15">
        <f>A1L230C19</f>
        <v>26277</v>
      </c>
      <c r="AF37" s="16" t="s">
        <v>9458</v>
      </c>
      <c r="AG37" s="21">
        <f>IF(OR(B3L830C13=0,B3L830C14=0),0,1+(B3L830C13/B3L830C14))</f>
        <v>2.1513237178267435</v>
      </c>
      <c r="AH37" s="16" t="s">
        <v>9459</v>
      </c>
      <c r="AI37" s="15">
        <f>A1L230C11</f>
        <v>28033</v>
      </c>
      <c r="AJ37" s="16" t="s">
        <v>9460</v>
      </c>
      <c r="AK37" s="15">
        <f>A1L230C10</f>
        <v>26091</v>
      </c>
      <c r="AL37" s="16" t="s">
        <v>9461</v>
      </c>
      <c r="AM37" s="21">
        <f>IF(OR(B3L830C16=0,B3L830C17=0),0,1+(B3L830C16/B3L830C17))</f>
        <v>2.0744317964048906</v>
      </c>
      <c r="AN37" s="16" t="s">
        <v>9462</v>
      </c>
      <c r="AO37" s="15">
        <f>A1L230C23</f>
        <v>29698.25</v>
      </c>
      <c r="AP37" s="16" t="s">
        <v>9463</v>
      </c>
      <c r="AQ37" s="15">
        <f>A1L230C22</f>
        <v>26230.5</v>
      </c>
      <c r="AR37" s="16" t="s">
        <v>9464</v>
      </c>
      <c r="AS37" s="21">
        <f>IF(OR(B3L830C19=0,B3L830C20=0),0,1+(B3L830C19/B3L830C20))</f>
        <v>2.1322029698252036</v>
      </c>
      <c r="AT37" s="16" t="s">
        <v>9465</v>
      </c>
      <c r="AU37" s="15">
        <f>A1L230C14</f>
        <v>25124</v>
      </c>
      <c r="AV37" s="16" t="s">
        <v>9466</v>
      </c>
      <c r="AW37" s="15">
        <f>A1L230C13</f>
        <v>22457</v>
      </c>
      <c r="AX37" s="16" t="s">
        <v>9467</v>
      </c>
      <c r="AY37" s="21">
        <f>IF(OR(B3L830C22=0,B3L830C23=0),0,1+(B3L830C22/B3L830C23))</f>
        <v>2.1187602974573627</v>
      </c>
      <c r="AZ37" s="16" t="s">
        <v>9468</v>
      </c>
      <c r="BA37" s="15">
        <f>A1L230C26</f>
        <v>28783.4</v>
      </c>
      <c r="BB37" s="16" t="s">
        <v>9469</v>
      </c>
      <c r="BC37" s="15">
        <f>A1L230C25</f>
        <v>25475.8</v>
      </c>
      <c r="BD37" s="16" t="s">
        <v>9470</v>
      </c>
      <c r="BE37" s="21">
        <f>IF(OR(B3L830C25=0,B3L830C26=0),0,1+(B3L830C25/B3L830C26))</f>
        <v>2.1298330180013973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110311</v>
      </c>
      <c r="F38" s="16" t="s">
        <v>9472</v>
      </c>
      <c r="G38" s="15">
        <f>A1L231C1</f>
        <v>105538</v>
      </c>
      <c r="H38" s="16" t="s">
        <v>9473</v>
      </c>
      <c r="I38" s="21">
        <f>IF(OR(B3L831C1=0,B3L831C2=0),0,1+(B3L831C1/B3L831C2))</f>
        <v>2.0452254164376811</v>
      </c>
      <c r="J38" s="16" t="s">
        <v>9474</v>
      </c>
      <c r="K38" s="15">
        <f>A1L231C5</f>
        <v>107726</v>
      </c>
      <c r="L38" s="16" t="s">
        <v>9475</v>
      </c>
      <c r="M38" s="15">
        <f>A1L231C4</f>
        <v>103587</v>
      </c>
      <c r="N38" s="16" t="s">
        <v>9476</v>
      </c>
      <c r="O38" s="21">
        <f>IF(OR(B3L831C4=0,B3L831C5=0),0,1+(B3L831C4/B3L831C5))</f>
        <v>2.0399567513298003</v>
      </c>
      <c r="P38" s="16" t="s">
        <v>9477</v>
      </c>
      <c r="Q38" s="15">
        <f>A1L231C17</f>
        <v>109018.5</v>
      </c>
      <c r="R38" s="16" t="s">
        <v>9478</v>
      </c>
      <c r="S38" s="15">
        <f>A1L231C16</f>
        <v>104562.5</v>
      </c>
      <c r="T38" s="16" t="s">
        <v>9479</v>
      </c>
      <c r="U38" s="21">
        <f>IF(OR(B3L831C7=0,B3L831C8=0),0,1+(B3L831C7/B3L831C8))</f>
        <v>2.0426156604901378</v>
      </c>
      <c r="V38" s="16" t="s">
        <v>9480</v>
      </c>
      <c r="W38" s="15">
        <f>A1L231C8</f>
        <v>108691</v>
      </c>
      <c r="X38" s="16" t="s">
        <v>9481</v>
      </c>
      <c r="Y38" s="15">
        <f>A1L231C7</f>
        <v>103853</v>
      </c>
      <c r="Z38" s="16" t="s">
        <v>9482</v>
      </c>
      <c r="AA38" s="21">
        <f>IF(OR(B3L831C10=0,B3L831C11=0),0,1+(B3L831C10/B3L831C11))</f>
        <v>2.0465850769838134</v>
      </c>
      <c r="AB38" s="16" t="s">
        <v>9483</v>
      </c>
      <c r="AC38" s="15">
        <f>A1L231C20</f>
        <v>108909.33333333333</v>
      </c>
      <c r="AD38" s="16" t="s">
        <v>9484</v>
      </c>
      <c r="AE38" s="15">
        <f>A1L231C19</f>
        <v>104326</v>
      </c>
      <c r="AF38" s="16" t="s">
        <v>9485</v>
      </c>
      <c r="AG38" s="21">
        <f>IF(OR(B3L831C13=0,B3L831C14=0),0,1+(B3L831C13/B3L831C14))</f>
        <v>2.043932800388526</v>
      </c>
      <c r="AH38" s="16" t="s">
        <v>9486</v>
      </c>
      <c r="AI38" s="15">
        <f>A1L231C11</f>
        <v>109429</v>
      </c>
      <c r="AJ38" s="16" t="s">
        <v>9487</v>
      </c>
      <c r="AK38" s="15">
        <f>A1L231C10</f>
        <v>105678</v>
      </c>
      <c r="AL38" s="16" t="s">
        <v>9488</v>
      </c>
      <c r="AM38" s="21">
        <f>IF(OR(B3L831C16=0,B3L831C17=0),0,1+(B3L831C16/B3L831C17))</f>
        <v>2.0354946157194496</v>
      </c>
      <c r="AN38" s="16" t="s">
        <v>9489</v>
      </c>
      <c r="AO38" s="15">
        <f>A1L231C23</f>
        <v>109039.25</v>
      </c>
      <c r="AP38" s="16" t="s">
        <v>9490</v>
      </c>
      <c r="AQ38" s="15">
        <f>A1L231C22</f>
        <v>104664</v>
      </c>
      <c r="AR38" s="16" t="s">
        <v>9491</v>
      </c>
      <c r="AS38" s="21">
        <f>IF(OR(B3L831C19=0,B3L831C20=0),0,1+(B3L831C19/B3L831C20))</f>
        <v>2.0418028166322708</v>
      </c>
      <c r="AT38" s="16" t="s">
        <v>9492</v>
      </c>
      <c r="AU38" s="15">
        <f>A1L231C14</f>
        <v>120803</v>
      </c>
      <c r="AV38" s="16" t="s">
        <v>9493</v>
      </c>
      <c r="AW38" s="15">
        <f>A1L231C13</f>
        <v>115415</v>
      </c>
      <c r="AX38" s="16" t="s">
        <v>9494</v>
      </c>
      <c r="AY38" s="21">
        <f>IF(OR(B3L831C22=0,B3L831C23=0),0,1+(B3L831C22/B3L831C23))</f>
        <v>2.0466837066239223</v>
      </c>
      <c r="AZ38" s="16" t="s">
        <v>9495</v>
      </c>
      <c r="BA38" s="15">
        <f>A1L231C26</f>
        <v>111392</v>
      </c>
      <c r="BB38" s="16" t="s">
        <v>9496</v>
      </c>
      <c r="BC38" s="15">
        <f>A1L231C25</f>
        <v>106814.2</v>
      </c>
      <c r="BD38" s="16" t="s">
        <v>9497</v>
      </c>
      <c r="BE38" s="21">
        <f>IF(OR(B3L831C25=0,B3L831C26=0),0,1+(B3L831C25/B3L831C26))</f>
        <v>2.04285759758534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333281</v>
      </c>
      <c r="F39" s="16" t="s">
        <v>9499</v>
      </c>
      <c r="G39" s="15">
        <f>A1L232C1</f>
        <v>322407</v>
      </c>
      <c r="H39" s="16" t="s">
        <v>9500</v>
      </c>
      <c r="I39" s="21">
        <f>IF(OR(B3L832C1=0,B3L832C2=0),0,1+(B3L832C1/B3L832C2))</f>
        <v>2.0337275555431491</v>
      </c>
      <c r="J39" s="16" t="s">
        <v>9501</v>
      </c>
      <c r="K39" s="15">
        <f>A1L232C5</f>
        <v>296690</v>
      </c>
      <c r="L39" s="16" t="s">
        <v>9502</v>
      </c>
      <c r="M39" s="15">
        <f>A1L232C4</f>
        <v>289961</v>
      </c>
      <c r="N39" s="16" t="s">
        <v>9503</v>
      </c>
      <c r="O39" s="21">
        <f>IF(OR(B3L832C4=0,B3L832C5=0),0,1+(B3L832C4/B3L832C5))</f>
        <v>2.0232065691593006</v>
      </c>
      <c r="P39" s="16" t="s">
        <v>9504</v>
      </c>
      <c r="Q39" s="15">
        <f>A1L232C17</f>
        <v>314985.5</v>
      </c>
      <c r="R39" s="16" t="s">
        <v>9505</v>
      </c>
      <c r="S39" s="15">
        <f>A1L232C16</f>
        <v>306184</v>
      </c>
      <c r="T39" s="16" t="s">
        <v>9506</v>
      </c>
      <c r="U39" s="21">
        <f>IF(OR(B3L832C7=0,B3L832C8=0),0,1+(B3L832C7/B3L832C8))</f>
        <v>2.0287457868471246</v>
      </c>
      <c r="V39" s="16" t="s">
        <v>9507</v>
      </c>
      <c r="W39" s="15">
        <f>A1L232C8</f>
        <v>246370</v>
      </c>
      <c r="X39" s="16" t="s">
        <v>9508</v>
      </c>
      <c r="Y39" s="15">
        <f>A1L232C7</f>
        <v>238072</v>
      </c>
      <c r="Z39" s="16" t="s">
        <v>9509</v>
      </c>
      <c r="AA39" s="21">
        <f>IF(OR(B3L832C10=0,B3L832C11=0),0,1+(B3L832C10/B3L832C11))</f>
        <v>2.0348550018481806</v>
      </c>
      <c r="AB39" s="16" t="s">
        <v>9510</v>
      </c>
      <c r="AC39" s="15">
        <f>A1L232C20</f>
        <v>292113.66666666669</v>
      </c>
      <c r="AD39" s="16" t="s">
        <v>9511</v>
      </c>
      <c r="AE39" s="15">
        <f>A1L232C19</f>
        <v>283480</v>
      </c>
      <c r="AF39" s="16" t="s">
        <v>9512</v>
      </c>
      <c r="AG39" s="21">
        <f>IF(OR(B3L832C13=0,B3L832C14=0),0,1+(B3L832C13/B3L832C14))</f>
        <v>2.0304559992474482</v>
      </c>
      <c r="AH39" s="16" t="s">
        <v>9513</v>
      </c>
      <c r="AI39" s="15">
        <f>A1L232C11</f>
        <v>192343</v>
      </c>
      <c r="AJ39" s="16" t="s">
        <v>9514</v>
      </c>
      <c r="AK39" s="15">
        <f>A1L232C10</f>
        <v>188179</v>
      </c>
      <c r="AL39" s="16" t="s">
        <v>9515</v>
      </c>
      <c r="AM39" s="21">
        <f>IF(OR(B3L832C16=0,B3L832C17=0),0,1+(B3L832C16/B3L832C17))</f>
        <v>2.0221278676154086</v>
      </c>
      <c r="AN39" s="16" t="s">
        <v>9516</v>
      </c>
      <c r="AO39" s="15">
        <f>A1L232C23</f>
        <v>267171</v>
      </c>
      <c r="AP39" s="16" t="s">
        <v>9517</v>
      </c>
      <c r="AQ39" s="15">
        <f>A1L232C22</f>
        <v>259654.75</v>
      </c>
      <c r="AR39" s="16" t="s">
        <v>9518</v>
      </c>
      <c r="AS39" s="21">
        <f>IF(OR(B3L832C19=0,B3L832C20=0),0,1+(B3L832C19/B3L832C20))</f>
        <v>2.0289470922446053</v>
      </c>
      <c r="AT39" s="16" t="s">
        <v>9519</v>
      </c>
      <c r="AU39" s="15">
        <f>A1L232C14</f>
        <v>178460</v>
      </c>
      <c r="AV39" s="16" t="s">
        <v>9520</v>
      </c>
      <c r="AW39" s="15">
        <f>A1L232C13</f>
        <v>170093</v>
      </c>
      <c r="AX39" s="16" t="s">
        <v>9521</v>
      </c>
      <c r="AY39" s="21">
        <f>IF(OR(B3L832C22=0,B3L832C23=0),0,1+(B3L832C22/B3L832C23))</f>
        <v>2.0491907368322035</v>
      </c>
      <c r="AZ39" s="16" t="s">
        <v>9522</v>
      </c>
      <c r="BA39" s="15">
        <f>A1L232C26</f>
        <v>249428.8</v>
      </c>
      <c r="BB39" s="16" t="s">
        <v>9523</v>
      </c>
      <c r="BC39" s="15">
        <f>A1L232C25</f>
        <v>241742.4</v>
      </c>
      <c r="BD39" s="16" t="s">
        <v>9524</v>
      </c>
      <c r="BE39" s="21">
        <f>IF(OR(B3L832C25=0,B3L832C26=0),0,1+(B3L832C25/B3L832C26))</f>
        <v>2.0317958289485007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1674</v>
      </c>
      <c r="F40" s="16" t="s">
        <v>9526</v>
      </c>
      <c r="G40" s="15">
        <f>A1L233C1</f>
        <v>2041</v>
      </c>
      <c r="H40" s="16" t="s">
        <v>9527</v>
      </c>
      <c r="I40" s="21">
        <f>IF(OR(B3L833C1=0,B3L833C2=0),0,1+(B3L833C1/B3L833C2))</f>
        <v>1.820186183243508</v>
      </c>
      <c r="J40" s="16" t="s">
        <v>9528</v>
      </c>
      <c r="K40" s="15">
        <f>A1L233C5</f>
        <v>1410</v>
      </c>
      <c r="L40" s="16" t="s">
        <v>9529</v>
      </c>
      <c r="M40" s="15">
        <f>A1L233C4</f>
        <v>1129</v>
      </c>
      <c r="N40" s="16" t="s">
        <v>9530</v>
      </c>
      <c r="O40" s="21">
        <f>IF(OR(B3L833C4=0,B3L833C5=0),0,1+(B3L833C4/B3L833C5))</f>
        <v>2.2488928255093006</v>
      </c>
      <c r="P40" s="16" t="s">
        <v>9531</v>
      </c>
      <c r="Q40" s="15">
        <f>A1L233C17</f>
        <v>1542</v>
      </c>
      <c r="R40" s="16" t="s">
        <v>9532</v>
      </c>
      <c r="S40" s="15">
        <f>A1L233C16</f>
        <v>1585</v>
      </c>
      <c r="T40" s="16" t="s">
        <v>9533</v>
      </c>
      <c r="U40" s="21">
        <f>IF(OR(B3L833C7=0,B3L833C8=0),0,1+(B3L833C7/B3L833C8))</f>
        <v>1.9728706624605679</v>
      </c>
      <c r="V40" s="16" t="s">
        <v>9534</v>
      </c>
      <c r="W40" s="15">
        <f>A1L233C8</f>
        <v>1256</v>
      </c>
      <c r="X40" s="16" t="s">
        <v>9535</v>
      </c>
      <c r="Y40" s="15">
        <f>A1L233C7</f>
        <v>1096</v>
      </c>
      <c r="Z40" s="16" t="s">
        <v>9536</v>
      </c>
      <c r="AA40" s="21">
        <f>IF(OR(B3L833C10=0,B3L833C11=0),0,1+(B3L833C10/B3L833C11))</f>
        <v>2.1459854014598543</v>
      </c>
      <c r="AB40" s="16" t="s">
        <v>9537</v>
      </c>
      <c r="AC40" s="15">
        <f>A1L233C20</f>
        <v>1446.6666666666667</v>
      </c>
      <c r="AD40" s="16" t="s">
        <v>9538</v>
      </c>
      <c r="AE40" s="15">
        <f>A1L233C19</f>
        <v>1422</v>
      </c>
      <c r="AF40" s="16" t="s">
        <v>9539</v>
      </c>
      <c r="AG40" s="21">
        <f>IF(OR(B3L833C13=0,B3L833C14=0),0,1+(B3L833C13/B3L833C14))</f>
        <v>2.0173464603844353</v>
      </c>
      <c r="AH40" s="16" t="s">
        <v>9540</v>
      </c>
      <c r="AI40" s="15">
        <f>A1L233C11</f>
        <v>1780</v>
      </c>
      <c r="AJ40" s="16" t="s">
        <v>9541</v>
      </c>
      <c r="AK40" s="15">
        <f>A1L233C10</f>
        <v>1641</v>
      </c>
      <c r="AL40" s="16" t="s">
        <v>9542</v>
      </c>
      <c r="AM40" s="21">
        <f>IF(OR(B3L833C16=0,B3L833C17=0),0,1+(B3L833C16/B3L833C17))</f>
        <v>2.0847044485070079</v>
      </c>
      <c r="AN40" s="16" t="s">
        <v>9543</v>
      </c>
      <c r="AO40" s="15">
        <f>A1L233C23</f>
        <v>1530</v>
      </c>
      <c r="AP40" s="16" t="s">
        <v>9544</v>
      </c>
      <c r="AQ40" s="15">
        <f>A1L233C22</f>
        <v>1476.75</v>
      </c>
      <c r="AR40" s="16" t="s">
        <v>9545</v>
      </c>
      <c r="AS40" s="21">
        <f>IF(OR(B3L833C19=0,B3L833C20=0),0,1+(B3L833C19/B3L833C20))</f>
        <v>2.0360589131538855</v>
      </c>
      <c r="AT40" s="16" t="s">
        <v>9546</v>
      </c>
      <c r="AU40" s="15">
        <f>A1L233C14</f>
        <v>1813</v>
      </c>
      <c r="AV40" s="16" t="s">
        <v>9547</v>
      </c>
      <c r="AW40" s="15">
        <f>A1L233C13</f>
        <v>1714</v>
      </c>
      <c r="AX40" s="16" t="s">
        <v>9548</v>
      </c>
      <c r="AY40" s="21">
        <f>IF(OR(B3L833C22=0,B3L833C23=0),0,1+(B3L833C22/B3L833C23))</f>
        <v>2.057759626604434</v>
      </c>
      <c r="AZ40" s="16" t="s">
        <v>9549</v>
      </c>
      <c r="BA40" s="15">
        <f>A1L233C26</f>
        <v>1586.6</v>
      </c>
      <c r="BB40" s="16" t="s">
        <v>9550</v>
      </c>
      <c r="BC40" s="15">
        <f>A1L233C25</f>
        <v>1524.2</v>
      </c>
      <c r="BD40" s="16" t="s">
        <v>9551</v>
      </c>
      <c r="BE40" s="21">
        <f>IF(OR(B3L833C25=0,B3L833C26=0),0,1+(B3L833C25/B3L833C26))</f>
        <v>2.0409395092507543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1222839</v>
      </c>
      <c r="F41" s="16" t="s">
        <v>9553</v>
      </c>
      <c r="G41" s="15">
        <f>A1L235C1</f>
        <v>1697169</v>
      </c>
      <c r="H41" s="16" t="s">
        <v>9554</v>
      </c>
      <c r="I41" s="21">
        <f>IF(OR(B3L834C1=0,B3L834C2=0),0,1+(B3L834C1/B3L834C2))</f>
        <v>1.7205169314311068</v>
      </c>
      <c r="J41" s="16" t="s">
        <v>9555</v>
      </c>
      <c r="K41" s="15">
        <f>A1L235C5</f>
        <v>1158307</v>
      </c>
      <c r="L41" s="16" t="s">
        <v>9556</v>
      </c>
      <c r="M41" s="15">
        <f>A1L235C4</f>
        <v>1644888</v>
      </c>
      <c r="N41" s="16" t="s">
        <v>9557</v>
      </c>
      <c r="O41" s="21">
        <f>IF(OR(B3L834C4=0,B3L834C5=0),0,1+(B3L834C4/B3L834C5))</f>
        <v>1.7041859384955085</v>
      </c>
      <c r="P41" s="16" t="s">
        <v>9558</v>
      </c>
      <c r="Q41" s="15">
        <f>A1L235C17</f>
        <v>1190573</v>
      </c>
      <c r="R41" s="16" t="s">
        <v>9559</v>
      </c>
      <c r="S41" s="15">
        <f>A1L235C16</f>
        <v>1671028.5</v>
      </c>
      <c r="T41" s="16" t="s">
        <v>9560</v>
      </c>
      <c r="U41" s="21">
        <f>IF(OR(B3L834C7=0,B3L834C8=0),0,1+(B3L834C7/B3L834C8))</f>
        <v>1.7124791707621982</v>
      </c>
      <c r="V41" s="16" t="s">
        <v>9561</v>
      </c>
      <c r="W41" s="15">
        <f>A1L235C8</f>
        <v>1090065</v>
      </c>
      <c r="X41" s="16" t="s">
        <v>9562</v>
      </c>
      <c r="Y41" s="15">
        <f>A1L235C7</f>
        <v>1526445</v>
      </c>
      <c r="Z41" s="16" t="s">
        <v>9563</v>
      </c>
      <c r="AA41" s="21">
        <f>IF(OR(B3L834C10=0,B3L834C11=0),0,1+(B3L834C10/B3L834C11))</f>
        <v>1.7141200632842977</v>
      </c>
      <c r="AB41" s="16" t="s">
        <v>9564</v>
      </c>
      <c r="AC41" s="15">
        <f>A1L235C20</f>
        <v>1157070.3333333333</v>
      </c>
      <c r="AD41" s="16" t="s">
        <v>9565</v>
      </c>
      <c r="AE41" s="15">
        <f>A1L235C19</f>
        <v>1622834</v>
      </c>
      <c r="AF41" s="16" t="s">
        <v>9566</v>
      </c>
      <c r="AG41" s="21">
        <f>IF(OR(B3L834C13=0,B3L834C14=0),0,1+(B3L834C13/B3L834C14))</f>
        <v>1.7129936477380516</v>
      </c>
      <c r="AH41" s="16" t="s">
        <v>9567</v>
      </c>
      <c r="AI41" s="15">
        <f>A1L235C11</f>
        <v>1036856</v>
      </c>
      <c r="AJ41" s="16" t="s">
        <v>9568</v>
      </c>
      <c r="AK41" s="15">
        <f>A1L235C10</f>
        <v>1456881</v>
      </c>
      <c r="AL41" s="16" t="s">
        <v>9569</v>
      </c>
      <c r="AM41" s="21">
        <f>IF(OR(B3L834C16=0,B3L834C17=0),0,1+(B3L834C16/B3L834C17))</f>
        <v>1.7116957390480074</v>
      </c>
      <c r="AN41" s="16" t="s">
        <v>9570</v>
      </c>
      <c r="AO41" s="15">
        <f>A1L235C23</f>
        <v>1127016.75</v>
      </c>
      <c r="AP41" s="16" t="s">
        <v>9571</v>
      </c>
      <c r="AQ41" s="15">
        <f>A1L235C22</f>
        <v>1581345.75</v>
      </c>
      <c r="AR41" s="16" t="s">
        <v>9572</v>
      </c>
      <c r="AS41" s="21">
        <f>IF(OR(B3L834C19=0,B3L834C20=0),0,1+(B3L834C19/B3L834C20))</f>
        <v>1.7126947095535558</v>
      </c>
      <c r="AT41" s="16" t="s">
        <v>9573</v>
      </c>
      <c r="AU41" s="15">
        <f>A1L235C14</f>
        <v>1038212</v>
      </c>
      <c r="AV41" s="16" t="s">
        <v>9574</v>
      </c>
      <c r="AW41" s="15">
        <f>A1L235C13</f>
        <v>1437276</v>
      </c>
      <c r="AX41" s="16" t="s">
        <v>9575</v>
      </c>
      <c r="AY41" s="21">
        <f>IF(OR(B3L834C22=0,B3L834C23=0),0,1+(B3L834C22/B3L834C23))</f>
        <v>1.7223469952883093</v>
      </c>
      <c r="AZ41" s="16" t="s">
        <v>9576</v>
      </c>
      <c r="BA41" s="15">
        <f>A1L235C26</f>
        <v>1109255.8</v>
      </c>
      <c r="BB41" s="16" t="s">
        <v>9577</v>
      </c>
      <c r="BC41" s="15">
        <f>A1L235C25</f>
        <v>1552531.8</v>
      </c>
      <c r="BD41" s="16" t="s">
        <v>9578</v>
      </c>
      <c r="BE41" s="21">
        <f>IF(OR(B3L834C25=0,B3L834C26=0),0,1+(B3L834C25/B3L834C26))</f>
        <v>1.7144818547356002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17104</v>
      </c>
      <c r="F43" s="16" t="s">
        <v>9607</v>
      </c>
      <c r="G43" s="15">
        <f>A1L237C1</f>
        <v>19010</v>
      </c>
      <c r="H43" s="16" t="s">
        <v>9608</v>
      </c>
      <c r="I43" s="21">
        <f>IF(OR(B3L836C1=0,B3L836C2=0),0,1+(B3L836C1/B3L836C2))</f>
        <v>1.8997369805365598</v>
      </c>
      <c r="J43" s="16" t="s">
        <v>9609</v>
      </c>
      <c r="K43" s="15">
        <f>A1L237C5</f>
        <v>16505</v>
      </c>
      <c r="L43" s="16" t="s">
        <v>9610</v>
      </c>
      <c r="M43" s="15">
        <f>A1L237C4</f>
        <v>17388</v>
      </c>
      <c r="N43" s="16" t="s">
        <v>9611</v>
      </c>
      <c r="O43" s="21">
        <f>IF(OR(B3L836C4=0,B3L836C5=0),0,1+(B3L836C4/B3L836C5))</f>
        <v>1.9492178513917644</v>
      </c>
      <c r="P43" s="16" t="s">
        <v>9612</v>
      </c>
      <c r="Q43" s="15">
        <f>A1L237C17</f>
        <v>16804.5</v>
      </c>
      <c r="R43" s="16" t="s">
        <v>9613</v>
      </c>
      <c r="S43" s="15">
        <f>A1L237C16</f>
        <v>18199</v>
      </c>
      <c r="T43" s="16" t="s">
        <v>9614</v>
      </c>
      <c r="U43" s="21">
        <f>IF(OR(B3L836C7=0,B3L836C8=0),0,1+(B3L836C7/B3L836C8))</f>
        <v>1.9233749107093796</v>
      </c>
      <c r="V43" s="16" t="s">
        <v>9615</v>
      </c>
      <c r="W43" s="15">
        <f>A1L237C8</f>
        <v>15023</v>
      </c>
      <c r="X43" s="16" t="s">
        <v>9616</v>
      </c>
      <c r="Y43" s="15">
        <f>A1L237C7</f>
        <v>13734</v>
      </c>
      <c r="Z43" s="16" t="s">
        <v>9617</v>
      </c>
      <c r="AA43" s="21">
        <f>IF(OR(B3L836C10=0,B3L836C11=0),0,1+(B3L836C10/B3L836C11))</f>
        <v>2.0938546672491629</v>
      </c>
      <c r="AB43" s="16" t="s">
        <v>9618</v>
      </c>
      <c r="AC43" s="15">
        <f>A1L237C20</f>
        <v>16210.666666666666</v>
      </c>
      <c r="AD43" s="16" t="s">
        <v>9619</v>
      </c>
      <c r="AE43" s="15">
        <f>A1L237C19</f>
        <v>16710.666666666668</v>
      </c>
      <c r="AF43" s="16" t="s">
        <v>9620</v>
      </c>
      <c r="AG43" s="21">
        <f>IF(OR(B3L836C13=0,B3L836C14=0),0,1+(B3L836C13/B3L836C14))</f>
        <v>1.9700789914625387</v>
      </c>
      <c r="AH43" s="16" t="s">
        <v>9621</v>
      </c>
      <c r="AI43" s="15">
        <f>A1L237C11</f>
        <v>16977</v>
      </c>
      <c r="AJ43" s="16" t="s">
        <v>9622</v>
      </c>
      <c r="AK43" s="15">
        <f>A1L237C10</f>
        <v>15415</v>
      </c>
      <c r="AL43" s="16" t="s">
        <v>9623</v>
      </c>
      <c r="AM43" s="21">
        <f>IF(OR(B3L836C16=0,B3L836C17=0),0,1+(B3L836C16/B3L836C17))</f>
        <v>2.1013298734998376</v>
      </c>
      <c r="AN43" s="16" t="s">
        <v>9624</v>
      </c>
      <c r="AO43" s="15">
        <f>A1L237C23</f>
        <v>16402.25</v>
      </c>
      <c r="AP43" s="16" t="s">
        <v>9625</v>
      </c>
      <c r="AQ43" s="15">
        <f>A1L237C22</f>
        <v>16386.75</v>
      </c>
      <c r="AR43" s="16" t="s">
        <v>9626</v>
      </c>
      <c r="AS43" s="21">
        <f>IF(OR(B3L836C19=0,B3L836C20=0),0,1+(B3L836C19/B3L836C20))</f>
        <v>2.000945886158024</v>
      </c>
      <c r="AT43" s="16" t="s">
        <v>9627</v>
      </c>
      <c r="AU43" s="15">
        <f>A1L237C14</f>
        <v>17501</v>
      </c>
      <c r="AV43" s="16" t="s">
        <v>9628</v>
      </c>
      <c r="AW43" s="15">
        <f>A1L237C13</f>
        <v>18120</v>
      </c>
      <c r="AX43" s="16" t="s">
        <v>9629</v>
      </c>
      <c r="AY43" s="21">
        <f>IF(OR(B3L836C22=0,B3L836C23=0),0,1+(B3L836C22/B3L836C23))</f>
        <v>1.9658388520971304</v>
      </c>
      <c r="AZ43" s="16" t="s">
        <v>9630</v>
      </c>
      <c r="BA43" s="15">
        <f>A1L237C26</f>
        <v>16622</v>
      </c>
      <c r="BB43" s="16" t="s">
        <v>9631</v>
      </c>
      <c r="BC43" s="15">
        <f>A1L237C25</f>
        <v>16733.400000000001</v>
      </c>
      <c r="BD43" s="16" t="s">
        <v>9632</v>
      </c>
      <c r="BE43" s="21">
        <f>IF(OR(B3L836C25=0,B3L836C26=0),0,1+(B3L836C25/B3L836C26))</f>
        <v>1.9933426560053544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139210</v>
      </c>
      <c r="F44" s="16" t="s">
        <v>9634</v>
      </c>
      <c r="G44" s="15">
        <f>A1L238C1</f>
        <v>145281</v>
      </c>
      <c r="H44" s="16" t="s">
        <v>9635</v>
      </c>
      <c r="I44" s="21">
        <f>IF(OR(B3L837C1=0,B3L837C2=0),0,1+(B3L837C1/B3L837C2))</f>
        <v>1.9582120167124399</v>
      </c>
      <c r="J44" s="16" t="s">
        <v>9636</v>
      </c>
      <c r="K44" s="15">
        <f>A1L238C5</f>
        <v>136994</v>
      </c>
      <c r="L44" s="16" t="s">
        <v>9637</v>
      </c>
      <c r="M44" s="15">
        <f>A1L238C4</f>
        <v>145069</v>
      </c>
      <c r="N44" s="16" t="s">
        <v>9638</v>
      </c>
      <c r="O44" s="21">
        <f>IF(OR(B3L837C4=0,B3L837C5=0),0,1+(B3L837C4/B3L837C5))</f>
        <v>1.9443368328174868</v>
      </c>
      <c r="P44" s="16" t="s">
        <v>9639</v>
      </c>
      <c r="Q44" s="15">
        <f>A1L238C17</f>
        <v>138102</v>
      </c>
      <c r="R44" s="16" t="s">
        <v>9640</v>
      </c>
      <c r="S44" s="15">
        <f>A1L238C16</f>
        <v>145175</v>
      </c>
      <c r="T44" s="16" t="s">
        <v>9641</v>
      </c>
      <c r="U44" s="21">
        <f>IF(OR(B3L837C7=0,B3L837C8=0),0,1+(B3L837C7/B3L837C8))</f>
        <v>1.9512794902703634</v>
      </c>
      <c r="V44" s="16" t="s">
        <v>9642</v>
      </c>
      <c r="W44" s="15">
        <f>A1L238C8</f>
        <v>148125</v>
      </c>
      <c r="X44" s="16" t="s">
        <v>9643</v>
      </c>
      <c r="Y44" s="15">
        <f>A1L238C7</f>
        <v>146289</v>
      </c>
      <c r="Z44" s="16" t="s">
        <v>9644</v>
      </c>
      <c r="AA44" s="21">
        <f>IF(OR(B3L837C10=0,B3L837C11=0),0,1+(B3L837C10/B3L837C11))</f>
        <v>2.0125504993540186</v>
      </c>
      <c r="AB44" s="16" t="s">
        <v>9645</v>
      </c>
      <c r="AC44" s="15">
        <f>A1L238C20</f>
        <v>141443</v>
      </c>
      <c r="AD44" s="16" t="s">
        <v>9646</v>
      </c>
      <c r="AE44" s="15">
        <f>A1L238C19</f>
        <v>145546.33333333334</v>
      </c>
      <c r="AF44" s="16" t="s">
        <v>9647</v>
      </c>
      <c r="AG44" s="21">
        <f>IF(OR(B3L837C13=0,B3L837C14=0),0,1+(B3L837C13/B3L837C14))</f>
        <v>1.9718073740549973</v>
      </c>
      <c r="AH44" s="16" t="s">
        <v>9648</v>
      </c>
      <c r="AI44" s="15">
        <f>A1L238C11</f>
        <v>145678</v>
      </c>
      <c r="AJ44" s="16" t="s">
        <v>9649</v>
      </c>
      <c r="AK44" s="15">
        <f>A1L238C10</f>
        <v>140218</v>
      </c>
      <c r="AL44" s="16" t="s">
        <v>9650</v>
      </c>
      <c r="AM44" s="21">
        <f>IF(OR(B3L837C16=0,B3L837C17=0),0,1+(B3L837C16/B3L837C17))</f>
        <v>2.0389393658446133</v>
      </c>
      <c r="AN44" s="16" t="s">
        <v>9651</v>
      </c>
      <c r="AO44" s="15">
        <f>A1L238C23</f>
        <v>142501.75</v>
      </c>
      <c r="AP44" s="16" t="s">
        <v>9652</v>
      </c>
      <c r="AQ44" s="15">
        <f>A1L238C22</f>
        <v>144214.25</v>
      </c>
      <c r="AR44" s="16" t="s">
        <v>9653</v>
      </c>
      <c r="AS44" s="21">
        <f>IF(OR(B3L837C19=0,B3L837C20=0),0,1+(B3L837C19/B3L837C20))</f>
        <v>1.9881253066184512</v>
      </c>
      <c r="AT44" s="16" t="s">
        <v>9654</v>
      </c>
      <c r="AU44" s="15">
        <f>A1L238C14</f>
        <v>146099</v>
      </c>
      <c r="AV44" s="16" t="s">
        <v>9655</v>
      </c>
      <c r="AW44" s="15">
        <f>A1L238C13</f>
        <v>143809</v>
      </c>
      <c r="AX44" s="16" t="s">
        <v>9656</v>
      </c>
      <c r="AY44" s="21">
        <f>IF(OR(B3L837C22=0,B3L837C23=0),0,1+(B3L837C22/B3L837C23))</f>
        <v>2.0159238990605592</v>
      </c>
      <c r="AZ44" s="16" t="s">
        <v>9657</v>
      </c>
      <c r="BA44" s="15">
        <f>A1L238C26</f>
        <v>143221.20000000001</v>
      </c>
      <c r="BB44" s="16" t="s">
        <v>9658</v>
      </c>
      <c r="BC44" s="15">
        <f>A1L238C25</f>
        <v>144133.20000000001</v>
      </c>
      <c r="BD44" s="16" t="s">
        <v>9659</v>
      </c>
      <c r="BE44" s="21">
        <f>IF(OR(B3L837C25=0,B3L837C26=0),0,1+(B3L837C25/B3L837C26))</f>
        <v>1.9936725195860494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221953</v>
      </c>
      <c r="F45" s="16" t="s">
        <v>9661</v>
      </c>
      <c r="G45" s="15">
        <f>A1L239C1</f>
        <v>213863</v>
      </c>
      <c r="H45" s="16" t="s">
        <v>9662</v>
      </c>
      <c r="I45" s="21">
        <f>IF(OR(B3L838C1=0,B3L838C2=0),0,1+(B3L838C1/B3L838C2))</f>
        <v>2.037827955279782</v>
      </c>
      <c r="J45" s="16" t="s">
        <v>9663</v>
      </c>
      <c r="K45" s="15">
        <f>A1L239C5</f>
        <v>263520</v>
      </c>
      <c r="L45" s="16" t="s">
        <v>9664</v>
      </c>
      <c r="M45" s="15">
        <f>A1L239C4</f>
        <v>271958</v>
      </c>
      <c r="N45" s="16" t="s">
        <v>9665</v>
      </c>
      <c r="O45" s="21">
        <f>IF(OR(B3L838C4=0,B3L838C5=0),0,1+(B3L838C4/B3L838C5))</f>
        <v>1.9689731502658498</v>
      </c>
      <c r="P45" s="16" t="s">
        <v>9666</v>
      </c>
      <c r="Q45" s="15">
        <f>A1L239C17</f>
        <v>242736.5</v>
      </c>
      <c r="R45" s="16" t="s">
        <v>9667</v>
      </c>
      <c r="S45" s="15">
        <f>A1L239C16</f>
        <v>242910.5</v>
      </c>
      <c r="T45" s="16" t="s">
        <v>9668</v>
      </c>
      <c r="U45" s="21">
        <f>IF(OR(B3L838C7=0,B3L838C8=0),0,1+(B3L838C7/B3L838C8))</f>
        <v>1.9992836867899906</v>
      </c>
      <c r="V45" s="16" t="s">
        <v>9669</v>
      </c>
      <c r="W45" s="15">
        <f>A1L239C8</f>
        <v>264102</v>
      </c>
      <c r="X45" s="16" t="s">
        <v>9670</v>
      </c>
      <c r="Y45" s="15">
        <f>A1L239C7</f>
        <v>274715</v>
      </c>
      <c r="Z45" s="16" t="s">
        <v>9671</v>
      </c>
      <c r="AA45" s="21">
        <f>IF(OR(B3L838C10=0,B3L838C11=0),0,1+(B3L838C10/B3L838C11))</f>
        <v>1.9613672351345941</v>
      </c>
      <c r="AB45" s="16" t="s">
        <v>9672</v>
      </c>
      <c r="AC45" s="15">
        <f>A1L239C20</f>
        <v>249858.33333333334</v>
      </c>
      <c r="AD45" s="16" t="s">
        <v>9673</v>
      </c>
      <c r="AE45" s="15">
        <f>A1L239C19</f>
        <v>253512</v>
      </c>
      <c r="AF45" s="16" t="s">
        <v>9674</v>
      </c>
      <c r="AG45" s="21">
        <f>IF(OR(B3L838C13=0,B3L838C14=0),0,1+(B3L838C13/B3L838C14))</f>
        <v>1.98558779597547</v>
      </c>
      <c r="AH45" s="16" t="s">
        <v>9675</v>
      </c>
      <c r="AI45" s="15">
        <f>A1L239C11</f>
        <v>226648</v>
      </c>
      <c r="AJ45" s="16" t="s">
        <v>9676</v>
      </c>
      <c r="AK45" s="15">
        <f>A1L239C10</f>
        <v>245778</v>
      </c>
      <c r="AL45" s="16" t="s">
        <v>9677</v>
      </c>
      <c r="AM45" s="21">
        <f>IF(OR(B3L838C16=0,B3L838C17=0),0,1+(B3L838C16/B3L838C17))</f>
        <v>1.922165531495903</v>
      </c>
      <c r="AN45" s="16" t="s">
        <v>9678</v>
      </c>
      <c r="AO45" s="15">
        <f>A1L239C23</f>
        <v>244055.75</v>
      </c>
      <c r="AP45" s="16" t="s">
        <v>9679</v>
      </c>
      <c r="AQ45" s="15">
        <f>A1L239C22</f>
        <v>251578.5</v>
      </c>
      <c r="AR45" s="16" t="s">
        <v>9680</v>
      </c>
      <c r="AS45" s="21">
        <f>IF(OR(B3L838C19=0,B3L838C20=0),0,1+(B3L838C19/B3L838C20))</f>
        <v>1.9700978024751716</v>
      </c>
      <c r="AT45" s="16" t="s">
        <v>9681</v>
      </c>
      <c r="AU45" s="15">
        <f>A1L239C14</f>
        <v>239213</v>
      </c>
      <c r="AV45" s="16" t="s">
        <v>9682</v>
      </c>
      <c r="AW45" s="15">
        <f>A1L239C13</f>
        <v>262359</v>
      </c>
      <c r="AX45" s="16" t="s">
        <v>9683</v>
      </c>
      <c r="AY45" s="21">
        <f>IF(OR(B3L838C22=0,B3L838C23=0),0,1+(B3L838C22/B3L838C23))</f>
        <v>1.911777373751234</v>
      </c>
      <c r="AZ45" s="16" t="s">
        <v>9684</v>
      </c>
      <c r="BA45" s="15">
        <f>A1L239C26</f>
        <v>243087.2</v>
      </c>
      <c r="BB45" s="16" t="s">
        <v>9685</v>
      </c>
      <c r="BC45" s="15">
        <f>A1L239C25</f>
        <v>253734.6</v>
      </c>
      <c r="BD45" s="16" t="s">
        <v>9686</v>
      </c>
      <c r="BE45" s="21">
        <f>IF(OR(B3L838C25=0,B3L838C26=0),0,1+(B3L838C25/B3L838C26))</f>
        <v>1.9580372562512167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85816</v>
      </c>
      <c r="F46" s="16" t="s">
        <v>9688</v>
      </c>
      <c r="G46" s="15">
        <f>A1L240C1</f>
        <v>91713</v>
      </c>
      <c r="H46" s="16" t="s">
        <v>9689</v>
      </c>
      <c r="I46" s="21">
        <f>IF(OR(B3L839C1=0,B3L839C2=0),0,1+(B3L839C1/B3L839C2))</f>
        <v>1.9357015908322701</v>
      </c>
      <c r="J46" s="16" t="s">
        <v>9690</v>
      </c>
      <c r="K46" s="15">
        <f>A1L240C5</f>
        <v>84697</v>
      </c>
      <c r="L46" s="16" t="s">
        <v>9691</v>
      </c>
      <c r="M46" s="15">
        <f>A1L240C4</f>
        <v>101426</v>
      </c>
      <c r="N46" s="16" t="s">
        <v>9692</v>
      </c>
      <c r="O46" s="21">
        <f>IF(OR(B3L839C4=0,B3L839C5=0),0,1+(B3L839C4/B3L839C5))</f>
        <v>1.835062015656735</v>
      </c>
      <c r="P46" s="16" t="s">
        <v>9693</v>
      </c>
      <c r="Q46" s="15">
        <f>A1L240C17</f>
        <v>85256.5</v>
      </c>
      <c r="R46" s="16" t="s">
        <v>9694</v>
      </c>
      <c r="S46" s="15">
        <f>A1L240C16</f>
        <v>96569.5</v>
      </c>
      <c r="T46" s="16" t="s">
        <v>9695</v>
      </c>
      <c r="U46" s="21">
        <f>IF(OR(B3L839C7=0,B3L839C8=0),0,1+(B3L839C7/B3L839C8))</f>
        <v>1.8828512107860143</v>
      </c>
      <c r="V46" s="16" t="s">
        <v>9696</v>
      </c>
      <c r="W46" s="15">
        <f>A1L240C8</f>
        <v>105415</v>
      </c>
      <c r="X46" s="16" t="s">
        <v>9697</v>
      </c>
      <c r="Y46" s="15">
        <f>A1L240C7</f>
        <v>107827</v>
      </c>
      <c r="Z46" s="16" t="s">
        <v>9698</v>
      </c>
      <c r="AA46" s="21">
        <f>IF(OR(B3L839C10=0,B3L839C11=0),0,1+(B3L839C10/B3L839C11))</f>
        <v>1.9776308345776106</v>
      </c>
      <c r="AB46" s="16" t="s">
        <v>9699</v>
      </c>
      <c r="AC46" s="15">
        <f>A1L240C20</f>
        <v>91976</v>
      </c>
      <c r="AD46" s="16" t="s">
        <v>9700</v>
      </c>
      <c r="AE46" s="15">
        <f>A1L240C19</f>
        <v>100322</v>
      </c>
      <c r="AF46" s="16" t="s">
        <v>9701</v>
      </c>
      <c r="AG46" s="21">
        <f>IF(OR(B3L839C13=0,B3L839C14=0),0,1+(B3L839C13/B3L839C14))</f>
        <v>1.9168078786308089</v>
      </c>
      <c r="AH46" s="16" t="s">
        <v>9702</v>
      </c>
      <c r="AI46" s="15">
        <f>A1L240C11</f>
        <v>137628</v>
      </c>
      <c r="AJ46" s="16" t="s">
        <v>9703</v>
      </c>
      <c r="AK46" s="15">
        <f>A1L240C10</f>
        <v>137131</v>
      </c>
      <c r="AL46" s="16" t="s">
        <v>9704</v>
      </c>
      <c r="AM46" s="21">
        <f>IF(OR(B3L839C16=0,B3L839C17=0),0,1+(B3L839C16/B3L839C17))</f>
        <v>2.0036242716818222</v>
      </c>
      <c r="AN46" s="16" t="s">
        <v>9705</v>
      </c>
      <c r="AO46" s="15">
        <f>A1L240C23</f>
        <v>103389</v>
      </c>
      <c r="AP46" s="16" t="s">
        <v>9706</v>
      </c>
      <c r="AQ46" s="15">
        <f>A1L240C22</f>
        <v>109524.25</v>
      </c>
      <c r="AR46" s="16" t="s">
        <v>9707</v>
      </c>
      <c r="AS46" s="21">
        <f>IF(OR(B3L839C19=0,B3L839C20=0),0,1+(B3L839C19/B3L839C20))</f>
        <v>1.9439827252868658</v>
      </c>
      <c r="AT46" s="16" t="s">
        <v>9708</v>
      </c>
      <c r="AU46" s="15">
        <f>A1L240C14</f>
        <v>120416</v>
      </c>
      <c r="AV46" s="16" t="s">
        <v>9709</v>
      </c>
      <c r="AW46" s="15">
        <f>A1L240C13</f>
        <v>131893</v>
      </c>
      <c r="AX46" s="16" t="s">
        <v>9710</v>
      </c>
      <c r="AY46" s="21">
        <f>IF(OR(B3L839C22=0,B3L839C23=0),0,1+(B3L839C22/B3L839C23))</f>
        <v>1.9129824933847892</v>
      </c>
      <c r="AZ46" s="16" t="s">
        <v>9711</v>
      </c>
      <c r="BA46" s="15">
        <f>A1L240C26</f>
        <v>106794.4</v>
      </c>
      <c r="BB46" s="16" t="s">
        <v>9712</v>
      </c>
      <c r="BC46" s="15">
        <f>A1L240C25</f>
        <v>113998</v>
      </c>
      <c r="BD46" s="16" t="s">
        <v>9713</v>
      </c>
      <c r="BE46" s="21">
        <f>IF(OR(B3L839C25=0,B3L839C26=0),0,1+(B3L839C25/B3L839C26))</f>
        <v>1.9368094177090827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449684</v>
      </c>
      <c r="F47" s="16" t="s">
        <v>9715</v>
      </c>
      <c r="G47" s="15">
        <f>A1L241C1</f>
        <v>428773</v>
      </c>
      <c r="H47" s="16" t="s">
        <v>9716</v>
      </c>
      <c r="I47" s="21">
        <f>IF(OR(B3L840C1=0,B3L840C2=0),0,1+(B3L840C1/B3L840C2))</f>
        <v>2.0487693954610018</v>
      </c>
      <c r="J47" s="16" t="s">
        <v>9717</v>
      </c>
      <c r="K47" s="15">
        <f>A1L241C5</f>
        <v>440769</v>
      </c>
      <c r="L47" s="16" t="s">
        <v>9718</v>
      </c>
      <c r="M47" s="15">
        <f>A1L241C4</f>
        <v>431835</v>
      </c>
      <c r="N47" s="16" t="s">
        <v>9719</v>
      </c>
      <c r="O47" s="21">
        <f>IF(OR(B3L840C4=0,B3L840C5=0),0,1+(B3L840C4/B3L840C5))</f>
        <v>2.0206884573969224</v>
      </c>
      <c r="P47" s="16" t="s">
        <v>9720</v>
      </c>
      <c r="Q47" s="15">
        <f>A1L241C17</f>
        <v>445226.5</v>
      </c>
      <c r="R47" s="16" t="s">
        <v>9721</v>
      </c>
      <c r="S47" s="15">
        <f>A1L241C16</f>
        <v>430304</v>
      </c>
      <c r="T47" s="16" t="s">
        <v>9722</v>
      </c>
      <c r="U47" s="21">
        <f>IF(OR(B3L840C7=0,B3L840C8=0),0,1+(B3L840C7/B3L840C8))</f>
        <v>2.0346789711459805</v>
      </c>
      <c r="V47" s="16" t="s">
        <v>9723</v>
      </c>
      <c r="W47" s="15">
        <f>A1L241C8</f>
        <v>413702</v>
      </c>
      <c r="X47" s="16" t="s">
        <v>9724</v>
      </c>
      <c r="Y47" s="15">
        <f>A1L241C7</f>
        <v>399122</v>
      </c>
      <c r="Z47" s="16" t="s">
        <v>9725</v>
      </c>
      <c r="AA47" s="21">
        <f>IF(OR(B3L840C10=0,B3L840C11=0),0,1+(B3L840C10/B3L840C11))</f>
        <v>2.0365301837533387</v>
      </c>
      <c r="AB47" s="16" t="s">
        <v>9726</v>
      </c>
      <c r="AC47" s="15">
        <f>A1L241C20</f>
        <v>434718.33333333331</v>
      </c>
      <c r="AD47" s="16" t="s">
        <v>9727</v>
      </c>
      <c r="AE47" s="15">
        <f>A1L241C19</f>
        <v>419910</v>
      </c>
      <c r="AF47" s="16" t="s">
        <v>9728</v>
      </c>
      <c r="AG47" s="21">
        <f>IF(OR(B3L840C13=0,B3L840C14=0),0,1+(B3L840C13/B3L840C14))</f>
        <v>2.035265493399379</v>
      </c>
      <c r="AH47" s="16" t="s">
        <v>9729</v>
      </c>
      <c r="AI47" s="15">
        <f>A1L241C11</f>
        <v>410533</v>
      </c>
      <c r="AJ47" s="16" t="s">
        <v>9730</v>
      </c>
      <c r="AK47" s="15">
        <f>A1L241C10</f>
        <v>393202</v>
      </c>
      <c r="AL47" s="16" t="s">
        <v>9731</v>
      </c>
      <c r="AM47" s="21">
        <f>IF(OR(B3L840C16=0,B3L840C17=0),0,1+(B3L840C16/B3L840C17))</f>
        <v>2.0440765815026376</v>
      </c>
      <c r="AN47" s="16" t="s">
        <v>9732</v>
      </c>
      <c r="AO47" s="15">
        <f>A1L241C23</f>
        <v>428672</v>
      </c>
      <c r="AP47" s="16" t="s">
        <v>9733</v>
      </c>
      <c r="AQ47" s="15">
        <f>A1L241C22</f>
        <v>413233</v>
      </c>
      <c r="AR47" s="16" t="s">
        <v>9734</v>
      </c>
      <c r="AS47" s="21">
        <f>IF(OR(B3L840C19=0,B3L840C20=0),0,1+(B3L840C19/B3L840C20))</f>
        <v>2.037361488554883</v>
      </c>
      <c r="AT47" s="16" t="s">
        <v>9735</v>
      </c>
      <c r="AU47" s="15">
        <f>A1L241C14</f>
        <v>433019</v>
      </c>
      <c r="AV47" s="16" t="s">
        <v>9736</v>
      </c>
      <c r="AW47" s="15">
        <f>A1L241C13</f>
        <v>411975</v>
      </c>
      <c r="AX47" s="16" t="s">
        <v>9737</v>
      </c>
      <c r="AY47" s="21">
        <f>IF(OR(B3L840C22=0,B3L840C23=0),0,1+(B3L840C22/B3L840C23))</f>
        <v>2.0510807694641668</v>
      </c>
      <c r="AZ47" s="16" t="s">
        <v>9738</v>
      </c>
      <c r="BA47" s="15">
        <f>A1L241C26</f>
        <v>429541.4</v>
      </c>
      <c r="BB47" s="16" t="s">
        <v>9739</v>
      </c>
      <c r="BC47" s="15">
        <f>A1L241C25</f>
        <v>412981.4</v>
      </c>
      <c r="BD47" s="16" t="s">
        <v>9740</v>
      </c>
      <c r="BE47" s="21">
        <f>IF(OR(B3L840C25=0,B3L840C26=0),0,1+(B3L840C25/B3L840C26))</f>
        <v>2.0400986581962286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73999</v>
      </c>
      <c r="F48" s="16" t="s">
        <v>9742</v>
      </c>
      <c r="G48" s="15">
        <f>A1L242C1</f>
        <v>70423</v>
      </c>
      <c r="H48" s="16" t="s">
        <v>9743</v>
      </c>
      <c r="I48" s="21">
        <f>IF(OR(B3L841C1=0,B3L841C2=0),0,1+(B3L841C1/B3L841C2))</f>
        <v>2.0507788648594918</v>
      </c>
      <c r="J48" s="16" t="s">
        <v>9744</v>
      </c>
      <c r="K48" s="15">
        <f>A1L242C5</f>
        <v>80831</v>
      </c>
      <c r="L48" s="16" t="s">
        <v>9745</v>
      </c>
      <c r="M48" s="15">
        <f>A1L242C4</f>
        <v>76699</v>
      </c>
      <c r="N48" s="16" t="s">
        <v>9746</v>
      </c>
      <c r="O48" s="21">
        <f>IF(OR(B3L841C4=0,B3L841C5=0),0,1+(B3L841C4/B3L841C5))</f>
        <v>2.0538729318504805</v>
      </c>
      <c r="P48" s="16" t="s">
        <v>9747</v>
      </c>
      <c r="Q48" s="15">
        <f>A1L242C17</f>
        <v>77415</v>
      </c>
      <c r="R48" s="16" t="s">
        <v>9748</v>
      </c>
      <c r="S48" s="15">
        <f>A1L242C16</f>
        <v>73561</v>
      </c>
      <c r="T48" s="16" t="s">
        <v>9749</v>
      </c>
      <c r="U48" s="21">
        <f>IF(OR(B3L841C7=0,B3L841C8=0),0,1+(B3L841C7/B3L841C8))</f>
        <v>2.0523918924430067</v>
      </c>
      <c r="V48" s="16" t="s">
        <v>9750</v>
      </c>
      <c r="W48" s="15">
        <f>A1L242C8</f>
        <v>82536</v>
      </c>
      <c r="X48" s="16" t="s">
        <v>9751</v>
      </c>
      <c r="Y48" s="15">
        <f>A1L242C7</f>
        <v>76642</v>
      </c>
      <c r="Z48" s="16" t="s">
        <v>9752</v>
      </c>
      <c r="AA48" s="21">
        <f>IF(OR(B3L841C10=0,B3L841C11=0),0,1+(B3L841C10/B3L841C11))</f>
        <v>2.0769030035750635</v>
      </c>
      <c r="AB48" s="16" t="s">
        <v>9753</v>
      </c>
      <c r="AC48" s="15">
        <f>A1L242C20</f>
        <v>79122</v>
      </c>
      <c r="AD48" s="16" t="s">
        <v>9754</v>
      </c>
      <c r="AE48" s="15">
        <f>A1L242C19</f>
        <v>74588</v>
      </c>
      <c r="AF48" s="16" t="s">
        <v>9755</v>
      </c>
      <c r="AG48" s="21">
        <f>IF(OR(B3L841C13=0,B3L841C14=0),0,1+(B3L841C13/B3L841C14))</f>
        <v>2.0607872580039688</v>
      </c>
      <c r="AH48" s="16" t="s">
        <v>9756</v>
      </c>
      <c r="AI48" s="15">
        <f>A1L242C11</f>
        <v>87010</v>
      </c>
      <c r="AJ48" s="16" t="s">
        <v>9757</v>
      </c>
      <c r="AK48" s="15">
        <f>A1L242C10</f>
        <v>82934</v>
      </c>
      <c r="AL48" s="16" t="s">
        <v>9758</v>
      </c>
      <c r="AM48" s="21">
        <f>IF(OR(B3L841C16=0,B3L841C17=0),0,1+(B3L841C16/B3L841C17))</f>
        <v>2.0491475148913594</v>
      </c>
      <c r="AN48" s="16" t="s">
        <v>9759</v>
      </c>
      <c r="AO48" s="15">
        <f>A1L242C23</f>
        <v>81094</v>
      </c>
      <c r="AP48" s="16" t="s">
        <v>9760</v>
      </c>
      <c r="AQ48" s="15">
        <f>A1L242C22</f>
        <v>76674.5</v>
      </c>
      <c r="AR48" s="16" t="s">
        <v>9761</v>
      </c>
      <c r="AS48" s="21">
        <f>IF(OR(B3L841C19=0,B3L841C20=0),0,1+(B3L841C19/B3L841C20))</f>
        <v>2.0576397628937912</v>
      </c>
      <c r="AT48" s="16" t="s">
        <v>9762</v>
      </c>
      <c r="AU48" s="15">
        <f>A1L242C14</f>
        <v>115706</v>
      </c>
      <c r="AV48" s="16" t="s">
        <v>9763</v>
      </c>
      <c r="AW48" s="15">
        <f>A1L242C13</f>
        <v>113646</v>
      </c>
      <c r="AX48" s="16" t="s">
        <v>9764</v>
      </c>
      <c r="AY48" s="21">
        <f>IF(OR(B3L841C22=0,B3L841C23=0),0,1+(B3L841C22/B3L841C23))</f>
        <v>2.0181264628759479</v>
      </c>
      <c r="AZ48" s="16" t="s">
        <v>9765</v>
      </c>
      <c r="BA48" s="15">
        <f>A1L242C26</f>
        <v>88016.4</v>
      </c>
      <c r="BB48" s="16" t="s">
        <v>9766</v>
      </c>
      <c r="BC48" s="15">
        <f>A1L242C25</f>
        <v>84068.800000000003</v>
      </c>
      <c r="BD48" s="16" t="s">
        <v>9767</v>
      </c>
      <c r="BE48" s="21">
        <f>IF(OR(B3L841C25=0,B3L841C26=0),0,1+(B3L841C25/B3L841C26))</f>
        <v>2.0469567782578078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151314</v>
      </c>
      <c r="F49" s="16" t="s">
        <v>9769</v>
      </c>
      <c r="G49" s="15">
        <f>A1L243C1</f>
        <v>149647</v>
      </c>
      <c r="H49" s="16" t="s">
        <v>9770</v>
      </c>
      <c r="I49" s="21">
        <f>IF(OR(B3L842C1=0,B3L842C2=0),0,1+(B3L842C1/B3L842C2))</f>
        <v>2.0111395484039107</v>
      </c>
      <c r="J49" s="16" t="s">
        <v>9771</v>
      </c>
      <c r="K49" s="15">
        <f>A1L243C5</f>
        <v>161254</v>
      </c>
      <c r="L49" s="16" t="s">
        <v>9772</v>
      </c>
      <c r="M49" s="15">
        <f>A1L243C4</f>
        <v>160000</v>
      </c>
      <c r="N49" s="16" t="s">
        <v>9773</v>
      </c>
      <c r="O49" s="21">
        <f>IF(OR(B3L842C4=0,B3L842C5=0),0,1+(B3L842C4/B3L842C5))</f>
        <v>2.0078374999999999</v>
      </c>
      <c r="P49" s="16" t="s">
        <v>9774</v>
      </c>
      <c r="Q49" s="15">
        <f>A1L243C17</f>
        <v>156284</v>
      </c>
      <c r="R49" s="16" t="s">
        <v>9775</v>
      </c>
      <c r="S49" s="15">
        <f>A1L243C16</f>
        <v>154823.5</v>
      </c>
      <c r="T49" s="16" t="s">
        <v>9776</v>
      </c>
      <c r="U49" s="21">
        <f>IF(OR(B3L842C7=0,B3L842C8=0),0,1+(B3L842C7/B3L842C8))</f>
        <v>2.0094333224607377</v>
      </c>
      <c r="V49" s="16" t="s">
        <v>9777</v>
      </c>
      <c r="W49" s="15">
        <f>A1L243C8</f>
        <v>154024</v>
      </c>
      <c r="X49" s="16" t="s">
        <v>9778</v>
      </c>
      <c r="Y49" s="15">
        <f>A1L243C7</f>
        <v>147595</v>
      </c>
      <c r="Z49" s="16" t="s">
        <v>9779</v>
      </c>
      <c r="AA49" s="21">
        <f>IF(OR(B3L842C10=0,B3L842C11=0),0,1+(B3L842C10/B3L842C11))</f>
        <v>2.0435583861241913</v>
      </c>
      <c r="AB49" s="16" t="s">
        <v>9780</v>
      </c>
      <c r="AC49" s="15">
        <f>A1L243C20</f>
        <v>155530.66666666666</v>
      </c>
      <c r="AD49" s="16" t="s">
        <v>9781</v>
      </c>
      <c r="AE49" s="15">
        <f>A1L243C19</f>
        <v>152414</v>
      </c>
      <c r="AF49" s="16" t="s">
        <v>9782</v>
      </c>
      <c r="AG49" s="21">
        <f>IF(OR(B3L842C13=0,B3L842C14=0),0,1+(B3L842C13/B3L842C14))</f>
        <v>2.0204486901903147</v>
      </c>
      <c r="AH49" s="16" t="s">
        <v>9783</v>
      </c>
      <c r="AI49" s="15">
        <f>A1L243C11</f>
        <v>155243</v>
      </c>
      <c r="AJ49" s="16" t="s">
        <v>9784</v>
      </c>
      <c r="AK49" s="15">
        <f>A1L243C10</f>
        <v>149007</v>
      </c>
      <c r="AL49" s="16" t="s">
        <v>9785</v>
      </c>
      <c r="AM49" s="21">
        <f>IF(OR(B3L842C16=0,B3L842C17=0),0,1+(B3L842C16/B3L842C17))</f>
        <v>2.0418503828679189</v>
      </c>
      <c r="AN49" s="16" t="s">
        <v>9786</v>
      </c>
      <c r="AO49" s="15">
        <f>A1L243C23</f>
        <v>155458.75</v>
      </c>
      <c r="AP49" s="16" t="s">
        <v>9787</v>
      </c>
      <c r="AQ49" s="15">
        <f>A1L243C22</f>
        <v>151562.25</v>
      </c>
      <c r="AR49" s="16" t="s">
        <v>9788</v>
      </c>
      <c r="AS49" s="21">
        <f>IF(OR(B3L842C19=0,B3L842C20=0),0,1+(B3L842C19/B3L842C20))</f>
        <v>2.0257089083858282</v>
      </c>
      <c r="AT49" s="16" t="s">
        <v>9789</v>
      </c>
      <c r="AU49" s="15">
        <f>A1L243C14</f>
        <v>182092</v>
      </c>
      <c r="AV49" s="16" t="s">
        <v>9790</v>
      </c>
      <c r="AW49" s="15">
        <f>A1L243C13</f>
        <v>179195</v>
      </c>
      <c r="AX49" s="16" t="s">
        <v>9791</v>
      </c>
      <c r="AY49" s="21">
        <f>IF(OR(B3L842C22=0,B3L842C23=0),0,1+(B3L842C22/B3L842C23))</f>
        <v>2.0161667457239321</v>
      </c>
      <c r="AZ49" s="16" t="s">
        <v>9792</v>
      </c>
      <c r="BA49" s="15">
        <f>A1L243C26</f>
        <v>160785.4</v>
      </c>
      <c r="BB49" s="16" t="s">
        <v>9793</v>
      </c>
      <c r="BC49" s="15">
        <f>A1L243C25</f>
        <v>157088.79999999999</v>
      </c>
      <c r="BD49" s="16" t="s">
        <v>9794</v>
      </c>
      <c r="BE49" s="21">
        <f>IF(OR(B3L842C25=0,B3L842C26=0),0,1+(B3L842C25/B3L842C26))</f>
        <v>2.0235319131599452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7172</v>
      </c>
      <c r="F50" s="16" t="s">
        <v>9796</v>
      </c>
      <c r="G50" s="15">
        <f>A1L244C1</f>
        <v>7080</v>
      </c>
      <c r="H50" s="16" t="s">
        <v>9797</v>
      </c>
      <c r="I50" s="21">
        <f>IF(OR(B3L843C1=0,B3L843C2=0),0,1+(B3L843C1/B3L843C2))</f>
        <v>2.0129943502824856</v>
      </c>
      <c r="J50" s="16" t="s">
        <v>9798</v>
      </c>
      <c r="K50" s="15">
        <f>A1L244C5</f>
        <v>7035</v>
      </c>
      <c r="L50" s="16" t="s">
        <v>9799</v>
      </c>
      <c r="M50" s="15">
        <f>A1L244C4</f>
        <v>7167</v>
      </c>
      <c r="N50" s="16" t="s">
        <v>9800</v>
      </c>
      <c r="O50" s="21">
        <f>IF(OR(B3L843C4=0,B3L843C5=0),0,1+(B3L843C4/B3L843C5))</f>
        <v>1.9815822519882795</v>
      </c>
      <c r="P50" s="16" t="s">
        <v>9801</v>
      </c>
      <c r="Q50" s="15">
        <f>A1L244C17</f>
        <v>7103.5</v>
      </c>
      <c r="R50" s="16" t="s">
        <v>9802</v>
      </c>
      <c r="S50" s="15">
        <f>A1L244C16</f>
        <v>7123.5</v>
      </c>
      <c r="T50" s="16" t="s">
        <v>9803</v>
      </c>
      <c r="U50" s="21">
        <f>IF(OR(B3L843C7=0,B3L843C8=0),0,1+(B3L843C7/B3L843C8))</f>
        <v>1.9971923913806415</v>
      </c>
      <c r="V50" s="16" t="s">
        <v>9804</v>
      </c>
      <c r="W50" s="15">
        <f>A1L244C8</f>
        <v>6368</v>
      </c>
      <c r="X50" s="16" t="s">
        <v>9805</v>
      </c>
      <c r="Y50" s="15">
        <f>A1L244C7</f>
        <v>6430</v>
      </c>
      <c r="Z50" s="16" t="s">
        <v>9806</v>
      </c>
      <c r="AA50" s="21">
        <f>IF(OR(B3L843C10=0,B3L843C11=0),0,1+(B3L843C10/B3L843C11))</f>
        <v>1.990357698289269</v>
      </c>
      <c r="AB50" s="16" t="s">
        <v>9807</v>
      </c>
      <c r="AC50" s="15">
        <f>A1L244C20</f>
        <v>6858.333333333333</v>
      </c>
      <c r="AD50" s="16" t="s">
        <v>9808</v>
      </c>
      <c r="AE50" s="15">
        <f>A1L244C19</f>
        <v>6892.333333333333</v>
      </c>
      <c r="AF50" s="16" t="s">
        <v>9809</v>
      </c>
      <c r="AG50" s="21">
        <f>IF(OR(B3L843C13=0,B3L843C14=0),0,1+(B3L843C13/B3L843C14))</f>
        <v>1.9950669826377134</v>
      </c>
      <c r="AH50" s="16" t="s">
        <v>9810</v>
      </c>
      <c r="AI50" s="15">
        <f>A1L244C11</f>
        <v>6383</v>
      </c>
      <c r="AJ50" s="16" t="s">
        <v>9811</v>
      </c>
      <c r="AK50" s="15">
        <f>A1L244C10</f>
        <v>6559</v>
      </c>
      <c r="AL50" s="16" t="s">
        <v>9812</v>
      </c>
      <c r="AM50" s="21">
        <f>IF(OR(B3L843C16=0,B3L843C17=0),0,1+(B3L843C16/B3L843C17))</f>
        <v>1.9731666412562889</v>
      </c>
      <c r="AN50" s="16" t="s">
        <v>9813</v>
      </c>
      <c r="AO50" s="15">
        <f>A1L244C23</f>
        <v>6739.5</v>
      </c>
      <c r="AP50" s="16" t="s">
        <v>9814</v>
      </c>
      <c r="AQ50" s="15">
        <f>A1L244C22</f>
        <v>6809</v>
      </c>
      <c r="AR50" s="16" t="s">
        <v>9815</v>
      </c>
      <c r="AS50" s="21">
        <f>IF(OR(B3L843C19=0,B3L843C20=0),0,1+(B3L843C19/B3L843C20))</f>
        <v>1.9897929211337935</v>
      </c>
      <c r="AT50" s="16" t="s">
        <v>9816</v>
      </c>
      <c r="AU50" s="15">
        <f>A1L244C14</f>
        <v>5814</v>
      </c>
      <c r="AV50" s="16" t="s">
        <v>9817</v>
      </c>
      <c r="AW50" s="15">
        <f>A1L244C13</f>
        <v>6095</v>
      </c>
      <c r="AX50" s="16" t="s">
        <v>9818</v>
      </c>
      <c r="AY50" s="21">
        <f>IF(OR(B3L843C22=0,B3L843C23=0),0,1+(B3L843C22/B3L843C23))</f>
        <v>1.9538966365873667</v>
      </c>
      <c r="AZ50" s="16" t="s">
        <v>9819</v>
      </c>
      <c r="BA50" s="15">
        <f>A1L244C26</f>
        <v>6554.4</v>
      </c>
      <c r="BB50" s="16" t="s">
        <v>9820</v>
      </c>
      <c r="BC50" s="15">
        <f>A1L244C25</f>
        <v>6666.2</v>
      </c>
      <c r="BD50" s="16" t="s">
        <v>9821</v>
      </c>
      <c r="BE50" s="21">
        <f>IF(OR(B3L843C25=0,B3L843C26=0),0,1+(B3L843C25/B3L843C26))</f>
        <v>1.9832288260178212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6448</v>
      </c>
      <c r="F51" s="16" t="s">
        <v>9823</v>
      </c>
      <c r="G51" s="15">
        <f>A1L245C1</f>
        <v>7524</v>
      </c>
      <c r="H51" s="16" t="s">
        <v>9824</v>
      </c>
      <c r="I51" s="21">
        <f>IF(OR(B3L844C1=0,B3L844C2=0),0,1+(B3L844C1/B3L844C2))</f>
        <v>1.8569909622541201</v>
      </c>
      <c r="J51" s="16" t="s">
        <v>9825</v>
      </c>
      <c r="K51" s="15">
        <f>A1L245C5</f>
        <v>5637</v>
      </c>
      <c r="L51" s="16" t="s">
        <v>9826</v>
      </c>
      <c r="M51" s="15">
        <f>A1L245C4</f>
        <v>6810</v>
      </c>
      <c r="N51" s="16" t="s">
        <v>9827</v>
      </c>
      <c r="O51" s="21">
        <f>IF(OR(B3L844C4=0,B3L844C5=0),0,1+(B3L844C4/B3L844C5))</f>
        <v>1.8277533039647578</v>
      </c>
      <c r="P51" s="16" t="s">
        <v>9828</v>
      </c>
      <c r="Q51" s="15">
        <f>A1L245C17</f>
        <v>6042.5</v>
      </c>
      <c r="R51" s="16" t="s">
        <v>9829</v>
      </c>
      <c r="S51" s="15">
        <f>A1L245C16</f>
        <v>7167</v>
      </c>
      <c r="T51" s="16" t="s">
        <v>9830</v>
      </c>
      <c r="U51" s="21">
        <f>IF(OR(B3L844C7=0,B3L844C8=0),0,1+(B3L844C7/B3L844C8))</f>
        <v>1.8431003209153063</v>
      </c>
      <c r="V51" s="16" t="s">
        <v>9831</v>
      </c>
      <c r="W51" s="15">
        <f>A1L245C8</f>
        <v>5709</v>
      </c>
      <c r="X51" s="16" t="s">
        <v>9832</v>
      </c>
      <c r="Y51" s="15">
        <f>A1L245C7</f>
        <v>6505</v>
      </c>
      <c r="Z51" s="16" t="s">
        <v>9833</v>
      </c>
      <c r="AA51" s="21">
        <f>IF(OR(B3L844C10=0,B3L844C11=0),0,1+(B3L844C10/B3L844C11))</f>
        <v>1.8776325903151423</v>
      </c>
      <c r="AB51" s="16" t="s">
        <v>9834</v>
      </c>
      <c r="AC51" s="15">
        <f>A1L245C20</f>
        <v>5931.333333333333</v>
      </c>
      <c r="AD51" s="16" t="s">
        <v>9835</v>
      </c>
      <c r="AE51" s="15">
        <f>A1L245C19</f>
        <v>6946.333333333333</v>
      </c>
      <c r="AF51" s="16" t="s">
        <v>9836</v>
      </c>
      <c r="AG51" s="21">
        <f>IF(OR(B3L844C13=0,B3L844C14=0),0,1+(B3L844C13/B3L844C14))</f>
        <v>1.8538797447094391</v>
      </c>
      <c r="AH51" s="16" t="s">
        <v>9837</v>
      </c>
      <c r="AI51" s="15">
        <f>A1L245C11</f>
        <v>5510</v>
      </c>
      <c r="AJ51" s="16" t="s">
        <v>9838</v>
      </c>
      <c r="AK51" s="15">
        <f>A1L245C10</f>
        <v>6280</v>
      </c>
      <c r="AL51" s="16" t="s">
        <v>9839</v>
      </c>
      <c r="AM51" s="21">
        <f>IF(OR(B3L844C16=0,B3L844C17=0),0,1+(B3L844C16/B3L844C17))</f>
        <v>1.8773885350318471</v>
      </c>
      <c r="AN51" s="16" t="s">
        <v>9840</v>
      </c>
      <c r="AO51" s="15">
        <f>A1L245C23</f>
        <v>5826</v>
      </c>
      <c r="AP51" s="16" t="s">
        <v>9841</v>
      </c>
      <c r="AQ51" s="15">
        <f>A1L245C22</f>
        <v>6779.75</v>
      </c>
      <c r="AR51" s="16" t="s">
        <v>9842</v>
      </c>
      <c r="AS51" s="21">
        <f>IF(OR(B3L844C19=0,B3L844C20=0),0,1+(B3L844C19/B3L844C20))</f>
        <v>1.8593237213761569</v>
      </c>
      <c r="AT51" s="16" t="s">
        <v>9843</v>
      </c>
      <c r="AU51" s="15">
        <f>A1L245C14</f>
        <v>5341</v>
      </c>
      <c r="AV51" s="16" t="s">
        <v>9844</v>
      </c>
      <c r="AW51" s="15">
        <f>A1L245C13</f>
        <v>6093</v>
      </c>
      <c r="AX51" s="16" t="s">
        <v>9845</v>
      </c>
      <c r="AY51" s="21">
        <f>IF(OR(B3L844C22=0,B3L844C23=0),0,1+(B3L844C22/B3L844C23))</f>
        <v>1.8765796816018381</v>
      </c>
      <c r="AZ51" s="16" t="s">
        <v>9846</v>
      </c>
      <c r="BA51" s="15">
        <f>A1L245C26</f>
        <v>5729</v>
      </c>
      <c r="BB51" s="16" t="s">
        <v>9847</v>
      </c>
      <c r="BC51" s="15">
        <f>A1L245C25</f>
        <v>6642.4</v>
      </c>
      <c r="BD51" s="16" t="s">
        <v>9848</v>
      </c>
      <c r="BE51" s="21">
        <f>IF(OR(B3L844C25=0,B3L844C26=0),0,1+(B3L844C25/B3L844C26))</f>
        <v>1.8624894616403709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62679</v>
      </c>
      <c r="F52" s="16" t="s">
        <v>9850</v>
      </c>
      <c r="G52" s="15">
        <f>A1L246C1</f>
        <v>623755</v>
      </c>
      <c r="H52" s="16" t="s">
        <v>9851</v>
      </c>
      <c r="I52" s="21">
        <f>IF(OR(B3L845C1=0,B3L845C2=0),0,1+(B3L845C1/B3L845C2))</f>
        <v>1.100486569245938</v>
      </c>
      <c r="J52" s="16" t="s">
        <v>9852</v>
      </c>
      <c r="K52" s="15">
        <f>A1L246C5</f>
        <v>54638</v>
      </c>
      <c r="L52" s="16" t="s">
        <v>9853</v>
      </c>
      <c r="M52" s="15">
        <f>A1L246C4</f>
        <v>623588</v>
      </c>
      <c r="N52" s="16" t="s">
        <v>9854</v>
      </c>
      <c r="O52" s="21">
        <f>IF(OR(B3L845C4=0,B3L845C5=0),0,1+(B3L845C4/B3L845C5))</f>
        <v>1.0876187482761053</v>
      </c>
      <c r="P52" s="16" t="s">
        <v>9855</v>
      </c>
      <c r="Q52" s="15">
        <f>A1L246C17</f>
        <v>58658.5</v>
      </c>
      <c r="R52" s="16" t="s">
        <v>9856</v>
      </c>
      <c r="S52" s="15">
        <f>A1L246C16</f>
        <v>623671.5</v>
      </c>
      <c r="T52" s="16" t="s">
        <v>9857</v>
      </c>
      <c r="U52" s="21">
        <f>IF(OR(B3L845C7=0,B3L845C8=0),0,1+(B3L845C7/B3L845C8))</f>
        <v>1.0940535201624573</v>
      </c>
      <c r="V52" s="16" t="s">
        <v>9858</v>
      </c>
      <c r="W52" s="15">
        <f>A1L246C8</f>
        <v>56655</v>
      </c>
      <c r="X52" s="16" t="s">
        <v>9859</v>
      </c>
      <c r="Y52" s="15">
        <f>A1L246C7</f>
        <v>579793</v>
      </c>
      <c r="Z52" s="16" t="s">
        <v>9860</v>
      </c>
      <c r="AA52" s="21">
        <f>IF(OR(B3L845C10=0,B3L845C11=0),0,1+(B3L845C10/B3L845C11))</f>
        <v>1.0977159089537127</v>
      </c>
      <c r="AB52" s="16" t="s">
        <v>9861</v>
      </c>
      <c r="AC52" s="15">
        <f>A1L246C20</f>
        <v>57990.666666666664</v>
      </c>
      <c r="AD52" s="16" t="s">
        <v>9862</v>
      </c>
      <c r="AE52" s="15">
        <f>A1L246C19</f>
        <v>609045.33333333337</v>
      </c>
      <c r="AF52" s="16" t="s">
        <v>9863</v>
      </c>
      <c r="AG52" s="21">
        <f>IF(OR(B3L845C13=0,B3L845C14=0),0,1+(B3L845C13/B3L845C14))</f>
        <v>1.095215681810221</v>
      </c>
      <c r="AH52" s="16" t="s">
        <v>9864</v>
      </c>
      <c r="AI52" s="15">
        <f>A1L246C11</f>
        <v>58922</v>
      </c>
      <c r="AJ52" s="16" t="s">
        <v>9865</v>
      </c>
      <c r="AK52" s="15">
        <f>A1L246C10</f>
        <v>559430</v>
      </c>
      <c r="AL52" s="16" t="s">
        <v>9866</v>
      </c>
      <c r="AM52" s="21">
        <f>IF(OR(B3L845C16=0,B3L845C17=0),0,1+(B3L845C16/B3L845C17))</f>
        <v>1.1053250630105644</v>
      </c>
      <c r="AN52" s="16" t="s">
        <v>9867</v>
      </c>
      <c r="AO52" s="15">
        <f>A1L246C23</f>
        <v>58223.5</v>
      </c>
      <c r="AP52" s="16" t="s">
        <v>9868</v>
      </c>
      <c r="AQ52" s="15">
        <f>A1L246C22</f>
        <v>596641.5</v>
      </c>
      <c r="AR52" s="16" t="s">
        <v>9869</v>
      </c>
      <c r="AS52" s="21">
        <f>IF(OR(B3L845C19=0,B3L845C20=0),0,1+(B3L845C19/B3L845C20))</f>
        <v>1.0975854009484758</v>
      </c>
      <c r="AT52" s="16" t="s">
        <v>9870</v>
      </c>
      <c r="AU52" s="15">
        <f>A1L246C14</f>
        <v>57476</v>
      </c>
      <c r="AV52" s="16" t="s">
        <v>9871</v>
      </c>
      <c r="AW52" s="15">
        <f>A1L246C13</f>
        <v>537172</v>
      </c>
      <c r="AX52" s="16" t="s">
        <v>9872</v>
      </c>
      <c r="AY52" s="21">
        <f>IF(OR(B3L845C22=0,B3L845C23=0),0,1+(B3L845C22/B3L845C23))</f>
        <v>1.1069973863120193</v>
      </c>
      <c r="AZ52" s="16" t="s">
        <v>9873</v>
      </c>
      <c r="BA52" s="15">
        <f>A1L246C26</f>
        <v>58074</v>
      </c>
      <c r="BB52" s="16" t="s">
        <v>9874</v>
      </c>
      <c r="BC52" s="15">
        <f>A1L246C25</f>
        <v>584747.6</v>
      </c>
      <c r="BD52" s="16" t="s">
        <v>9875</v>
      </c>
      <c r="BE52" s="21">
        <f>IF(OR(B3L845C25=0,B3L845C26=0),0,1+(B3L845C25/B3L845C26))</f>
        <v>1.0993146444722475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171205</v>
      </c>
      <c r="F53" s="16" t="s">
        <v>9877</v>
      </c>
      <c r="G53" s="15">
        <f>A1L247C1</f>
        <v>243992</v>
      </c>
      <c r="H53" s="16" t="s">
        <v>9878</v>
      </c>
      <c r="I53" s="21">
        <f>IF(OR(B3L846C1=0,B3L846C2=0),0,1+(B3L846C1/B3L846C2))</f>
        <v>1.7016828420603956</v>
      </c>
      <c r="J53" s="16" t="s">
        <v>9879</v>
      </c>
      <c r="K53" s="15">
        <f>A1L247C5</f>
        <v>156513</v>
      </c>
      <c r="L53" s="16" t="s">
        <v>9880</v>
      </c>
      <c r="M53" s="15">
        <f>A1L247C4</f>
        <v>222605</v>
      </c>
      <c r="N53" s="16" t="s">
        <v>9881</v>
      </c>
      <c r="O53" s="21">
        <f>IF(OR(B3L846C4=0,B3L846C5=0),0,1+(B3L846C4/B3L846C5))</f>
        <v>1.7030974147031737</v>
      </c>
      <c r="P53" s="16" t="s">
        <v>9882</v>
      </c>
      <c r="Q53" s="15">
        <f>A1L247C17</f>
        <v>163859</v>
      </c>
      <c r="R53" s="16" t="s">
        <v>9883</v>
      </c>
      <c r="S53" s="15">
        <f>A1L247C16</f>
        <v>233298.5</v>
      </c>
      <c r="T53" s="16" t="s">
        <v>9884</v>
      </c>
      <c r="U53" s="21">
        <f>IF(OR(B3L846C7=0,B3L846C8=0),0,1+(B3L846C7/B3L846C8))</f>
        <v>1.7023577091151465</v>
      </c>
      <c r="V53" s="16" t="s">
        <v>9885</v>
      </c>
      <c r="W53" s="15">
        <f>A1L247C8</f>
        <v>151146</v>
      </c>
      <c r="X53" s="16" t="s">
        <v>9886</v>
      </c>
      <c r="Y53" s="15">
        <f>A1L247C7</f>
        <v>218113</v>
      </c>
      <c r="Z53" s="16" t="s">
        <v>9887</v>
      </c>
      <c r="AA53" s="21">
        <f>IF(OR(B3L846C10=0,B3L846C11=0),0,1+(B3L846C10/B3L846C11))</f>
        <v>1.6929710746264552</v>
      </c>
      <c r="AB53" s="16" t="s">
        <v>9888</v>
      </c>
      <c r="AC53" s="15">
        <f>A1L247C20</f>
        <v>159621.33333333334</v>
      </c>
      <c r="AD53" s="16" t="s">
        <v>9889</v>
      </c>
      <c r="AE53" s="15">
        <f>A1L247C19</f>
        <v>228236.66666666666</v>
      </c>
      <c r="AF53" s="16" t="s">
        <v>9890</v>
      </c>
      <c r="AG53" s="21">
        <f>IF(OR(B3L846C13=0,B3L846C14=0),0,1+(B3L846C13/B3L846C14))</f>
        <v>1.6993676154868487</v>
      </c>
      <c r="AH53" s="16" t="s">
        <v>9891</v>
      </c>
      <c r="AI53" s="15">
        <f>A1L247C11</f>
        <v>134795</v>
      </c>
      <c r="AJ53" s="16" t="s">
        <v>9892</v>
      </c>
      <c r="AK53" s="15">
        <f>A1L247C10</f>
        <v>201905</v>
      </c>
      <c r="AL53" s="16" t="s">
        <v>9893</v>
      </c>
      <c r="AM53" s="21">
        <f>IF(OR(B3L846C16=0,B3L846C17=0),0,1+(B3L846C16/B3L846C17))</f>
        <v>1.6676159580000496</v>
      </c>
      <c r="AN53" s="16" t="s">
        <v>9894</v>
      </c>
      <c r="AO53" s="15">
        <f>A1L247C23</f>
        <v>153414.75</v>
      </c>
      <c r="AP53" s="16" t="s">
        <v>9895</v>
      </c>
      <c r="AQ53" s="15">
        <f>A1L247C22</f>
        <v>221653.75</v>
      </c>
      <c r="AR53" s="16" t="s">
        <v>9896</v>
      </c>
      <c r="AS53" s="21">
        <f>IF(OR(B3L846C19=0,B3L846C20=0),0,1+(B3L846C19/B3L846C20))</f>
        <v>1.6921369478296668</v>
      </c>
      <c r="AT53" s="16" t="s">
        <v>9897</v>
      </c>
      <c r="AU53" s="15">
        <f>A1L247C14</f>
        <v>109477</v>
      </c>
      <c r="AV53" s="16" t="s">
        <v>9898</v>
      </c>
      <c r="AW53" s="15">
        <f>A1L247C13</f>
        <v>176603</v>
      </c>
      <c r="AX53" s="16" t="s">
        <v>9899</v>
      </c>
      <c r="AY53" s="21">
        <f>IF(OR(B3L846C22=0,B3L846C23=0),0,1+(B3L846C22/B3L846C23))</f>
        <v>1.619904531633098</v>
      </c>
      <c r="AZ53" s="16" t="s">
        <v>9900</v>
      </c>
      <c r="BA53" s="15">
        <f>A1L247C26</f>
        <v>144627.20000000001</v>
      </c>
      <c r="BB53" s="16" t="s">
        <v>9901</v>
      </c>
      <c r="BC53" s="15">
        <f>A1L247C25</f>
        <v>212643.6</v>
      </c>
      <c r="BD53" s="16" t="s">
        <v>9902</v>
      </c>
      <c r="BE53" s="21">
        <f>IF(OR(B3L846C25=0,B3L846C26=0),0,1+(B3L846C25/B3L846C26))</f>
        <v>1.6801389743213528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378</v>
      </c>
      <c r="F54" s="16" t="s">
        <v>9904</v>
      </c>
      <c r="G54" s="15">
        <f>A1L248C1</f>
        <v>327</v>
      </c>
      <c r="H54" s="16" t="s">
        <v>9905</v>
      </c>
      <c r="I54" s="21">
        <f>IF(OR(B3L847C1=0,B3L847C2=0),0,1+(B3L847C1/B3L847C2))</f>
        <v>2.1559633027522933</v>
      </c>
      <c r="J54" s="16" t="s">
        <v>9906</v>
      </c>
      <c r="K54" s="15">
        <f>A1L248C5</f>
        <v>409</v>
      </c>
      <c r="L54" s="16" t="s">
        <v>9907</v>
      </c>
      <c r="M54" s="15">
        <f>A1L248C4</f>
        <v>312</v>
      </c>
      <c r="N54" s="16" t="s">
        <v>9908</v>
      </c>
      <c r="O54" s="21">
        <f>IF(OR(B3L847C4=0,B3L847C5=0),0,1+(B3L847C4/B3L847C5))</f>
        <v>2.3108974358974361</v>
      </c>
      <c r="P54" s="16" t="s">
        <v>9909</v>
      </c>
      <c r="Q54" s="21">
        <f>A1L248C17</f>
        <v>393.5</v>
      </c>
      <c r="R54" s="16" t="s">
        <v>9910</v>
      </c>
      <c r="S54" s="21">
        <f>A1L248C16</f>
        <v>319.5</v>
      </c>
      <c r="T54" s="16" t="s">
        <v>9911</v>
      </c>
      <c r="U54" s="21">
        <f>IF(OR(B3L847C7=0,B3L847C8=0),0,1+(B3L847C7/B3L847C8))</f>
        <v>2.2316118935837244</v>
      </c>
      <c r="V54" s="16" t="s">
        <v>9912</v>
      </c>
      <c r="W54" s="15">
        <f>A1L248C8</f>
        <v>318</v>
      </c>
      <c r="X54" s="16" t="s">
        <v>9913</v>
      </c>
      <c r="Y54" s="15">
        <f>A1L248C7</f>
        <v>191</v>
      </c>
      <c r="Z54" s="16" t="s">
        <v>9914</v>
      </c>
      <c r="AA54" s="21">
        <f>IF(OR(B3L847C10=0,B3L847C11=0),0,1+(B3L847C10/B3L847C11))</f>
        <v>2.6649214659685865</v>
      </c>
      <c r="AB54" s="16" t="s">
        <v>9915</v>
      </c>
      <c r="AC54" s="21">
        <f>A1L248C20</f>
        <v>368.33333333333331</v>
      </c>
      <c r="AD54" s="16" t="s">
        <v>9916</v>
      </c>
      <c r="AE54" s="21">
        <f>A1L248C19</f>
        <v>276.66666666666669</v>
      </c>
      <c r="AF54" s="16" t="s">
        <v>9917</v>
      </c>
      <c r="AG54" s="21">
        <f>IF(OR(B3L847C13=0,B3L847C14=0),0,1+(B3L847C13/B3L847C14))</f>
        <v>2.331325301204819</v>
      </c>
      <c r="AH54" s="16" t="s">
        <v>9918</v>
      </c>
      <c r="AI54" s="15">
        <f>A1L248C11</f>
        <v>461</v>
      </c>
      <c r="AJ54" s="16" t="s">
        <v>9919</v>
      </c>
      <c r="AK54" s="15">
        <f>A1L248C10</f>
        <v>161</v>
      </c>
      <c r="AL54" s="16" t="s">
        <v>9920</v>
      </c>
      <c r="AM54" s="21">
        <f>IF(OR(B3L847C16=0,B3L847C17=0),0,1+(B3L847C16/B3L847C17))</f>
        <v>3.8633540372670807</v>
      </c>
      <c r="AN54" s="16" t="s">
        <v>9921</v>
      </c>
      <c r="AO54" s="21">
        <f>A1L248C23</f>
        <v>391.5</v>
      </c>
      <c r="AP54" s="16" t="s">
        <v>9922</v>
      </c>
      <c r="AQ54" s="21">
        <f>A1L248C22</f>
        <v>247.75</v>
      </c>
      <c r="AR54" s="16" t="s">
        <v>9923</v>
      </c>
      <c r="AS54" s="21">
        <f>IF(OR(B3L847C19=0,B3L847C20=0),0,1+(B3L847C19/B3L847C20))</f>
        <v>2.5802219979818366</v>
      </c>
      <c r="AT54" s="16" t="s">
        <v>9924</v>
      </c>
      <c r="AU54" s="15">
        <f>A1L248C14</f>
        <v>497</v>
      </c>
      <c r="AV54" s="16" t="s">
        <v>9925</v>
      </c>
      <c r="AW54" s="15">
        <f>A1L248C13</f>
        <v>142</v>
      </c>
      <c r="AX54" s="16" t="s">
        <v>9926</v>
      </c>
      <c r="AY54" s="21">
        <f>IF(OR(B3L847C22=0,B3L847C23=0),0,1+(B3L847C22/B3L847C23))</f>
        <v>4.5</v>
      </c>
      <c r="AZ54" s="16" t="s">
        <v>9927</v>
      </c>
      <c r="BA54" s="21">
        <f>A1L248C26</f>
        <v>412.6</v>
      </c>
      <c r="BB54" s="16" t="s">
        <v>9928</v>
      </c>
      <c r="BC54" s="21">
        <f>A1L248C25</f>
        <v>226.6</v>
      </c>
      <c r="BD54" s="16" t="s">
        <v>9929</v>
      </c>
      <c r="BE54" s="21">
        <f>IF(OR(B3L847C25=0,B3L847C26=0),0,1+(B3L847C25/B3L847C26))</f>
        <v>2.8208296557811123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66046</v>
      </c>
      <c r="F55" s="16" t="s">
        <v>9931</v>
      </c>
      <c r="G55" s="15">
        <f>A1L249C1</f>
        <v>56790</v>
      </c>
      <c r="H55" s="16" t="s">
        <v>9932</v>
      </c>
      <c r="I55" s="21">
        <f>IF(OR(B3L848C1=0,B3L848C2=0),0,1+(B3L848C1/B3L848C2))</f>
        <v>2.1629864412748723</v>
      </c>
      <c r="J55" s="16" t="s">
        <v>9933</v>
      </c>
      <c r="K55" s="15">
        <f>A1L249C5</f>
        <v>64013</v>
      </c>
      <c r="L55" s="16" t="s">
        <v>9934</v>
      </c>
      <c r="M55" s="15">
        <f>A1L249C4</f>
        <v>58783</v>
      </c>
      <c r="N55" s="16" t="s">
        <v>9935</v>
      </c>
      <c r="O55" s="21">
        <f>IF(OR(B3L848C4=0,B3L848C5=0),0,1+(B3L848C4/B3L848C5))</f>
        <v>2.088971301226545</v>
      </c>
      <c r="P55" s="16" t="s">
        <v>9936</v>
      </c>
      <c r="Q55" s="15">
        <f>A1L249C17</f>
        <v>65029.5</v>
      </c>
      <c r="R55" s="16" t="s">
        <v>9937</v>
      </c>
      <c r="S55" s="15">
        <f>A1L249C16</f>
        <v>57786.5</v>
      </c>
      <c r="T55" s="16" t="s">
        <v>9938</v>
      </c>
      <c r="U55" s="21">
        <f>IF(OR(B3L848C7=0,B3L848C8=0),0,1+(B3L848C7/B3L848C8))</f>
        <v>2.1253406937606534</v>
      </c>
      <c r="V55" s="16" t="s">
        <v>9939</v>
      </c>
      <c r="W55" s="15">
        <f>A1L249C8</f>
        <v>58244</v>
      </c>
      <c r="X55" s="16" t="s">
        <v>9940</v>
      </c>
      <c r="Y55" s="15">
        <f>A1L249C7</f>
        <v>52757</v>
      </c>
      <c r="Z55" s="16" t="s">
        <v>9941</v>
      </c>
      <c r="AA55" s="21">
        <f>IF(OR(B3L848C10=0,B3L848C11=0),0,1+(B3L848C10/B3L848C11))</f>
        <v>2.1040051557139337</v>
      </c>
      <c r="AB55" s="16" t="s">
        <v>9942</v>
      </c>
      <c r="AC55" s="15">
        <f>A1L249C20</f>
        <v>62767.666666666664</v>
      </c>
      <c r="AD55" s="16" t="s">
        <v>9943</v>
      </c>
      <c r="AE55" s="15">
        <f>A1L249C19</f>
        <v>56110</v>
      </c>
      <c r="AF55" s="16" t="s">
        <v>9944</v>
      </c>
      <c r="AG55" s="21">
        <f>IF(OR(B3L848C13=0,B3L848C14=0),0,1+(B3L848C13/B3L848C14))</f>
        <v>2.1186538347294004</v>
      </c>
      <c r="AH55" s="16" t="s">
        <v>9945</v>
      </c>
      <c r="AI55" s="15">
        <f>A1L249C11</f>
        <v>55495</v>
      </c>
      <c r="AJ55" s="16" t="s">
        <v>9946</v>
      </c>
      <c r="AK55" s="15">
        <f>A1L249C10</f>
        <v>50568</v>
      </c>
      <c r="AL55" s="16" t="s">
        <v>9947</v>
      </c>
      <c r="AM55" s="21">
        <f>IF(OR(B3L848C16=0,B3L848C17=0),0,1+(B3L848C16/B3L848C17))</f>
        <v>2.0974331593102358</v>
      </c>
      <c r="AN55" s="16" t="s">
        <v>9948</v>
      </c>
      <c r="AO55" s="15">
        <f>A1L249C23</f>
        <v>60949.5</v>
      </c>
      <c r="AP55" s="16" t="s">
        <v>9949</v>
      </c>
      <c r="AQ55" s="15">
        <f>A1L249C22</f>
        <v>54724.5</v>
      </c>
      <c r="AR55" s="16" t="s">
        <v>9950</v>
      </c>
      <c r="AS55" s="21">
        <f>IF(OR(B3L848C19=0,B3L848C20=0),0,1+(B3L848C19/B3L848C20))</f>
        <v>2.1137516103390621</v>
      </c>
      <c r="AT55" s="16" t="s">
        <v>9951</v>
      </c>
      <c r="AU55" s="15">
        <f>A1L249C14</f>
        <v>51547</v>
      </c>
      <c r="AV55" s="16" t="s">
        <v>9952</v>
      </c>
      <c r="AW55" s="15">
        <f>A1L249C13</f>
        <v>45522</v>
      </c>
      <c r="AX55" s="16" t="s">
        <v>9953</v>
      </c>
      <c r="AY55" s="21">
        <f>IF(OR(B3L848C22=0,B3L848C23=0),0,1+(B3L848C22/B3L848C23))</f>
        <v>2.1323535872764818</v>
      </c>
      <c r="AZ55" s="16" t="s">
        <v>9954</v>
      </c>
      <c r="BA55" s="15">
        <f>A1L249C26</f>
        <v>59069</v>
      </c>
      <c r="BB55" s="16" t="s">
        <v>9955</v>
      </c>
      <c r="BC55" s="15">
        <f>A1L249C25</f>
        <v>52884</v>
      </c>
      <c r="BD55" s="16" t="s">
        <v>9956</v>
      </c>
      <c r="BE55" s="21">
        <f>IF(OR(B3L848C25=0,B3L848C26=0),0,1+(B3L848C25/B3L848C26))</f>
        <v>2.116954088193026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110311</v>
      </c>
      <c r="F56" s="16" t="s">
        <v>9958</v>
      </c>
      <c r="G56" s="15">
        <f>A1L250C1</f>
        <v>105538</v>
      </c>
      <c r="H56" s="16" t="s">
        <v>9959</v>
      </c>
      <c r="I56" s="21">
        <f>IF(OR(B3L849C1=0,B3L849C2=0),0,1+(B3L849C1/B3L849C2))</f>
        <v>2.0452254164376811</v>
      </c>
      <c r="J56" s="16" t="s">
        <v>9960</v>
      </c>
      <c r="K56" s="15">
        <f>A1L250C5</f>
        <v>107726</v>
      </c>
      <c r="L56" s="16" t="s">
        <v>9961</v>
      </c>
      <c r="M56" s="15">
        <f>A1L250C4</f>
        <v>103587</v>
      </c>
      <c r="N56" s="16" t="s">
        <v>9962</v>
      </c>
      <c r="O56" s="21">
        <f>IF(OR(B3L849C4=0,B3L849C5=0),0,1+(B3L849C4/B3L849C5))</f>
        <v>2.0399567513298003</v>
      </c>
      <c r="P56" s="16" t="s">
        <v>9963</v>
      </c>
      <c r="Q56" s="15">
        <f>A1L250C17</f>
        <v>109018.5</v>
      </c>
      <c r="R56" s="16" t="s">
        <v>9964</v>
      </c>
      <c r="S56" s="15">
        <f>A1L250C16</f>
        <v>104562.5</v>
      </c>
      <c r="T56" s="16" t="s">
        <v>9965</v>
      </c>
      <c r="U56" s="21">
        <f>IF(OR(B3L849C7=0,B3L849C8=0),0,1+(B3L849C7/B3L849C8))</f>
        <v>2.0426156604901378</v>
      </c>
      <c r="V56" s="16" t="s">
        <v>9966</v>
      </c>
      <c r="W56" s="15">
        <f>A1L250C8</f>
        <v>108691</v>
      </c>
      <c r="X56" s="16" t="s">
        <v>9967</v>
      </c>
      <c r="Y56" s="15">
        <f>A1L250C7</f>
        <v>103853</v>
      </c>
      <c r="Z56" s="16" t="s">
        <v>9968</v>
      </c>
      <c r="AA56" s="21">
        <f>IF(OR(B3L849C10=0,B3L849C11=0),0,1+(B3L849C10/B3L849C11))</f>
        <v>2.0465850769838134</v>
      </c>
      <c r="AB56" s="16" t="s">
        <v>9969</v>
      </c>
      <c r="AC56" s="15">
        <f>A1L250C20</f>
        <v>108909.33333333333</v>
      </c>
      <c r="AD56" s="16" t="s">
        <v>9970</v>
      </c>
      <c r="AE56" s="15">
        <f>A1L250C19</f>
        <v>104326</v>
      </c>
      <c r="AF56" s="16" t="s">
        <v>9971</v>
      </c>
      <c r="AG56" s="21">
        <f>IF(OR(B3L849C13=0,B3L849C14=0),0,1+(B3L849C13/B3L849C14))</f>
        <v>2.043932800388526</v>
      </c>
      <c r="AH56" s="16" t="s">
        <v>9972</v>
      </c>
      <c r="AI56" s="15">
        <f>A1L250C11</f>
        <v>109429</v>
      </c>
      <c r="AJ56" s="16" t="s">
        <v>9973</v>
      </c>
      <c r="AK56" s="15">
        <f>A1L250C10</f>
        <v>105678</v>
      </c>
      <c r="AL56" s="16" t="s">
        <v>9974</v>
      </c>
      <c r="AM56" s="21">
        <f>IF(OR(B3L849C16=0,B3L849C17=0),0,1+(B3L849C16/B3L849C17))</f>
        <v>2.0354946157194496</v>
      </c>
      <c r="AN56" s="16" t="s">
        <v>9975</v>
      </c>
      <c r="AO56" s="15">
        <f>A1L250C23</f>
        <v>109039.25</v>
      </c>
      <c r="AP56" s="16" t="s">
        <v>9976</v>
      </c>
      <c r="AQ56" s="15">
        <f>A1L250C22</f>
        <v>104664</v>
      </c>
      <c r="AR56" s="16" t="s">
        <v>9977</v>
      </c>
      <c r="AS56" s="21">
        <f>IF(OR(B3L849C19=0,B3L849C20=0),0,1+(B3L849C19/B3L849C20))</f>
        <v>2.0418028166322708</v>
      </c>
      <c r="AT56" s="16" t="s">
        <v>9978</v>
      </c>
      <c r="AU56" s="15">
        <f>A1L250C14</f>
        <v>120803</v>
      </c>
      <c r="AV56" s="16" t="s">
        <v>9979</v>
      </c>
      <c r="AW56" s="15">
        <f>A1L250C13</f>
        <v>115415</v>
      </c>
      <c r="AX56" s="16" t="s">
        <v>9980</v>
      </c>
      <c r="AY56" s="21">
        <f>IF(OR(B3L849C22=0,B3L849C23=0),0,1+(B3L849C22/B3L849C23))</f>
        <v>2.0466837066239223</v>
      </c>
      <c r="AZ56" s="16" t="s">
        <v>9981</v>
      </c>
      <c r="BA56" s="15">
        <f>A1L250C26</f>
        <v>111392</v>
      </c>
      <c r="BB56" s="16" t="s">
        <v>9982</v>
      </c>
      <c r="BC56" s="15">
        <f>A1L250C25</f>
        <v>106814.2</v>
      </c>
      <c r="BD56" s="16" t="s">
        <v>9983</v>
      </c>
      <c r="BE56" s="21">
        <f>IF(OR(B3L849C25=0,B3L849C26=0),0,1+(B3L849C25/B3L849C26))</f>
        <v>2.04285759758534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333281</v>
      </c>
      <c r="F57" s="16" t="s">
        <v>9985</v>
      </c>
      <c r="G57" s="15">
        <f>A1L251C1</f>
        <v>322407</v>
      </c>
      <c r="H57" s="16" t="s">
        <v>9986</v>
      </c>
      <c r="I57" s="21">
        <f>IF(OR(B3L850C1=0,B3L850C2=0),0,1+(B3L850C1/B3L850C2))</f>
        <v>2.0337275555431491</v>
      </c>
      <c r="J57" s="16" t="s">
        <v>9987</v>
      </c>
      <c r="K57" s="15">
        <f>A1L251C5</f>
        <v>296690</v>
      </c>
      <c r="L57" s="16" t="s">
        <v>9988</v>
      </c>
      <c r="M57" s="15">
        <f>A1L251C4</f>
        <v>289961</v>
      </c>
      <c r="N57" s="16" t="s">
        <v>9989</v>
      </c>
      <c r="O57" s="21">
        <f>IF(OR(B3L850C4=0,B3L850C5=0),0,1+(B3L850C4/B3L850C5))</f>
        <v>2.0232065691593006</v>
      </c>
      <c r="P57" s="16" t="s">
        <v>9990</v>
      </c>
      <c r="Q57" s="15">
        <f>A1L251C17</f>
        <v>314985.5</v>
      </c>
      <c r="R57" s="16" t="s">
        <v>9991</v>
      </c>
      <c r="S57" s="15">
        <f>A1L251C16</f>
        <v>306184</v>
      </c>
      <c r="T57" s="16" t="s">
        <v>9992</v>
      </c>
      <c r="U57" s="21">
        <f>IF(OR(B3L850C7=0,B3L850C8=0),0,1+(B3L850C7/B3L850C8))</f>
        <v>2.0287457868471246</v>
      </c>
      <c r="V57" s="16" t="s">
        <v>9993</v>
      </c>
      <c r="W57" s="15">
        <f>A1L251C8</f>
        <v>246370</v>
      </c>
      <c r="X57" s="16" t="s">
        <v>9994</v>
      </c>
      <c r="Y57" s="15">
        <f>A1L251C7</f>
        <v>238072</v>
      </c>
      <c r="Z57" s="16" t="s">
        <v>9995</v>
      </c>
      <c r="AA57" s="21">
        <f>IF(OR(B3L850C10=0,B3L850C11=0),0,1+(B3L850C10/B3L850C11))</f>
        <v>2.0348550018481806</v>
      </c>
      <c r="AB57" s="16" t="s">
        <v>9996</v>
      </c>
      <c r="AC57" s="15">
        <f>A1L251C20</f>
        <v>292113.66666666669</v>
      </c>
      <c r="AD57" s="16" t="s">
        <v>9997</v>
      </c>
      <c r="AE57" s="15">
        <f>A1L251C19</f>
        <v>283480</v>
      </c>
      <c r="AF57" s="16" t="s">
        <v>9998</v>
      </c>
      <c r="AG57" s="21">
        <f>IF(OR(B3L850C13=0,B3L850C14=0),0,1+(B3L850C13/B3L850C14))</f>
        <v>2.0304559992474482</v>
      </c>
      <c r="AH57" s="16" t="s">
        <v>9999</v>
      </c>
      <c r="AI57" s="15">
        <f>A1L251C11</f>
        <v>192343</v>
      </c>
      <c r="AJ57" s="16" t="s">
        <v>10000</v>
      </c>
      <c r="AK57" s="15">
        <f>A1L251C10</f>
        <v>188179</v>
      </c>
      <c r="AL57" s="16" t="s">
        <v>10001</v>
      </c>
      <c r="AM57" s="21">
        <f>IF(OR(B3L850C16=0,B3L850C17=0),0,1+(B3L850C16/B3L850C17))</f>
        <v>2.0221278676154086</v>
      </c>
      <c r="AN57" s="16" t="s">
        <v>10002</v>
      </c>
      <c r="AO57" s="15">
        <f>A1L251C23</f>
        <v>267171</v>
      </c>
      <c r="AP57" s="16" t="s">
        <v>10003</v>
      </c>
      <c r="AQ57" s="15">
        <f>A1L251C22</f>
        <v>259654.75</v>
      </c>
      <c r="AR57" s="16" t="s">
        <v>10004</v>
      </c>
      <c r="AS57" s="21">
        <f>IF(OR(B3L850C19=0,B3L850C20=0),0,1+(B3L850C19/B3L850C20))</f>
        <v>2.0289470922446053</v>
      </c>
      <c r="AT57" s="16" t="s">
        <v>10005</v>
      </c>
      <c r="AU57" s="15">
        <f>A1L251C14</f>
        <v>178460</v>
      </c>
      <c r="AV57" s="16" t="s">
        <v>10006</v>
      </c>
      <c r="AW57" s="15">
        <f>A1L251C13</f>
        <v>170093</v>
      </c>
      <c r="AX57" s="16" t="s">
        <v>10007</v>
      </c>
      <c r="AY57" s="21">
        <f>IF(OR(B3L850C22=0,B3L850C23=0),0,1+(B3L850C22/B3L850C23))</f>
        <v>2.0491907368322035</v>
      </c>
      <c r="AZ57" s="16" t="s">
        <v>10008</v>
      </c>
      <c r="BA57" s="15">
        <f>A1L251C26</f>
        <v>249428.8</v>
      </c>
      <c r="BB57" s="16" t="s">
        <v>10009</v>
      </c>
      <c r="BC57" s="15">
        <f>A1L251C25</f>
        <v>241742.4</v>
      </c>
      <c r="BD57" s="16" t="s">
        <v>10010</v>
      </c>
      <c r="BE57" s="21">
        <f>IF(OR(B3L850C25=0,B3L850C26=0),0,1+(B3L850C25/B3L850C26))</f>
        <v>2.0317958289485007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2114</v>
      </c>
      <c r="F58" s="16" t="s">
        <v>10012</v>
      </c>
      <c r="G58" s="15">
        <f>A1L252C1</f>
        <v>167460</v>
      </c>
      <c r="H58" s="16" t="s">
        <v>10013</v>
      </c>
      <c r="I58" s="21">
        <f>IF(OR(B3L851C1=0,B3L851C2=0),0,1+(B3L851C1/B3L851C2))</f>
        <v>1.0126239101875074</v>
      </c>
      <c r="J58" s="16" t="s">
        <v>10014</v>
      </c>
      <c r="K58" s="15">
        <f>A1L252C5</f>
        <v>1942</v>
      </c>
      <c r="L58" s="16" t="s">
        <v>10015</v>
      </c>
      <c r="M58" s="15">
        <f>A1L252C4</f>
        <v>191481</v>
      </c>
      <c r="N58" s="16" t="s">
        <v>10016</v>
      </c>
      <c r="O58" s="21">
        <f>IF(OR(B3L851C4=0,B3L851C5=0),0,1+(B3L851C4/B3L851C5))</f>
        <v>1.0101419984228199</v>
      </c>
      <c r="P58" s="16" t="s">
        <v>10017</v>
      </c>
      <c r="Q58" s="15">
        <f>A1L252C17</f>
        <v>2028</v>
      </c>
      <c r="R58" s="16" t="s">
        <v>10018</v>
      </c>
      <c r="S58" s="15">
        <f>A1L252C16</f>
        <v>179470.5</v>
      </c>
      <c r="T58" s="16" t="s">
        <v>10019</v>
      </c>
      <c r="U58" s="21">
        <f>IF(OR(B3L851C7=0,B3L851C8=0),0,1+(B3L851C7/B3L851C8))</f>
        <v>1.011299907227093</v>
      </c>
      <c r="V58" s="16" t="s">
        <v>10020</v>
      </c>
      <c r="W58" s="15">
        <f>A1L252C8</f>
        <v>1779</v>
      </c>
      <c r="X58" s="16" t="s">
        <v>10021</v>
      </c>
      <c r="Y58" s="15">
        <f>A1L252C7</f>
        <v>209545</v>
      </c>
      <c r="Z58" s="16" t="s">
        <v>10022</v>
      </c>
      <c r="AA58" s="21">
        <f>IF(OR(B3L851C10=0,B3L851C11=0),0,1+(B3L851C10/B3L851C11))</f>
        <v>1.0084898231883366</v>
      </c>
      <c r="AB58" s="16" t="s">
        <v>10023</v>
      </c>
      <c r="AC58" s="15">
        <f>A1L252C20</f>
        <v>1945</v>
      </c>
      <c r="AD58" s="16" t="s">
        <v>10024</v>
      </c>
      <c r="AE58" s="15">
        <f>A1L252C19</f>
        <v>189495.33333333334</v>
      </c>
      <c r="AF58" s="16" t="s">
        <v>10025</v>
      </c>
      <c r="AG58" s="21">
        <f>IF(OR(B3L851C13=0,B3L851C14=0),0,1+(B3L851C13/B3L851C14))</f>
        <v>1.0102641050087424</v>
      </c>
      <c r="AH58" s="16" t="s">
        <v>10026</v>
      </c>
      <c r="AI58" s="15">
        <f>A1L252C11</f>
        <v>2196</v>
      </c>
      <c r="AJ58" s="16" t="s">
        <v>10027</v>
      </c>
      <c r="AK58" s="15">
        <f>A1L252C10</f>
        <v>213702</v>
      </c>
      <c r="AL58" s="16" t="s">
        <v>10028</v>
      </c>
      <c r="AM58" s="21">
        <f>IF(OR(B3L851C16=0,B3L851C17=0),0,1+(B3L851C16/B3L851C17))</f>
        <v>1.0102759918016677</v>
      </c>
      <c r="AN58" s="16" t="s">
        <v>10029</v>
      </c>
      <c r="AO58" s="15">
        <f>A1L252C23</f>
        <v>2007.75</v>
      </c>
      <c r="AP58" s="16" t="s">
        <v>10030</v>
      </c>
      <c r="AQ58" s="15">
        <f>A1L252C22</f>
        <v>195547</v>
      </c>
      <c r="AR58" s="16" t="s">
        <v>10031</v>
      </c>
      <c r="AS58" s="21">
        <f>IF(OR(B3L851C19=0,B3L851C20=0),0,1+(B3L851C19/B3L851C20))</f>
        <v>1.0102673526057675</v>
      </c>
      <c r="AT58" s="16" t="s">
        <v>10032</v>
      </c>
      <c r="AU58" s="15">
        <f>A1L252C14</f>
        <v>4947</v>
      </c>
      <c r="AV58" s="16" t="s">
        <v>10033</v>
      </c>
      <c r="AW58" s="15">
        <f>A1L252C13</f>
        <v>220481</v>
      </c>
      <c r="AX58" s="16" t="s">
        <v>10034</v>
      </c>
      <c r="AY58" s="21">
        <f>IF(OR(B3L851C22=0,B3L851C23=0),0,1+(B3L851C22/B3L851C23))</f>
        <v>1.0224373075230972</v>
      </c>
      <c r="AZ58" s="16" t="s">
        <v>10035</v>
      </c>
      <c r="BA58" s="15">
        <f>A1L252C26</f>
        <v>2595.6</v>
      </c>
      <c r="BB58" s="16" t="s">
        <v>10036</v>
      </c>
      <c r="BC58" s="15">
        <f>A1L252C25</f>
        <v>200533.8</v>
      </c>
      <c r="BD58" s="16" t="s">
        <v>10037</v>
      </c>
      <c r="BE58" s="21">
        <f>IF(OR(B3L851C25=0,B3L851C26=0),0,1+(B3L851C25/B3L851C26))</f>
        <v>1.0129434539214837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445706</v>
      </c>
      <c r="F59" s="16" t="s">
        <v>10039</v>
      </c>
      <c r="G59" s="15">
        <f>A1L253C1</f>
        <v>595405</v>
      </c>
      <c r="H59" s="16" t="s">
        <v>10040</v>
      </c>
      <c r="I59" s="21">
        <f>IF(OR(B3L852C1=0,B3L852C2=0),0,1+(B3L852C1/B3L852C2))</f>
        <v>1.7485761792393413</v>
      </c>
      <c r="J59" s="16" t="s">
        <v>10041</v>
      </c>
      <c r="K59" s="15">
        <f>A1L253C5</f>
        <v>406358</v>
      </c>
      <c r="L59" s="16" t="s">
        <v>10042</v>
      </c>
      <c r="M59" s="15">
        <f>A1L253C4</f>
        <v>585029</v>
      </c>
      <c r="N59" s="16" t="s">
        <v>10043</v>
      </c>
      <c r="O59" s="21">
        <f>IF(OR(B3L852C4=0,B3L852C5=0),0,1+(B3L852C4/B3L852C5))</f>
        <v>1.6945946269330239</v>
      </c>
      <c r="P59" s="16" t="s">
        <v>10044</v>
      </c>
      <c r="Q59" s="15">
        <f>A1L253C17</f>
        <v>426032</v>
      </c>
      <c r="R59" s="16" t="s">
        <v>10045</v>
      </c>
      <c r="S59" s="15">
        <f>A1L253C16</f>
        <v>590217</v>
      </c>
      <c r="T59" s="16" t="s">
        <v>10046</v>
      </c>
      <c r="U59" s="21">
        <f>IF(OR(B3L852C7=0,B3L852C8=0),0,1+(B3L852C7/B3L852C8))</f>
        <v>1.7218226516687931</v>
      </c>
      <c r="V59" s="16" t="s">
        <v>10047</v>
      </c>
      <c r="W59" s="15">
        <f>A1L253C8</f>
        <v>356840</v>
      </c>
      <c r="X59" s="16" t="s">
        <v>10048</v>
      </c>
      <c r="Y59" s="15">
        <f>A1L253C7</f>
        <v>551470</v>
      </c>
      <c r="Z59" s="16" t="s">
        <v>10049</v>
      </c>
      <c r="AA59" s="21">
        <f>IF(OR(B3L852C10=0,B3L852C11=0),0,1+(B3L852C10/B3L852C11))</f>
        <v>1.6470705568752608</v>
      </c>
      <c r="AB59" s="16" t="s">
        <v>10050</v>
      </c>
      <c r="AC59" s="15">
        <f>A1L253C20</f>
        <v>402968</v>
      </c>
      <c r="AD59" s="16" t="s">
        <v>10051</v>
      </c>
      <c r="AE59" s="15">
        <f>A1L253C19</f>
        <v>577301.33333333337</v>
      </c>
      <c r="AF59" s="16" t="s">
        <v>10052</v>
      </c>
      <c r="AG59" s="21">
        <f>IF(OR(B3L852C13=0,B3L852C14=0),0,1+(B3L852C13/B3L852C14))</f>
        <v>1.6980202135915154</v>
      </c>
      <c r="AH59" s="16" t="s">
        <v>10053</v>
      </c>
      <c r="AI59" s="15">
        <f>A1L253C11</f>
        <v>303968</v>
      </c>
      <c r="AJ59" s="16" t="s">
        <v>10054</v>
      </c>
      <c r="AK59" s="15">
        <f>A1L253C10</f>
        <v>507559</v>
      </c>
      <c r="AL59" s="16" t="s">
        <v>10055</v>
      </c>
      <c r="AM59" s="21">
        <f>IF(OR(B3L852C16=0,B3L852C17=0),0,1+(B3L852C16/B3L852C17))</f>
        <v>1.5988821004060612</v>
      </c>
      <c r="AN59" s="16" t="s">
        <v>10056</v>
      </c>
      <c r="AO59" s="15">
        <f>A1L253C23</f>
        <v>378218</v>
      </c>
      <c r="AP59" s="16" t="s">
        <v>10057</v>
      </c>
      <c r="AQ59" s="15">
        <f>A1L253C22</f>
        <v>559865.75</v>
      </c>
      <c r="AR59" s="16" t="s">
        <v>10058</v>
      </c>
      <c r="AS59" s="21">
        <f>IF(OR(B3L852C19=0,B3L852C20=0),0,1+(B3L852C19/B3L852C20))</f>
        <v>1.6755512370599559</v>
      </c>
      <c r="AT59" s="16" t="s">
        <v>10059</v>
      </c>
      <c r="AU59" s="15">
        <f>A1L253C14</f>
        <v>304210</v>
      </c>
      <c r="AV59" s="16" t="s">
        <v>10060</v>
      </c>
      <c r="AW59" s="15">
        <f>A1L253C13</f>
        <v>505989</v>
      </c>
      <c r="AX59" s="16" t="s">
        <v>10061</v>
      </c>
      <c r="AY59" s="21">
        <f>IF(OR(B3L852C22=0,B3L852C23=0),0,1+(B3L852C22/B3L852C23))</f>
        <v>1.6012186035664806</v>
      </c>
      <c r="AZ59" s="16" t="s">
        <v>10062</v>
      </c>
      <c r="BA59" s="15">
        <f>A1L253C26</f>
        <v>363416.4</v>
      </c>
      <c r="BB59" s="16" t="s">
        <v>10063</v>
      </c>
      <c r="BC59" s="15">
        <f>A1L253C25</f>
        <v>549090.4</v>
      </c>
      <c r="BD59" s="16" t="s">
        <v>10064</v>
      </c>
      <c r="BE59" s="21">
        <f>IF(OR(B3L852C25=0,B3L852C26=0),0,1+(B3L852C25/B3L852C26))</f>
        <v>1.661851673239962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1898714</v>
      </c>
      <c r="F60" s="16" t="s">
        <v>10066</v>
      </c>
      <c r="G60" s="15">
        <f>A1L254C1</f>
        <v>2653584</v>
      </c>
      <c r="H60" s="16" t="s">
        <v>10067</v>
      </c>
      <c r="I60" s="21">
        <f>IF(OR(B3L853C1=0,B3L853C2=0),0,1+(B3L853C1/B3L853C2))</f>
        <v>1.7155281310107386</v>
      </c>
      <c r="J60" s="16" t="s">
        <v>10068</v>
      </c>
      <c r="K60" s="15">
        <f>A1L254C5</f>
        <v>1879173</v>
      </c>
      <c r="L60" s="16" t="s">
        <v>10069</v>
      </c>
      <c r="M60" s="15">
        <f>A1L254C4</f>
        <v>2708669</v>
      </c>
      <c r="N60" s="16" t="s">
        <v>10070</v>
      </c>
      <c r="O60" s="21">
        <f>IF(OR(B3L853C4=0,B3L853C5=0),0,1+(B3L853C4/B3L853C5))</f>
        <v>1.6937625084497219</v>
      </c>
      <c r="P60" s="16" t="s">
        <v>10071</v>
      </c>
      <c r="Q60" s="15">
        <f>A1L254C17</f>
        <v>1888943.5</v>
      </c>
      <c r="R60" s="16" t="s">
        <v>10072</v>
      </c>
      <c r="S60" s="15">
        <f>A1L254C16</f>
        <v>2681126.5</v>
      </c>
      <c r="T60" s="16" t="s">
        <v>10073</v>
      </c>
      <c r="U60" s="21">
        <f>IF(OR(B3L853C7=0,B3L853C8=0),0,1+(B3L853C7/B3L853C8))</f>
        <v>1.7045335235021548</v>
      </c>
      <c r="V60" s="16" t="s">
        <v>10074</v>
      </c>
      <c r="W60" s="15">
        <f>A1L254C8</f>
        <v>1818207</v>
      </c>
      <c r="X60" s="16" t="s">
        <v>10075</v>
      </c>
      <c r="Y60" s="15">
        <f>A1L254C7</f>
        <v>2581183</v>
      </c>
      <c r="Z60" s="16" t="s">
        <v>10076</v>
      </c>
      <c r="AA60" s="21">
        <f>IF(OR(B3L853C10=0,B3L853C11=0),0,1+(B3L853C10/B3L853C11))</f>
        <v>1.7044084049832964</v>
      </c>
      <c r="AB60" s="16" t="s">
        <v>10077</v>
      </c>
      <c r="AC60" s="15">
        <f>A1L254C20</f>
        <v>1865364.6666666667</v>
      </c>
      <c r="AD60" s="16" t="s">
        <v>10078</v>
      </c>
      <c r="AE60" s="15">
        <f>A1L254C19</f>
        <v>2647812</v>
      </c>
      <c r="AF60" s="16" t="s">
        <v>10079</v>
      </c>
      <c r="AG60" s="21">
        <f>IF(OR(B3L853C13=0,B3L853C14=0),0,1+(B3L853C13/B3L853C14))</f>
        <v>1.7044928668148143</v>
      </c>
      <c r="AH60" s="16" t="s">
        <v>10080</v>
      </c>
      <c r="AI60" s="15">
        <f>A1L254C11</f>
        <v>1745251</v>
      </c>
      <c r="AJ60" s="16" t="s">
        <v>10081</v>
      </c>
      <c r="AK60" s="15">
        <f>A1L254C10</f>
        <v>2496147</v>
      </c>
      <c r="AL60" s="16" t="s">
        <v>10082</v>
      </c>
      <c r="AM60" s="21">
        <f>IF(OR(B3L853C16=0,B3L853C17=0),0,1+(B3L853C16/B3L853C17))</f>
        <v>1.6991779730921297</v>
      </c>
      <c r="AN60" s="16" t="s">
        <v>10083</v>
      </c>
      <c r="AO60" s="15">
        <f>A1L254C23</f>
        <v>1835336.25</v>
      </c>
      <c r="AP60" s="16" t="s">
        <v>10084</v>
      </c>
      <c r="AQ60" s="15">
        <f>A1L254C22</f>
        <v>2609895.75</v>
      </c>
      <c r="AR60" s="16" t="s">
        <v>10085</v>
      </c>
      <c r="AS60" s="21">
        <f>IF(OR(B3L853C19=0,B3L853C20=0),0,1+(B3L853C19/B3L853C20))</f>
        <v>1.7032220539843403</v>
      </c>
      <c r="AT60" s="16" t="s">
        <v>10086</v>
      </c>
      <c r="AU60" s="15">
        <f>A1L254C14</f>
        <v>1788408</v>
      </c>
      <c r="AV60" s="16" t="s">
        <v>10087</v>
      </c>
      <c r="AW60" s="15">
        <f>A1L254C13</f>
        <v>2538613</v>
      </c>
      <c r="AX60" s="16" t="s">
        <v>10088</v>
      </c>
      <c r="AY60" s="21">
        <f>IF(OR(B3L853C22=0,B3L853C23=0),0,1+(B3L853C22/B3L853C23))</f>
        <v>1.7044823295240352</v>
      </c>
      <c r="AZ60" s="16" t="s">
        <v>10089</v>
      </c>
      <c r="BA60" s="15">
        <f>A1L254C26</f>
        <v>1825950.6</v>
      </c>
      <c r="BB60" s="16" t="s">
        <v>10090</v>
      </c>
      <c r="BC60" s="15">
        <f>A1L254C25</f>
        <v>2595639.2000000002</v>
      </c>
      <c r="BD60" s="16" t="s">
        <v>10091</v>
      </c>
      <c r="BE60" s="21">
        <f>IF(OR(B3L853C25=0,B3L853C26=0),0,1+(B3L853C25/B3L853C26))</f>
        <v>1.7034685714408999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778986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8866522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2168465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2168465</v>
      </c>
      <c r="J10" s="16" t="s">
        <v>10143</v>
      </c>
      <c r="K10" s="23">
        <f>IF(B5L372C1B=0,0,B5L301C1B/B5L372C1B)</f>
        <v>7.9851853548489893E-2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62203.475988323946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2230668.4759883238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3109603</v>
      </c>
      <c r="F11" s="16" t="s">
        <v>10147</v>
      </c>
      <c r="G11" s="15">
        <f>A4L102C4</f>
        <v>861635</v>
      </c>
      <c r="H11" s="16" t="s">
        <v>10148</v>
      </c>
      <c r="I11" s="15">
        <f>IF(B5L302C1-B5L302C1A&lt;0,0,B5L302C1-B5L302C1A)</f>
        <v>2247968</v>
      </c>
      <c r="J11" s="16" t="s">
        <v>10149</v>
      </c>
      <c r="K11" s="23">
        <f>IF(B5L372C1B=0,0,B5L302C1B/B5L372C1B)</f>
        <v>8.2779482960385217E-2</v>
      </c>
      <c r="L11" s="16" t="s">
        <v>10150</v>
      </c>
      <c r="M11" s="21">
        <f>IF(B5L373C1B=0,0,B5L302C1B/B5L373C1B)</f>
        <v>8.9963212206228715E-2</v>
      </c>
      <c r="N11" s="16" t="s">
        <v>10151</v>
      </c>
      <c r="O11" s="15">
        <f>B5L101C1*B5L302C1C</f>
        <v>64484.058313378642</v>
      </c>
      <c r="P11" s="16" t="s">
        <v>10152</v>
      </c>
      <c r="Q11" s="15">
        <f>B5L102C1*B5L302C1D</f>
        <v>797660.80021719541</v>
      </c>
      <c r="R11" s="16" t="s">
        <v>10153</v>
      </c>
      <c r="S11" s="15">
        <f>B5L302C1-B5L302C1A+B5L302C1E-B5L302C1F</f>
        <v>1514791.2580961832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18990</v>
      </c>
      <c r="F12" s="16" t="s">
        <v>10155</v>
      </c>
      <c r="G12" s="15">
        <f>A4L103C4</f>
        <v>2381</v>
      </c>
      <c r="H12" s="16" t="s">
        <v>10156</v>
      </c>
      <c r="I12" s="15">
        <f>IF(B5L303C1-B5L303C1A&lt;0,0,B5L303C1-B5L303C1A)</f>
        <v>16609</v>
      </c>
      <c r="J12" s="16" t="s">
        <v>10157</v>
      </c>
      <c r="K12" s="23">
        <f>IF(B5L372C1B=0,0,B5L303C1B/B5L372C1B)</f>
        <v>6.1161210145742198E-4</v>
      </c>
      <c r="L12" s="16" t="s">
        <v>10158</v>
      </c>
      <c r="M12" s="21">
        <f>IF(B5L373C1B=0,0,B5L303C1B/B5L373C1B)</f>
        <v>6.64688728457546E-4</v>
      </c>
      <c r="N12" s="16" t="s">
        <v>10159</v>
      </c>
      <c r="O12" s="15">
        <f>B5L101C1*B5L303C1C</f>
        <v>476.43726446591131</v>
      </c>
      <c r="P12" s="16" t="s">
        <v>10160</v>
      </c>
      <c r="Q12" s="15">
        <f>B5L102C1*B5L303C1D</f>
        <v>5893.4772340208574</v>
      </c>
      <c r="R12" s="16" t="s">
        <v>10161</v>
      </c>
      <c r="S12" s="15">
        <f>B5L303C1-B5L303C1A+B5L303C1E-B5L303C1F</f>
        <v>11191.960030445054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402660</v>
      </c>
      <c r="F13" s="16" t="s">
        <v>10163</v>
      </c>
      <c r="G13" s="15">
        <f>A4L104C4</f>
        <v>60704</v>
      </c>
      <c r="H13" s="16" t="s">
        <v>10164</v>
      </c>
      <c r="I13" s="15">
        <f>IF(B5L304C1-B5L304C1A&lt;0,0,B5L304C1-B5L304C1A)</f>
        <v>341956</v>
      </c>
      <c r="J13" s="16" t="s">
        <v>10165</v>
      </c>
      <c r="K13" s="23">
        <f>IF(B5L372C1B=0,0,B5L304C1B/B5L372C1B)</f>
        <v>1.2592234798360781E-2</v>
      </c>
      <c r="L13" s="16" t="s">
        <v>10166</v>
      </c>
      <c r="M13" s="21">
        <f>IF(B5L373C1B=0,0,B5L304C1B/B5L373C1B)</f>
        <v>1.368500805758496E-2</v>
      </c>
      <c r="N13" s="16" t="s">
        <v>10167</v>
      </c>
      <c r="O13" s="15">
        <f>B5L101C1*B5L304C1C</f>
        <v>9809.1746166358716</v>
      </c>
      <c r="P13" s="16" t="s">
        <v>10168</v>
      </c>
      <c r="Q13" s="15">
        <f>B5L102C1*B5L304C1D</f>
        <v>121338.42501275431</v>
      </c>
      <c r="R13" s="16" t="s">
        <v>10169</v>
      </c>
      <c r="S13" s="15">
        <f>B5L304C1-B5L304C1A+B5L304C1E-B5L304C1F</f>
        <v>230426.74960388159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2687963</v>
      </c>
      <c r="F14" s="16" t="s">
        <v>10171</v>
      </c>
      <c r="G14" s="15">
        <f>A4L105C4</f>
        <v>462528</v>
      </c>
      <c r="H14" s="16" t="s">
        <v>10172</v>
      </c>
      <c r="I14" s="15">
        <f>IF(B5L305C1-B5L305C1A&lt;0,0,B5L305C1-B5L305C1A)</f>
        <v>2225435</v>
      </c>
      <c r="J14" s="16" t="s">
        <v>10173</v>
      </c>
      <c r="K14" s="23">
        <f>IF(B5L372C1B=0,0,B5L305C1B/B5L372C1B)</f>
        <v>8.1949724667764345E-2</v>
      </c>
      <c r="L14" s="16" t="s">
        <v>10174</v>
      </c>
      <c r="M14" s="21">
        <f>IF(B5L373C1B=0,0,B5L305C1B/B5L373C1B)</f>
        <v>8.9061446228846944E-2</v>
      </c>
      <c r="N14" s="16" t="s">
        <v>10175</v>
      </c>
      <c r="O14" s="15">
        <f>B5L101C1*B5L305C1C</f>
        <v>63837.688220043077</v>
      </c>
      <c r="P14" s="16" t="s">
        <v>10176</v>
      </c>
      <c r="Q14" s="15">
        <f>B5L102C1*B5L305C1D</f>
        <v>789665.2723398885</v>
      </c>
      <c r="R14" s="16" t="s">
        <v>10177</v>
      </c>
      <c r="S14" s="15">
        <f>B5L305C1-B5L305C1A+B5L305C1E-B5L305C1F</f>
        <v>1499607.4158801548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42582</v>
      </c>
      <c r="F15" s="16" t="s">
        <v>10179</v>
      </c>
      <c r="G15" s="15">
        <f>A4L106C4</f>
        <v>40489</v>
      </c>
      <c r="H15" s="16" t="s">
        <v>10180</v>
      </c>
      <c r="I15" s="15">
        <f>IF(B5L306C1-B5L306C1A&lt;0,0,B5L306C1-B5L306C1A)</f>
        <v>2093</v>
      </c>
      <c r="J15" s="16" t="s">
        <v>10181</v>
      </c>
      <c r="K15" s="23">
        <f>IF(B5L372C1B=0,0,B5L306C1B/B5L372C1B)</f>
        <v>7.7072920004237719E-5</v>
      </c>
      <c r="L15" s="16" t="s">
        <v>10182</v>
      </c>
      <c r="M15" s="21">
        <f>IF(B5L373C1B=0,0,B5L306C1B/B5L373C1B)</f>
        <v>8.376142505037291E-5</v>
      </c>
      <c r="N15" s="16" t="s">
        <v>10183</v>
      </c>
      <c r="O15" s="15">
        <f>B5L101C1*B5L306C1C</f>
        <v>60.038725662421122</v>
      </c>
      <c r="P15" s="16" t="s">
        <v>10184</v>
      </c>
      <c r="Q15" s="15">
        <f>B5L102C1*B5L306C1D</f>
        <v>742.67251796048254</v>
      </c>
      <c r="R15" s="16" t="s">
        <v>10185</v>
      </c>
      <c r="S15" s="15">
        <f>B5L306C1-B5L306C1A+B5L306C1E-B5L306C1F</f>
        <v>1410.3662077019387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4689042</v>
      </c>
      <c r="F16" s="16" t="s">
        <v>10187</v>
      </c>
      <c r="G16" s="15">
        <f>A4L107C4</f>
        <v>1530703</v>
      </c>
      <c r="H16" s="16" t="s">
        <v>10188</v>
      </c>
      <c r="I16" s="15">
        <f>IF(B5L307C1-B5L307C1A&lt;0,0,B5L307C1-B5L307C1A)</f>
        <v>3158339</v>
      </c>
      <c r="J16" s="16" t="s">
        <v>10189</v>
      </c>
      <c r="K16" s="23">
        <f>IF(B5L372C1B=0,0,B5L307C1B/B5L372C1B)</f>
        <v>0.11630310993466993</v>
      </c>
      <c r="L16" s="16" t="s">
        <v>10190</v>
      </c>
      <c r="M16" s="21">
        <f>IF(B5L373C1B=0,0,B5L307C1B/B5L373C1B)</f>
        <v>0.12639607044059711</v>
      </c>
      <c r="N16" s="16" t="s">
        <v>10191</v>
      </c>
      <c r="O16" s="15">
        <f>B5L101C1*B5L307C1C</f>
        <v>90598.494395568792</v>
      </c>
      <c r="P16" s="16" t="s">
        <v>10192</v>
      </c>
      <c r="Q16" s="15">
        <f>B5L102C1*B5L307C1D</f>
        <v>1120693.5392751039</v>
      </c>
      <c r="R16" s="16" t="s">
        <v>10193</v>
      </c>
      <c r="S16" s="15">
        <f>B5L307C1-B5L307C1A+B5L307C1E-B5L307C1F</f>
        <v>2128243.9551204648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6350538</v>
      </c>
      <c r="F17" s="16" t="s">
        <v>10195</v>
      </c>
      <c r="G17" s="15">
        <f>A4L108C4</f>
        <v>1842072</v>
      </c>
      <c r="H17" s="16" t="s">
        <v>10196</v>
      </c>
      <c r="I17" s="15">
        <f>IF(B5L308C1-B5L308C1A&lt;0,0,B5L308C1-B5L308C1A)</f>
        <v>4508466</v>
      </c>
      <c r="J17" s="16" t="s">
        <v>10197</v>
      </c>
      <c r="K17" s="23">
        <f>IF(B5L372C1B=0,0,B5L308C1B/B5L372C1B)</f>
        <v>0.16602037236494296</v>
      </c>
      <c r="L17" s="16" t="s">
        <v>10198</v>
      </c>
      <c r="M17" s="21">
        <f>IF(B5L373C1B=0,0,B5L308C1B/B5L373C1B)</f>
        <v>0.18042787240857838</v>
      </c>
      <c r="N17" s="16" t="s">
        <v>10199</v>
      </c>
      <c r="O17" s="15">
        <f>B5L101C1*B5L308C1C</f>
        <v>129327.54578707746</v>
      </c>
      <c r="P17" s="16" t="s">
        <v>10200</v>
      </c>
      <c r="Q17" s="15">
        <f>B5L102C1*B5L308C1D</f>
        <v>1599767.7001238533</v>
      </c>
      <c r="R17" s="16" t="s">
        <v>10201</v>
      </c>
      <c r="S17" s="15">
        <f>B5L308C1-B5L308C1A+B5L308C1E-B5L308C1F</f>
        <v>3038025.8456632243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2417960</v>
      </c>
      <c r="F18" s="16" t="s">
        <v>10203</v>
      </c>
      <c r="G18" s="15">
        <f>A4L109C4</f>
        <v>487946</v>
      </c>
      <c r="H18" s="16" t="s">
        <v>10204</v>
      </c>
      <c r="I18" s="15">
        <f>IF(B5L309C1-B5L309C1A&lt;0,0,B5L309C1-B5L309C1A)</f>
        <v>1930014</v>
      </c>
      <c r="J18" s="16" t="s">
        <v>10205</v>
      </c>
      <c r="K18" s="23">
        <f>IF(B5L372C1B=0,0,B5L309C1B/B5L372C1B)</f>
        <v>7.1071101112784932E-2</v>
      </c>
      <c r="L18" s="16" t="s">
        <v>10206</v>
      </c>
      <c r="M18" s="21">
        <f>IF(B5L373C1B=0,0,B5L309C1B/B5L373C1B)</f>
        <v>7.7238759200750323E-2</v>
      </c>
      <c r="N18" s="16" t="s">
        <v>10207</v>
      </c>
      <c r="O18" s="15">
        <f>B5L101C1*B5L309C1C</f>
        <v>55363.392771443883</v>
      </c>
      <c r="P18" s="16" t="s">
        <v>10208</v>
      </c>
      <c r="Q18" s="15">
        <f>B5L102C1*B5L309C1D</f>
        <v>684839.15770615521</v>
      </c>
      <c r="R18" s="16" t="s">
        <v>10209</v>
      </c>
      <c r="S18" s="15">
        <f>B5L309C1-B5L309C1A+B5L309C1E-B5L309C1F</f>
        <v>1300538.2350652886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7120</v>
      </c>
      <c r="F19" s="16" t="s">
        <v>10211</v>
      </c>
      <c r="G19" s="15">
        <f>A4L110C4</f>
        <v>4143</v>
      </c>
      <c r="H19" s="16" t="s">
        <v>10212</v>
      </c>
      <c r="I19" s="15">
        <f>IF(B5L310C1-B5L310C1A&lt;0,0,B5L310C1-B5L310C1A)</f>
        <v>2977</v>
      </c>
      <c r="J19" s="16" t="s">
        <v>10213</v>
      </c>
      <c r="K19" s="23">
        <f>IF(B5L372C1B=0,0,B5L310C1B/B5L372C1B)</f>
        <v>1.0962545764577912E-4</v>
      </c>
      <c r="L19" s="16" t="s">
        <v>10214</v>
      </c>
      <c r="M19" s="21">
        <f>IF(B5L373C1B=0,0,B5L310C1B/B5L373C1B)</f>
        <v>1.1913892134494035E-4</v>
      </c>
      <c r="N19" s="16" t="s">
        <v>10215</v>
      </c>
      <c r="O19" s="15">
        <f>B5L101C1*B5L310C1C</f>
        <v>85.396696749654893</v>
      </c>
      <c r="P19" s="16" t="s">
        <v>10216</v>
      </c>
      <c r="Q19" s="15">
        <f>B5L102C1*B5L310C1D</f>
        <v>1056.3478671611831</v>
      </c>
      <c r="R19" s="16" t="s">
        <v>10217</v>
      </c>
      <c r="S19" s="15">
        <f>B5L310C1-B5L310C1A+B5L310C1E-B5L310C1F</f>
        <v>2006.0488295884718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795048</v>
      </c>
      <c r="F20" s="16" t="s">
        <v>10219</v>
      </c>
      <c r="G20" s="15">
        <f>A4L111C4</f>
        <v>319542</v>
      </c>
      <c r="H20" s="16" t="s">
        <v>10220</v>
      </c>
      <c r="I20" s="15">
        <f>IF(B5L311C1-B5L311C1A&lt;0,0,B5L311C1-B5L311C1A)</f>
        <v>475506</v>
      </c>
      <c r="J20" s="16" t="s">
        <v>10221</v>
      </c>
      <c r="K20" s="23">
        <f>IF(B5L372C1B=0,0,B5L311C1B/B5L372C1B)</f>
        <v>1.7510098375315367E-2</v>
      </c>
      <c r="L20" s="16" t="s">
        <v>10222</v>
      </c>
      <c r="M20" s="21">
        <f>IF(B5L373C1B=0,0,B5L311C1B/B5L373C1B)</f>
        <v>1.9029651304349079E-2</v>
      </c>
      <c r="N20" s="16" t="s">
        <v>10223</v>
      </c>
      <c r="O20" s="15">
        <f>B5L101C1*B5L311C1C</f>
        <v>13640.121492993416</v>
      </c>
      <c r="P20" s="16" t="s">
        <v>10224</v>
      </c>
      <c r="Q20" s="15">
        <f>B5L102C1*B5L311C1D</f>
        <v>168726.8219423398</v>
      </c>
      <c r="R20" s="16" t="s">
        <v>10225</v>
      </c>
      <c r="S20" s="15">
        <f>B5L311C1-B5L311C1A+B5L311C1E-B5L311C1F</f>
        <v>320419.29955065367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49788</v>
      </c>
      <c r="F21" s="16" t="s">
        <v>10227</v>
      </c>
      <c r="G21" s="15">
        <f>A4L112C4</f>
        <v>33056</v>
      </c>
      <c r="H21" s="16" t="s">
        <v>10228</v>
      </c>
      <c r="I21" s="15">
        <f>IF(B5L312C1-B5L312C1A&lt;0,0,B5L312C1-B5L312C1A)</f>
        <v>16732</v>
      </c>
      <c r="J21" s="16" t="s">
        <v>10229</v>
      </c>
      <c r="K21" s="23">
        <f>IF(B5L372C1B=0,0,B5L312C1B/B5L372C1B)</f>
        <v>6.161414703826591E-4</v>
      </c>
      <c r="L21" s="16" t="s">
        <v>10230</v>
      </c>
      <c r="M21" s="21">
        <f>IF(B5L373C1B=0,0,B5L312C1B/B5L373C1B)</f>
        <v>6.6961116289672223E-4</v>
      </c>
      <c r="N21" s="16" t="s">
        <v>10231</v>
      </c>
      <c r="O21" s="15">
        <f>B5L101C1*B5L312C1C</f>
        <v>479.96557944750606</v>
      </c>
      <c r="P21" s="16" t="s">
        <v>10232</v>
      </c>
      <c r="Q21" s="15">
        <f>B5L102C1*B5L312C1D</f>
        <v>5937.1221072693716</v>
      </c>
      <c r="R21" s="16" t="s">
        <v>10233</v>
      </c>
      <c r="S21" s="15">
        <f>B5L312C1-B5L312C1A+B5L312C1E-B5L312C1F</f>
        <v>11274.843472178136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104570</v>
      </c>
      <c r="F23" s="16" t="s">
        <v>10237</v>
      </c>
      <c r="G23" s="15">
        <f>A4L114C4</f>
        <v>28384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104570</v>
      </c>
      <c r="F24" s="16" t="s">
        <v>10239</v>
      </c>
      <c r="G24" s="15">
        <f>B5L313C1A+B5L314C1A</f>
        <v>28384</v>
      </c>
      <c r="H24" s="16" t="s">
        <v>10240</v>
      </c>
      <c r="I24" s="15">
        <f>IF(B5L315C1-B5L315C1A&lt;0,0,B5L315C1-B5L315C1A)</f>
        <v>76186</v>
      </c>
      <c r="J24" s="16" t="s">
        <v>10241</v>
      </c>
      <c r="K24" s="23">
        <f>IF(B5L372C1B=0,0,B5L315C1B/B5L372C1B)</f>
        <v>2.8054837474643358E-3</v>
      </c>
      <c r="L24" s="16" t="s">
        <v>10242</v>
      </c>
      <c r="M24" s="21">
        <f>IF(B5L373C1B=0,0,B5L315C1B/B5L373C1B)</f>
        <v>3.0489478876673248E-3</v>
      </c>
      <c r="N24" s="16" t="s">
        <v>10243</v>
      </c>
      <c r="O24" s="15">
        <f>B5L101C1*B5L315C1C</f>
        <v>2185.4325625022529</v>
      </c>
      <c r="P24" s="16" t="s">
        <v>10244</v>
      </c>
      <c r="Q24" s="15">
        <f>B5L102C1*B5L315C1D</f>
        <v>27033.563522855864</v>
      </c>
      <c r="R24" s="16" t="s">
        <v>10245</v>
      </c>
      <c r="S24" s="15">
        <f>B5L315C1-B5L315C1A+B5L315C1E-B5L315C1F</f>
        <v>51337.869039646379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476984</v>
      </c>
      <c r="F25" s="16" t="s">
        <v>10247</v>
      </c>
      <c r="G25" s="15">
        <f>A4L115C4</f>
        <v>126436</v>
      </c>
      <c r="H25" s="16" t="s">
        <v>10248</v>
      </c>
      <c r="I25" s="15">
        <f>IF(B5L316C1-B5L316C1A&lt;0,0,B5L316C1-B5L316C1A)</f>
        <v>350548</v>
      </c>
      <c r="J25" s="16" t="s">
        <v>10249</v>
      </c>
      <c r="K25" s="23">
        <f>IF(B5L372C1B=0,0,B5L316C1B/B5L372C1B)</f>
        <v>1.2908627788650514E-2</v>
      </c>
      <c r="L25" s="16" t="s">
        <v>10250</v>
      </c>
      <c r="M25" s="21">
        <f>IF(B5L373C1B=0,0,B5L316C1B/B5L373C1B)</f>
        <v>1.4028858112067904E-2</v>
      </c>
      <c r="N25" s="16" t="s">
        <v>10251</v>
      </c>
      <c r="O25" s="15">
        <f>B5L101C1*B5L316C1C</f>
        <v>10055.640326569708</v>
      </c>
      <c r="P25" s="16" t="s">
        <v>10252</v>
      </c>
      <c r="Q25" s="15">
        <f>B5L102C1*B5L316C1D</f>
        <v>124387.17908552854</v>
      </c>
      <c r="R25" s="16" t="s">
        <v>10253</v>
      </c>
      <c r="S25" s="15">
        <f>B5L316C1-B5L316C1A+B5L316C1E-B5L316C1F</f>
        <v>236216.46124104119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986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-115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4852</v>
      </c>
      <c r="F27" s="16" t="s">
        <v>10263</v>
      </c>
      <c r="G27" s="15">
        <f>A4L117C4</f>
        <v>2028</v>
      </c>
      <c r="H27" s="16" t="s">
        <v>10264</v>
      </c>
      <c r="I27" s="15">
        <f>IF(B5L318C1-B5L318C1A&lt;0,0,B5L318C1-B5L318C1A)</f>
        <v>2824</v>
      </c>
      <c r="J27" s="16" t="s">
        <v>10265</v>
      </c>
      <c r="K27" s="23">
        <f>IF(B5L372C1B=0,0,B5L318C1B/B5L372C1B)</f>
        <v>1.0399136459243541E-4</v>
      </c>
      <c r="L27" s="16" t="s">
        <v>10266</v>
      </c>
      <c r="M27" s="21">
        <f>IF(B5L373C1B=0,0,B5L318C1B/B5L373C1B)</f>
        <v>1.1301589314011138E-4</v>
      </c>
      <c r="N27" s="16" t="s">
        <v>10267</v>
      </c>
      <c r="O27" s="15">
        <f>B5L101C1*B5L318C1C</f>
        <v>81.007817138402899</v>
      </c>
      <c r="P27" s="16" t="s">
        <v>10268</v>
      </c>
      <c r="Q27" s="15">
        <f>B5L102C1*B5L318C1D</f>
        <v>1002.0579028764466</v>
      </c>
      <c r="R27" s="16" t="s">
        <v>10269</v>
      </c>
      <c r="S27" s="15">
        <f>B5L318C1-B5L318C1A+B5L318C1E-B5L318C1F</f>
        <v>1902.9499142619563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248648</v>
      </c>
      <c r="F28" s="16" t="s">
        <v>10271</v>
      </c>
      <c r="G28" s="15">
        <f>A4L118C4</f>
        <v>101972</v>
      </c>
      <c r="H28" s="16" t="s">
        <v>10272</v>
      </c>
      <c r="I28" s="15">
        <f>IF(B5L319C1-B5L319C1A&lt;0,0,B5L319C1-B5L319C1A)</f>
        <v>146676</v>
      </c>
      <c r="J28" s="16" t="s">
        <v>10273</v>
      </c>
      <c r="K28" s="23">
        <f>IF(B5L372C1B=0,0,B5L319C1B/B5L372C1B)</f>
        <v>5.4012172071388302E-3</v>
      </c>
      <c r="L28" s="16" t="s">
        <v>10274</v>
      </c>
      <c r="M28" s="21">
        <f>IF(B5L373C1B=0,0,B5L319C1B/B5L373C1B)</f>
        <v>5.869943039029382E-3</v>
      </c>
      <c r="N28" s="16" t="s">
        <v>10275</v>
      </c>
      <c r="O28" s="15">
        <f>B5L101C1*B5L319C1C</f>
        <v>4207.4725873202487</v>
      </c>
      <c r="P28" s="16" t="s">
        <v>10276</v>
      </c>
      <c r="Q28" s="15">
        <f>B5L102C1*B5L319C1D</f>
        <v>52045.979094300877</v>
      </c>
      <c r="R28" s="16" t="s">
        <v>10277</v>
      </c>
      <c r="S28" s="15">
        <f>B5L319C1-B5L319C1A+B5L319C1E-B5L319C1F</f>
        <v>98837.49349301937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796480</v>
      </c>
      <c r="F29" s="16" t="s">
        <v>10279</v>
      </c>
      <c r="G29" s="15">
        <f>A4L119C4</f>
        <v>224842</v>
      </c>
      <c r="H29" s="16" t="s">
        <v>10280</v>
      </c>
      <c r="I29" s="15">
        <f>IF(B5L320C1-B5L320C1A&lt;0,0,B5L320C1-B5L320C1A)</f>
        <v>571638</v>
      </c>
      <c r="J29" s="16" t="s">
        <v>10281</v>
      </c>
      <c r="K29" s="23">
        <f>IF(B5L372C1B=0,0,B5L320C1B/B5L372C1B)</f>
        <v>2.1050076371420184E-2</v>
      </c>
      <c r="L29" s="16" t="s">
        <v>10282</v>
      </c>
      <c r="M29" s="21">
        <f>IF(B5L373C1B=0,0,B5L320C1B/B5L373C1B)</f>
        <v>2.2876833967006724E-2</v>
      </c>
      <c r="N29" s="16" t="s">
        <v>10283</v>
      </c>
      <c r="O29" s="15">
        <f>B5L101C1*B5L320C1C</f>
        <v>16397.714792267125</v>
      </c>
      <c r="P29" s="16" t="s">
        <v>10284</v>
      </c>
      <c r="Q29" s="15">
        <f>B5L102C1*B5L320C1D</f>
        <v>202837.95165881238</v>
      </c>
      <c r="R29" s="16" t="s">
        <v>10285</v>
      </c>
      <c r="S29" s="15">
        <f>B5L320C1-B5L320C1A+B5L320C1E-B5L320C1F</f>
        <v>385197.76313345472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629314</v>
      </c>
      <c r="F30" s="16" t="s">
        <v>10287</v>
      </c>
      <c r="G30" s="15">
        <f>A4L120C4</f>
        <v>342292</v>
      </c>
      <c r="H30" s="16" t="s">
        <v>10288</v>
      </c>
      <c r="I30" s="15">
        <f>IF(B5L321C1-B5L321C1A&lt;0,0,B5L321C1-B5L321C1A)</f>
        <v>287022</v>
      </c>
      <c r="J30" s="16" t="s">
        <v>10289</v>
      </c>
      <c r="K30" s="23">
        <f>IF(B5L372C1B=0,0,B5L321C1B/B5L372C1B)</f>
        <v>1.0569337623247167E-2</v>
      </c>
      <c r="L30" s="16" t="s">
        <v>10290</v>
      </c>
      <c r="M30" s="21">
        <f>IF(B5L373C1B=0,0,B5L321C1B/B5L373C1B)</f>
        <v>1.1486560793506037E-2</v>
      </c>
      <c r="N30" s="16" t="s">
        <v>10291</v>
      </c>
      <c r="O30" s="15">
        <f>B5L101C1*B5L321C1C</f>
        <v>8233.3660377828182</v>
      </c>
      <c r="P30" s="16" t="s">
        <v>10292</v>
      </c>
      <c r="Q30" s="15">
        <f>B5L102C1*B5L321C1D</f>
        <v>101845.84397995874</v>
      </c>
      <c r="R30" s="16" t="s">
        <v>10293</v>
      </c>
      <c r="S30" s="15">
        <f>B5L321C1-B5L321C1A+B5L321C1E-B5L321C1F</f>
        <v>193409.52205782407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1841418</v>
      </c>
      <c r="F31" s="16" t="s">
        <v>10295</v>
      </c>
      <c r="G31" s="15">
        <f>A4L121C4</f>
        <v>243414</v>
      </c>
      <c r="H31" s="16" t="s">
        <v>10296</v>
      </c>
      <c r="I31" s="15">
        <f>IF(B5L322C1-B5L322C1A&lt;0,0,B5L322C1-B5L322C1A)</f>
        <v>1598004</v>
      </c>
      <c r="J31" s="16" t="s">
        <v>10297</v>
      </c>
      <c r="K31" s="23">
        <f>IF(B5L372C1B=0,0,B5L322C1B/B5L372C1B)</f>
        <v>5.8845119187029095E-2</v>
      </c>
      <c r="L31" s="16" t="s">
        <v>10298</v>
      </c>
      <c r="M31" s="21">
        <f>IF(B5L373C1B=0,0,B5L322C1B/B5L373C1B)</f>
        <v>6.3951787996271436E-2</v>
      </c>
      <c r="N31" s="16" t="s">
        <v>10299</v>
      </c>
      <c r="O31" s="15">
        <f>B5L101C1*B5L322C1C</f>
        <v>45839.524015027047</v>
      </c>
      <c r="P31" s="16" t="s">
        <v>10300</v>
      </c>
      <c r="Q31" s="15">
        <f>B5L102C1*B5L322C1D</f>
        <v>567029.93520827661</v>
      </c>
      <c r="R31" s="16" t="s">
        <v>10301</v>
      </c>
      <c r="S31" s="15">
        <f>B5L322C1-B5L322C1A+B5L322C1E-B5L322C1F</f>
        <v>1076813.5888067505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2775</v>
      </c>
      <c r="F32" s="16" t="s">
        <v>10303</v>
      </c>
      <c r="G32" s="15">
        <f>A4L122C4</f>
        <v>2582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41643</v>
      </c>
      <c r="F33" s="16" t="s">
        <v>10305</v>
      </c>
      <c r="G33" s="15">
        <f>A4L123C4</f>
        <v>17894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14292</v>
      </c>
      <c r="F34" s="16" t="s">
        <v>10307</v>
      </c>
      <c r="G34" s="15">
        <f>A4L124C4</f>
        <v>9987</v>
      </c>
      <c r="H34" s="16" t="s">
        <v>10308</v>
      </c>
      <c r="I34" s="15">
        <f>IF(B5L325C1-B5L325C1A&lt;0,0,B5L325C1-B5L325C1A)</f>
        <v>4305</v>
      </c>
      <c r="J34" s="16" t="s">
        <v>10309</v>
      </c>
      <c r="K34" s="23">
        <f>IF(B5L372C1B=0,0,B5L325C1B/B5L372C1B)</f>
        <v>1.5852791238329833E-4</v>
      </c>
      <c r="L34" s="16" t="s">
        <v>10310</v>
      </c>
      <c r="M34" s="21">
        <f>IF(B5L373C1B=0,0,B5L325C1B/B5L373C1B)</f>
        <v>1.7228520537116836E-4</v>
      </c>
      <c r="N34" s="16" t="s">
        <v>10311</v>
      </c>
      <c r="O34" s="15">
        <f>B5L101C1*B5L325C1C</f>
        <v>123.49102435581604</v>
      </c>
      <c r="P34" s="16" t="s">
        <v>10312</v>
      </c>
      <c r="Q34" s="15">
        <f>B5L102C1*B5L325C1D</f>
        <v>1527.5705636979824</v>
      </c>
      <c r="R34" s="16" t="s">
        <v>10313</v>
      </c>
      <c r="S34" s="15">
        <f>B5L325C1-B5L325C1A+B5L325C1E-B5L325C1F</f>
        <v>2900.9204606578337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679116</v>
      </c>
      <c r="F35" s="16" t="s">
        <v>10315</v>
      </c>
      <c r="G35" s="15">
        <f>A4L125C4</f>
        <v>233186</v>
      </c>
      <c r="H35" s="16" t="s">
        <v>10316</v>
      </c>
      <c r="I35" s="15">
        <f>IF(B5L326C1-B5L326C1A&lt;0,0,B5L326C1-B5L326C1A)</f>
        <v>445930</v>
      </c>
      <c r="J35" s="16" t="s">
        <v>10317</v>
      </c>
      <c r="K35" s="23">
        <f>IF(B5L372C1B=0,0,B5L326C1B/B5L372C1B)</f>
        <v>1.6420987681552663E-2</v>
      </c>
      <c r="L35" s="16" t="s">
        <v>10318</v>
      </c>
      <c r="M35" s="21">
        <f>IF(B5L373C1B=0,0,B5L326C1B/B5L373C1B)</f>
        <v>1.7846025930584229E-2</v>
      </c>
      <c r="N35" s="16" t="s">
        <v>10319</v>
      </c>
      <c r="O35" s="15">
        <f>B5L101C1*B5L326C1C</f>
        <v>12791.719510101982</v>
      </c>
      <c r="P35" s="16" t="s">
        <v>10320</v>
      </c>
      <c r="Q35" s="15">
        <f>B5L102C1*B5L326C1D</f>
        <v>158232.18152609555</v>
      </c>
      <c r="R35" s="16" t="s">
        <v>10321</v>
      </c>
      <c r="S35" s="15">
        <f>B5L326C1-B5L326C1A+B5L326C1E-B5L326C1F</f>
        <v>300489.53798400646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392989</v>
      </c>
      <c r="F36" s="16" t="s">
        <v>10323</v>
      </c>
      <c r="G36" s="15">
        <f>A4L126C4</f>
        <v>-18899</v>
      </c>
      <c r="H36" s="16" t="s">
        <v>10324</v>
      </c>
      <c r="I36" s="15">
        <f>IF(B5L327C1-B5L327C1A&lt;0,0,B5L327C1-B5L327C1A)</f>
        <v>411888</v>
      </c>
      <c r="J36" s="16" t="s">
        <v>10325</v>
      </c>
      <c r="K36" s="23">
        <f>IF(B5L372C1B=0,0,B5L327C1B/B5L372C1B)</f>
        <v>1.5167420389252492E-2</v>
      </c>
      <c r="L36" s="16" t="s">
        <v>10326</v>
      </c>
      <c r="M36" s="21">
        <f>IF(B5L373C1B=0,0,B5L327C1B/B5L373C1B)</f>
        <v>1.6483672164905875E-2</v>
      </c>
      <c r="N36" s="16" t="s">
        <v>10327</v>
      </c>
      <c r="O36" s="15">
        <f>B5L101C1*B5L327C1C</f>
        <v>11815.208139342241</v>
      </c>
      <c r="P36" s="16" t="s">
        <v>10328</v>
      </c>
      <c r="Q36" s="15">
        <f>B5L102C1*B5L327C1D</f>
        <v>146152.84189092557</v>
      </c>
      <c r="R36" s="16" t="s">
        <v>10329</v>
      </c>
      <c r="S36" s="15">
        <f>B5L327C1-B5L327C1A+B5L327C1E-B5L327C1F</f>
        <v>277550.36624841671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46807</v>
      </c>
      <c r="F37" s="16" t="s">
        <v>10331</v>
      </c>
      <c r="G37" s="15">
        <f>B2L461C2</f>
        <v>18363</v>
      </c>
      <c r="H37" s="16" t="s">
        <v>10332</v>
      </c>
      <c r="I37" s="15">
        <f>IF(B5L328C1-B5L328C1A&lt;0,0,B5L328C1-B5L328C1A)</f>
        <v>28444</v>
      </c>
      <c r="J37" s="16" t="s">
        <v>10333</v>
      </c>
      <c r="K37" s="23">
        <f>IF(B5L372C1B=0,0,B5L328C1B/B5L372C1B)</f>
        <v>1.0474257699954791E-3</v>
      </c>
      <c r="L37" s="16" t="s">
        <v>10334</v>
      </c>
      <c r="M37" s="21">
        <f>IF(B5L373C1B=0,0,B5L328C1B/B5L373C1B)</f>
        <v>1.1383229690075524E-3</v>
      </c>
      <c r="N37" s="16" t="s">
        <v>10335</v>
      </c>
      <c r="O37" s="15">
        <f>B5L101C1*B5L328C1C</f>
        <v>815.93001086569825</v>
      </c>
      <c r="P37" s="16" t="s">
        <v>10336</v>
      </c>
      <c r="Q37" s="15">
        <f>B5L102C1*B5L328C1D</f>
        <v>10092.965647810781</v>
      </c>
      <c r="R37" s="16" t="s">
        <v>10337</v>
      </c>
      <c r="S37" s="15">
        <f>B5L328C1-B5L328C1A+B5L328C1E-B5L328C1F</f>
        <v>19166.964363054918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108691</v>
      </c>
      <c r="F38" s="16" t="s">
        <v>10339</v>
      </c>
      <c r="G38" s="15">
        <f>B2L462C2</f>
        <v>42640</v>
      </c>
      <c r="H38" s="16" t="s">
        <v>10340</v>
      </c>
      <c r="I38" s="15">
        <f>IF(B5L329C1-B5L329C1A&lt;0,0,B5L329C1-B5L329C1A)</f>
        <v>66051</v>
      </c>
      <c r="J38" s="16" t="s">
        <v>10341</v>
      </c>
      <c r="K38" s="23">
        <f>IF(B5L372C1B=0,0,B5L329C1B/B5L372C1B)</f>
        <v>2.4322711128523201E-3</v>
      </c>
      <c r="L38" s="16" t="s">
        <v>10342</v>
      </c>
      <c r="M38" s="21">
        <f>IF(B5L373C1B=0,0,B5L329C1B/B5L373C1B)</f>
        <v>2.6433472938376403E-3</v>
      </c>
      <c r="N38" s="16" t="s">
        <v>10343</v>
      </c>
      <c r="O38" s="15">
        <f>B5L101C1*B5L329C1C</f>
        <v>1894.7051451163775</v>
      </c>
      <c r="P38" s="16" t="s">
        <v>10344</v>
      </c>
      <c r="Q38" s="15">
        <f>B5L102C1*B5L329C1D</f>
        <v>23437.296934451901</v>
      </c>
      <c r="R38" s="16" t="s">
        <v>10345</v>
      </c>
      <c r="S38" s="15">
        <f>B5L329C1-B5L329C1A+B5L329C1E-B5L329C1F</f>
        <v>44508.408210664471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11720</v>
      </c>
      <c r="F39" s="16" t="s">
        <v>10347</v>
      </c>
      <c r="G39" s="15">
        <f>B2L463C2</f>
        <v>4598</v>
      </c>
      <c r="H39" s="16" t="s">
        <v>10348</v>
      </c>
      <c r="I39" s="15">
        <f>IF(B5L330C1-B5L330C1A&lt;0,0,B5L330C1-B5L330C1A)</f>
        <v>7122</v>
      </c>
      <c r="J39" s="16" t="s">
        <v>10349</v>
      </c>
      <c r="K39" s="23">
        <f>IF(B5L372C1B=0,0,B5L330C1B/B5L372C1B)</f>
        <v>2.6226150801250887E-4</v>
      </c>
      <c r="L39" s="16" t="s">
        <v>10350</v>
      </c>
      <c r="M39" s="21">
        <f>IF(B5L373C1B=0,0,B5L330C1B/B5L373C1B)</f>
        <v>2.8502095996596076E-4</v>
      </c>
      <c r="N39" s="16" t="s">
        <v>10351</v>
      </c>
      <c r="O39" s="15">
        <f>B5L101C1*B5L330C1C</f>
        <v>204.29804308063223</v>
      </c>
      <c r="P39" s="16" t="s">
        <v>10352</v>
      </c>
      <c r="Q39" s="15">
        <f>B5L102C1*B5L330C1D</f>
        <v>2527.1446119993102</v>
      </c>
      <c r="R39" s="16" t="s">
        <v>10353</v>
      </c>
      <c r="S39" s="15">
        <f>B5L330C1-B5L330C1A+B5L330C1E-B5L330C1F</f>
        <v>4799.1534310813222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15279</v>
      </c>
      <c r="F40" s="16" t="s">
        <v>10355</v>
      </c>
      <c r="G40" s="15">
        <f>A4L128C4</f>
        <v>11043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59697</v>
      </c>
      <c r="F41" s="16" t="s">
        <v>10357</v>
      </c>
      <c r="G41" s="15">
        <f>B5L323C1A+B5L324C1A+B5L331C1A</f>
        <v>31519</v>
      </c>
      <c r="H41" s="16" t="s">
        <v>10358</v>
      </c>
      <c r="I41" s="15">
        <f>IF(B5L332C1-B5L332C1A&lt;0,0,B5L332C1-B5L332C1A)</f>
        <v>28178</v>
      </c>
      <c r="J41" s="16" t="s">
        <v>10359</v>
      </c>
      <c r="K41" s="23">
        <f>IF(B5L372C1B=0,0,B5L332C1B/B5L372C1B)</f>
        <v>1.0376305493929338E-3</v>
      </c>
      <c r="L41" s="16" t="s">
        <v>10360</v>
      </c>
      <c r="M41" s="21">
        <f>IF(B5L373C1B=0,0,B5L332C1B/B5L373C1B)</f>
        <v>1.1276777042854313E-3</v>
      </c>
      <c r="N41" s="16" t="s">
        <v>10361</v>
      </c>
      <c r="O41" s="15">
        <f>B5L101C1*B5L332C1C</f>
        <v>808.29967114940393</v>
      </c>
      <c r="P41" s="16" t="s">
        <v>10362</v>
      </c>
      <c r="Q41" s="15">
        <f>B5L102C1*B5L332C1D</f>
        <v>9998.5791739562701</v>
      </c>
      <c r="R41" s="16" t="s">
        <v>10363</v>
      </c>
      <c r="S41" s="15">
        <f>B5L332C1-B5L332C1A+B5L332C1E-B5L332C1F</f>
        <v>18987.720497193135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5124652</v>
      </c>
      <c r="F49" s="16" t="s">
        <v>10394</v>
      </c>
      <c r="G49" s="15">
        <f>B2L404C2</f>
        <v>2053497</v>
      </c>
      <c r="H49" s="16" t="s">
        <v>10395</v>
      </c>
      <c r="I49" s="15">
        <f>IF(B5L340C1-B5L340C1A&lt;0,0,B5L340C1-B5L340C1A)</f>
        <v>3071155</v>
      </c>
      <c r="J49" s="16" t="s">
        <v>10396</v>
      </c>
      <c r="K49" s="23">
        <f>IF(B5L372C1B=0,0,B5L340C1B/B5L372C1B)</f>
        <v>0.11309263432184172</v>
      </c>
      <c r="L49" s="16" t="s">
        <v>10397</v>
      </c>
      <c r="M49" s="21">
        <f>IF(B5L373C1B=0,0,B5L340C1B/B5L373C1B)</f>
        <v>0.12290698487844148</v>
      </c>
      <c r="N49" s="16" t="s">
        <v>10398</v>
      </c>
      <c r="O49" s="15">
        <f>B5L101C1*B5L340C1C</f>
        <v>88097.578839834197</v>
      </c>
      <c r="P49" s="16" t="s">
        <v>10399</v>
      </c>
      <c r="Q49" s="15">
        <f>B5L102C1*B5L340C1D</f>
        <v>1089757.4853783688</v>
      </c>
      <c r="R49" s="16" t="s">
        <v>10400</v>
      </c>
      <c r="S49" s="15">
        <f>B5L340C1-B5L340C1A+B5L340C1E-B5L340C1F</f>
        <v>2069495.0934614656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166528</v>
      </c>
      <c r="F50" s="16" t="s">
        <v>10402</v>
      </c>
      <c r="G50" s="15">
        <f>B2L405C2</f>
        <v>72543</v>
      </c>
      <c r="H50" s="16" t="s">
        <v>10403</v>
      </c>
      <c r="I50" s="15">
        <f>IF(B5L341C1-B5L341C1A&lt;0,0,B5L341C1-B5L341C1A)</f>
        <v>93985</v>
      </c>
      <c r="J50" s="16" t="s">
        <v>10404</v>
      </c>
      <c r="K50" s="23">
        <f>IF(B5L372C1B=0,0,B5L341C1B/B5L372C1B)</f>
        <v>3.4609165726699866E-3</v>
      </c>
      <c r="L50" s="16" t="s">
        <v>10405</v>
      </c>
      <c r="M50" s="21">
        <f>IF(B5L373C1B=0,0,B5L341C1B/B5L373C1B)</f>
        <v>3.7612601688290963E-3</v>
      </c>
      <c r="N50" s="16" t="s">
        <v>10406</v>
      </c>
      <c r="O50" s="15">
        <f>B5L101C1*B5L341C1C</f>
        <v>2696.005557277902</v>
      </c>
      <c r="P50" s="16" t="s">
        <v>10407</v>
      </c>
      <c r="Q50" s="15">
        <f>B5L102C1*B5L341C1D</f>
        <v>33349.296034646897</v>
      </c>
      <c r="R50" s="16" t="s">
        <v>10408</v>
      </c>
      <c r="S50" s="15">
        <f>B5L341C1-B5L341C1A+B5L341C1E-B5L341C1F</f>
        <v>63331.709522631012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1160</v>
      </c>
      <c r="F52" s="16" t="s">
        <v>10418</v>
      </c>
      <c r="G52" s="15">
        <f>B2L411C2</f>
        <v>699.96258693088362</v>
      </c>
      <c r="H52" s="16" t="s">
        <v>10419</v>
      </c>
      <c r="I52" s="15">
        <f>IF(B5L343C1-B5L343C1A&lt;0,0,B5L343C1-B5L343C1A)</f>
        <v>460.03741306911638</v>
      </c>
      <c r="J52" s="16" t="s">
        <v>10420</v>
      </c>
      <c r="K52" s="23">
        <f>IF(B5L372C1B=0,0,B5L343C1B/B5L372C1B)</f>
        <v>1.6940481001639977E-5</v>
      </c>
      <c r="L52" s="16" t="s">
        <v>10421</v>
      </c>
      <c r="M52" s="21">
        <f>IF(B5L373C1B=0,0,B5L343C1B/B5L373C1B)</f>
        <v>1.8410601669926536E-5</v>
      </c>
      <c r="N52" s="16" t="s">
        <v>10422</v>
      </c>
      <c r="O52" s="15">
        <f>B5L101C1*B5L343C1C</f>
        <v>13.19639753354352</v>
      </c>
      <c r="P52" s="16" t="s">
        <v>10423</v>
      </c>
      <c r="Q52" s="15">
        <f>B5L102C1*B5L343C1D</f>
        <v>163.23800473964036</v>
      </c>
      <c r="R52" s="16" t="s">
        <v>10424</v>
      </c>
      <c r="S52" s="15">
        <f>B5L343C1-B5L343C1A+B5L343C1E-B5L343C1F</f>
        <v>309.99580586301954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384926</v>
      </c>
      <c r="F53" s="16" t="s">
        <v>10426</v>
      </c>
      <c r="G53" s="15">
        <f>B2L412C2</f>
        <v>254463.39890630066</v>
      </c>
      <c r="H53" s="16" t="s">
        <v>10427</v>
      </c>
      <c r="I53" s="15">
        <f>IF(B5L344C1-B5L344C1A&lt;0,0,B5L344C1-B5L344C1A)</f>
        <v>130462.60109369934</v>
      </c>
      <c r="J53" s="16" t="s">
        <v>10428</v>
      </c>
      <c r="K53" s="23">
        <f>IF(B5L372C1B=0,0,B5L344C1B/B5L372C1B)</f>
        <v>4.8041727747919092E-3</v>
      </c>
      <c r="L53" s="16" t="s">
        <v>10429</v>
      </c>
      <c r="M53" s="21">
        <f>IF(B5L373C1B=0,0,B5L344C1B/B5L373C1B)</f>
        <v>5.2210861841311979E-3</v>
      </c>
      <c r="N53" s="16" t="s">
        <v>10430</v>
      </c>
      <c r="O53" s="15">
        <f>B5L101C1*B5L344C1C</f>
        <v>3742.3833331440501</v>
      </c>
      <c r="P53" s="16" t="s">
        <v>10431</v>
      </c>
      <c r="Q53" s="15">
        <f>B5L102C1*B5L344C1D</f>
        <v>46292.875515495318</v>
      </c>
      <c r="R53" s="16" t="s">
        <v>10432</v>
      </c>
      <c r="S53" s="15">
        <f>B5L344C1-B5L344C1A+B5L344C1E-B5L344C1F</f>
        <v>87912.10891134807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797453</v>
      </c>
      <c r="F54" s="16" t="s">
        <v>10434</v>
      </c>
      <c r="G54" s="15">
        <f>B2L413C2</f>
        <v>221582.15641194602</v>
      </c>
      <c r="H54" s="16" t="s">
        <v>10435</v>
      </c>
      <c r="I54" s="15">
        <f>IF(B5L345C1-B5L345C1A&lt;0,0,B5L345C1-B5L345C1A)</f>
        <v>575870.84358805395</v>
      </c>
      <c r="J54" s="16" t="s">
        <v>10436</v>
      </c>
      <c r="K54" s="23">
        <f>IF(B5L372C1B=0,0,B5L345C1B/B5L372C1B)</f>
        <v>2.1205947186161003E-2</v>
      </c>
      <c r="L54" s="16" t="s">
        <v>10437</v>
      </c>
      <c r="M54" s="21">
        <f>IF(B5L373C1B=0,0,B5L345C1B/B5L373C1B)</f>
        <v>2.3046231487766747E-2</v>
      </c>
      <c r="N54" s="16" t="s">
        <v>10438</v>
      </c>
      <c r="O54" s="15">
        <f>B5L101C1*B5L345C1C</f>
        <v>16519.135974758814</v>
      </c>
      <c r="P54" s="16" t="s">
        <v>10439</v>
      </c>
      <c r="Q54" s="15">
        <f>B5L102C1*B5L345C1D</f>
        <v>204339.9185033766</v>
      </c>
      <c r="R54" s="16" t="s">
        <v>10440</v>
      </c>
      <c r="S54" s="15">
        <f>B5L345C1-B5L345C1A+B5L345C1E-B5L345C1F</f>
        <v>388050.06105943612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535833</v>
      </c>
      <c r="F55" s="16" t="s">
        <v>10442</v>
      </c>
      <c r="G55" s="15">
        <f>B2L414C2</f>
        <v>218786.30585043353</v>
      </c>
      <c r="H55" s="16" t="s">
        <v>10443</v>
      </c>
      <c r="I55" s="15">
        <f>IF(B5L346C1-B5L346C1A&lt;0,0,B5L346C1-B5L346C1A)</f>
        <v>317046.69414956647</v>
      </c>
      <c r="J55" s="16" t="s">
        <v>10444</v>
      </c>
      <c r="K55" s="23">
        <f>IF(B5L372C1B=0,0,B5L346C1B/B5L372C1B)</f>
        <v>1.1674971092115414E-2</v>
      </c>
      <c r="L55" s="16" t="s">
        <v>10445</v>
      </c>
      <c r="M55" s="21">
        <f>IF(B5L373C1B=0,0,B5L346C1B/B5L373C1B)</f>
        <v>1.2688142813892698E-2</v>
      </c>
      <c r="N55" s="16" t="s">
        <v>10446</v>
      </c>
      <c r="O55" s="15">
        <f>B5L101C1*B5L346C1C</f>
        <v>9094.6390311626183</v>
      </c>
      <c r="P55" s="16" t="s">
        <v>10447</v>
      </c>
      <c r="Q55" s="15">
        <f>B5L102C1*B5L346C1D</f>
        <v>112499.6973985215</v>
      </c>
      <c r="R55" s="16" t="s">
        <v>10448</v>
      </c>
      <c r="S55" s="15">
        <f>B5L346C1-B5L346C1A+B5L346C1E-B5L346C1F</f>
        <v>213641.63578220757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416436</v>
      </c>
      <c r="F56" s="16" t="s">
        <v>10450</v>
      </c>
      <c r="G56" s="15">
        <f>B2L415C2</f>
        <v>209327.81140789177</v>
      </c>
      <c r="H56" s="16" t="s">
        <v>10451</v>
      </c>
      <c r="I56" s="15">
        <f>IF(B5L347C1-B5L347C1A&lt;0,0,B5L347C1-B5L347C1A)</f>
        <v>207108.18859210823</v>
      </c>
      <c r="J56" s="16" t="s">
        <v>10452</v>
      </c>
      <c r="K56" s="23">
        <f>IF(B5L372C1B=0,0,B5L347C1B/B5L372C1B)</f>
        <v>7.6265804355385271E-3</v>
      </c>
      <c r="L56" s="16" t="s">
        <v>10453</v>
      </c>
      <c r="M56" s="21">
        <f>IF(B5L373C1B=0,0,B5L347C1B/B5L373C1B)</f>
        <v>8.2884266679772445E-3</v>
      </c>
      <c r="N56" s="16" t="s">
        <v>10454</v>
      </c>
      <c r="O56" s="15">
        <f>B5L101C1*B5L347C1C</f>
        <v>5940.9993871584147</v>
      </c>
      <c r="P56" s="16" t="s">
        <v>10455</v>
      </c>
      <c r="Q56" s="15">
        <f>B5L102C1*B5L347C1D</f>
        <v>73489.51739700693</v>
      </c>
      <c r="R56" s="16" t="s">
        <v>10456</v>
      </c>
      <c r="S56" s="15">
        <f>B5L347C1-B5L347C1A+B5L347C1E-B5L347C1F</f>
        <v>139559.67058225971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476214</v>
      </c>
      <c r="F57" s="16" t="s">
        <v>10458</v>
      </c>
      <c r="G57" s="15">
        <f>B2L416C2</f>
        <v>130656.01642307149</v>
      </c>
      <c r="H57" s="16" t="s">
        <v>10459</v>
      </c>
      <c r="I57" s="15">
        <f>IF(B5L348C1-B5L348C1A&lt;0,0,B5L348C1-B5L348C1A)</f>
        <v>345557.9835769285</v>
      </c>
      <c r="J57" s="16" t="s">
        <v>10460</v>
      </c>
      <c r="K57" s="23">
        <f>IF(B5L372C1B=0,0,B5L348C1B/B5L372C1B)</f>
        <v>1.2724874737243336E-2</v>
      </c>
      <c r="L57" s="16" t="s">
        <v>10461</v>
      </c>
      <c r="M57" s="21">
        <f>IF(B5L373C1B=0,0,B5L348C1B/B5L373C1B)</f>
        <v>1.3829158691799756E-2</v>
      </c>
      <c r="N57" s="16" t="s">
        <v>10462</v>
      </c>
      <c r="O57" s="15">
        <f>B5L101C1*B5L348C1C</f>
        <v>9912.4992720662376</v>
      </c>
      <c r="P57" s="16" t="s">
        <v>10463</v>
      </c>
      <c r="Q57" s="15">
        <f>B5L102C1*B5L348C1D</f>
        <v>122616.53978233376</v>
      </c>
      <c r="R57" s="16" t="s">
        <v>10464</v>
      </c>
      <c r="S57" s="15">
        <f>B5L348C1-B5L348C1A+B5L348C1E-B5L348C1F</f>
        <v>232853.94306666096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203282</v>
      </c>
      <c r="F58" s="16" t="s">
        <v>10466</v>
      </c>
      <c r="G58" s="15">
        <f>B2L417C2</f>
        <v>82769.57595802423</v>
      </c>
      <c r="H58" s="16" t="s">
        <v>10467</v>
      </c>
      <c r="I58" s="15">
        <f>IF(B5L349C1-B5L349C1A&lt;0,0,B5L349C1-B5L349C1A)</f>
        <v>120512.42404197577</v>
      </c>
      <c r="J58" s="16" t="s">
        <v>10468</v>
      </c>
      <c r="K58" s="23">
        <f>IF(B5L372C1B=0,0,B5L349C1B/B5L372C1B)</f>
        <v>4.4377660858595193E-3</v>
      </c>
      <c r="L58" s="16" t="s">
        <v>10469</v>
      </c>
      <c r="M58" s="21">
        <f>IF(B5L373C1B=0,0,B5L349C1B/B5L373C1B)</f>
        <v>4.8228821662831874E-3</v>
      </c>
      <c r="N58" s="16" t="s">
        <v>10470</v>
      </c>
      <c r="O58" s="15">
        <f>B5L101C1*B5L349C1C</f>
        <v>3456.9576521593635</v>
      </c>
      <c r="P58" s="16" t="s">
        <v>10471</v>
      </c>
      <c r="Q58" s="15">
        <f>B5L102C1*B5L349C1D</f>
        <v>42762.190830757543</v>
      </c>
      <c r="R58" s="16" t="s">
        <v>10472</v>
      </c>
      <c r="S58" s="15">
        <f>B5L349C1-B5L349C1A+B5L349C1E-B5L349C1F</f>
        <v>81207.190863377589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946</v>
      </c>
      <c r="F61" s="16" t="s">
        <v>10490</v>
      </c>
      <c r="G61" s="15">
        <f>B2L420C2</f>
        <v>709.96205245846761</v>
      </c>
      <c r="H61" s="16" t="s">
        <v>10491</v>
      </c>
      <c r="I61" s="15">
        <f>IF(B5L352C1-B5L352C1A&lt;0,0,B5L352C1-B5L352C1A)</f>
        <v>236.03794754153239</v>
      </c>
      <c r="J61" s="16" t="s">
        <v>10492</v>
      </c>
      <c r="K61" s="23">
        <f>IF(B5L372C1B=0,0,B5L352C1B/B5L372C1B)</f>
        <v>8.6918938599297589E-6</v>
      </c>
      <c r="L61" s="16" t="s">
        <v>10493</v>
      </c>
      <c r="M61" s="21">
        <f>IF(B5L373C1B=0,0,B5L352C1B/B5L373C1B)</f>
        <v>9.446189609194418E-6</v>
      </c>
      <c r="N61" s="16" t="s">
        <v>10494</v>
      </c>
      <c r="O61" s="15">
        <f>B5L101C1*B5L352C1C</f>
        <v>6.7708636303712435</v>
      </c>
      <c r="P61" s="16" t="s">
        <v>10495</v>
      </c>
      <c r="Q61" s="15">
        <f>B5L102C1*B5L352C1D</f>
        <v>83.754847986093708</v>
      </c>
      <c r="R61" s="16" t="s">
        <v>10496</v>
      </c>
      <c r="S61" s="15">
        <f>B5L352C1-B5L352C1A+B5L352C1E-B5L352C1F</f>
        <v>159.05396318580995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25565</v>
      </c>
      <c r="F62" s="16" t="s">
        <v>10498</v>
      </c>
      <c r="G62" s="15">
        <f>B2L421C2</f>
        <v>11880.364993322612</v>
      </c>
      <c r="H62" s="16" t="s">
        <v>10499</v>
      </c>
      <c r="I62" s="15">
        <f>IF(B5L353C1-B5L353C1A&lt;0,0,B5L353C1-B5L353C1A)</f>
        <v>13684.635006677388</v>
      </c>
      <c r="J62" s="16" t="s">
        <v>10500</v>
      </c>
      <c r="K62" s="23">
        <f>IF(B5L372C1B=0,0,B5L353C1B/B5L372C1B)</f>
        <v>5.0392488254029507E-4</v>
      </c>
      <c r="L62" s="16" t="s">
        <v>10501</v>
      </c>
      <c r="M62" s="21">
        <f>IF(B5L373C1B=0,0,B5L353C1B/B5L373C1B)</f>
        <v>5.4765624914167104E-4</v>
      </c>
      <c r="N62" s="16" t="s">
        <v>10502</v>
      </c>
      <c r="O62" s="15">
        <f>B5L101C1*B5L353C1C</f>
        <v>392.55042855053432</v>
      </c>
      <c r="P62" s="16" t="s">
        <v>10503</v>
      </c>
      <c r="Q62" s="15">
        <f>B5L102C1*B5L353C1D</f>
        <v>4855.806181452107</v>
      </c>
      <c r="R62" s="16" t="s">
        <v>10504</v>
      </c>
      <c r="S62" s="15">
        <f>B5L353C1-B5L353C1A+B5L353C1E-B5L353C1F</f>
        <v>9221.3792537758163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576</v>
      </c>
      <c r="F63" s="16" t="s">
        <v>10506</v>
      </c>
      <c r="G63" s="15">
        <f>B2L422C2</f>
        <v>528.97172640919632</v>
      </c>
      <c r="H63" s="16" t="s">
        <v>10507</v>
      </c>
      <c r="I63" s="15">
        <f>IF(B5L354C1-B5L354C1A&lt;0,0,B5L354C1-B5L354C1A)</f>
        <v>47.028273590803678</v>
      </c>
      <c r="J63" s="16" t="s">
        <v>10508</v>
      </c>
      <c r="K63" s="23">
        <f>IF(B5L372C1B=0,0,B5L354C1B/B5L372C1B)</f>
        <v>1.7317756179653211E-6</v>
      </c>
      <c r="L63" s="16" t="s">
        <v>10509</v>
      </c>
      <c r="M63" s="21">
        <f>IF(B5L373C1B=0,0,B5L354C1B/B5L373C1B)</f>
        <v>1.8820617360843451E-6</v>
      </c>
      <c r="N63" s="16" t="s">
        <v>10510</v>
      </c>
      <c r="O63" s="15">
        <f>B5L101C1*B5L354C1C</f>
        <v>1.3490289615363336</v>
      </c>
      <c r="P63" s="16" t="s">
        <v>10511</v>
      </c>
      <c r="Q63" s="15">
        <f>B5L102C1*B5L354C1D</f>
        <v>16.687341788350039</v>
      </c>
      <c r="R63" s="16" t="s">
        <v>10512</v>
      </c>
      <c r="S63" s="15">
        <f>B5L354C1-B5L354C1A+B5L354C1E-B5L354C1F</f>
        <v>31.689960763989973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64793</v>
      </c>
      <c r="F64" s="16" t="s">
        <v>10514</v>
      </c>
      <c r="G64" s="15">
        <f>B2L423C2</f>
        <v>29181.440249148538</v>
      </c>
      <c r="H64" s="16" t="s">
        <v>10515</v>
      </c>
      <c r="I64" s="15">
        <f>IF(B5L355C1-B5L355C1A&lt;0,0,B5L355C1-B5L355C1A)</f>
        <v>35611.559750851462</v>
      </c>
      <c r="J64" s="16" t="s">
        <v>10516</v>
      </c>
      <c r="K64" s="23">
        <f>IF(B5L372C1B=0,0,B5L355C1B/B5L372C1B)</f>
        <v>1.3113649765425259E-3</v>
      </c>
      <c r="L64" s="16" t="s">
        <v>10517</v>
      </c>
      <c r="M64" s="21">
        <f>IF(B5L373C1B=0,0,B5L355C1B/B5L373C1B)</f>
        <v>1.4251672207347451E-3</v>
      </c>
      <c r="N64" s="16" t="s">
        <v>10518</v>
      </c>
      <c r="O64" s="15">
        <f>B5L101C1*B5L355C1C</f>
        <v>1021.534957616956</v>
      </c>
      <c r="P64" s="16" t="s">
        <v>10519</v>
      </c>
      <c r="Q64" s="15">
        <f>B5L102C1*B5L355C1D</f>
        <v>12636.276516323474</v>
      </c>
      <c r="R64" s="16" t="s">
        <v>10520</v>
      </c>
      <c r="S64" s="15">
        <f>B5L355C1-B5L355C1A+B5L355C1E-B5L355C1F</f>
        <v>23996.818192144943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62963</v>
      </c>
      <c r="F65" s="16" t="s">
        <v>10522</v>
      </c>
      <c r="G65" s="15">
        <f>B2L424C2</f>
        <v>54051.110962802835</v>
      </c>
      <c r="H65" s="16" t="s">
        <v>10523</v>
      </c>
      <c r="I65" s="15">
        <f>IF(B5L356C1-B5L356C1A&lt;0,0,B5L356C1-B5L356C1A)</f>
        <v>8911.8890371971647</v>
      </c>
      <c r="J65" s="16" t="s">
        <v>10524</v>
      </c>
      <c r="K65" s="23">
        <f>IF(B5L372C1B=0,0,B5L356C1B/B5L372C1B)</f>
        <v>3.2817262821334934E-4</v>
      </c>
      <c r="L65" s="16" t="s">
        <v>10525</v>
      </c>
      <c r="M65" s="21">
        <f>IF(B5L373C1B=0,0,B5L356C1B/B5L373C1B)</f>
        <v>3.566519472749309E-4</v>
      </c>
      <c r="N65" s="16" t="s">
        <v>10526</v>
      </c>
      <c r="O65" s="15">
        <f>B5L101C1*B5L356C1C</f>
        <v>255.64188296140415</v>
      </c>
      <c r="P65" s="16" t="s">
        <v>10527</v>
      </c>
      <c r="Q65" s="15">
        <f>B5L102C1*B5L356C1D</f>
        <v>3162.2623368560148</v>
      </c>
      <c r="R65" s="16" t="s">
        <v>10528</v>
      </c>
      <c r="S65" s="15">
        <f>B5L356C1-B5L356C1A+B5L356C1E-B5L356C1F</f>
        <v>6005.2685833025553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4771</v>
      </c>
      <c r="F66" s="16" t="s">
        <v>10530</v>
      </c>
      <c r="G66" s="15">
        <f>B2L425C2</f>
        <v>2904.8447357631671</v>
      </c>
      <c r="H66" s="16" t="s">
        <v>10531</v>
      </c>
      <c r="I66" s="15">
        <f>IF(B5L357C1-B5L357C1A&lt;0,0,B5L357C1-B5L357C1A)</f>
        <v>1866.1552642368329</v>
      </c>
      <c r="J66" s="16" t="s">
        <v>10532</v>
      </c>
      <c r="K66" s="23">
        <f>IF(B5L372C1B=0,0,B5L357C1B/B5L372C1B)</f>
        <v>6.8719558239853097E-5</v>
      </c>
      <c r="L66" s="16" t="s">
        <v>10533</v>
      </c>
      <c r="M66" s="21">
        <f>IF(B5L373C1B=0,0,B5L357C1B/B5L373C1B)</f>
        <v>7.4683145866092848E-5</v>
      </c>
      <c r="N66" s="16" t="s">
        <v>10534</v>
      </c>
      <c r="O66" s="15">
        <f>B5L101C1*B5L357C1C</f>
        <v>53.531573795030205</v>
      </c>
      <c r="P66" s="16" t="s">
        <v>10535</v>
      </c>
      <c r="Q66" s="15">
        <f>B5L102C1*B5L357C1D</f>
        <v>662.17975585092131</v>
      </c>
      <c r="R66" s="16" t="s">
        <v>10536</v>
      </c>
      <c r="S66" s="15">
        <f>B5L357C1-B5L357C1A+B5L357C1E-B5L357C1F</f>
        <v>1257.5070821809418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458342</v>
      </c>
      <c r="F67" s="16" t="s">
        <v>10538</v>
      </c>
      <c r="G67" s="15">
        <f>B2L426C2</f>
        <v>202999.14967548384</v>
      </c>
      <c r="H67" s="16" t="s">
        <v>10539</v>
      </c>
      <c r="I67" s="15">
        <f>IF(B5L358C1-B5L358C1A&lt;0,0,B5L358C1-B5L358C1A)</f>
        <v>255342.85032451616</v>
      </c>
      <c r="J67" s="16" t="s">
        <v>10540</v>
      </c>
      <c r="K67" s="23">
        <f>IF(B5L372C1B=0,0,B5L358C1B/B5L372C1B)</f>
        <v>9.4027802564335787E-3</v>
      </c>
      <c r="L67" s="16" t="s">
        <v>10541</v>
      </c>
      <c r="M67" s="21">
        <f>IF(B5L373C1B=0,0,B5L358C1B/B5L373C1B)</f>
        <v>1.021876780678717E-2</v>
      </c>
      <c r="N67" s="16" t="s">
        <v>10542</v>
      </c>
      <c r="O67" s="15">
        <f>B5L101C1*B5L358C1C</f>
        <v>7324.6341808381676</v>
      </c>
      <c r="P67" s="16" t="s">
        <v>10543</v>
      </c>
      <c r="Q67" s="15">
        <f>B5L102C1*B5L358C1D</f>
        <v>90604.92957177019</v>
      </c>
      <c r="R67" s="16" t="s">
        <v>10544</v>
      </c>
      <c r="S67" s="15">
        <f>B5L358C1-B5L358C1A+B5L358C1E-B5L358C1F</f>
        <v>172062.55493358412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4146</v>
      </c>
      <c r="F68" s="16" t="s">
        <v>10546</v>
      </c>
      <c r="G68" s="15">
        <f>B2L427C2</f>
        <v>1345.9280600128134</v>
      </c>
      <c r="H68" s="16" t="s">
        <v>10547</v>
      </c>
      <c r="I68" s="15">
        <f>IF(B5L359C1-B5L359C1A&lt;0,0,B5L359C1-B5L359C1A)</f>
        <v>2800.0719399871869</v>
      </c>
      <c r="J68" s="16" t="s">
        <v>10548</v>
      </c>
      <c r="K68" s="23">
        <f>IF(B5L372C1B=0,0,B5L359C1B/B5L372C1B)</f>
        <v>1.031102344179375E-4</v>
      </c>
      <c r="L68" s="16" t="s">
        <v>10549</v>
      </c>
      <c r="M68" s="21">
        <f>IF(B5L373C1B=0,0,B5L359C1B/B5L373C1B)</f>
        <v>1.1205829715092644E-4</v>
      </c>
      <c r="N68" s="16" t="s">
        <v>10550</v>
      </c>
      <c r="O68" s="15">
        <f>B5L101C1*B5L359C1C</f>
        <v>80.321429068291465</v>
      </c>
      <c r="P68" s="16" t="s">
        <v>10551</v>
      </c>
      <c r="Q68" s="15">
        <f>B5L102C1*B5L359C1D</f>
        <v>993.56735697122656</v>
      </c>
      <c r="R68" s="16" t="s">
        <v>10552</v>
      </c>
      <c r="S68" s="15">
        <f>B5L359C1-B5L359C1A+B5L359C1E-B5L359C1F</f>
        <v>1886.8260120842515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1052</v>
      </c>
      <c r="F69" s="16" t="s">
        <v>10554</v>
      </c>
      <c r="G69" s="15">
        <f>B2L439C2</f>
        <v>683</v>
      </c>
      <c r="H69" s="16" t="s">
        <v>10555</v>
      </c>
      <c r="I69" s="15">
        <f>IF(B5L360C1-B5L360C1A&lt;0,0,B5L360C1-B5L360C1A)</f>
        <v>369</v>
      </c>
      <c r="J69" s="16" t="s">
        <v>10556</v>
      </c>
      <c r="K69" s="23">
        <f>IF(B5L372C1B=0,0,B5L360C1B/B5L372C1B)</f>
        <v>1.3588106775711285E-5</v>
      </c>
      <c r="L69" s="16" t="s">
        <v>10557</v>
      </c>
      <c r="M69" s="21">
        <f>IF(B5L373C1B=0,0,B5L360C1B/B5L373C1B)</f>
        <v>1.4767303317528716E-5</v>
      </c>
      <c r="N69" s="16" t="s">
        <v>10558</v>
      </c>
      <c r="O69" s="15">
        <f>B5L101C1*B5L360C1C</f>
        <v>10.584944944784231</v>
      </c>
      <c r="P69" s="16" t="s">
        <v>10559</v>
      </c>
      <c r="Q69" s="15">
        <f>B5L102C1*B5L360C1D</f>
        <v>130.93461974554134</v>
      </c>
      <c r="R69" s="16" t="s">
        <v>10560</v>
      </c>
      <c r="S69" s="15">
        <f>B5L360C1-B5L360C1A+B5L360C1E-B5L360C1F</f>
        <v>248.6503251992429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182839</v>
      </c>
      <c r="F70" s="16" t="s">
        <v>10562</v>
      </c>
      <c r="G70" s="15">
        <f>B2L440C2</f>
        <v>112689</v>
      </c>
      <c r="H70" s="16" t="s">
        <v>10563</v>
      </c>
      <c r="I70" s="15">
        <f>IF(B5L361C1-B5L361C1A&lt;0,0,B5L361C1-B5L361C1A)</f>
        <v>70150</v>
      </c>
      <c r="J70" s="16" t="s">
        <v>10564</v>
      </c>
      <c r="K70" s="23">
        <f>IF(B5L372C1B=0,0,B5L361C1B/B5L372C1B)</f>
        <v>2.5832132528892863E-3</v>
      </c>
      <c r="L70" s="16" t="s">
        <v>10565</v>
      </c>
      <c r="M70" s="21">
        <f>IF(B5L373C1B=0,0,B5L361C1B/B5L373C1B)</f>
        <v>2.8073884220179931E-3</v>
      </c>
      <c r="N70" s="16" t="s">
        <v>10566</v>
      </c>
      <c r="O70" s="15">
        <f>B5L101C1*B5L361C1C</f>
        <v>2012.2869590152136</v>
      </c>
      <c r="P70" s="16" t="s">
        <v>10567</v>
      </c>
      <c r="Q70" s="15">
        <f>B5L102C1*B5L361C1D</f>
        <v>24891.771206367819</v>
      </c>
      <c r="R70" s="16" t="s">
        <v>10568</v>
      </c>
      <c r="S70" s="15">
        <f>B5L361C1-B5L361C1A+B5L361C1E-B5L361C1F</f>
        <v>47270.515752647392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189039</v>
      </c>
      <c r="F72" s="16" t="s">
        <v>10578</v>
      </c>
      <c r="G72" s="15">
        <f>B2L442C2</f>
        <v>46709</v>
      </c>
      <c r="H72" s="16" t="s">
        <v>10579</v>
      </c>
      <c r="I72" s="15">
        <f>IF(B5L363C1-B5L363C1A&lt;0,0,B5L363C1-B5L363C1A)</f>
        <v>142330</v>
      </c>
      <c r="J72" s="16" t="s">
        <v>10580</v>
      </c>
      <c r="K72" s="23">
        <f>IF(B5L372C1B=0,0,B5L363C1B/B5L372C1B)</f>
        <v>5.2411795051137862E-3</v>
      </c>
      <c r="L72" s="16" t="s">
        <v>10581</v>
      </c>
      <c r="M72" s="21">
        <f>IF(B5L373C1B=0,0,B5L363C1B/B5L373C1B)</f>
        <v>5.6960170221784885E-3</v>
      </c>
      <c r="N72" s="16" t="s">
        <v>10582</v>
      </c>
      <c r="O72" s="15">
        <f>B5L101C1*B5L363C1C</f>
        <v>4082.8054579705677</v>
      </c>
      <c r="P72" s="16" t="s">
        <v>10583</v>
      </c>
      <c r="Q72" s="15">
        <f>B5L102C1*B5L363C1D</f>
        <v>50503.860239520058</v>
      </c>
      <c r="R72" s="16" t="s">
        <v>10584</v>
      </c>
      <c r="S72" s="15">
        <f>B5L363C1-B5L363C1A+B5L363C1E-B5L363C1F</f>
        <v>95908.945218450506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268590</v>
      </c>
      <c r="F74" s="16" t="s">
        <v>10594</v>
      </c>
      <c r="G74" s="15">
        <f>B2L444C2</f>
        <v>78409</v>
      </c>
      <c r="H74" s="16" t="s">
        <v>10595</v>
      </c>
      <c r="I74" s="15">
        <f>IF(B5L365C1-B5L365C1A&lt;0,0,B5L365C1-B5L365C1A)</f>
        <v>190181</v>
      </c>
      <c r="J74" s="16" t="s">
        <v>10596</v>
      </c>
      <c r="K74" s="23">
        <f>IF(B5L372C1B=0,0,B5L365C1B/B5L372C1B)</f>
        <v>7.0032513135814302E-3</v>
      </c>
      <c r="L74" s="16" t="s">
        <v>10597</v>
      </c>
      <c r="M74" s="21">
        <f>IF(B5L373C1B=0,0,B5L365C1B/B5L373C1B)</f>
        <v>7.6110040981867992E-3</v>
      </c>
      <c r="N74" s="16" t="s">
        <v>10598</v>
      </c>
      <c r="O74" s="15">
        <f>B5L101C1*B5L365C1C</f>
        <v>5455.4347277615443</v>
      </c>
      <c r="P74" s="16" t="s">
        <v>10599</v>
      </c>
      <c r="Q74" s="15">
        <f>B5L102C1*B5L365C1D</f>
        <v>67483.135278663409</v>
      </c>
      <c r="R74" s="16" t="s">
        <v>10600</v>
      </c>
      <c r="S74" s="15">
        <f>B5L365C1-B5L365C1A+B5L365C1E-B5L365C1F</f>
        <v>128153.29944909814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499521</v>
      </c>
      <c r="F78" s="16" t="s">
        <v>10626</v>
      </c>
      <c r="G78" s="15">
        <f>B2L468C2</f>
        <v>295750</v>
      </c>
      <c r="H78" s="16" t="s">
        <v>10627</v>
      </c>
      <c r="I78" s="15">
        <f>IF(B5L369C1-B5L369C1A&lt;0,0,B5L369C1-B5L369C1A)</f>
        <v>203771</v>
      </c>
      <c r="J78" s="16" t="s">
        <v>10628</v>
      </c>
      <c r="K78" s="23">
        <f>IF(B5L372C1B=0,0,B5L369C1B/B5L372C1B)</f>
        <v>7.5036913436137241E-3</v>
      </c>
      <c r="L78" s="16" t="s">
        <v>10629</v>
      </c>
      <c r="M78" s="21">
        <f>IF(B5L373C1B=0,0,B5L369C1B/B5L373C1B)</f>
        <v>8.1548730740274907E-3</v>
      </c>
      <c r="N78" s="16" t="s">
        <v>10630</v>
      </c>
      <c r="O78" s="15">
        <f>B5L101C1*B5L369C1C</f>
        <v>5845.2705049962806</v>
      </c>
      <c r="P78" s="16" t="s">
        <v>10631</v>
      </c>
      <c r="Q78" s="15">
        <f>B5L102C1*B5L369C1D</f>
        <v>72305.361518072372</v>
      </c>
      <c r="R78" s="16" t="s">
        <v>10632</v>
      </c>
      <c r="S78" s="15">
        <f>B5L369C1-B5L369C1A+B5L369C1E-B5L369C1F</f>
        <v>137310.9089869239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432159</v>
      </c>
      <c r="F80" s="16" t="s">
        <v>10642</v>
      </c>
      <c r="G80" s="15">
        <f>B2L478C2</f>
        <v>182894</v>
      </c>
      <c r="H80" s="16" t="s">
        <v>10643</v>
      </c>
      <c r="I80" s="15">
        <f>IF(B5L371C1-B5L371C1A&lt;0,0,B5L371C1-B5L371C1A)</f>
        <v>249265</v>
      </c>
      <c r="J80" s="16" t="s">
        <v>10644</v>
      </c>
      <c r="K80" s="23">
        <f>IF(B5L372C1B=0,0,B5L371C1B/B5L372C1B)</f>
        <v>9.1789686597497921E-3</v>
      </c>
      <c r="L80" s="16" t="s">
        <v>10645</v>
      </c>
      <c r="M80" s="21">
        <f>IF(B5L373C1B=0,0,B5L371C1B/B5L373C1B)</f>
        <v>9.975533499847684E-3</v>
      </c>
      <c r="N80" s="16" t="s">
        <v>10646</v>
      </c>
      <c r="O80" s="15">
        <f>B5L101C1*B5L371C1C</f>
        <v>7150.2880803838516</v>
      </c>
      <c r="P80" s="16" t="s">
        <v>10647</v>
      </c>
      <c r="Q80" s="15">
        <f>B5L102C1*B5L371C1D</f>
        <v>88448.287238136487</v>
      </c>
      <c r="R80" s="16" t="s">
        <v>10648</v>
      </c>
      <c r="S80" s="15">
        <f>B5L371C1-B5L371C1A+B5L371C1E-B5L371C1F</f>
        <v>167967.00084224736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38457994</v>
      </c>
      <c r="F81" s="16" t="s">
        <v>10650</v>
      </c>
      <c r="G81" s="15">
        <f>SUM(B5L301C1A:B5L312C1A)+SUM(B5L315C1A:B5L322C1A)+SUM(B5L325C1A:B5L330C1A)+B5L332C1A+SUM(B5L336C1A:B5L371C1A)</f>
        <v>11302008</v>
      </c>
      <c r="H81" s="16" t="s">
        <v>10651</v>
      </c>
      <c r="I81" s="15">
        <f>SUM(B5L301C1B:B5L312C1B)+SUM(B5L315C1B:B5L322C1B)+SUM(B5L325C1B:B5L330C1B)+B5L332C1B+SUM(B5L336C1B:B5L371C1B)</f>
        <v>27156101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1.0867815186678724</v>
      </c>
      <c r="N81" s="16" t="s">
        <v>10654</v>
      </c>
      <c r="O81" s="15">
        <f>SUM(B5L301C1E:B5L312C1E)+SUM(B5L315C1E:B5L322C1E)+SUM(B5L325C1E:B5L330C1E)+B5L332C1E+SUM(B5L336C1E:B5L371C1E)</f>
        <v>778986</v>
      </c>
      <c r="P81" s="16" t="s">
        <v>10655</v>
      </c>
      <c r="Q81" s="15">
        <f>B5L102C1*B5L372C1D</f>
        <v>9635972.2444621008</v>
      </c>
      <c r="R81" s="16" t="s">
        <v>10656</v>
      </c>
      <c r="S81" s="15">
        <f>B5L372C1-B5L372C1A+B5L372C1E-B5L372C1F</f>
        <v>18298999.755537897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36289529</v>
      </c>
      <c r="F82" s="16" t="s">
        <v>10658</v>
      </c>
      <c r="G82" s="15">
        <f>SUM(B5L302C1A:B5L312C1A)+SUM(B5L315C1A:B5L322C1A)+SUM(B5L325C1A:B5L330C1A)+B5L332C1A+B5L336C1A+B5L338C1A+SUM(B5L340C1A:B5L371C1A)</f>
        <v>11302008</v>
      </c>
      <c r="H82" s="16" t="s">
        <v>10659</v>
      </c>
      <c r="I82" s="15">
        <f>SUM(B5L302C1B:B5L312C1B)+SUM(B5L315C1B:B5L322C1B)+SUM(B5L325C1B:B5L330C1B)+B5L332C1B+B5L336C1B+B5L338C1B+SUM(B5L340C1B:B5L371C1B)</f>
        <v>24987636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8866522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236216.46124104119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19166.964363054918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44508.408210664471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4799.1534310813222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9289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2451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3314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357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0.51928347346098802</v>
      </c>
      <c r="F18" s="16" t="s">
        <v>10707</v>
      </c>
      <c r="G18" s="15">
        <f>B5L401C1*B5L411C1</f>
        <v>122663.30448191072</v>
      </c>
      <c r="H18" s="16" t="s">
        <v>10708</v>
      </c>
      <c r="I18" s="15">
        <f>B5L405C1*B5L411C1</f>
        <v>4823.6241849791177</v>
      </c>
      <c r="J18" s="16" t="s">
        <v>10709</v>
      </c>
      <c r="K18" s="23">
        <f>B5L406C1*B5L411C1</f>
        <v>1272.7637934528816</v>
      </c>
      <c r="L18" s="16" t="s">
        <v>10710</v>
      </c>
      <c r="M18" s="21">
        <f>B3L305C3</f>
        <v>0.92904228845882875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17806.920434661359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140470.22491657207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3.9661452848467581E-2</v>
      </c>
      <c r="F19" s="16" t="s">
        <v>10714</v>
      </c>
      <c r="G19" s="15">
        <f>B5L401C1*B5L412C1</f>
        <v>9368.6880395434255</v>
      </c>
      <c r="H19" s="16" t="s">
        <v>10715</v>
      </c>
      <c r="I19" s="21">
        <f>B5L405C1*B5L412C1</f>
        <v>368.41523550941537</v>
      </c>
      <c r="J19" s="16" t="s">
        <v>10716</v>
      </c>
      <c r="K19" s="23">
        <f>B5L406C1*B5L412C1</f>
        <v>97.210220931594037</v>
      </c>
      <c r="L19" s="16" t="s">
        <v>10717</v>
      </c>
      <c r="M19" s="21">
        <f>B3L306C3</f>
        <v>7.0957711541171267E-2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1360.0439283935602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10728.731967936987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1.4450102490987488E-3</v>
      </c>
      <c r="F21" s="16" t="s">
        <v>10730</v>
      </c>
      <c r="G21" s="15">
        <f>B5L401C1*B5L414C1</f>
        <v>341.33520749914186</v>
      </c>
      <c r="H21" s="16" t="s">
        <v>10731</v>
      </c>
      <c r="I21" s="21">
        <f>B5L405C1*B5L414C1</f>
        <v>13.422700203878279</v>
      </c>
      <c r="J21" s="16" t="s">
        <v>10732</v>
      </c>
      <c r="K21" s="23">
        <f>B5L406C1*B5L414C1</f>
        <v>3.5417201205410334</v>
      </c>
      <c r="L21" s="16" t="s">
        <v>10733</v>
      </c>
      <c r="M21" s="21">
        <f>B3L406C3</f>
        <v>5.4989150789168622E-4</v>
      </c>
      <c r="N21" s="16" t="s">
        <v>10734</v>
      </c>
      <c r="O21" s="15">
        <f>B5L403C1*B5L414C5</f>
        <v>24.474795704820995</v>
      </c>
      <c r="P21" s="16" t="s">
        <v>10735</v>
      </c>
      <c r="Q21" s="21">
        <f>B5L407C1*B5L414C5</f>
        <v>1.8223404571530482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365.81000320396288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5.3872092163537132E-2</v>
      </c>
      <c r="F22" s="16" t="s">
        <v>10739</v>
      </c>
      <c r="G22" s="15">
        <f>B5L401C1*B5L415C1</f>
        <v>12725.474970521967</v>
      </c>
      <c r="H22" s="16" t="s">
        <v>10740</v>
      </c>
      <c r="I22" s="21">
        <f>B5L405C1*B5L415C1</f>
        <v>500.41786410709642</v>
      </c>
      <c r="J22" s="16" t="s">
        <v>10741</v>
      </c>
      <c r="K22" s="23">
        <f>B5L406C1*B5L415C1</f>
        <v>132.04049789282951</v>
      </c>
      <c r="L22" s="16" t="s">
        <v>10742</v>
      </c>
      <c r="M22" s="21">
        <f>B3L407C3</f>
        <v>5.5375561037957377E-2</v>
      </c>
      <c r="N22" s="16" t="s">
        <v>10743</v>
      </c>
      <c r="O22" s="15">
        <f>B5L403C1*B5L415C5</f>
        <v>2464.6780755719737</v>
      </c>
      <c r="P22" s="16" t="s">
        <v>10744</v>
      </c>
      <c r="Q22" s="21">
        <f>B5L407C1*B5L415C5</f>
        <v>183.51460927979076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15190.153046093941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5.8211937467600942E-2</v>
      </c>
      <c r="F23" s="16" t="s">
        <v>10748</v>
      </c>
      <c r="G23" s="15">
        <f>B5L401C1*B5L416C1</f>
        <v>13750.617870581471</v>
      </c>
      <c r="H23" s="16" t="s">
        <v>10749</v>
      </c>
      <c r="I23" s="21">
        <f>B5L405C1*B5L416C1</f>
        <v>540.73068713654516</v>
      </c>
      <c r="J23" s="16" t="s">
        <v>10750</v>
      </c>
      <c r="K23" s="23">
        <f>B5L406C1*B5L416C1</f>
        <v>142.67745873308991</v>
      </c>
      <c r="L23" s="16" t="s">
        <v>10751</v>
      </c>
      <c r="M23" s="21">
        <f>B3L408C3</f>
        <v>0.11315875516452159</v>
      </c>
      <c r="N23" s="16" t="s">
        <v>10752</v>
      </c>
      <c r="O23" s="15">
        <f>B5L403C1*B5L416C5</f>
        <v>5036.5160674731633</v>
      </c>
      <c r="P23" s="16" t="s">
        <v>10753</v>
      </c>
      <c r="Q23" s="21">
        <f>B5L407C1*B5L416C5</f>
        <v>375.00811461522454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18787.133938054634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2.7785176771684496E-2</v>
      </c>
      <c r="F24" s="16" t="s">
        <v>10757</v>
      </c>
      <c r="G24" s="15">
        <f>B5L401C1*B5L417C1</f>
        <v>6563.3161319640885</v>
      </c>
      <c r="H24" s="16" t="s">
        <v>10758</v>
      </c>
      <c r="I24" s="21">
        <f>B5L405C1*B5L417C1</f>
        <v>258.09650703217727</v>
      </c>
      <c r="J24" s="16" t="s">
        <v>10759</v>
      </c>
      <c r="K24" s="23">
        <f>B5L406C1*B5L417C1</f>
        <v>68.101468267398701</v>
      </c>
      <c r="L24" s="16" t="s">
        <v>10760</v>
      </c>
      <c r="M24" s="21">
        <f>B3L409C3</f>
        <v>8.2840412567250249E-2</v>
      </c>
      <c r="N24" s="16" t="s">
        <v>10761</v>
      </c>
      <c r="O24" s="15">
        <f>B5L403C1*B5L417C5</f>
        <v>3687.0948988830332</v>
      </c>
      <c r="P24" s="16" t="s">
        <v>10762</v>
      </c>
      <c r="Q24" s="21">
        <f>B5L407C1*B5L417C5</f>
        <v>274.5331272478673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10250.411030847121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3.2335533824248509E-2</v>
      </c>
      <c r="F25" s="16" t="s">
        <v>10766</v>
      </c>
      <c r="G25" s="15">
        <f>B5L401C1*B5L418C1</f>
        <v>7638.1853723039749</v>
      </c>
      <c r="H25" s="16" t="s">
        <v>10767</v>
      </c>
      <c r="I25" s="21">
        <f>B5L405C1*B5L418C1</f>
        <v>300.36477369344442</v>
      </c>
      <c r="J25" s="16" t="s">
        <v>10768</v>
      </c>
      <c r="K25" s="23">
        <f>B5L406C1*B5L418C1</f>
        <v>79.254393403233095</v>
      </c>
      <c r="L25" s="16" t="s">
        <v>10769</v>
      </c>
      <c r="M25" s="21">
        <f>B3L410C3</f>
        <v>8.511428826204559E-2</v>
      </c>
      <c r="N25" s="16" t="s">
        <v>10770</v>
      </c>
      <c r="O25" s="15">
        <f>B5L403C1*B5L418C5</f>
        <v>3788.3014865272926</v>
      </c>
      <c r="P25" s="16" t="s">
        <v>10771</v>
      </c>
      <c r="Q25" s="21">
        <f>B5L407C1*B5L418C5</f>
        <v>282.06875130041908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11426.486858831267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1.0707644969572565E-2</v>
      </c>
      <c r="F26" s="16" t="s">
        <v>10775</v>
      </c>
      <c r="G26" s="15">
        <f>B5L401C1*B5L419C1</f>
        <v>2529.3220029378676</v>
      </c>
      <c r="H26" s="16" t="s">
        <v>10776</v>
      </c>
      <c r="I26" s="21">
        <f>B5L405C1*B5L419C1</f>
        <v>99.463314122359563</v>
      </c>
      <c r="J26" s="16" t="s">
        <v>10777</v>
      </c>
      <c r="K26" s="23">
        <f>B5L406C1*B5L419C1</f>
        <v>26.244437820422355</v>
      </c>
      <c r="L26" s="16" t="s">
        <v>10778</v>
      </c>
      <c r="M26" s="21">
        <f>B3L411C3</f>
        <v>0.11210355794667538</v>
      </c>
      <c r="N26" s="16" t="s">
        <v>10779</v>
      </c>
      <c r="O26" s="15">
        <f>B5L403C1*B5L419C5</f>
        <v>4989.5509189585073</v>
      </c>
      <c r="P26" s="16" t="s">
        <v>10780</v>
      </c>
      <c r="Q26" s="21">
        <f>B5L407C1*B5L419C5</f>
        <v>371.5111910352822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7518.8729218963745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5.7847290087623829E-3</v>
      </c>
      <c r="F27" s="16" t="s">
        <v>10784</v>
      </c>
      <c r="G27" s="15">
        <f>B5L401C1*B5L420C1</f>
        <v>1366.4482156882461</v>
      </c>
      <c r="H27" s="16" t="s">
        <v>10785</v>
      </c>
      <c r="I27" s="21">
        <f>B5L405C1*B5L420C1</f>
        <v>53.734347762393774</v>
      </c>
      <c r="J27" s="16" t="s">
        <v>10786</v>
      </c>
      <c r="K27" s="23">
        <f>B5L406C1*B5L420C1</f>
        <v>14.1783708004766</v>
      </c>
      <c r="L27" s="16" t="s">
        <v>10787</v>
      </c>
      <c r="M27" s="21">
        <f>B3L412C3</f>
        <v>4.1182415361293585E-2</v>
      </c>
      <c r="N27" s="16" t="s">
        <v>10788</v>
      </c>
      <c r="O27" s="15">
        <f>B5L403C1*B5L420C5</f>
        <v>1832.963754001594</v>
      </c>
      <c r="P27" s="16" t="s">
        <v>10789</v>
      </c>
      <c r="Q27" s="21">
        <f>B5L407C1*B5L420C5</f>
        <v>136.47852450732694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3199.4119696898401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1.8444867365355062E-4</v>
      </c>
      <c r="F28" s="16" t="s">
        <v>10793</v>
      </c>
      <c r="G28" s="15">
        <f>B5L401C1*B5L421C1</f>
        <v>43.569812971045394</v>
      </c>
      <c r="H28" s="16" t="s">
        <v>10794</v>
      </c>
      <c r="I28" s="21">
        <f>B5L405C1*B5L421C1</f>
        <v>1.7133437295678318</v>
      </c>
      <c r="J28" s="16" t="s">
        <v>10795</v>
      </c>
      <c r="K28" s="23">
        <f>B5L406C1*B5L421C1</f>
        <v>0.45208369912485258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43.569812971045394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8.8183606213905035E-5</v>
      </c>
      <c r="F29" s="16" t="s">
        <v>10802</v>
      </c>
      <c r="G29" s="15">
        <f>B5L401C1*B5L422C1</f>
        <v>20.830419399322139</v>
      </c>
      <c r="H29" s="16" t="s">
        <v>10803</v>
      </c>
      <c r="I29" s="21">
        <f>B5L405C1*B5L422C1</f>
        <v>0.81913751812096391</v>
      </c>
      <c r="J29" s="16" t="s">
        <v>10804</v>
      </c>
      <c r="K29" s="23">
        <f>B5L406C1*B5L422C1</f>
        <v>0.21613801883028125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20.830419399322139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3.0577744007385349E-3</v>
      </c>
      <c r="F30" s="16" t="s">
        <v>10811</v>
      </c>
      <c r="G30" s="15">
        <f>B5L401C1*B5L423C1</f>
        <v>722.29664821590211</v>
      </c>
      <c r="H30" s="16" t="s">
        <v>10812</v>
      </c>
      <c r="I30" s="21">
        <f>B5L405C1*B5L423C1</f>
        <v>28.40366640846025</v>
      </c>
      <c r="J30" s="16" t="s">
        <v>10813</v>
      </c>
      <c r="K30" s="23">
        <f>B5L406C1*B5L423C1</f>
        <v>7.4946050562101494</v>
      </c>
      <c r="L30" s="16" t="s">
        <v>10814</v>
      </c>
      <c r="M30" s="21">
        <f>B3L415C3</f>
        <v>-9.3630175668043875E-4</v>
      </c>
      <c r="N30" s="16" t="s">
        <v>10815</v>
      </c>
      <c r="O30" s="15">
        <f>B5L403C1*B5L423C5</f>
        <v>-41.673300794695209</v>
      </c>
      <c r="P30" s="16" t="s">
        <v>10816</v>
      </c>
      <c r="Q30" s="21">
        <f>B5L407C1*B5L423C5</f>
        <v>-3.1029040216389738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680.62334742120686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4.7100048149475819E-3</v>
      </c>
      <c r="F31" s="16" t="s">
        <v>10820</v>
      </c>
      <c r="G31" s="15">
        <f>B5L401C1*B5L424C1</f>
        <v>1112.5806698151828</v>
      </c>
      <c r="H31" s="16" t="s">
        <v>10821</v>
      </c>
      <c r="I31" s="21">
        <f>B5L405C1*B5L424C1</f>
        <v>43.751234726048089</v>
      </c>
      <c r="J31" s="16" t="s">
        <v>10822</v>
      </c>
      <c r="K31" s="23">
        <f>B5L406C1*B5L424C1</f>
        <v>11.544221801436523</v>
      </c>
      <c r="L31" s="16" t="s">
        <v>10823</v>
      </c>
      <c r="M31" s="21">
        <f>B3L416C3</f>
        <v>1.2454299557114407E-2</v>
      </c>
      <c r="N31" s="16" t="s">
        <v>10824</v>
      </c>
      <c r="O31" s="15">
        <f>B5L403C1*B5L424C5</f>
        <v>554.3210486659458</v>
      </c>
      <c r="P31" s="16" t="s">
        <v>10825</v>
      </c>
      <c r="Q31" s="21">
        <f>B5L407C1*B5L424C5</f>
        <v>41.273548732277142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1666.9017184811287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3.1397200923840668E-4</v>
      </c>
      <c r="F32" s="16" t="s">
        <v>10829</v>
      </c>
      <c r="G32" s="15">
        <f>B5L401C1*B5L425C1</f>
        <v>74.165356951035918</v>
      </c>
      <c r="H32" s="16" t="s">
        <v>10830</v>
      </c>
      <c r="I32" s="21">
        <f>B5L405C1*B5L425C1</f>
        <v>2.9164859938155598</v>
      </c>
      <c r="J32" s="16" t="s">
        <v>10831</v>
      </c>
      <c r="K32" s="23">
        <f>B5L406C1*B5L425C1</f>
        <v>0.76954539464333482</v>
      </c>
      <c r="L32" s="16" t="s">
        <v>10832</v>
      </c>
      <c r="M32" s="21">
        <f>B3L417C3</f>
        <v>-5.4989150789168622E-4</v>
      </c>
      <c r="N32" s="16" t="s">
        <v>10833</v>
      </c>
      <c r="O32" s="15">
        <f>B5L403C1*B5L425C5</f>
        <v>-24.474795704820995</v>
      </c>
      <c r="P32" s="16" t="s">
        <v>10834</v>
      </c>
      <c r="Q32" s="21">
        <f>B5L407C1*B5L425C5</f>
        <v>-1.8223404571530482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49.690561246214926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9.5919647217112113E-3</v>
      </c>
      <c r="F33" s="16" t="s">
        <v>10838</v>
      </c>
      <c r="G33" s="15">
        <f>B5L401C1*B5L426C1</f>
        <v>2265.7799629115307</v>
      </c>
      <c r="H33" s="16" t="s">
        <v>10839</v>
      </c>
      <c r="I33" s="21">
        <f>B5L405C1*B5L426C1</f>
        <v>89.099760299975443</v>
      </c>
      <c r="J33" s="16" t="s">
        <v>10840</v>
      </c>
      <c r="K33" s="23">
        <f>B5L406C1*B5L426C1</f>
        <v>23.509905532914178</v>
      </c>
      <c r="L33" s="16" t="s">
        <v>10841</v>
      </c>
      <c r="M33" s="21">
        <f>B3L418C3</f>
        <v>1.0031804535861843E-2</v>
      </c>
      <c r="N33" s="16" t="s">
        <v>10842</v>
      </c>
      <c r="O33" s="15">
        <f>B5L403C1*B5L426C5</f>
        <v>446.49965137173433</v>
      </c>
      <c r="P33" s="16" t="s">
        <v>10843</v>
      </c>
      <c r="Q33" s="21">
        <f>B5L407C1*B5L426C5</f>
        <v>33.245400231846148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2712.2796142832649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8.965622627644141E-3</v>
      </c>
      <c r="F34" s="16" t="s">
        <v>10847</v>
      </c>
      <c r="G34" s="15">
        <f>B5L401C1*B5L427C1</f>
        <v>2117.827649924704</v>
      </c>
      <c r="H34" s="16" t="s">
        <v>10848</v>
      </c>
      <c r="I34" s="21">
        <f>B5L405C1*B5L427C1</f>
        <v>83.28166858818642</v>
      </c>
      <c r="J34" s="16" t="s">
        <v>10849</v>
      </c>
      <c r="K34" s="23">
        <f>B5L406C1*B5L427C1</f>
        <v>21.97474106035579</v>
      </c>
      <c r="L34" s="16" t="s">
        <v>10850</v>
      </c>
      <c r="M34" s="21">
        <f>B3L419C3</f>
        <v>0.21060844752251584</v>
      </c>
      <c r="N34" s="16" t="s">
        <v>10851</v>
      </c>
      <c r="O34" s="15">
        <f>B5L403C1*B5L427C5</f>
        <v>9373.8467549464422</v>
      </c>
      <c r="P34" s="16" t="s">
        <v>10852</v>
      </c>
      <c r="Q34" s="21">
        <f>B5L407C1*B5L427C5</f>
        <v>697.95639508961744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11491.674404871146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8.2295939171018445E-5</v>
      </c>
      <c r="F35" s="16" t="s">
        <v>10856</v>
      </c>
      <c r="G35" s="15">
        <f>B5L401C1*B5L428C1</f>
        <v>19.439655525485961</v>
      </c>
      <c r="H35" s="16" t="s">
        <v>10857</v>
      </c>
      <c r="I35" s="21">
        <f>B5L405C1*B5L428C1</f>
        <v>0.76444697895959035</v>
      </c>
      <c r="J35" s="16" t="s">
        <v>10858</v>
      </c>
      <c r="K35" s="23">
        <f>B5L406C1*B5L428C1</f>
        <v>0.20170734690816622</v>
      </c>
      <c r="L35" s="16" t="s">
        <v>10859</v>
      </c>
      <c r="M35" s="21">
        <f>B3L420C3</f>
        <v>8.9171595874327494E-4</v>
      </c>
      <c r="N35" s="16" t="s">
        <v>10860</v>
      </c>
      <c r="O35" s="15">
        <f>B5L403C1*B5L428C5</f>
        <v>39.688857899709717</v>
      </c>
      <c r="P35" s="16" t="s">
        <v>10861</v>
      </c>
      <c r="Q35" s="21">
        <f>B5L407C1*B5L428C5</f>
        <v>2.9551466872752132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59.128513425195678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5.1581161233340252E-3</v>
      </c>
      <c r="F36" s="16" t="s">
        <v>10865</v>
      </c>
      <c r="G36" s="15">
        <f>B5L401C1*B5L429C1</f>
        <v>1218.4319373243213</v>
      </c>
      <c r="H36" s="16" t="s">
        <v>10866</v>
      </c>
      <c r="I36" s="21">
        <f>B5L405C1*B5L429C1</f>
        <v>47.913740669649762</v>
      </c>
      <c r="J36" s="16" t="s">
        <v>10867</v>
      </c>
      <c r="K36" s="23">
        <f>B5L406C1*B5L429C1</f>
        <v>12.642542618291696</v>
      </c>
      <c r="L36" s="16" t="s">
        <v>10868</v>
      </c>
      <c r="M36" s="21">
        <f>B3L421C3</f>
        <v>0.26770799274737689</v>
      </c>
      <c r="N36" s="16" t="s">
        <v>10869</v>
      </c>
      <c r="O36" s="15">
        <f>B5L403C1*B5L429C5</f>
        <v>11915.256622457855</v>
      </c>
      <c r="P36" s="16" t="s">
        <v>10870</v>
      </c>
      <c r="Q36" s="21">
        <f>B5L407C1*B5L429C5</f>
        <v>887.18428796480703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13133.688559782177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9.4670510953244365E-3</v>
      </c>
      <c r="N37" s="16" t="s">
        <v>10878</v>
      </c>
      <c r="O37" s="15">
        <f>B5L403C1*B5L430C5</f>
        <v>421.36337470191825</v>
      </c>
      <c r="P37" s="16" t="s">
        <v>10879</v>
      </c>
      <c r="Q37" s="21">
        <f>B5L407C1*B5L430C5</f>
        <v>31.373807329905183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421.36337470191825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3.0661093358278746E-3</v>
      </c>
      <c r="F39" s="16" t="s">
        <v>10892</v>
      </c>
      <c r="G39" s="15">
        <f>B5L401C1*B5L432C1</f>
        <v>724.26549708737969</v>
      </c>
      <c r="H39" s="16" t="s">
        <v>10893</v>
      </c>
      <c r="I39" s="21">
        <f>B5L405C1*B5L432C1</f>
        <v>28.481089620505127</v>
      </c>
      <c r="J39" s="16" t="s">
        <v>10894</v>
      </c>
      <c r="K39" s="23">
        <f>B5L406C1*B5L432C1</f>
        <v>7.5150339821141205</v>
      </c>
      <c r="L39" s="16" t="s">
        <v>10895</v>
      </c>
      <c r="M39" s="21">
        <f>B3L326C5</f>
        <v>1.4015822812194592E-2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5.0036487439534696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67.264084138571548</v>
      </c>
      <c r="AB39" s="16" t="s">
        <v>10899</v>
      </c>
      <c r="AC39" s="15">
        <f>B5L432C2+IF(B5L432C6=NULL_VALUE,0,B5L432C6)+IF(B5L432C9=NULL_VALUE,0,B5L432C9)+IF(B5L432C12=NULL_VALUE,0,B5L432C12)</f>
        <v>791.52958122595123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9.4414671089222881E-3</v>
      </c>
      <c r="F41" s="16" t="s">
        <v>10910</v>
      </c>
      <c r="G41" s="15">
        <f>B5L401C1*B5L434C1</f>
        <v>2230.2299493933069</v>
      </c>
      <c r="H41" s="16" t="s">
        <v>10911</v>
      </c>
      <c r="I41" s="21">
        <f>B5L405C1*B5L434C1</f>
        <v>87.701787974779137</v>
      </c>
      <c r="J41" s="16" t="s">
        <v>10912</v>
      </c>
      <c r="K41" s="23">
        <f>B5L406C1*B5L434C1</f>
        <v>23.141035883968527</v>
      </c>
      <c r="L41" s="16" t="s">
        <v>10913</v>
      </c>
      <c r="M41" s="21">
        <f>B3L328C5</f>
        <v>4.3158907785683299E-2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15.407730079488937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207.1262203813844</v>
      </c>
      <c r="AB41" s="16" t="s">
        <v>10917</v>
      </c>
      <c r="AC41" s="15">
        <f>B5L434C2+IF(B5L434C6=NULL_VALUE,0,B5L434C6)+IF(B5L434C9=NULL_VALUE,0,B5L434C9)+IF(B5L434C12=NULL_VALUE,0,B5L434C12)</f>
        <v>2437.3561697746914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6.4609207454709564E-2</v>
      </c>
      <c r="F42" s="16" t="s">
        <v>10919</v>
      </c>
      <c r="G42" s="15">
        <f>B5L401C1*B5L435C1</f>
        <v>15261.758348539792</v>
      </c>
      <c r="H42" s="16" t="s">
        <v>10920</v>
      </c>
      <c r="I42" s="21">
        <f>B5L405C1*B5L435C1</f>
        <v>600.15492804679718</v>
      </c>
      <c r="J42" s="16" t="s">
        <v>10921</v>
      </c>
      <c r="K42" s="23">
        <f>B5L406C1*B5L435C1</f>
        <v>158.35716747149314</v>
      </c>
      <c r="L42" s="16" t="s">
        <v>10922</v>
      </c>
      <c r="M42" s="21">
        <f>B3L337C5</f>
        <v>0.29534211097433838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105.4371336178388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1417.3921052252967</v>
      </c>
      <c r="AB42" s="16" t="s">
        <v>10926</v>
      </c>
      <c r="AC42" s="15">
        <f>B5L435C2+IF(B5L435C6=NULL_VALUE,0,B5L435C6)+IF(B5L435C9=NULL_VALUE,0,B5L435C9)+IF(B5L435C12=NULL_VALUE,0,B5L435C12)</f>
        <v>16679.150453765087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0.11151760543977711</v>
      </c>
      <c r="F47" s="16" t="s">
        <v>10964</v>
      </c>
      <c r="G47" s="15">
        <f>B5L401C1*B5L440C1</f>
        <v>26342.294123058833</v>
      </c>
      <c r="H47" s="16" t="s">
        <v>10965</v>
      </c>
      <c r="I47" s="15">
        <f>B5L405C1*B5L440C1</f>
        <v>1035.8870369300896</v>
      </c>
      <c r="J47" s="16" t="s">
        <v>10966</v>
      </c>
      <c r="K47" s="23">
        <f>B5L406C1*B5L440C1</f>
        <v>273.32965093289368</v>
      </c>
      <c r="L47" s="16" t="s">
        <v>10967</v>
      </c>
      <c r="M47" s="21">
        <f>B3L335C5</f>
        <v>0.50977014420854561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181.98794148245079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2446.4651366412622</v>
      </c>
      <c r="AB47" s="16" t="s">
        <v>10971</v>
      </c>
      <c r="AC47" s="15">
        <f>B5L440C2+IF(B5L440C6=NULL_VALUE,0,B5L440C6)+IF(B5L440C9=NULL_VALUE,0,B5L440C9)+IF(B5L440C12=NULL_VALUE,0,B5L440C12)</f>
        <v>28788.759259700095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3.0126176980150347E-2</v>
      </c>
      <c r="F48" s="16" t="s">
        <v>10973</v>
      </c>
      <c r="G48" s="15">
        <f>B5L401C1*B5L441C1</f>
        <v>7116.2989169724324</v>
      </c>
      <c r="H48" s="16" t="s">
        <v>10974</v>
      </c>
      <c r="I48" s="21">
        <f>B5L405C1*B5L441C1</f>
        <v>279.84205796861659</v>
      </c>
      <c r="J48" s="16" t="s">
        <v>10975</v>
      </c>
      <c r="K48" s="23">
        <f>B5L406C1*B5L441C1</f>
        <v>73.839259778348506</v>
      </c>
      <c r="L48" s="16" t="s">
        <v>10976</v>
      </c>
      <c r="M48" s="21">
        <f>B3L336C5</f>
        <v>0.13771301421923809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49.163546076267998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660.90588469480747</v>
      </c>
      <c r="AB48" s="16" t="s">
        <v>10980</v>
      </c>
      <c r="AC48" s="15">
        <f>B5L441C2+IF(B5L441C6=NULL_VALUE,0,B5L441C6)+IF(B5L441C9=NULL_VALUE,0,B5L441C9)+IF(B5L441C12=NULL_VALUE,0,B5L441C12)</f>
        <v>7777.2048016672397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2230668.4759883238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681379.99267539324</v>
      </c>
      <c r="J8" s="16" t="s">
        <v>11040</v>
      </c>
      <c r="K8" s="17">
        <f>B5L501C1-B5L501C3</f>
        <v>1549288.4833129304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1514791.2580961832</v>
      </c>
      <c r="F9" s="16" t="s">
        <v>11042</v>
      </c>
      <c r="G9" s="21">
        <f>B3L209C4</f>
        <v>0.9465193637812116</v>
      </c>
      <c r="H9" s="16" t="s">
        <v>11043</v>
      </c>
      <c r="I9" s="15">
        <f>B5L502C1*B5L502C2</f>
        <v>1433779.2578745403</v>
      </c>
      <c r="J9" s="16" t="s">
        <v>11044</v>
      </c>
      <c r="K9" s="17">
        <f>B5L502C1-B5L502C3</f>
        <v>81012.000221642898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11191.960030445054</v>
      </c>
      <c r="F10" s="16" t="s">
        <v>11042</v>
      </c>
      <c r="G10" s="21">
        <f>B3L209C4</f>
        <v>0.9465193637812116</v>
      </c>
      <c r="H10" s="16" t="s">
        <v>11046</v>
      </c>
      <c r="I10" s="15">
        <f>B5L503C1*B5L503C2</f>
        <v>10593.406887481602</v>
      </c>
      <c r="J10" s="16" t="s">
        <v>11047</v>
      </c>
      <c r="K10" s="17">
        <f>B5L503C1-B5L503C3</f>
        <v>598.55314296345205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230426.74960388159</v>
      </c>
      <c r="F11" s="16" t="s">
        <v>11049</v>
      </c>
      <c r="G11" s="21">
        <f>B3L202C4</f>
        <v>0.94503799801985955</v>
      </c>
      <c r="H11" s="16" t="s">
        <v>11050</v>
      </c>
      <c r="I11" s="15">
        <f>B5L504C1*B5L504C2</f>
        <v>217762.03413587573</v>
      </c>
      <c r="J11" s="16" t="s">
        <v>11051</v>
      </c>
      <c r="K11" s="17">
        <f>B5L504C1-B5L504C3</f>
        <v>12664.715468005859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1499607.4158801548</v>
      </c>
      <c r="F12" s="16" t="s">
        <v>11053</v>
      </c>
      <c r="G12" s="21">
        <f>B3L203C4</f>
        <v>0.94750770683391627</v>
      </c>
      <c r="H12" s="16" t="s">
        <v>11054</v>
      </c>
      <c r="I12" s="15">
        <f>B5L505C1*B5L505C2</f>
        <v>1420889.5837717406</v>
      </c>
      <c r="J12" s="16" t="s">
        <v>11055</v>
      </c>
      <c r="K12" s="17">
        <f>B5L505C1-B5L505C3</f>
        <v>78717.832108414266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1410.3662077019387</v>
      </c>
      <c r="F13" s="16" t="s">
        <v>11053</v>
      </c>
      <c r="G13" s="21">
        <f>B3L203C4</f>
        <v>0.94750770683391627</v>
      </c>
      <c r="H13" s="16" t="s">
        <v>11057</v>
      </c>
      <c r="I13" s="15">
        <f>B5L506C1*B5L506C2</f>
        <v>1336.3328512557109</v>
      </c>
      <c r="J13" s="16" t="s">
        <v>11058</v>
      </c>
      <c r="K13" s="17">
        <f>B5L506C1-B5L506C3</f>
        <v>74.033356446227799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2128243.9551204648</v>
      </c>
      <c r="F14" s="16" t="s">
        <v>11060</v>
      </c>
      <c r="G14" s="21">
        <f>B3L204C4</f>
        <v>0.97031544240848278</v>
      </c>
      <c r="H14" s="16" t="s">
        <v>11061</v>
      </c>
      <c r="I14" s="15">
        <f>B5L507C1*B5L507C2</f>
        <v>2065067.9748658929</v>
      </c>
      <c r="J14" s="16" t="s">
        <v>11062</v>
      </c>
      <c r="K14" s="17">
        <f>B5L507C1-B5L507C3</f>
        <v>63175.980254571885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3038025.8456632243</v>
      </c>
      <c r="F15" s="16" t="s">
        <v>11064</v>
      </c>
      <c r="G15" s="21">
        <f>B3L205C4</f>
        <v>0.94631804471122583</v>
      </c>
      <c r="H15" s="16" t="s">
        <v>11065</v>
      </c>
      <c r="I15" s="15">
        <f>B5L508C1*B5L508C2</f>
        <v>2874938.6780501907</v>
      </c>
      <c r="J15" s="16" t="s">
        <v>11066</v>
      </c>
      <c r="K15" s="17">
        <f>B5L508C1-B5L508C3</f>
        <v>163087.16761303367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1300538.2350652886</v>
      </c>
      <c r="F16" s="16" t="s">
        <v>11068</v>
      </c>
      <c r="G16" s="21">
        <f>B3L206C4</f>
        <v>0.9486240562280126</v>
      </c>
      <c r="H16" s="16" t="s">
        <v>11069</v>
      </c>
      <c r="I16" s="15">
        <f>B5L509C1*B5L509C2</f>
        <v>1233721.8558272547</v>
      </c>
      <c r="J16" s="16" t="s">
        <v>11070</v>
      </c>
      <c r="K16" s="17">
        <f>B5L509C1-B5L509C3</f>
        <v>66816.3792380339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2006.0488295884718</v>
      </c>
      <c r="F17" s="16" t="s">
        <v>11042</v>
      </c>
      <c r="G17" s="21">
        <f>B3L209C4</f>
        <v>0.9465193637812116</v>
      </c>
      <c r="H17" s="16" t="s">
        <v>11072</v>
      </c>
      <c r="I17" s="15">
        <f>B5L510C1*B5L510C2</f>
        <v>1898.7640618961245</v>
      </c>
      <c r="J17" s="16" t="s">
        <v>11073</v>
      </c>
      <c r="K17" s="17">
        <f>B5L510C1-B5L510C3</f>
        <v>107.28476769234726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11274.843472178136</v>
      </c>
      <c r="F18" s="16" t="s">
        <v>11042</v>
      </c>
      <c r="G18" s="21">
        <f>B3L209C4</f>
        <v>0.9465193637812116</v>
      </c>
      <c r="H18" s="16" t="s">
        <v>11075</v>
      </c>
      <c r="I18" s="15">
        <f>B5L511C1*B5L511C2</f>
        <v>10671.857670018795</v>
      </c>
      <c r="J18" s="16" t="s">
        <v>11076</v>
      </c>
      <c r="K18" s="17">
        <f>B5L511C1-B5L511C3</f>
        <v>602.98580215934089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51337.869039646379</v>
      </c>
      <c r="F19" s="16" t="s">
        <v>11078</v>
      </c>
      <c r="G19" s="21">
        <f>B3L220C4</f>
        <v>0.93799459709751054</v>
      </c>
      <c r="H19" s="16" t="s">
        <v>11079</v>
      </c>
      <c r="I19" s="15">
        <f>B5L512C1*B5L512C2</f>
        <v>48154.643785687869</v>
      </c>
      <c r="J19" s="16" t="s">
        <v>11080</v>
      </c>
      <c r="K19" s="17">
        <f>B5L512C1-B5L512C3</f>
        <v>3183.2252539585097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7777.2048016672397</v>
      </c>
      <c r="F20" s="16" t="s">
        <v>11042</v>
      </c>
      <c r="G20" s="21">
        <f>B3L209C4</f>
        <v>0.9465193637812116</v>
      </c>
      <c r="H20" s="16" t="s">
        <v>11082</v>
      </c>
      <c r="I20" s="15">
        <f>B5L513C1*B5L513C2</f>
        <v>7361.2749408702593</v>
      </c>
      <c r="J20" s="16" t="s">
        <v>11083</v>
      </c>
      <c r="K20" s="17">
        <f>B5L513C1-B5L513C3</f>
        <v>415.92986079698039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16679.150453765087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16679.150453765087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98837.49349301937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98837.49349301937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1076813.5888067505</v>
      </c>
      <c r="F23" s="16" t="s">
        <v>11093</v>
      </c>
      <c r="G23" s="21">
        <f>B3L207C4</f>
        <v>0.92668389581117461</v>
      </c>
      <c r="H23" s="16" t="s">
        <v>11094</v>
      </c>
      <c r="I23" s="15">
        <f>B5L516C1*B5L516C2</f>
        <v>997865.81153785181</v>
      </c>
      <c r="J23" s="16" t="s">
        <v>11095</v>
      </c>
      <c r="K23" s="17">
        <f>B5L516C1-B5L516C3</f>
        <v>78947.777268898673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18987.720497193135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18987.720497193135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300489.53798400646</v>
      </c>
      <c r="F25" s="16" t="s">
        <v>11042</v>
      </c>
      <c r="G25" s="21">
        <f>B3L209C4</f>
        <v>0.9465193637812116</v>
      </c>
      <c r="H25" s="16" t="s">
        <v>11101</v>
      </c>
      <c r="I25" s="15">
        <f>B5L518C1*B5L518C2</f>
        <v>284419.166315532</v>
      </c>
      <c r="J25" s="16" t="s">
        <v>11102</v>
      </c>
      <c r="K25" s="17">
        <f>B5L518C1-B5L518C3</f>
        <v>16070.371668474458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277550.36624841671</v>
      </c>
      <c r="F26" s="16" t="s">
        <v>11104</v>
      </c>
      <c r="G26" s="21">
        <f>B3L208C4</f>
        <v>0.97550548699104389</v>
      </c>
      <c r="H26" s="16" t="s">
        <v>11105</v>
      </c>
      <c r="I26" s="15">
        <f>B5L519C1*B5L519C2</f>
        <v>270751.90519170434</v>
      </c>
      <c r="J26" s="16" t="s">
        <v>11106</v>
      </c>
      <c r="K26" s="17">
        <f>B5L519C1-B5L519C3</f>
        <v>6798.4610567123746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2069495.0934614656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2069495.0934614656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63331.709522631012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63331.709522631012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167967.00084224736</v>
      </c>
      <c r="F31" s="16" t="s">
        <v>11042</v>
      </c>
      <c r="G31" s="21">
        <f>B3L209C4</f>
        <v>0.9465193637812116</v>
      </c>
      <c r="H31" s="16" t="s">
        <v>11122</v>
      </c>
      <c r="I31" s="15">
        <f>B5L524C1*B5L524C2</f>
        <v>158984.01877344219</v>
      </c>
      <c r="J31" s="16" t="s">
        <v>11123</v>
      </c>
      <c r="K31" s="17">
        <f>B5L524C1-B5L524C3</f>
        <v>8982.9820688051695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67708</v>
      </c>
      <c r="F33" s="16" t="s">
        <v>11042</v>
      </c>
      <c r="G33" s="21">
        <f>B3L209C4</f>
        <v>0.9465193637812116</v>
      </c>
      <c r="H33" s="16" t="s">
        <v>11128</v>
      </c>
      <c r="I33" s="15">
        <f>B5L526C1*B5L526C2</f>
        <v>64086.933082898278</v>
      </c>
      <c r="J33" s="16" t="s">
        <v>11129</v>
      </c>
      <c r="K33" s="17">
        <f>B5L526C1-B5L526C3</f>
        <v>3621.0669171017216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17865</v>
      </c>
      <c r="F34" s="16" t="s">
        <v>11042</v>
      </c>
      <c r="G34" s="21">
        <f>B3L209C4</f>
        <v>0.9465193637812116</v>
      </c>
      <c r="H34" s="16" t="s">
        <v>11131</v>
      </c>
      <c r="I34" s="15">
        <f>B5L527C1*B5L527C2</f>
        <v>16909.568433951346</v>
      </c>
      <c r="J34" s="16" t="s">
        <v>11132</v>
      </c>
      <c r="K34" s="23">
        <f>B5L527C1-B5L527C3</f>
        <v>955.43156604865362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206</v>
      </c>
      <c r="F35" s="16" t="s">
        <v>11042</v>
      </c>
      <c r="G35" s="21">
        <f>B3L209C4</f>
        <v>0.9465193637812116</v>
      </c>
      <c r="H35" s="16" t="s">
        <v>11134</v>
      </c>
      <c r="I35" s="21">
        <f>B5L528C1*B5L528C2</f>
        <v>194.98298893892959</v>
      </c>
      <c r="J35" s="16" t="s">
        <v>11135</v>
      </c>
      <c r="K35" s="23">
        <f>B5L528C1-B5L528C3</f>
        <v>11.017011061070406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54</v>
      </c>
      <c r="F36" s="16" t="s">
        <v>11042</v>
      </c>
      <c r="G36" s="21">
        <f>B3L209C4</f>
        <v>0.9465193637812116</v>
      </c>
      <c r="H36" s="16" t="s">
        <v>11137</v>
      </c>
      <c r="I36" s="21">
        <f>B5L529C1*B5L529C2</f>
        <v>51.112045644185429</v>
      </c>
      <c r="J36" s="16" t="s">
        <v>11138</v>
      </c>
      <c r="K36" s="23">
        <f>B5L529C1-B5L529C3</f>
        <v>2.8879543558145713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4203</v>
      </c>
      <c r="F37" s="16" t="s">
        <v>11049</v>
      </c>
      <c r="G37" s="21">
        <f>B3L202C4</f>
        <v>0.94503799801985955</v>
      </c>
      <c r="H37" s="16" t="s">
        <v>11140</v>
      </c>
      <c r="I37" s="15">
        <f>B5L530C1*B5L530C2</f>
        <v>3971.9947056774695</v>
      </c>
      <c r="J37" s="16" t="s">
        <v>11141</v>
      </c>
      <c r="K37" s="23">
        <f>B5L530C1-B5L530C3</f>
        <v>231.00529432253052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1109</v>
      </c>
      <c r="F38" s="16" t="s">
        <v>11049</v>
      </c>
      <c r="G38" s="21">
        <f>B3L202C4</f>
        <v>0.94503799801985955</v>
      </c>
      <c r="H38" s="16" t="s">
        <v>11143</v>
      </c>
      <c r="I38" s="15">
        <f>B5L531C1*B5L531C2</f>
        <v>1048.0471398040243</v>
      </c>
      <c r="J38" s="16" t="s">
        <v>11144</v>
      </c>
      <c r="K38" s="23">
        <f>B5L531C1-B5L531C3</f>
        <v>60.952860195975745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39593</v>
      </c>
      <c r="F39" s="16" t="s">
        <v>11053</v>
      </c>
      <c r="G39" s="21">
        <f>B3L203C4</f>
        <v>0.94750770683391627</v>
      </c>
      <c r="H39" s="16" t="s">
        <v>11146</v>
      </c>
      <c r="I39" s="15">
        <f>B5L532C1*B5L532C2</f>
        <v>37514.672636675248</v>
      </c>
      <c r="J39" s="16" t="s">
        <v>11147</v>
      </c>
      <c r="K39" s="17">
        <f>B5L532C1-B5L532C3</f>
        <v>2078.3273633247518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213977</v>
      </c>
      <c r="F40" s="16" t="s">
        <v>11060</v>
      </c>
      <c r="G40" s="21">
        <f>B3L204C4</f>
        <v>0.97031544240848278</v>
      </c>
      <c r="H40" s="16" t="s">
        <v>11149</v>
      </c>
      <c r="I40" s="15">
        <f>B5L533C1*B5L533C2</f>
        <v>207625.1874202399</v>
      </c>
      <c r="J40" s="16" t="s">
        <v>11150</v>
      </c>
      <c r="K40" s="17">
        <f>B5L533C1-B5L533C3</f>
        <v>6351.8125797600951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159620</v>
      </c>
      <c r="F41" s="16" t="s">
        <v>11064</v>
      </c>
      <c r="G41" s="21">
        <f>B3L205C4</f>
        <v>0.94631804471122583</v>
      </c>
      <c r="H41" s="16" t="s">
        <v>11152</v>
      </c>
      <c r="I41" s="15">
        <f>B5L534C1*B5L534C2</f>
        <v>151051.28629680586</v>
      </c>
      <c r="J41" s="16" t="s">
        <v>11153</v>
      </c>
      <c r="K41" s="17">
        <f>B5L534C1-B5L534C3</f>
        <v>8568.7137031941384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66782</v>
      </c>
      <c r="F42" s="16" t="s">
        <v>11068</v>
      </c>
      <c r="G42" s="21">
        <f>B3L206C4</f>
        <v>0.9486240562280126</v>
      </c>
      <c r="H42" s="16" t="s">
        <v>11155</v>
      </c>
      <c r="I42" s="15">
        <f>B5L535C1*B5L535C2</f>
        <v>63351.011723019139</v>
      </c>
      <c r="J42" s="16" t="s">
        <v>11156</v>
      </c>
      <c r="K42" s="17">
        <f>B5L535C1-B5L535C3</f>
        <v>3430.988276980861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10447</v>
      </c>
      <c r="F43" s="16" t="s">
        <v>11053</v>
      </c>
      <c r="G43" s="21">
        <f>B3L203C4</f>
        <v>0.94750770683391627</v>
      </c>
      <c r="H43" s="16" t="s">
        <v>11158</v>
      </c>
      <c r="I43" s="15">
        <f>B5L536C1*B5L536C2</f>
        <v>9898.6130132939234</v>
      </c>
      <c r="J43" s="16" t="s">
        <v>11159</v>
      </c>
      <c r="K43" s="23">
        <f>B5L536C1-B5L536C3</f>
        <v>548.38698670607664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452</v>
      </c>
      <c r="F44" s="16" t="s">
        <v>11053</v>
      </c>
      <c r="G44" s="21">
        <f>B3L203C4</f>
        <v>0.94750770683391627</v>
      </c>
      <c r="H44" s="16" t="s">
        <v>11161</v>
      </c>
      <c r="I44" s="21">
        <f>B5L537C1*B5L537C2</f>
        <v>428.27348348893014</v>
      </c>
      <c r="J44" s="16" t="s">
        <v>11162</v>
      </c>
      <c r="K44" s="23">
        <f>B5L537C1-B5L537C3</f>
        <v>23.72651651106986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119</v>
      </c>
      <c r="F45" s="16" t="s">
        <v>11053</v>
      </c>
      <c r="G45" s="21">
        <f>B3L203C4</f>
        <v>0.94750770683391627</v>
      </c>
      <c r="H45" s="16" t="s">
        <v>11164</v>
      </c>
      <c r="I45" s="21">
        <f>B5L538C1*B5L538C2</f>
        <v>112.75341711323604</v>
      </c>
      <c r="J45" s="16" t="s">
        <v>11165</v>
      </c>
      <c r="K45" s="23">
        <f>B5L538C1-B5L538C3</f>
        <v>6.2465828867639601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56459</v>
      </c>
      <c r="F46" s="16" t="s">
        <v>11060</v>
      </c>
      <c r="G46" s="21">
        <f>B3L204C4</f>
        <v>0.97031544240848278</v>
      </c>
      <c r="H46" s="16" t="s">
        <v>11167</v>
      </c>
      <c r="I46" s="15">
        <f>B5L539C1*B5L539C2</f>
        <v>54783.039562940532</v>
      </c>
      <c r="J46" s="16" t="s">
        <v>11168</v>
      </c>
      <c r="K46" s="17">
        <f>B5L539C1-B5L539C3</f>
        <v>1675.9604370594679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42116</v>
      </c>
      <c r="F47" s="16" t="s">
        <v>11064</v>
      </c>
      <c r="G47" s="21">
        <f>B3L205C4</f>
        <v>0.94631804471122583</v>
      </c>
      <c r="H47" s="16" t="s">
        <v>11170</v>
      </c>
      <c r="I47" s="15">
        <f>B5L540C1*B5L540C2</f>
        <v>39855.130771057986</v>
      </c>
      <c r="J47" s="16" t="s">
        <v>11171</v>
      </c>
      <c r="K47" s="17">
        <f>B5L540C1-B5L540C3</f>
        <v>2260.8692289420142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17621</v>
      </c>
      <c r="F48" s="16" t="s">
        <v>11068</v>
      </c>
      <c r="G48" s="21">
        <f>B3L206C4</f>
        <v>0.9486240562280126</v>
      </c>
      <c r="H48" s="16" t="s">
        <v>11173</v>
      </c>
      <c r="I48" s="15">
        <f>B5L541C1*B5L541C2</f>
        <v>16715.704494793808</v>
      </c>
      <c r="J48" s="16" t="s">
        <v>11174</v>
      </c>
      <c r="K48" s="23">
        <f>B5L541C1-B5L541C3</f>
        <v>905.29550520619159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71</v>
      </c>
      <c r="F49" s="16" t="s">
        <v>11042</v>
      </c>
      <c r="G49" s="21">
        <f>B3L209C4</f>
        <v>0.9465193637812116</v>
      </c>
      <c r="H49" s="16" t="s">
        <v>11176</v>
      </c>
      <c r="I49" s="21">
        <f>B5L542C1*B5L542C2</f>
        <v>67.202874828466022</v>
      </c>
      <c r="J49" s="16" t="s">
        <v>11177</v>
      </c>
      <c r="K49" s="23">
        <f>B5L542C1-B5L542C3</f>
        <v>3.7971251715339776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19</v>
      </c>
      <c r="F50" s="16" t="s">
        <v>11042</v>
      </c>
      <c r="G50" s="21">
        <f>B3L209C4</f>
        <v>0.9465193637812116</v>
      </c>
      <c r="H50" s="16" t="s">
        <v>11179</v>
      </c>
      <c r="I50" s="21">
        <f>B5L543C1*B5L543C2</f>
        <v>17.983867911843021</v>
      </c>
      <c r="J50" s="16" t="s">
        <v>11180</v>
      </c>
      <c r="K50" s="23">
        <f>B5L543C1-B5L543C3</f>
        <v>1.0161320881569793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935</v>
      </c>
      <c r="F51" s="16" t="s">
        <v>11042</v>
      </c>
      <c r="G51" s="21">
        <f>B3L209C4</f>
        <v>0.9465193637812116</v>
      </c>
      <c r="H51" s="16" t="s">
        <v>11182</v>
      </c>
      <c r="I51" s="21">
        <f>B5L544C1*B5L544C2</f>
        <v>884.99560513543281</v>
      </c>
      <c r="J51" s="16" t="s">
        <v>11183</v>
      </c>
      <c r="K51" s="23">
        <f>B5L544C1-B5L544C3</f>
        <v>50.004394864567189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247</v>
      </c>
      <c r="F52" s="16" t="s">
        <v>11042</v>
      </c>
      <c r="G52" s="21">
        <f>B3L209C4</f>
        <v>0.9465193637812116</v>
      </c>
      <c r="H52" s="16" t="s">
        <v>11185</v>
      </c>
      <c r="I52" s="21">
        <f>B5L545C1*B5L545C2</f>
        <v>233.79028285395927</v>
      </c>
      <c r="J52" s="16" t="s">
        <v>11186</v>
      </c>
      <c r="K52" s="23">
        <f>B5L545C1-B5L545C3</f>
        <v>13.209717146040731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3358</v>
      </c>
      <c r="F53" s="16" t="s">
        <v>11078</v>
      </c>
      <c r="G53" s="21">
        <f>B3L220C4</f>
        <v>0.93799459709751054</v>
      </c>
      <c r="H53" s="16" t="s">
        <v>11188</v>
      </c>
      <c r="I53" s="15">
        <f>B5L546C1*B5L546C2</f>
        <v>3149.7858570534404</v>
      </c>
      <c r="J53" s="16" t="s">
        <v>11189</v>
      </c>
      <c r="K53" s="23">
        <f>B5L546C1-B5L546C3</f>
        <v>208.2141429465596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886</v>
      </c>
      <c r="F54" s="16" t="s">
        <v>11078</v>
      </c>
      <c r="G54" s="21">
        <f>B3L220C4</f>
        <v>0.93799459709751054</v>
      </c>
      <c r="H54" s="16" t="s">
        <v>11191</v>
      </c>
      <c r="I54" s="21">
        <f>B5L547C1*B5L547C2</f>
        <v>831.06321302839433</v>
      </c>
      <c r="J54" s="16" t="s">
        <v>11192</v>
      </c>
      <c r="K54" s="23">
        <f>B5L547C1-B5L547C3</f>
        <v>54.93678697160567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279.84205796861659</v>
      </c>
      <c r="F55" s="16" t="s">
        <v>11042</v>
      </c>
      <c r="G55" s="21">
        <f>B3L209C4</f>
        <v>0.9465193637812116</v>
      </c>
      <c r="H55" s="16" t="s">
        <v>11194</v>
      </c>
      <c r="I55" s="21">
        <f>B5L548C1*B5L548C2</f>
        <v>264.87592666767989</v>
      </c>
      <c r="J55" s="16" t="s">
        <v>11195</v>
      </c>
      <c r="K55" s="23">
        <f>B5L548C1-B5L548C3</f>
        <v>14.966131300936695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73.839259778348506</v>
      </c>
      <c r="F56" s="16" t="s">
        <v>11042</v>
      </c>
      <c r="G56" s="21">
        <f>B3L209C4</f>
        <v>0.9465193637812116</v>
      </c>
      <c r="H56" s="16" t="s">
        <v>11197</v>
      </c>
      <c r="I56" s="21">
        <f>B5L549C1*B5L549C2</f>
        <v>69.890289187478032</v>
      </c>
      <c r="J56" s="16" t="s">
        <v>11198</v>
      </c>
      <c r="K56" s="23">
        <f>B5L549C1-B5L549C3</f>
        <v>3.9489705908704735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7705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7705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2033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2033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32665</v>
      </c>
      <c r="F59" s="16" t="s">
        <v>11093</v>
      </c>
      <c r="G59" s="21">
        <f>B3L207C4</f>
        <v>0.92668389581117461</v>
      </c>
      <c r="H59" s="16" t="s">
        <v>11206</v>
      </c>
      <c r="I59" s="15">
        <f>B5L552C1*B5L552C2</f>
        <v>30270.129456672017</v>
      </c>
      <c r="J59" s="16" t="s">
        <v>11207</v>
      </c>
      <c r="K59" s="17">
        <f>B5L552C1-B5L552C3</f>
        <v>2394.8705433279829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8619</v>
      </c>
      <c r="F60" s="16" t="s">
        <v>11093</v>
      </c>
      <c r="G60" s="21">
        <f>B3L207C4</f>
        <v>0.92668389581117461</v>
      </c>
      <c r="H60" s="16" t="s">
        <v>11209</v>
      </c>
      <c r="I60" s="15">
        <f>B5L553C1*B5L553C2</f>
        <v>7987.088497996514</v>
      </c>
      <c r="J60" s="16" t="s">
        <v>11210</v>
      </c>
      <c r="K60" s="23">
        <f>B5L553C1-B5L553C3</f>
        <v>631.91150200348602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20281</v>
      </c>
      <c r="F61" s="16" t="s">
        <v>11042</v>
      </c>
      <c r="G61" s="21">
        <f>B3L209C4</f>
        <v>0.9465193637812116</v>
      </c>
      <c r="H61" s="16" t="s">
        <v>11212</v>
      </c>
      <c r="I61" s="15">
        <f>B5L554C1*B5L554C2</f>
        <v>19196.359216846751</v>
      </c>
      <c r="J61" s="16" t="s">
        <v>11213</v>
      </c>
      <c r="K61" s="17">
        <f>B5L554C1-B5L554C3</f>
        <v>1084.6407831532488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5351</v>
      </c>
      <c r="F62" s="16" t="s">
        <v>11042</v>
      </c>
      <c r="G62" s="21">
        <f>B3L209C4</f>
        <v>0.9465193637812116</v>
      </c>
      <c r="H62" s="16" t="s">
        <v>11215</v>
      </c>
      <c r="I62" s="15">
        <f>B5L555C1*B5L555C2</f>
        <v>5064.825115593263</v>
      </c>
      <c r="J62" s="16" t="s">
        <v>11216</v>
      </c>
      <c r="K62" s="23">
        <f>B5L555C1-B5L555C3</f>
        <v>286.17488440673696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60372</v>
      </c>
      <c r="F63" s="16" t="s">
        <v>11104</v>
      </c>
      <c r="G63" s="21">
        <f>B3L208C4</f>
        <v>0.97550548699104389</v>
      </c>
      <c r="H63" s="16" t="s">
        <v>11218</v>
      </c>
      <c r="I63" s="15">
        <f>B5L556C1*B5L556C2</f>
        <v>58893.2172606233</v>
      </c>
      <c r="J63" s="16" t="s">
        <v>11219</v>
      </c>
      <c r="K63" s="17">
        <f>B5L556C1-B5L556C3</f>
        <v>1478.7827393767002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15929</v>
      </c>
      <c r="F64" s="16" t="s">
        <v>11104</v>
      </c>
      <c r="G64" s="21">
        <f>B3L208C4</f>
        <v>0.97550548699104389</v>
      </c>
      <c r="H64" s="16" t="s">
        <v>11221</v>
      </c>
      <c r="I64" s="15">
        <f>B5L557C1*B5L557C2</f>
        <v>15538.826902280338</v>
      </c>
      <c r="J64" s="16" t="s">
        <v>11222</v>
      </c>
      <c r="K64" s="23">
        <f>B5L557C1-B5L557C3</f>
        <v>390.17309771966211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1067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1067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281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281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20535</v>
      </c>
      <c r="F67" s="16" t="s">
        <v>11042</v>
      </c>
      <c r="G67" s="21">
        <f>B3L209C4</f>
        <v>0.9465193637812116</v>
      </c>
      <c r="H67" s="16" t="s">
        <v>11230</v>
      </c>
      <c r="I67" s="15">
        <f>B5L560C1*B5L560C2</f>
        <v>19436.775135247179</v>
      </c>
      <c r="J67" s="16" t="s">
        <v>11231</v>
      </c>
      <c r="K67" s="17">
        <f>B5L560C1-B5L560C3</f>
        <v>1098.2248647528213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380</v>
      </c>
      <c r="F68" s="16" t="s">
        <v>11042</v>
      </c>
      <c r="G68" s="21">
        <f>B3L209C4</f>
        <v>0.9465193637812116</v>
      </c>
      <c r="H68" s="16" t="s">
        <v>11233</v>
      </c>
      <c r="I68" s="21">
        <f>B5L561C1*B5L561C2</f>
        <v>359.67735823686041</v>
      </c>
      <c r="J68" s="16" t="s">
        <v>11234</v>
      </c>
      <c r="K68" s="23">
        <f>B5L561C1-B5L561C3</f>
        <v>20.322641763139586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1427</v>
      </c>
      <c r="F69" s="16" t="s">
        <v>11236</v>
      </c>
      <c r="G69" s="21">
        <f>B3L402C2</f>
        <v>0.97526506446977168</v>
      </c>
      <c r="H69" s="16" t="s">
        <v>11237</v>
      </c>
      <c r="I69" s="15">
        <f>B5L562C1*B5L562C2</f>
        <v>1391.7032469983642</v>
      </c>
      <c r="J69" s="16" t="s">
        <v>11238</v>
      </c>
      <c r="K69" s="23">
        <f>B5L562C1-B5L562C3</f>
        <v>35.296753001635807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287</v>
      </c>
      <c r="F70" s="16" t="s">
        <v>11236</v>
      </c>
      <c r="G70" s="21">
        <f>B3L402C2</f>
        <v>0.97526506446977168</v>
      </c>
      <c r="H70" s="16" t="s">
        <v>11240</v>
      </c>
      <c r="I70" s="21">
        <f>B5L563C1*B5L563C2</f>
        <v>279.90107350282449</v>
      </c>
      <c r="J70" s="16" t="s">
        <v>11241</v>
      </c>
      <c r="K70" s="23">
        <f>B5L563C1-B5L563C3</f>
        <v>7.0989264971755119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49.163546076267998</v>
      </c>
      <c r="F71" s="16" t="s">
        <v>11042</v>
      </c>
      <c r="G71" s="21">
        <f>B3L209C4</f>
        <v>0.9465193637812116</v>
      </c>
      <c r="H71" s="16" t="s">
        <v>11243</v>
      </c>
      <c r="I71" s="21">
        <f>B5L564C1*B5L564C2</f>
        <v>46.534248353337468</v>
      </c>
      <c r="J71" s="16" t="s">
        <v>11244</v>
      </c>
      <c r="K71" s="23">
        <f>B5L564C1-B5L564C3</f>
        <v>2.6292977229305308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0.9465193637812116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600.15492804679718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600.15492804679718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158.35716747149314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158.35716747149314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17073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17073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105.4371336178388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105.4371336178388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681379.99267539324</v>
      </c>
      <c r="F8" s="16" t="s">
        <v>11361</v>
      </c>
      <c r="G8" s="15">
        <f>B5L601C1*A4L203C2</f>
        <v>98391.270942326781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98391.270942326781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1549288.4833129304</v>
      </c>
      <c r="F9" s="16" t="s">
        <v>11366</v>
      </c>
      <c r="G9" s="15">
        <f>B5L602C1*A4L203C2</f>
        <v>223717.25699038716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223717.25699038716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1433779.2578745403</v>
      </c>
      <c r="F10" s="16" t="s">
        <v>11370</v>
      </c>
      <c r="G10" s="15">
        <f>B5L603C1*A4L203C2</f>
        <v>207037.72483708363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207037.72483708363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81012.000221642898</v>
      </c>
      <c r="F11" s="16" t="s">
        <v>11375</v>
      </c>
      <c r="G11" s="15">
        <f>B5L604C1*A4L203C2</f>
        <v>11698.132832005234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11698.132832005234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10593.406887481602</v>
      </c>
      <c r="F12" s="16" t="s">
        <v>11380</v>
      </c>
      <c r="G12" s="15">
        <f>B5L605C1*A4L203C2</f>
        <v>1529.6879545523434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1529.6879545523434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598.55314296345205</v>
      </c>
      <c r="F13" s="16" t="s">
        <v>11384</v>
      </c>
      <c r="G13" s="15">
        <f>B5L606C1*A4L203C2</f>
        <v>86.431073843922476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86.431073843922476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217762.03413587573</v>
      </c>
      <c r="F14" s="16" t="s">
        <v>11388</v>
      </c>
      <c r="G14" s="15">
        <f>B5L607C1*A4L203C2</f>
        <v>31444.837729220457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31444.837729220457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12664.715468005859</v>
      </c>
      <c r="F15" s="16" t="s">
        <v>11393</v>
      </c>
      <c r="G15" s="15">
        <f>B5L608C1*A4L203C2</f>
        <v>1828.7849135800461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1828.7849135800461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1420889.5837717406</v>
      </c>
      <c r="F16" s="16" t="s">
        <v>11398</v>
      </c>
      <c r="G16" s="15">
        <f>B5L609C1*A4L203C2</f>
        <v>205176.45589663932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205176.45589663932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78717.832108414266</v>
      </c>
      <c r="F17" s="16" t="s">
        <v>11403</v>
      </c>
      <c r="G17" s="15">
        <f>B5L610C1*A4L203C2</f>
        <v>11366.854956455019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11366.854956455019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1336.3328512557109</v>
      </c>
      <c r="F18" s="16" t="s">
        <v>11408</v>
      </c>
      <c r="G18" s="15">
        <f>B5L611C1*A4L203C2</f>
        <v>192.96646372132466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192.96646372132466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74.033356446227799</v>
      </c>
      <c r="F19" s="16" t="s">
        <v>11412</v>
      </c>
      <c r="G19" s="15">
        <f>B5L612C1*A4L203C2</f>
        <v>10.690416670835294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10.690416670835294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2065067.9748658929</v>
      </c>
      <c r="F20" s="16" t="s">
        <v>11416</v>
      </c>
      <c r="G20" s="15">
        <f>B5L613C1*A4L203C2</f>
        <v>298195.81557063496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298195.81557063496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63175.980254571885</v>
      </c>
      <c r="F21" s="16" t="s">
        <v>11421</v>
      </c>
      <c r="G21" s="15">
        <f>B5L614C1*A4L203C2</f>
        <v>9122.6115487601801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9122.6115487601801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2874938.6780501907</v>
      </c>
      <c r="F22" s="16" t="s">
        <v>11426</v>
      </c>
      <c r="G22" s="15">
        <f>B5L615C1*A4L203C2</f>
        <v>415141.14511044754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415141.14511044754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163087.16761303367</v>
      </c>
      <c r="F23" s="16" t="s">
        <v>11431</v>
      </c>
      <c r="G23" s="15">
        <f>B5L616C1*A4L203C2</f>
        <v>23549.787003322061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23549.787003322061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1233721.8558272547</v>
      </c>
      <c r="F24" s="16" t="s">
        <v>11436</v>
      </c>
      <c r="G24" s="15">
        <f>B5L617C1*A4L203C2</f>
        <v>178149.43598145558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178149.43598145558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66816.3792380339</v>
      </c>
      <c r="F25" s="16" t="s">
        <v>11441</v>
      </c>
      <c r="G25" s="15">
        <f>B5L618C1*A4L203C2</f>
        <v>9648.285161972095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9648.285161972095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1898.7640618961245</v>
      </c>
      <c r="F26" s="16" t="s">
        <v>11446</v>
      </c>
      <c r="G26" s="15">
        <f>B5L619C1*A4L203C2</f>
        <v>274.18153053780037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274.18153053780037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107.28476769234726</v>
      </c>
      <c r="F27" s="16" t="s">
        <v>11450</v>
      </c>
      <c r="G27" s="15">
        <f>B5L620C1*A4L203C2</f>
        <v>15.491920454774943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15.491920454774943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320419.29955065367</v>
      </c>
      <c r="F28" s="16" t="s">
        <v>11454</v>
      </c>
      <c r="G28" s="15">
        <f>B5L621C1*A4L203C2</f>
        <v>46268.546855114393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46268.546855114393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10671.857670018795</v>
      </c>
      <c r="F29" s="16" t="s">
        <v>11459</v>
      </c>
      <c r="G29" s="15">
        <f>B5L622C1*A4L203C2</f>
        <v>1541.0162475507141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1541.0162475507141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602.98580215934089</v>
      </c>
      <c r="F30" s="16" t="s">
        <v>11463</v>
      </c>
      <c r="G30" s="15">
        <f>B5L623C1*A4L203C2</f>
        <v>87.071149831808825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87.071149831808825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48154.643785687869</v>
      </c>
      <c r="F31" s="16" t="s">
        <v>11467</v>
      </c>
      <c r="G31" s="15">
        <f>B5L624C1*A4L203C2</f>
        <v>6953.5305626533282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6953.5305626533282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3183.2252539585097</v>
      </c>
      <c r="F32" s="16" t="s">
        <v>11472</v>
      </c>
      <c r="G32" s="15">
        <f>B5L625C1*A4L203C2</f>
        <v>459.65772667160883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459.65772667160883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140470.22491657207</v>
      </c>
      <c r="F33" s="16" t="s">
        <v>11476</v>
      </c>
      <c r="G33" s="15">
        <f>B5L626C1*A4L203C2</f>
        <v>20283.900477953008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20283.900477953008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10728.731967936987</v>
      </c>
      <c r="F34" s="16" t="s">
        <v>11480</v>
      </c>
      <c r="G34" s="15">
        <f>B5L627C1*A4L203C2</f>
        <v>1549.2288961701008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1549.2288961701008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365.81000320396288</v>
      </c>
      <c r="F36" s="16" t="s">
        <v>11488</v>
      </c>
      <c r="G36" s="15">
        <f>B5L629C1*A4L203C2</f>
        <v>52.822964462652237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52.822964462652237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15190.153046093941</v>
      </c>
      <c r="F37" s="16" t="s">
        <v>11492</v>
      </c>
      <c r="G37" s="15">
        <f>B5L630C1*A4L203C2</f>
        <v>2193.458099855965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2193.458099855965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18787.133938054634</v>
      </c>
      <c r="F38" s="16" t="s">
        <v>11496</v>
      </c>
      <c r="G38" s="15">
        <f>B5L631C1*A4L203C2</f>
        <v>2712.8621406550892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2712.8621406550892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10250.411030847121</v>
      </c>
      <c r="F39" s="16" t="s">
        <v>11500</v>
      </c>
      <c r="G39" s="15">
        <f>B5L632C1*A4L203C2</f>
        <v>1480.1593528543242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1480.1593528543242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11426.486858831267</v>
      </c>
      <c r="F40" s="16" t="s">
        <v>11504</v>
      </c>
      <c r="G40" s="15">
        <f>B5L633C1*A4L203C2</f>
        <v>1649.984702415235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1649.984702415235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7518.8729218963745</v>
      </c>
      <c r="F41" s="16" t="s">
        <v>11508</v>
      </c>
      <c r="G41" s="15">
        <f>B5L634C1*A4L203C2</f>
        <v>1085.7252499218364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1085.7252499218364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3199.4119696898401</v>
      </c>
      <c r="F42" s="16" t="s">
        <v>11512</v>
      </c>
      <c r="G42" s="15">
        <f>B5L635C1*A4L203C2</f>
        <v>461.99508842321291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461.99508842321291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43.569812971045394</v>
      </c>
      <c r="F43" s="16" t="s">
        <v>11516</v>
      </c>
      <c r="G43" s="15">
        <f>B5L636C1*A4L203C2</f>
        <v>6.291480993018955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6.291480993018955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20.830419399322139</v>
      </c>
      <c r="F44" s="16" t="s">
        <v>11520</v>
      </c>
      <c r="G44" s="15">
        <f>B5L637C1*A4L203C2</f>
        <v>3.0079125612621169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3.0079125612621169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680.62334742120686</v>
      </c>
      <c r="F45" s="16" t="s">
        <v>11524</v>
      </c>
      <c r="G45" s="15">
        <f>B5L638C1*A4L203C2</f>
        <v>98.282011367622275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98.282011367622275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1666.9017184811287</v>
      </c>
      <c r="F46" s="16" t="s">
        <v>11528</v>
      </c>
      <c r="G46" s="15">
        <f>B5L639C1*A4L203C2</f>
        <v>240.70060814867497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240.70060814867497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49.690561246214926</v>
      </c>
      <c r="F47" s="16" t="s">
        <v>11532</v>
      </c>
      <c r="G47" s="15">
        <f>B5L640C1*A4L203C2</f>
        <v>7.1753170439534353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7.1753170439534353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2712.2796142832649</v>
      </c>
      <c r="F48" s="16" t="s">
        <v>11536</v>
      </c>
      <c r="G48" s="15">
        <f>B5L641C1*A4L203C2</f>
        <v>391.65317630250343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391.65317630250343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11491.674404871146</v>
      </c>
      <c r="F49" s="16" t="s">
        <v>11540</v>
      </c>
      <c r="G49" s="15">
        <f>B5L642C1*A4L203C2</f>
        <v>1659.3977840633936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1659.3977840633936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59.128513425195678</v>
      </c>
      <c r="F50" s="16" t="s">
        <v>11544</v>
      </c>
      <c r="G50" s="15">
        <f>B5L643C1*A4L203C2</f>
        <v>8.5381573385982552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8.5381573385982552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13133.688559782177</v>
      </c>
      <c r="F51" s="16" t="s">
        <v>11548</v>
      </c>
      <c r="G51" s="15">
        <f>B5L644C1*A4L203C2</f>
        <v>1896.5046280325464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1896.5046280325464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421.36337470191825</v>
      </c>
      <c r="F52" s="16" t="s">
        <v>11552</v>
      </c>
      <c r="G52" s="15">
        <f>B5L645C1*A4L203C2</f>
        <v>60.844871306956996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60.844871306956996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791.52958122595123</v>
      </c>
      <c r="F54" s="16" t="s">
        <v>11560</v>
      </c>
      <c r="G54" s="15">
        <f>B5L647C1*A4L203C2</f>
        <v>114.29687152902736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114.29687152902736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2437.3561697746914</v>
      </c>
      <c r="F56" s="16" t="s">
        <v>11568</v>
      </c>
      <c r="G56" s="15">
        <f>B5L649C1*A4L203C2</f>
        <v>351.95423091546542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351.95423091546542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16679.150453765087</v>
      </c>
      <c r="F58" s="16" t="s">
        <v>11576</v>
      </c>
      <c r="G58" s="15">
        <f>B5L651C1*A4L203C2</f>
        <v>2408.4693255236784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2408.4693255236784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28788.759259700095</v>
      </c>
      <c r="F63" s="16" t="s">
        <v>11597</v>
      </c>
      <c r="G63" s="15">
        <f>B5L656C1*A4L203C2</f>
        <v>4157.0968371006938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4157.0968371006938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7361.2749408702593</v>
      </c>
      <c r="F64" s="16" t="s">
        <v>11602</v>
      </c>
      <c r="G64" s="15">
        <f>B5L657C1*A4L203C2</f>
        <v>1062.9681014616654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1062.9681014616654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415.92986079698039</v>
      </c>
      <c r="F65" s="16" t="s">
        <v>11607</v>
      </c>
      <c r="G65" s="15">
        <f>B5L658C1*A4L203C2</f>
        <v>60.060271899083972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60.060271899083972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3228.8857510006428</v>
      </c>
      <c r="F67" s="16" t="s">
        <v>11615</v>
      </c>
      <c r="G67" s="15">
        <f>B5L660C1*A4L203C2</f>
        <v>466.2511024444928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466.2511024444928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-115</v>
      </c>
      <c r="F68" s="16" t="s">
        <v>11619</v>
      </c>
      <c r="G68" s="15">
        <f>B5L661C1*A4L203C2</f>
        <v>-16.606000000000002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-16.606000000000002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1902.9499142619563</v>
      </c>
      <c r="F69" s="16" t="s">
        <v>11623</v>
      </c>
      <c r="G69" s="15">
        <f>B5L662C1*A4L203C2</f>
        <v>274.78596761942651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274.78596761942651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98837.49349301937</v>
      </c>
      <c r="F70" s="16" t="s">
        <v>11627</v>
      </c>
      <c r="G70" s="15">
        <f>B5L663C1*A4L203C2</f>
        <v>14272.134060391998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14272.134060391998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385197.76313345472</v>
      </c>
      <c r="F72" s="16" t="s">
        <v>11635</v>
      </c>
      <c r="G72" s="15">
        <f>B5L665C1*A4L203C2</f>
        <v>55622.556996470863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55622.556996470863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193409.52205782407</v>
      </c>
      <c r="F73" s="16" t="s">
        <v>11639</v>
      </c>
      <c r="G73" s="15">
        <f>B5L666C1*A4L203C2</f>
        <v>27928.334985149795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27928.334985149795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997865.81153785181</v>
      </c>
      <c r="F74" s="16" t="s">
        <v>11644</v>
      </c>
      <c r="G74" s="15">
        <f>B5L667C1*A4L203C2</f>
        <v>144091.8231860658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144091.8231860658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78947.777268898673</v>
      </c>
      <c r="F75" s="16" t="s">
        <v>11649</v>
      </c>
      <c r="G75" s="15">
        <f>B5L668C1*A4L203C2</f>
        <v>11400.059037628969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11400.059037628969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18987.720497193135</v>
      </c>
      <c r="F77" s="16" t="s">
        <v>11659</v>
      </c>
      <c r="G77" s="15">
        <f>B5L670C1*A4L203C2</f>
        <v>2741.8268397946886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2741.8268397946886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2900.9204606578337</v>
      </c>
      <c r="F78" s="16" t="s">
        <v>11663</v>
      </c>
      <c r="G78" s="15">
        <f>B5L671C1*A4L203C2</f>
        <v>418.89291451899118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418.89291451899118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284419.166315532</v>
      </c>
      <c r="F79" s="16" t="s">
        <v>11668</v>
      </c>
      <c r="G79" s="15">
        <f>B5L672C1*A4L203C2</f>
        <v>41070.127615962818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41070.127615962818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16070.371668474458</v>
      </c>
      <c r="F80" s="16" t="s">
        <v>11673</v>
      </c>
      <c r="G80" s="15">
        <f>B5L673C1*A4L203C2</f>
        <v>2320.5616689277117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2320.5616689277117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270751.90519170434</v>
      </c>
      <c r="F81" s="16" t="s">
        <v>11677</v>
      </c>
      <c r="G81" s="15">
        <f>B5L674C1*A4L203C2</f>
        <v>39096.575109682104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39096.575109682104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6798.4610567123746</v>
      </c>
      <c r="F82" s="16" t="s">
        <v>11681</v>
      </c>
      <c r="G82" s="15">
        <f>B5L675C1*A4L203C2</f>
        <v>981.69777658926694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981.69777658926694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15000608.172389161</v>
      </c>
      <c r="F86" s="16" t="s">
        <v>11698</v>
      </c>
      <c r="G86" s="15">
        <f>SUM(B5L601C2:B5L658C2)+SUM(B5L661C2:B5L678C2)</f>
        <v>2166087.8200929952</v>
      </c>
      <c r="H86" s="16" t="s">
        <v>945</v>
      </c>
      <c r="I86" s="21"/>
      <c r="J86" s="16" t="s">
        <v>11699</v>
      </c>
      <c r="K86" s="17">
        <f>SUM(B5L601C4:B5L658C4)+SUM(B5L661C4:B5L678C4)</f>
        <v>2166087.8200929952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2069495.0934614656</v>
      </c>
      <c r="F8" s="16" t="s">
        <v>11757</v>
      </c>
      <c r="G8" s="15">
        <f>B5L701C1*A4L204C2</f>
        <v>298835.09149583563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298835.09149583563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63331.709522631012</v>
      </c>
      <c r="F9" s="16" t="s">
        <v>11762</v>
      </c>
      <c r="G9" s="15">
        <f>B5L702C1*A4L204C2</f>
        <v>9145.0988550679176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9145.0988550679176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309.99580586301954</v>
      </c>
      <c r="F11" s="16" t="s">
        <v>11771</v>
      </c>
      <c r="G11" s="15">
        <f>B5L704C1*A4L204C2</f>
        <v>44.76339436662002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44.76339436662002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87912.10891134807</v>
      </c>
      <c r="F12" s="16" t="s">
        <v>11775</v>
      </c>
      <c r="G12" s="15">
        <f>B5L705C1*A4L204C2</f>
        <v>12694.508526798661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12694.508526798661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388050.06105943612</v>
      </c>
      <c r="F13" s="16" t="s">
        <v>11779</v>
      </c>
      <c r="G13" s="15">
        <f>B5L706C1*A4L204C2</f>
        <v>56034.428816982574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56034.428816982574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213641.63578220757</v>
      </c>
      <c r="F14" s="16" t="s">
        <v>11783</v>
      </c>
      <c r="G14" s="15">
        <f>B5L707C1*A4L204C2</f>
        <v>30849.852206950774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30849.852206950774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139559.67058225971</v>
      </c>
      <c r="F15" s="16" t="s">
        <v>11787</v>
      </c>
      <c r="G15" s="15">
        <f>B5L708C1*A4L204C2</f>
        <v>20152.416432078302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20152.416432078302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232853.94306666096</v>
      </c>
      <c r="F16" s="16" t="s">
        <v>11791</v>
      </c>
      <c r="G16" s="15">
        <f>B5L709C1*A4L204C2</f>
        <v>33624.109378825844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33624.109378825844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81207.190863377589</v>
      </c>
      <c r="F17" s="16" t="s">
        <v>11795</v>
      </c>
      <c r="G17" s="15">
        <f>B5L710C1*A4L204C2</f>
        <v>11726.318360671725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11726.318360671725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159.05396318580995</v>
      </c>
      <c r="F20" s="16" t="s">
        <v>11807</v>
      </c>
      <c r="G20" s="15">
        <f>B5L713C1*A4L204C2</f>
        <v>22.967392284030957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22.967392284030957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9221.3792537758163</v>
      </c>
      <c r="F21" s="16" t="s">
        <v>11811</v>
      </c>
      <c r="G21" s="15">
        <f>B5L714C1*A4L204C2</f>
        <v>1331.5671642452278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1331.5671642452278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31.689960763989973</v>
      </c>
      <c r="F22" s="16" t="s">
        <v>11815</v>
      </c>
      <c r="G22" s="15">
        <f>B5L715C1*A4L204C2</f>
        <v>4.5760303343201523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4.5760303343201523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23996.818192144943</v>
      </c>
      <c r="F23" s="16" t="s">
        <v>11819</v>
      </c>
      <c r="G23" s="15">
        <f>B5L716C1*A4L204C2</f>
        <v>3465.14054694573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3465.14054694573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6005.2685833025553</v>
      </c>
      <c r="F24" s="16" t="s">
        <v>11823</v>
      </c>
      <c r="G24" s="15">
        <f>B5L717C1*A4L204C2</f>
        <v>867.16078342888898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867.16078342888898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1257.5070821809418</v>
      </c>
      <c r="F25" s="16" t="s">
        <v>11827</v>
      </c>
      <c r="G25" s="15">
        <f>B5L718C1*A4L204C2</f>
        <v>181.58402266692801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181.58402266692801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172062.55493358412</v>
      </c>
      <c r="F26" s="16" t="s">
        <v>11831</v>
      </c>
      <c r="G26" s="15">
        <f>B5L719C1*A4L204C2</f>
        <v>24845.832932409547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24845.832932409547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1886.8260120842515</v>
      </c>
      <c r="F27" s="16" t="s">
        <v>11835</v>
      </c>
      <c r="G27" s="15">
        <f>B5L720C1*A4L204C2</f>
        <v>272.45767614496594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272.45767614496594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248.6503251992429</v>
      </c>
      <c r="F28" s="16" t="s">
        <v>11839</v>
      </c>
      <c r="G28" s="15">
        <f>B5L721C1*A4L204C2</f>
        <v>35.905106958770673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35.905106958770673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47270.515752647392</v>
      </c>
      <c r="F29" s="16" t="s">
        <v>11843</v>
      </c>
      <c r="G29" s="15">
        <f>B5L722C1*A4L204C2</f>
        <v>6825.8624746822834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6825.8624746822834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95908.945218450506</v>
      </c>
      <c r="F31" s="16" t="s">
        <v>11851</v>
      </c>
      <c r="G31" s="15">
        <f>B5L724C1*A4L204C2</f>
        <v>13849.251689544253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13849.251689544253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128153.29944909814</v>
      </c>
      <c r="F33" s="16" t="s">
        <v>11859</v>
      </c>
      <c r="G33" s="15">
        <f>B5L726C1*A4L204C2</f>
        <v>18505.33644044977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18505.33644044977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137310.9089869239</v>
      </c>
      <c r="F38" s="16" t="s">
        <v>11879</v>
      </c>
      <c r="G38" s="15">
        <f>B5L731C1*A4L204C2</f>
        <v>19827.69525771181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19827.69525771181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158984.01877344219</v>
      </c>
      <c r="F39" s="16" t="s">
        <v>11883</v>
      </c>
      <c r="G39" s="15">
        <f>B5L732C1*A4L204C2</f>
        <v>22957.292310885052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22957.292310885052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8982.9820688051695</v>
      </c>
      <c r="F40" s="16" t="s">
        <v>11887</v>
      </c>
      <c r="G40" s="15">
        <f>B5L733C1*A4L204C2</f>
        <v>1297.1426107354664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1297.1426107354664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4067841.8276108373</v>
      </c>
      <c r="F41" s="16" t="s">
        <v>11891</v>
      </c>
      <c r="G41" s="15">
        <f>SUM(B5L701C2:B5L733C2)</f>
        <v>587396.3599070051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587396.3599070051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612.74800000000005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622.82400000000007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630.63366666666673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639.87350000000004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647.26080000000002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2214.0329999999999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2214.7884999999997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2205.5313333333329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2229.7855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2252.5070000000001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169606.86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170256.74999999997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170169.89999999997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172179.54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173986.068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0.25515758764516677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32.066000000000003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57.718800000000009</v>
      </c>
      <c r="J9" s="16" t="s">
        <v>12037</v>
      </c>
      <c r="K9" s="23">
        <f>IF(B6L216C3=0,0,B6L202C3/B6L216C3)</f>
        <v>4.8373317829412937E-3</v>
      </c>
      <c r="L9" s="16" t="s">
        <v>12038</v>
      </c>
      <c r="M9" s="23">
        <f>A1L542C9</f>
        <v>0.77803914606542102</v>
      </c>
      <c r="N9" s="16" t="s">
        <v>12039</v>
      </c>
      <c r="O9" s="23">
        <f>B6L202C1*B6L202C5</f>
        <v>24.948603257733794</v>
      </c>
      <c r="P9" s="16" t="s">
        <v>12040</v>
      </c>
      <c r="Q9" s="23">
        <f>B3L836C3</f>
        <v>1.8997369805365598</v>
      </c>
      <c r="R9" s="16" t="s">
        <v>12041</v>
      </c>
      <c r="S9" s="17">
        <f>B6L202C6*B6L202C7</f>
        <v>47.395784221451777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26.067681321798478</v>
      </c>
      <c r="X9" s="16" t="s">
        <v>12044</v>
      </c>
      <c r="Y9" s="23">
        <f>IF(B6L216C10=0,0,B6L202C10/B6L216C10)</f>
        <v>1.4412332406480289E-2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1.8850960080000003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2.8276440120000004</v>
      </c>
      <c r="AH9" s="16" t="s">
        <v>12049</v>
      </c>
      <c r="AI9" s="23">
        <f>IF(B6L216C15=0,0,B6L202C15/B6L216C15)</f>
        <v>4.8373317829412928E-3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2.6954679600000002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3.2345615520000002</v>
      </c>
      <c r="AR9" s="16" t="s">
        <v>12054</v>
      </c>
      <c r="AS9" s="23">
        <f>IF(B6L216C20=0,0,B6L202C20/B6L216C20)</f>
        <v>4.8373317829412928E-3</v>
      </c>
      <c r="AT9" s="16" t="s">
        <v>12055</v>
      </c>
      <c r="AU9" s="17">
        <f>A1L237C3</f>
        <v>36114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180.57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45.142499999999998</v>
      </c>
      <c r="BD9" s="16" t="s">
        <v>12060</v>
      </c>
      <c r="BE9" s="23">
        <f>IF(B6L216C26=0,0,B6L202C26/B6L216C26)</f>
        <v>7.9331379301482291E-3</v>
      </c>
      <c r="BF9" s="16" t="s">
        <v>12061</v>
      </c>
      <c r="BG9" s="17">
        <f>B6L202C3+B6L202C10+B6L202C15+B6L202C20+B6L202C26</f>
        <v>134.99118688579847</v>
      </c>
      <c r="BH9" s="16" t="s">
        <v>12062</v>
      </c>
      <c r="BI9" s="17">
        <f>B6L218C3*B6L202C4</f>
        <v>473.28324619595503</v>
      </c>
      <c r="BJ9" s="16" t="s">
        <v>12063</v>
      </c>
      <c r="BK9" s="17">
        <f>B6L218C10*B6L202C11</f>
        <v>213.75005781101558</v>
      </c>
      <c r="BL9" s="16" t="s">
        <v>12064</v>
      </c>
      <c r="BM9" s="17">
        <f>B6L218C15*B6L202C16</f>
        <v>23.186146231139841</v>
      </c>
      <c r="BN9" s="16" t="s">
        <v>12065</v>
      </c>
      <c r="BO9" s="17">
        <f>B6L218C20*B6L202C21</f>
        <v>26.522793116821322</v>
      </c>
      <c r="BP9" s="16" t="s">
        <v>12066</v>
      </c>
      <c r="BQ9" s="17">
        <f>B6L218C26*B6L202C27</f>
        <v>370.15996419539039</v>
      </c>
      <c r="BR9" s="16" t="s">
        <v>12067</v>
      </c>
      <c r="BS9" s="15">
        <f>B6L202C29+B6L202C30+B6L202C31+B6L202C32+B6L202C33</f>
        <v>1106.9022075503221</v>
      </c>
      <c r="BT9" s="16" t="s">
        <v>12068</v>
      </c>
      <c r="BU9" s="23">
        <f>IF(B6L202C3=0,0,B6L202C29/B6L202C3)</f>
        <v>8.1998109142247397</v>
      </c>
      <c r="BV9" s="16" t="s">
        <v>12069</v>
      </c>
      <c r="BW9" s="23">
        <f>IF(B6L202C8=0,0,B6L202C30/B6L202C8)</f>
        <v>4.5098960028236075</v>
      </c>
      <c r="BX9" s="16" t="s">
        <v>12070</v>
      </c>
      <c r="BY9" s="23">
        <f>IF(B6L202C13=0,0,B6L202C31/B6L202C13)</f>
        <v>12.299716371337112</v>
      </c>
      <c r="BZ9" s="16" t="s">
        <v>12071</v>
      </c>
      <c r="CA9" s="23">
        <f>IF(B6L202C18=0,0,B6L202C32/B6L202C18)</f>
        <v>9.8397730970696902</v>
      </c>
      <c r="CB9" s="16" t="s">
        <v>12072</v>
      </c>
      <c r="CC9" s="23">
        <f>IF(B6L202C24=0,0,B6L202C33/B6L202C24)</f>
        <v>2.0499527285561854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296.56399999999996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593.12799999999993</v>
      </c>
      <c r="J10" s="16" t="s">
        <v>12076</v>
      </c>
      <c r="K10" s="23">
        <f>IF(B6L216C3=0,0,B6L203C3/B6L216C3)</f>
        <v>4.9709226902714593E-2</v>
      </c>
      <c r="L10" s="16" t="s">
        <v>12077</v>
      </c>
      <c r="M10" s="23">
        <f>A1L543C9</f>
        <v>0.67741173203994764</v>
      </c>
      <c r="N10" s="16" t="s">
        <v>12078</v>
      </c>
      <c r="O10" s="23">
        <f>B6L203C1*B6L203C5</f>
        <v>200.89593290069502</v>
      </c>
      <c r="P10" s="16" t="s">
        <v>12079</v>
      </c>
      <c r="Q10" s="23">
        <f>B3L837C3</f>
        <v>1.9582120167124399</v>
      </c>
      <c r="R10" s="16" t="s">
        <v>12080</v>
      </c>
      <c r="S10" s="23">
        <f>B6L203C6*B6L203C7</f>
        <v>393.39682991479702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216.36825645313837</v>
      </c>
      <c r="X10" s="16" t="s">
        <v>12083</v>
      </c>
      <c r="Y10" s="23">
        <f>IF(B6L216C10=0,0,B6L203C10/B6L216C10)</f>
        <v>0.11962595352144113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19.371560479999999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29.057340719999999</v>
      </c>
      <c r="AH10" s="16" t="s">
        <v>12088</v>
      </c>
      <c r="AI10" s="23">
        <f>IF(B6L216C15=0,0,B6L203C15/B6L216C15)</f>
        <v>4.9709226902714586E-2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27.699077599999995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33.238893119999993</v>
      </c>
      <c r="AR10" s="16" t="s">
        <v>12093</v>
      </c>
      <c r="AS10" s="23">
        <f>IF(B6L216C20=0,0,B6L203C20/B6L216C20)</f>
        <v>4.9709226902714579E-2</v>
      </c>
      <c r="AT10" s="16" t="s">
        <v>12094</v>
      </c>
      <c r="AU10" s="17">
        <f>A1L238C3</f>
        <v>284491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1422.4549999999999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355.61374999999998</v>
      </c>
      <c r="BD10" s="16" t="s">
        <v>12099</v>
      </c>
      <c r="BE10" s="23">
        <f>IF(B6L216C26=0,0,B6L203C26/B6L216C26)</f>
        <v>6.2493945364285312E-2</v>
      </c>
      <c r="BF10" s="16" t="s">
        <v>12100</v>
      </c>
      <c r="BG10" s="17">
        <f>B6L203C3+B6L203C10+B6L203C15+B6L203C20+B6L203C26</f>
        <v>1227.4062402931381</v>
      </c>
      <c r="BH10" s="16" t="s">
        <v>12101</v>
      </c>
      <c r="BI10" s="17">
        <f>B6L218C3*B6L203C4</f>
        <v>4863.5374479322918</v>
      </c>
      <c r="BJ10" s="16" t="s">
        <v>12102</v>
      </c>
      <c r="BK10" s="17">
        <f>B6L218C10*B6L203C11</f>
        <v>1774.1787907562218</v>
      </c>
      <c r="BL10" s="16" t="s">
        <v>12103</v>
      </c>
      <c r="BM10" s="17">
        <f>B6L218C15*B6L203C16</f>
        <v>238.26469957420301</v>
      </c>
      <c r="BN10" s="16" t="s">
        <v>12104</v>
      </c>
      <c r="BO10" s="17">
        <f>B6L218C20*B6L203C21</f>
        <v>272.55263858212561</v>
      </c>
      <c r="BP10" s="16" t="s">
        <v>12105</v>
      </c>
      <c r="BQ10" s="17">
        <f>B6L218C26*B6L203C27</f>
        <v>2915.9655084983883</v>
      </c>
      <c r="BR10" s="16" t="s">
        <v>12106</v>
      </c>
      <c r="BS10" s="15">
        <f>B6L203C29+B6L203C30+B6L203C31+B6L203C32+B6L203C33</f>
        <v>10064.499085343232</v>
      </c>
      <c r="BT10" s="16" t="s">
        <v>12107</v>
      </c>
      <c r="BU10" s="23">
        <f>IF(B6L203C3=0,0,B6L203C29/B6L203C3)</f>
        <v>8.1998109142247415</v>
      </c>
      <c r="BV10" s="16" t="s">
        <v>12108</v>
      </c>
      <c r="BW10" s="23">
        <f>IF(B6L203C8=0,0,B6L203C30/B6L203C8)</f>
        <v>4.5098960028236075</v>
      </c>
      <c r="BX10" s="16" t="s">
        <v>12109</v>
      </c>
      <c r="BY10" s="23">
        <f>IF(B6L203C13=0,0,B6L203C31/B6L203C13)</f>
        <v>12.299716371337112</v>
      </c>
      <c r="BZ10" s="16" t="s">
        <v>12110</v>
      </c>
      <c r="CA10" s="23">
        <f>IF(B6L203C18=0,0,B6L203C32/B6L203C18)</f>
        <v>9.8397730970696884</v>
      </c>
      <c r="CB10" s="16" t="s">
        <v>12111</v>
      </c>
      <c r="CC10" s="23">
        <f>IF(B6L203C24=0,0,B6L203C33/B6L203C24)</f>
        <v>2.0499527285561854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993.20500000000004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1986.41</v>
      </c>
      <c r="J11" s="16" t="s">
        <v>12115</v>
      </c>
      <c r="K11" s="23">
        <f>IF(B6L216C3=0,0,B6L204C3/B6L216C3)</f>
        <v>0.16647823979279566</v>
      </c>
      <c r="L11" s="16" t="s">
        <v>12116</v>
      </c>
      <c r="M11" s="23">
        <f>A1L544C9</f>
        <v>0.10247827108292223</v>
      </c>
      <c r="N11" s="16" t="s">
        <v>12117</v>
      </c>
      <c r="O11" s="23">
        <f>B6L204C1*B6L204C5</f>
        <v>101.78193123091378</v>
      </c>
      <c r="P11" s="16" t="s">
        <v>12118</v>
      </c>
      <c r="Q11" s="23">
        <f>B3L838C3</f>
        <v>2.037827955279782</v>
      </c>
      <c r="R11" s="16" t="s">
        <v>12119</v>
      </c>
      <c r="S11" s="17">
        <f>B6L204C6*B6L204C7</f>
        <v>207.41406480472043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114.07773564259624</v>
      </c>
      <c r="X11" s="16" t="s">
        <v>12122</v>
      </c>
      <c r="Y11" s="23">
        <f>IF(B6L216C10=0,0,B6L204C10/B6L216C10)</f>
        <v>6.3071441834944481E-2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64.876150600000003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97.314225899999997</v>
      </c>
      <c r="AH11" s="16" t="s">
        <v>12127</v>
      </c>
      <c r="AI11" s="23">
        <f>IF(B6L216C15=0,0,B6L204C15/B6L216C15)</f>
        <v>0.16647823979279563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92.765347000000006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111.3184164</v>
      </c>
      <c r="AR11" s="16" t="s">
        <v>12132</v>
      </c>
      <c r="AS11" s="23">
        <f>IF(B6L216C20=0,0,B6L204C20/B6L216C20)</f>
        <v>0.16647823979279563</v>
      </c>
      <c r="AT11" s="16" t="s">
        <v>12133</v>
      </c>
      <c r="AU11" s="17">
        <f>A1L239C3</f>
        <v>435816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2179.08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544.77</v>
      </c>
      <c r="BD11" s="16" t="s">
        <v>12138</v>
      </c>
      <c r="BE11" s="23">
        <f>IF(B6L216C26=0,0,B6L204C26/B6L216C26)</f>
        <v>9.573540566443707E-2</v>
      </c>
      <c r="BF11" s="16" t="s">
        <v>12139</v>
      </c>
      <c r="BG11" s="17">
        <f>B6L204C3+B6L204C10+B6L204C15+B6L204C20+B6L204C26</f>
        <v>2853.8903779425964</v>
      </c>
      <c r="BH11" s="16" t="s">
        <v>12140</v>
      </c>
      <c r="BI11" s="17">
        <f>B6L218C3*B6L204C4</f>
        <v>16288.186398125168</v>
      </c>
      <c r="BJ11" s="16" t="s">
        <v>12141</v>
      </c>
      <c r="BK11" s="17">
        <f>B6L218C10*B6L204C11</f>
        <v>935.41586179220542</v>
      </c>
      <c r="BL11" s="16" t="s">
        <v>12142</v>
      </c>
      <c r="BM11" s="17">
        <f>B6L218C15*B6L204C16</f>
        <v>797.95825164415214</v>
      </c>
      <c r="BN11" s="16" t="s">
        <v>12143</v>
      </c>
      <c r="BO11" s="17">
        <f>B6L218C20*B6L204C21</f>
        <v>912.78996575093447</v>
      </c>
      <c r="BP11" s="16" t="s">
        <v>12144</v>
      </c>
      <c r="BQ11" s="17">
        <f>B6L218C26*B6L204C27</f>
        <v>4467.0109917422124</v>
      </c>
      <c r="BR11" s="16" t="s">
        <v>12145</v>
      </c>
      <c r="BS11" s="15">
        <f>B6L204C29+B6L204C30+B6L204C31+B6L204C32+B6L204C33</f>
        <v>23401.361469054671</v>
      </c>
      <c r="BT11" s="16" t="s">
        <v>12146</v>
      </c>
      <c r="BU11" s="23">
        <f>IF(B6L204C3=0,0,B6L204C29/B6L204C3)</f>
        <v>8.1998109142247415</v>
      </c>
      <c r="BV11" s="16" t="s">
        <v>12147</v>
      </c>
      <c r="BW11" s="23">
        <f>IF(B6L204C8=0,0,B6L204C30/B6L204C8)</f>
        <v>4.5098960028236075</v>
      </c>
      <c r="BX11" s="16" t="s">
        <v>12148</v>
      </c>
      <c r="BY11" s="23">
        <f>IF(B6L204C13=0,0,B6L204C31/B6L204C13)</f>
        <v>12.299716371337114</v>
      </c>
      <c r="BZ11" s="16" t="s">
        <v>12149</v>
      </c>
      <c r="CA11" s="23">
        <f>IF(B6L204C18=0,0,B6L204C32/B6L204C18)</f>
        <v>9.8397730970696902</v>
      </c>
      <c r="CB11" s="16" t="s">
        <v>12150</v>
      </c>
      <c r="CC11" s="23">
        <f>IF(B6L204C24=0,0,B6L204C33/B6L204C24)</f>
        <v>2.0499527285561854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361.47900000000004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722.95800000000008</v>
      </c>
      <c r="J12" s="16" t="s">
        <v>12154</v>
      </c>
      <c r="K12" s="23">
        <f>IF(B6L216C3=0,0,B6L205C3/B6L216C3)</f>
        <v>6.0590097353577552E-2</v>
      </c>
      <c r="L12" s="16" t="s">
        <v>12155</v>
      </c>
      <c r="M12" s="23">
        <f>A1L545C9</f>
        <v>0.30319560159798059</v>
      </c>
      <c r="N12" s="16" t="s">
        <v>12156</v>
      </c>
      <c r="O12" s="23">
        <f>B6L205C1*B6L205C5</f>
        <v>109.59884287003644</v>
      </c>
      <c r="P12" s="16" t="s">
        <v>12157</v>
      </c>
      <c r="Q12" s="23">
        <f>B3L839C3</f>
        <v>1.9357015908322701</v>
      </c>
      <c r="R12" s="16" t="s">
        <v>12158</v>
      </c>
      <c r="S12" s="23">
        <f>B6L205C6*B6L205C7</f>
        <v>212.15065449690553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116.68285997329805</v>
      </c>
      <c r="X12" s="16" t="s">
        <v>12161</v>
      </c>
      <c r="Y12" s="23">
        <f>IF(B6L216C10=0,0,B6L205C10/B6L216C10)</f>
        <v>6.4511766248565694E-2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23.611808280000005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35.417712420000008</v>
      </c>
      <c r="AH12" s="16" t="s">
        <v>12166</v>
      </c>
      <c r="AI12" s="23">
        <f>IF(B6L216C15=0,0,B6L205C15/B6L216C15)</f>
        <v>6.0590097353577545E-2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33.7621386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40.51456632</v>
      </c>
      <c r="AR12" s="16" t="s">
        <v>12171</v>
      </c>
      <c r="AS12" s="23">
        <f>IF(B6L216C20=0,0,B6L205C20/B6L216C20)</f>
        <v>6.0590097353577531E-2</v>
      </c>
      <c r="AT12" s="16" t="s">
        <v>12172</v>
      </c>
      <c r="AU12" s="17">
        <f>A1L240C3</f>
        <v>177529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887.64499999999998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221.91125</v>
      </c>
      <c r="BD12" s="16" t="s">
        <v>12177</v>
      </c>
      <c r="BE12" s="23">
        <f>IF(B6L216C26=0,0,B6L205C26/B6L216C26)</f>
        <v>3.8997675239554878E-2</v>
      </c>
      <c r="BF12" s="16" t="s">
        <v>12178</v>
      </c>
      <c r="BG12" s="17">
        <f>B6L205C3+B6L205C10+B6L205C15+B6L205C20+B6L205C26</f>
        <v>1137.4843887132981</v>
      </c>
      <c r="BH12" s="16" t="s">
        <v>12179</v>
      </c>
      <c r="BI12" s="17">
        <f>B6L218C3*B6L205C4</f>
        <v>5928.1188989260918</v>
      </c>
      <c r="BJ12" s="16" t="s">
        <v>12180</v>
      </c>
      <c r="BK12" s="17">
        <f>B6L218C10*B6L205C11</f>
        <v>956.77738871200665</v>
      </c>
      <c r="BL12" s="16" t="s">
        <v>12181</v>
      </c>
      <c r="BM12" s="17">
        <f>B6L218C15*B6L205C16</f>
        <v>290.41854485838928</v>
      </c>
      <c r="BN12" s="16" t="s">
        <v>12182</v>
      </c>
      <c r="BO12" s="17">
        <f>B6L218C20*B6L205C21</f>
        <v>332.21178309581813</v>
      </c>
      <c r="BP12" s="16" t="s">
        <v>12183</v>
      </c>
      <c r="BQ12" s="17">
        <f>B6L218C26*B6L205C27</f>
        <v>1819.630289739255</v>
      </c>
      <c r="BR12" s="16" t="s">
        <v>12184</v>
      </c>
      <c r="BS12" s="15">
        <f>B6L205C29+B6L205C30+B6L205C31+B6L205C32+B6L205C33</f>
        <v>9327.1569053315598</v>
      </c>
      <c r="BT12" s="16" t="s">
        <v>12185</v>
      </c>
      <c r="BU12" s="23">
        <f>IF(B6L205C3=0,0,B6L205C29/B6L205C3)</f>
        <v>8.1998109142247415</v>
      </c>
      <c r="BV12" s="16" t="s">
        <v>12186</v>
      </c>
      <c r="BW12" s="23">
        <f>IF(B6L205C8=0,0,B6L205C30/B6L205C8)</f>
        <v>4.5098960028236084</v>
      </c>
      <c r="BX12" s="16" t="s">
        <v>12187</v>
      </c>
      <c r="BY12" s="23">
        <f>IF(B6L205C13=0,0,B6L205C31/B6L205C13)</f>
        <v>12.299716371337114</v>
      </c>
      <c r="BZ12" s="16" t="s">
        <v>12188</v>
      </c>
      <c r="CA12" s="23">
        <f>IF(B6L205C18=0,0,B6L205C32/B6L205C18)</f>
        <v>9.8397730970696902</v>
      </c>
      <c r="CB12" s="16" t="s">
        <v>12189</v>
      </c>
      <c r="CC12" s="23">
        <f>IF(B6L205C24=0,0,B6L205C33/B6L205C24)</f>
        <v>2.0499527285561854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913.52299999999991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1827.0459999999998</v>
      </c>
      <c r="J13" s="16" t="s">
        <v>12193</v>
      </c>
      <c r="K13" s="23">
        <f>IF(B6L216C3=0,0,B6L206C3/B6L216C3)</f>
        <v>0.15312216616935481</v>
      </c>
      <c r="L13" s="16" t="s">
        <v>12194</v>
      </c>
      <c r="M13" s="23">
        <f>A1L546C9</f>
        <v>0.4120100010490611</v>
      </c>
      <c r="N13" s="16" t="s">
        <v>12195</v>
      </c>
      <c r="O13" s="23">
        <f>B6L206C1*B6L206C5</f>
        <v>376.38061218834139</v>
      </c>
      <c r="P13" s="16" t="s">
        <v>12196</v>
      </c>
      <c r="Q13" s="23">
        <f>B3L840C3</f>
        <v>2.0487693954610018</v>
      </c>
      <c r="R13" s="16" t="s">
        <v>12197</v>
      </c>
      <c r="S13" s="17">
        <f>B6L206C6*B6L206C7</f>
        <v>771.11707929634997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424.1143936129925</v>
      </c>
      <c r="X13" s="16" t="s">
        <v>12200</v>
      </c>
      <c r="Y13" s="23">
        <f>IF(B6L216C10=0,0,B6L206C10/B6L216C10)</f>
        <v>0.23448489889324581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59.671322359999998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89.506983539999993</v>
      </c>
      <c r="AH13" s="16" t="s">
        <v>12205</v>
      </c>
      <c r="AI13" s="23">
        <f>IF(B6L216C15=0,0,B6L206C15/B6L216C15)</f>
        <v>0.15312216616935481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85.323048199999988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102.38765783999999</v>
      </c>
      <c r="AR13" s="16" t="s">
        <v>12210</v>
      </c>
      <c r="AS13" s="23">
        <f>IF(B6L216C20=0,0,B6L206C20/B6L216C20)</f>
        <v>0.15312216616935478</v>
      </c>
      <c r="AT13" s="16" t="s">
        <v>12211</v>
      </c>
      <c r="AU13" s="17">
        <f>A1L241C3</f>
        <v>878457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4392.2849999999999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1098.07125</v>
      </c>
      <c r="BD13" s="16" t="s">
        <v>12216</v>
      </c>
      <c r="BE13" s="23">
        <f>IF(B6L216C26=0,0,B6L206C26/B6L216C26)</f>
        <v>0.19297005445822182</v>
      </c>
      <c r="BF13" s="16" t="s">
        <v>12217</v>
      </c>
      <c r="BG13" s="17">
        <f>B6L206C3+B6L206C10+B6L206C15+B6L206C20+B6L206C26</f>
        <v>3541.1262849929922</v>
      </c>
      <c r="BH13" s="16" t="s">
        <v>12218</v>
      </c>
      <c r="BI13" s="17">
        <f>B6L218C3*B6L206C4</f>
        <v>14981.431731590654</v>
      </c>
      <c r="BJ13" s="16" t="s">
        <v>12219</v>
      </c>
      <c r="BK13" s="17">
        <f>B6L218C10*B6L206C11</f>
        <v>3477.6578336276234</v>
      </c>
      <c r="BL13" s="16" t="s">
        <v>12220</v>
      </c>
      <c r="BM13" s="17">
        <f>B6L218C15*B6L206C16</f>
        <v>733.94034053062637</v>
      </c>
      <c r="BN13" s="16" t="s">
        <v>12221</v>
      </c>
      <c r="BO13" s="17">
        <f>B6L218C20*B6L206C21</f>
        <v>839.55943423834037</v>
      </c>
      <c r="BP13" s="16" t="s">
        <v>12222</v>
      </c>
      <c r="BQ13" s="17">
        <f>B6L218C26*B6L206C27</f>
        <v>9003.9766203464042</v>
      </c>
      <c r="BR13" s="16" t="s">
        <v>12223</v>
      </c>
      <c r="BS13" s="15">
        <f>B6L206C29+B6L206C30+B6L206C31+B6L206C32+B6L206C33</f>
        <v>29036.565960333646</v>
      </c>
      <c r="BT13" s="16" t="s">
        <v>12224</v>
      </c>
      <c r="BU13" s="23">
        <f>IF(B6L206C3=0,0,B6L206C29/B6L206C3)</f>
        <v>8.1998109142247397</v>
      </c>
      <c r="BV13" s="16" t="s">
        <v>12225</v>
      </c>
      <c r="BW13" s="23">
        <f>IF(B6L206C8=0,0,B6L206C30/B6L206C8)</f>
        <v>4.5098960028236075</v>
      </c>
      <c r="BX13" s="16" t="s">
        <v>12226</v>
      </c>
      <c r="BY13" s="23">
        <f>IF(B6L206C13=0,0,B6L206C31/B6L206C13)</f>
        <v>12.299716371337114</v>
      </c>
      <c r="BZ13" s="16" t="s">
        <v>12227</v>
      </c>
      <c r="CA13" s="23">
        <f>IF(B6L206C18=0,0,B6L206C32/B6L206C18)</f>
        <v>9.8397730970696902</v>
      </c>
      <c r="CB13" s="16" t="s">
        <v>12228</v>
      </c>
      <c r="CC13" s="23">
        <f>IF(B6L206C24=0,0,B6L206C33/B6L206C24)</f>
        <v>2.0499527285561854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465.39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930.78</v>
      </c>
      <c r="J14" s="16" t="s">
        <v>12232</v>
      </c>
      <c r="K14" s="23">
        <f>IF(B6L216C3=0,0,B6L207C3/B6L216C3)</f>
        <v>7.8007368083295156E-2</v>
      </c>
      <c r="L14" s="16" t="s">
        <v>12233</v>
      </c>
      <c r="M14" s="23">
        <f>A1L547C9</f>
        <v>0.13932173689419966</v>
      </c>
      <c r="N14" s="16" t="s">
        <v>12234</v>
      </c>
      <c r="O14" s="23">
        <f>B6L207C1*B6L207C5</f>
        <v>64.838943133191577</v>
      </c>
      <c r="P14" s="16" t="s">
        <v>12235</v>
      </c>
      <c r="Q14" s="23">
        <f>B3L841C3</f>
        <v>2.0507788648594918</v>
      </c>
      <c r="R14" s="16" t="s">
        <v>12236</v>
      </c>
      <c r="S14" s="23">
        <f>B6L207C6*B6L207C7</f>
        <v>132.97033419737576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73.133683808556682</v>
      </c>
      <c r="X14" s="16" t="s">
        <v>12239</v>
      </c>
      <c r="Y14" s="23">
        <f>IF(B6L216C10=0,0,B6L207C10/B6L216C10)</f>
        <v>4.04342430056462E-2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30.399274800000001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45.598912200000001</v>
      </c>
      <c r="AH14" s="16" t="s">
        <v>12244</v>
      </c>
      <c r="AI14" s="23">
        <f>IF(B6L216C15=0,0,B6L207C15/B6L216C15)</f>
        <v>7.8007368083295156E-2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43.467425999999996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52.160911199999994</v>
      </c>
      <c r="AR14" s="16" t="s">
        <v>12249</v>
      </c>
      <c r="AS14" s="23">
        <f>IF(B6L216C20=0,0,B6L207C20/B6L216C20)</f>
        <v>7.8007368083295142E-2</v>
      </c>
      <c r="AT14" s="16" t="s">
        <v>12250</v>
      </c>
      <c r="AU14" s="17">
        <f>A1L242C3</f>
        <v>144422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722.11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180.5275</v>
      </c>
      <c r="BD14" s="16" t="s">
        <v>12255</v>
      </c>
      <c r="BE14" s="23">
        <f>IF(B6L216C26=0,0,B6L207C26/B6L216C26)</f>
        <v>3.1725082963611553E-2</v>
      </c>
      <c r="BF14" s="16" t="s">
        <v>12256</v>
      </c>
      <c r="BG14" s="17">
        <f>B6L207C3+B6L207C10+B6L207C15+B6L207C20+B6L207C26</f>
        <v>1282.2010072085568</v>
      </c>
      <c r="BH14" s="16" t="s">
        <v>12257</v>
      </c>
      <c r="BI14" s="17">
        <f>B6L218C3*B6L207C4</f>
        <v>7632.220002742104</v>
      </c>
      <c r="BJ14" s="16" t="s">
        <v>12258</v>
      </c>
      <c r="BK14" s="17">
        <f>B6L218C10*B6L207C11</f>
        <v>599.68237869086431</v>
      </c>
      <c r="BL14" s="16" t="s">
        <v>12259</v>
      </c>
      <c r="BM14" s="17">
        <f>B6L218C15*B6L207C16</f>
        <v>373.90245793433581</v>
      </c>
      <c r="BN14" s="16" t="s">
        <v>12260</v>
      </c>
      <c r="BO14" s="17">
        <f>B6L218C20*B6L207C21</f>
        <v>427.70960895366755</v>
      </c>
      <c r="BP14" s="16" t="s">
        <v>12261</v>
      </c>
      <c r="BQ14" s="17">
        <f>B6L218C26*B6L207C27</f>
        <v>1480.2913648177071</v>
      </c>
      <c r="BR14" s="16" t="s">
        <v>12262</v>
      </c>
      <c r="BS14" s="15">
        <f>B6L207C29+B6L207C30+B6L207C31+B6L207C32+B6L207C33</f>
        <v>10513.805813138679</v>
      </c>
      <c r="BT14" s="16" t="s">
        <v>12263</v>
      </c>
      <c r="BU14" s="23">
        <f>IF(B6L207C3=0,0,B6L207C29/B6L207C3)</f>
        <v>8.1998109142247415</v>
      </c>
      <c r="BV14" s="16" t="s">
        <v>12264</v>
      </c>
      <c r="BW14" s="23">
        <f>IF(B6L207C8=0,0,B6L207C30/B6L207C8)</f>
        <v>4.5098960028236084</v>
      </c>
      <c r="BX14" s="16" t="s">
        <v>12265</v>
      </c>
      <c r="BY14" s="23">
        <f>IF(B6L207C13=0,0,B6L207C31/B6L207C13)</f>
        <v>12.299716371337116</v>
      </c>
      <c r="BZ14" s="16" t="s">
        <v>12266</v>
      </c>
      <c r="CA14" s="23">
        <f>IF(B6L207C18=0,0,B6L207C32/B6L207C18)</f>
        <v>9.8397730970696902</v>
      </c>
      <c r="CB14" s="16" t="s">
        <v>12267</v>
      </c>
      <c r="CC14" s="23">
        <f>IF(B6L207C24=0,0,B6L207C33/B6L207C24)</f>
        <v>2.0499527285561854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831.62800000000004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1663.2560000000001</v>
      </c>
      <c r="J15" s="16" t="s">
        <v>12271</v>
      </c>
      <c r="K15" s="23">
        <f>IF(B6L216C3=0,0,B6L208C3/B6L216C3)</f>
        <v>0.1393951556852846</v>
      </c>
      <c r="L15" s="16" t="s">
        <v>12272</v>
      </c>
      <c r="M15" s="23">
        <f>A1L548C9</f>
        <v>0.31887084319917497</v>
      </c>
      <c r="N15" s="16" t="s">
        <v>12273</v>
      </c>
      <c r="O15" s="23">
        <f>B6L208C1*B6L208C5</f>
        <v>265.18192158804351</v>
      </c>
      <c r="P15" s="16" t="s">
        <v>12274</v>
      </c>
      <c r="Q15" s="23">
        <f>B3L842C3</f>
        <v>2.0111395484039107</v>
      </c>
      <c r="R15" s="16" t="s">
        <v>12275</v>
      </c>
      <c r="S15" s="23">
        <f>B6L208C6*B6L208C7</f>
        <v>533.31785002745914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293.32481751510255</v>
      </c>
      <c r="X15" s="16" t="s">
        <v>12278</v>
      </c>
      <c r="Y15" s="23">
        <f>IF(B6L216C10=0,0,B6L208C10/B6L216C10)</f>
        <v>0.1621737937068721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54.321940960000006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81.482911440000009</v>
      </c>
      <c r="AH15" s="16" t="s">
        <v>12283</v>
      </c>
      <c r="AI15" s="23">
        <f>IF(B6L216C15=0,0,B6L208C15/B6L216C15)</f>
        <v>0.13939515568528457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77.674055199999998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93.208866239999992</v>
      </c>
      <c r="AR15" s="16" t="s">
        <v>12288</v>
      </c>
      <c r="AS15" s="23">
        <f>IF(B6L216C20=0,0,B6L208C20/B6L216C20)</f>
        <v>0.13939515568528454</v>
      </c>
      <c r="AT15" s="16" t="s">
        <v>12289</v>
      </c>
      <c r="AU15" s="17">
        <f>A1L243C3</f>
        <v>300961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1504.8050000000001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376.20125000000002</v>
      </c>
      <c r="BD15" s="16" t="s">
        <v>12294</v>
      </c>
      <c r="BE15" s="23">
        <f>IF(B6L216C26=0,0,B6L208C26/B6L216C26)</f>
        <v>6.6111899113788036E-2</v>
      </c>
      <c r="BF15" s="16" t="s">
        <v>12295</v>
      </c>
      <c r="BG15" s="17">
        <f>B6L208C3+B6L208C10+B6L208C15+B6L208C20+B6L208C26</f>
        <v>2507.4738451951025</v>
      </c>
      <c r="BH15" s="16" t="s">
        <v>12296</v>
      </c>
      <c r="BI15" s="17">
        <f>B6L218C3*B6L208C4</f>
        <v>13638.384701949788</v>
      </c>
      <c r="BJ15" s="16" t="s">
        <v>12297</v>
      </c>
      <c r="BK15" s="17">
        <f>B6L218C10*B6L208C11</f>
        <v>2405.2080400733184</v>
      </c>
      <c r="BL15" s="16" t="s">
        <v>12298</v>
      </c>
      <c r="BM15" s="17">
        <f>B6L218C15*B6L208C16</f>
        <v>668.1444665485202</v>
      </c>
      <c r="BN15" s="16" t="s">
        <v>12299</v>
      </c>
      <c r="BO15" s="17">
        <f>B6L218C20*B6L208C21</f>
        <v>764.29507869726604</v>
      </c>
      <c r="BP15" s="16" t="s">
        <v>12300</v>
      </c>
      <c r="BQ15" s="17">
        <f>B6L218C26*B6L208C27</f>
        <v>3084.7791156949907</v>
      </c>
      <c r="BR15" s="16" t="s">
        <v>12301</v>
      </c>
      <c r="BS15" s="15">
        <f>B6L208C29+B6L208C30+B6L208C31+B6L208C32+B6L208C33</f>
        <v>20560.811402963882</v>
      </c>
      <c r="BT15" s="16" t="s">
        <v>12302</v>
      </c>
      <c r="BU15" s="23">
        <f>IF(B6L208C3=0,0,B6L208C29/B6L208C3)</f>
        <v>8.1998109142247415</v>
      </c>
      <c r="BV15" s="16" t="s">
        <v>12303</v>
      </c>
      <c r="BW15" s="23">
        <f>IF(B6L208C8=0,0,B6L208C30/B6L208C8)</f>
        <v>4.5098960028236084</v>
      </c>
      <c r="BX15" s="16" t="s">
        <v>12304</v>
      </c>
      <c r="BY15" s="23">
        <f>IF(B6L208C13=0,0,B6L208C31/B6L208C13)</f>
        <v>12.299716371337114</v>
      </c>
      <c r="BZ15" s="16" t="s">
        <v>12305</v>
      </c>
      <c r="CA15" s="23">
        <f>IF(B6L208C18=0,0,B6L208C32/B6L208C18)</f>
        <v>9.8397730970696902</v>
      </c>
      <c r="CB15" s="16" t="s">
        <v>12306</v>
      </c>
      <c r="CC15" s="23">
        <f>IF(B6L208C24=0,0,B6L208C33/B6L208C24)</f>
        <v>2.0499527285561854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7.62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15.24</v>
      </c>
      <c r="J16" s="16" t="s">
        <v>12310</v>
      </c>
      <c r="K16" s="23">
        <f>IF(B6L216C3=0,0,B6L209C3/B6L216C3)</f>
        <v>1.2772430537714803E-3</v>
      </c>
      <c r="L16" s="16" t="s">
        <v>12311</v>
      </c>
      <c r="M16" s="23">
        <f>A1L549C9</f>
        <v>1.009727534589413</v>
      </c>
      <c r="N16" s="16" t="s">
        <v>12312</v>
      </c>
      <c r="O16" s="23">
        <f>B6L209C1*B6L209C5</f>
        <v>7.694123813571327</v>
      </c>
      <c r="P16" s="16" t="s">
        <v>12313</v>
      </c>
      <c r="Q16" s="23">
        <f>B3L843C3</f>
        <v>2.0129943502824856</v>
      </c>
      <c r="R16" s="16" t="s">
        <v>12314</v>
      </c>
      <c r="S16" s="23">
        <f>B6L209C6*B6L209C7</f>
        <v>15.488227767093013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8.5185252719011579</v>
      </c>
      <c r="X16" s="16" t="s">
        <v>12317</v>
      </c>
      <c r="Y16" s="23">
        <f>IF(B6L216C10=0,0,B6L209C10/B6L216C10)</f>
        <v>4.7097329569154031E-3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0.49773840000000003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0.74660760000000004</v>
      </c>
      <c r="AH16" s="16" t="s">
        <v>12322</v>
      </c>
      <c r="AI16" s="23">
        <f>IF(B6L216C15=0,0,B6L209C15/B6L216C15)</f>
        <v>1.2772430537714801E-3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0.71170800000000001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0.85404959999999996</v>
      </c>
      <c r="AR16" s="16" t="s">
        <v>12327</v>
      </c>
      <c r="AS16" s="23">
        <f>IF(B6L216C20=0,0,B6L209C20/B6L216C20)</f>
        <v>1.2772430537714798E-3</v>
      </c>
      <c r="AT16" s="16" t="s">
        <v>12328</v>
      </c>
      <c r="AU16" s="17">
        <f>A1L244C3</f>
        <v>14252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71.260000000000005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17.815000000000001</v>
      </c>
      <c r="BD16" s="16" t="s">
        <v>12333</v>
      </c>
      <c r="BE16" s="23">
        <f>IF(B6L216C26=0,0,B6L209C26/B6L216C26)</f>
        <v>3.1307271911301037E-3</v>
      </c>
      <c r="BF16" s="16" t="s">
        <v>12334</v>
      </c>
      <c r="BG16" s="23">
        <f>B6L209C3+B6L209C10+B6L209C15+B6L209C20+B6L209C26</f>
        <v>43.174182471901162</v>
      </c>
      <c r="BH16" s="16" t="s">
        <v>12335</v>
      </c>
      <c r="BI16" s="17">
        <f>B6L218C3*B6L209C4</f>
        <v>124.96511833278507</v>
      </c>
      <c r="BJ16" s="16" t="s">
        <v>12336</v>
      </c>
      <c r="BK16" s="17">
        <f>B6L218C10*B6L209C11</f>
        <v>69.850296497634389</v>
      </c>
      <c r="BL16" s="16" t="s">
        <v>12337</v>
      </c>
      <c r="BM16" s="17">
        <f>B6L218C15*B6L209C16</f>
        <v>6.1220411471231415</v>
      </c>
      <c r="BN16" s="16" t="s">
        <v>12338</v>
      </c>
      <c r="BO16" s="17">
        <f>B6L218C20*B6L209C21</f>
        <v>7.003045231369275</v>
      </c>
      <c r="BP16" s="16" t="s">
        <v>12339</v>
      </c>
      <c r="BQ16" s="17">
        <f>B6L218C26*B6L209C27</f>
        <v>146.07963143691379</v>
      </c>
      <c r="BR16" s="16" t="s">
        <v>12340</v>
      </c>
      <c r="BS16" s="15">
        <f>B6L209C29+B6L209C30+B6L209C31+B6L209C32+B6L209C33</f>
        <v>354.02013264582564</v>
      </c>
      <c r="BT16" s="16" t="s">
        <v>12341</v>
      </c>
      <c r="BU16" s="23">
        <f>IF(B6L209C3=0,0,B6L209C29/B6L209C3)</f>
        <v>8.1998109142247415</v>
      </c>
      <c r="BV16" s="16" t="s">
        <v>12342</v>
      </c>
      <c r="BW16" s="23">
        <f>IF(B6L209C8=0,0,B6L209C30/B6L209C8)</f>
        <v>4.5098960028236075</v>
      </c>
      <c r="BX16" s="16" t="s">
        <v>12343</v>
      </c>
      <c r="BY16" s="23">
        <f>IF(B6L209C13=0,0,B6L209C31/B6L209C13)</f>
        <v>12.299716371337114</v>
      </c>
      <c r="BZ16" s="16" t="s">
        <v>12344</v>
      </c>
      <c r="CA16" s="23">
        <f>IF(B6L209C18=0,0,B6L209C32/B6L209C18)</f>
        <v>9.8397730970696902</v>
      </c>
      <c r="CB16" s="16" t="s">
        <v>12345</v>
      </c>
      <c r="CC16" s="23">
        <f>IF(B6L209C24=0,0,B6L209C33/B6L209C24)</f>
        <v>2.0499527285561854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6.0789999999999997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12.157999999999999</v>
      </c>
      <c r="J17" s="16" t="s">
        <v>12349</v>
      </c>
      <c r="K17" s="23">
        <f>IF(B6L216C3=0,0,B6L210C3/B6L216C3)</f>
        <v>1.0189449506400037E-3</v>
      </c>
      <c r="L17" s="16" t="s">
        <v>12350</v>
      </c>
      <c r="M17" s="23">
        <f>A1L550C9</f>
        <v>0.58884877657440826</v>
      </c>
      <c r="N17" s="16" t="s">
        <v>12351</v>
      </c>
      <c r="O17" s="23">
        <f>B6L210C1*B6L210C5</f>
        <v>3.5796117127958276</v>
      </c>
      <c r="P17" s="16" t="s">
        <v>12352</v>
      </c>
      <c r="Q17" s="23">
        <f>B3L844C3</f>
        <v>1.8569909622541201</v>
      </c>
      <c r="R17" s="16" t="s">
        <v>12353</v>
      </c>
      <c r="S17" s="23">
        <f>B6L210C6*B6L210C7</f>
        <v>6.6473065990408431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3.6560186294724639</v>
      </c>
      <c r="X17" s="16" t="s">
        <v>12356</v>
      </c>
      <c r="Y17" s="23">
        <f>IF(B6L216C10=0,0,B6L210C10/B6L216C10)</f>
        <v>2.0213441741049449E-3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0.39708028000000001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0.59562042000000004</v>
      </c>
      <c r="AH17" s="16" t="s">
        <v>12361</v>
      </c>
      <c r="AI17" s="23">
        <f>IF(B6L216C15=0,0,B6L210C15/B6L216C15)</f>
        <v>1.0189449506400035E-3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0.56777859999999991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0.68133431999999983</v>
      </c>
      <c r="AR17" s="16" t="s">
        <v>12366</v>
      </c>
      <c r="AS17" s="23">
        <f>IF(B6L216C20=0,0,B6L210C20/B6L216C20)</f>
        <v>1.0189449506400033E-3</v>
      </c>
      <c r="AT17" s="16" t="s">
        <v>12367</v>
      </c>
      <c r="AU17" s="17">
        <f>A1L245C3</f>
        <v>13972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69.86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17.465</v>
      </c>
      <c r="BD17" s="16" t="s">
        <v>12372</v>
      </c>
      <c r="BE17" s="23">
        <f>IF(B6L216C26=0,0,B6L210C26/B6L216C26)</f>
        <v>3.0692197806953276E-3</v>
      </c>
      <c r="BF17" s="16" t="s">
        <v>12373</v>
      </c>
      <c r="BG17" s="23">
        <f>B6L210C3+B6L210C10+B6L210C15+B6L210C20+B6L210C26</f>
        <v>34.555973369472468</v>
      </c>
      <c r="BH17" s="16" t="s">
        <v>12374</v>
      </c>
      <c r="BI17" s="17">
        <f>B6L218C3*B6L210C4</f>
        <v>99.693301095144406</v>
      </c>
      <c r="BJ17" s="16" t="s">
        <v>12375</v>
      </c>
      <c r="BK17" s="17">
        <f>B6L218C10*B6L210C11</f>
        <v>29.978661460557287</v>
      </c>
      <c r="BL17" s="16" t="s">
        <v>12376</v>
      </c>
      <c r="BM17" s="17">
        <f>B6L218C15*B6L210C16</f>
        <v>4.8839748206511251</v>
      </c>
      <c r="BN17" s="16" t="s">
        <v>12377</v>
      </c>
      <c r="BO17" s="17">
        <f>B6L218C20*B6L210C21</f>
        <v>5.5868125933718922</v>
      </c>
      <c r="BP17" s="16" t="s">
        <v>12378</v>
      </c>
      <c r="BQ17" s="17">
        <f>B6L218C26*B6L210C27</f>
        <v>143.2096976169351</v>
      </c>
      <c r="BR17" s="16" t="s">
        <v>12379</v>
      </c>
      <c r="BS17" s="15">
        <f>B6L210C29+B6L210C30+B6L210C31+B6L210C32+B6L210C33</f>
        <v>283.35244758665982</v>
      </c>
      <c r="BT17" s="16" t="s">
        <v>12380</v>
      </c>
      <c r="BU17" s="23">
        <f>IF(B6L210C3=0,0,B6L210C29/B6L210C3)</f>
        <v>8.1998109142247415</v>
      </c>
      <c r="BV17" s="16" t="s">
        <v>12381</v>
      </c>
      <c r="BW17" s="23">
        <f>IF(B6L210C8=0,0,B6L210C30/B6L210C8)</f>
        <v>4.5098960028236075</v>
      </c>
      <c r="BX17" s="16" t="s">
        <v>12382</v>
      </c>
      <c r="BY17" s="23">
        <f>IF(B6L210C13=0,0,B6L210C31/B6L210C13)</f>
        <v>12.299716371337114</v>
      </c>
      <c r="BZ17" s="16" t="s">
        <v>12383</v>
      </c>
      <c r="CA17" s="23">
        <f>IF(B6L210C18=0,0,B6L210C32/B6L210C18)</f>
        <v>9.8397730970696902</v>
      </c>
      <c r="CB17" s="16" t="s">
        <v>12384</v>
      </c>
      <c r="CC17" s="23">
        <f>IF(B6L210C24=0,0,B6L210C33/B6L210C24)</f>
        <v>2.0499527285561854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1573.527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1573.527</v>
      </c>
      <c r="J18" s="16" t="s">
        <v>12388</v>
      </c>
      <c r="K18" s="23">
        <f>IF(B6L216C3=0,0,B6L211C3/B6L216C3)</f>
        <v>0.13187509387610735</v>
      </c>
      <c r="L18" s="16" t="s">
        <v>12389</v>
      </c>
      <c r="M18" s="23">
        <f>A1L551C9</f>
        <v>0.16120717510941485</v>
      </c>
      <c r="N18" s="16" t="s">
        <v>12390</v>
      </c>
      <c r="O18" s="23">
        <f>B6L211C1*B6L211C5</f>
        <v>253.66384262839222</v>
      </c>
      <c r="P18" s="16" t="s">
        <v>12391</v>
      </c>
      <c r="Q18" s="23">
        <f>B3L845C3</f>
        <v>1.100486569245938</v>
      </c>
      <c r="R18" s="16" t="s">
        <v>12392</v>
      </c>
      <c r="S18" s="23">
        <f>B6L211C6*B6L211C7</f>
        <v>279.15365191586085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153.53450855372347</v>
      </c>
      <c r="X18" s="16" t="s">
        <v>12395</v>
      </c>
      <c r="Y18" s="23">
        <f>IF(B6L216C10=0,0,B6L211C10/B6L216C10)</f>
        <v>8.4886352024392001E-2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51.391391820000003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77.087087730000007</v>
      </c>
      <c r="AH18" s="16" t="s">
        <v>12400</v>
      </c>
      <c r="AI18" s="23">
        <f>IF(B6L216C15=0,0,B6L211C15/B6L216C15)</f>
        <v>0.13187509387610732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73.483710900000005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88.180453080000007</v>
      </c>
      <c r="AR18" s="16" t="s">
        <v>12405</v>
      </c>
      <c r="AS18" s="23">
        <f>IF(B6L216C20=0,0,B6L211C20/B6L216C20)</f>
        <v>0.13187509387610732</v>
      </c>
      <c r="AT18" s="16" t="s">
        <v>12406</v>
      </c>
      <c r="AU18" s="17">
        <f>A1L246C3</f>
        <v>686434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3432.17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858.04250000000002</v>
      </c>
      <c r="BD18" s="16" t="s">
        <v>12411</v>
      </c>
      <c r="BE18" s="23">
        <f>IF(B6L216C26=0,0,B6L211C26/B6L216C26)</f>
        <v>0.15078849205137534</v>
      </c>
      <c r="BF18" s="16" t="s">
        <v>12412</v>
      </c>
      <c r="BG18" s="17">
        <f>B6L211C3+B6L211C10+B6L211C15+B6L211C20+B6L211C26</f>
        <v>2750.3715493637237</v>
      </c>
      <c r="BH18" s="16" t="s">
        <v>12413</v>
      </c>
      <c r="BI18" s="17">
        <f>B6L218C3*B6L211C4</f>
        <v>12902.623868427316</v>
      </c>
      <c r="BJ18" s="16" t="s">
        <v>12414</v>
      </c>
      <c r="BK18" s="17">
        <f>B6L218C10*B6L211C11</f>
        <v>1258.9539389489535</v>
      </c>
      <c r="BL18" s="16" t="s">
        <v>12415</v>
      </c>
      <c r="BM18" s="17">
        <f>B6L218C15*B6L211C16</f>
        <v>632.09954331425422</v>
      </c>
      <c r="BN18" s="16" t="s">
        <v>12416</v>
      </c>
      <c r="BO18" s="17">
        <f>B6L218C20*B6L211C21</f>
        <v>723.06304158666683</v>
      </c>
      <c r="BP18" s="16" t="s">
        <v>12417</v>
      </c>
      <c r="BQ18" s="17">
        <f>B6L218C26*B6L211C27</f>
        <v>7035.7862563686822</v>
      </c>
      <c r="BR18" s="16" t="s">
        <v>12418</v>
      </c>
      <c r="BS18" s="15">
        <f>B6L211C29+B6L211C30+B6L211C31+B6L211C32+B6L211C33</f>
        <v>22552.526648645871</v>
      </c>
      <c r="BT18" s="16" t="s">
        <v>12419</v>
      </c>
      <c r="BU18" s="23">
        <f>IF(B6L211C3=0,0,B6L211C29/B6L211C3)</f>
        <v>8.1998109142247415</v>
      </c>
      <c r="BV18" s="16" t="s">
        <v>12420</v>
      </c>
      <c r="BW18" s="23">
        <f>IF(B6L211C8=0,0,B6L211C30/B6L211C8)</f>
        <v>4.5098960028236075</v>
      </c>
      <c r="BX18" s="16" t="s">
        <v>12421</v>
      </c>
      <c r="BY18" s="23">
        <f>IF(B6L211C13=0,0,B6L211C31/B6L211C13)</f>
        <v>12.299716371337112</v>
      </c>
      <c r="BZ18" s="16" t="s">
        <v>12422</v>
      </c>
      <c r="CA18" s="23">
        <f>IF(B6L211C18=0,0,B6L211C32/B6L211C18)</f>
        <v>9.8397730970696902</v>
      </c>
      <c r="CB18" s="16" t="s">
        <v>12423</v>
      </c>
      <c r="CC18" s="23">
        <f>IF(B6L211C24=0,0,B6L211C33/B6L211C24)</f>
        <v>2.0499527285561854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501.82100000000003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1003.6420000000001</v>
      </c>
      <c r="J19" s="16" t="s">
        <v>12427</v>
      </c>
      <c r="K19" s="23">
        <f>IF(B6L216C3=0,0,B6L212C3/B6L216C3)</f>
        <v>8.4113830247592905E-2</v>
      </c>
      <c r="L19" s="16" t="s">
        <v>12428</v>
      </c>
      <c r="M19" s="23">
        <f>A1L552C9</f>
        <v>7.6305502173465753E-2</v>
      </c>
      <c r="N19" s="16" t="s">
        <v>12429</v>
      </c>
      <c r="O19" s="23">
        <f>B6L212C1*B6L212C5</f>
        <v>38.291703406190763</v>
      </c>
      <c r="P19" s="16" t="s">
        <v>12430</v>
      </c>
      <c r="Q19" s="23">
        <f>B3L846C3</f>
        <v>1.7016828420603956</v>
      </c>
      <c r="R19" s="16" t="s">
        <v>12431</v>
      </c>
      <c r="S19" s="23">
        <f>B6L212C6*B6L212C7</f>
        <v>65.16033467958043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35.838184073769241</v>
      </c>
      <c r="X19" s="16" t="s">
        <v>12434</v>
      </c>
      <c r="Y19" s="23">
        <f>IF(B6L216C10=0,0,B6L212C10/B6L216C10)</f>
        <v>1.9814260245842024E-2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32.778947720000005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49.168421580000008</v>
      </c>
      <c r="AH19" s="16" t="s">
        <v>12439</v>
      </c>
      <c r="AI19" s="23">
        <f>IF(B6L216C15=0,0,B6L212C15/B6L216C15)</f>
        <v>8.4113830247592905E-2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46.870081400000004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56.244097680000003</v>
      </c>
      <c r="AR19" s="16" t="s">
        <v>12444</v>
      </c>
      <c r="AS19" s="23">
        <f>IF(B6L216C20=0,0,B6L212C20/B6L216C20)</f>
        <v>8.4113830247592891E-2</v>
      </c>
      <c r="AT19" s="16" t="s">
        <v>12445</v>
      </c>
      <c r="AU19" s="17">
        <f>A1L247C3</f>
        <v>415197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2075.9850000000001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518.99625000000003</v>
      </c>
      <c r="BD19" s="16" t="s">
        <v>12450</v>
      </c>
      <c r="BE19" s="23">
        <f>IF(B6L216C26=0,0,B6L212C26/B6L216C26)</f>
        <v>9.1206043893884772E-2</v>
      </c>
      <c r="BF19" s="16" t="s">
        <v>12451</v>
      </c>
      <c r="BG19" s="17">
        <f>B6L212C3+B6L212C10+B6L212C15+B6L212C20+B6L212C26</f>
        <v>1663.8889533337697</v>
      </c>
      <c r="BH19" s="16" t="s">
        <v>12452</v>
      </c>
      <c r="BI19" s="17">
        <f>B6L218C3*B6L212C4</f>
        <v>8229.6746255743474</v>
      </c>
      <c r="BJ19" s="16" t="s">
        <v>12453</v>
      </c>
      <c r="BK19" s="17">
        <f>B6L218C10*B6L212C11</f>
        <v>293.86633291408833</v>
      </c>
      <c r="BL19" s="16" t="s">
        <v>12454</v>
      </c>
      <c r="BM19" s="17">
        <f>B6L218C15*B6L212C16</f>
        <v>403.17175990688742</v>
      </c>
      <c r="BN19" s="16" t="s">
        <v>12455</v>
      </c>
      <c r="BO19" s="17">
        <f>B6L218C20*B6L212C21</f>
        <v>461.1909660171865</v>
      </c>
      <c r="BP19" s="16" t="s">
        <v>12456</v>
      </c>
      <c r="BQ19" s="17">
        <f>B6L218C26*B6L212C27</f>
        <v>4255.6711151917134</v>
      </c>
      <c r="BR19" s="16" t="s">
        <v>12457</v>
      </c>
      <c r="BS19" s="15">
        <f>B6L212C29+B6L212C30+B6L212C31+B6L212C32+B6L212C33</f>
        <v>13643.574799604223</v>
      </c>
      <c r="BT19" s="16" t="s">
        <v>12458</v>
      </c>
      <c r="BU19" s="23">
        <f>IF(B6L212C3=0,0,B6L212C29/B6L212C3)</f>
        <v>8.1998109142247397</v>
      </c>
      <c r="BV19" s="16" t="s">
        <v>12459</v>
      </c>
      <c r="BW19" s="23">
        <f>IF(B6L212C8=0,0,B6L212C30/B6L212C8)</f>
        <v>4.5098960028236084</v>
      </c>
      <c r="BX19" s="16" t="s">
        <v>12460</v>
      </c>
      <c r="BY19" s="23">
        <f>IF(B6L212C13=0,0,B6L212C31/B6L212C13)</f>
        <v>12.299716371337114</v>
      </c>
      <c r="BZ19" s="16" t="s">
        <v>12461</v>
      </c>
      <c r="CA19" s="23">
        <f>IF(B6L212C18=0,0,B6L212C32/B6L212C18)</f>
        <v>9.8397730970696902</v>
      </c>
      <c r="CB19" s="16" t="s">
        <v>12462</v>
      </c>
      <c r="CC19" s="23">
        <f>IF(B6L212C24=0,0,B6L212C33/B6L212C24)</f>
        <v>2.0499527285561858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0.75700000000000012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1.5140000000000002</v>
      </c>
      <c r="J20" s="16" t="s">
        <v>12466</v>
      </c>
      <c r="K20" s="23">
        <f>IF(B6L216C3=0,0,B6L213C3/B6L216C3)</f>
        <v>1.2688621938385968E-4</v>
      </c>
      <c r="L20" s="16" t="s">
        <v>12467</v>
      </c>
      <c r="M20" s="23">
        <f>A1L553C9</f>
        <v>0.21874999999999997</v>
      </c>
      <c r="N20" s="16" t="s">
        <v>12468</v>
      </c>
      <c r="O20" s="23">
        <f>B6L213C1*B6L213C5</f>
        <v>0.16559375000000001</v>
      </c>
      <c r="P20" s="16" t="s">
        <v>12469</v>
      </c>
      <c r="Q20" s="23">
        <f>B3L847C3</f>
        <v>2.1559633027522933</v>
      </c>
      <c r="R20" s="16" t="s">
        <v>12470</v>
      </c>
      <c r="S20" s="23">
        <f>B6L213C6*B6L213C7</f>
        <v>0.3570140481651376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0.1963577264908257</v>
      </c>
      <c r="X20" s="16" t="s">
        <v>12473</v>
      </c>
      <c r="Y20" s="23">
        <f>IF(B6L216C10=0,0,B6L213C10/B6L216C10)</f>
        <v>1.0856250657015753E-4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4.944724000000001E-2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7.4170860000000019E-2</v>
      </c>
      <c r="AH20" s="16" t="s">
        <v>12478</v>
      </c>
      <c r="AI20" s="23">
        <f>IF(B6L216C15=0,0,B6L213C15/B6L216C15)</f>
        <v>1.2688621938385965E-4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7.0703800000000011E-2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8.4844560000000013E-2</v>
      </c>
      <c r="AR20" s="16" t="s">
        <v>12483</v>
      </c>
      <c r="AS20" s="23">
        <f>IF(B6L216C20=0,0,B6L213C20/B6L216C20)</f>
        <v>1.2688621938385965E-4</v>
      </c>
      <c r="AT20" s="16" t="s">
        <v>12484</v>
      </c>
      <c r="AU20" s="17">
        <f>A1L248C3</f>
        <v>705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3.5249999999999999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0.88124999999999998</v>
      </c>
      <c r="BD20" s="16" t="s">
        <v>12489</v>
      </c>
      <c r="BE20" s="23">
        <f>IF(B6L216C26=0,0,B6L213C26/B6L216C26)</f>
        <v>1.5486687270184696E-4</v>
      </c>
      <c r="BF20" s="16" t="s">
        <v>12490</v>
      </c>
      <c r="BG20" s="23">
        <f>B6L213C3+B6L213C10+B6L213C15+B6L213C20+B6L213C26</f>
        <v>2.7506231464908257</v>
      </c>
      <c r="BH20" s="16" t="s">
        <v>12491</v>
      </c>
      <c r="BI20" s="17">
        <f>B6L218C3*B6L213C4</f>
        <v>12.414513724136262</v>
      </c>
      <c r="BJ20" s="16" t="s">
        <v>12492</v>
      </c>
      <c r="BK20" s="17">
        <f>B6L218C10*B6L213C11</f>
        <v>1.610096228771829</v>
      </c>
      <c r="BL20" s="16" t="s">
        <v>12493</v>
      </c>
      <c r="BM20" s="17">
        <f>B6L218C15*B6L213C16</f>
        <v>0.6081870273454355</v>
      </c>
      <c r="BN20" s="16" t="s">
        <v>12494</v>
      </c>
      <c r="BO20" s="17">
        <f>B6L218C20*B6L213C21</f>
        <v>0.69570934910059612</v>
      </c>
      <c r="BP20" s="16" t="s">
        <v>12495</v>
      </c>
      <c r="BQ20" s="17">
        <f>B6L218C26*B6L213C27</f>
        <v>7.2260833681605527</v>
      </c>
      <c r="BR20" s="16" t="s">
        <v>12496</v>
      </c>
      <c r="BS20" s="15">
        <f>B6L213C29+B6L213C30+B6L213C31+B6L213C32+B6L213C33</f>
        <v>22.554589697514675</v>
      </c>
      <c r="BT20" s="16" t="s">
        <v>12497</v>
      </c>
      <c r="BU20" s="23">
        <f>IF(B6L213C3=0,0,B6L213C29/B6L213C3)</f>
        <v>8.1998109142247415</v>
      </c>
      <c r="BV20" s="16" t="s">
        <v>12498</v>
      </c>
      <c r="BW20" s="23">
        <f>IF(B6L213C8=0,0,B6L213C30/B6L213C8)</f>
        <v>4.5098960028236075</v>
      </c>
      <c r="BX20" s="16" t="s">
        <v>12499</v>
      </c>
      <c r="BY20" s="23">
        <f>IF(B6L213C13=0,0,B6L213C31/B6L213C13)</f>
        <v>12.299716371337114</v>
      </c>
      <c r="BZ20" s="16" t="s">
        <v>12500</v>
      </c>
      <c r="CA20" s="23">
        <f>IF(B6L213C18=0,0,B6L213C32/B6L213C18)</f>
        <v>9.8397730970696902</v>
      </c>
      <c r="CB20" s="16" t="s">
        <v>12501</v>
      </c>
      <c r="CC20" s="23">
        <f>IF(B6L213C24=0,0,B6L213C33/B6L213C24)</f>
        <v>2.0499527285561854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100.541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201.08199999999999</v>
      </c>
      <c r="J21" s="16" t="s">
        <v>12505</v>
      </c>
      <c r="K21" s="23">
        <f>IF(B6L216C3=0,0,B6L214C3/B6L216C3)</f>
        <v>1.6852400770241256E-2</v>
      </c>
      <c r="L21" s="16" t="s">
        <v>12506</v>
      </c>
      <c r="M21" s="23">
        <f>A1L554C9</f>
        <v>0.66878568308151176</v>
      </c>
      <c r="N21" s="16" t="s">
        <v>12507</v>
      </c>
      <c r="O21" s="23">
        <f>B6L214C1*B6L214C5</f>
        <v>67.240381362698272</v>
      </c>
      <c r="P21" s="16" t="s">
        <v>12508</v>
      </c>
      <c r="Q21" s="23">
        <f>B3L848C3</f>
        <v>2.1629864412748723</v>
      </c>
      <c r="R21" s="16" t="s">
        <v>12509</v>
      </c>
      <c r="S21" s="23">
        <f>B6L214C6*B6L214C7</f>
        <v>145.44003319366797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79.992018256517397</v>
      </c>
      <c r="X21" s="16" t="s">
        <v>12512</v>
      </c>
      <c r="Y21" s="23">
        <f>IF(B6L216C10=0,0,B6L214C10/B6L216C10)</f>
        <v>4.4226087573585121E-2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6.5673381200000005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9.8510071799999999</v>
      </c>
      <c r="AH21" s="16" t="s">
        <v>12517</v>
      </c>
      <c r="AI21" s="23">
        <f>IF(B6L216C15=0,0,B6L214C15/B6L216C15)</f>
        <v>1.6852400770241256E-2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9.3905294000000001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11.26863528</v>
      </c>
      <c r="AR21" s="16" t="s">
        <v>12522</v>
      </c>
      <c r="AS21" s="23">
        <f>IF(B6L216C20=0,0,B6L214C20/B6L216C20)</f>
        <v>1.6852400770241253E-2</v>
      </c>
      <c r="AT21" s="16" t="s">
        <v>12523</v>
      </c>
      <c r="AU21" s="17">
        <f>A1L249C3</f>
        <v>122836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614.17999999999995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153.54499999999999</v>
      </c>
      <c r="BD21" s="16" t="s">
        <v>12528</v>
      </c>
      <c r="BE21" s="23">
        <f>IF(B6L216C26=0,0,B6L214C26/B6L216C26)</f>
        <v>2.6983300957736274E-2</v>
      </c>
      <c r="BF21" s="16" t="s">
        <v>12529</v>
      </c>
      <c r="BG21" s="23">
        <f>B6L214C3+B6L214C10+B6L214C15+B6L214C20+B6L214C26</f>
        <v>455.73866071651742</v>
      </c>
      <c r="BH21" s="16" t="s">
        <v>12530</v>
      </c>
      <c r="BI21" s="17">
        <f>B6L218C3*B6L214C4</f>
        <v>1648.8343782541392</v>
      </c>
      <c r="BJ21" s="16" t="s">
        <v>12531</v>
      </c>
      <c r="BK21" s="17">
        <f>B6L218C10*B6L214C11</f>
        <v>655.91942435065607</v>
      </c>
      <c r="BL21" s="16" t="s">
        <v>12532</v>
      </c>
      <c r="BM21" s="17">
        <f>B6L218C15*B6L214C16</f>
        <v>80.776396190670312</v>
      </c>
      <c r="BN21" s="16" t="s">
        <v>12533</v>
      </c>
      <c r="BO21" s="17">
        <f>B6L218C20*B6L214C21</f>
        <v>92.400678557361971</v>
      </c>
      <c r="BP21" s="16" t="s">
        <v>12534</v>
      </c>
      <c r="BQ21" s="17">
        <f>B6L218C26*B6L214C27</f>
        <v>1259.0399668246378</v>
      </c>
      <c r="BR21" s="16" t="s">
        <v>12535</v>
      </c>
      <c r="BS21" s="15">
        <f>B6L214C29+B6L214C30+B6L214C31+B6L214C32+B6L214C33</f>
        <v>3736.9708441774651</v>
      </c>
      <c r="BT21" s="16" t="s">
        <v>12536</v>
      </c>
      <c r="BU21" s="23">
        <f>IF(B6L214C3=0,0,B6L214C29/B6L214C3)</f>
        <v>8.1998109142247397</v>
      </c>
      <c r="BV21" s="16" t="s">
        <v>12537</v>
      </c>
      <c r="BW21" s="23">
        <f>IF(B6L214C8=0,0,B6L214C30/B6L214C8)</f>
        <v>4.5098960028236084</v>
      </c>
      <c r="BX21" s="16" t="s">
        <v>12538</v>
      </c>
      <c r="BY21" s="23">
        <f>IF(B6L214C13=0,0,B6L214C31/B6L214C13)</f>
        <v>12.299716371337114</v>
      </c>
      <c r="BZ21" s="16" t="s">
        <v>12539</v>
      </c>
      <c r="CA21" s="23">
        <f>IF(B6L214C18=0,0,B6L214C32/B6L214C18)</f>
        <v>9.8397730970696884</v>
      </c>
      <c r="CB21" s="16" t="s">
        <v>12540</v>
      </c>
      <c r="CC21" s="23">
        <f>IF(B6L214C24=0,0,B6L214C33/B6L214C24)</f>
        <v>2.0499527285561854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671.745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1343.49</v>
      </c>
      <c r="J22" s="16" t="s">
        <v>12544</v>
      </c>
      <c r="K22" s="23">
        <f>IF(B6L216C3=0,0,B6L215C3/B6L216C3)</f>
        <v>0.11259601511229959</v>
      </c>
      <c r="L22" s="16" t="s">
        <v>12545</v>
      </c>
      <c r="M22" s="23">
        <f>A1L555C9</f>
        <v>0.40741483051187966</v>
      </c>
      <c r="N22" s="16" t="s">
        <v>12546</v>
      </c>
      <c r="O22" s="23">
        <f>B6L215C1*B6L215C5</f>
        <v>273.6788753222026</v>
      </c>
      <c r="P22" s="16" t="s">
        <v>12547</v>
      </c>
      <c r="Q22" s="23">
        <f>B3L852C3</f>
        <v>1.7485761792393413</v>
      </c>
      <c r="R22" s="16" t="s">
        <v>12548</v>
      </c>
      <c r="S22" s="17">
        <f>B6L215C6*B6L215C7</f>
        <v>478.54836214941707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263.20159918217939</v>
      </c>
      <c r="X22" s="16" t="s">
        <v>12551</v>
      </c>
      <c r="Y22" s="23">
        <f>IF(B6L216C10=0,0,B6L215C10/B6L216C10)</f>
        <v>0.14551923090139446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43.878383400000004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65.817575099999999</v>
      </c>
      <c r="AH22" s="16" t="s">
        <v>12556</v>
      </c>
      <c r="AI22" s="23">
        <f>IF(B6L216C15=0,0,B6L215C15/B6L216C15)</f>
        <v>0.11259601511229958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62.740983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75.289179599999997</v>
      </c>
      <c r="AR22" s="16" t="s">
        <v>12561</v>
      </c>
      <c r="AS22" s="23">
        <f>IF(B6L216C20=0,0,B6L215C20/B6L216C20)</f>
        <v>0.11259601511229957</v>
      </c>
      <c r="AT22" s="16" t="s">
        <v>12562</v>
      </c>
      <c r="AU22" s="17">
        <f>A1L253C3</f>
        <v>1041111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5205.5550000000003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1301.3887500000001</v>
      </c>
      <c r="BD22" s="16" t="s">
        <v>12567</v>
      </c>
      <c r="BE22" s="23">
        <f>IF(B6L216C26=0,0,B6L215C26/B6L216C26)</f>
        <v>0.22870014851842924</v>
      </c>
      <c r="BF22" s="16" t="s">
        <v>12568</v>
      </c>
      <c r="BG22" s="17">
        <f>B6L215C3+B6L215C10+B6L215C15+B6L215C20+B6L215C26</f>
        <v>3049.1871038821791</v>
      </c>
      <c r="BH22" s="16" t="s">
        <v>12569</v>
      </c>
      <c r="BI22" s="17">
        <f>B6L218C3*B6L215C4</f>
        <v>11016.363965151797</v>
      </c>
      <c r="BJ22" s="16" t="s">
        <v>12570</v>
      </c>
      <c r="BK22" s="17">
        <f>B6L218C10*B6L215C11</f>
        <v>2158.2033456154404</v>
      </c>
      <c r="BL22" s="16" t="s">
        <v>12571</v>
      </c>
      <c r="BM22" s="17">
        <f>B6L218C15*B6L215C16</f>
        <v>539.69167065278668</v>
      </c>
      <c r="BN22" s="16" t="s">
        <v>12572</v>
      </c>
      <c r="BO22" s="17">
        <f>B6L218C20*B6L215C21</f>
        <v>617.35703660710669</v>
      </c>
      <c r="BP22" s="16" t="s">
        <v>12573</v>
      </c>
      <c r="BQ22" s="17">
        <f>B6L218C26*B6L215C27</f>
        <v>10671.141675899295</v>
      </c>
      <c r="BR22" s="16" t="s">
        <v>12574</v>
      </c>
      <c r="BS22" s="15">
        <f>B6L215C29+B6L215C30+B6L215C31+B6L215C32+B6L215C33</f>
        <v>25002.757693926425</v>
      </c>
      <c r="BT22" s="16" t="s">
        <v>12575</v>
      </c>
      <c r="BU22" s="23">
        <f>IF(B6L215C3=0,0,B6L215C29/B6L215C3)</f>
        <v>8.1998109142247415</v>
      </c>
      <c r="BV22" s="16" t="s">
        <v>12576</v>
      </c>
      <c r="BW22" s="23">
        <f>IF(B6L215C8=0,0,B6L215C30/B6L215C8)</f>
        <v>4.5098960028236084</v>
      </c>
      <c r="BX22" s="16" t="s">
        <v>12577</v>
      </c>
      <c r="BY22" s="23">
        <f>IF(B6L215C13=0,0,B6L215C31/B6L215C13)</f>
        <v>12.299716371337114</v>
      </c>
      <c r="BZ22" s="16" t="s">
        <v>12578</v>
      </c>
      <c r="CA22" s="23">
        <f>IF(B6L215C18=0,0,B6L215C32/B6L215C18)</f>
        <v>9.8397730970696884</v>
      </c>
      <c r="CB22" s="16" t="s">
        <v>12579</v>
      </c>
      <c r="CC22" s="23">
        <f>IF(B6L215C24=0,0,B6L215C33/B6L215C24)</f>
        <v>2.0499527285561854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6755.9449999999997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11931.949799999999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3288.5575273118852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1808.7066400215372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389.69748046800009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584.54622070200003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557.22205566000002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668.66646679200005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22761.485000000004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5690.3712500000011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20684.240377515536</v>
      </c>
      <c r="BH23" s="16" t="s">
        <v>12596</v>
      </c>
      <c r="BI23" s="17">
        <f>SUM(B6L201C29:B6L215C29)</f>
        <v>97839.732198021738</v>
      </c>
      <c r="BJ23" s="16" t="s">
        <v>12597</v>
      </c>
      <c r="BK23" s="17">
        <f>SUM(B6L201C30:B6L215C30)</f>
        <v>14831.052447479355</v>
      </c>
      <c r="BL23" s="16" t="s">
        <v>12598</v>
      </c>
      <c r="BM23" s="17">
        <f>SUM(B6L201C31:B6L215C31)</f>
        <v>4793.1684803810849</v>
      </c>
      <c r="BN23" s="16" t="s">
        <v>12599</v>
      </c>
      <c r="BO23" s="17">
        <f>SUM(B6L201C32:B6L215C32)</f>
        <v>5482.9385923771388</v>
      </c>
      <c r="BP23" s="16" t="s">
        <v>12600</v>
      </c>
      <c r="BQ23" s="17">
        <f>SUM(B6L201C33:B6L215C33)</f>
        <v>46659.968281740679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0.57686188045708597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8.7443706271546809E-2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2.8260463523592648E-2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3.2327339780815104E-2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0.27510660996695946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97839.732198021709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14831.05244747936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4793.1684803810849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5482.9385923771379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46659.968281740694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0.25539083666855894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31.580500000000001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56.844900000000003</v>
      </c>
      <c r="J9" s="16" t="s">
        <v>12646</v>
      </c>
      <c r="K9" s="23">
        <f>IF(B6L236C3=0,0,B6L222C3/B6L236C3)</f>
        <v>4.6312996285527396E-3</v>
      </c>
      <c r="L9" s="16" t="s">
        <v>12647</v>
      </c>
      <c r="M9" s="23">
        <f>A1L542C54</f>
        <v>0.74765490817809488</v>
      </c>
      <c r="N9" s="16" t="s">
        <v>12648</v>
      </c>
      <c r="O9" s="23">
        <f>B6L222C1*B6L222C5</f>
        <v>23.611315827718325</v>
      </c>
      <c r="P9" s="16" t="s">
        <v>12649</v>
      </c>
      <c r="Q9" s="23">
        <f>B3L836C9</f>
        <v>1.9233749107093796</v>
      </c>
      <c r="R9" s="16" t="s">
        <v>12650</v>
      </c>
      <c r="S9" s="17">
        <f>B6L222C6*B6L222C7</f>
        <v>45.413412471868696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24.977376859527784</v>
      </c>
      <c r="X9" s="16" t="s">
        <v>12652</v>
      </c>
      <c r="Y9" s="23">
        <f>IF(B6L236C10=0,0,B6L222C10/B6L236C10)</f>
        <v>1.3503006039046934E-2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1.8565544340000002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2.7848316510000002</v>
      </c>
      <c r="AH9" s="16" t="s">
        <v>12655</v>
      </c>
      <c r="AI9" s="23">
        <f>IF(B6L236C15=0,0,B6L222C15/B6L236C15)</f>
        <v>4.6312996285527404E-3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2.65465683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3.1855881959999999</v>
      </c>
      <c r="AR9" s="16" t="s">
        <v>12658</v>
      </c>
      <c r="AS9" s="23">
        <f>IF(B6L236C20=0,0,B6L222C20/B6L236C20)</f>
        <v>4.6312996285527413E-3</v>
      </c>
      <c r="AT9" s="16" t="s">
        <v>12659</v>
      </c>
      <c r="AU9" s="17">
        <f>A1L237C18</f>
        <v>35003.5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175.01750000000001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43.754375000000003</v>
      </c>
      <c r="BD9" s="16" t="s">
        <v>12662</v>
      </c>
      <c r="BE9" s="23">
        <f>IF(B6L236C26=0,0,B6L222C26/B6L236C26)</f>
        <v>7.6592927087870332E-3</v>
      </c>
      <c r="BF9" s="16" t="s">
        <v>12663</v>
      </c>
      <c r="BG9" s="17">
        <f>B6L222C3+B6L222C10+B6L222C15+B6L222C20+B6L222C26</f>
        <v>131.54707170652779</v>
      </c>
      <c r="BH9" s="16" t="s">
        <v>12664</v>
      </c>
      <c r="BI9" s="17">
        <f>B6L238C3*B6L222C4</f>
        <v>458.12865730124366</v>
      </c>
      <c r="BJ9" s="16" t="s">
        <v>12665</v>
      </c>
      <c r="BK9" s="17">
        <f>B6L238C10*B6L222C11</f>
        <v>201.29953827982135</v>
      </c>
      <c r="BL9" s="16" t="s">
        <v>12666</v>
      </c>
      <c r="BM9" s="17">
        <f>B6L238C15*B6L222C16</f>
        <v>22.443722921187927</v>
      </c>
      <c r="BN9" s="16" t="s">
        <v>12667</v>
      </c>
      <c r="BO9" s="17">
        <f>B6L238C20*B6L222C21</f>
        <v>25.673529955161698</v>
      </c>
      <c r="BP9" s="16" t="s">
        <v>12668</v>
      </c>
      <c r="BQ9" s="17">
        <f>B6L238C26*B6L222C27</f>
        <v>352.62852199238819</v>
      </c>
      <c r="BR9" s="16" t="s">
        <v>12669</v>
      </c>
      <c r="BS9" s="15">
        <f>B6L222C29+B6L222C30+B6L222C31+B6L222C32+B6L222C33</f>
        <v>1060.1739704498027</v>
      </c>
      <c r="BT9" s="16" t="s">
        <v>12670</v>
      </c>
      <c r="BU9" s="23">
        <f>IF(B6L222C3=0,0,B6L222C29/B6L222C3)</f>
        <v>8.0592745752256345</v>
      </c>
      <c r="BV9" s="16" t="s">
        <v>12671</v>
      </c>
      <c r="BW9" s="23">
        <f>IF(B6L222C8=0,0,B6L222C30/B6L222C8)</f>
        <v>4.4326010163740985</v>
      </c>
      <c r="BX9" s="16" t="s">
        <v>12672</v>
      </c>
      <c r="BY9" s="23">
        <f>IF(B6L222C13=0,0,B6L222C31/B6L222C13)</f>
        <v>12.088911862838451</v>
      </c>
      <c r="BZ9" s="16" t="s">
        <v>12673</v>
      </c>
      <c r="CA9" s="23">
        <f>IF(B6L222C18=0,0,B6L222C32/B6L222C18)</f>
        <v>9.6711294902707632</v>
      </c>
      <c r="CB9" s="16" t="s">
        <v>12674</v>
      </c>
      <c r="CC9" s="23">
        <f>IF(B6L222C24=0,0,B6L222C33/B6L222C24)</f>
        <v>2.0148186438064091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301.66300000000001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603.32600000000002</v>
      </c>
      <c r="J10" s="16" t="s">
        <v>12677</v>
      </c>
      <c r="K10" s="23">
        <f>IF(B6L236C3=0,0,B6L223C3/B6L236C3)</f>
        <v>4.9154514823602648E-2</v>
      </c>
      <c r="L10" s="16" t="s">
        <v>12678</v>
      </c>
      <c r="M10" s="23">
        <f>A1L543C54</f>
        <v>0.66434297895440675</v>
      </c>
      <c r="N10" s="16" t="s">
        <v>12679</v>
      </c>
      <c r="O10" s="23">
        <f>B6L223C1*B6L223C5</f>
        <v>200.40769606032322</v>
      </c>
      <c r="P10" s="16" t="s">
        <v>12680</v>
      </c>
      <c r="Q10" s="23">
        <f>B3L837C9</f>
        <v>1.9512794902703634</v>
      </c>
      <c r="R10" s="16" t="s">
        <v>12681</v>
      </c>
      <c r="S10" s="23">
        <f>B6L223C6*B6L223C7</f>
        <v>391.05142701484539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215.07828485816498</v>
      </c>
      <c r="X10" s="16" t="s">
        <v>12683</v>
      </c>
      <c r="Y10" s="23">
        <f>IF(B6L236C10=0,0,B6L223C10/B6L236C10)</f>
        <v>0.11627335390905275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19.704627160000001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29.556940740000002</v>
      </c>
      <c r="AH10" s="16" t="s">
        <v>12686</v>
      </c>
      <c r="AI10" s="23">
        <f>IF(B6L236C15=0,0,B6L223C15/B6L236C15)</f>
        <v>4.9154514823602655E-2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28.175324199999999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33.810389039999997</v>
      </c>
      <c r="AR10" s="16" t="s">
        <v>12689</v>
      </c>
      <c r="AS10" s="23">
        <f>IF(B6L236C20=0,0,B6L223C20/B6L236C20)</f>
        <v>4.9154514823602662E-2</v>
      </c>
      <c r="AT10" s="16" t="s">
        <v>12690</v>
      </c>
      <c r="AU10" s="17">
        <f>A1L238C18</f>
        <v>283277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1416.385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354.09625</v>
      </c>
      <c r="BD10" s="16" t="s">
        <v>12693</v>
      </c>
      <c r="BE10" s="23">
        <f>IF(B6L236C26=0,0,B6L223C26/B6L236C26)</f>
        <v>6.1985271777595503E-2</v>
      </c>
      <c r="BF10" s="16" t="s">
        <v>12694</v>
      </c>
      <c r="BG10" s="17">
        <f>B6L223C3+B6L223C10+B6L223C15+B6L223C20+B6L223C26</f>
        <v>1235.867864638165</v>
      </c>
      <c r="BH10" s="16" t="s">
        <v>12695</v>
      </c>
      <c r="BI10" s="17">
        <f>B6L238C3*B6L223C4</f>
        <v>4862.3698923725806</v>
      </c>
      <c r="BJ10" s="16" t="s">
        <v>12696</v>
      </c>
      <c r="BK10" s="17">
        <f>B6L238C10*B6L223C11</f>
        <v>1733.3749528405456</v>
      </c>
      <c r="BL10" s="16" t="s">
        <v>12697</v>
      </c>
      <c r="BM10" s="17">
        <f>B6L238C15*B6L223C16</f>
        <v>238.20750102733274</v>
      </c>
      <c r="BN10" s="16" t="s">
        <v>12698</v>
      </c>
      <c r="BO10" s="17">
        <f>B6L238C20*B6L223C21</f>
        <v>272.48720876855947</v>
      </c>
      <c r="BP10" s="16" t="s">
        <v>12699</v>
      </c>
      <c r="BQ10" s="17">
        <f>B6L238C26*B6L223C27</f>
        <v>2853.7589048077402</v>
      </c>
      <c r="BR10" s="16" t="s">
        <v>12700</v>
      </c>
      <c r="BS10" s="15">
        <f>B6L223C29+B6L223C30+B6L223C31+B6L223C32+B6L223C33</f>
        <v>9960.1984598167601</v>
      </c>
      <c r="BT10" s="16" t="s">
        <v>12701</v>
      </c>
      <c r="BU10" s="23">
        <f>IF(B6L223C3=0,0,B6L223C29/B6L223C3)</f>
        <v>8.0592745752256327</v>
      </c>
      <c r="BV10" s="16" t="s">
        <v>12702</v>
      </c>
      <c r="BW10" s="23">
        <f>IF(B6L223C8=0,0,B6L223C30/B6L223C8)</f>
        <v>4.4326010163740994</v>
      </c>
      <c r="BX10" s="16" t="s">
        <v>12703</v>
      </c>
      <c r="BY10" s="23">
        <f>IF(B6L223C13=0,0,B6L223C31/B6L223C13)</f>
        <v>12.088911862838451</v>
      </c>
      <c r="BZ10" s="16" t="s">
        <v>12704</v>
      </c>
      <c r="CA10" s="23">
        <f>IF(B6L223C18=0,0,B6L223C32/B6L223C18)</f>
        <v>9.6711294902707632</v>
      </c>
      <c r="CB10" s="16" t="s">
        <v>12705</v>
      </c>
      <c r="CC10" s="23">
        <f>IF(B6L223C24=0,0,B6L223C33/B6L223C24)</f>
        <v>2.0148186438064086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1104.527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2209.0540000000001</v>
      </c>
      <c r="J11" s="16" t="s">
        <v>12708</v>
      </c>
      <c r="K11" s="23">
        <f>IF(B6L236C3=0,0,B6L224C3/B6L236C3)</f>
        <v>0.17997728854572606</v>
      </c>
      <c r="L11" s="16" t="s">
        <v>12709</v>
      </c>
      <c r="M11" s="23">
        <f>A1L544C54</f>
        <v>9.9618383074954617E-2</v>
      </c>
      <c r="N11" s="16" t="s">
        <v>12710</v>
      </c>
      <c r="O11" s="23">
        <f>B6L224C1*B6L224C5</f>
        <v>110.0311938026304</v>
      </c>
      <c r="P11" s="16" t="s">
        <v>12711</v>
      </c>
      <c r="Q11" s="23">
        <f>B3L838C9</f>
        <v>1.9992836867899906</v>
      </c>
      <c r="R11" s="16" t="s">
        <v>12712</v>
      </c>
      <c r="S11" s="17">
        <f>B6L224C6*B6L224C7</f>
        <v>219.98357080762688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120.99096394419479</v>
      </c>
      <c r="X11" s="16" t="s">
        <v>12714</v>
      </c>
      <c r="Y11" s="23">
        <f>IF(B6L236C10=0,0,B6L224C10/B6L236C10)</f>
        <v>6.5408858824395344E-2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72.147703640000003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108.22155546</v>
      </c>
      <c r="AH11" s="16" t="s">
        <v>12717</v>
      </c>
      <c r="AI11" s="23">
        <f>IF(B6L236C15=0,0,B6L224C15/B6L236C15)</f>
        <v>0.17997728854572609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103.1628218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123.79538615999999</v>
      </c>
      <c r="AR11" s="16" t="s">
        <v>12720</v>
      </c>
      <c r="AS11" s="23">
        <f>IF(B6L236C20=0,0,B6L224C20/B6L236C20)</f>
        <v>0.17997728854572612</v>
      </c>
      <c r="AT11" s="16" t="s">
        <v>12721</v>
      </c>
      <c r="AU11" s="17">
        <f>A1L239C18</f>
        <v>485647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2428.2350000000001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607.05875000000003</v>
      </c>
      <c r="BD11" s="16" t="s">
        <v>12724</v>
      </c>
      <c r="BE11" s="23">
        <f>IF(B6L236C26=0,0,B6L224C26/B6L236C26)</f>
        <v>0.10626687405957394</v>
      </c>
      <c r="BF11" s="16" t="s">
        <v>12725</v>
      </c>
      <c r="BG11" s="17">
        <f>B6L224C3+B6L224C10+B6L224C15+B6L224C20+B6L224C26</f>
        <v>3169.1206555641952</v>
      </c>
      <c r="BH11" s="16" t="s">
        <v>12726</v>
      </c>
      <c r="BI11" s="17">
        <f>B6L238C3*B6L224C4</f>
        <v>17803.372737500489</v>
      </c>
      <c r="BJ11" s="16" t="s">
        <v>12727</v>
      </c>
      <c r="BK11" s="17">
        <f>B6L238C10*B6L224C11</f>
        <v>975.09939954749041</v>
      </c>
      <c r="BL11" s="16" t="s">
        <v>12728</v>
      </c>
      <c r="BM11" s="17">
        <f>B6L238C15*B6L224C16</f>
        <v>872.18723041014891</v>
      </c>
      <c r="BN11" s="16" t="s">
        <v>12729</v>
      </c>
      <c r="BO11" s="17">
        <f>B6L238C20*B6L224C21</f>
        <v>997.70100820952734</v>
      </c>
      <c r="BP11" s="16" t="s">
        <v>12730</v>
      </c>
      <c r="BQ11" s="17">
        <f>B6L238C26*B6L224C27</f>
        <v>4892.4531495432557</v>
      </c>
      <c r="BR11" s="16" t="s">
        <v>12731</v>
      </c>
      <c r="BS11" s="15">
        <f>B6L224C29+B6L224C30+B6L224C31+B6L224C32+B6L224C33</f>
        <v>25540.81352521091</v>
      </c>
      <c r="BT11" s="16" t="s">
        <v>12732</v>
      </c>
      <c r="BU11" s="23">
        <f>IF(B6L224C3=0,0,B6L224C29/B6L224C3)</f>
        <v>8.0592745752256345</v>
      </c>
      <c r="BV11" s="16" t="s">
        <v>12733</v>
      </c>
      <c r="BW11" s="23">
        <f>IF(B6L224C8=0,0,B6L224C30/B6L224C8)</f>
        <v>4.4326010163740985</v>
      </c>
      <c r="BX11" s="16" t="s">
        <v>12734</v>
      </c>
      <c r="BY11" s="23">
        <f>IF(B6L224C13=0,0,B6L224C31/B6L224C13)</f>
        <v>12.088911862838451</v>
      </c>
      <c r="BZ11" s="16" t="s">
        <v>12735</v>
      </c>
      <c r="CA11" s="23">
        <f>IF(B6L224C18=0,0,B6L224C32/B6L224C18)</f>
        <v>9.6711294902707614</v>
      </c>
      <c r="CB11" s="16" t="s">
        <v>12736</v>
      </c>
      <c r="CC11" s="23">
        <f>IF(B6L224C24=0,0,B6L224C33/B6L224C24)</f>
        <v>2.0148186438064091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370.64400000000001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741.28800000000001</v>
      </c>
      <c r="J12" s="16" t="s">
        <v>12739</v>
      </c>
      <c r="K12" s="23">
        <f>IF(B6L236C3=0,0,B6L225C3/B6L236C3)</f>
        <v>6.0394632395353025E-2</v>
      </c>
      <c r="L12" s="16" t="s">
        <v>12740</v>
      </c>
      <c r="M12" s="23">
        <f>A1L545C54</f>
        <v>0.3444789379673367</v>
      </c>
      <c r="N12" s="16" t="s">
        <v>12741</v>
      </c>
      <c r="O12" s="23">
        <f>B6L225C1*B6L225C5</f>
        <v>127.67905148396554</v>
      </c>
      <c r="P12" s="16" t="s">
        <v>12742</v>
      </c>
      <c r="Q12" s="23">
        <f>B3L839C9</f>
        <v>1.8828512107860143</v>
      </c>
      <c r="R12" s="16" t="s">
        <v>12743</v>
      </c>
      <c r="S12" s="23">
        <f>B6L225C6*B6L225C7</f>
        <v>240.40065667859437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132.22036117322691</v>
      </c>
      <c r="X12" s="16" t="s">
        <v>12745</v>
      </c>
      <c r="Y12" s="23">
        <f>IF(B6L236C10=0,0,B6L225C10/B6L236C10)</f>
        <v>7.1479577116842344E-2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24.21046608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36.315699119999998</v>
      </c>
      <c r="AH12" s="16" t="s">
        <v>12748</v>
      </c>
      <c r="AI12" s="23">
        <f>IF(B6L236C15=0,0,B6L225C15/B6L236C15)</f>
        <v>6.0394632395353025E-2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34.618149600000002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41.541779519999999</v>
      </c>
      <c r="AR12" s="16" t="s">
        <v>12751</v>
      </c>
      <c r="AS12" s="23">
        <f>IF(B6L236C20=0,0,B6L225C20/B6L236C20)</f>
        <v>6.0394632395353046E-2</v>
      </c>
      <c r="AT12" s="16" t="s">
        <v>12752</v>
      </c>
      <c r="AU12" s="17">
        <f>A1L240C18</f>
        <v>181826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909.13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227.2825</v>
      </c>
      <c r="BD12" s="16" t="s">
        <v>12755</v>
      </c>
      <c r="BE12" s="23">
        <f>IF(B6L236C26=0,0,B6L225C26/B6L236C26)</f>
        <v>3.9786265832499924E-2</v>
      </c>
      <c r="BF12" s="16" t="s">
        <v>12756</v>
      </c>
      <c r="BG12" s="17">
        <f>B6L225C3+B6L225C10+B6L225C15+B6L225C20+B6L225C26</f>
        <v>1178.6483398132268</v>
      </c>
      <c r="BH12" s="16" t="s">
        <v>12757</v>
      </c>
      <c r="BI12" s="17">
        <f>B6L238C3*B6L225C4</f>
        <v>5974.2435313198594</v>
      </c>
      <c r="BJ12" s="16" t="s">
        <v>12758</v>
      </c>
      <c r="BK12" s="17">
        <f>B6L238C10*B6L225C11</f>
        <v>1065.6001951305382</v>
      </c>
      <c r="BL12" s="16" t="s">
        <v>12759</v>
      </c>
      <c r="BM12" s="17">
        <f>B6L238C15*B6L225C16</f>
        <v>292.67819059935988</v>
      </c>
      <c r="BN12" s="16" t="s">
        <v>12760</v>
      </c>
      <c r="BO12" s="17">
        <f>B6L238C20*B6L225C21</f>
        <v>334.79660749516495</v>
      </c>
      <c r="BP12" s="16" t="s">
        <v>12761</v>
      </c>
      <c r="BQ12" s="17">
        <f>B6L238C26*B6L225C27</f>
        <v>1831.7320736437205</v>
      </c>
      <c r="BR12" s="16" t="s">
        <v>12762</v>
      </c>
      <c r="BS12" s="15">
        <f>B6L225C29+B6L225C30+B6L225C31+B6L225C32+B6L225C33</f>
        <v>9499.0505981886417</v>
      </c>
      <c r="BT12" s="16" t="s">
        <v>12763</v>
      </c>
      <c r="BU12" s="23">
        <f>IF(B6L225C3=0,0,B6L225C29/B6L225C3)</f>
        <v>8.0592745752256327</v>
      </c>
      <c r="BV12" s="16" t="s">
        <v>12764</v>
      </c>
      <c r="BW12" s="23">
        <f>IF(B6L225C8=0,0,B6L225C30/B6L225C8)</f>
        <v>4.4326010163740985</v>
      </c>
      <c r="BX12" s="16" t="s">
        <v>12765</v>
      </c>
      <c r="BY12" s="23">
        <f>IF(B6L225C13=0,0,B6L225C31/B6L225C13)</f>
        <v>12.088911862838449</v>
      </c>
      <c r="BZ12" s="16" t="s">
        <v>12766</v>
      </c>
      <c r="CA12" s="23">
        <f>IF(B6L225C18=0,0,B6L225C32/B6L225C18)</f>
        <v>9.6711294902707596</v>
      </c>
      <c r="CB12" s="16" t="s">
        <v>12767</v>
      </c>
      <c r="CC12" s="23">
        <f>IF(B6L225C24=0,0,B6L225C33/B6L225C24)</f>
        <v>2.0148186438064091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919.245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1838.49</v>
      </c>
      <c r="J13" s="16" t="s">
        <v>12770</v>
      </c>
      <c r="K13" s="23">
        <f>IF(B6L236C3=0,0,B6L226C3/B6L236C3)</f>
        <v>0.14978649015299395</v>
      </c>
      <c r="L13" s="16" t="s">
        <v>12771</v>
      </c>
      <c r="M13" s="23">
        <f>A1L546C54</f>
        <v>0.42289866676464366</v>
      </c>
      <c r="N13" s="16" t="s">
        <v>12772</v>
      </c>
      <c r="O13" s="23">
        <f>B6L226C1*B6L226C5</f>
        <v>388.74748493006484</v>
      </c>
      <c r="P13" s="16" t="s">
        <v>12773</v>
      </c>
      <c r="Q13" s="23">
        <f>B3L840C9</f>
        <v>2.0346789711459805</v>
      </c>
      <c r="R13" s="16" t="s">
        <v>12774</v>
      </c>
      <c r="S13" s="17">
        <f>B6L226C6*B6L226C7</f>
        <v>790.97633267309186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435.03698297020054</v>
      </c>
      <c r="X13" s="16" t="s">
        <v>12776</v>
      </c>
      <c r="Y13" s="23">
        <f>IF(B6L236C10=0,0,B6L226C10/B6L236C10)</f>
        <v>0.23518510535723383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60.045083400000003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90.067625100000001</v>
      </c>
      <c r="AH13" s="16" t="s">
        <v>12779</v>
      </c>
      <c r="AI13" s="23">
        <f>IF(B6L236C15=0,0,B6L226C15/B6L236C15)</f>
        <v>0.14978649015299397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85.857483000000002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103.0289796</v>
      </c>
      <c r="AR13" s="16" t="s">
        <v>12782</v>
      </c>
      <c r="AS13" s="23">
        <f>IF(B6L236C20=0,0,B6L226C20/B6L236C20)</f>
        <v>0.149786490152994</v>
      </c>
      <c r="AT13" s="16" t="s">
        <v>12783</v>
      </c>
      <c r="AU13" s="17">
        <f>A1L241C18</f>
        <v>875530.5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4377.6525000000001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1094.413125</v>
      </c>
      <c r="BD13" s="16" t="s">
        <v>12786</v>
      </c>
      <c r="BE13" s="23">
        <f>IF(B6L236C26=0,0,B6L226C26/B6L236C26)</f>
        <v>0.19157925278816876</v>
      </c>
      <c r="BF13" s="16" t="s">
        <v>12787</v>
      </c>
      <c r="BG13" s="17">
        <f>B6L226C3+B6L226C10+B6L226C15+B6L226C20+B6L226C26</f>
        <v>3561.0367126702008</v>
      </c>
      <c r="BH13" s="16" t="s">
        <v>12788</v>
      </c>
      <c r="BI13" s="17">
        <f>B6L238C3*B6L226C4</f>
        <v>14816.895713806574</v>
      </c>
      <c r="BJ13" s="16" t="s">
        <v>12789</v>
      </c>
      <c r="BK13" s="17">
        <f>B6L238C10*B6L226C11</f>
        <v>3506.0824961346043</v>
      </c>
      <c r="BL13" s="16" t="s">
        <v>12790</v>
      </c>
      <c r="BM13" s="17">
        <f>B6L238C15*B6L226C16</f>
        <v>725.87972101938419</v>
      </c>
      <c r="BN13" s="16" t="s">
        <v>12791</v>
      </c>
      <c r="BO13" s="17">
        <f>B6L238C20*B6L226C21</f>
        <v>830.33883580172051</v>
      </c>
      <c r="BP13" s="16" t="s">
        <v>12792</v>
      </c>
      <c r="BQ13" s="17">
        <f>B6L238C26*B6L226C27</f>
        <v>8820.1758731057344</v>
      </c>
      <c r="BR13" s="16" t="s">
        <v>12793</v>
      </c>
      <c r="BS13" s="15">
        <f>B6L226C29+B6L226C30+B6L226C31+B6L226C32+B6L226C33</f>
        <v>28699.372639868019</v>
      </c>
      <c r="BT13" s="16" t="s">
        <v>12794</v>
      </c>
      <c r="BU13" s="23">
        <f>IF(B6L226C3=0,0,B6L226C29/B6L226C3)</f>
        <v>8.0592745752256327</v>
      </c>
      <c r="BV13" s="16" t="s">
        <v>12795</v>
      </c>
      <c r="BW13" s="23">
        <f>IF(B6L226C8=0,0,B6L226C30/B6L226C8)</f>
        <v>4.4326010163740985</v>
      </c>
      <c r="BX13" s="16" t="s">
        <v>12796</v>
      </c>
      <c r="BY13" s="23">
        <f>IF(B6L226C13=0,0,B6L226C31/B6L226C13)</f>
        <v>12.088911862838451</v>
      </c>
      <c r="BZ13" s="16" t="s">
        <v>12797</v>
      </c>
      <c r="CA13" s="23">
        <f>IF(B6L226C18=0,0,B6L226C32/B6L226C18)</f>
        <v>9.6711294902707614</v>
      </c>
      <c r="CB13" s="16" t="s">
        <v>12798</v>
      </c>
      <c r="CC13" s="23">
        <f>IF(B6L226C24=0,0,B6L226C33/B6L226C24)</f>
        <v>2.0148186438064086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485.53649999999999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971.07299999999998</v>
      </c>
      <c r="J14" s="16" t="s">
        <v>12801</v>
      </c>
      <c r="K14" s="23">
        <f>IF(B6L236C3=0,0,B6L227C3/B6L236C3)</f>
        <v>7.9115805009729881E-2</v>
      </c>
      <c r="L14" s="16" t="s">
        <v>12802</v>
      </c>
      <c r="M14" s="23">
        <f>A1L547C54</f>
        <v>0.13670586054062991</v>
      </c>
      <c r="N14" s="16" t="s">
        <v>12803</v>
      </c>
      <c r="O14" s="23">
        <f>B6L227C1*B6L227C5</f>
        <v>66.375685056385549</v>
      </c>
      <c r="P14" s="16" t="s">
        <v>12804</v>
      </c>
      <c r="Q14" s="23">
        <f>B3L841C9</f>
        <v>2.0523918924430067</v>
      </c>
      <c r="R14" s="16" t="s">
        <v>12805</v>
      </c>
      <c r="S14" s="23">
        <f>B6L227C6*B6L227C7</f>
        <v>136.22891786507614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74.925904825791889</v>
      </c>
      <c r="X14" s="16" t="s">
        <v>12807</v>
      </c>
      <c r="Y14" s="23">
        <f>IF(B6L236C10=0,0,B6L227C10/B6L236C10)</f>
        <v>4.0505652416330286E-2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31.715244179999999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47.572866269999999</v>
      </c>
      <c r="AH14" s="16" t="s">
        <v>12810</v>
      </c>
      <c r="AI14" s="23">
        <f>IF(B6L236C15=0,0,B6L227C15/B6L236C15)</f>
        <v>7.9115805009729895E-2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45.3491091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54.418930920000001</v>
      </c>
      <c r="AR14" s="16" t="s">
        <v>12813</v>
      </c>
      <c r="AS14" s="23">
        <f>IF(B6L236C20=0,0,B6L227C20/B6L236C20)</f>
        <v>7.9115805009729923E-2</v>
      </c>
      <c r="AT14" s="16" t="s">
        <v>12814</v>
      </c>
      <c r="AU14" s="17">
        <f>A1L242C18</f>
        <v>150976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754.88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188.72</v>
      </c>
      <c r="BD14" s="16" t="s">
        <v>12817</v>
      </c>
      <c r="BE14" s="23">
        <f>IF(B6L236C26=0,0,B6L227C26/B6L236C26)</f>
        <v>3.3035821446479097E-2</v>
      </c>
      <c r="BF14" s="16" t="s">
        <v>12818</v>
      </c>
      <c r="BG14" s="17">
        <f>B6L227C3+B6L227C10+B6L227C15+B6L227C20+B6L227C26</f>
        <v>1336.7107020157921</v>
      </c>
      <c r="BH14" s="16" t="s">
        <v>12819</v>
      </c>
      <c r="BI14" s="17">
        <f>B6L238C3*B6L227C4</f>
        <v>7826.1439395880816</v>
      </c>
      <c r="BJ14" s="16" t="s">
        <v>12820</v>
      </c>
      <c r="BK14" s="17">
        <f>B6L238C10*B6L227C11</f>
        <v>603.8484397882803</v>
      </c>
      <c r="BL14" s="16" t="s">
        <v>12821</v>
      </c>
      <c r="BM14" s="17">
        <f>B6L238C15*B6L227C16</f>
        <v>383.40279160042013</v>
      </c>
      <c r="BN14" s="16" t="s">
        <v>12822</v>
      </c>
      <c r="BO14" s="17">
        <f>B6L238C20*B6L227C21</f>
        <v>438.57710637451623</v>
      </c>
      <c r="BP14" s="16" t="s">
        <v>12823</v>
      </c>
      <c r="BQ14" s="17">
        <f>B6L238C26*B6L227C27</f>
        <v>1520.9462978365818</v>
      </c>
      <c r="BR14" s="16" t="s">
        <v>12824</v>
      </c>
      <c r="BS14" s="15">
        <f>B6L227C29+B6L227C30+B6L227C31+B6L227C32+B6L227C33</f>
        <v>10772.918575187879</v>
      </c>
      <c r="BT14" s="16" t="s">
        <v>12825</v>
      </c>
      <c r="BU14" s="23">
        <f>IF(B6L227C3=0,0,B6L227C29/B6L227C3)</f>
        <v>8.0592745752256345</v>
      </c>
      <c r="BV14" s="16" t="s">
        <v>12826</v>
      </c>
      <c r="BW14" s="23">
        <f>IF(B6L227C8=0,0,B6L227C30/B6L227C8)</f>
        <v>4.4326010163741003</v>
      </c>
      <c r="BX14" s="16" t="s">
        <v>12827</v>
      </c>
      <c r="BY14" s="23">
        <f>IF(B6L227C13=0,0,B6L227C31/B6L227C13)</f>
        <v>12.088911862838451</v>
      </c>
      <c r="BZ14" s="16" t="s">
        <v>12828</v>
      </c>
      <c r="CA14" s="23">
        <f>IF(B6L227C18=0,0,B6L227C32/B6L227C18)</f>
        <v>9.6711294902707632</v>
      </c>
      <c r="CB14" s="16" t="s">
        <v>12829</v>
      </c>
      <c r="CC14" s="23">
        <f>IF(B6L227C24=0,0,B6L227C33/B6L227C24)</f>
        <v>2.0148186438064086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874.69599999999991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1749.3919999999998</v>
      </c>
      <c r="J15" s="16" t="s">
        <v>12832</v>
      </c>
      <c r="K15" s="23">
        <f>IF(B6L236C3=0,0,B6L228C3/B6L236C3)</f>
        <v>0.14252744784128626</v>
      </c>
      <c r="L15" s="16" t="s">
        <v>12833</v>
      </c>
      <c r="M15" s="23">
        <f>A1L548C54</f>
        <v>0.28432562755605495</v>
      </c>
      <c r="N15" s="16" t="s">
        <v>12834</v>
      </c>
      <c r="O15" s="23">
        <f>B6L228C1*B6L228C5</f>
        <v>248.69848912077103</v>
      </c>
      <c r="P15" s="16" t="s">
        <v>12835</v>
      </c>
      <c r="Q15" s="23">
        <f>B3L842C9</f>
        <v>2.0094333224607377</v>
      </c>
      <c r="R15" s="16" t="s">
        <v>12836</v>
      </c>
      <c r="S15" s="23">
        <f>B6L228C6*B6L228C7</f>
        <v>499.74303128491658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274.85866720670413</v>
      </c>
      <c r="X15" s="16" t="s">
        <v>12838</v>
      </c>
      <c r="Y15" s="23">
        <f>IF(B6L236C10=0,0,B6L228C10/B6L236C10)</f>
        <v>0.14859119370498558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57.135142719999997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85.702714079999993</v>
      </c>
      <c r="AH15" s="16" t="s">
        <v>12841</v>
      </c>
      <c r="AI15" s="23">
        <f>IF(B6L236C15=0,0,B6L228C15/B6L236C15)</f>
        <v>0.14252744784128626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81.696606399999993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98.035927679999986</v>
      </c>
      <c r="AR15" s="16" t="s">
        <v>12844</v>
      </c>
      <c r="AS15" s="23">
        <f>IF(B6L236C20=0,0,B6L228C20/B6L236C20)</f>
        <v>0.14252744784128629</v>
      </c>
      <c r="AT15" s="16" t="s">
        <v>12845</v>
      </c>
      <c r="AU15" s="17">
        <f>A1L243C18</f>
        <v>311107.5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1555.5374999999999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388.88437499999998</v>
      </c>
      <c r="BD15" s="16" t="s">
        <v>12848</v>
      </c>
      <c r="BE15" s="23">
        <f>IF(B6L236C26=0,0,B6L228C26/B6L236C26)</f>
        <v>6.8075004110987811E-2</v>
      </c>
      <c r="BF15" s="16" t="s">
        <v>12849</v>
      </c>
      <c r="BG15" s="17">
        <f>B6L228C3+B6L228C10+B6L228C15+B6L228C20+B6L228C26</f>
        <v>2596.873683966704</v>
      </c>
      <c r="BH15" s="16" t="s">
        <v>12850</v>
      </c>
      <c r="BI15" s="17">
        <f>B6L238C3*B6L228C4</f>
        <v>14098.830467703121</v>
      </c>
      <c r="BJ15" s="16" t="s">
        <v>12851</v>
      </c>
      <c r="BK15" s="17">
        <f>B6L238C10*B6L228C11</f>
        <v>2215.1614683993944</v>
      </c>
      <c r="BL15" s="16" t="s">
        <v>12852</v>
      </c>
      <c r="BM15" s="17">
        <f>B6L238C15*B6L228C16</f>
        <v>690.70170461277587</v>
      </c>
      <c r="BN15" s="16" t="s">
        <v>12853</v>
      </c>
      <c r="BO15" s="17">
        <f>B6L238C20*B6L228C21</f>
        <v>790.09845941008291</v>
      </c>
      <c r="BP15" s="16" t="s">
        <v>12854</v>
      </c>
      <c r="BQ15" s="17">
        <f>B6L238C26*B6L228C27</f>
        <v>3134.1259561400116</v>
      </c>
      <c r="BR15" s="16" t="s">
        <v>12855</v>
      </c>
      <c r="BS15" s="15">
        <f>B6L228C29+B6L228C30+B6L228C31+B6L228C32+B6L228C33</f>
        <v>20928.918056265386</v>
      </c>
      <c r="BT15" s="16" t="s">
        <v>12856</v>
      </c>
      <c r="BU15" s="23">
        <f>IF(B6L228C3=0,0,B6L228C29/B6L228C3)</f>
        <v>8.0592745752256345</v>
      </c>
      <c r="BV15" s="16" t="s">
        <v>12857</v>
      </c>
      <c r="BW15" s="23">
        <f>IF(B6L228C8=0,0,B6L228C30/B6L228C8)</f>
        <v>4.4326010163740985</v>
      </c>
      <c r="BX15" s="16" t="s">
        <v>12858</v>
      </c>
      <c r="BY15" s="23">
        <f>IF(B6L228C13=0,0,B6L228C31/B6L228C13)</f>
        <v>12.088911862838449</v>
      </c>
      <c r="BZ15" s="16" t="s">
        <v>12859</v>
      </c>
      <c r="CA15" s="23">
        <f>IF(B6L228C18=0,0,B6L228C32/B6L228C18)</f>
        <v>9.6711294902707614</v>
      </c>
      <c r="CB15" s="16" t="s">
        <v>12860</v>
      </c>
      <c r="CC15" s="23">
        <f>IF(B6L228C24=0,0,B6L228C33/B6L228C24)</f>
        <v>2.0148186438064091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7.9510000000000005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15.902000000000001</v>
      </c>
      <c r="J16" s="16" t="s">
        <v>12863</v>
      </c>
      <c r="K16" s="23">
        <f>IF(B6L236C3=0,0,B6L229C3/B6L236C3)</f>
        <v>1.2955766778241437E-3</v>
      </c>
      <c r="L16" s="16" t="s">
        <v>12864</v>
      </c>
      <c r="M16" s="23">
        <f>A1L549C54</f>
        <v>1.0097148360621415</v>
      </c>
      <c r="N16" s="16" t="s">
        <v>12865</v>
      </c>
      <c r="O16" s="23">
        <f>B6L229C1*B6L229C5</f>
        <v>8.0282426615300881</v>
      </c>
      <c r="P16" s="16" t="s">
        <v>12866</v>
      </c>
      <c r="Q16" s="23">
        <f>B3L843C9</f>
        <v>1.9971923913806415</v>
      </c>
      <c r="R16" s="16" t="s">
        <v>12867</v>
      </c>
      <c r="S16" s="23">
        <f>B6L229C6*B6L229C7</f>
        <v>16.033945159765363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8.8186698378709512</v>
      </c>
      <c r="X16" s="16" t="s">
        <v>12869</v>
      </c>
      <c r="Y16" s="23">
        <f>IF(B6L236C10=0,0,B6L229C10/B6L236C10)</f>
        <v>4.7674562764067523E-3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0.51935932000000007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0.77903898000000016</v>
      </c>
      <c r="AH16" s="16" t="s">
        <v>12872</v>
      </c>
      <c r="AI16" s="23">
        <f>IF(B6L236C15=0,0,B6L229C15/B6L236C15)</f>
        <v>1.2955766778241439E-3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0.74262340000000004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0.89114808000000001</v>
      </c>
      <c r="AR16" s="16" t="s">
        <v>12875</v>
      </c>
      <c r="AS16" s="23">
        <f>IF(B6L236C20=0,0,B6L229C20/B6L236C20)</f>
        <v>1.2955766778241441E-3</v>
      </c>
      <c r="AT16" s="16" t="s">
        <v>12876</v>
      </c>
      <c r="AU16" s="17">
        <f>A1L244C18</f>
        <v>14227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71.135000000000005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17.783750000000001</v>
      </c>
      <c r="BD16" s="16" t="s">
        <v>12879</v>
      </c>
      <c r="BE16" s="23">
        <f>IF(B6L236C26=0,0,B6L229C26/B6L236C26)</f>
        <v>3.1130817594787127E-3</v>
      </c>
      <c r="BF16" s="16" t="s">
        <v>12880</v>
      </c>
      <c r="BG16" s="23">
        <f>B6L229C3+B6L229C10+B6L229C15+B6L229C20+B6L229C26</f>
        <v>44.174606897870952</v>
      </c>
      <c r="BH16" s="16" t="s">
        <v>12881</v>
      </c>
      <c r="BI16" s="17">
        <f>B6L238C3*B6L229C4</f>
        <v>128.15858429523803</v>
      </c>
      <c r="BJ16" s="16" t="s">
        <v>12882</v>
      </c>
      <c r="BK16" s="17">
        <f>B6L238C10*B6L229C11</f>
        <v>71.072081611662526</v>
      </c>
      <c r="BL16" s="16" t="s">
        <v>12883</v>
      </c>
      <c r="BM16" s="17">
        <f>B6L238C15*B6L229C16</f>
        <v>6.2784890446237114</v>
      </c>
      <c r="BN16" s="16" t="s">
        <v>12884</v>
      </c>
      <c r="BO16" s="17">
        <f>B6L238C20*B6L229C21</f>
        <v>7.1820070639051403</v>
      </c>
      <c r="BP16" s="16" t="s">
        <v>12885</v>
      </c>
      <c r="BQ16" s="17">
        <f>B6L238C26*B6L229C27</f>
        <v>143.32412422716891</v>
      </c>
      <c r="BR16" s="16" t="s">
        <v>12886</v>
      </c>
      <c r="BS16" s="15">
        <f>B6L229C29+B6L229C30+B6L229C31+B6L229C32+B6L229C33</f>
        <v>356.01528624259834</v>
      </c>
      <c r="BT16" s="16" t="s">
        <v>12887</v>
      </c>
      <c r="BU16" s="23">
        <f>IF(B6L229C3=0,0,B6L229C29/B6L229C3)</f>
        <v>8.0592745752256327</v>
      </c>
      <c r="BV16" s="16" t="s">
        <v>12888</v>
      </c>
      <c r="BW16" s="23">
        <f>IF(B6L229C8=0,0,B6L229C30/B6L229C8)</f>
        <v>4.4326010163740994</v>
      </c>
      <c r="BX16" s="16" t="s">
        <v>12889</v>
      </c>
      <c r="BY16" s="23">
        <f>IF(B6L229C13=0,0,B6L229C31/B6L229C13)</f>
        <v>12.088911862838449</v>
      </c>
      <c r="BZ16" s="16" t="s">
        <v>12890</v>
      </c>
      <c r="CA16" s="23">
        <f>IF(B6L229C18=0,0,B6L229C32/B6L229C18)</f>
        <v>9.6711294902707614</v>
      </c>
      <c r="CB16" s="16" t="s">
        <v>12891</v>
      </c>
      <c r="CC16" s="23">
        <f>IF(B6L229C24=0,0,B6L229C33/B6L229C24)</f>
        <v>2.0148186438064091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5.8079999999999998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11.616</v>
      </c>
      <c r="J17" s="16" t="s">
        <v>12894</v>
      </c>
      <c r="K17" s="23">
        <f>IF(B6L236C3=0,0,B6L230C3/B6L236C3)</f>
        <v>9.4638527792763501E-4</v>
      </c>
      <c r="L17" s="16" t="s">
        <v>12895</v>
      </c>
      <c r="M17" s="23">
        <f>A1L550C54</f>
        <v>0.54685482383324113</v>
      </c>
      <c r="N17" s="16" t="s">
        <v>12896</v>
      </c>
      <c r="O17" s="23">
        <f>B6L230C1*B6L230C5</f>
        <v>3.1761328168234644</v>
      </c>
      <c r="P17" s="16" t="s">
        <v>12897</v>
      </c>
      <c r="Q17" s="23">
        <f>B3L844C9</f>
        <v>1.8431003209153063</v>
      </c>
      <c r="R17" s="16" t="s">
        <v>12898</v>
      </c>
      <c r="S17" s="23">
        <f>B6L230C6*B6L230C7</f>
        <v>5.8539314139569631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3.21966227767633</v>
      </c>
      <c r="X17" s="16" t="s">
        <v>12900</v>
      </c>
      <c r="Y17" s="23">
        <f>IF(B6L236C10=0,0,B6L230C10/B6L236C10)</f>
        <v>1.7405798624754794E-3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0.37937856000000003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0.56906783999999999</v>
      </c>
      <c r="AH17" s="16" t="s">
        <v>12903</v>
      </c>
      <c r="AI17" s="23">
        <f>IF(B6L236C15=0,0,B6L230C15/B6L236C15)</f>
        <v>9.4638527792763512E-4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0.54246719999999993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0.65096063999999987</v>
      </c>
      <c r="AR17" s="16" t="s">
        <v>12906</v>
      </c>
      <c r="AS17" s="23">
        <f>IF(B6L236C20=0,0,B6L230C20/B6L236C20)</f>
        <v>9.4638527792763522E-4</v>
      </c>
      <c r="AT17" s="16" t="s">
        <v>12907</v>
      </c>
      <c r="AU17" s="17">
        <f>A1L245C18</f>
        <v>13209.5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66.047499999999999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16.511875</v>
      </c>
      <c r="BD17" s="16" t="s">
        <v>12910</v>
      </c>
      <c r="BE17" s="23">
        <f>IF(B6L236C26=0,0,B6L230C26/B6L236C26)</f>
        <v>2.8904374430191926E-3</v>
      </c>
      <c r="BF17" s="16" t="s">
        <v>12911</v>
      </c>
      <c r="BG17" s="23">
        <f>B6L230C3+B6L230C10+B6L230C15+B6L230C20+B6L230C26</f>
        <v>32.567565757676334</v>
      </c>
      <c r="BH17" s="16" t="s">
        <v>12912</v>
      </c>
      <c r="BI17" s="17">
        <f>B6L238C3*B6L230C4</f>
        <v>93.616533465820964</v>
      </c>
      <c r="BJ17" s="16" t="s">
        <v>12913</v>
      </c>
      <c r="BK17" s="17">
        <f>B6L238C10*B6L230C11</f>
        <v>25.948142335289901</v>
      </c>
      <c r="BL17" s="16" t="s">
        <v>12914</v>
      </c>
      <c r="BM17" s="17">
        <f>B6L238C15*B6L230C16</f>
        <v>4.5862739744905685</v>
      </c>
      <c r="BN17" s="16" t="s">
        <v>12915</v>
      </c>
      <c r="BO17" s="17">
        <f>B6L238C20*B6L230C21</f>
        <v>5.2462705354246069</v>
      </c>
      <c r="BP17" s="16" t="s">
        <v>12916</v>
      </c>
      <c r="BQ17" s="17">
        <f>B6L238C26*B6L230C27</f>
        <v>133.07373437680377</v>
      </c>
      <c r="BR17" s="16" t="s">
        <v>12917</v>
      </c>
      <c r="BS17" s="15">
        <f>B6L230C29+B6L230C30+B6L230C31+B6L230C32+B6L230C33</f>
        <v>262.47095468782982</v>
      </c>
      <c r="BT17" s="16" t="s">
        <v>12918</v>
      </c>
      <c r="BU17" s="23">
        <f>IF(B6L230C3=0,0,B6L230C29/B6L230C3)</f>
        <v>8.0592745752256345</v>
      </c>
      <c r="BV17" s="16" t="s">
        <v>12919</v>
      </c>
      <c r="BW17" s="23">
        <f>IF(B6L230C8=0,0,B6L230C30/B6L230C8)</f>
        <v>4.4326010163740994</v>
      </c>
      <c r="BX17" s="16" t="s">
        <v>12920</v>
      </c>
      <c r="BY17" s="23">
        <f>IF(B6L230C13=0,0,B6L230C31/B6L230C13)</f>
        <v>12.088911862838449</v>
      </c>
      <c r="BZ17" s="16" t="s">
        <v>12921</v>
      </c>
      <c r="CA17" s="23">
        <f>IF(B6L230C18=0,0,B6L230C32/B6L230C18)</f>
        <v>9.6711294902707614</v>
      </c>
      <c r="CB17" s="16" t="s">
        <v>12922</v>
      </c>
      <c r="CC17" s="23">
        <f>IF(B6L230C24=0,0,B6L230C33/B6L230C24)</f>
        <v>2.0148186438064086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1568.1289999999999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1568.1289999999999</v>
      </c>
      <c r="J18" s="16" t="s">
        <v>12925</v>
      </c>
      <c r="K18" s="23">
        <f>IF(B6L236C3=0,0,B6L231C3/B6L236C3)</f>
        <v>0.12775948687081476</v>
      </c>
      <c r="L18" s="16" t="s">
        <v>12926</v>
      </c>
      <c r="M18" s="23">
        <f>A1L551C54</f>
        <v>0.16030154215886028</v>
      </c>
      <c r="N18" s="16" t="s">
        <v>12927</v>
      </c>
      <c r="O18" s="23">
        <f>B6L231C1*B6L231C5</f>
        <v>251.37349700403141</v>
      </c>
      <c r="P18" s="16" t="s">
        <v>12928</v>
      </c>
      <c r="Q18" s="23">
        <f>B3L845C9</f>
        <v>1.0940535201624573</v>
      </c>
      <c r="R18" s="16" t="s">
        <v>12929</v>
      </c>
      <c r="S18" s="23">
        <f>B6L231C6*B6L231C7</f>
        <v>275.01605927280747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151.25883260004412</v>
      </c>
      <c r="X18" s="16" t="s">
        <v>12931</v>
      </c>
      <c r="Y18" s="23">
        <f>IF(B6L236C10=0,0,B6L231C10/B6L236C10)</f>
        <v>8.1771954739053368E-2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51.21509314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76.822639710000004</v>
      </c>
      <c r="AH18" s="16" t="s">
        <v>12934</v>
      </c>
      <c r="AI18" s="23">
        <f>IF(B6L236C15=0,0,B6L231C15/B6L236C15)</f>
        <v>0.12775948687081479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73.231624299999993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87.877949159999986</v>
      </c>
      <c r="AR18" s="16" t="s">
        <v>12937</v>
      </c>
      <c r="AS18" s="23">
        <f>IF(B6L236C20=0,0,B6L231C20/B6L236C20)</f>
        <v>0.12775948687081479</v>
      </c>
      <c r="AT18" s="16" t="s">
        <v>12938</v>
      </c>
      <c r="AU18" s="17">
        <f>A1L246C18</f>
        <v>682330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3411.65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852.91250000000002</v>
      </c>
      <c r="BD18" s="16" t="s">
        <v>12941</v>
      </c>
      <c r="BE18" s="23">
        <f>IF(B6L236C26=0,0,B6L231C26/B6L236C26)</f>
        <v>0.14930407513496238</v>
      </c>
      <c r="BF18" s="16" t="s">
        <v>12942</v>
      </c>
      <c r="BG18" s="17">
        <f>B6L231C3+B6L231C10+B6L231C15+B6L231C20+B6L231C26</f>
        <v>2737.000921470044</v>
      </c>
      <c r="BH18" s="16" t="s">
        <v>12943</v>
      </c>
      <c r="BI18" s="17">
        <f>B6L238C3*B6L231C4</f>
        <v>12637.982180373996</v>
      </c>
      <c r="BJ18" s="16" t="s">
        <v>12944</v>
      </c>
      <c r="BK18" s="17">
        <f>B6L238C10*B6L231C11</f>
        <v>1219.0364638518458</v>
      </c>
      <c r="BL18" s="16" t="s">
        <v>12945</v>
      </c>
      <c r="BM18" s="17">
        <f>B6L238C15*B6L231C16</f>
        <v>619.13474701652217</v>
      </c>
      <c r="BN18" s="16" t="s">
        <v>12946</v>
      </c>
      <c r="BO18" s="17">
        <f>B6L238C20*B6L231C21</f>
        <v>708.23252138815872</v>
      </c>
      <c r="BP18" s="16" t="s">
        <v>12947</v>
      </c>
      <c r="BQ18" s="17">
        <f>B6L238C26*B6L231C27</f>
        <v>6873.8560261421344</v>
      </c>
      <c r="BR18" s="16" t="s">
        <v>12948</v>
      </c>
      <c r="BS18" s="15">
        <f>B6L231C29+B6L231C30+B6L231C31+B6L231C32+B6L231C33</f>
        <v>22058.241938772659</v>
      </c>
      <c r="BT18" s="16" t="s">
        <v>12949</v>
      </c>
      <c r="BU18" s="23">
        <f>IF(B6L231C3=0,0,B6L231C29/B6L231C3)</f>
        <v>8.0592745752256327</v>
      </c>
      <c r="BV18" s="16" t="s">
        <v>12950</v>
      </c>
      <c r="BW18" s="23">
        <f>IF(B6L231C8=0,0,B6L231C30/B6L231C8)</f>
        <v>4.4326010163740994</v>
      </c>
      <c r="BX18" s="16" t="s">
        <v>12951</v>
      </c>
      <c r="BY18" s="23">
        <f>IF(B6L231C13=0,0,B6L231C31/B6L231C13)</f>
        <v>12.088911862838451</v>
      </c>
      <c r="BZ18" s="16" t="s">
        <v>12952</v>
      </c>
      <c r="CA18" s="23">
        <f>IF(B6L231C18=0,0,B6L231C32/B6L231C18)</f>
        <v>9.6711294902707596</v>
      </c>
      <c r="CB18" s="16" t="s">
        <v>12953</v>
      </c>
      <c r="CC18" s="23">
        <f>IF(B6L231C24=0,0,B6L231C33/B6L231C24)</f>
        <v>2.0148186438064086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493.37100000000004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986.74200000000008</v>
      </c>
      <c r="J19" s="16" t="s">
        <v>12956</v>
      </c>
      <c r="K19" s="23">
        <f>IF(B6L236C3=0,0,B6L232C3/B6L236C3)</f>
        <v>8.039239858065346E-2</v>
      </c>
      <c r="L19" s="16" t="s">
        <v>12957</v>
      </c>
      <c r="M19" s="23">
        <f>A1L552C54</f>
        <v>7.5630844675559111E-2</v>
      </c>
      <c r="N19" s="16" t="s">
        <v>12958</v>
      </c>
      <c r="O19" s="23">
        <f>B6L232C1*B6L232C5</f>
        <v>37.314065468425277</v>
      </c>
      <c r="P19" s="16" t="s">
        <v>12959</v>
      </c>
      <c r="Q19" s="23">
        <f>B3L846C9</f>
        <v>1.7023577091151465</v>
      </c>
      <c r="R19" s="16" t="s">
        <v>12960</v>
      </c>
      <c r="S19" s="23">
        <f>B6L232C6*B6L232C7</f>
        <v>63.521887008601048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34.937037854730576</v>
      </c>
      <c r="X19" s="16" t="s">
        <v>12962</v>
      </c>
      <c r="Y19" s="23">
        <f>IF(B6L236C10=0,0,B6L232C10/B6L236C10)</f>
        <v>1.8887292920789008E-2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32.226993720000003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48.340490580000008</v>
      </c>
      <c r="AH19" s="16" t="s">
        <v>12965</v>
      </c>
      <c r="AI19" s="23">
        <f>IF(B6L236C15=0,0,B6L232C15/B6L236C15)</f>
        <v>8.0392398580653474E-2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46.0808514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55.29702168</v>
      </c>
      <c r="AR19" s="16" t="s">
        <v>12968</v>
      </c>
      <c r="AS19" s="23">
        <f>IF(B6L236C20=0,0,B6L232C20/B6L236C20)</f>
        <v>8.0392398580653474E-2</v>
      </c>
      <c r="AT19" s="16" t="s">
        <v>12969</v>
      </c>
      <c r="AU19" s="17">
        <f>A1L247C18</f>
        <v>397157.5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1985.7874999999999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496.44687499999998</v>
      </c>
      <c r="BD19" s="16" t="s">
        <v>12972</v>
      </c>
      <c r="BE19" s="23">
        <f>IF(B6L236C26=0,0,B6L232C26/B6L236C26)</f>
        <v>8.6904039424345728E-2</v>
      </c>
      <c r="BF19" s="16" t="s">
        <v>12973</v>
      </c>
      <c r="BG19" s="17">
        <f>B6L232C3+B6L232C10+B6L232C15+B6L232C20+B6L232C26</f>
        <v>1621.7634251147306</v>
      </c>
      <c r="BH19" s="16" t="s">
        <v>12974</v>
      </c>
      <c r="BI19" s="17">
        <f>B6L238C3*B6L232C4</f>
        <v>7952.4247129072937</v>
      </c>
      <c r="BJ19" s="16" t="s">
        <v>12975</v>
      </c>
      <c r="BK19" s="17">
        <f>B6L238C10*B6L232C11</f>
        <v>281.56718091632564</v>
      </c>
      <c r="BL19" s="16" t="s">
        <v>12976</v>
      </c>
      <c r="BM19" s="17">
        <f>B6L238C15*B6L232C16</f>
        <v>389.58928668532832</v>
      </c>
      <c r="BN19" s="16" t="s">
        <v>12977</v>
      </c>
      <c r="BO19" s="17">
        <f>B6L238C20*B6L232C21</f>
        <v>445.65388091132468</v>
      </c>
      <c r="BP19" s="16" t="s">
        <v>12978</v>
      </c>
      <c r="BQ19" s="17">
        <f>B6L238C26*B6L232C27</f>
        <v>4001.0016776377183</v>
      </c>
      <c r="BR19" s="16" t="s">
        <v>12979</v>
      </c>
      <c r="BS19" s="15">
        <f>B6L232C29+B6L232C30+B6L232C31+B6L232C32+B6L232C33</f>
        <v>13070.236739057989</v>
      </c>
      <c r="BT19" s="16" t="s">
        <v>12980</v>
      </c>
      <c r="BU19" s="23">
        <f>IF(B6L232C3=0,0,B6L232C29/B6L232C3)</f>
        <v>8.0592745752256345</v>
      </c>
      <c r="BV19" s="16" t="s">
        <v>12981</v>
      </c>
      <c r="BW19" s="23">
        <f>IF(B6L232C8=0,0,B6L232C30/B6L232C8)</f>
        <v>4.4326010163740985</v>
      </c>
      <c r="BX19" s="16" t="s">
        <v>12982</v>
      </c>
      <c r="BY19" s="23">
        <f>IF(B6L232C13=0,0,B6L232C31/B6L232C13)</f>
        <v>12.088911862838451</v>
      </c>
      <c r="BZ19" s="16" t="s">
        <v>12983</v>
      </c>
      <c r="CA19" s="23">
        <f>IF(B6L232C18=0,0,B6L232C32/B6L232C18)</f>
        <v>9.6711294902707614</v>
      </c>
      <c r="CB19" s="16" t="s">
        <v>12984</v>
      </c>
      <c r="CC19" s="23">
        <f>IF(B6L232C24=0,0,B6L232C33/B6L232C24)</f>
        <v>2.0148186438064086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0.80400000000000005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1.6080000000000001</v>
      </c>
      <c r="J20" s="16" t="s">
        <v>12987</v>
      </c>
      <c r="K20" s="23">
        <f>IF(B6L236C3=0,0,B6L233C3/B6L236C3)</f>
        <v>1.3100787938254453E-4</v>
      </c>
      <c r="L20" s="16" t="s">
        <v>12988</v>
      </c>
      <c r="M20" s="23">
        <f>A1L553C54</f>
        <v>0.13117546848381603</v>
      </c>
      <c r="N20" s="16" t="s">
        <v>12989</v>
      </c>
      <c r="O20" s="23">
        <f>B6L233C1*B6L233C5</f>
        <v>0.1054650766609881</v>
      </c>
      <c r="P20" s="16" t="s">
        <v>12990</v>
      </c>
      <c r="Q20" s="23">
        <f>B3L847C9</f>
        <v>2.2316118935837244</v>
      </c>
      <c r="R20" s="16" t="s">
        <v>12991</v>
      </c>
      <c r="S20" s="23">
        <f>B6L233C6*B6L233C7</f>
        <v>0.23535711943438031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0.12944641568890919</v>
      </c>
      <c r="X20" s="16" t="s">
        <v>12993</v>
      </c>
      <c r="Y20" s="23">
        <f>IF(B6L236C10=0,0,B6L233C10/B6L236C10)</f>
        <v>6.9979955966175308E-5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5.2517280000000006E-2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7.8775920000000013E-2</v>
      </c>
      <c r="AH20" s="16" t="s">
        <v>12996</v>
      </c>
      <c r="AI20" s="23">
        <f>IF(B6L236C15=0,0,B6L233C15/B6L236C15)</f>
        <v>1.3100787938254455E-4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7.5093599999999996E-2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9.0112319999999996E-2</v>
      </c>
      <c r="AR20" s="16" t="s">
        <v>12999</v>
      </c>
      <c r="AS20" s="23">
        <f>IF(B6L236C20=0,0,B6L233C20/B6L236C20)</f>
        <v>1.3100787938254455E-4</v>
      </c>
      <c r="AT20" s="16" t="s">
        <v>13000</v>
      </c>
      <c r="AU20" s="17">
        <f>A1L248C18</f>
        <v>713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3.5649999999999999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0.89124999999999999</v>
      </c>
      <c r="BD20" s="16" t="s">
        <v>13003</v>
      </c>
      <c r="BE20" s="23">
        <f>IF(B6L236C26=0,0,B6L233C26/B6L236C26)</f>
        <v>1.5601513281143754E-4</v>
      </c>
      <c r="BF20" s="16" t="s">
        <v>13004</v>
      </c>
      <c r="BG20" s="23">
        <f>B6L233C3+B6L233C10+B6L233C15+B6L233C20+B6L233C26</f>
        <v>2.7975846556889095</v>
      </c>
      <c r="BH20" s="16" t="s">
        <v>13005</v>
      </c>
      <c r="BI20" s="17">
        <f>B6L238C3*B6L233C4</f>
        <v>12.959313516962819</v>
      </c>
      <c r="BJ20" s="16" t="s">
        <v>13006</v>
      </c>
      <c r="BK20" s="17">
        <f>B6L238C10*B6L233C11</f>
        <v>1.0432442068157144</v>
      </c>
      <c r="BL20" s="16" t="s">
        <v>13007</v>
      </c>
      <c r="BM20" s="17">
        <f>B6L238C15*B6L233C16</f>
        <v>0.63487676919600866</v>
      </c>
      <c r="BN20" s="16" t="s">
        <v>13008</v>
      </c>
      <c r="BO20" s="17">
        <f>B6L238C20*B6L233C21</f>
        <v>0.72623992949059635</v>
      </c>
      <c r="BP20" s="16" t="s">
        <v>13009</v>
      </c>
      <c r="BQ20" s="17">
        <f>B6L238C26*B6L233C27</f>
        <v>7.1828284651698464</v>
      </c>
      <c r="BR20" s="16" t="s">
        <v>13010</v>
      </c>
      <c r="BS20" s="15">
        <f>B6L233C29+B6L233C30+B6L233C31+B6L233C32+B6L233C33</f>
        <v>22.546502887634986</v>
      </c>
      <c r="BT20" s="16" t="s">
        <v>13011</v>
      </c>
      <c r="BU20" s="23">
        <f>IF(B6L233C3=0,0,B6L233C29/B6L233C3)</f>
        <v>8.0592745752256327</v>
      </c>
      <c r="BV20" s="16" t="s">
        <v>13012</v>
      </c>
      <c r="BW20" s="23">
        <f>IF(B6L233C8=0,0,B6L233C30/B6L233C8)</f>
        <v>4.4326010163740994</v>
      </c>
      <c r="BX20" s="16" t="s">
        <v>13013</v>
      </c>
      <c r="BY20" s="23">
        <f>IF(B6L233C13=0,0,B6L233C31/B6L233C13)</f>
        <v>12.088911862838453</v>
      </c>
      <c r="BZ20" s="16" t="s">
        <v>13014</v>
      </c>
      <c r="CA20" s="23">
        <f>IF(B6L233C18=0,0,B6L233C32/B6L233C18)</f>
        <v>9.6711294902707596</v>
      </c>
      <c r="CB20" s="16" t="s">
        <v>13015</v>
      </c>
      <c r="CC20" s="23">
        <f>IF(B6L233C24=0,0,B6L233C33/B6L233C24)</f>
        <v>2.0148186438064086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105.685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211.37</v>
      </c>
      <c r="J21" s="16" t="s">
        <v>13018</v>
      </c>
      <c r="K21" s="23">
        <f>IF(B6L236C3=0,0,B6L234C3/B6L236C3)</f>
        <v>1.7220855388736588E-2</v>
      </c>
      <c r="L21" s="16" t="s">
        <v>13019</v>
      </c>
      <c r="M21" s="23">
        <f>A1L554C54</f>
        <v>0.67855984324467788</v>
      </c>
      <c r="N21" s="16" t="s">
        <v>13020</v>
      </c>
      <c r="O21" s="23">
        <f>B6L234C1*B6L234C5</f>
        <v>71.713597033313789</v>
      </c>
      <c r="P21" s="16" t="s">
        <v>13021</v>
      </c>
      <c r="Q21" s="23">
        <f>B3L848C9</f>
        <v>2.1253406937606534</v>
      </c>
      <c r="R21" s="16" t="s">
        <v>13022</v>
      </c>
      <c r="S21" s="23">
        <f>B6L234C6*B6L234C7</f>
        <v>152.41582607085508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83.828704338970297</v>
      </c>
      <c r="X21" s="16" t="s">
        <v>13024</v>
      </c>
      <c r="Y21" s="23">
        <f>IF(B6L236C10=0,0,B6L234C10/B6L236C10)</f>
        <v>4.5318589990478129E-2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6.9033442000000003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10.355016300000001</v>
      </c>
      <c r="AH21" s="16" t="s">
        <v>13027</v>
      </c>
      <c r="AI21" s="23">
        <f>IF(B6L236C15=0,0,B6L234C15/B6L236C15)</f>
        <v>1.7220855388736592E-2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9.8709790000000002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11.845174800000001</v>
      </c>
      <c r="AR21" s="16" t="s">
        <v>13030</v>
      </c>
      <c r="AS21" s="23">
        <f>IF(B6L236C20=0,0,B6L234C20/B6L236C20)</f>
        <v>1.7220855388736595E-2</v>
      </c>
      <c r="AT21" s="16" t="s">
        <v>13031</v>
      </c>
      <c r="AU21" s="17">
        <f>A1L249C18</f>
        <v>122816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614.08000000000004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153.52000000000001</v>
      </c>
      <c r="BD21" s="16" t="s">
        <v>13034</v>
      </c>
      <c r="BE21" s="23">
        <f>IF(B6L236C26=0,0,B6L234C26/B6L236C26)</f>
        <v>2.6873989553112924E-2</v>
      </c>
      <c r="BF21" s="16" t="s">
        <v>13035</v>
      </c>
      <c r="BG21" s="23">
        <f>B6L234C3+B6L234C10+B6L234C15+B6L234C20+B6L234C26</f>
        <v>470.91889543897025</v>
      </c>
      <c r="BH21" s="16" t="s">
        <v>13036</v>
      </c>
      <c r="BI21" s="17">
        <f>B6L238C3*B6L234C4</f>
        <v>1703.4888669654422</v>
      </c>
      <c r="BJ21" s="16" t="s">
        <v>13037</v>
      </c>
      <c r="BK21" s="17">
        <f>B6L238C10*B6L234C11</f>
        <v>675.5985455531702</v>
      </c>
      <c r="BL21" s="16" t="s">
        <v>13038</v>
      </c>
      <c r="BM21" s="17">
        <f>B6L238C15*B6L234C16</f>
        <v>83.453919592637021</v>
      </c>
      <c r="BN21" s="16" t="s">
        <v>13039</v>
      </c>
      <c r="BO21" s="17">
        <f>B6L238C20*B6L234C21</f>
        <v>95.463516104743391</v>
      </c>
      <c r="BP21" s="16" t="s">
        <v>13040</v>
      </c>
      <c r="BQ21" s="17">
        <f>B6L238C26*B6L234C27</f>
        <v>1237.2598327886396</v>
      </c>
      <c r="BR21" s="16" t="s">
        <v>13041</v>
      </c>
      <c r="BS21" s="15">
        <f>B6L234C29+B6L234C30+B6L234C31+B6L234C32+B6L234C33</f>
        <v>3795.2646810046326</v>
      </c>
      <c r="BT21" s="16" t="s">
        <v>13042</v>
      </c>
      <c r="BU21" s="23">
        <f>IF(B6L234C3=0,0,B6L234C29/B6L234C3)</f>
        <v>8.0592745752256327</v>
      </c>
      <c r="BV21" s="16" t="s">
        <v>13043</v>
      </c>
      <c r="BW21" s="23">
        <f>IF(B6L234C8=0,0,B6L234C30/B6L234C8)</f>
        <v>4.4326010163740994</v>
      </c>
      <c r="BX21" s="16" t="s">
        <v>13044</v>
      </c>
      <c r="BY21" s="23">
        <f>IF(B6L234C13=0,0,B6L234C31/B6L234C13)</f>
        <v>12.088911862838451</v>
      </c>
      <c r="BZ21" s="16" t="s">
        <v>13045</v>
      </c>
      <c r="CA21" s="23">
        <f>IF(B6L234C18=0,0,B6L234C32/B6L234C18)</f>
        <v>9.6711294902707614</v>
      </c>
      <c r="CB21" s="16" t="s">
        <v>13046</v>
      </c>
      <c r="CC21" s="23">
        <f>IF(B6L234C24=0,0,B6L234C33/B6L234C24)</f>
        <v>2.0148186438064091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654.61799999999994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1309.2359999999999</v>
      </c>
      <c r="J22" s="16" t="s">
        <v>13049</v>
      </c>
      <c r="K22" s="23">
        <f>IF(B6L236C3=0,0,B6L235C3/B6L236C3)</f>
        <v>0.10666681092741608</v>
      </c>
      <c r="L22" s="16" t="s">
        <v>13050</v>
      </c>
      <c r="M22" s="23">
        <f>A1L555C54</f>
        <v>0.4669651165715149</v>
      </c>
      <c r="N22" s="16" t="s">
        <v>13051</v>
      </c>
      <c r="O22" s="23">
        <f>B6L235C1*B6L235C5</f>
        <v>305.68377067981191</v>
      </c>
      <c r="P22" s="16" t="s">
        <v>13052</v>
      </c>
      <c r="Q22" s="23">
        <f>B3L852C9</f>
        <v>1.7218226516687931</v>
      </c>
      <c r="R22" s="16" t="s">
        <v>13053</v>
      </c>
      <c r="S22" s="17">
        <f>B6L235C6*B6L235C7</f>
        <v>526.33324060402902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289.48328233221599</v>
      </c>
      <c r="X22" s="16" t="s">
        <v>13055</v>
      </c>
      <c r="Y22" s="23">
        <f>IF(B6L236C10=0,0,B6L235C10/B6L236C10)</f>
        <v>0.15649739888694389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42.75964776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64.139471639999996</v>
      </c>
      <c r="AH22" s="16" t="s">
        <v>13058</v>
      </c>
      <c r="AI22" s="23">
        <f>IF(B6L236C15=0,0,B6L235C15/B6L236C15)</f>
        <v>0.10666681092741609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61.141321199999993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73.369585439999994</v>
      </c>
      <c r="AR22" s="16" t="s">
        <v>13061</v>
      </c>
      <c r="AS22" s="23">
        <f>IF(B6L236C20=0,0,B6L235C20/B6L236C20)</f>
        <v>0.10666681092741612</v>
      </c>
      <c r="AT22" s="16" t="s">
        <v>13062</v>
      </c>
      <c r="AU22" s="17">
        <f>A1L253C18</f>
        <v>1016249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5081.2449999999999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1270.31125</v>
      </c>
      <c r="BD22" s="16" t="s">
        <v>13065</v>
      </c>
      <c r="BE22" s="23">
        <f>IF(B6L236C26=0,0,B6L235C26/B6L236C26)</f>
        <v>0.22237057882817757</v>
      </c>
      <c r="BF22" s="16" t="s">
        <v>13066</v>
      </c>
      <c r="BG22" s="17">
        <f>B6L235C3+B6L235C10+B6L235C15+B6L235C20+B6L235C26</f>
        <v>3006.5395894122157</v>
      </c>
      <c r="BH22" s="16" t="s">
        <v>13067</v>
      </c>
      <c r="BI22" s="17">
        <f>B6L238C3*B6L235C4</f>
        <v>10551.492407770107</v>
      </c>
      <c r="BJ22" s="16" t="s">
        <v>13068</v>
      </c>
      <c r="BK22" s="17">
        <f>B6L238C10*B6L235C11</f>
        <v>2333.0252572528925</v>
      </c>
      <c r="BL22" s="16" t="s">
        <v>13069</v>
      </c>
      <c r="BM22" s="17">
        <f>B6L238C15*B6L235C16</f>
        <v>516.91761305665761</v>
      </c>
      <c r="BN22" s="16" t="s">
        <v>13070</v>
      </c>
      <c r="BO22" s="17">
        <f>B6L238C20*B6L235C21</f>
        <v>591.30563453143691</v>
      </c>
      <c r="BP22" s="16" t="s">
        <v>13071</v>
      </c>
      <c r="BQ22" s="17">
        <f>B6L238C26*B6L235C27</f>
        <v>10237.787159748095</v>
      </c>
      <c r="BR22" s="16" t="s">
        <v>13072</v>
      </c>
      <c r="BS22" s="15">
        <f>B6L235C29+B6L235C30+B6L235C31+B6L235C32+B6L235C33</f>
        <v>24230.528072359186</v>
      </c>
      <c r="BT22" s="16" t="s">
        <v>13073</v>
      </c>
      <c r="BU22" s="23">
        <f>IF(B6L235C3=0,0,B6L235C29/B6L235C3)</f>
        <v>8.0592745752256345</v>
      </c>
      <c r="BV22" s="16" t="s">
        <v>13074</v>
      </c>
      <c r="BW22" s="23">
        <f>IF(B6L235C8=0,0,B6L235C30/B6L235C8)</f>
        <v>4.4326010163740994</v>
      </c>
      <c r="BX22" s="16" t="s">
        <v>13075</v>
      </c>
      <c r="BY22" s="23">
        <f>IF(B6L235C13=0,0,B6L235C31/B6L235C13)</f>
        <v>12.088911862838451</v>
      </c>
      <c r="BZ22" s="16" t="s">
        <v>13076</v>
      </c>
      <c r="CA22" s="23">
        <f>IF(B6L235C18=0,0,B6L235C32/B6L235C18)</f>
        <v>9.6711294902707632</v>
      </c>
      <c r="CB22" s="16" t="s">
        <v>13077</v>
      </c>
      <c r="CC22" s="23">
        <f>IF(B6L235C24=0,0,B6L235C33/B6L235C24)</f>
        <v>2.0148186438064086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6924.2580000000016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12274.070900000002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3363.207595445469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1849.7641774950084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400.87115559400002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601.30673339100008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573.19911103000004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687.83893323599989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22850.3475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5712.586875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21125.567619122012</v>
      </c>
      <c r="BH23" s="16" t="s">
        <v>13094</v>
      </c>
      <c r="BI23" s="17">
        <f>SUM(B6L221C29:B6L235C29)</f>
        <v>98920.107538886776</v>
      </c>
      <c r="BJ23" s="16" t="s">
        <v>13095</v>
      </c>
      <c r="BK23" s="17">
        <f>SUM(B6L221C30:B6L235C30)</f>
        <v>14907.757405848675</v>
      </c>
      <c r="BL23" s="16" t="s">
        <v>13096</v>
      </c>
      <c r="BM23" s="17">
        <f>SUM(B6L221C31:B6L235C31)</f>
        <v>4846.0960683300655</v>
      </c>
      <c r="BN23" s="16" t="s">
        <v>13097</v>
      </c>
      <c r="BO23" s="17">
        <f>SUM(B6L221C32:B6L235C32)</f>
        <v>5543.4828264792168</v>
      </c>
      <c r="BP23" s="16" t="s">
        <v>13098</v>
      </c>
      <c r="BQ23" s="17">
        <f>SUM(B6L221C33:B6L235C33)</f>
        <v>46039.306160455162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0.58100549633942178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8.7560448592191975E-2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2.8463459265668272E-2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3.2559548014861189E-2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0.27041104778785668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98920.107538886834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14907.757405848679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4846.0960683300655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5543.4828264792168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46039.306160455162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0.25593541344594001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29.369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52.864200000000004</v>
      </c>
      <c r="J9" s="16" t="s">
        <v>13144</v>
      </c>
      <c r="K9" s="23">
        <f>IF(B6L256C3=0,0,B6L242C3/B6L256C3)</f>
        <v>4.2864626253452864E-3</v>
      </c>
      <c r="L9" s="16" t="s">
        <v>13145</v>
      </c>
      <c r="M9" s="23">
        <f>A1L542C63</f>
        <v>0.74736889213763058</v>
      </c>
      <c r="N9" s="16" t="s">
        <v>13146</v>
      </c>
      <c r="O9" s="23">
        <f>B6L242C1*B6L242C5</f>
        <v>21.949476993190071</v>
      </c>
      <c r="P9" s="16" t="s">
        <v>13147</v>
      </c>
      <c r="Q9" s="23">
        <f>B3L836C15</f>
        <v>1.9700789914625387</v>
      </c>
      <c r="R9" s="16" t="s">
        <v>13148</v>
      </c>
      <c r="S9" s="17">
        <f>B6L242C6*B6L242C7</f>
        <v>43.242203497874094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23.783211923830752</v>
      </c>
      <c r="X9" s="16" t="s">
        <v>13150</v>
      </c>
      <c r="Y9" s="23">
        <f>IF(B6L256C10=0,0,B6L242C10/B6L256C10)</f>
        <v>1.281773098401172E-2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1.7265447720000002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2.5898171580000002</v>
      </c>
      <c r="AH9" s="16" t="s">
        <v>13153</v>
      </c>
      <c r="AI9" s="23">
        <f>IF(B6L256C15=0,0,B6L242C15/B6L256C15)</f>
        <v>4.2864626253452864E-3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2.4687581400000003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2.9625097680000003</v>
      </c>
      <c r="AR9" s="16" t="s">
        <v>13156</v>
      </c>
      <c r="AS9" s="23">
        <f>IF(B6L256C20=0,0,B6L242C20/B6L256C20)</f>
        <v>4.2864626253452873E-3</v>
      </c>
      <c r="AT9" s="16" t="s">
        <v>13157</v>
      </c>
      <c r="AU9" s="17">
        <f>A1L237C21</f>
        <v>32921.333333333336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164.60666666666668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41.151666666666671</v>
      </c>
      <c r="BD9" s="16" t="s">
        <v>13160</v>
      </c>
      <c r="BE9" s="23">
        <f>IF(B6L256C26=0,0,B6L242C26/B6L256C26)</f>
        <v>7.2944930359098905E-3</v>
      </c>
      <c r="BF9" s="16" t="s">
        <v>13161</v>
      </c>
      <c r="BG9" s="17">
        <f>B6L242C3+B6L242C10+B6L242C15+B6L242C20+B6L242C26</f>
        <v>123.35140551649744</v>
      </c>
      <c r="BH9" s="16" t="s">
        <v>13162</v>
      </c>
      <c r="BI9" s="17">
        <f>B6L258C3*B6L242C4</f>
        <v>425.8390590134689</v>
      </c>
      <c r="BJ9" s="16" t="s">
        <v>13163</v>
      </c>
      <c r="BK9" s="17">
        <f>B6L258C10*B6L242C11</f>
        <v>191.5818377268927</v>
      </c>
      <c r="BL9" s="16" t="s">
        <v>13164</v>
      </c>
      <c r="BM9" s="17">
        <f>B6L258C15*B6L242C16</f>
        <v>20.861855501069844</v>
      </c>
      <c r="BN9" s="16" t="s">
        <v>13165</v>
      </c>
      <c r="BO9" s="17">
        <f>B6L258C20*B6L242C21</f>
        <v>23.8640208671148</v>
      </c>
      <c r="BP9" s="16" t="s">
        <v>13166</v>
      </c>
      <c r="BQ9" s="17">
        <f>B6L258C26*B6L242C27</f>
        <v>331.49063090275212</v>
      </c>
      <c r="BR9" s="16" t="s">
        <v>13167</v>
      </c>
      <c r="BS9" s="15">
        <f>B6L242C29+B6L242C30+B6L242C31+B6L242C32+B6L242C33</f>
        <v>993.63740401129849</v>
      </c>
      <c r="BT9" s="16" t="s">
        <v>13168</v>
      </c>
      <c r="BU9" s="23">
        <f>IF(B6L242C3=0,0,B6L242C29/B6L242C3)</f>
        <v>8.055339133354309</v>
      </c>
      <c r="BV9" s="16" t="s">
        <v>13169</v>
      </c>
      <c r="BW9" s="23">
        <f>IF(B6L242C8=0,0,B6L242C30/B6L242C8)</f>
        <v>4.4304365233448708</v>
      </c>
      <c r="BX9" s="16" t="s">
        <v>13170</v>
      </c>
      <c r="BY9" s="23">
        <f>IF(B6L242C13=0,0,B6L242C31/B6L242C13)</f>
        <v>12.083008700031463</v>
      </c>
      <c r="BZ9" s="16" t="s">
        <v>13171</v>
      </c>
      <c r="CA9" s="23">
        <f>IF(B6L242C18=0,0,B6L242C32/B6L242C18)</f>
        <v>9.6664069600251707</v>
      </c>
      <c r="CB9" s="16" t="s">
        <v>13172</v>
      </c>
      <c r="CC9" s="23">
        <f>IF(B6L242C24=0,0,B6L242C33/B6L242C24)</f>
        <v>2.0138347833385772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307.435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614.87</v>
      </c>
      <c r="J10" s="16" t="s">
        <v>13175</v>
      </c>
      <c r="K10" s="23">
        <f>IF(B6L256C3=0,0,B6L243C3/B6L256C3)</f>
        <v>4.9856373017014462E-2</v>
      </c>
      <c r="L10" s="16" t="s">
        <v>13176</v>
      </c>
      <c r="M10" s="23">
        <f>A1L543C63</f>
        <v>0.68775429113728681</v>
      </c>
      <c r="N10" s="16" t="s">
        <v>13177</v>
      </c>
      <c r="O10" s="23">
        <f>B6L243C1*B6L243C5</f>
        <v>211.43974049579177</v>
      </c>
      <c r="P10" s="16" t="s">
        <v>13178</v>
      </c>
      <c r="Q10" s="23">
        <f>B3L837C15</f>
        <v>1.9718073740549973</v>
      </c>
      <c r="R10" s="16" t="s">
        <v>13179</v>
      </c>
      <c r="S10" s="23">
        <f>B6L243C6*B6L243C7</f>
        <v>416.91843947787726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229.30514171283252</v>
      </c>
      <c r="X10" s="16" t="s">
        <v>13181</v>
      </c>
      <c r="Y10" s="23">
        <f>IF(B6L256C10=0,0,B6L243C10/B6L256C10)</f>
        <v>0.12358177815254319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20.081654200000003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30.122481300000004</v>
      </c>
      <c r="AH10" s="16" t="s">
        <v>13184</v>
      </c>
      <c r="AI10" s="23">
        <f>IF(B6L256C15=0,0,B6L243C15/B6L256C15)</f>
        <v>4.9856373017014469E-2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28.714428999999999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34.457314799999999</v>
      </c>
      <c r="AR10" s="16" t="s">
        <v>13187</v>
      </c>
      <c r="AS10" s="23">
        <f>IF(B6L256C20=0,0,B6L243C20/B6L256C20)</f>
        <v>4.9856373017014476E-2</v>
      </c>
      <c r="AT10" s="16" t="s">
        <v>13188</v>
      </c>
      <c r="AU10" s="17">
        <f>A1L238C21</f>
        <v>286989.33333333337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1434.9466666666669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358.73666666666674</v>
      </c>
      <c r="BD10" s="16" t="s">
        <v>13191</v>
      </c>
      <c r="BE10" s="23">
        <f>IF(B6L256C26=0,0,B6L243C26/B6L256C26)</f>
        <v>6.3589213480025789E-2</v>
      </c>
      <c r="BF10" s="16" t="s">
        <v>13192</v>
      </c>
      <c r="BG10" s="17">
        <f>B6L243C3+B6L243C10+B6L243C15+B6L243C20+B6L243C26</f>
        <v>1267.4916044794993</v>
      </c>
      <c r="BH10" s="16" t="s">
        <v>13193</v>
      </c>
      <c r="BI10" s="17">
        <f>B6L258C3*B6L243C4</f>
        <v>4952.986372925564</v>
      </c>
      <c r="BJ10" s="16" t="s">
        <v>13194</v>
      </c>
      <c r="BK10" s="17">
        <f>B6L258C10*B6L243C11</f>
        <v>1847.1306815187356</v>
      </c>
      <c r="BL10" s="16" t="s">
        <v>13195</v>
      </c>
      <c r="BM10" s="17">
        <f>B6L258C15*B6L243C16</f>
        <v>242.64680240962343</v>
      </c>
      <c r="BN10" s="16" t="s">
        <v>13196</v>
      </c>
      <c r="BO10" s="17">
        <f>B6L258C20*B6L243C21</f>
        <v>277.56535633874864</v>
      </c>
      <c r="BP10" s="16" t="s">
        <v>13197</v>
      </c>
      <c r="BQ10" s="17">
        <f>B6L258C26*B6L243C27</f>
        <v>2889.7455095690807</v>
      </c>
      <c r="BR10" s="16" t="s">
        <v>13198</v>
      </c>
      <c r="BS10" s="15">
        <f>B6L243C29+B6L243C30+B6L243C31+B6L243C32+B6L243C33</f>
        <v>10210.074722761752</v>
      </c>
      <c r="BT10" s="16" t="s">
        <v>13199</v>
      </c>
      <c r="BU10" s="23">
        <f>IF(B6L243C3=0,0,B6L243C29/B6L243C3)</f>
        <v>8.055339133354309</v>
      </c>
      <c r="BV10" s="16" t="s">
        <v>13200</v>
      </c>
      <c r="BW10" s="23">
        <f>IF(B6L243C8=0,0,B6L243C30/B6L243C8)</f>
        <v>4.4304365233448708</v>
      </c>
      <c r="BX10" s="16" t="s">
        <v>13201</v>
      </c>
      <c r="BY10" s="23">
        <f>IF(B6L243C13=0,0,B6L243C31/B6L243C13)</f>
        <v>12.083008700031465</v>
      </c>
      <c r="BZ10" s="16" t="s">
        <v>13202</v>
      </c>
      <c r="CA10" s="23">
        <f>IF(B6L243C18=0,0,B6L243C32/B6L243C18)</f>
        <v>9.6664069600251725</v>
      </c>
      <c r="CB10" s="16" t="s">
        <v>13203</v>
      </c>
      <c r="CC10" s="23">
        <f>IF(B6L243C24=0,0,B6L243C33/B6L243C24)</f>
        <v>2.0138347833385772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1180.8583333333333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2361.7166666666667</v>
      </c>
      <c r="J11" s="16" t="s">
        <v>13206</v>
      </c>
      <c r="K11" s="23">
        <f>IF(B6L256C3=0,0,B6L244C3/B6L256C3)</f>
        <v>0.19149840957248418</v>
      </c>
      <c r="L11" s="16" t="s">
        <v>13207</v>
      </c>
      <c r="M11" s="23">
        <f>A1L544C63</f>
        <v>9.1090301744079963E-2</v>
      </c>
      <c r="N11" s="16" t="s">
        <v>13208</v>
      </c>
      <c r="O11" s="23">
        <f>B6L244C1*B6L244C5</f>
        <v>107.5647419003447</v>
      </c>
      <c r="P11" s="16" t="s">
        <v>13209</v>
      </c>
      <c r="Q11" s="23">
        <f>B3L838C15</f>
        <v>1.98558779597547</v>
      </c>
      <c r="R11" s="16" t="s">
        <v>13210</v>
      </c>
      <c r="S11" s="17">
        <f>B6L244C6*B6L244C7</f>
        <v>213.57923879457573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117.46858133701666</v>
      </c>
      <c r="X11" s="16" t="s">
        <v>13212</v>
      </c>
      <c r="Y11" s="23">
        <f>IF(B6L256C10=0,0,B6L244C10/B6L256C10)</f>
        <v>6.3308550563882793E-2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77.133666333333338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115.70049950000001</v>
      </c>
      <c r="AH11" s="16" t="s">
        <v>13215</v>
      </c>
      <c r="AI11" s="23">
        <f>IF(B6L256C15=0,0,B6L244C15/B6L256C15)</f>
        <v>0.19149840957248418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110.29216833333334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132.35060200000001</v>
      </c>
      <c r="AR11" s="16" t="s">
        <v>13218</v>
      </c>
      <c r="AS11" s="23">
        <f>IF(B6L256C20=0,0,B6L244C20/B6L256C20)</f>
        <v>0.19149840957248424</v>
      </c>
      <c r="AT11" s="16" t="s">
        <v>13219</v>
      </c>
      <c r="AU11" s="17">
        <f>A1L239C21</f>
        <v>503370.33333333337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2516.8516666666669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629.21291666666673</v>
      </c>
      <c r="BD11" s="16" t="s">
        <v>13222</v>
      </c>
      <c r="BE11" s="23">
        <f>IF(B6L256C26=0,0,B6L244C26/B6L256C26)</f>
        <v>0.11153349573681626</v>
      </c>
      <c r="BF11" s="16" t="s">
        <v>13223</v>
      </c>
      <c r="BG11" s="17">
        <f>B6L244C3+B6L244C10+B6L244C15+B6L244C20+B6L244C26</f>
        <v>3356.4492661703503</v>
      </c>
      <c r="BH11" s="16" t="s">
        <v>13224</v>
      </c>
      <c r="BI11" s="17">
        <f>B6L258C3*B6L244C4</f>
        <v>19024.428686895095</v>
      </c>
      <c r="BJ11" s="16" t="s">
        <v>13225</v>
      </c>
      <c r="BK11" s="17">
        <f>B6L258C10*B6L244C11</f>
        <v>946.2492601836841</v>
      </c>
      <c r="BL11" s="16" t="s">
        <v>13226</v>
      </c>
      <c r="BM11" s="17">
        <f>B6L258C15*B6L244C16</f>
        <v>932.00676137099072</v>
      </c>
      <c r="BN11" s="16" t="s">
        <v>13227</v>
      </c>
      <c r="BO11" s="17">
        <f>B6L258C20*B6L244C21</f>
        <v>1066.1289836136013</v>
      </c>
      <c r="BP11" s="16" t="s">
        <v>13228</v>
      </c>
      <c r="BQ11" s="17">
        <f>B6L258C26*B6L244C27</f>
        <v>5068.5234308370045</v>
      </c>
      <c r="BR11" s="16" t="s">
        <v>13229</v>
      </c>
      <c r="BS11" s="15">
        <f>B6L244C29+B6L244C30+B6L244C31+B6L244C32+B6L244C33</f>
        <v>27037.337122900379</v>
      </c>
      <c r="BT11" s="16" t="s">
        <v>13230</v>
      </c>
      <c r="BU11" s="23">
        <f>IF(B6L244C3=0,0,B6L244C29/B6L244C3)</f>
        <v>8.055339133354309</v>
      </c>
      <c r="BV11" s="16" t="s">
        <v>13231</v>
      </c>
      <c r="BW11" s="23">
        <f>IF(B6L244C8=0,0,B6L244C30/B6L244C8)</f>
        <v>4.4304365233448708</v>
      </c>
      <c r="BX11" s="16" t="s">
        <v>13232</v>
      </c>
      <c r="BY11" s="23">
        <f>IF(B6L244C13=0,0,B6L244C31/B6L244C13)</f>
        <v>12.083008700031463</v>
      </c>
      <c r="BZ11" s="16" t="s">
        <v>13233</v>
      </c>
      <c r="CA11" s="23">
        <f>IF(B6L244C18=0,0,B6L244C32/B6L244C18)</f>
        <v>9.6664069600251725</v>
      </c>
      <c r="CB11" s="16" t="s">
        <v>13234</v>
      </c>
      <c r="CC11" s="23">
        <f>IF(B6L244C24=0,0,B6L244C33/B6L244C24)</f>
        <v>2.0138347833385772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370.39300000000003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740.78600000000006</v>
      </c>
      <c r="J12" s="16" t="s">
        <v>13237</v>
      </c>
      <c r="K12" s="23">
        <f>IF(B6L256C3=0,0,B6L245C3/B6L256C3)</f>
        <v>6.0066197963442806E-2</v>
      </c>
      <c r="L12" s="16" t="s">
        <v>13238</v>
      </c>
      <c r="M12" s="23">
        <f>A1L545C63</f>
        <v>0.3550510945427694</v>
      </c>
      <c r="N12" s="16" t="s">
        <v>13239</v>
      </c>
      <c r="O12" s="23">
        <f>B6L245C1*B6L245C5</f>
        <v>131.50844006098001</v>
      </c>
      <c r="P12" s="16" t="s">
        <v>13240</v>
      </c>
      <c r="Q12" s="23">
        <f>B3L839C15</f>
        <v>1.9168078786308089</v>
      </c>
      <c r="R12" s="16" t="s">
        <v>13241</v>
      </c>
      <c r="S12" s="23">
        <f>B6L245C6*B6L245C7</f>
        <v>252.07641401533397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138.64202770843369</v>
      </c>
      <c r="X12" s="16" t="s">
        <v>13243</v>
      </c>
      <c r="Y12" s="23">
        <f>IF(B6L256C10=0,0,B6L245C10/B6L256C10)</f>
        <v>7.4719773760413485E-2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24.194070760000002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36.291106140000004</v>
      </c>
      <c r="AH12" s="16" t="s">
        <v>13246</v>
      </c>
      <c r="AI12" s="23">
        <f>IF(B6L256C15=0,0,B6L245C15/B6L256C15)</f>
        <v>6.0066197963442806E-2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34.594706200000005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41.513647440000007</v>
      </c>
      <c r="AR12" s="16" t="s">
        <v>13249</v>
      </c>
      <c r="AS12" s="23">
        <f>IF(B6L256C20=0,0,B6L245C20/B6L256C20)</f>
        <v>6.0066197963442827E-2</v>
      </c>
      <c r="AT12" s="16" t="s">
        <v>13250</v>
      </c>
      <c r="AU12" s="17">
        <f>A1L240C21</f>
        <v>192298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961.49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240.3725</v>
      </c>
      <c r="BD12" s="16" t="s">
        <v>13253</v>
      </c>
      <c r="BE12" s="23">
        <f>IF(B6L256C26=0,0,B6L245C26/B6L256C26)</f>
        <v>4.260812913063667E-2</v>
      </c>
      <c r="BF12" s="16" t="s">
        <v>13254</v>
      </c>
      <c r="BG12" s="17">
        <f>B6L245C3+B6L245C10+B6L245C15+B6L245C20+B6L245C26</f>
        <v>1197.6052812884338</v>
      </c>
      <c r="BH12" s="16" t="s">
        <v>13255</v>
      </c>
      <c r="BI12" s="17">
        <f>B6L258C3*B6L245C4</f>
        <v>5967.2824552410057</v>
      </c>
      <c r="BJ12" s="16" t="s">
        <v>13256</v>
      </c>
      <c r="BK12" s="17">
        <f>B6L258C10*B6L245C11</f>
        <v>1116.8085513273386</v>
      </c>
      <c r="BL12" s="16" t="s">
        <v>13257</v>
      </c>
      <c r="BM12" s="17">
        <f>B6L258C15*B6L245C16</f>
        <v>292.33716748225686</v>
      </c>
      <c r="BN12" s="16" t="s">
        <v>13258</v>
      </c>
      <c r="BO12" s="17">
        <f>B6L258C20*B6L245C21</f>
        <v>334.40650879170602</v>
      </c>
      <c r="BP12" s="16" t="s">
        <v>13259</v>
      </c>
      <c r="BQ12" s="17">
        <f>B6L258C26*B6L245C27</f>
        <v>1936.2820058322088</v>
      </c>
      <c r="BR12" s="16" t="s">
        <v>13260</v>
      </c>
      <c r="BS12" s="15">
        <f>B6L245C29+B6L245C30+B6L245C31+B6L245C32+B6L245C33</f>
        <v>9647.1166886745159</v>
      </c>
      <c r="BT12" s="16" t="s">
        <v>13261</v>
      </c>
      <c r="BU12" s="23">
        <f>IF(B6L245C3=0,0,B6L245C29/B6L245C3)</f>
        <v>8.055339133354309</v>
      </c>
      <c r="BV12" s="16" t="s">
        <v>13262</v>
      </c>
      <c r="BW12" s="23">
        <f>IF(B6L245C8=0,0,B6L245C30/B6L245C8)</f>
        <v>4.4304365233448708</v>
      </c>
      <c r="BX12" s="16" t="s">
        <v>13263</v>
      </c>
      <c r="BY12" s="23">
        <f>IF(B6L245C13=0,0,B6L245C31/B6L245C13)</f>
        <v>12.083008700031463</v>
      </c>
      <c r="BZ12" s="16" t="s">
        <v>13264</v>
      </c>
      <c r="CA12" s="23">
        <f>IF(B6L245C18=0,0,B6L245C32/B6L245C18)</f>
        <v>9.6664069600251725</v>
      </c>
      <c r="CB12" s="16" t="s">
        <v>13265</v>
      </c>
      <c r="CC12" s="23">
        <f>IF(B6L245C24=0,0,B6L245C33/B6L245C24)</f>
        <v>2.0138347833385772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905.68333333333339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1811.3666666666668</v>
      </c>
      <c r="J13" s="16" t="s">
        <v>13268</v>
      </c>
      <c r="K13" s="23">
        <f>IF(B6L256C3=0,0,B6L246C3/B6L256C3)</f>
        <v>0.14687360288177898</v>
      </c>
      <c r="L13" s="16" t="s">
        <v>13269</v>
      </c>
      <c r="M13" s="23">
        <f>A1L546C63</f>
        <v>0.42779008589141343</v>
      </c>
      <c r="N13" s="16" t="s">
        <v>13270</v>
      </c>
      <c r="O13" s="23">
        <f>B6L246C1*B6L246C5</f>
        <v>387.44235095708831</v>
      </c>
      <c r="P13" s="16" t="s">
        <v>13271</v>
      </c>
      <c r="Q13" s="23">
        <f>B3L840C15</f>
        <v>2.035265493399379</v>
      </c>
      <c r="R13" s="16" t="s">
        <v>13272</v>
      </c>
      <c r="S13" s="17">
        <f>B6L246C6*B6L246C7</f>
        <v>788.5480475844937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433.70142617147155</v>
      </c>
      <c r="X13" s="16" t="s">
        <v>13274</v>
      </c>
      <c r="Y13" s="23">
        <f>IF(B6L256C10=0,0,B6L246C10/B6L256C10)</f>
        <v>0.23373916970726577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59.159235333333342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88.738853000000006</v>
      </c>
      <c r="AH13" s="16" t="s">
        <v>13277</v>
      </c>
      <c r="AI13" s="23">
        <f>IF(B6L256C15=0,0,B6L246C15/B6L256C15)</f>
        <v>0.14687360288177898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84.590823333333333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101.508988</v>
      </c>
      <c r="AR13" s="16" t="s">
        <v>13280</v>
      </c>
      <c r="AS13" s="23">
        <f>IF(B6L256C20=0,0,B6L246C20/B6L256C20)</f>
        <v>0.146873602881779</v>
      </c>
      <c r="AT13" s="16" t="s">
        <v>13281</v>
      </c>
      <c r="AU13" s="17">
        <f>A1L241C21</f>
        <v>854628.33333333326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4273.1416666666664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1068.2854166666666</v>
      </c>
      <c r="BD13" s="16" t="s">
        <v>13284</v>
      </c>
      <c r="BE13" s="23">
        <f>IF(B6L256C26=0,0,B6L246C26/B6L256C26)</f>
        <v>0.18936293869602108</v>
      </c>
      <c r="BF13" s="16" t="s">
        <v>13285</v>
      </c>
      <c r="BG13" s="17">
        <f>B6L246C3+B6L246C10+B6L246C15+B6L246C20+B6L246C26</f>
        <v>3503.6013505048049</v>
      </c>
      <c r="BH13" s="16" t="s">
        <v>13286</v>
      </c>
      <c r="BI13" s="17">
        <f>B6L258C3*B6L246C4</f>
        <v>14591.172794853552</v>
      </c>
      <c r="BJ13" s="16" t="s">
        <v>13287</v>
      </c>
      <c r="BK13" s="17">
        <f>B6L258C10*B6L246C11</f>
        <v>3493.6120704306304</v>
      </c>
      <c r="BL13" s="16" t="s">
        <v>13288</v>
      </c>
      <c r="BM13" s="17">
        <f>B6L258C15*B6L246C16</f>
        <v>714.82155521987556</v>
      </c>
      <c r="BN13" s="16" t="s">
        <v>13289</v>
      </c>
      <c r="BO13" s="17">
        <f>B6L258C20*B6L246C21</f>
        <v>817.68932342359312</v>
      </c>
      <c r="BP13" s="16" t="s">
        <v>13290</v>
      </c>
      <c r="BQ13" s="17">
        <f>B6L258C26*B6L246C27</f>
        <v>8605.4013224667124</v>
      </c>
      <c r="BR13" s="16" t="s">
        <v>13291</v>
      </c>
      <c r="BS13" s="15">
        <f>B6L246C29+B6L246C30+B6L246C31+B6L246C32+B6L246C33</f>
        <v>28222.697066394365</v>
      </c>
      <c r="BT13" s="16" t="s">
        <v>13292</v>
      </c>
      <c r="BU13" s="23">
        <f>IF(B6L246C3=0,0,B6L246C29/B6L246C3)</f>
        <v>8.055339133354309</v>
      </c>
      <c r="BV13" s="16" t="s">
        <v>13293</v>
      </c>
      <c r="BW13" s="23">
        <f>IF(B6L246C8=0,0,B6L246C30/B6L246C8)</f>
        <v>4.4304365233448717</v>
      </c>
      <c r="BX13" s="16" t="s">
        <v>13294</v>
      </c>
      <c r="BY13" s="23">
        <f>IF(B6L246C13=0,0,B6L246C31/B6L246C13)</f>
        <v>12.083008700031463</v>
      </c>
      <c r="BZ13" s="16" t="s">
        <v>13295</v>
      </c>
      <c r="CA13" s="23">
        <f>IF(B6L246C18=0,0,B6L246C32/B6L246C18)</f>
        <v>9.6664069600251725</v>
      </c>
      <c r="CB13" s="16" t="s">
        <v>13296</v>
      </c>
      <c r="CC13" s="23">
        <f>IF(B6L246C24=0,0,B6L246C33/B6L246C24)</f>
        <v>2.0138347833385772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485.28099999999995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970.5619999999999</v>
      </c>
      <c r="J14" s="16" t="s">
        <v>13299</v>
      </c>
      <c r="K14" s="23">
        <f>IF(B6L256C3=0,0,B6L247C3/B6L256C3)</f>
        <v>7.8697450043325554E-2</v>
      </c>
      <c r="L14" s="16" t="s">
        <v>13300</v>
      </c>
      <c r="M14" s="23">
        <f>A1L547C63</f>
        <v>0.14029035748069849</v>
      </c>
      <c r="N14" s="16" t="s">
        <v>13301</v>
      </c>
      <c r="O14" s="23">
        <f>B6L247C1*B6L247C5</f>
        <v>68.080244968590833</v>
      </c>
      <c r="P14" s="16" t="s">
        <v>13302</v>
      </c>
      <c r="Q14" s="23">
        <f>B3L841C15</f>
        <v>2.0607872580039688</v>
      </c>
      <c r="R14" s="16" t="s">
        <v>13303</v>
      </c>
      <c r="S14" s="23">
        <f>B6L247C6*B6L247C7</f>
        <v>140.29890135306078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77.164395744183437</v>
      </c>
      <c r="X14" s="16" t="s">
        <v>13305</v>
      </c>
      <c r="Y14" s="23">
        <f>IF(B6L256C10=0,0,B6L247C10/B6L256C10)</f>
        <v>4.1587001341972345E-2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31.698554919999999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47.547832380000003</v>
      </c>
      <c r="AH14" s="16" t="s">
        <v>13308</v>
      </c>
      <c r="AI14" s="23">
        <f>IF(B6L256C15=0,0,B6L247C15/B6L256C15)</f>
        <v>7.8697450043325567E-2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45.325245399999993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54.390294479999987</v>
      </c>
      <c r="AR14" s="16" t="s">
        <v>13311</v>
      </c>
      <c r="AS14" s="23">
        <f>IF(B6L256C20=0,0,B6L247C20/B6L256C20)</f>
        <v>7.8697450043325567E-2</v>
      </c>
      <c r="AT14" s="16" t="s">
        <v>13312</v>
      </c>
      <c r="AU14" s="17">
        <f>A1L242C21</f>
        <v>153710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768.55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192.13749999999999</v>
      </c>
      <c r="BD14" s="16" t="s">
        <v>13315</v>
      </c>
      <c r="BE14" s="23">
        <f>IF(B6L256C26=0,0,B6L247C26/B6L256C26)</f>
        <v>3.4058053274969899E-2</v>
      </c>
      <c r="BF14" s="16" t="s">
        <v>13316</v>
      </c>
      <c r="BG14" s="17">
        <f>B6L247C3+B6L247C10+B6L247C15+B6L247C20+B6L247C26</f>
        <v>1341.8020226041833</v>
      </c>
      <c r="BH14" s="16" t="s">
        <v>13317</v>
      </c>
      <c r="BI14" s="17">
        <f>B6L258C3*B6L247C4</f>
        <v>7818.206059946624</v>
      </c>
      <c r="BJ14" s="16" t="s">
        <v>13318</v>
      </c>
      <c r="BK14" s="17">
        <f>B6L258C10*B6L247C11</f>
        <v>621.58537673975957</v>
      </c>
      <c r="BL14" s="16" t="s">
        <v>13319</v>
      </c>
      <c r="BM14" s="17">
        <f>B6L258C15*B6L247C16</f>
        <v>383.01391487678518</v>
      </c>
      <c r="BN14" s="16" t="s">
        <v>13320</v>
      </c>
      <c r="BO14" s="17">
        <f>B6L258C20*B6L247C21</f>
        <v>438.13226759940881</v>
      </c>
      <c r="BP14" s="16" t="s">
        <v>13321</v>
      </c>
      <c r="BQ14" s="17">
        <f>B6L258C26*B6L247C27</f>
        <v>1547.7327227348635</v>
      </c>
      <c r="BR14" s="16" t="s">
        <v>13322</v>
      </c>
      <c r="BS14" s="15">
        <f>B6L247C29+B6L247C30+B6L247C31+B6L247C32+B6L247C33</f>
        <v>10808.670341897441</v>
      </c>
      <c r="BT14" s="16" t="s">
        <v>13323</v>
      </c>
      <c r="BU14" s="23">
        <f>IF(B6L247C3=0,0,B6L247C29/B6L247C3)</f>
        <v>8.055339133354309</v>
      </c>
      <c r="BV14" s="16" t="s">
        <v>13324</v>
      </c>
      <c r="BW14" s="23">
        <f>IF(B6L247C8=0,0,B6L247C30/B6L247C8)</f>
        <v>4.4304365233448708</v>
      </c>
      <c r="BX14" s="16" t="s">
        <v>13325</v>
      </c>
      <c r="BY14" s="23">
        <f>IF(B6L247C13=0,0,B6L247C31/B6L247C13)</f>
        <v>12.083008700031465</v>
      </c>
      <c r="BZ14" s="16" t="s">
        <v>13326</v>
      </c>
      <c r="CA14" s="23">
        <f>IF(B6L247C18=0,0,B6L247C32/B6L247C18)</f>
        <v>9.6664069600251707</v>
      </c>
      <c r="CB14" s="16" t="s">
        <v>13327</v>
      </c>
      <c r="CC14" s="23">
        <f>IF(B6L247C24=0,0,B6L247C33/B6L247C24)</f>
        <v>2.0138347833385772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886.90999999999985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1773.8199999999997</v>
      </c>
      <c r="J15" s="16" t="s">
        <v>13330</v>
      </c>
      <c r="K15" s="23">
        <f>IF(B6L256C3=0,0,B6L248C3/B6L256C3)</f>
        <v>0.14382915345526792</v>
      </c>
      <c r="L15" s="16" t="s">
        <v>13331</v>
      </c>
      <c r="M15" s="23">
        <f>A1L548C63</f>
        <v>0.26508835120727131</v>
      </c>
      <c r="N15" s="16" t="s">
        <v>13332</v>
      </c>
      <c r="O15" s="23">
        <f>B6L248C1*B6L248C5</f>
        <v>235.10950956924097</v>
      </c>
      <c r="P15" s="16" t="s">
        <v>13333</v>
      </c>
      <c r="Q15" s="23">
        <f>B3L842C15</f>
        <v>2.0204486901903147</v>
      </c>
      <c r="R15" s="16" t="s">
        <v>13334</v>
      </c>
      <c r="S15" s="23">
        <f>B6L248C6*B6L248C7</f>
        <v>475.02670066046016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261.26468536325314</v>
      </c>
      <c r="X15" s="16" t="s">
        <v>13336</v>
      </c>
      <c r="Y15" s="23">
        <f>IF(B6L256C10=0,0,B6L248C10/B6L256C10)</f>
        <v>0.14080606367776291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57.932961199999994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86.899441799999991</v>
      </c>
      <c r="AH15" s="16" t="s">
        <v>13339</v>
      </c>
      <c r="AI15" s="23">
        <f>IF(B6L256C15=0,0,B6L248C15/B6L256C15)</f>
        <v>0.14382915345526792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82.837393999999989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99.404872799999978</v>
      </c>
      <c r="AR15" s="16" t="s">
        <v>13342</v>
      </c>
      <c r="AS15" s="23">
        <f>IF(B6L256C20=0,0,B6L248C20/B6L256C20)</f>
        <v>0.14382915345526795</v>
      </c>
      <c r="AT15" s="16" t="s">
        <v>13343</v>
      </c>
      <c r="AU15" s="17">
        <f>A1L243C21</f>
        <v>307944.66666666663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1539.7233333333331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384.93083333333328</v>
      </c>
      <c r="BD15" s="16" t="s">
        <v>13346</v>
      </c>
      <c r="BE15" s="23">
        <f>IF(B6L256C26=0,0,B6L248C26/B6L256C26)</f>
        <v>6.8232358747486704E-2</v>
      </c>
      <c r="BF15" s="16" t="s">
        <v>13347</v>
      </c>
      <c r="BG15" s="17">
        <f>B6L248C3+B6L248C10+B6L248C15+B6L248C20+B6L248C26</f>
        <v>2606.3198332965862</v>
      </c>
      <c r="BH15" s="16" t="s">
        <v>13348</v>
      </c>
      <c r="BI15" s="17">
        <f>B6L258C3*B6L248C4</f>
        <v>14288.721661526541</v>
      </c>
      <c r="BJ15" s="16" t="s">
        <v>13349</v>
      </c>
      <c r="BK15" s="17">
        <f>B6L258C10*B6L248C11</f>
        <v>2104.5756441701142</v>
      </c>
      <c r="BL15" s="16" t="s">
        <v>13350</v>
      </c>
      <c r="BM15" s="17">
        <f>B6L258C15*B6L248C16</f>
        <v>700.00447419818522</v>
      </c>
      <c r="BN15" s="16" t="s">
        <v>13351</v>
      </c>
      <c r="BO15" s="17">
        <f>B6L258C20*B6L248C21</f>
        <v>800.73996191194738</v>
      </c>
      <c r="BP15" s="16" t="s">
        <v>13352</v>
      </c>
      <c r="BQ15" s="17">
        <f>B6L258C26*B6L248C27</f>
        <v>3100.7484053846852</v>
      </c>
      <c r="BR15" s="16" t="s">
        <v>13353</v>
      </c>
      <c r="BS15" s="15">
        <f>B6L248C29+B6L248C30+B6L248C31+B6L248C32+B6L248C33</f>
        <v>20994.79014719147</v>
      </c>
      <c r="BT15" s="16" t="s">
        <v>13354</v>
      </c>
      <c r="BU15" s="23">
        <f>IF(B6L248C3=0,0,B6L248C29/B6L248C3)</f>
        <v>8.0553391333543107</v>
      </c>
      <c r="BV15" s="16" t="s">
        <v>13355</v>
      </c>
      <c r="BW15" s="23">
        <f>IF(B6L248C8=0,0,B6L248C30/B6L248C8)</f>
        <v>4.4304365233448717</v>
      </c>
      <c r="BX15" s="16" t="s">
        <v>13356</v>
      </c>
      <c r="BY15" s="23">
        <f>IF(B6L248C13=0,0,B6L248C31/B6L248C13)</f>
        <v>12.083008700031465</v>
      </c>
      <c r="BZ15" s="16" t="s">
        <v>13357</v>
      </c>
      <c r="CA15" s="23">
        <f>IF(B6L248C18=0,0,B6L248C32/B6L248C18)</f>
        <v>9.6664069600251725</v>
      </c>
      <c r="CB15" s="16" t="s">
        <v>13358</v>
      </c>
      <c r="CC15" s="23">
        <f>IF(B6L248C24=0,0,B6L248C33/B6L248C24)</f>
        <v>2.0138347833385772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7.8946666666666667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15.789333333333333</v>
      </c>
      <c r="J16" s="16" t="s">
        <v>13361</v>
      </c>
      <c r="K16" s="23">
        <f>IF(B6L256C3=0,0,B6L249C3/B6L256C3)</f>
        <v>1.2802688248843609E-3</v>
      </c>
      <c r="L16" s="16" t="s">
        <v>13362</v>
      </c>
      <c r="M16" s="23">
        <f>A1L549C63</f>
        <v>1.0196299544752119</v>
      </c>
      <c r="N16" s="16" t="s">
        <v>13363</v>
      </c>
      <c r="O16" s="23">
        <f>B6L249C1*B6L249C5</f>
        <v>8.0496386139303056</v>
      </c>
      <c r="P16" s="16" t="s">
        <v>13364</v>
      </c>
      <c r="Q16" s="23">
        <f>B3L843C15</f>
        <v>1.9950669826377134</v>
      </c>
      <c r="R16" s="16" t="s">
        <v>13365</v>
      </c>
      <c r="S16" s="23">
        <f>B6L249C6*B6L249C7</f>
        <v>16.059568220817962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8.8327625214498795</v>
      </c>
      <c r="X16" s="16" t="s">
        <v>13367</v>
      </c>
      <c r="Y16" s="23">
        <f>IF(B6L256C10=0,0,B6L249C10/B6L256C10)</f>
        <v>4.7603315400878777E-3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0.51567962666666667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0.77351944000000006</v>
      </c>
      <c r="AH16" s="16" t="s">
        <v>13370</v>
      </c>
      <c r="AI16" s="23">
        <f>IF(B6L256C15=0,0,B6L249C15/B6L256C15)</f>
        <v>1.2802688248843611E-3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0.7373618666666667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0.88483423999999999</v>
      </c>
      <c r="AR16" s="16" t="s">
        <v>13373</v>
      </c>
      <c r="AS16" s="23">
        <f>IF(B6L256C20=0,0,B6L249C20/B6L256C20)</f>
        <v>1.2802688248843613E-3</v>
      </c>
      <c r="AT16" s="16" t="s">
        <v>13374</v>
      </c>
      <c r="AU16" s="17">
        <f>A1L244C21</f>
        <v>13750.666666666666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68.75333333333333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17.188333333333333</v>
      </c>
      <c r="BD16" s="16" t="s">
        <v>13377</v>
      </c>
      <c r="BE16" s="23">
        <f>IF(B6L256C26=0,0,B6L249C26/B6L256C26)</f>
        <v>3.0467824988594503E-3</v>
      </c>
      <c r="BF16" s="16" t="s">
        <v>13378</v>
      </c>
      <c r="BG16" s="23">
        <f>B6L249C3+B6L249C10+B6L249C15+B6L249C20+B6L249C26</f>
        <v>43.468782868116548</v>
      </c>
      <c r="BH16" s="16" t="s">
        <v>13379</v>
      </c>
      <c r="BI16" s="17">
        <f>B6L258C3*B6L249C4</f>
        <v>127.18843468957563</v>
      </c>
      <c r="BJ16" s="16" t="s">
        <v>13380</v>
      </c>
      <c r="BK16" s="17">
        <f>B6L258C10*B6L249C11</f>
        <v>71.150897594660506</v>
      </c>
      <c r="BL16" s="16" t="s">
        <v>13381</v>
      </c>
      <c r="BM16" s="17">
        <f>B6L258C15*B6L249C16</f>
        <v>6.2309614154423114</v>
      </c>
      <c r="BN16" s="16" t="s">
        <v>13382</v>
      </c>
      <c r="BO16" s="17">
        <f>B6L258C20*B6L249C21</f>
        <v>7.1276398800038203</v>
      </c>
      <c r="BP16" s="16" t="s">
        <v>13383</v>
      </c>
      <c r="BQ16" s="17">
        <f>B6L258C26*B6L249C27</f>
        <v>138.4578541371383</v>
      </c>
      <c r="BR16" s="16" t="s">
        <v>13384</v>
      </c>
      <c r="BS16" s="15">
        <f>B6L249C29+B6L249C30+B6L249C31+B6L249C32+B6L249C33</f>
        <v>350.15578771682056</v>
      </c>
      <c r="BT16" s="16" t="s">
        <v>13385</v>
      </c>
      <c r="BU16" s="23">
        <f>IF(B6L249C3=0,0,B6L249C29/B6L249C3)</f>
        <v>8.055339133354309</v>
      </c>
      <c r="BV16" s="16" t="s">
        <v>13386</v>
      </c>
      <c r="BW16" s="23">
        <f>IF(B6L249C8=0,0,B6L249C30/B6L249C8)</f>
        <v>4.4304365233448708</v>
      </c>
      <c r="BX16" s="16" t="s">
        <v>13387</v>
      </c>
      <c r="BY16" s="23">
        <f>IF(B6L249C13=0,0,B6L249C31/B6L249C13)</f>
        <v>12.083008700031465</v>
      </c>
      <c r="BZ16" s="16" t="s">
        <v>13388</v>
      </c>
      <c r="CA16" s="23">
        <f>IF(B6L249C18=0,0,B6L249C32/B6L249C18)</f>
        <v>9.6664069600251725</v>
      </c>
      <c r="CB16" s="16" t="s">
        <v>13389</v>
      </c>
      <c r="CC16" s="23">
        <f>IF(B6L249C24=0,0,B6L249C33/B6L249C24)</f>
        <v>2.0138347833385772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5.7830000000000004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11.566000000000001</v>
      </c>
      <c r="J17" s="16" t="s">
        <v>13392</v>
      </c>
      <c r="K17" s="23">
        <f>IF(B6L256C3=0,0,B6L250C3/B6L256C3)</f>
        <v>9.3782232067719893E-4</v>
      </c>
      <c r="L17" s="16" t="s">
        <v>13393</v>
      </c>
      <c r="M17" s="23">
        <f>A1L550C63</f>
        <v>0.53586154828967991</v>
      </c>
      <c r="N17" s="16" t="s">
        <v>13394</v>
      </c>
      <c r="O17" s="23">
        <f>B6L250C1*B6L250C5</f>
        <v>3.0988873337592193</v>
      </c>
      <c r="P17" s="16" t="s">
        <v>13395</v>
      </c>
      <c r="Q17" s="23">
        <f>B3L844C15</f>
        <v>1.8538797447094391</v>
      </c>
      <c r="R17" s="16" t="s">
        <v>13396</v>
      </c>
      <c r="S17" s="23">
        <f>B6L250C6*B6L250C7</f>
        <v>5.7449644591928557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3.159730452556071</v>
      </c>
      <c r="X17" s="16" t="s">
        <v>13398</v>
      </c>
      <c r="Y17" s="23">
        <f>IF(B6L256C10=0,0,B6L250C10/B6L256C10)</f>
        <v>1.7029060268462645E-3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0.37774556000000004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0.56661834</v>
      </c>
      <c r="AH17" s="16" t="s">
        <v>13401</v>
      </c>
      <c r="AI17" s="23">
        <f>IF(B6L256C15=0,0,B6L250C15/B6L256C15)</f>
        <v>9.3782232067719882E-4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0.54013220000000006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0.64815864000000001</v>
      </c>
      <c r="AR17" s="16" t="s">
        <v>13404</v>
      </c>
      <c r="AS17" s="23">
        <f>IF(B6L256C20=0,0,B6L250C20/B6L256C20)</f>
        <v>9.3782232067719914E-4</v>
      </c>
      <c r="AT17" s="16" t="s">
        <v>13405</v>
      </c>
      <c r="AU17" s="17">
        <f>A1L245C21</f>
        <v>12877.666666666666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64.388333333333335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16.097083333333334</v>
      </c>
      <c r="BD17" s="16" t="s">
        <v>13408</v>
      </c>
      <c r="BE17" s="23">
        <f>IF(B6L256C26=0,0,B6L250C26/B6L256C26)</f>
        <v>2.8533488868039648E-3</v>
      </c>
      <c r="BF17" s="16" t="s">
        <v>13409</v>
      </c>
      <c r="BG17" s="23">
        <f>B6L250C3+B6L250C10+B6L250C15+B6L250C20+B6L250C26</f>
        <v>32.037590765889405</v>
      </c>
      <c r="BH17" s="16" t="s">
        <v>13410</v>
      </c>
      <c r="BI17" s="17">
        <f>B6L258C3*B6L250C4</f>
        <v>93.168052416375943</v>
      </c>
      <c r="BJ17" s="16" t="s">
        <v>13411</v>
      </c>
      <c r="BK17" s="17">
        <f>B6L258C10*B6L250C11</f>
        <v>25.452700365326244</v>
      </c>
      <c r="BL17" s="16" t="s">
        <v>13412</v>
      </c>
      <c r="BM17" s="17">
        <f>B6L258C15*B6L250C16</f>
        <v>4.5643028878782568</v>
      </c>
      <c r="BN17" s="16" t="s">
        <v>13413</v>
      </c>
      <c r="BO17" s="17">
        <f>B6L258C20*B6L250C21</f>
        <v>5.2211376574137089</v>
      </c>
      <c r="BP17" s="16" t="s">
        <v>13414</v>
      </c>
      <c r="BQ17" s="17">
        <f>B6L258C26*B6L250C27</f>
        <v>129.66746530786543</v>
      </c>
      <c r="BR17" s="16" t="s">
        <v>13415</v>
      </c>
      <c r="BS17" s="15">
        <f>B6L250C29+B6L250C30+B6L250C31+B6L250C32+B6L250C33</f>
        <v>258.07365863485961</v>
      </c>
      <c r="BT17" s="16" t="s">
        <v>13416</v>
      </c>
      <c r="BU17" s="23">
        <f>IF(B6L250C3=0,0,B6L250C29/B6L250C3)</f>
        <v>8.055339133354309</v>
      </c>
      <c r="BV17" s="16" t="s">
        <v>13417</v>
      </c>
      <c r="BW17" s="23">
        <f>IF(B6L250C8=0,0,B6L250C30/B6L250C8)</f>
        <v>4.4304365233448708</v>
      </c>
      <c r="BX17" s="16" t="s">
        <v>13418</v>
      </c>
      <c r="BY17" s="23">
        <f>IF(B6L250C13=0,0,B6L250C31/B6L250C13)</f>
        <v>12.083008700031462</v>
      </c>
      <c r="BZ17" s="16" t="s">
        <v>13419</v>
      </c>
      <c r="CA17" s="23">
        <f>IF(B6L250C18=0,0,B6L250C32/B6L250C18)</f>
        <v>9.6664069600251725</v>
      </c>
      <c r="CB17" s="16" t="s">
        <v>13420</v>
      </c>
      <c r="CC17" s="23">
        <f>IF(B6L250C24=0,0,B6L250C33/B6L250C24)</f>
        <v>2.0138347833385772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1533.4896666666664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1533.4896666666664</v>
      </c>
      <c r="J18" s="16" t="s">
        <v>13423</v>
      </c>
      <c r="K18" s="23">
        <f>IF(B6L256C3=0,0,B6L251C3/B6L256C3)</f>
        <v>0.12434210945251921</v>
      </c>
      <c r="L18" s="16" t="s">
        <v>13424</v>
      </c>
      <c r="M18" s="23">
        <f>A1L551C63</f>
        <v>0.15828488587424797</v>
      </c>
      <c r="N18" s="16" t="s">
        <v>13425</v>
      </c>
      <c r="O18" s="23">
        <f>B6L251C1*B6L251C5</f>
        <v>242.72823687767183</v>
      </c>
      <c r="P18" s="16" t="s">
        <v>13426</v>
      </c>
      <c r="Q18" s="23">
        <f>B3L845C15</f>
        <v>1.095215681810221</v>
      </c>
      <c r="R18" s="16" t="s">
        <v>13427</v>
      </c>
      <c r="S18" s="23">
        <f>B6L251C6*B6L251C7</f>
        <v>265.83977144657217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146.21187429561471</v>
      </c>
      <c r="X18" s="16" t="s">
        <v>13429</v>
      </c>
      <c r="Y18" s="23">
        <f>IF(B6L256C10=0,0,B6L251C10/B6L256C10)</f>
        <v>7.8799469028465283E-2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50.083772513333329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75.125658770000001</v>
      </c>
      <c r="AH18" s="16" t="s">
        <v>13432</v>
      </c>
      <c r="AI18" s="23">
        <f>IF(B6L256C15=0,0,B6L251C15/B6L256C15)</f>
        <v>0.12434210945251924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71.613967433333315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85.936760919999969</v>
      </c>
      <c r="AR18" s="16" t="s">
        <v>13435</v>
      </c>
      <c r="AS18" s="23">
        <f>IF(B6L256C20=0,0,B6L251C20/B6L256C20)</f>
        <v>0.12434210945251922</v>
      </c>
      <c r="AT18" s="16" t="s">
        <v>13436</v>
      </c>
      <c r="AU18" s="17">
        <f>A1L246C21</f>
        <v>667036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3335.18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833.79499999999996</v>
      </c>
      <c r="BD18" s="16" t="s">
        <v>13439</v>
      </c>
      <c r="BE18" s="23">
        <f>IF(B6L256C26=0,0,B6L251C26/B6L256C26)</f>
        <v>0.14779746031047311</v>
      </c>
      <c r="BF18" s="16" t="s">
        <v>13440</v>
      </c>
      <c r="BG18" s="17">
        <f>B6L251C3+B6L251C10+B6L251C15+B6L251C20+B6L251C26</f>
        <v>2674.5589606522808</v>
      </c>
      <c r="BH18" s="16" t="s">
        <v>13441</v>
      </c>
      <c r="BI18" s="17">
        <f>B6L258C3*B6L251C4</f>
        <v>12352.779322494453</v>
      </c>
      <c r="BJ18" s="16" t="s">
        <v>13442</v>
      </c>
      <c r="BK18" s="17">
        <f>B6L258C10*B6L251C11</f>
        <v>1177.7862327745463</v>
      </c>
      <c r="BL18" s="16" t="s">
        <v>13443</v>
      </c>
      <c r="BM18" s="17">
        <f>B6L258C15*B6L251C16</f>
        <v>605.16265900900339</v>
      </c>
      <c r="BN18" s="16" t="s">
        <v>13444</v>
      </c>
      <c r="BO18" s="17">
        <f>B6L258C20*B6L251C21</f>
        <v>692.24975323258911</v>
      </c>
      <c r="BP18" s="16" t="s">
        <v>13445</v>
      </c>
      <c r="BQ18" s="17">
        <f>B6L258C26*B6L251C27</f>
        <v>6716.5014926951553</v>
      </c>
      <c r="BR18" s="16" t="s">
        <v>13446</v>
      </c>
      <c r="BS18" s="15">
        <f>B6L251C29+B6L251C30+B6L251C31+B6L251C32+B6L251C33</f>
        <v>21544.479460205745</v>
      </c>
      <c r="BT18" s="16" t="s">
        <v>13447</v>
      </c>
      <c r="BU18" s="23">
        <f>IF(B6L251C3=0,0,B6L251C29/B6L251C3)</f>
        <v>8.055339133354309</v>
      </c>
      <c r="BV18" s="16" t="s">
        <v>13448</v>
      </c>
      <c r="BW18" s="23">
        <f>IF(B6L251C8=0,0,B6L251C30/B6L251C8)</f>
        <v>4.4304365233448708</v>
      </c>
      <c r="BX18" s="16" t="s">
        <v>13449</v>
      </c>
      <c r="BY18" s="23">
        <f>IF(B6L251C13=0,0,B6L251C31/B6L251C13)</f>
        <v>12.083008700031465</v>
      </c>
      <c r="BZ18" s="16" t="s">
        <v>13450</v>
      </c>
      <c r="CA18" s="23">
        <f>IF(B6L251C18=0,0,B6L251C32/B6L251C18)</f>
        <v>9.6664069600251707</v>
      </c>
      <c r="CB18" s="16" t="s">
        <v>13451</v>
      </c>
      <c r="CC18" s="23">
        <f>IF(B6L251C24=0,0,B6L251C33/B6L251C24)</f>
        <v>2.0138347833385772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487.05166666666673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974.10333333333347</v>
      </c>
      <c r="J19" s="16" t="s">
        <v>13454</v>
      </c>
      <c r="K19" s="23">
        <f>IF(B6L256C3=0,0,B6L252C3/B6L256C3)</f>
        <v>7.898459697787151E-2</v>
      </c>
      <c r="L19" s="16" t="s">
        <v>13455</v>
      </c>
      <c r="M19" s="23">
        <f>A1L552C63</f>
        <v>8.2670222487947295E-2</v>
      </c>
      <c r="N19" s="16" t="s">
        <v>13456</v>
      </c>
      <c r="O19" s="23">
        <f>B6L252C1*B6L252C5</f>
        <v>40.264669646458884</v>
      </c>
      <c r="P19" s="16" t="s">
        <v>13457</v>
      </c>
      <c r="Q19" s="23">
        <f>B3L846C15</f>
        <v>1.6993676154868487</v>
      </c>
      <c r="R19" s="16" t="s">
        <v>13458</v>
      </c>
      <c r="S19" s="23">
        <f>B6L252C6*B6L252C7</f>
        <v>68.424475645468533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37.633461605007696</v>
      </c>
      <c r="X19" s="16" t="s">
        <v>13460</v>
      </c>
      <c r="Y19" s="23">
        <f>IF(B6L256C10=0,0,B6L252C10/B6L256C10)</f>
        <v>2.0282188477948295E-2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31.814214866666674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47.721322300000011</v>
      </c>
      <c r="AH19" s="16" t="s">
        <v>13463</v>
      </c>
      <c r="AI19" s="23">
        <f>IF(B6L256C15=0,0,B6L252C15/B6L256C15)</f>
        <v>7.898459697787151E-2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45.490625666666674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54.588750800000007</v>
      </c>
      <c r="AR19" s="16" t="s">
        <v>13466</v>
      </c>
      <c r="AS19" s="23">
        <f>IF(B6L256C20=0,0,B6L252C20/B6L256C20)</f>
        <v>7.8984596977871524E-2</v>
      </c>
      <c r="AT19" s="16" t="s">
        <v>13467</v>
      </c>
      <c r="AU19" s="17">
        <f>A1L247C21</f>
        <v>387858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1939.29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484.82249999999999</v>
      </c>
      <c r="BD19" s="16" t="s">
        <v>13470</v>
      </c>
      <c r="BE19" s="23">
        <f>IF(B6L256C26=0,0,B6L252C26/B6L256C26)</f>
        <v>8.5939030818575735E-2</v>
      </c>
      <c r="BF19" s="16" t="s">
        <v>13471</v>
      </c>
      <c r="BG19" s="17">
        <f>B6L252C3+B6L252C10+B6L252C15+B6L252C20+B6L252C26</f>
        <v>1598.8693680383412</v>
      </c>
      <c r="BH19" s="16" t="s">
        <v>13472</v>
      </c>
      <c r="BI19" s="17">
        <f>B6L258C3*B6L252C4</f>
        <v>7846.7327009308792</v>
      </c>
      <c r="BJ19" s="16" t="s">
        <v>13473</v>
      </c>
      <c r="BK19" s="17">
        <f>B6L258C10*B6L252C11</f>
        <v>303.15029599040537</v>
      </c>
      <c r="BL19" s="16" t="s">
        <v>13474</v>
      </c>
      <c r="BM19" s="17">
        <f>B6L258C15*B6L252C16</f>
        <v>384.41143501860375</v>
      </c>
      <c r="BN19" s="16" t="s">
        <v>13475</v>
      </c>
      <c r="BO19" s="17">
        <f>B6L258C20*B6L252C21</f>
        <v>439.7309005601665</v>
      </c>
      <c r="BP19" s="16" t="s">
        <v>13476</v>
      </c>
      <c r="BQ19" s="17">
        <f>B6L258C26*B6L252C27</f>
        <v>3905.4096569806693</v>
      </c>
      <c r="BR19" s="16" t="s">
        <v>13477</v>
      </c>
      <c r="BS19" s="15">
        <f>B6L252C29+B6L252C30+B6L252C31+B6L252C32+B6L252C33</f>
        <v>12879.434989480726</v>
      </c>
      <c r="BT19" s="16" t="s">
        <v>13478</v>
      </c>
      <c r="BU19" s="23">
        <f>IF(B6L252C3=0,0,B6L252C29/B6L252C3)</f>
        <v>8.0553391333543107</v>
      </c>
      <c r="BV19" s="16" t="s">
        <v>13479</v>
      </c>
      <c r="BW19" s="23">
        <f>IF(B6L252C8=0,0,B6L252C30/B6L252C8)</f>
        <v>4.4304365233448708</v>
      </c>
      <c r="BX19" s="16" t="s">
        <v>13480</v>
      </c>
      <c r="BY19" s="23">
        <f>IF(B6L252C13=0,0,B6L252C31/B6L252C13)</f>
        <v>12.083008700031463</v>
      </c>
      <c r="BZ19" s="16" t="s">
        <v>13481</v>
      </c>
      <c r="CA19" s="23">
        <f>IF(B6L252C18=0,0,B6L252C32/B6L252C18)</f>
        <v>9.6664069600251725</v>
      </c>
      <c r="CB19" s="16" t="s">
        <v>13482</v>
      </c>
      <c r="CC19" s="23">
        <f>IF(B6L252C24=0,0,B6L252C33/B6L252C24)</f>
        <v>2.0138347833385772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0.71266666666666667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1.4253333333333333</v>
      </c>
      <c r="J20" s="16" t="s">
        <v>13485</v>
      </c>
      <c r="K20" s="23">
        <f>IF(B6L256C3=0,0,B6L253C3/B6L256C3)</f>
        <v>1.1557231665270916E-4</v>
      </c>
      <c r="L20" s="16" t="s">
        <v>13486</v>
      </c>
      <c r="M20" s="23">
        <f>A1L553C63</f>
        <v>0.10091743119266057</v>
      </c>
      <c r="N20" s="16" t="s">
        <v>13487</v>
      </c>
      <c r="O20" s="23">
        <f>B6L253C1*B6L253C5</f>
        <v>7.1920489296636095E-2</v>
      </c>
      <c r="P20" s="16" t="s">
        <v>13488</v>
      </c>
      <c r="Q20" s="23">
        <f>B3L847C15</f>
        <v>2.331325301204819</v>
      </c>
      <c r="R20" s="16" t="s">
        <v>13489</v>
      </c>
      <c r="S20" s="23">
        <f>B6L253C6*B6L253C7</f>
        <v>0.16767005637227811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9.2218531004752968E-2</v>
      </c>
      <c r="X20" s="16" t="s">
        <v>13491</v>
      </c>
      <c r="Y20" s="23">
        <f>IF(B6L256C10=0,0,B6L253C10/B6L256C10)</f>
        <v>4.9700281271734895E-5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4.6551386666666666E-2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6.982708E-2</v>
      </c>
      <c r="AH20" s="16" t="s">
        <v>13494</v>
      </c>
      <c r="AI20" s="23">
        <f>IF(B6L256C15=0,0,B6L253C15/B6L256C15)</f>
        <v>1.1557231665270915E-4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6.656306666666667E-2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7.9875680000000004E-2</v>
      </c>
      <c r="AR20" s="16" t="s">
        <v>13497</v>
      </c>
      <c r="AS20" s="23">
        <f>IF(B6L256C20=0,0,B6L253C20/B6L256C20)</f>
        <v>1.1557231665270919E-4</v>
      </c>
      <c r="AT20" s="16" t="s">
        <v>13498</v>
      </c>
      <c r="AU20" s="17">
        <f>A1L248C21</f>
        <v>645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3.2250000000000001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0.80625000000000002</v>
      </c>
      <c r="BD20" s="16" t="s">
        <v>13501</v>
      </c>
      <c r="BE20" s="23">
        <f>IF(B6L256C26=0,0,B6L253C26/B6L256C26)</f>
        <v>1.4291486801350326E-4</v>
      </c>
      <c r="BF20" s="16" t="s">
        <v>13502</v>
      </c>
      <c r="BG20" s="23">
        <f>B6L253C3+B6L253C10+B6L253C15+B6L253C20+B6L253C26</f>
        <v>2.4735046243380863</v>
      </c>
      <c r="BH20" s="16" t="s">
        <v>13503</v>
      </c>
      <c r="BI20" s="17">
        <f>B6L258C3*B6L253C4</f>
        <v>11.481543378074342</v>
      </c>
      <c r="BJ20" s="16" t="s">
        <v>13504</v>
      </c>
      <c r="BK20" s="17">
        <f>B6L258C10*B6L253C11</f>
        <v>0.74285154162303435</v>
      </c>
      <c r="BL20" s="16" t="s">
        <v>13505</v>
      </c>
      <c r="BM20" s="17">
        <f>B6L258C15*B6L253C16</f>
        <v>0.56248081009186202</v>
      </c>
      <c r="BN20" s="16" t="s">
        <v>13506</v>
      </c>
      <c r="BO20" s="17">
        <f>B6L258C20*B6L253C21</f>
        <v>0.64342569090728619</v>
      </c>
      <c r="BP20" s="16" t="s">
        <v>13507</v>
      </c>
      <c r="BQ20" s="17">
        <f>B6L258C26*B6L253C27</f>
        <v>6.4946171762669112</v>
      </c>
      <c r="BR20" s="16" t="s">
        <v>13508</v>
      </c>
      <c r="BS20" s="15">
        <f>B6L253C29+B6L253C30+B6L253C31+B6L253C32+B6L253C33</f>
        <v>19.924918596963437</v>
      </c>
      <c r="BT20" s="16" t="s">
        <v>13509</v>
      </c>
      <c r="BU20" s="23">
        <f>IF(B6L253C3=0,0,B6L253C29/B6L253C3)</f>
        <v>8.055339133354309</v>
      </c>
      <c r="BV20" s="16" t="s">
        <v>13510</v>
      </c>
      <c r="BW20" s="23">
        <f>IF(B6L253C8=0,0,B6L253C30/B6L253C8)</f>
        <v>4.4304365233448708</v>
      </c>
      <c r="BX20" s="16" t="s">
        <v>13511</v>
      </c>
      <c r="BY20" s="23">
        <f>IF(B6L253C13=0,0,B6L253C31/B6L253C13)</f>
        <v>12.083008700031463</v>
      </c>
      <c r="BZ20" s="16" t="s">
        <v>13512</v>
      </c>
      <c r="CA20" s="23">
        <f>IF(B6L253C18=0,0,B6L253C32/B6L253C18)</f>
        <v>9.6664069600251707</v>
      </c>
      <c r="CB20" s="16" t="s">
        <v>13513</v>
      </c>
      <c r="CC20" s="23">
        <f>IF(B6L253C24=0,0,B6L253C33/B6L253C24)</f>
        <v>2.0138347833385772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105.51733333333334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211.03466666666668</v>
      </c>
      <c r="J21" s="16" t="s">
        <v>13516</v>
      </c>
      <c r="K21" s="23">
        <f>IF(B6L256C3=0,0,B6L254C3/B6L256C3)</f>
        <v>1.7111622067843026E-2</v>
      </c>
      <c r="L21" s="16" t="s">
        <v>13517</v>
      </c>
      <c r="M21" s="23">
        <f>A1L554C63</f>
        <v>0.69000905523694533</v>
      </c>
      <c r="N21" s="16" t="s">
        <v>13518</v>
      </c>
      <c r="O21" s="23">
        <f>B6L254C1*B6L254C5</f>
        <v>72.807915484455179</v>
      </c>
      <c r="P21" s="16" t="s">
        <v>13519</v>
      </c>
      <c r="Q21" s="23">
        <f>B3L848C15</f>
        <v>2.1186538347294004</v>
      </c>
      <c r="R21" s="16" t="s">
        <v>13520</v>
      </c>
      <c r="S21" s="23">
        <f>B6L254C6*B6L254C7</f>
        <v>154.25476933979505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84.840123136887286</v>
      </c>
      <c r="X21" s="16" t="s">
        <v>13522</v>
      </c>
      <c r="Y21" s="23">
        <f>IF(B6L256C10=0,0,B6L254C10/B6L256C10)</f>
        <v>4.5723760041402071E-2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6.8923922133333342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10.338588320000001</v>
      </c>
      <c r="AH21" s="16" t="s">
        <v>13525</v>
      </c>
      <c r="AI21" s="23">
        <f>IF(B6L256C15=0,0,B6L254C15/B6L256C15)</f>
        <v>1.7111622067843026E-2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9.8553189333333329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11.82638272</v>
      </c>
      <c r="AR21" s="16" t="s">
        <v>13528</v>
      </c>
      <c r="AS21" s="23">
        <f>IF(B6L256C20=0,0,B6L254C20/B6L256C20)</f>
        <v>1.711162206784303E-2</v>
      </c>
      <c r="AT21" s="16" t="s">
        <v>13529</v>
      </c>
      <c r="AU21" s="17">
        <f>A1L249C21</f>
        <v>118877.66666666666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594.38833333333332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148.59708333333333</v>
      </c>
      <c r="BD21" s="16" t="s">
        <v>13532</v>
      </c>
      <c r="BE21" s="23">
        <f>IF(B6L256C26=0,0,B6L254C26/B6L256C26)</f>
        <v>2.6340133397550237E-2</v>
      </c>
      <c r="BF21" s="16" t="s">
        <v>13533</v>
      </c>
      <c r="BG21" s="23">
        <f>B6L254C3+B6L254C10+B6L254C15+B6L254C20+B6L254C26</f>
        <v>466.63684417688734</v>
      </c>
      <c r="BH21" s="16" t="s">
        <v>13534</v>
      </c>
      <c r="BI21" s="17">
        <f>B6L258C3*B6L254C4</f>
        <v>1699.9558088943822</v>
      </c>
      <c r="BJ21" s="16" t="s">
        <v>13535</v>
      </c>
      <c r="BK21" s="17">
        <f>B6L258C10*B6L254C11</f>
        <v>683.41596398316665</v>
      </c>
      <c r="BL21" s="16" t="s">
        <v>13536</v>
      </c>
      <c r="BM21" s="17">
        <f>B6L258C15*B6L254C16</f>
        <v>83.280835077735787</v>
      </c>
      <c r="BN21" s="16" t="s">
        <v>13537</v>
      </c>
      <c r="BO21" s="17">
        <f>B6L258C20*B6L254C21</f>
        <v>95.265523530441186</v>
      </c>
      <c r="BP21" s="16" t="s">
        <v>13538</v>
      </c>
      <c r="BQ21" s="17">
        <f>B6L258C26*B6L254C27</f>
        <v>1196.9999004773113</v>
      </c>
      <c r="BR21" s="16" t="s">
        <v>13539</v>
      </c>
      <c r="BS21" s="15">
        <f>B6L254C29+B6L254C30+B6L254C31+B6L254C32+B6L254C33</f>
        <v>3758.9180319630373</v>
      </c>
      <c r="BT21" s="16" t="s">
        <v>13540</v>
      </c>
      <c r="BU21" s="23">
        <f>IF(B6L254C3=0,0,B6L254C29/B6L254C3)</f>
        <v>8.055339133354309</v>
      </c>
      <c r="BV21" s="16" t="s">
        <v>13541</v>
      </c>
      <c r="BW21" s="23">
        <f>IF(B6L254C8=0,0,B6L254C30/B6L254C8)</f>
        <v>4.4304365233448717</v>
      </c>
      <c r="BX21" s="16" t="s">
        <v>13542</v>
      </c>
      <c r="BY21" s="23">
        <f>IF(B6L254C13=0,0,B6L254C31/B6L254C13)</f>
        <v>12.083008700031463</v>
      </c>
      <c r="BZ21" s="16" t="s">
        <v>13543</v>
      </c>
      <c r="CA21" s="23">
        <f>IF(B6L254C18=0,0,B6L254C32/B6L254C18)</f>
        <v>9.6664069600251725</v>
      </c>
      <c r="CB21" s="16" t="s">
        <v>13544</v>
      </c>
      <c r="CC21" s="23">
        <f>IF(B6L254C24=0,0,B6L254C33/B6L254C24)</f>
        <v>2.0138347833385772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629.7163333333333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1259.4326666666666</v>
      </c>
      <c r="J22" s="16" t="s">
        <v>13547</v>
      </c>
      <c r="K22" s="23">
        <f>IF(B6L256C3=0,0,B6L255C3/B6L256C3)</f>
        <v>0.10212035848089282</v>
      </c>
      <c r="L22" s="16" t="s">
        <v>13548</v>
      </c>
      <c r="M22" s="23">
        <f>A1L555C63</f>
        <v>0.49888447063905228</v>
      </c>
      <c r="N22" s="16" t="s">
        <v>13549</v>
      </c>
      <c r="O22" s="23">
        <f>B6L255C1*B6L255C5</f>
        <v>314.15569960776497</v>
      </c>
      <c r="P22" s="16" t="s">
        <v>13550</v>
      </c>
      <c r="Q22" s="23">
        <f>B3L852C15</f>
        <v>1.6980202135915154</v>
      </c>
      <c r="R22" s="16" t="s">
        <v>13551</v>
      </c>
      <c r="S22" s="17">
        <f>B6L255C6*B6L255C7</f>
        <v>533.44272814896908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293.39350048193302</v>
      </c>
      <c r="X22" s="16" t="s">
        <v>13553</v>
      </c>
      <c r="Y22" s="23">
        <f>IF(B6L256C10=0,0,B6L255C10/B6L256C10)</f>
        <v>0.15812157641612631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41.133070893333333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61.699606340000003</v>
      </c>
      <c r="AH22" s="16" t="s">
        <v>13556</v>
      </c>
      <c r="AI22" s="23">
        <f>IF(B6L256C15=0,0,B6L255C15/B6L256C15)</f>
        <v>0.10212035848089282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58.815505533333329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70.57860663999999</v>
      </c>
      <c r="AR22" s="16" t="s">
        <v>13559</v>
      </c>
      <c r="AS22" s="23">
        <f>IF(B6L256C20=0,0,B6L255C20/B6L256C20)</f>
        <v>0.10212035848089283</v>
      </c>
      <c r="AT22" s="16" t="s">
        <v>13560</v>
      </c>
      <c r="AU22" s="17">
        <f>A1L253C21</f>
        <v>980269.33333333337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4901.3466666666673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1225.3366666666668</v>
      </c>
      <c r="BD22" s="16" t="s">
        <v>13563</v>
      </c>
      <c r="BE22" s="23">
        <f>IF(B6L256C26=0,0,B6L255C26/B6L256C26)</f>
        <v>0.21720164711785767</v>
      </c>
      <c r="BF22" s="16" t="s">
        <v>13564</v>
      </c>
      <c r="BG22" s="17">
        <f>B6L255C3+B6L255C10+B6L255C15+B6L255C20+B6L255C26</f>
        <v>2910.4410467952666</v>
      </c>
      <c r="BH22" s="16" t="s">
        <v>13565</v>
      </c>
      <c r="BI22" s="17">
        <f>B6L258C3*B6L255C4</f>
        <v>10145.157245624772</v>
      </c>
      <c r="BJ22" s="16" t="s">
        <v>13566</v>
      </c>
      <c r="BK22" s="17">
        <f>B6L258C10*B6L255C11</f>
        <v>2363.3841459039218</v>
      </c>
      <c r="BL22" s="16" t="s">
        <v>13567</v>
      </c>
      <c r="BM22" s="17">
        <f>B6L258C15*B6L255C16</f>
        <v>497.01125346315763</v>
      </c>
      <c r="BN22" s="16" t="s">
        <v>13568</v>
      </c>
      <c r="BO22" s="17">
        <f>B6L258C20*B6L255C21</f>
        <v>568.53461204481232</v>
      </c>
      <c r="BP22" s="16" t="s">
        <v>13569</v>
      </c>
      <c r="BQ22" s="17">
        <f>B6L258C26*B6L255C27</f>
        <v>9870.5024025339262</v>
      </c>
      <c r="BR22" s="16" t="s">
        <v>13570</v>
      </c>
      <c r="BS22" s="15">
        <f>B6L255C29+B6L255C30+B6L255C31+B6L255C32+B6L255C33</f>
        <v>23444.589659570589</v>
      </c>
      <c r="BT22" s="16" t="s">
        <v>13571</v>
      </c>
      <c r="BU22" s="23">
        <f>IF(B6L255C3=0,0,B6L255C29/B6L255C3)</f>
        <v>8.055339133354309</v>
      </c>
      <c r="BV22" s="16" t="s">
        <v>13572</v>
      </c>
      <c r="BW22" s="23">
        <f>IF(B6L255C8=0,0,B6L255C30/B6L255C8)</f>
        <v>4.4304365233448708</v>
      </c>
      <c r="BX22" s="16" t="s">
        <v>13573</v>
      </c>
      <c r="BY22" s="23">
        <f>IF(B6L255C13=0,0,B6L255C31/B6L255C13)</f>
        <v>12.083008700031463</v>
      </c>
      <c r="BZ22" s="16" t="s">
        <v>13574</v>
      </c>
      <c r="CA22" s="23">
        <f>IF(B6L255C18=0,0,B6L255C32/B6L255C18)</f>
        <v>9.6664069600251725</v>
      </c>
      <c r="CB22" s="16" t="s">
        <v>13575</v>
      </c>
      <c r="CC22" s="23">
        <f>IF(B6L255C24=0,0,B6L255C33/B6L255C24)</f>
        <v>2.0138347833385772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6936.0950000000012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12332.826533333333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3373.6238927008644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1855.4931409854751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402.79011457866665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604.185171868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575.94299910666655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691.13159892799979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22565.881666666668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5641.470416666667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21125.106861781474</v>
      </c>
      <c r="BH23" s="16" t="s">
        <v>13592</v>
      </c>
      <c r="BI23" s="17">
        <f>SUM(B6L241C29:B6L255C29)</f>
        <v>99345.100198830361</v>
      </c>
      <c r="BJ23" s="16" t="s">
        <v>13593</v>
      </c>
      <c r="BK23" s="17">
        <f>SUM(B6L241C30:B6L255C30)</f>
        <v>14946.626510250804</v>
      </c>
      <c r="BL23" s="16" t="s">
        <v>13594</v>
      </c>
      <c r="BM23" s="17">
        <f>SUM(B6L241C31:B6L255C31)</f>
        <v>4866.9164587407004</v>
      </c>
      <c r="BN23" s="16" t="s">
        <v>13595</v>
      </c>
      <c r="BO23" s="17">
        <f>SUM(B6L241C32:B6L255C32)</f>
        <v>5567.2994151424527</v>
      </c>
      <c r="BP23" s="16" t="s">
        <v>13596</v>
      </c>
      <c r="BQ23" s="17">
        <f>SUM(B6L241C33:B6L255C33)</f>
        <v>45443.957417035635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0.58379948627125233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8.7833550529504964E-2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2.8600336832428654E-2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3.2716123210640977E-2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0.26705050315617307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99345.100198830361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14946.626510250804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4866.9164587406995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5567.2994151424527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45443.957417035643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0.25396646604332829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29.375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52.875</v>
      </c>
      <c r="J9" s="16" t="s">
        <v>13642</v>
      </c>
      <c r="K9" s="23">
        <f>IF(B6L276C3=0,0,B6L262C3/B6L276C3)</f>
        <v>4.2784483793267877E-3</v>
      </c>
      <c r="L9" s="16" t="s">
        <v>13643</v>
      </c>
      <c r="M9" s="23">
        <f>A1L542C72</f>
        <v>0.73146329206450711</v>
      </c>
      <c r="N9" s="16" t="s">
        <v>13644</v>
      </c>
      <c r="O9" s="23">
        <f>B6L262C1*B6L262C5</f>
        <v>21.486734204394896</v>
      </c>
      <c r="P9" s="16" t="s">
        <v>13645</v>
      </c>
      <c r="Q9" s="23">
        <f>B3L836C21</f>
        <v>2.000945886158024</v>
      </c>
      <c r="R9" s="16" t="s">
        <v>13646</v>
      </c>
      <c r="S9" s="17">
        <f>B6L262C6*B6L262C7</f>
        <v>42.993792413254873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23.646585827290181</v>
      </c>
      <c r="X9" s="16" t="s">
        <v>13648</v>
      </c>
      <c r="Y9" s="23">
        <f>IF(B6L276C10=0,0,B6L262C10/B6L276C10)</f>
        <v>1.2899779200199076E-2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1.7268975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2.5903462500000001</v>
      </c>
      <c r="AH9" s="16" t="s">
        <v>13651</v>
      </c>
      <c r="AI9" s="23">
        <f>IF(B6L276C15=0,0,B6L262C15/B6L276C15)</f>
        <v>4.2784483793267885E-3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2.4692625000000001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2.9631150000000002</v>
      </c>
      <c r="AR9" s="16" t="s">
        <v>13654</v>
      </c>
      <c r="AS9" s="23">
        <f>IF(B6L276C20=0,0,B6L262C20/B6L276C20)</f>
        <v>4.2784483793267885E-3</v>
      </c>
      <c r="AT9" s="16" t="s">
        <v>13655</v>
      </c>
      <c r="AU9" s="17">
        <f>A1L237C24</f>
        <v>32789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163.94499999999999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40.986249999999998</v>
      </c>
      <c r="BD9" s="16" t="s">
        <v>13658</v>
      </c>
      <c r="BE9" s="23">
        <f>IF(B6L276C26=0,0,B6L262C26/B6L276C26)</f>
        <v>7.376218349020836E-3</v>
      </c>
      <c r="BF9" s="16" t="s">
        <v>13659</v>
      </c>
      <c r="BG9" s="17">
        <f>B6L262C3+B6L262C10+B6L262C15+B6L262C20+B6L262C26</f>
        <v>123.06129707729018</v>
      </c>
      <c r="BH9" s="16" t="s">
        <v>13660</v>
      </c>
      <c r="BI9" s="17">
        <f>B6L278C3*B6L262C4</f>
        <v>432.57387741680247</v>
      </c>
      <c r="BJ9" s="16" t="s">
        <v>13661</v>
      </c>
      <c r="BK9" s="17">
        <f>B6L278C10*B6L262C11</f>
        <v>193.45428499253191</v>
      </c>
      <c r="BL9" s="16" t="s">
        <v>13662</v>
      </c>
      <c r="BM9" s="17">
        <f>B6L278C15*B6L262C16</f>
        <v>21.191794254649157</v>
      </c>
      <c r="BN9" s="16" t="s">
        <v>13663</v>
      </c>
      <c r="BO9" s="17">
        <f>B6L278C20*B6L262C21</f>
        <v>24.241440090437617</v>
      </c>
      <c r="BP9" s="16" t="s">
        <v>13664</v>
      </c>
      <c r="BQ9" s="17">
        <f>B6L278C26*B6L262C27</f>
        <v>335.31122616121843</v>
      </c>
      <c r="BR9" s="16" t="s">
        <v>13665</v>
      </c>
      <c r="BS9" s="15">
        <f>B6L262C29+B6L262C30+B6L262C31+B6L262C32+B6L262C33</f>
        <v>1006.7726229156397</v>
      </c>
      <c r="BT9" s="16" t="s">
        <v>13666</v>
      </c>
      <c r="BU9" s="23">
        <f>IF(B6L262C3=0,0,B6L262C29/B6L262C3)</f>
        <v>8.181066239561277</v>
      </c>
      <c r="BV9" s="16" t="s">
        <v>13667</v>
      </c>
      <c r="BW9" s="23">
        <f>IF(B6L262C8=0,0,B6L262C30/B6L262C8)</f>
        <v>4.4995864317587033</v>
      </c>
      <c r="BX9" s="16" t="s">
        <v>13668</v>
      </c>
      <c r="BY9" s="23">
        <f>IF(B6L262C13=0,0,B6L262C31/B6L262C13)</f>
        <v>12.271599359341916</v>
      </c>
      <c r="BZ9" s="16" t="s">
        <v>13669</v>
      </c>
      <c r="CA9" s="23">
        <f>IF(B6L262C18=0,0,B6L262C32/B6L262C18)</f>
        <v>9.8172794874735327</v>
      </c>
      <c r="CB9" s="16" t="s">
        <v>13670</v>
      </c>
      <c r="CC9" s="23">
        <f>IF(B6L262C24=0,0,B6L262C33/B6L262C24)</f>
        <v>2.0452665598903197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307.50675000000001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615.01350000000002</v>
      </c>
      <c r="J10" s="16" t="s">
        <v>13673</v>
      </c>
      <c r="K10" s="23">
        <f>IF(B6L276C3=0,0,B6L263C3/B6L276C3)</f>
        <v>4.9764605434309134E-2</v>
      </c>
      <c r="L10" s="16" t="s">
        <v>13674</v>
      </c>
      <c r="M10" s="23">
        <f>A1L543C72</f>
        <v>0.69539337674159751</v>
      </c>
      <c r="N10" s="16" t="s">
        <v>13675</v>
      </c>
      <c r="O10" s="23">
        <f>B6L263C1*B6L263C5</f>
        <v>213.83815725333426</v>
      </c>
      <c r="P10" s="16" t="s">
        <v>13676</v>
      </c>
      <c r="Q10" s="23">
        <f>B3L837C21</f>
        <v>1.9881253066184512</v>
      </c>
      <c r="R10" s="16" t="s">
        <v>13677</v>
      </c>
      <c r="S10" s="23">
        <f>B6L263C6*B6L263C7</f>
        <v>425.13705195600977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233.82537857580539</v>
      </c>
      <c r="X10" s="16" t="s">
        <v>13679</v>
      </c>
      <c r="Y10" s="23">
        <f>IF(B6L276C10=0,0,B6L263C10/B6L276C10)</f>
        <v>0.12755734705471883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20.086340910000001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30.129511364999999</v>
      </c>
      <c r="AH10" s="16" t="s">
        <v>13682</v>
      </c>
      <c r="AI10" s="23">
        <f>IF(B6L276C15=0,0,B6L263C15/B6L276C15)</f>
        <v>4.9764605434309134E-2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28.72113045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34.465356540000002</v>
      </c>
      <c r="AR10" s="16" t="s">
        <v>13685</v>
      </c>
      <c r="AS10" s="23">
        <f>IF(B6L276C20=0,0,B6L263C20/B6L276C20)</f>
        <v>4.9764605434309141E-2</v>
      </c>
      <c r="AT10" s="16" t="s">
        <v>13686</v>
      </c>
      <c r="AU10" s="17">
        <f>A1L238C24</f>
        <v>286716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1433.58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358.39499999999998</v>
      </c>
      <c r="BD10" s="16" t="s">
        <v>13689</v>
      </c>
      <c r="BE10" s="23">
        <f>IF(B6L276C26=0,0,B6L263C26/B6L276C26)</f>
        <v>6.4499674285823233E-2</v>
      </c>
      <c r="BF10" s="16" t="s">
        <v>13690</v>
      </c>
      <c r="BG10" s="17">
        <f>B6L263C3+B6L263C10+B6L263C15+B6L263C20+B6L263C26</f>
        <v>1271.8287464808054</v>
      </c>
      <c r="BH10" s="16" t="s">
        <v>13691</v>
      </c>
      <c r="BI10" s="17">
        <f>B6L278C3*B6L263C4</f>
        <v>5031.4661817244196</v>
      </c>
      <c r="BJ10" s="16" t="s">
        <v>13692</v>
      </c>
      <c r="BK10" s="17">
        <f>B6L278C10*B6L263C11</f>
        <v>1912.9409106191565</v>
      </c>
      <c r="BL10" s="16" t="s">
        <v>13693</v>
      </c>
      <c r="BM10" s="17">
        <f>B6L278C15*B6L263C16</f>
        <v>246.49152824267927</v>
      </c>
      <c r="BN10" s="16" t="s">
        <v>13694</v>
      </c>
      <c r="BO10" s="17">
        <f>B6L278C20*B6L263C21</f>
        <v>281.96336482383651</v>
      </c>
      <c r="BP10" s="16" t="s">
        <v>13695</v>
      </c>
      <c r="BQ10" s="17">
        <f>B6L278C26*B6L263C27</f>
        <v>2932.0532349275641</v>
      </c>
      <c r="BR10" s="16" t="s">
        <v>13696</v>
      </c>
      <c r="BS10" s="15">
        <f>B6L263C29+B6L263C30+B6L263C31+B6L263C32+B6L263C33</f>
        <v>10404.915220337656</v>
      </c>
      <c r="BT10" s="16" t="s">
        <v>13697</v>
      </c>
      <c r="BU10" s="23">
        <f>IF(B6L263C3=0,0,B6L263C29/B6L263C3)</f>
        <v>8.181066239561277</v>
      </c>
      <c r="BV10" s="16" t="s">
        <v>13698</v>
      </c>
      <c r="BW10" s="23">
        <f>IF(B6L263C8=0,0,B6L263C30/B6L263C8)</f>
        <v>4.4995864317587033</v>
      </c>
      <c r="BX10" s="16" t="s">
        <v>13699</v>
      </c>
      <c r="BY10" s="23">
        <f>IF(B6L263C13=0,0,B6L263C31/B6L263C13)</f>
        <v>12.271599359341913</v>
      </c>
      <c r="BZ10" s="16" t="s">
        <v>13700</v>
      </c>
      <c r="CA10" s="23">
        <f>IF(B6L263C18=0,0,B6L263C32/B6L263C18)</f>
        <v>9.8172794874735345</v>
      </c>
      <c r="CB10" s="16" t="s">
        <v>13701</v>
      </c>
      <c r="CC10" s="23">
        <f>IF(B6L263C24=0,0,B6L263C33/B6L263C24)</f>
        <v>2.0452665598903197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1229.8824999999999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2459.7649999999999</v>
      </c>
      <c r="J11" s="16" t="s">
        <v>13704</v>
      </c>
      <c r="K11" s="23">
        <f>IF(B6L276C3=0,0,B6L264C3/B6L276C3)</f>
        <v>0.19903503693191027</v>
      </c>
      <c r="L11" s="16" t="s">
        <v>13705</v>
      </c>
      <c r="M11" s="23">
        <f>A1L544C72</f>
        <v>8.2856043849326794E-2</v>
      </c>
      <c r="N11" s="16" t="s">
        <v>13706</v>
      </c>
      <c r="O11" s="23">
        <f>B6L264C1*B6L264C5</f>
        <v>101.90319834951966</v>
      </c>
      <c r="P11" s="16" t="s">
        <v>13707</v>
      </c>
      <c r="Q11" s="23">
        <f>B3L838C21</f>
        <v>1.9700978024751716</v>
      </c>
      <c r="R11" s="16" t="s">
        <v>13708</v>
      </c>
      <c r="S11" s="17">
        <f>B6L264C6*B6L264C7</f>
        <v>200.75926713358021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110.41759692346912</v>
      </c>
      <c r="X11" s="16" t="s">
        <v>13710</v>
      </c>
      <c r="Y11" s="23">
        <f>IF(B6L276C10=0,0,B6L264C10/B6L276C10)</f>
        <v>6.0235445003882816E-2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80.335924899999995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120.50388734999999</v>
      </c>
      <c r="AH11" s="16" t="s">
        <v>13713</v>
      </c>
      <c r="AI11" s="23">
        <f>IF(B6L276C15=0,0,B6L264C15/B6L276C15)</f>
        <v>0.19903503693191027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114.87102549999999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137.84523059999998</v>
      </c>
      <c r="AR11" s="16" t="s">
        <v>13716</v>
      </c>
      <c r="AS11" s="23">
        <f>IF(B6L276C20=0,0,B6L264C20/B6L276C20)</f>
        <v>0.19903503693191027</v>
      </c>
      <c r="AT11" s="16" t="s">
        <v>13717</v>
      </c>
      <c r="AU11" s="17">
        <f>A1L239C24</f>
        <v>495634.25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2478.1712499999999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619.54281249999997</v>
      </c>
      <c r="BD11" s="16" t="s">
        <v>13720</v>
      </c>
      <c r="BE11" s="23">
        <f>IF(B6L276C26=0,0,B6L264C26/B6L276C26)</f>
        <v>0.11149795508411907</v>
      </c>
      <c r="BF11" s="16" t="s">
        <v>13721</v>
      </c>
      <c r="BG11" s="17">
        <f>B6L264C3+B6L264C10+B6L264C15+B6L264C20+B6L264C26</f>
        <v>3448.0745273734688</v>
      </c>
      <c r="BH11" s="16" t="s">
        <v>13722</v>
      </c>
      <c r="BI11" s="17">
        <f>B6L278C3*B6L264C4</f>
        <v>20123.500398754444</v>
      </c>
      <c r="BJ11" s="16" t="s">
        <v>13723</v>
      </c>
      <c r="BK11" s="17">
        <f>B6L278C10*B6L264C11</f>
        <v>903.3336744440785</v>
      </c>
      <c r="BL11" s="16" t="s">
        <v>13724</v>
      </c>
      <c r="BM11" s="17">
        <f>B6L278C15*B6L264C16</f>
        <v>985.85028453498001</v>
      </c>
      <c r="BN11" s="16" t="s">
        <v>13725</v>
      </c>
      <c r="BO11" s="17">
        <f>B6L278C20*B6L264C21</f>
        <v>1127.720962346199</v>
      </c>
      <c r="BP11" s="16" t="s">
        <v>13726</v>
      </c>
      <c r="BQ11" s="17">
        <f>B6L278C26*B6L264C27</f>
        <v>5068.5207873065929</v>
      </c>
      <c r="BR11" s="16" t="s">
        <v>13727</v>
      </c>
      <c r="BS11" s="15">
        <f>B6L264C29+B6L264C30+B6L264C31+B6L264C32+B6L264C33</f>
        <v>28208.926107386294</v>
      </c>
      <c r="BT11" s="16" t="s">
        <v>13728</v>
      </c>
      <c r="BU11" s="23">
        <f>IF(B6L264C3=0,0,B6L264C29/B6L264C3)</f>
        <v>8.181066239561277</v>
      </c>
      <c r="BV11" s="16" t="s">
        <v>13729</v>
      </c>
      <c r="BW11" s="23">
        <f>IF(B6L264C8=0,0,B6L264C30/B6L264C8)</f>
        <v>4.4995864317587033</v>
      </c>
      <c r="BX11" s="16" t="s">
        <v>13730</v>
      </c>
      <c r="BY11" s="23">
        <f>IF(B6L264C13=0,0,B6L264C31/B6L264C13)</f>
        <v>12.271599359341913</v>
      </c>
      <c r="BZ11" s="16" t="s">
        <v>13731</v>
      </c>
      <c r="CA11" s="23">
        <f>IF(B6L264C18=0,0,B6L264C32/B6L264C18)</f>
        <v>9.8172794874735327</v>
      </c>
      <c r="CB11" s="16" t="s">
        <v>13732</v>
      </c>
      <c r="CC11" s="23">
        <f>IF(B6L264C24=0,0,B6L264C33/B6L264C24)</f>
        <v>2.0452665598903197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372.07100000000003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744.14200000000005</v>
      </c>
      <c r="J12" s="16" t="s">
        <v>13735</v>
      </c>
      <c r="K12" s="23">
        <f>IF(B6L276C3=0,0,B6L265C3/B6L276C3)</f>
        <v>6.0213203477806045E-2</v>
      </c>
      <c r="L12" s="16" t="s">
        <v>13736</v>
      </c>
      <c r="M12" s="23">
        <f>A1L545C72</f>
        <v>0.36483909400685616</v>
      </c>
      <c r="N12" s="16" t="s">
        <v>13737</v>
      </c>
      <c r="O12" s="23">
        <f>B6L265C1*B6L265C5</f>
        <v>135.74604654622499</v>
      </c>
      <c r="P12" s="16" t="s">
        <v>13738</v>
      </c>
      <c r="Q12" s="23">
        <f>B3L839C21</f>
        <v>1.9439827252868658</v>
      </c>
      <c r="R12" s="16" t="s">
        <v>13739</v>
      </c>
      <c r="S12" s="23">
        <f>B6L265C6*B6L265C7</f>
        <v>263.88796951184821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145.13838323151654</v>
      </c>
      <c r="X12" s="16" t="s">
        <v>13741</v>
      </c>
      <c r="Y12" s="23">
        <f>IF(B6L276C10=0,0,B6L265C10/B6L276C10)</f>
        <v>7.9176465931910536E-2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24.303677720000003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36.455516580000008</v>
      </c>
      <c r="AH12" s="16" t="s">
        <v>13744</v>
      </c>
      <c r="AI12" s="23">
        <f>IF(B6L276C15=0,0,B6L265C15/B6L276C15)</f>
        <v>6.0213203477806065E-2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34.751431400000001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41.701717680000002</v>
      </c>
      <c r="AR12" s="16" t="s">
        <v>13747</v>
      </c>
      <c r="AS12" s="23">
        <f>IF(B6L276C20=0,0,B6L265C20/B6L276C20)</f>
        <v>6.0213203477806052E-2</v>
      </c>
      <c r="AT12" s="16" t="s">
        <v>13748</v>
      </c>
      <c r="AU12" s="17">
        <f>A1L240C24</f>
        <v>212913.25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1064.5662500000001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266.14156250000002</v>
      </c>
      <c r="BD12" s="16" t="s">
        <v>13751</v>
      </c>
      <c r="BE12" s="23">
        <f>IF(B6L276C26=0,0,B6L265C26/B6L276C26)</f>
        <v>4.7896996596409183E-2</v>
      </c>
      <c r="BF12" s="16" t="s">
        <v>13752</v>
      </c>
      <c r="BG12" s="17">
        <f>B6L265C3+B6L265C10+B6L265C15+B6L265C20+B6L265C26</f>
        <v>1233.5791799915166</v>
      </c>
      <c r="BH12" s="16" t="s">
        <v>13753</v>
      </c>
      <c r="BI12" s="17">
        <f>B6L278C3*B6L265C4</f>
        <v>6087.874993639608</v>
      </c>
      <c r="BJ12" s="16" t="s">
        <v>13754</v>
      </c>
      <c r="BK12" s="17">
        <f>B6L278C10*B6L265C11</f>
        <v>1187.3867271198667</v>
      </c>
      <c r="BL12" s="16" t="s">
        <v>13755</v>
      </c>
      <c r="BM12" s="17">
        <f>B6L278C15*B6L265C16</f>
        <v>298.24499593840443</v>
      </c>
      <c r="BN12" s="16" t="s">
        <v>13756</v>
      </c>
      <c r="BO12" s="17">
        <f>B6L278C20*B6L265C21</f>
        <v>341.16451464356362</v>
      </c>
      <c r="BP12" s="16" t="s">
        <v>13757</v>
      </c>
      <c r="BQ12" s="17">
        <f>B6L278C26*B6L265C27</f>
        <v>2177.321751912838</v>
      </c>
      <c r="BR12" s="16" t="s">
        <v>13758</v>
      </c>
      <c r="BS12" s="15">
        <f>B6L265C29+B6L265C30+B6L265C31+B6L265C32+B6L265C33</f>
        <v>10091.992983254282</v>
      </c>
      <c r="BT12" s="16" t="s">
        <v>13759</v>
      </c>
      <c r="BU12" s="23">
        <f>IF(B6L265C3=0,0,B6L265C29/B6L265C3)</f>
        <v>8.181066239561277</v>
      </c>
      <c r="BV12" s="16" t="s">
        <v>13760</v>
      </c>
      <c r="BW12" s="23">
        <f>IF(B6L265C8=0,0,B6L265C30/B6L265C8)</f>
        <v>4.4995864317587033</v>
      </c>
      <c r="BX12" s="16" t="s">
        <v>13761</v>
      </c>
      <c r="BY12" s="23">
        <f>IF(B6L265C13=0,0,B6L265C31/B6L265C13)</f>
        <v>12.271599359341916</v>
      </c>
      <c r="BZ12" s="16" t="s">
        <v>13762</v>
      </c>
      <c r="CA12" s="23">
        <f>IF(B6L265C18=0,0,B6L265C32/B6L265C18)</f>
        <v>9.8172794874735327</v>
      </c>
      <c r="CB12" s="16" t="s">
        <v>13763</v>
      </c>
      <c r="CC12" s="23">
        <f>IF(B6L265C24=0,0,B6L265C33/B6L265C24)</f>
        <v>2.0452665598903192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899.44875000000002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1798.8975</v>
      </c>
      <c r="J13" s="16" t="s">
        <v>13766</v>
      </c>
      <c r="K13" s="23">
        <f>IF(B6L276C3=0,0,B6L266C3/B6L276C3)</f>
        <v>0.14556009633002384</v>
      </c>
      <c r="L13" s="16" t="s">
        <v>13767</v>
      </c>
      <c r="M13" s="23">
        <f>A1L546C72</f>
        <v>0.42510136644274976</v>
      </c>
      <c r="N13" s="16" t="s">
        <v>13768</v>
      </c>
      <c r="O13" s="23">
        <f>B6L266C1*B6L266C5</f>
        <v>382.3568926702232</v>
      </c>
      <c r="P13" s="16" t="s">
        <v>13769</v>
      </c>
      <c r="Q13" s="23">
        <f>B3L840C21</f>
        <v>2.037361488554883</v>
      </c>
      <c r="R13" s="16" t="s">
        <v>13770</v>
      </c>
      <c r="S13" s="17">
        <f>B6L266C6*B6L266C7</f>
        <v>778.99920800982557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428.44956440540409</v>
      </c>
      <c r="X13" s="16" t="s">
        <v>13772</v>
      </c>
      <c r="Y13" s="23">
        <f>IF(B6L276C10=0,0,B6L266C10/B6L276C10)</f>
        <v>0.23372950410763593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58.751992350000002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88.127988525000006</v>
      </c>
      <c r="AH13" s="16" t="s">
        <v>13775</v>
      </c>
      <c r="AI13" s="23">
        <f>IF(B6L276C15=0,0,B6L266C15/B6L276C15)</f>
        <v>0.14556009633002387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84.008513249999993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100.81021589999999</v>
      </c>
      <c r="AR13" s="16" t="s">
        <v>13778</v>
      </c>
      <c r="AS13" s="23">
        <f>IF(B6L276C20=0,0,B6L266C20/B6L276C20)</f>
        <v>0.14556009633002384</v>
      </c>
      <c r="AT13" s="16" t="s">
        <v>13779</v>
      </c>
      <c r="AU13" s="17">
        <f>A1L241C24</f>
        <v>841905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4209.5249999999996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1052.3812499999999</v>
      </c>
      <c r="BD13" s="16" t="s">
        <v>13782</v>
      </c>
      <c r="BE13" s="23">
        <f>IF(B6L276C26=0,0,B6L266C26/B6L276C26)</f>
        <v>0.18939507484621021</v>
      </c>
      <c r="BF13" s="16" t="s">
        <v>13783</v>
      </c>
      <c r="BG13" s="17">
        <f>B6L266C3+B6L266C10+B6L266C15+B6L266C20+B6L266C26</f>
        <v>3468.6665188304041</v>
      </c>
      <c r="BH13" s="16" t="s">
        <v>13784</v>
      </c>
      <c r="BI13" s="17">
        <f>B6L278C3*B6L266C4</f>
        <v>14716.899605681183</v>
      </c>
      <c r="BJ13" s="16" t="s">
        <v>13785</v>
      </c>
      <c r="BK13" s="17">
        <f>B6L278C10*B6L266C11</f>
        <v>3505.1742667117869</v>
      </c>
      <c r="BL13" s="16" t="s">
        <v>13786</v>
      </c>
      <c r="BM13" s="17">
        <f>B6L278C15*B6L266C16</f>
        <v>720.98091168232122</v>
      </c>
      <c r="BN13" s="16" t="s">
        <v>13787</v>
      </c>
      <c r="BO13" s="17">
        <f>B6L278C20*B6L266C21</f>
        <v>824.73505390237347</v>
      </c>
      <c r="BP13" s="16" t="s">
        <v>13788</v>
      </c>
      <c r="BQ13" s="17">
        <f>B6L278C26*B6L266C27</f>
        <v>8609.600715522296</v>
      </c>
      <c r="BR13" s="16" t="s">
        <v>13789</v>
      </c>
      <c r="BS13" s="15">
        <f>B6L266C29+B6L266C30+B6L266C31+B6L266C32+B6L266C33</f>
        <v>28377.390553499958</v>
      </c>
      <c r="BT13" s="16" t="s">
        <v>13790</v>
      </c>
      <c r="BU13" s="23">
        <f>IF(B6L266C3=0,0,B6L266C29/B6L266C3)</f>
        <v>8.181066239561277</v>
      </c>
      <c r="BV13" s="16" t="s">
        <v>13791</v>
      </c>
      <c r="BW13" s="23">
        <f>IF(B6L266C8=0,0,B6L266C30/B6L266C8)</f>
        <v>4.4995864317587033</v>
      </c>
      <c r="BX13" s="16" t="s">
        <v>13792</v>
      </c>
      <c r="BY13" s="23">
        <f>IF(B6L266C13=0,0,B6L266C31/B6L266C13)</f>
        <v>12.271599359341916</v>
      </c>
      <c r="BZ13" s="16" t="s">
        <v>13793</v>
      </c>
      <c r="CA13" s="23">
        <f>IF(B6L266C18=0,0,B6L266C32/B6L266C18)</f>
        <v>9.8172794874735327</v>
      </c>
      <c r="CB13" s="16" t="s">
        <v>13794</v>
      </c>
      <c r="CC13" s="23">
        <f>IF(B6L266C24=0,0,B6L266C33/B6L266C24)</f>
        <v>2.0452665598903192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498.44949999999994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996.89899999999989</v>
      </c>
      <c r="J14" s="16" t="s">
        <v>13797</v>
      </c>
      <c r="K14" s="23">
        <f>IF(B6L276C3=0,0,B6L267C3/B6L276C3)</f>
        <v>8.0665360017068463E-2</v>
      </c>
      <c r="L14" s="16" t="s">
        <v>13798</v>
      </c>
      <c r="M14" s="23">
        <f>A1L547C72</f>
        <v>0.13770708094755327</v>
      </c>
      <c r="N14" s="16" t="s">
        <v>13799</v>
      </c>
      <c r="O14" s="23">
        <f>B6L267C1*B6L267C5</f>
        <v>68.640025644767448</v>
      </c>
      <c r="P14" s="16" t="s">
        <v>13800</v>
      </c>
      <c r="Q14" s="23">
        <f>B3L841C21</f>
        <v>2.0576397628937912</v>
      </c>
      <c r="R14" s="16" t="s">
        <v>13801</v>
      </c>
      <c r="S14" s="23">
        <f>B6L267C6*B6L267C7</f>
        <v>141.23644609272304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77.680045350997673</v>
      </c>
      <c r="X14" s="16" t="s">
        <v>13803</v>
      </c>
      <c r="Y14" s="23">
        <f>IF(B6L276C10=0,0,B6L267C10/B6L276C10)</f>
        <v>4.2376326147382473E-2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32.558721339999998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48.838082009999994</v>
      </c>
      <c r="AH14" s="16" t="s">
        <v>13806</v>
      </c>
      <c r="AI14" s="23">
        <f>IF(B6L276C15=0,0,B6L267C15/B6L276C15)</f>
        <v>8.0665360017068463E-2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46.555183299999996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55.866219959999995</v>
      </c>
      <c r="AR14" s="16" t="s">
        <v>13809</v>
      </c>
      <c r="AS14" s="23">
        <f>IF(B6L276C20=0,0,B6L267C20/B6L276C20)</f>
        <v>8.0665360017068477E-2</v>
      </c>
      <c r="AT14" s="16" t="s">
        <v>13810</v>
      </c>
      <c r="AU14" s="17">
        <f>A1L242C24</f>
        <v>157768.5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788.84249999999997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197.21062499999999</v>
      </c>
      <c r="BD14" s="16" t="s">
        <v>13813</v>
      </c>
      <c r="BE14" s="23">
        <f>IF(B6L276C26=0,0,B6L267C26/B6L276C26)</f>
        <v>3.5491625380386527E-2</v>
      </c>
      <c r="BF14" s="16" t="s">
        <v>13814</v>
      </c>
      <c r="BG14" s="17">
        <f>B6L267C3+B6L267C10+B6L267C15+B6L267C20+B6L267C26</f>
        <v>1376.4939723209977</v>
      </c>
      <c r="BH14" s="16" t="s">
        <v>13815</v>
      </c>
      <c r="BI14" s="17">
        <f>B6L278C3*B6L267C4</f>
        <v>8155.6967531523969</v>
      </c>
      <c r="BJ14" s="16" t="s">
        <v>13816</v>
      </c>
      <c r="BK14" s="17">
        <f>B6L278C10*B6L267C11</f>
        <v>635.50559650863613</v>
      </c>
      <c r="BL14" s="16" t="s">
        <v>13817</v>
      </c>
      <c r="BM14" s="17">
        <f>B6L278C15*B6L267C16</f>
        <v>399.54758393693584</v>
      </c>
      <c r="BN14" s="16" t="s">
        <v>13818</v>
      </c>
      <c r="BO14" s="17">
        <f>B6L278C20*B6L267C21</f>
        <v>457.04524604666034</v>
      </c>
      <c r="BP14" s="16" t="s">
        <v>13819</v>
      </c>
      <c r="BQ14" s="17">
        <f>B6L278C26*B6L267C27</f>
        <v>1613.3931862702793</v>
      </c>
      <c r="BR14" s="16" t="s">
        <v>13820</v>
      </c>
      <c r="BS14" s="15">
        <f>B6L267C29+B6L267C30+B6L267C31+B6L267C32+B6L267C33</f>
        <v>11261.188365914908</v>
      </c>
      <c r="BT14" s="16" t="s">
        <v>13821</v>
      </c>
      <c r="BU14" s="23">
        <f>IF(B6L267C3=0,0,B6L267C29/B6L267C3)</f>
        <v>8.181066239561277</v>
      </c>
      <c r="BV14" s="16" t="s">
        <v>13822</v>
      </c>
      <c r="BW14" s="23">
        <f>IF(B6L267C8=0,0,B6L267C30/B6L267C8)</f>
        <v>4.4995864317587033</v>
      </c>
      <c r="BX14" s="16" t="s">
        <v>13823</v>
      </c>
      <c r="BY14" s="23">
        <f>IF(B6L267C13=0,0,B6L267C31/B6L267C13)</f>
        <v>12.271599359341913</v>
      </c>
      <c r="BZ14" s="16" t="s">
        <v>13824</v>
      </c>
      <c r="CA14" s="23">
        <f>IF(B6L267C18=0,0,B6L267C32/B6L267C18)</f>
        <v>9.8172794874735327</v>
      </c>
      <c r="CB14" s="16" t="s">
        <v>13825</v>
      </c>
      <c r="CC14" s="23">
        <f>IF(B6L267C24=0,0,B6L267C33/B6L267C24)</f>
        <v>2.0452665598903197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905.37474999999995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1810.7494999999999</v>
      </c>
      <c r="J15" s="16" t="s">
        <v>13828</v>
      </c>
      <c r="K15" s="23">
        <f>IF(B6L276C3=0,0,B6L268C3/B6L276C3)</f>
        <v>0.14651911609724427</v>
      </c>
      <c r="L15" s="16" t="s">
        <v>13829</v>
      </c>
      <c r="M15" s="23">
        <f>A1L548C72</f>
        <v>0.25591832070410653</v>
      </c>
      <c r="N15" s="16" t="s">
        <v>13830</v>
      </c>
      <c r="O15" s="23">
        <f>B6L268C1*B6L268C5</f>
        <v>231.70198562790026</v>
      </c>
      <c r="P15" s="16" t="s">
        <v>13831</v>
      </c>
      <c r="Q15" s="23">
        <f>B3L842C21</f>
        <v>2.0257089083858282</v>
      </c>
      <c r="R15" s="16" t="s">
        <v>13832</v>
      </c>
      <c r="S15" s="23">
        <f>B6L268C6*B6L268C7</f>
        <v>469.3607763771227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258.14842700741752</v>
      </c>
      <c r="X15" s="16" t="s">
        <v>13834</v>
      </c>
      <c r="Y15" s="23">
        <f>IF(B6L276C10=0,0,B6L268C10/B6L276C10)</f>
        <v>0.14082615281531352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59.139078669999996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88.708618004999991</v>
      </c>
      <c r="AH15" s="16" t="s">
        <v>13837</v>
      </c>
      <c r="AI15" s="23">
        <f>IF(B6L276C15=0,0,B6L268C15/B6L276C15)</f>
        <v>0.14651911609724427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84.562001649999999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101.47440198</v>
      </c>
      <c r="AR15" s="16" t="s">
        <v>13840</v>
      </c>
      <c r="AS15" s="23">
        <f>IF(B6L276C20=0,0,B6L268C20/B6L276C20)</f>
        <v>0.1465191160972443</v>
      </c>
      <c r="AT15" s="16" t="s">
        <v>13841</v>
      </c>
      <c r="AU15" s="17">
        <f>A1L243C24</f>
        <v>307021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1535.105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383.77625</v>
      </c>
      <c r="BD15" s="16" t="s">
        <v>13844</v>
      </c>
      <c r="BE15" s="23">
        <f>IF(B6L276C26=0,0,B6L268C26/B6L276C26)</f>
        <v>6.9067490125796036E-2</v>
      </c>
      <c r="BF15" s="16" t="s">
        <v>13845</v>
      </c>
      <c r="BG15" s="17">
        <f>B6L268C3+B6L268C10+B6L268C15+B6L268C20+B6L268C26</f>
        <v>2642.8571969924174</v>
      </c>
      <c r="BH15" s="16" t="s">
        <v>13846</v>
      </c>
      <c r="BI15" s="17">
        <f>B6L278C3*B6L268C4</f>
        <v>14813.861602752462</v>
      </c>
      <c r="BJ15" s="16" t="s">
        <v>13847</v>
      </c>
      <c r="BK15" s="17">
        <f>B6L278C10*B6L268C11</f>
        <v>2111.9293809862324</v>
      </c>
      <c r="BL15" s="16" t="s">
        <v>13848</v>
      </c>
      <c r="BM15" s="17">
        <f>B6L278C15*B6L268C16</f>
        <v>725.73107991884297</v>
      </c>
      <c r="BN15" s="16" t="s">
        <v>13849</v>
      </c>
      <c r="BO15" s="17">
        <f>B6L278C20*B6L268C21</f>
        <v>830.16880421824806</v>
      </c>
      <c r="BP15" s="16" t="s">
        <v>13850</v>
      </c>
      <c r="BQ15" s="17">
        <f>B6L278C26*B6L268C27</f>
        <v>3139.698922420429</v>
      </c>
      <c r="BR15" s="16" t="s">
        <v>13851</v>
      </c>
      <c r="BS15" s="15">
        <f>B6L268C29+B6L268C30+B6L268C31+B6L268C32+B6L268C33</f>
        <v>21621.389790296213</v>
      </c>
      <c r="BT15" s="16" t="s">
        <v>13852</v>
      </c>
      <c r="BU15" s="23">
        <f>IF(B6L268C3=0,0,B6L268C29/B6L268C3)</f>
        <v>8.181066239561277</v>
      </c>
      <c r="BV15" s="16" t="s">
        <v>13853</v>
      </c>
      <c r="BW15" s="23">
        <f>IF(B6L268C8=0,0,B6L268C30/B6L268C8)</f>
        <v>4.4995864317587033</v>
      </c>
      <c r="BX15" s="16" t="s">
        <v>13854</v>
      </c>
      <c r="BY15" s="23">
        <f>IF(B6L268C13=0,0,B6L268C31/B6L268C13)</f>
        <v>12.271599359341913</v>
      </c>
      <c r="BZ15" s="16" t="s">
        <v>13855</v>
      </c>
      <c r="CA15" s="23">
        <f>IF(B6L268C18=0,0,B6L268C32/B6L268C18)</f>
        <v>9.8172794874735327</v>
      </c>
      <c r="CB15" s="16" t="s">
        <v>13856</v>
      </c>
      <c r="CC15" s="23">
        <f>IF(B6L268C24=0,0,B6L268C33/B6L268C24)</f>
        <v>2.0452665598903197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7.9122500000000002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15.8245</v>
      </c>
      <c r="J16" s="16" t="s">
        <v>13859</v>
      </c>
      <c r="K16" s="23">
        <f>IF(B6L276C3=0,0,B6L269C3/B6L276C3)</f>
        <v>1.2804596951046193E-3</v>
      </c>
      <c r="L16" s="16" t="s">
        <v>13860</v>
      </c>
      <c r="M16" s="23">
        <f>A1L549C72</f>
        <v>1.0298100499547254</v>
      </c>
      <c r="N16" s="16" t="s">
        <v>13861</v>
      </c>
      <c r="O16" s="23">
        <f>B6L269C1*B6L269C5</f>
        <v>8.1481145677542752</v>
      </c>
      <c r="P16" s="16" t="s">
        <v>13862</v>
      </c>
      <c r="Q16" s="23">
        <f>B3L843C21</f>
        <v>1.9897929211337935</v>
      </c>
      <c r="R16" s="16" t="s">
        <v>13863</v>
      </c>
      <c r="S16" s="23">
        <f>B6L269C6*B6L269C7</f>
        <v>16.213060687504598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8.9171833781275289</v>
      </c>
      <c r="X16" s="16" t="s">
        <v>13865</v>
      </c>
      <c r="Y16" s="23">
        <f>IF(B6L276C10=0,0,B6L269C10/B6L276C10)</f>
        <v>4.8645372108127478E-3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0.51682817000000003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0.77524225499999999</v>
      </c>
      <c r="AH16" s="16" t="s">
        <v>13868</v>
      </c>
      <c r="AI16" s="23">
        <f>IF(B6L276C15=0,0,B6L269C15/B6L276C15)</f>
        <v>1.2804596951046195E-3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0.73900414999999997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0.88680497999999996</v>
      </c>
      <c r="AR16" s="16" t="s">
        <v>13871</v>
      </c>
      <c r="AS16" s="23">
        <f>IF(B6L276C20=0,0,B6L269C20/B6L276C20)</f>
        <v>1.2804596951046195E-3</v>
      </c>
      <c r="AT16" s="16" t="s">
        <v>13872</v>
      </c>
      <c r="AU16" s="17">
        <f>A1L244C24</f>
        <v>13548.5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67.742500000000007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16.935625000000002</v>
      </c>
      <c r="BD16" s="16" t="s">
        <v>13875</v>
      </c>
      <c r="BE16" s="23">
        <f>IF(B6L276C26=0,0,B6L269C26/B6L276C26)</f>
        <v>3.0478725884201655E-3</v>
      </c>
      <c r="BF16" s="16" t="s">
        <v>13876</v>
      </c>
      <c r="BG16" s="23">
        <f>B6L269C3+B6L269C10+B6L269C15+B6L269C20+B6L269C26</f>
        <v>43.33935561312753</v>
      </c>
      <c r="BH16" s="16" t="s">
        <v>13877</v>
      </c>
      <c r="BI16" s="17">
        <f>B6L278C3*B6L269C4</f>
        <v>129.46128270793741</v>
      </c>
      <c r="BJ16" s="16" t="s">
        <v>13878</v>
      </c>
      <c r="BK16" s="17">
        <f>B6L278C10*B6L269C11</f>
        <v>72.952067886776121</v>
      </c>
      <c r="BL16" s="16" t="s">
        <v>13879</v>
      </c>
      <c r="BM16" s="17">
        <f>B6L278C15*B6L269C16</f>
        <v>6.342308239861854</v>
      </c>
      <c r="BN16" s="16" t="s">
        <v>13880</v>
      </c>
      <c r="BO16" s="17">
        <f>B6L278C20*B6L269C21</f>
        <v>7.2550102829528136</v>
      </c>
      <c r="BP16" s="16" t="s">
        <v>13881</v>
      </c>
      <c r="BQ16" s="17">
        <f>B6L278C26*B6L269C27</f>
        <v>138.55146993336999</v>
      </c>
      <c r="BR16" s="16" t="s">
        <v>13882</v>
      </c>
      <c r="BS16" s="15">
        <f>B6L269C29+B6L269C30+B6L269C31+B6L269C32+B6L269C33</f>
        <v>354.56213905089817</v>
      </c>
      <c r="BT16" s="16" t="s">
        <v>13883</v>
      </c>
      <c r="BU16" s="23">
        <f>IF(B6L269C3=0,0,B6L269C29/B6L269C3)</f>
        <v>8.1810662395612752</v>
      </c>
      <c r="BV16" s="16" t="s">
        <v>13884</v>
      </c>
      <c r="BW16" s="23">
        <f>IF(B6L269C8=0,0,B6L269C30/B6L269C8)</f>
        <v>4.4995864317587033</v>
      </c>
      <c r="BX16" s="16" t="s">
        <v>13885</v>
      </c>
      <c r="BY16" s="23">
        <f>IF(B6L269C13=0,0,B6L269C31/B6L269C13)</f>
        <v>12.271599359341913</v>
      </c>
      <c r="BZ16" s="16" t="s">
        <v>13886</v>
      </c>
      <c r="CA16" s="23">
        <f>IF(B6L269C18=0,0,B6L269C32/B6L269C18)</f>
        <v>9.8172794874735327</v>
      </c>
      <c r="CB16" s="16" t="s">
        <v>13887</v>
      </c>
      <c r="CC16" s="23">
        <f>IF(B6L269C24=0,0,B6L269C33/B6L269C24)</f>
        <v>2.0452665598903197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5.7970000000000006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11.594000000000001</v>
      </c>
      <c r="J17" s="16" t="s">
        <v>13890</v>
      </c>
      <c r="K17" s="23">
        <f>IF(B6L276C3=0,0,B6L270C3/B6L276C3)</f>
        <v>9.3814336661777358E-4</v>
      </c>
      <c r="L17" s="16" t="s">
        <v>13891</v>
      </c>
      <c r="M17" s="23">
        <f>A1L550C72</f>
        <v>0.54019954364457967</v>
      </c>
      <c r="N17" s="16" t="s">
        <v>13892</v>
      </c>
      <c r="O17" s="23">
        <f>B6L270C1*B6L270C5</f>
        <v>3.1315367545076285</v>
      </c>
      <c r="P17" s="16" t="s">
        <v>13893</v>
      </c>
      <c r="Q17" s="23">
        <f>B3L844C21</f>
        <v>1.8593237213761569</v>
      </c>
      <c r="R17" s="16" t="s">
        <v>13894</v>
      </c>
      <c r="S17" s="23">
        <f>B6L270C6*B6L270C7</f>
        <v>5.8225405720173367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3.2023973146095353</v>
      </c>
      <c r="X17" s="16" t="s">
        <v>13896</v>
      </c>
      <c r="Y17" s="23">
        <f>IF(B6L276C10=0,0,B6L270C10/B6L276C10)</f>
        <v>1.7469844725786139E-3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0.37866004000000003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0.56799006000000007</v>
      </c>
      <c r="AH17" s="16" t="s">
        <v>13899</v>
      </c>
      <c r="AI17" s="23">
        <f>IF(B6L276C15=0,0,B6L270C15/B6L276C15)</f>
        <v>9.381433666177738E-4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0.54143980000000003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0.64972775999999999</v>
      </c>
      <c r="AR17" s="16" t="s">
        <v>13902</v>
      </c>
      <c r="AS17" s="23">
        <f>IF(B6L276C20=0,0,B6L270C20/B6L276C20)</f>
        <v>9.3814336661777369E-4</v>
      </c>
      <c r="AT17" s="16" t="s">
        <v>13903</v>
      </c>
      <c r="AU17" s="17">
        <f>A1L245C24</f>
        <v>12605.75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63.028750000000002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15.757187500000001</v>
      </c>
      <c r="BD17" s="16" t="s">
        <v>13906</v>
      </c>
      <c r="BE17" s="23">
        <f>IF(B6L276C26=0,0,B6L270C26/B6L276C26)</f>
        <v>2.8357914072758977E-3</v>
      </c>
      <c r="BF17" s="16" t="s">
        <v>13907</v>
      </c>
      <c r="BG17" s="23">
        <f>B6L270C3+B6L270C10+B6L270C15+B6L270C20+B6L270C26</f>
        <v>31.771302634609537</v>
      </c>
      <c r="BH17" s="16" t="s">
        <v>13908</v>
      </c>
      <c r="BI17" s="17">
        <f>B6L278C3*B6L270C4</f>
        <v>94.851281981473448</v>
      </c>
      <c r="BJ17" s="16" t="s">
        <v>13909</v>
      </c>
      <c r="BK17" s="17">
        <f>B6L278C10*B6L270C11</f>
        <v>26.199024556213768</v>
      </c>
      <c r="BL17" s="16" t="s">
        <v>13910</v>
      </c>
      <c r="BM17" s="17">
        <f>B6L278C15*B6L270C16</f>
        <v>4.6467643042723843</v>
      </c>
      <c r="BN17" s="16" t="s">
        <v>13911</v>
      </c>
      <c r="BO17" s="17">
        <f>B6L278C20*B6L270C21</f>
        <v>5.315465842241772</v>
      </c>
      <c r="BP17" s="16" t="s">
        <v>13912</v>
      </c>
      <c r="BQ17" s="17">
        <f>B6L278C26*B6L270C27</f>
        <v>128.91059468668698</v>
      </c>
      <c r="BR17" s="16" t="s">
        <v>13913</v>
      </c>
      <c r="BS17" s="15">
        <f>B6L270C29+B6L270C30+B6L270C31+B6L270C32+B6L270C33</f>
        <v>259.92313137088831</v>
      </c>
      <c r="BT17" s="16" t="s">
        <v>13914</v>
      </c>
      <c r="BU17" s="23">
        <f>IF(B6L270C3=0,0,B6L270C29/B6L270C3)</f>
        <v>8.181066239561277</v>
      </c>
      <c r="BV17" s="16" t="s">
        <v>13915</v>
      </c>
      <c r="BW17" s="23">
        <f>IF(B6L270C8=0,0,B6L270C30/B6L270C8)</f>
        <v>4.4995864317587033</v>
      </c>
      <c r="BX17" s="16" t="s">
        <v>13916</v>
      </c>
      <c r="BY17" s="23">
        <f>IF(B6L270C13=0,0,B6L270C31/B6L270C13)</f>
        <v>12.271599359341915</v>
      </c>
      <c r="BZ17" s="16" t="s">
        <v>13917</v>
      </c>
      <c r="CA17" s="23">
        <f>IF(B6L270C18=0,0,B6L270C32/B6L270C18)</f>
        <v>9.8172794874735327</v>
      </c>
      <c r="CB17" s="16" t="s">
        <v>13918</v>
      </c>
      <c r="CC17" s="23">
        <f>IF(B6L270C24=0,0,B6L270C33/B6L270C24)</f>
        <v>2.0452665598903192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1496.8332499999997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1496.8332499999997</v>
      </c>
      <c r="J18" s="16" t="s">
        <v>13921</v>
      </c>
      <c r="K18" s="23">
        <f>IF(B6L276C3=0,0,B6L271C3/B6L276C3)</f>
        <v>0.1211181804744198</v>
      </c>
      <c r="L18" s="16" t="s">
        <v>13922</v>
      </c>
      <c r="M18" s="23">
        <f>A1L551C72</f>
        <v>0.15702661414863775</v>
      </c>
      <c r="N18" s="16" t="s">
        <v>13923</v>
      </c>
      <c r="O18" s="23">
        <f>B6L271C1*B6L271C5</f>
        <v>235.04265719260138</v>
      </c>
      <c r="P18" s="16" t="s">
        <v>13924</v>
      </c>
      <c r="Q18" s="23">
        <f>B3L845C21</f>
        <v>1.0975854009484758</v>
      </c>
      <c r="R18" s="16" t="s">
        <v>13925</v>
      </c>
      <c r="S18" s="23">
        <f>B6L271C6*B6L271C7</f>
        <v>257.97938913473655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141.88866402410511</v>
      </c>
      <c r="X18" s="16" t="s">
        <v>13927</v>
      </c>
      <c r="Y18" s="23">
        <f>IF(B6L276C10=0,0,B6L271C10/B6L276C10)</f>
        <v>7.7403666232857438E-2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48.886573944999995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73.329860917499985</v>
      </c>
      <c r="AH18" s="16" t="s">
        <v>13930</v>
      </c>
      <c r="AI18" s="23">
        <f>IF(B6L276C15=0,0,B6L271C15/B6L276C15)</f>
        <v>0.12111818047441981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69.902112774999978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83.882535329999968</v>
      </c>
      <c r="AR18" s="16" t="s">
        <v>13933</v>
      </c>
      <c r="AS18" s="23">
        <f>IF(B6L276C20=0,0,B6L271C20/B6L276C20)</f>
        <v>0.1211181804744198</v>
      </c>
      <c r="AT18" s="16" t="s">
        <v>13934</v>
      </c>
      <c r="AU18" s="17">
        <f>A1L246C24</f>
        <v>654865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3274.3249999999998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818.58124999999995</v>
      </c>
      <c r="BD18" s="16" t="s">
        <v>13937</v>
      </c>
      <c r="BE18" s="23">
        <f>IF(B6L276C26=0,0,B6L271C26/B6L276C26)</f>
        <v>0.14731852844342705</v>
      </c>
      <c r="BF18" s="16" t="s">
        <v>13938</v>
      </c>
      <c r="BG18" s="17">
        <f>B6L271C3+B6L271C10+B6L271C15+B6L271C20+B6L271C26</f>
        <v>2614.5155602716045</v>
      </c>
      <c r="BH18" s="16" t="s">
        <v>13939</v>
      </c>
      <c r="BI18" s="17">
        <f>B6L278C3*B6L271C4</f>
        <v>12245.691967827781</v>
      </c>
      <c r="BJ18" s="16" t="s">
        <v>13940</v>
      </c>
      <c r="BK18" s="17">
        <f>B6L278C10*B6L271C11</f>
        <v>1160.8005590240593</v>
      </c>
      <c r="BL18" s="16" t="s">
        <v>13941</v>
      </c>
      <c r="BM18" s="17">
        <f>B6L278C15*B6L271C16</f>
        <v>599.91644950388297</v>
      </c>
      <c r="BN18" s="16" t="s">
        <v>13942</v>
      </c>
      <c r="BO18" s="17">
        <f>B6L278C20*B6L271C21</f>
        <v>686.24857787706878</v>
      </c>
      <c r="BP18" s="16" t="s">
        <v>13943</v>
      </c>
      <c r="BQ18" s="17">
        <f>B6L278C26*B6L271C27</f>
        <v>6696.8674287128697</v>
      </c>
      <c r="BR18" s="16" t="s">
        <v>13944</v>
      </c>
      <c r="BS18" s="15">
        <f>B6L271C29+B6L271C30+B6L271C31+B6L271C32+B6L271C33</f>
        <v>21389.524982945662</v>
      </c>
      <c r="BT18" s="16" t="s">
        <v>13945</v>
      </c>
      <c r="BU18" s="23">
        <f>IF(B6L271C3=0,0,B6L271C29/B6L271C3)</f>
        <v>8.181066239561277</v>
      </c>
      <c r="BV18" s="16" t="s">
        <v>13946</v>
      </c>
      <c r="BW18" s="23">
        <f>IF(B6L271C8=0,0,B6L271C30/B6L271C8)</f>
        <v>4.4995864317587033</v>
      </c>
      <c r="BX18" s="16" t="s">
        <v>13947</v>
      </c>
      <c r="BY18" s="23">
        <f>IF(B6L271C13=0,0,B6L271C31/B6L271C13)</f>
        <v>12.271599359341913</v>
      </c>
      <c r="BZ18" s="16" t="s">
        <v>13948</v>
      </c>
      <c r="CA18" s="23">
        <f>IF(B6L271C18=0,0,B6L271C32/B6L271C18)</f>
        <v>9.817279487473531</v>
      </c>
      <c r="CB18" s="16" t="s">
        <v>13949</v>
      </c>
      <c r="CC18" s="23">
        <f>IF(B6L271C24=0,0,B6L271C33/B6L271C24)</f>
        <v>2.0452665598903192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475.93950000000007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951.87900000000013</v>
      </c>
      <c r="J19" s="16" t="s">
        <v>13952</v>
      </c>
      <c r="K19" s="23">
        <f>IF(B6L276C3=0,0,B6L272C3/B6L276C3)</f>
        <v>7.7022509028183528E-2</v>
      </c>
      <c r="L19" s="16" t="s">
        <v>13953</v>
      </c>
      <c r="M19" s="23">
        <f>A1L552C72</f>
        <v>9.4724307953107351E-2</v>
      </c>
      <c r="N19" s="16" t="s">
        <v>13954</v>
      </c>
      <c r="O19" s="23">
        <f>B6L272C1*B6L272C5</f>
        <v>45.083039765047943</v>
      </c>
      <c r="P19" s="16" t="s">
        <v>13955</v>
      </c>
      <c r="Q19" s="23">
        <f>B3L846C21</f>
        <v>1.6921369478296668</v>
      </c>
      <c r="R19" s="16" t="s">
        <v>13956</v>
      </c>
      <c r="S19" s="23">
        <f>B6L272C6*B6L272C7</f>
        <v>76.286677306911727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41.957672518801452</v>
      </c>
      <c r="X19" s="16" t="s">
        <v>13958</v>
      </c>
      <c r="Y19" s="23">
        <f>IF(B6L276C10=0,0,B6L272C10/B6L276C10)</f>
        <v>2.2888915769910288E-2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31.088368140000007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46.632552210000014</v>
      </c>
      <c r="AH19" s="16" t="s">
        <v>13961</v>
      </c>
      <c r="AI19" s="23">
        <f>IF(B6L276C15=0,0,B6L272C15/B6L276C15)</f>
        <v>7.7022509028183542E-2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44.452749300000008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53.343299160000008</v>
      </c>
      <c r="AR19" s="16" t="s">
        <v>13964</v>
      </c>
      <c r="AS19" s="23">
        <f>IF(B6L276C20=0,0,B6L272C20/B6L276C20)</f>
        <v>7.7022509028183542E-2</v>
      </c>
      <c r="AT19" s="16" t="s">
        <v>13965</v>
      </c>
      <c r="AU19" s="17">
        <f>A1L247C24</f>
        <v>375068.5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1875.3425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468.83562499999999</v>
      </c>
      <c r="BD19" s="16" t="s">
        <v>13968</v>
      </c>
      <c r="BE19" s="23">
        <f>IF(B6L276C26=0,0,B6L272C26/B6L276C26)</f>
        <v>8.4375465913560085E-2</v>
      </c>
      <c r="BF19" s="16" t="s">
        <v>13969</v>
      </c>
      <c r="BG19" s="17">
        <f>B6L272C3+B6L272C10+B6L272C15+B6L272C20+B6L272C26</f>
        <v>1562.6481488888016</v>
      </c>
      <c r="BH19" s="16" t="s">
        <v>13970</v>
      </c>
      <c r="BI19" s="17">
        <f>B6L278C3*B6L272C4</f>
        <v>7787.3851510473496</v>
      </c>
      <c r="BJ19" s="16" t="s">
        <v>13971</v>
      </c>
      <c r="BK19" s="17">
        <f>B6L278C10*B6L272C11</f>
        <v>343.25849813413458</v>
      </c>
      <c r="BL19" s="16" t="s">
        <v>13972</v>
      </c>
      <c r="BM19" s="17">
        <f>B6L278C15*B6L272C16</f>
        <v>381.50399854980969</v>
      </c>
      <c r="BN19" s="16" t="s">
        <v>13973</v>
      </c>
      <c r="BO19" s="17">
        <f>B6L278C20*B6L272C21</f>
        <v>436.40506386469355</v>
      </c>
      <c r="BP19" s="16" t="s">
        <v>13974</v>
      </c>
      <c r="BQ19" s="17">
        <f>B6L278C26*B6L272C27</f>
        <v>3835.5753035911116</v>
      </c>
      <c r="BR19" s="16" t="s">
        <v>13975</v>
      </c>
      <c r="BS19" s="15">
        <f>B6L272C29+B6L272C30+B6L272C31+B6L272C32+B6L272C33</f>
        <v>12784.128015187098</v>
      </c>
      <c r="BT19" s="16" t="s">
        <v>13976</v>
      </c>
      <c r="BU19" s="23">
        <f>IF(B6L272C3=0,0,B6L272C29/B6L272C3)</f>
        <v>8.181066239561277</v>
      </c>
      <c r="BV19" s="16" t="s">
        <v>13977</v>
      </c>
      <c r="BW19" s="23">
        <f>IF(B6L272C8=0,0,B6L272C30/B6L272C8)</f>
        <v>4.4995864317587033</v>
      </c>
      <c r="BX19" s="16" t="s">
        <v>13978</v>
      </c>
      <c r="BY19" s="23">
        <f>IF(B6L272C13=0,0,B6L272C31/B6L272C13)</f>
        <v>12.271599359341915</v>
      </c>
      <c r="BZ19" s="16" t="s">
        <v>13979</v>
      </c>
      <c r="CA19" s="23">
        <f>IF(B6L272C18=0,0,B6L272C32/B6L272C18)</f>
        <v>9.8172794874735327</v>
      </c>
      <c r="CB19" s="16" t="s">
        <v>13980</v>
      </c>
      <c r="CC19" s="23">
        <f>IF(B6L272C24=0,0,B6L272C33/B6L272C24)</f>
        <v>2.0452665598903197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0.64824999999999999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1.2965</v>
      </c>
      <c r="J20" s="16" t="s">
        <v>13983</v>
      </c>
      <c r="K20" s="23">
        <f>IF(B6L276C3=0,0,B6L273C3/B6L276C3)</f>
        <v>1.0490795884249985E-4</v>
      </c>
      <c r="L20" s="16" t="s">
        <v>13984</v>
      </c>
      <c r="M20" s="23">
        <f>A1L553C72</f>
        <v>0.10091743119266056</v>
      </c>
      <c r="N20" s="16" t="s">
        <v>13985</v>
      </c>
      <c r="O20" s="23">
        <f>B6L273C1*B6L273C5</f>
        <v>6.5419724770642201E-2</v>
      </c>
      <c r="P20" s="16" t="s">
        <v>13986</v>
      </c>
      <c r="Q20" s="23">
        <f>B3L847C21</f>
        <v>2.5802219979818366</v>
      </c>
      <c r="R20" s="16" t="s">
        <v>13987</v>
      </c>
      <c r="S20" s="23">
        <f>B6L273C6*B6L273C7</f>
        <v>0.16879741295512826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9.2838577125320551E-2</v>
      </c>
      <c r="X20" s="16" t="s">
        <v>13989</v>
      </c>
      <c r="Y20" s="23">
        <f>IF(B6L276C10=0,0,B6L273C10/B6L276C10)</f>
        <v>5.0645668466656967E-5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4.2343690000000003E-2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6.3515535000000012E-2</v>
      </c>
      <c r="AH20" s="16" t="s">
        <v>13992</v>
      </c>
      <c r="AI20" s="23">
        <f>IF(B6L276C15=0,0,B6L273C15/B6L276C15)</f>
        <v>1.049079588424999E-4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6.0546549999999998E-2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7.2655859999999989E-2</v>
      </c>
      <c r="AR20" s="16" t="s">
        <v>13995</v>
      </c>
      <c r="AS20" s="23">
        <f>IF(B6L276C20=0,0,B6L273C20/B6L276C20)</f>
        <v>1.0490795884249987E-4</v>
      </c>
      <c r="AT20" s="16" t="s">
        <v>13996</v>
      </c>
      <c r="AU20" s="17">
        <f>A1L248C24</f>
        <v>639.25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3.19625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0.79906250000000001</v>
      </c>
      <c r="BD20" s="16" t="s">
        <v>13999</v>
      </c>
      <c r="BE20" s="23">
        <f>IF(B6L276C26=0,0,B6L273C26/B6L276C26)</f>
        <v>1.4380577570561985E-4</v>
      </c>
      <c r="BF20" s="16" t="s">
        <v>14000</v>
      </c>
      <c r="BG20" s="23">
        <f>B6L273C3+B6L273C10+B6L273C15+B6L273C20+B6L273C26</f>
        <v>2.3245724721253209</v>
      </c>
      <c r="BH20" s="16" t="s">
        <v>14001</v>
      </c>
      <c r="BI20" s="17">
        <f>B6L278C3*B6L273C4</f>
        <v>10.606752379591194</v>
      </c>
      <c r="BJ20" s="16" t="s">
        <v>14002</v>
      </c>
      <c r="BK20" s="17">
        <f>B6L278C10*B6L273C11</f>
        <v>0.75951854904886595</v>
      </c>
      <c r="BL20" s="16" t="s">
        <v>14003</v>
      </c>
      <c r="BM20" s="17">
        <f>B6L278C15*B6L273C16</f>
        <v>0.51962479907617276</v>
      </c>
      <c r="BN20" s="16" t="s">
        <v>14004</v>
      </c>
      <c r="BO20" s="17">
        <f>B6L278C20*B6L273C21</f>
        <v>0.59440240335229055</v>
      </c>
      <c r="BP20" s="16" t="s">
        <v>14005</v>
      </c>
      <c r="BQ20" s="17">
        <f>B6L278C26*B6L273C27</f>
        <v>6.5371832420494336</v>
      </c>
      <c r="BR20" s="16" t="s">
        <v>14006</v>
      </c>
      <c r="BS20" s="15">
        <f>B6L273C29+B6L273C30+B6L273C31+B6L273C32+B6L273C33</f>
        <v>19.01748137311796</v>
      </c>
      <c r="BT20" s="16" t="s">
        <v>14007</v>
      </c>
      <c r="BU20" s="23">
        <f>IF(B6L273C3=0,0,B6L273C29/B6L273C3)</f>
        <v>8.1810662395612752</v>
      </c>
      <c r="BV20" s="16" t="s">
        <v>14008</v>
      </c>
      <c r="BW20" s="23">
        <f>IF(B6L273C8=0,0,B6L273C30/B6L273C8)</f>
        <v>4.4995864317587033</v>
      </c>
      <c r="BX20" s="16" t="s">
        <v>14009</v>
      </c>
      <c r="BY20" s="23">
        <f>IF(B6L273C13=0,0,B6L273C31/B6L273C13)</f>
        <v>12.271599359341916</v>
      </c>
      <c r="BZ20" s="16" t="s">
        <v>14010</v>
      </c>
      <c r="CA20" s="23">
        <f>IF(B6L273C18=0,0,B6L273C32/B6L273C18)</f>
        <v>9.8172794874735327</v>
      </c>
      <c r="CB20" s="16" t="s">
        <v>14011</v>
      </c>
      <c r="CC20" s="23">
        <f>IF(B6L273C24=0,0,B6L273C33/B6L273C24)</f>
        <v>2.0452665598903192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97.460499999999996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194.92099999999999</v>
      </c>
      <c r="J21" s="16" t="s">
        <v>14014</v>
      </c>
      <c r="K21" s="23">
        <f>IF(B6L276C3=0,0,B6L274C3/B6L276C3)</f>
        <v>1.5772282487881924E-2</v>
      </c>
      <c r="L21" s="16" t="s">
        <v>14015</v>
      </c>
      <c r="M21" s="23">
        <f>A1L554C72</f>
        <v>0.69452919702954841</v>
      </c>
      <c r="N21" s="16" t="s">
        <v>14016</v>
      </c>
      <c r="O21" s="23">
        <f>B6L274C1*B6L274C5</f>
        <v>67.689162807098299</v>
      </c>
      <c r="P21" s="16" t="s">
        <v>14017</v>
      </c>
      <c r="Q21" s="23">
        <f>B3L848C21</f>
        <v>2.1137516103390621</v>
      </c>
      <c r="R21" s="16" t="s">
        <v>14018</v>
      </c>
      <c r="S21" s="23">
        <f>B6L274C6*B6L274C7</f>
        <v>143.07807688600698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78.69294228730385</v>
      </c>
      <c r="X21" s="16" t="s">
        <v>14020</v>
      </c>
      <c r="Y21" s="23">
        <f>IF(B6L276C10=0,0,B6L274C10/B6L276C10)</f>
        <v>4.2928885697684591E-2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6.3661198600000004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9.5491797900000002</v>
      </c>
      <c r="AH21" s="16" t="s">
        <v>14023</v>
      </c>
      <c r="AI21" s="23">
        <f>IF(B6L276C15=0,0,B6L274C15/B6L276C15)</f>
        <v>1.5772282487881928E-2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9.1028106999999991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10.923372839999999</v>
      </c>
      <c r="AR21" s="16" t="s">
        <v>14026</v>
      </c>
      <c r="AS21" s="23">
        <f>IF(B6L276C20=0,0,B6L274C20/B6L276C20)</f>
        <v>1.5772282487881924E-2</v>
      </c>
      <c r="AT21" s="16" t="s">
        <v>14027</v>
      </c>
      <c r="AU21" s="17">
        <f>A1L249C24</f>
        <v>115674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578.37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144.5925</v>
      </c>
      <c r="BD21" s="16" t="s">
        <v>14030</v>
      </c>
      <c r="BE21" s="23">
        <f>IF(B6L276C26=0,0,B6L274C26/B6L276C26)</f>
        <v>2.6022040358188302E-2</v>
      </c>
      <c r="BF21" s="16" t="s">
        <v>14031</v>
      </c>
      <c r="BG21" s="23">
        <f>B6L274C3+B6L274C10+B6L274C15+B6L274C20+B6L274C26</f>
        <v>438.67899491730384</v>
      </c>
      <c r="BH21" s="16" t="s">
        <v>14032</v>
      </c>
      <c r="BI21" s="17">
        <f>B6L278C3*B6L274C4</f>
        <v>1594.6616124815237</v>
      </c>
      <c r="BJ21" s="16" t="s">
        <v>14033</v>
      </c>
      <c r="BK21" s="17">
        <f>B6L278C10*B6L274C11</f>
        <v>643.7921734384056</v>
      </c>
      <c r="BL21" s="16" t="s">
        <v>14034</v>
      </c>
      <c r="BM21" s="17">
        <f>B6L278C15*B6L274C16</f>
        <v>78.122472395469842</v>
      </c>
      <c r="BN21" s="16" t="s">
        <v>14035</v>
      </c>
      <c r="BO21" s="17">
        <f>B6L278C20*B6L274C21</f>
        <v>89.364836763464581</v>
      </c>
      <c r="BP21" s="16" t="s">
        <v>14036</v>
      </c>
      <c r="BQ21" s="17">
        <f>B6L278C26*B6L274C27</f>
        <v>1182.9208202437642</v>
      </c>
      <c r="BR21" s="16" t="s">
        <v>14037</v>
      </c>
      <c r="BS21" s="15">
        <f>B6L274C29+B6L274C30+B6L274C31+B6L274C32+B6L274C33</f>
        <v>3588.8619153226273</v>
      </c>
      <c r="BT21" s="16" t="s">
        <v>14038</v>
      </c>
      <c r="BU21" s="23">
        <f>IF(B6L274C3=0,0,B6L274C29/B6L274C3)</f>
        <v>8.181066239561277</v>
      </c>
      <c r="BV21" s="16" t="s">
        <v>14039</v>
      </c>
      <c r="BW21" s="23">
        <f>IF(B6L274C8=0,0,B6L274C30/B6L274C8)</f>
        <v>4.4995864317587033</v>
      </c>
      <c r="BX21" s="16" t="s">
        <v>14040</v>
      </c>
      <c r="BY21" s="23">
        <f>IF(B6L274C13=0,0,B6L274C31/B6L274C13)</f>
        <v>12.271599359341915</v>
      </c>
      <c r="BZ21" s="16" t="s">
        <v>14041</v>
      </c>
      <c r="CA21" s="23">
        <f>IF(B6L274C18=0,0,B6L274C32/B6L274C18)</f>
        <v>9.8172794874735327</v>
      </c>
      <c r="CB21" s="16" t="s">
        <v>14042</v>
      </c>
      <c r="CC21" s="23">
        <f>IF(B6L274C24=0,0,B6L274C33/B6L274C24)</f>
        <v>2.0452665598903197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603.88124999999991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1207.7624999999998</v>
      </c>
      <c r="J22" s="16" t="s">
        <v>14045</v>
      </c>
      <c r="K22" s="23">
        <f>IF(B6L276C3=0,0,B6L275C3/B6L276C3)</f>
        <v>9.7727650321260864E-2</v>
      </c>
      <c r="L22" s="16" t="s">
        <v>14046</v>
      </c>
      <c r="M22" s="23">
        <f>A1L555C72</f>
        <v>0.5050098444028861</v>
      </c>
      <c r="N22" s="16" t="s">
        <v>14047</v>
      </c>
      <c r="O22" s="23">
        <f>B6L275C1*B6L275C5</f>
        <v>304.96597610032029</v>
      </c>
      <c r="P22" s="16" t="s">
        <v>14048</v>
      </c>
      <c r="Q22" s="23">
        <f>B3L852C21</f>
        <v>1.6755512370599559</v>
      </c>
      <c r="R22" s="16" t="s">
        <v>14049</v>
      </c>
      <c r="S22" s="17">
        <f>B6L275C6*B6L275C7</f>
        <v>510.9861185160886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281.04236518384874</v>
      </c>
      <c r="X22" s="16" t="s">
        <v>14051</v>
      </c>
      <c r="Y22" s="23">
        <f>IF(B6L276C10=0,0,B6L275C10/B6L276C10)</f>
        <v>0.15331534468664654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39.445523249999994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59.168284874999991</v>
      </c>
      <c r="AH22" s="16" t="s">
        <v>14054</v>
      </c>
      <c r="AI22" s="23">
        <f>IF(B6L276C15=0,0,B6L275C15/B6L276C15)</f>
        <v>9.7727650321260878E-2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56.402508749999988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67.68301049999998</v>
      </c>
      <c r="AR22" s="16" t="s">
        <v>14057</v>
      </c>
      <c r="AS22" s="23">
        <f>IF(B6L276C20=0,0,B6L275C20/B6L276C20)</f>
        <v>9.7727650321260878E-2</v>
      </c>
      <c r="AT22" s="16" t="s">
        <v>14058</v>
      </c>
      <c r="AU22" s="17">
        <f>A1L253C24</f>
        <v>938083.75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4690.4187499999998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1172.6046875</v>
      </c>
      <c r="BD22" s="16" t="s">
        <v>14061</v>
      </c>
      <c r="BE22" s="23">
        <f>IF(B6L276C26=0,0,B6L275C26/B6L276C26)</f>
        <v>0.21103146084565783</v>
      </c>
      <c r="BF22" s="16" t="s">
        <v>14062</v>
      </c>
      <c r="BG22" s="17">
        <f>B6L275C3+B6L275C10+B6L275C15+B6L275C20+B6L275C26</f>
        <v>2788.2608480588483</v>
      </c>
      <c r="BH22" s="16" t="s">
        <v>14063</v>
      </c>
      <c r="BI22" s="17">
        <f>B6L278C3*B6L275C4</f>
        <v>9880.7850141581239</v>
      </c>
      <c r="BJ22" s="16" t="s">
        <v>14064</v>
      </c>
      <c r="BK22" s="17">
        <f>B6L278C10*B6L275C11</f>
        <v>2299.2262056920367</v>
      </c>
      <c r="BL22" s="16" t="s">
        <v>14065</v>
      </c>
      <c r="BM22" s="17">
        <f>B6L278C15*B6L275C16</f>
        <v>484.05965784360649</v>
      </c>
      <c r="BN22" s="16" t="s">
        <v>14066</v>
      </c>
      <c r="BO22" s="17">
        <f>B6L278C20*B6L275C21</f>
        <v>553.71919219342135</v>
      </c>
      <c r="BP22" s="16" t="s">
        <v>14067</v>
      </c>
      <c r="BQ22" s="17">
        <f>B6L278C26*B6L275C27</f>
        <v>9593.1566212575526</v>
      </c>
      <c r="BR22" s="16" t="s">
        <v>14068</v>
      </c>
      <c r="BS22" s="15">
        <f>B6L275C29+B6L275C30+B6L275C31+B6L275C32+B6L275C33</f>
        <v>22810.946691144742</v>
      </c>
      <c r="BT22" s="16" t="s">
        <v>14069</v>
      </c>
      <c r="BU22" s="23">
        <f>IF(B6L275C3=0,0,B6L275C29/B6L275C3)</f>
        <v>8.1810662395612752</v>
      </c>
      <c r="BV22" s="16" t="s">
        <v>14070</v>
      </c>
      <c r="BW22" s="23">
        <f>IF(B6L275C8=0,0,B6L275C30/B6L275C8)</f>
        <v>4.4995864317587024</v>
      </c>
      <c r="BX22" s="16" t="s">
        <v>14071</v>
      </c>
      <c r="BY22" s="23">
        <f>IF(B6L275C13=0,0,B6L275C31/B6L275C13)</f>
        <v>12.271599359341915</v>
      </c>
      <c r="BZ22" s="16" t="s">
        <v>14072</v>
      </c>
      <c r="CA22" s="23">
        <f>IF(B6L275C18=0,0,B6L275C32/B6L275C18)</f>
        <v>9.8172794874735327</v>
      </c>
      <c r="CB22" s="16" t="s">
        <v>14073</v>
      </c>
      <c r="CC22" s="23">
        <f>IF(B6L275C24=0,0,B6L275C33/B6L275C24)</f>
        <v>2.0452665598903197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6930.5802500000009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12358.452250000002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3332.9091720105853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1833.1000446058219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403.62705048500004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605.4405757275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577.13972007500001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692.56766408999999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22226.158749999999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5556.5396874999997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21046.100221923323</v>
      </c>
      <c r="BH23" s="16" t="s">
        <v>14090</v>
      </c>
      <c r="BI23" s="17">
        <f>SUM(B6L261C29:B6L275C29)</f>
        <v>101105.31647570511</v>
      </c>
      <c r="BJ23" s="16" t="s">
        <v>14091</v>
      </c>
      <c r="BK23" s="17">
        <f>SUM(B6L261C30:B6L275C30)</f>
        <v>14996.712888662963</v>
      </c>
      <c r="BL23" s="16" t="s">
        <v>14092</v>
      </c>
      <c r="BM23" s="17">
        <f>SUM(B6L261C31:B6L275C31)</f>
        <v>4953.1494541447928</v>
      </c>
      <c r="BN23" s="16" t="s">
        <v>14093</v>
      </c>
      <c r="BO23" s="17">
        <f>SUM(B6L261C32:B6L275C32)</f>
        <v>5665.9419352985133</v>
      </c>
      <c r="BP23" s="16" t="s">
        <v>14094</v>
      </c>
      <c r="BQ23" s="17">
        <f>SUM(B6L261C33:B6L275C33)</f>
        <v>45458.419246188627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0.58720865717091075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8.7099273750312969E-2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2.8767352114802913E-2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3.2907173147857835E-2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0.26401754381611553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101105.31647570511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14996.712888662963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4953.1494541447928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5665.9419352985142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45458.41924618862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0.23839731788584373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30.630399999999998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55.134719999999994</v>
      </c>
      <c r="J9" s="16" t="s">
        <v>14140</v>
      </c>
      <c r="K9" s="23">
        <f>IF(B6L296C3=0,0,B6L282C3/B6L296C3)</f>
        <v>4.2159218990044378E-3</v>
      </c>
      <c r="L9" s="16" t="s">
        <v>14141</v>
      </c>
      <c r="M9" s="23">
        <f>A1L542C81</f>
        <v>0.69779562004374551</v>
      </c>
      <c r="N9" s="16" t="s">
        <v>14142</v>
      </c>
      <c r="O9" s="23">
        <f>B6L282C1*B6L282C5</f>
        <v>21.373758960187942</v>
      </c>
      <c r="P9" s="16" t="s">
        <v>14143</v>
      </c>
      <c r="Q9" s="23">
        <f>B3L836C27</f>
        <v>1.9933426560053544</v>
      </c>
      <c r="R9" s="16" t="s">
        <v>14144</v>
      </c>
      <c r="S9" s="17">
        <f>B6L282C6*B6L282C7</f>
        <v>42.605225454519278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23.432873999985606</v>
      </c>
      <c r="X9" s="16" t="s">
        <v>14146</v>
      </c>
      <c r="Y9" s="23">
        <f>IF(B6L296C10=0,0,B6L282C10/B6L296C10)</f>
        <v>1.2928329245649987E-2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1.8006999551999998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2.7010499327999997</v>
      </c>
      <c r="AH9" s="16" t="s">
        <v>14149</v>
      </c>
      <c r="AI9" s="23">
        <f>IF(B6L296C15=0,0,B6L282C15/B6L296C15)</f>
        <v>4.2159218990044387E-3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2.5747914239999998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3.0897497087999999</v>
      </c>
      <c r="AR9" s="16" t="s">
        <v>14152</v>
      </c>
      <c r="AS9" s="23">
        <f>IF(B6L296C20=0,0,B6L282C20/B6L296C20)</f>
        <v>4.2159218990044395E-3</v>
      </c>
      <c r="AT9" s="16" t="s">
        <v>14153</v>
      </c>
      <c r="AU9" s="17">
        <f>A1L237C27</f>
        <v>33355.4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166.77700000000002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41.694250000000004</v>
      </c>
      <c r="BD9" s="16" t="s">
        <v>14156</v>
      </c>
      <c r="BE9" s="23">
        <f>IF(B6L296C26=0,0,B6L282C26/B6L296C26)</f>
        <v>7.5437575662834037E-3</v>
      </c>
      <c r="BF9" s="16" t="s">
        <v>14157</v>
      </c>
      <c r="BG9" s="17">
        <f>B6L282C3+B6L282C10+B6L282C15+B6L282C20+B6L282C26</f>
        <v>126.0526436415856</v>
      </c>
      <c r="BH9" s="16" t="s">
        <v>14158</v>
      </c>
      <c r="BI9" s="17">
        <f>B6L298C3*B6L282C4</f>
        <v>440.21664275560107</v>
      </c>
      <c r="BJ9" s="16" t="s">
        <v>14159</v>
      </c>
      <c r="BK9" s="17">
        <f>B6L298C10*B6L282C11</f>
        <v>187.09700751883167</v>
      </c>
      <c r="BL9" s="16" t="s">
        <v>14160</v>
      </c>
      <c r="BM9" s="17">
        <f>B6L298C15*B6L282C16</f>
        <v>21.566213328596898</v>
      </c>
      <c r="BN9" s="16" t="s">
        <v>14161</v>
      </c>
      <c r="BO9" s="17">
        <f>B6L298C20*B6L282C21</f>
        <v>24.669740660023894</v>
      </c>
      <c r="BP9" s="16" t="s">
        <v>14162</v>
      </c>
      <c r="BQ9" s="17">
        <f>B6L298C26*B6L282C27</f>
        <v>332.90280166858059</v>
      </c>
      <c r="BR9" s="16" t="s">
        <v>14163</v>
      </c>
      <c r="BS9" s="15">
        <f>B6L282C29+B6L282C30+B6L282C31+B6L282C32+B6L282C33</f>
        <v>1006.4524059316341</v>
      </c>
      <c r="BT9" s="16" t="s">
        <v>14164</v>
      </c>
      <c r="BU9" s="23">
        <f>IF(B6L282C3=0,0,B6L282C29/B6L282C3)</f>
        <v>7.9843815794403437</v>
      </c>
      <c r="BV9" s="16" t="s">
        <v>14165</v>
      </c>
      <c r="BW9" s="23">
        <f>IF(B6L282C8=0,0,B6L282C30/B6L282C8)</f>
        <v>4.3914098686921905</v>
      </c>
      <c r="BX9" s="16" t="s">
        <v>14166</v>
      </c>
      <c r="BY9" s="23">
        <f>IF(B6L282C13=0,0,B6L282C31/B6L282C13)</f>
        <v>11.976572369160516</v>
      </c>
      <c r="BZ9" s="16" t="s">
        <v>14167</v>
      </c>
      <c r="CA9" s="23">
        <f>IF(B6L282C18=0,0,B6L282C32/B6L282C18)</f>
        <v>9.5812578953284167</v>
      </c>
      <c r="CB9" s="16" t="s">
        <v>14168</v>
      </c>
      <c r="CC9" s="23">
        <f>IF(B6L282C24=0,0,B6L282C33/B6L282C24)</f>
        <v>1.9960953948600859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304.93780000000004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609.87560000000008</v>
      </c>
      <c r="J10" s="16" t="s">
        <v>14171</v>
      </c>
      <c r="K10" s="23">
        <f>IF(B6L296C3=0,0,B6L283C3/B6L296C3)</f>
        <v>4.6634641432993063E-2</v>
      </c>
      <c r="L10" s="16" t="s">
        <v>14172</v>
      </c>
      <c r="M10" s="23">
        <f>A1L543C81</f>
        <v>0.68849159393569115</v>
      </c>
      <c r="N10" s="16" t="s">
        <v>14173</v>
      </c>
      <c r="O10" s="23">
        <f>B6L283C1*B6L283C5</f>
        <v>209.94711197324304</v>
      </c>
      <c r="P10" s="16" t="s">
        <v>14174</v>
      </c>
      <c r="Q10" s="23">
        <f>B3L837C27</f>
        <v>1.9936725195860494</v>
      </c>
      <c r="R10" s="16" t="s">
        <v>14175</v>
      </c>
      <c r="S10" s="23">
        <f>B6L283C6*B6L283C7</f>
        <v>418.56578770750991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230.21118323913046</v>
      </c>
      <c r="X10" s="16" t="s">
        <v>14177</v>
      </c>
      <c r="Y10" s="23">
        <f>IF(B6L296C10=0,0,B6L283C10/B6L296C10)</f>
        <v>0.12701156388021231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19.918537096000005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29.877805644000006</v>
      </c>
      <c r="AH10" s="16" t="s">
        <v>14180</v>
      </c>
      <c r="AI10" s="23">
        <f>IF(B6L296C15=0,0,B6L283C15/B6L296C15)</f>
        <v>4.6634641432993083E-2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28.481190520000002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34.177428624000001</v>
      </c>
      <c r="AR10" s="16" t="s">
        <v>14183</v>
      </c>
      <c r="AS10" s="23">
        <f>IF(B6L296C20=0,0,B6L283C20/B6L296C20)</f>
        <v>4.6634641432993076E-2</v>
      </c>
      <c r="AT10" s="16" t="s">
        <v>14184</v>
      </c>
      <c r="AU10" s="17">
        <f>A1L238C27</f>
        <v>287354.40000000002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1436.7720000000002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359.19300000000004</v>
      </c>
      <c r="BD10" s="16" t="s">
        <v>14187</v>
      </c>
      <c r="BE10" s="23">
        <f>IF(B6L296C26=0,0,B6L283C26/B6L296C26)</f>
        <v>6.4988935201041736E-2</v>
      </c>
      <c r="BF10" s="16" t="s">
        <v>14188</v>
      </c>
      <c r="BG10" s="17">
        <f>B6L283C3+B6L283C10+B6L283C15+B6L283C20+B6L283C26</f>
        <v>1263.3350175071305</v>
      </c>
      <c r="BH10" s="16" t="s">
        <v>14189</v>
      </c>
      <c r="BI10" s="17">
        <f>B6L298C3*B6L283C4</f>
        <v>4869.4795063901274</v>
      </c>
      <c r="BJ10" s="16" t="s">
        <v>14190</v>
      </c>
      <c r="BK10" s="17">
        <f>B6L298C10*B6L283C11</f>
        <v>1838.093930835679</v>
      </c>
      <c r="BL10" s="16" t="s">
        <v>14191</v>
      </c>
      <c r="BM10" s="17">
        <f>B6L298C15*B6L283C16</f>
        <v>238.55580101805242</v>
      </c>
      <c r="BN10" s="16" t="s">
        <v>14192</v>
      </c>
      <c r="BO10" s="17">
        <f>B6L298C20*B6L283C21</f>
        <v>272.88563153810281</v>
      </c>
      <c r="BP10" s="16" t="s">
        <v>14193</v>
      </c>
      <c r="BQ10" s="17">
        <f>B6L298C26*B6L283C27</f>
        <v>2867.9339726639155</v>
      </c>
      <c r="BR10" s="16" t="s">
        <v>14194</v>
      </c>
      <c r="BS10" s="15">
        <f>B6L283C29+B6L283C30+B6L283C31+B6L283C32+B6L283C33</f>
        <v>10086.948842445876</v>
      </c>
      <c r="BT10" s="16" t="s">
        <v>14195</v>
      </c>
      <c r="BU10" s="23">
        <f>IF(B6L283C3=0,0,B6L283C29/B6L283C3)</f>
        <v>7.9843815794403428</v>
      </c>
      <c r="BV10" s="16" t="s">
        <v>14196</v>
      </c>
      <c r="BW10" s="23">
        <f>IF(B6L283C8=0,0,B6L283C30/B6L283C8)</f>
        <v>4.3914098686921896</v>
      </c>
      <c r="BX10" s="16" t="s">
        <v>14197</v>
      </c>
      <c r="BY10" s="23">
        <f>IF(B6L283C13=0,0,B6L283C31/B6L283C13)</f>
        <v>11.976572369160516</v>
      </c>
      <c r="BZ10" s="16" t="s">
        <v>14198</v>
      </c>
      <c r="CA10" s="23">
        <f>IF(B6L283C18=0,0,B6L283C32/B6L283C18)</f>
        <v>9.5812578953284149</v>
      </c>
      <c r="CB10" s="16" t="s">
        <v>14199</v>
      </c>
      <c r="CC10" s="23">
        <f>IF(B6L283C24=0,0,B6L283C33/B6L283C24)</f>
        <v>1.9960953948600857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1179.4631999999999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2358.9263999999998</v>
      </c>
      <c r="J11" s="16" t="s">
        <v>14202</v>
      </c>
      <c r="K11" s="23">
        <f>IF(B6L296C3=0,0,B6L284C3/B6L296C3)</f>
        <v>0.18037725534653484</v>
      </c>
      <c r="L11" s="16" t="s">
        <v>14203</v>
      </c>
      <c r="M11" s="23">
        <f>A1L544C81</f>
        <v>7.9746881036351122E-2</v>
      </c>
      <c r="N11" s="16" t="s">
        <v>14204</v>
      </c>
      <c r="O11" s="23">
        <f>B6L284C1*B6L284C5</f>
        <v>94.058511497154001</v>
      </c>
      <c r="P11" s="16" t="s">
        <v>14205</v>
      </c>
      <c r="Q11" s="23">
        <f>B3L838C27</f>
        <v>1.9580372562512167</v>
      </c>
      <c r="R11" s="16" t="s">
        <v>14206</v>
      </c>
      <c r="S11" s="17">
        <f>B6L284C6*B6L284C7</f>
        <v>184.17006977896094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101.29353837842852</v>
      </c>
      <c r="X11" s="16" t="s">
        <v>14208</v>
      </c>
      <c r="Y11" s="23">
        <f>IF(B6L296C10=0,0,B6L284C10/B6L296C10)</f>
        <v>5.5885428932618816E-2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77.042536224000003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115.563804336</v>
      </c>
      <c r="AH11" s="16" t="s">
        <v>14211</v>
      </c>
      <c r="AI11" s="23">
        <f>IF(B6L296C15=0,0,B6L284C15/B6L296C15)</f>
        <v>0.18037725534653493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110.16186287999999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132.19423545599997</v>
      </c>
      <c r="AR11" s="16" t="s">
        <v>14214</v>
      </c>
      <c r="AS11" s="23">
        <f>IF(B6L296C20=0,0,B6L284C20/B6L296C20)</f>
        <v>0.18037725534653487</v>
      </c>
      <c r="AT11" s="16" t="s">
        <v>14215</v>
      </c>
      <c r="AU11" s="17">
        <f>A1L239C27</f>
        <v>496821.80000000005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2484.1090000000004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621.02725000000009</v>
      </c>
      <c r="BD11" s="16" t="s">
        <v>14218</v>
      </c>
      <c r="BE11" s="23">
        <f>IF(B6L296C26=0,0,B6L284C26/B6L296C26)</f>
        <v>0.11236271226981359</v>
      </c>
      <c r="BF11" s="16" t="s">
        <v>14219</v>
      </c>
      <c r="BG11" s="17">
        <f>B6L284C3+B6L284C10+B6L284C15+B6L284C20+B6L284C26</f>
        <v>3329.0052281704284</v>
      </c>
      <c r="BH11" s="16" t="s">
        <v>14220</v>
      </c>
      <c r="BI11" s="17">
        <f>B6L298C3*B6L284C4</f>
        <v>18834.568495415522</v>
      </c>
      <c r="BJ11" s="16" t="s">
        <v>14221</v>
      </c>
      <c r="BK11" s="17">
        <f>B6L298C10*B6L284C11</f>
        <v>808.76626194505832</v>
      </c>
      <c r="BL11" s="16" t="s">
        <v>14222</v>
      </c>
      <c r="BM11" s="17">
        <f>B6L298C15*B6L284C16</f>
        <v>922.70551059040667</v>
      </c>
      <c r="BN11" s="16" t="s">
        <v>14223</v>
      </c>
      <c r="BO11" s="17">
        <f>B6L298C20*B6L284C21</f>
        <v>1055.489218483086</v>
      </c>
      <c r="BP11" s="16" t="s">
        <v>14224</v>
      </c>
      <c r="BQ11" s="17">
        <f>B6L298C26*B6L284C27</f>
        <v>4958.5185352304943</v>
      </c>
      <c r="BR11" s="16" t="s">
        <v>14225</v>
      </c>
      <c r="BS11" s="15">
        <f>B6L284C29+B6L284C30+B6L284C31+B6L284C32+B6L284C33</f>
        <v>26580.048021664566</v>
      </c>
      <c r="BT11" s="16" t="s">
        <v>14226</v>
      </c>
      <c r="BU11" s="23">
        <f>IF(B6L284C3=0,0,B6L284C29/B6L284C3)</f>
        <v>7.9843815794403437</v>
      </c>
      <c r="BV11" s="16" t="s">
        <v>14227</v>
      </c>
      <c r="BW11" s="23">
        <f>IF(B6L284C8=0,0,B6L284C30/B6L284C8)</f>
        <v>4.3914098686921896</v>
      </c>
      <c r="BX11" s="16" t="s">
        <v>14228</v>
      </c>
      <c r="BY11" s="23">
        <f>IF(B6L284C13=0,0,B6L284C31/B6L284C13)</f>
        <v>11.976572369160516</v>
      </c>
      <c r="BZ11" s="16" t="s">
        <v>14229</v>
      </c>
      <c r="CA11" s="23">
        <f>IF(B6L284C18=0,0,B6L284C32/B6L284C18)</f>
        <v>9.5812578953284131</v>
      </c>
      <c r="CB11" s="16" t="s">
        <v>14230</v>
      </c>
      <c r="CC11" s="23">
        <f>IF(B6L284C24=0,0,B6L284C33/B6L284C24)</f>
        <v>1.9960953948600861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396.62440000000004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793.24880000000007</v>
      </c>
      <c r="J12" s="16" t="s">
        <v>14233</v>
      </c>
      <c r="K12" s="23">
        <f>IF(B6L296C3=0,0,B6L285C3/B6L296C3)</f>
        <v>6.0656424613727826E-2</v>
      </c>
      <c r="L12" s="16" t="s">
        <v>14234</v>
      </c>
      <c r="M12" s="23">
        <f>A1L545C81</f>
        <v>0.36072948668792065</v>
      </c>
      <c r="N12" s="16" t="s">
        <v>14235</v>
      </c>
      <c r="O12" s="23">
        <f>B6L285C1*B6L285C5</f>
        <v>143.07411621990454</v>
      </c>
      <c r="P12" s="16" t="s">
        <v>14236</v>
      </c>
      <c r="Q12" s="23">
        <f>B3L839C27</f>
        <v>1.9368094177090827</v>
      </c>
      <c r="R12" s="16" t="s">
        <v>14237</v>
      </c>
      <c r="S12" s="23">
        <f>B6L285C6*B6L285C7</f>
        <v>277.10729572511491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152.40901264881322</v>
      </c>
      <c r="X12" s="16" t="s">
        <v>14239</v>
      </c>
      <c r="Y12" s="23">
        <f>IF(B6L296C10=0,0,B6L285C10/B6L296C10)</f>
        <v>8.408673624624538E-2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25.907505808000003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38.861258712000009</v>
      </c>
      <c r="AH12" s="16" t="s">
        <v>14242</v>
      </c>
      <c r="AI12" s="23">
        <f>IF(B6L296C15=0,0,B6L285C15/B6L296C15)</f>
        <v>6.0656424613727854E-2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37.044718960000004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44.453662752000007</v>
      </c>
      <c r="AR12" s="16" t="s">
        <v>14245</v>
      </c>
      <c r="AS12" s="23">
        <f>IF(B6L296C20=0,0,B6L285C20/B6L296C20)</f>
        <v>6.0656424613727854E-2</v>
      </c>
      <c r="AT12" s="16" t="s">
        <v>14246</v>
      </c>
      <c r="AU12" s="17">
        <f>A1L240C27</f>
        <v>220792.4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1103.962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275.9905</v>
      </c>
      <c r="BD12" s="16" t="s">
        <v>14249</v>
      </c>
      <c r="BE12" s="23">
        <f>IF(B6L296C26=0,0,B6L285C26/B6L296C26)</f>
        <v>4.9935073123928107E-2</v>
      </c>
      <c r="BF12" s="16" t="s">
        <v>14250</v>
      </c>
      <c r="BG12" s="17">
        <f>B6L285C3+B6L285C10+B6L285C15+B6L285C20+B6L285C26</f>
        <v>1304.9632341128131</v>
      </c>
      <c r="BH12" s="16" t="s">
        <v>14251</v>
      </c>
      <c r="BI12" s="17">
        <f>B6L298C3*B6L285C4</f>
        <v>6333.6011066331575</v>
      </c>
      <c r="BJ12" s="16" t="s">
        <v>14252</v>
      </c>
      <c r="BK12" s="17">
        <f>B6L298C10*B6L285C11</f>
        <v>1216.8917131338749</v>
      </c>
      <c r="BL12" s="16" t="s">
        <v>14253</v>
      </c>
      <c r="BM12" s="17">
        <f>B6L298C15*B6L285C16</f>
        <v>310.28311821395852</v>
      </c>
      <c r="BN12" s="16" t="s">
        <v>14254</v>
      </c>
      <c r="BO12" s="17">
        <f>B6L298C20*B6L285C21</f>
        <v>354.93500601572231</v>
      </c>
      <c r="BP12" s="16" t="s">
        <v>14255</v>
      </c>
      <c r="BQ12" s="17">
        <f>B6L298C26*B6L285C27</f>
        <v>2203.6134643005303</v>
      </c>
      <c r="BR12" s="16" t="s">
        <v>14256</v>
      </c>
      <c r="BS12" s="15">
        <f>B6L285C29+B6L285C30+B6L285C31+B6L285C32+B6L285C33</f>
        <v>10419.324408297243</v>
      </c>
      <c r="BT12" s="16" t="s">
        <v>14257</v>
      </c>
      <c r="BU12" s="23">
        <f>IF(B6L285C3=0,0,B6L285C29/B6L285C3)</f>
        <v>7.9843815794403437</v>
      </c>
      <c r="BV12" s="16" t="s">
        <v>14258</v>
      </c>
      <c r="BW12" s="23">
        <f>IF(B6L285C8=0,0,B6L285C30/B6L285C8)</f>
        <v>4.3914098686921905</v>
      </c>
      <c r="BX12" s="16" t="s">
        <v>14259</v>
      </c>
      <c r="BY12" s="23">
        <f>IF(B6L285C13=0,0,B6L285C31/B6L285C13)</f>
        <v>11.97657236916052</v>
      </c>
      <c r="BZ12" s="16" t="s">
        <v>14260</v>
      </c>
      <c r="CA12" s="23">
        <f>IF(B6L285C18=0,0,B6L285C32/B6L285C18)</f>
        <v>9.5812578953284167</v>
      </c>
      <c r="CB12" s="16" t="s">
        <v>14261</v>
      </c>
      <c r="CC12" s="23">
        <f>IF(B6L285C24=0,0,B6L285C33/B6L285C24)</f>
        <v>1.9960953948600861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908.20319999999992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1816.4063999999998</v>
      </c>
      <c r="J13" s="16" t="s">
        <v>14264</v>
      </c>
      <c r="K13" s="23">
        <f>IF(B6L296C3=0,0,B6L286C3/B6L296C3)</f>
        <v>0.13889301549462507</v>
      </c>
      <c r="L13" s="16" t="s">
        <v>14265</v>
      </c>
      <c r="M13" s="23">
        <f>A1L546C81</f>
        <v>0.39953184032293915</v>
      </c>
      <c r="N13" s="16" t="s">
        <v>14266</v>
      </c>
      <c r="O13" s="23">
        <f>B6L286C1*B6L286C5</f>
        <v>362.85609588318232</v>
      </c>
      <c r="P13" s="16" t="s">
        <v>14267</v>
      </c>
      <c r="Q13" s="23">
        <f>B3L840C27</f>
        <v>2.0400986581962286</v>
      </c>
      <c r="R13" s="16" t="s">
        <v>14268</v>
      </c>
      <c r="S13" s="17">
        <f>B6L286C6*B6L286C7</f>
        <v>740.26223432960228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407.14422888128126</v>
      </c>
      <c r="X13" s="16" t="s">
        <v>14270</v>
      </c>
      <c r="Y13" s="23">
        <f>IF(B6L296C10=0,0,B6L286C10/B6L296C10)</f>
        <v>0.22462864100437333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59.323833023999995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88.985749535999986</v>
      </c>
      <c r="AH13" s="16" t="s">
        <v>14273</v>
      </c>
      <c r="AI13" s="23">
        <f>IF(B6L296C15=0,0,B6L286C15/B6L296C15)</f>
        <v>0.1388930154946251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84.826178879999986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101.79141465599999</v>
      </c>
      <c r="AR13" s="16" t="s">
        <v>14276</v>
      </c>
      <c r="AS13" s="23">
        <f>IF(B6L296C20=0,0,B6L286C20/B6L296C20)</f>
        <v>0.1388930154946251</v>
      </c>
      <c r="AT13" s="16" t="s">
        <v>14277</v>
      </c>
      <c r="AU13" s="17">
        <f>A1L241C27</f>
        <v>842522.8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4212.6140000000005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1053.1535000000001</v>
      </c>
      <c r="BD13" s="16" t="s">
        <v>14280</v>
      </c>
      <c r="BE13" s="23">
        <f>IF(B6L296C26=0,0,B6L286C26/B6L296C26)</f>
        <v>0.19054748997962187</v>
      </c>
      <c r="BF13" s="16" t="s">
        <v>14281</v>
      </c>
      <c r="BG13" s="17">
        <f>B6L286C3+B6L286C10+B6L286C15+B6L286C20+B6L286C26</f>
        <v>3467.4812930732814</v>
      </c>
      <c r="BH13" s="16" t="s">
        <v>14282</v>
      </c>
      <c r="BI13" s="17">
        <f>B6L298C3*B6L286C4</f>
        <v>14502.881800937548</v>
      </c>
      <c r="BJ13" s="16" t="s">
        <v>14283</v>
      </c>
      <c r="BK13" s="17">
        <f>B6L298C10*B6L286C11</f>
        <v>3250.7948812551458</v>
      </c>
      <c r="BL13" s="16" t="s">
        <v>14284</v>
      </c>
      <c r="BM13" s="17">
        <f>B6L298C15*B6L286C16</f>
        <v>710.49617942793054</v>
      </c>
      <c r="BN13" s="16" t="s">
        <v>14285</v>
      </c>
      <c r="BO13" s="17">
        <f>B6L298C20*B6L286C21</f>
        <v>812.74149612454039</v>
      </c>
      <c r="BP13" s="16" t="s">
        <v>14286</v>
      </c>
      <c r="BQ13" s="17">
        <f>B6L298C26*B6L286C27</f>
        <v>8408.7794057231276</v>
      </c>
      <c r="BR13" s="16" t="s">
        <v>14287</v>
      </c>
      <c r="BS13" s="15">
        <f>B6L286C29+B6L286C30+B6L286C31+B6L286C32+B6L286C33</f>
        <v>27685.693763468291</v>
      </c>
      <c r="BT13" s="16" t="s">
        <v>14288</v>
      </c>
      <c r="BU13" s="23">
        <f>IF(B6L286C3=0,0,B6L286C29/B6L286C3)</f>
        <v>7.9843815794403437</v>
      </c>
      <c r="BV13" s="16" t="s">
        <v>14289</v>
      </c>
      <c r="BW13" s="23">
        <f>IF(B6L286C8=0,0,B6L286C30/B6L286C8)</f>
        <v>4.3914098686921896</v>
      </c>
      <c r="BX13" s="16" t="s">
        <v>14290</v>
      </c>
      <c r="BY13" s="23">
        <f>IF(B6L286C13=0,0,B6L286C31/B6L286C13)</f>
        <v>11.976572369160516</v>
      </c>
      <c r="BZ13" s="16" t="s">
        <v>14291</v>
      </c>
      <c r="CA13" s="23">
        <f>IF(B6L286C18=0,0,B6L286C32/B6L286C18)</f>
        <v>9.5812578953284167</v>
      </c>
      <c r="CB13" s="16" t="s">
        <v>14292</v>
      </c>
      <c r="CC13" s="23">
        <f>IF(B6L286C24=0,0,B6L286C33/B6L286C24)</f>
        <v>1.9960953948600861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612.16759999999999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1224.3352</v>
      </c>
      <c r="J14" s="16" t="s">
        <v>14295</v>
      </c>
      <c r="K14" s="23">
        <f>IF(B6L296C3=0,0,B6L287C3/B6L296C3)</f>
        <v>9.3619802211781941E-2</v>
      </c>
      <c r="L14" s="16" t="s">
        <v>14296</v>
      </c>
      <c r="M14" s="23">
        <f>A1L547C81</f>
        <v>0.1190422273960447</v>
      </c>
      <c r="N14" s="16" t="s">
        <v>14297</v>
      </c>
      <c r="O14" s="23">
        <f>B6L287C1*B6L287C5</f>
        <v>72.873794643690928</v>
      </c>
      <c r="P14" s="16" t="s">
        <v>14298</v>
      </c>
      <c r="Q14" s="23">
        <f>B3L841C27</f>
        <v>2.0469567782578078</v>
      </c>
      <c r="R14" s="16" t="s">
        <v>14299</v>
      </c>
      <c r="S14" s="23">
        <f>B6L287C6*B6L287C7</f>
        <v>149.16950790327067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82.043229346798881</v>
      </c>
      <c r="X14" s="16" t="s">
        <v>14301</v>
      </c>
      <c r="Y14" s="23">
        <f>IF(B6L296C10=0,0,B6L287C10/B6L296C10)</f>
        <v>4.5264694436219846E-2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39.986787632000002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59.980181448000003</v>
      </c>
      <c r="AH14" s="16" t="s">
        <v>14304</v>
      </c>
      <c r="AI14" s="23">
        <f>IF(B6L296C15=0,0,B6L287C15/B6L296C15)</f>
        <v>9.3619802211781983E-2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57.176453840000001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68.611744607999995</v>
      </c>
      <c r="AR14" s="16" t="s">
        <v>14307</v>
      </c>
      <c r="AS14" s="23">
        <f>IF(B6L296C20=0,0,B6L287C20/B6L296C20)</f>
        <v>9.3619802211781969E-2</v>
      </c>
      <c r="AT14" s="16" t="s">
        <v>14308</v>
      </c>
      <c r="AU14" s="17">
        <f>A1L242C27</f>
        <v>172085.2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860.42600000000004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215.10650000000001</v>
      </c>
      <c r="BD14" s="16" t="s">
        <v>14311</v>
      </c>
      <c r="BE14" s="23">
        <f>IF(B6L296C26=0,0,B6L287C26/B6L296C26)</f>
        <v>3.891930630558748E-2</v>
      </c>
      <c r="BF14" s="16" t="s">
        <v>14312</v>
      </c>
      <c r="BG14" s="17">
        <f>B6L287C3+B6L287C10+B6L287C15+B6L287C20+B6L287C26</f>
        <v>1650.0768554027989</v>
      </c>
      <c r="BH14" s="16" t="s">
        <v>14313</v>
      </c>
      <c r="BI14" s="17">
        <f>B6L298C3*B6L287C4</f>
        <v>9775.5594179404088</v>
      </c>
      <c r="BJ14" s="16" t="s">
        <v>14314</v>
      </c>
      <c r="BK14" s="17">
        <f>B6L298C10*B6L287C11</f>
        <v>655.06444911438052</v>
      </c>
      <c r="BL14" s="16" t="s">
        <v>14315</v>
      </c>
      <c r="BM14" s="17">
        <f>B6L298C15*B6L287C16</f>
        <v>478.90465588490076</v>
      </c>
      <c r="BN14" s="16" t="s">
        <v>14316</v>
      </c>
      <c r="BO14" s="17">
        <f>B6L298C20*B6L287C21</f>
        <v>547.82234978138058</v>
      </c>
      <c r="BP14" s="16" t="s">
        <v>14317</v>
      </c>
      <c r="BQ14" s="17">
        <f>B6L298C26*B6L287C27</f>
        <v>1717.4923762178844</v>
      </c>
      <c r="BR14" s="16" t="s">
        <v>14318</v>
      </c>
      <c r="BS14" s="15">
        <f>B6L287C29+B6L287C30+B6L287C31+B6L287C32+B6L287C33</f>
        <v>13174.843248938956</v>
      </c>
      <c r="BT14" s="16" t="s">
        <v>14319</v>
      </c>
      <c r="BU14" s="23">
        <f>IF(B6L287C3=0,0,B6L287C29/B6L287C3)</f>
        <v>7.9843815794403437</v>
      </c>
      <c r="BV14" s="16" t="s">
        <v>14320</v>
      </c>
      <c r="BW14" s="23">
        <f>IF(B6L287C8=0,0,B6L287C30/B6L287C8)</f>
        <v>4.3914098686921905</v>
      </c>
      <c r="BX14" s="16" t="s">
        <v>14321</v>
      </c>
      <c r="BY14" s="23">
        <f>IF(B6L287C13=0,0,B6L287C31/B6L287C13)</f>
        <v>11.976572369160518</v>
      </c>
      <c r="BZ14" s="16" t="s">
        <v>14322</v>
      </c>
      <c r="CA14" s="23">
        <f>IF(B6L287C18=0,0,B6L287C32/B6L287C18)</f>
        <v>9.5812578953284131</v>
      </c>
      <c r="CB14" s="16" t="s">
        <v>14323</v>
      </c>
      <c r="CC14" s="23">
        <f>IF(B6L287C24=0,0,B6L287C33/B6L287C24)</f>
        <v>1.9960953948600859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940.95280000000002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1881.9056</v>
      </c>
      <c r="J15" s="16" t="s">
        <v>14326</v>
      </c>
      <c r="K15" s="23">
        <f>IF(B6L296C3=0,0,B6L288C3/B6L296C3)</f>
        <v>0.14390146591656014</v>
      </c>
      <c r="L15" s="16" t="s">
        <v>14327</v>
      </c>
      <c r="M15" s="23">
        <f>A1L548C81</f>
        <v>0.23390976220254772</v>
      </c>
      <c r="N15" s="16" t="s">
        <v>14328</v>
      </c>
      <c r="O15" s="23">
        <f>B6L288C1*B6L288C5</f>
        <v>220.09804569182145</v>
      </c>
      <c r="P15" s="16" t="s">
        <v>14329</v>
      </c>
      <c r="Q15" s="23">
        <f>B3L842C27</f>
        <v>2.0235319131599452</v>
      </c>
      <c r="R15" s="16" t="s">
        <v>14330</v>
      </c>
      <c r="S15" s="23">
        <f>B6L288C6*B6L288C7</f>
        <v>445.37541948153648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244.95648071484507</v>
      </c>
      <c r="X15" s="16" t="s">
        <v>14332</v>
      </c>
      <c r="Y15" s="23">
        <f>IF(B6L296C10=0,0,B6L288C10/B6L296C10)</f>
        <v>0.13514680416662395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61.463036896000006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92.194555344000008</v>
      </c>
      <c r="AH15" s="16" t="s">
        <v>14335</v>
      </c>
      <c r="AI15" s="23">
        <f>IF(B6L296C15=0,0,B6L288C15/B6L296C15)</f>
        <v>0.1439014659165602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87.88499152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105.461989824</v>
      </c>
      <c r="AR15" s="16" t="s">
        <v>14338</v>
      </c>
      <c r="AS15" s="23">
        <f>IF(B6L296C20=0,0,B6L288C20/B6L296C20)</f>
        <v>0.14390146591656017</v>
      </c>
      <c r="AT15" s="16" t="s">
        <v>14339</v>
      </c>
      <c r="AU15" s="17">
        <f>A1L243C27</f>
        <v>317874.19999999995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1589.3709999999999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397.34274999999997</v>
      </c>
      <c r="BD15" s="16" t="s">
        <v>14342</v>
      </c>
      <c r="BE15" s="23">
        <f>IF(B6L296C26=0,0,B6L288C26/B6L296C26)</f>
        <v>7.189138494445528E-2</v>
      </c>
      <c r="BF15" s="16" t="s">
        <v>14343</v>
      </c>
      <c r="BG15" s="17">
        <f>B6L288C3+B6L288C10+B6L288C15+B6L288C20+B6L288C26</f>
        <v>2721.8613758828446</v>
      </c>
      <c r="BH15" s="16" t="s">
        <v>14344</v>
      </c>
      <c r="BI15" s="17">
        <f>B6L298C3*B6L288C4</f>
        <v>15025.852406885628</v>
      </c>
      <c r="BJ15" s="16" t="s">
        <v>14345</v>
      </c>
      <c r="BK15" s="17">
        <f>B6L298C10*B6L288C11</f>
        <v>1955.8260123841433</v>
      </c>
      <c r="BL15" s="16" t="s">
        <v>14346</v>
      </c>
      <c r="BM15" s="17">
        <f>B6L298C15*B6L288C16</f>
        <v>736.11650941332709</v>
      </c>
      <c r="BN15" s="16" t="s">
        <v>14347</v>
      </c>
      <c r="BO15" s="17">
        <f>B6L298C20*B6L288C21</f>
        <v>842.04876888187073</v>
      </c>
      <c r="BP15" s="16" t="s">
        <v>14348</v>
      </c>
      <c r="BQ15" s="17">
        <f>B6L298C26*B6L288C27</f>
        <v>3172.5361338241701</v>
      </c>
      <c r="BR15" s="16" t="s">
        <v>14349</v>
      </c>
      <c r="BS15" s="15">
        <f>B6L288C29+B6L288C30+B6L288C31+B6L288C32+B6L288C33</f>
        <v>21732.379831389142</v>
      </c>
      <c r="BT15" s="16" t="s">
        <v>14350</v>
      </c>
      <c r="BU15" s="23">
        <f>IF(B6L288C3=0,0,B6L288C29/B6L288C3)</f>
        <v>7.9843815794403437</v>
      </c>
      <c r="BV15" s="16" t="s">
        <v>14351</v>
      </c>
      <c r="BW15" s="23">
        <f>IF(B6L288C8=0,0,B6L288C30/B6L288C8)</f>
        <v>4.3914098686921905</v>
      </c>
      <c r="BX15" s="16" t="s">
        <v>14352</v>
      </c>
      <c r="BY15" s="23">
        <f>IF(B6L288C13=0,0,B6L288C31/B6L288C13)</f>
        <v>11.976572369160518</v>
      </c>
      <c r="BZ15" s="16" t="s">
        <v>14353</v>
      </c>
      <c r="CA15" s="23">
        <f>IF(B6L288C18=0,0,B6L288C32/B6L288C18)</f>
        <v>9.5812578953284149</v>
      </c>
      <c r="CB15" s="16" t="s">
        <v>14354</v>
      </c>
      <c r="CC15" s="23">
        <f>IF(B6L288C24=0,0,B6L288C33/B6L288C24)</f>
        <v>1.9960953948600864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7.7751999999999999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15.5504</v>
      </c>
      <c r="J16" s="16" t="s">
        <v>14357</v>
      </c>
      <c r="K16" s="23">
        <f>IF(B6L296C3=0,0,B6L289C3/B6L296C3)</f>
        <v>1.1890741786351434E-3</v>
      </c>
      <c r="L16" s="16" t="s">
        <v>14358</v>
      </c>
      <c r="M16" s="23">
        <f>A1L549C81</f>
        <v>1.0357093782205427</v>
      </c>
      <c r="N16" s="16" t="s">
        <v>14359</v>
      </c>
      <c r="O16" s="23">
        <f>B6L289C1*B6L289C5</f>
        <v>8.052847557540364</v>
      </c>
      <c r="P16" s="16" t="s">
        <v>14360</v>
      </c>
      <c r="Q16" s="23">
        <f>B3L843C27</f>
        <v>1.9832288260178212</v>
      </c>
      <c r="R16" s="16" t="s">
        <v>14361</v>
      </c>
      <c r="S16" s="23">
        <f>B6L289C6*B6L289C7</f>
        <v>15.970639407641256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8.7838516742026922</v>
      </c>
      <c r="X16" s="16" t="s">
        <v>14363</v>
      </c>
      <c r="Y16" s="23">
        <f>IF(B6L296C10=0,0,B6L289C10/B6L296C10)</f>
        <v>4.8462056548896227E-3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0.50787606400000007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0.76181409600000016</v>
      </c>
      <c r="AH16" s="16" t="s">
        <v>14366</v>
      </c>
      <c r="AI16" s="23">
        <f>IF(B6L296C15=0,0,B6L289C15/B6L296C15)</f>
        <v>1.189074178635144E-3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0.72620368000000002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0.871444416</v>
      </c>
      <c r="AR16" s="16" t="s">
        <v>14369</v>
      </c>
      <c r="AS16" s="23">
        <f>IF(B6L296C20=0,0,B6L289C20/B6L296C20)</f>
        <v>1.1890741786351438E-3</v>
      </c>
      <c r="AT16" s="16" t="s">
        <v>14370</v>
      </c>
      <c r="AU16" s="17">
        <f>A1L244C27</f>
        <v>13220.599999999999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66.102999999999994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16.525749999999999</v>
      </c>
      <c r="BD16" s="16" t="s">
        <v>14373</v>
      </c>
      <c r="BE16" s="23">
        <f>IF(B6L296C26=0,0,B6L289C26/B6L296C26)</f>
        <v>2.9900106513729816E-3</v>
      </c>
      <c r="BF16" s="16" t="s">
        <v>14374</v>
      </c>
      <c r="BG16" s="23">
        <f>B6L289C3+B6L289C10+B6L289C15+B6L289C20+B6L289C26</f>
        <v>42.49326018620269</v>
      </c>
      <c r="BH16" s="16" t="s">
        <v>14375</v>
      </c>
      <c r="BI16" s="17">
        <f>B6L298C3*B6L289C4</f>
        <v>124.16032731292911</v>
      </c>
      <c r="BJ16" s="16" t="s">
        <v>14376</v>
      </c>
      <c r="BK16" s="17">
        <f>B6L298C10*B6L289C11</f>
        <v>70.133623504040202</v>
      </c>
      <c r="BL16" s="16" t="s">
        <v>14377</v>
      </c>
      <c r="BM16" s="17">
        <f>B6L298C15*B6L289C16</f>
        <v>6.0826144350603997</v>
      </c>
      <c r="BN16" s="16" t="s">
        <v>14378</v>
      </c>
      <c r="BO16" s="17">
        <f>B6L298C20*B6L289C21</f>
        <v>6.9579447426165499</v>
      </c>
      <c r="BP16" s="16" t="s">
        <v>14379</v>
      </c>
      <c r="BQ16" s="17">
        <f>B6L298C26*B6L289C27</f>
        <v>131.94789388643625</v>
      </c>
      <c r="BR16" s="16" t="s">
        <v>14380</v>
      </c>
      <c r="BS16" s="15">
        <f>B6L289C29+B6L289C30+B6L289C31+B6L289C32+B6L289C33</f>
        <v>339.28240388108247</v>
      </c>
      <c r="BT16" s="16" t="s">
        <v>14381</v>
      </c>
      <c r="BU16" s="23">
        <f>IF(B6L289C3=0,0,B6L289C29/B6L289C3)</f>
        <v>7.9843815794403437</v>
      </c>
      <c r="BV16" s="16" t="s">
        <v>14382</v>
      </c>
      <c r="BW16" s="23">
        <f>IF(B6L289C8=0,0,B6L289C30/B6L289C8)</f>
        <v>4.3914098686921896</v>
      </c>
      <c r="BX16" s="16" t="s">
        <v>14383</v>
      </c>
      <c r="BY16" s="23">
        <f>IF(B6L289C13=0,0,B6L289C31/B6L289C13)</f>
        <v>11.976572369160518</v>
      </c>
      <c r="BZ16" s="16" t="s">
        <v>14384</v>
      </c>
      <c r="CA16" s="23">
        <f>IF(B6L289C18=0,0,B6L289C32/B6L289C18)</f>
        <v>9.5812578953284149</v>
      </c>
      <c r="CB16" s="16" t="s">
        <v>14385</v>
      </c>
      <c r="CC16" s="23">
        <f>IF(B6L289C24=0,0,B6L289C33/B6L289C24)</f>
        <v>1.9960953948600859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6.0586000000000002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12.1172</v>
      </c>
      <c r="J17" s="16" t="s">
        <v>14388</v>
      </c>
      <c r="K17" s="23">
        <f>IF(B6L296C3=0,0,B6L290C3/B6L296C3)</f>
        <v>9.2655170525245394E-4</v>
      </c>
      <c r="L17" s="16" t="s">
        <v>14389</v>
      </c>
      <c r="M17" s="23">
        <f>A1L550C81</f>
        <v>0.52819135953136442</v>
      </c>
      <c r="N17" s="16" t="s">
        <v>14390</v>
      </c>
      <c r="O17" s="23">
        <f>B6L290C1*B6L290C5</f>
        <v>3.2001001708567247</v>
      </c>
      <c r="P17" s="16" t="s">
        <v>14391</v>
      </c>
      <c r="Q17" s="23">
        <f>B3L844C27</f>
        <v>1.8624894616403709</v>
      </c>
      <c r="R17" s="16" t="s">
        <v>14392</v>
      </c>
      <c r="S17" s="23">
        <f>B6L290C6*B6L290C7</f>
        <v>5.9601528444141998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3.27808406442781</v>
      </c>
      <c r="X17" s="16" t="s">
        <v>14394</v>
      </c>
      <c r="Y17" s="23">
        <f>IF(B6L296C10=0,0,B6L290C10/B6L296C10)</f>
        <v>1.8085767063770011E-3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0.39574775200000001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0.59362162799999996</v>
      </c>
      <c r="AH17" s="16" t="s">
        <v>14397</v>
      </c>
      <c r="AI17" s="23">
        <f>IF(B6L296C15=0,0,B6L290C15/B6L296C15)</f>
        <v>9.2655170525245416E-4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0.56587324000000006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0.67904788800000004</v>
      </c>
      <c r="AR17" s="16" t="s">
        <v>14400</v>
      </c>
      <c r="AS17" s="23">
        <f>IF(B6L296C20=0,0,B6L290C20/B6L296C20)</f>
        <v>9.2655170525245427E-4</v>
      </c>
      <c r="AT17" s="16" t="s">
        <v>14401</v>
      </c>
      <c r="AU17" s="17">
        <f>A1L245C27</f>
        <v>12371.4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61.856999999999999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15.46425</v>
      </c>
      <c r="BD17" s="16" t="s">
        <v>14404</v>
      </c>
      <c r="BE17" s="23">
        <f>IF(B6L296C26=0,0,B6L290C26/B6L296C26)</f>
        <v>2.7979530257624999E-3</v>
      </c>
      <c r="BF17" s="16" t="s">
        <v>14405</v>
      </c>
      <c r="BG17" s="23">
        <f>B6L290C3+B6L290C10+B6L290C15+B6L290C20+B6L290C26</f>
        <v>32.132203580427813</v>
      </c>
      <c r="BH17" s="16" t="s">
        <v>14406</v>
      </c>
      <c r="BI17" s="17">
        <f>B6L298C3*B6L290C4</f>
        <v>96.748348474394533</v>
      </c>
      <c r="BJ17" s="16" t="s">
        <v>14407</v>
      </c>
      <c r="BK17" s="17">
        <f>B6L298C10*B6L290C11</f>
        <v>26.173474019874345</v>
      </c>
      <c r="BL17" s="16" t="s">
        <v>14408</v>
      </c>
      <c r="BM17" s="17">
        <f>B6L298C15*B6L290C16</f>
        <v>4.7397015917605891</v>
      </c>
      <c r="BN17" s="16" t="s">
        <v>14409</v>
      </c>
      <c r="BO17" s="17">
        <f>B6L298C20*B6L290C21</f>
        <v>5.4217774485050709</v>
      </c>
      <c r="BP17" s="16" t="s">
        <v>14410</v>
      </c>
      <c r="BQ17" s="17">
        <f>B6L298C26*B6L290C27</f>
        <v>123.47247283986034</v>
      </c>
      <c r="BR17" s="16" t="s">
        <v>14411</v>
      </c>
      <c r="BS17" s="15">
        <f>B6L290C29+B6L290C30+B6L290C31+B6L290C32+B6L290C33</f>
        <v>256.5557743743949</v>
      </c>
      <c r="BT17" s="16" t="s">
        <v>14412</v>
      </c>
      <c r="BU17" s="23">
        <f>IF(B6L290C3=0,0,B6L290C29/B6L290C3)</f>
        <v>7.9843815794403437</v>
      </c>
      <c r="BV17" s="16" t="s">
        <v>14413</v>
      </c>
      <c r="BW17" s="23">
        <f>IF(B6L290C8=0,0,B6L290C30/B6L290C8)</f>
        <v>4.3914098686921905</v>
      </c>
      <c r="BX17" s="16" t="s">
        <v>14414</v>
      </c>
      <c r="BY17" s="23">
        <f>IF(B6L290C13=0,0,B6L290C31/B6L290C13)</f>
        <v>11.976572369160518</v>
      </c>
      <c r="BZ17" s="16" t="s">
        <v>14415</v>
      </c>
      <c r="CA17" s="23">
        <f>IF(B6L290C18=0,0,B6L290C32/B6L290C18)</f>
        <v>9.5812578953284131</v>
      </c>
      <c r="CB17" s="16" t="s">
        <v>14416</v>
      </c>
      <c r="CC17" s="23">
        <f>IF(B6L290C24=0,0,B6L290C33/B6L290C24)</f>
        <v>1.9960953948600861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1965.9935999999998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1965.9935999999998</v>
      </c>
      <c r="J18" s="16" t="s">
        <v>14419</v>
      </c>
      <c r="K18" s="23">
        <f>IF(B6L296C3=0,0,B6L291C3/B6L296C3)</f>
        <v>0.15033132428245888</v>
      </c>
      <c r="L18" s="16" t="s">
        <v>14420</v>
      </c>
      <c r="M18" s="23">
        <f>A1L551C81</f>
        <v>0.14618903656558871</v>
      </c>
      <c r="N18" s="16" t="s">
        <v>14421</v>
      </c>
      <c r="O18" s="23">
        <f>B6L291C1*B6L291C5</f>
        <v>287.40671027811334</v>
      </c>
      <c r="P18" s="16" t="s">
        <v>14422</v>
      </c>
      <c r="Q18" s="23">
        <f>B3L845C27</f>
        <v>1.0993146444722475</v>
      </c>
      <c r="R18" s="16" t="s">
        <v>14423</v>
      </c>
      <c r="S18" s="23">
        <f>B6L291C6*B6L291C7</f>
        <v>315.95040552832239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173.77272304057732</v>
      </c>
      <c r="X18" s="16" t="s">
        <v>14425</v>
      </c>
      <c r="Y18" s="23">
        <f>IF(B6L296C10=0,0,B6L291C10/B6L296C10)</f>
        <v>9.5873471490655005E-2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64.209350975999996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96.314026463999994</v>
      </c>
      <c r="AH18" s="16" t="s">
        <v>14428</v>
      </c>
      <c r="AI18" s="23">
        <f>IF(B6L296C15=0,0,B6L291C15/B6L296C15)</f>
        <v>0.15033132428245891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91.811901119999987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110.17428134399998</v>
      </c>
      <c r="AR18" s="16" t="s">
        <v>14431</v>
      </c>
      <c r="AS18" s="23">
        <f>IF(B6L296C20=0,0,B6L291C20/B6L296C20)</f>
        <v>0.15033132428245891</v>
      </c>
      <c r="AT18" s="16" t="s">
        <v>14432</v>
      </c>
      <c r="AU18" s="17">
        <f>A1L246C27</f>
        <v>642821.6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3214.1079999999997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803.52699999999993</v>
      </c>
      <c r="BD18" s="16" t="s">
        <v>14435</v>
      </c>
      <c r="BE18" s="23">
        <f>IF(B6L296C26=0,0,B6L291C26/B6L296C26)</f>
        <v>0.14538246607057337</v>
      </c>
      <c r="BF18" s="16" t="s">
        <v>14436</v>
      </c>
      <c r="BG18" s="17">
        <f>B6L291C3+B6L291C10+B6L291C15+B6L291C20+B6L291C26</f>
        <v>3149.7816308485772</v>
      </c>
      <c r="BH18" s="16" t="s">
        <v>14437</v>
      </c>
      <c r="BI18" s="17">
        <f>B6L298C3*B6L291C4</f>
        <v>15697.243085137607</v>
      </c>
      <c r="BJ18" s="16" t="s">
        <v>14438</v>
      </c>
      <c r="BK18" s="17">
        <f>B6L298C10*B6L291C11</f>
        <v>1387.4677288543744</v>
      </c>
      <c r="BL18" s="16" t="s">
        <v>14439</v>
      </c>
      <c r="BM18" s="17">
        <f>B6L298C15*B6L291C16</f>
        <v>769.0079387408914</v>
      </c>
      <c r="BN18" s="16" t="s">
        <v>14440</v>
      </c>
      <c r="BO18" s="17">
        <f>B6L298C20*B6L291C21</f>
        <v>879.67350249111155</v>
      </c>
      <c r="BP18" s="16" t="s">
        <v>14441</v>
      </c>
      <c r="BQ18" s="17">
        <f>B6L298C26*B6L291C27</f>
        <v>6415.666177382961</v>
      </c>
      <c r="BR18" s="16" t="s">
        <v>14442</v>
      </c>
      <c r="BS18" s="15">
        <f>B6L291C29+B6L291C30+B6L291C31+B6L291C32+B6L291C33</f>
        <v>25149.058432606944</v>
      </c>
      <c r="BT18" s="16" t="s">
        <v>14443</v>
      </c>
      <c r="BU18" s="23">
        <f>IF(B6L291C3=0,0,B6L291C29/B6L291C3)</f>
        <v>7.9843815794403445</v>
      </c>
      <c r="BV18" s="16" t="s">
        <v>14444</v>
      </c>
      <c r="BW18" s="23">
        <f>IF(B6L291C8=0,0,B6L291C30/B6L291C8)</f>
        <v>4.3914098686921896</v>
      </c>
      <c r="BX18" s="16" t="s">
        <v>14445</v>
      </c>
      <c r="BY18" s="23">
        <f>IF(B6L291C13=0,0,B6L291C31/B6L291C13)</f>
        <v>11.976572369160516</v>
      </c>
      <c r="BZ18" s="16" t="s">
        <v>14446</v>
      </c>
      <c r="CA18" s="23">
        <f>IF(B6L291C18=0,0,B6L291C32/B6L291C18)</f>
        <v>9.5812578953284149</v>
      </c>
      <c r="CB18" s="16" t="s">
        <v>14447</v>
      </c>
      <c r="CC18" s="23">
        <f>IF(B6L291C24=0,0,B6L291C33/B6L291C24)</f>
        <v>1.9960953948600861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479.87020000000001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959.74040000000002</v>
      </c>
      <c r="J19" s="16" t="s">
        <v>14450</v>
      </c>
      <c r="K19" s="23">
        <f>IF(B6L296C3=0,0,B6L292C3/B6L296C3)</f>
        <v>7.3387342308427056E-2</v>
      </c>
      <c r="L19" s="16" t="s">
        <v>14451</v>
      </c>
      <c r="M19" s="23">
        <f>A1L552C81</f>
        <v>9.513322727394323E-2</v>
      </c>
      <c r="N19" s="16" t="s">
        <v>14452</v>
      </c>
      <c r="O19" s="23">
        <f>B6L292C1*B6L292C5</f>
        <v>45.651600798592597</v>
      </c>
      <c r="P19" s="16" t="s">
        <v>14453</v>
      </c>
      <c r="Q19" s="23">
        <f>B3L846C27</f>
        <v>1.6801389743213528</v>
      </c>
      <c r="R19" s="16" t="s">
        <v>14454</v>
      </c>
      <c r="S19" s="23">
        <f>B6L292C6*B6L292C7</f>
        <v>76.701033741875221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42.185568558031378</v>
      </c>
      <c r="X19" s="16" t="s">
        <v>14456</v>
      </c>
      <c r="Y19" s="23">
        <f>IF(B6L296C10=0,0,B6L292C10/B6L296C10)</f>
        <v>2.327452107383433E-2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31.345121464000002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47.017682196000003</v>
      </c>
      <c r="AH19" s="16" t="s">
        <v>14459</v>
      </c>
      <c r="AI19" s="23">
        <f>IF(B6L296C15=0,0,B6L292C15/B6L296C15)</f>
        <v>7.338734230842707E-2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44.81987668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53.783852015999997</v>
      </c>
      <c r="AR19" s="16" t="s">
        <v>14462</v>
      </c>
      <c r="AS19" s="23">
        <f>IF(B6L296C20=0,0,B6L292C20/B6L296C20)</f>
        <v>7.338734230842707E-2</v>
      </c>
      <c r="AT19" s="16" t="s">
        <v>14463</v>
      </c>
      <c r="AU19" s="17">
        <f>A1L247C27</f>
        <v>357270.80000000005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1786.3540000000003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446.58850000000007</v>
      </c>
      <c r="BD19" s="16" t="s">
        <v>14466</v>
      </c>
      <c r="BE19" s="23">
        <f>IF(B6L296C26=0,0,B6L292C26/B6L296C26)</f>
        <v>8.0801438469097195E-2</v>
      </c>
      <c r="BF19" s="16" t="s">
        <v>14467</v>
      </c>
      <c r="BG19" s="17">
        <f>B6L292C3+B6L292C10+B6L292C15+B6L292C20+B6L292C26</f>
        <v>1549.3160027700314</v>
      </c>
      <c r="BH19" s="16" t="s">
        <v>14468</v>
      </c>
      <c r="BI19" s="17">
        <f>B6L298C3*B6L292C4</f>
        <v>7662.9335708047083</v>
      </c>
      <c r="BJ19" s="16" t="s">
        <v>14469</v>
      </c>
      <c r="BK19" s="17">
        <f>B6L298C10*B6L292C11</f>
        <v>336.82567651296353</v>
      </c>
      <c r="BL19" s="16" t="s">
        <v>14470</v>
      </c>
      <c r="BM19" s="17">
        <f>B6L298C15*B6L292C16</f>
        <v>375.40711563372264</v>
      </c>
      <c r="BN19" s="16" t="s">
        <v>14471</v>
      </c>
      <c r="BO19" s="17">
        <f>B6L298C20*B6L292C21</f>
        <v>429.43079730789589</v>
      </c>
      <c r="BP19" s="16" t="s">
        <v>14472</v>
      </c>
      <c r="BQ19" s="17">
        <f>B6L298C26*B6L292C27</f>
        <v>3565.7329929898942</v>
      </c>
      <c r="BR19" s="16" t="s">
        <v>14473</v>
      </c>
      <c r="BS19" s="15">
        <f>B6L292C29+B6L292C30+B6L292C31+B6L292C32+B6L292C33</f>
        <v>12370.330153249186</v>
      </c>
      <c r="BT19" s="16" t="s">
        <v>14474</v>
      </c>
      <c r="BU19" s="23">
        <f>IF(B6L292C3=0,0,B6L292C29/B6L292C3)</f>
        <v>7.9843815794403445</v>
      </c>
      <c r="BV19" s="16" t="s">
        <v>14475</v>
      </c>
      <c r="BW19" s="23">
        <f>IF(B6L292C8=0,0,B6L292C30/B6L292C8)</f>
        <v>4.3914098686921905</v>
      </c>
      <c r="BX19" s="16" t="s">
        <v>14476</v>
      </c>
      <c r="BY19" s="23">
        <f>IF(B6L292C13=0,0,B6L292C31/B6L292C13)</f>
        <v>11.976572369160516</v>
      </c>
      <c r="BZ19" s="16" t="s">
        <v>14477</v>
      </c>
      <c r="CA19" s="23">
        <f>IF(B6L292C18=0,0,B6L292C32/B6L292C18)</f>
        <v>9.5812578953284149</v>
      </c>
      <c r="CB19" s="16" t="s">
        <v>14478</v>
      </c>
      <c r="CC19" s="23">
        <f>IF(B6L292C24=0,0,B6L292C33/B6L292C24)</f>
        <v>1.9960953948600857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0.59660000000000002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1.1932</v>
      </c>
      <c r="J20" s="16" t="s">
        <v>14481</v>
      </c>
      <c r="K20" s="23">
        <f>IF(B6L296C3=0,0,B6L293C3/B6L296C3)</f>
        <v>9.1239023430101675E-5</v>
      </c>
      <c r="L20" s="16" t="s">
        <v>14482</v>
      </c>
      <c r="M20" s="23">
        <f>A1L553C81</f>
        <v>0.10091743119266057</v>
      </c>
      <c r="N20" s="16" t="s">
        <v>14483</v>
      </c>
      <c r="O20" s="23">
        <f>B6L293C1*B6L293C5</f>
        <v>6.0207339449541299E-2</v>
      </c>
      <c r="P20" s="16" t="s">
        <v>14484</v>
      </c>
      <c r="Q20" s="23">
        <f>B3L847C27</f>
        <v>2.8208296557811123</v>
      </c>
      <c r="R20" s="16" t="s">
        <v>14485</v>
      </c>
      <c r="S20" s="23">
        <f>B6L293C6*B6L293C7</f>
        <v>0.16983464861494615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9.3409056738220392E-2</v>
      </c>
      <c r="X20" s="16" t="s">
        <v>14487</v>
      </c>
      <c r="Y20" s="23">
        <f>IF(B6L296C10=0,0,B6L293C10/B6L296C10)</f>
        <v>5.1535421563656915E-5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3.8969912000000002E-2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5.8454868000000007E-2</v>
      </c>
      <c r="AH20" s="16" t="s">
        <v>14490</v>
      </c>
      <c r="AI20" s="23">
        <f>IF(B6L296C15=0,0,B6L293C15/B6L296C15)</f>
        <v>9.1239023430101716E-5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5.5722439999999998E-2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6.6866927999999992E-2</v>
      </c>
      <c r="AR20" s="16" t="s">
        <v>14493</v>
      </c>
      <c r="AS20" s="23">
        <f>IF(B6L296C20=0,0,B6L293C20/B6L296C20)</f>
        <v>9.1239023430101689E-5</v>
      </c>
      <c r="AT20" s="16" t="s">
        <v>14494</v>
      </c>
      <c r="AU20" s="17">
        <f>A1L248C27</f>
        <v>639.20000000000005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3.1960000000000002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0.79900000000000004</v>
      </c>
      <c r="BD20" s="16" t="s">
        <v>14497</v>
      </c>
      <c r="BE20" s="23">
        <f>IF(B6L296C26=0,0,B6L293C26/B6L296C26)</f>
        <v>1.4456339412414037E-4</v>
      </c>
      <c r="BF20" s="16" t="s">
        <v>14498</v>
      </c>
      <c r="BG20" s="23">
        <f>B6L293C3+B6L293C10+B6L293C15+B6L293C20+B6L293C26</f>
        <v>2.2109308527382208</v>
      </c>
      <c r="BH20" s="16" t="s">
        <v>14499</v>
      </c>
      <c r="BI20" s="17">
        <f>B6L298C3*B6L293C4</f>
        <v>9.5269641005882182</v>
      </c>
      <c r="BJ20" s="16" t="s">
        <v>14500</v>
      </c>
      <c r="BK20" s="17">
        <f>B6L298C10*B6L293C11</f>
        <v>0.74581355197354493</v>
      </c>
      <c r="BL20" s="16" t="s">
        <v>14501</v>
      </c>
      <c r="BM20" s="17">
        <f>B6L298C15*B6L293C16</f>
        <v>0.46672597128781695</v>
      </c>
      <c r="BN20" s="16" t="s">
        <v>14502</v>
      </c>
      <c r="BO20" s="17">
        <f>B6L298C20*B6L293C21</f>
        <v>0.53389106819696375</v>
      </c>
      <c r="BP20" s="16" t="s">
        <v>14503</v>
      </c>
      <c r="BQ20" s="17">
        <f>B6L298C26*B6L293C27</f>
        <v>6.3795208819728355</v>
      </c>
      <c r="BR20" s="16" t="s">
        <v>14504</v>
      </c>
      <c r="BS20" s="15">
        <f>B6L293C29+B6L293C30+B6L293C31+B6L293C32+B6L293C33</f>
        <v>17.652915574019378</v>
      </c>
      <c r="BT20" s="16" t="s">
        <v>14505</v>
      </c>
      <c r="BU20" s="23">
        <f>IF(B6L293C3=0,0,B6L293C29/B6L293C3)</f>
        <v>7.9843815794403437</v>
      </c>
      <c r="BV20" s="16" t="s">
        <v>14506</v>
      </c>
      <c r="BW20" s="23">
        <f>IF(B6L293C8=0,0,B6L293C30/B6L293C8)</f>
        <v>4.3914098686921896</v>
      </c>
      <c r="BX20" s="16" t="s">
        <v>14507</v>
      </c>
      <c r="BY20" s="23">
        <f>IF(B6L293C13=0,0,B6L293C31/B6L293C13)</f>
        <v>11.976572369160518</v>
      </c>
      <c r="BZ20" s="16" t="s">
        <v>14508</v>
      </c>
      <c r="CA20" s="23">
        <f>IF(B6L293C18=0,0,B6L293C32/B6L293C18)</f>
        <v>9.5812578953284131</v>
      </c>
      <c r="CB20" s="16" t="s">
        <v>14509</v>
      </c>
      <c r="CC20" s="23">
        <f>IF(B6L293C24=0,0,B6L293C33/B6L293C24)</f>
        <v>1.9960953948600861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96.190399999999997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192.38079999999999</v>
      </c>
      <c r="J21" s="16" t="s">
        <v>14512</v>
      </c>
      <c r="K21" s="23">
        <f>IF(B6L296C3=0,0,B6L294C3/B6L296C3)</f>
        <v>1.4710556753856607E-2</v>
      </c>
      <c r="L21" s="16" t="s">
        <v>14513</v>
      </c>
      <c r="M21" s="23">
        <f>A1L554C81</f>
        <v>0.6824133020767511</v>
      </c>
      <c r="N21" s="16" t="s">
        <v>14514</v>
      </c>
      <c r="O21" s="23">
        <f>B6L294C1*B6L294C5</f>
        <v>65.64160849208352</v>
      </c>
      <c r="P21" s="16" t="s">
        <v>14515</v>
      </c>
      <c r="Q21" s="23">
        <f>B3L848C27</f>
        <v>2.116954088193026</v>
      </c>
      <c r="R21" s="16" t="s">
        <v>14516</v>
      </c>
      <c r="S21" s="23">
        <f>B6L294C6*B6L294C7</f>
        <v>138.96027145288227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76.428149299085248</v>
      </c>
      <c r="X21" s="16" t="s">
        <v>14518</v>
      </c>
      <c r="Y21" s="23">
        <f>IF(B6L296C10=0,0,B6L294C10/B6L296C10)</f>
        <v>4.2166755890671981E-2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6.2831569280000004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9.4247353920000005</v>
      </c>
      <c r="AH21" s="16" t="s">
        <v>14521</v>
      </c>
      <c r="AI21" s="23">
        <f>IF(B6L296C15=0,0,B6L294C15/B6L296C15)</f>
        <v>1.4710556753856612E-2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8.9841833599999994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10.781020031999999</v>
      </c>
      <c r="AR21" s="16" t="s">
        <v>14524</v>
      </c>
      <c r="AS21" s="23">
        <f>IF(B6L296C20=0,0,B6L294C20/B6L296C20)</f>
        <v>1.471055675385661E-2</v>
      </c>
      <c r="AT21" s="16" t="s">
        <v>14525</v>
      </c>
      <c r="AU21" s="17">
        <f>A1L249C27</f>
        <v>111953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559.76499999999999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139.94125</v>
      </c>
      <c r="BD21" s="16" t="s">
        <v>14528</v>
      </c>
      <c r="BE21" s="23">
        <f>IF(B6L296C26=0,0,B6L294C26/B6L296C26)</f>
        <v>2.5319627131382798E-2</v>
      </c>
      <c r="BF21" s="16" t="s">
        <v>14529</v>
      </c>
      <c r="BG21" s="23">
        <f>B6L294C3+B6L294C10+B6L294C15+B6L294C20+B6L294C26</f>
        <v>428.95595472308526</v>
      </c>
      <c r="BH21" s="16" t="s">
        <v>14530</v>
      </c>
      <c r="BI21" s="17">
        <f>B6L298C3*B6L294C4</f>
        <v>1536.0417157579968</v>
      </c>
      <c r="BJ21" s="16" t="s">
        <v>14531</v>
      </c>
      <c r="BK21" s="17">
        <f>B6L298C10*B6L294C11</f>
        <v>610.23150741433278</v>
      </c>
      <c r="BL21" s="16" t="s">
        <v>14532</v>
      </c>
      <c r="BM21" s="17">
        <f>B6L298C15*B6L294C16</f>
        <v>75.250683654984286</v>
      </c>
      <c r="BN21" s="16" t="s">
        <v>14533</v>
      </c>
      <c r="BO21" s="17">
        <f>B6L298C20*B6L294C21</f>
        <v>86.079777751078154</v>
      </c>
      <c r="BP21" s="16" t="s">
        <v>14534</v>
      </c>
      <c r="BQ21" s="17">
        <f>B6L298C26*B6L294C27</f>
        <v>1117.344338703856</v>
      </c>
      <c r="BR21" s="16" t="s">
        <v>14535</v>
      </c>
      <c r="BS21" s="15">
        <f>B6L294C29+B6L294C30+B6L294C31+B6L294C32+B6L294C33</f>
        <v>3424.948023282248</v>
      </c>
      <c r="BT21" s="16" t="s">
        <v>14536</v>
      </c>
      <c r="BU21" s="23">
        <f>IF(B6L294C3=0,0,B6L294C29/B6L294C3)</f>
        <v>7.9843815794403437</v>
      </c>
      <c r="BV21" s="16" t="s">
        <v>14537</v>
      </c>
      <c r="BW21" s="23">
        <f>IF(B6L294C8=0,0,B6L294C30/B6L294C8)</f>
        <v>4.3914098686921896</v>
      </c>
      <c r="BX21" s="16" t="s">
        <v>14538</v>
      </c>
      <c r="BY21" s="23">
        <f>IF(B6L294C13=0,0,B6L294C31/B6L294C13)</f>
        <v>11.976572369160518</v>
      </c>
      <c r="BZ21" s="16" t="s">
        <v>14539</v>
      </c>
      <c r="CA21" s="23">
        <f>IF(B6L294C18=0,0,B6L294C32/B6L294C18)</f>
        <v>9.5812578953284149</v>
      </c>
      <c r="CB21" s="16" t="s">
        <v>14540</v>
      </c>
      <c r="CC21" s="23">
        <f>IF(B6L294C24=0,0,B6L294C33/B6L294C24)</f>
        <v>1.9960953948600859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595.4645999999999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1190.9291999999998</v>
      </c>
      <c r="J22" s="16" t="s">
        <v>14543</v>
      </c>
      <c r="K22" s="23">
        <f>IF(B6L296C3=0,0,B6L295C3/B6L296C3)</f>
        <v>9.1065384832712232E-2</v>
      </c>
      <c r="L22" s="16" t="s">
        <v>14544</v>
      </c>
      <c r="M22" s="23">
        <f>A1L555C81</f>
        <v>0.48963062385912165</v>
      </c>
      <c r="N22" s="16" t="s">
        <v>14545</v>
      </c>
      <c r="O22" s="23">
        <f>B6L295C1*B6L295C5</f>
        <v>291.55770358402231</v>
      </c>
      <c r="P22" s="16" t="s">
        <v>14546</v>
      </c>
      <c r="Q22" s="23">
        <f>B3L852C27</f>
        <v>1.661851673239962</v>
      </c>
      <c r="R22" s="16" t="s">
        <v>14547</v>
      </c>
      <c r="S22" s="17">
        <f>B6L295C6*B6L295C7</f>
        <v>484.52565754710832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266.48911165090959</v>
      </c>
      <c r="X22" s="16" t="s">
        <v>14549</v>
      </c>
      <c r="Y22" s="23">
        <f>IF(B6L296C10=0,0,B6L295C10/B6L296C10)</f>
        <v>0.14702673585006498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38.895747671999999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58.343621507999998</v>
      </c>
      <c r="AH22" s="16" t="s">
        <v>14552</v>
      </c>
      <c r="AI22" s="23">
        <f>IF(B6L296C15=0,0,B6L295C15/B6L296C15)</f>
        <v>9.1065384832712259E-2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55.616393639999991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66.739672367999987</v>
      </c>
      <c r="AR22" s="16" t="s">
        <v>14555</v>
      </c>
      <c r="AS22" s="23">
        <f>IF(B6L296C20=0,0,B6L295C20/B6L296C20)</f>
        <v>9.1065384832712246E-2</v>
      </c>
      <c r="AT22" s="16" t="s">
        <v>14556</v>
      </c>
      <c r="AU22" s="17">
        <f>A1L253C27</f>
        <v>912506.8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4562.5340000000006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1140.6335000000001</v>
      </c>
      <c r="BD22" s="16" t="s">
        <v>14559</v>
      </c>
      <c r="BE22" s="23">
        <f>IF(B6L296C26=0,0,B6L295C26/B6L296C26)</f>
        <v>0.20637528186695578</v>
      </c>
      <c r="BF22" s="16" t="s">
        <v>14560</v>
      </c>
      <c r="BG22" s="17">
        <f>B6L295C3+B6L295C10+B6L295C15+B6L295C20+B6L295C26</f>
        <v>2723.1351055269097</v>
      </c>
      <c r="BH22" s="16" t="s">
        <v>14561</v>
      </c>
      <c r="BI22" s="17">
        <f>B6L298C3*B6L295C4</f>
        <v>9508.8331668976243</v>
      </c>
      <c r="BJ22" s="16" t="s">
        <v>14562</v>
      </c>
      <c r="BK22" s="17">
        <f>B6L298C10*B6L295C11</f>
        <v>2127.7507541869441</v>
      </c>
      <c r="BL22" s="16" t="s">
        <v>14563</v>
      </c>
      <c r="BM22" s="17">
        <f>B6L298C15*B6L295C16</f>
        <v>465.83773684631467</v>
      </c>
      <c r="BN22" s="16" t="s">
        <v>14564</v>
      </c>
      <c r="BO22" s="17">
        <f>B6L298C20*B6L295C21</f>
        <v>532.87501067294295</v>
      </c>
      <c r="BP22" s="16" t="s">
        <v>14565</v>
      </c>
      <c r="BQ22" s="17">
        <f>B6L298C26*B6L295C27</f>
        <v>9107.25310629257</v>
      </c>
      <c r="BR22" s="16" t="s">
        <v>14566</v>
      </c>
      <c r="BS22" s="15">
        <f>B6L295C29+B6L295C30+B6L295C31+B6L295C32+B6L295C33</f>
        <v>21742.549774896397</v>
      </c>
      <c r="BT22" s="16" t="s">
        <v>14567</v>
      </c>
      <c r="BU22" s="23">
        <f>IF(B6L295C3=0,0,B6L295C29/B6L295C3)</f>
        <v>7.9843815794403445</v>
      </c>
      <c r="BV22" s="16" t="s">
        <v>14568</v>
      </c>
      <c r="BW22" s="23">
        <f>IF(B6L295C8=0,0,B6L295C30/B6L295C8)</f>
        <v>4.3914098686921905</v>
      </c>
      <c r="BX22" s="16" t="s">
        <v>14569</v>
      </c>
      <c r="BY22" s="23">
        <f>IF(B6L295C13=0,0,B6L295C31/B6L295C13)</f>
        <v>11.976572369160516</v>
      </c>
      <c r="BZ22" s="16" t="s">
        <v>14570</v>
      </c>
      <c r="CA22" s="23">
        <f>IF(B6L295C18=0,0,B6L295C32/B6L295C18)</f>
        <v>9.5812578953284149</v>
      </c>
      <c r="CB22" s="16" t="s">
        <v>14571</v>
      </c>
      <c r="CC22" s="23">
        <f>IF(B6L295C24=0,0,B6L295C33/B6L295C24)</f>
        <v>1.9960953948600864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7524.9286000000011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13077.737520000002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3295.493535551373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1812.5214445532549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427.11890740319996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640.67836110479993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610.73034218399994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732.8764106207999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22107.947999999997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5526.9869999999992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21790.800736278856</v>
      </c>
      <c r="BH23" s="16" t="s">
        <v>14588</v>
      </c>
      <c r="BI23" s="17">
        <f>SUM(B6L281C29:B6L295C29)</f>
        <v>104417.64655544385</v>
      </c>
      <c r="BJ23" s="16" t="s">
        <v>14589</v>
      </c>
      <c r="BK23" s="17">
        <f>SUM(B6L281C30:B6L295C30)</f>
        <v>14471.862834231613</v>
      </c>
      <c r="BL23" s="16" t="s">
        <v>14590</v>
      </c>
      <c r="BM23" s="17">
        <f>SUM(B6L281C31:B6L295C31)</f>
        <v>5115.4205047511941</v>
      </c>
      <c r="BN23" s="16" t="s">
        <v>14591</v>
      </c>
      <c r="BO23" s="17">
        <f>SUM(B6L281C32:B6L295C32)</f>
        <v>5851.5649129670737</v>
      </c>
      <c r="BP23" s="16" t="s">
        <v>14592</v>
      </c>
      <c r="BQ23" s="17">
        <f>SUM(B6L281C33:B6L295C33)</f>
        <v>44129.573192606258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0.60014947033255484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8.3178285483361883E-2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2.9401322551591856E-2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3.3632376317436367E-2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0.25363854531505503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104417.64655544386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14471.862834231613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5115.4205047511941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5851.5649129670737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44129.573192606244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36114</v>
      </c>
      <c r="F9" s="16" t="s">
        <v>14613</v>
      </c>
      <c r="G9" s="15">
        <f>B6L202C8</f>
        <v>47.395784221451777</v>
      </c>
      <c r="H9" s="16" t="s">
        <v>14614</v>
      </c>
      <c r="I9" s="15">
        <f>IF(B6L302C2=0,0,B6L302C1/B6L302C2)</f>
        <v>761.96650384053498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284491</v>
      </c>
      <c r="F10" s="16" t="s">
        <v>14615</v>
      </c>
      <c r="G10" s="21">
        <f>B6L203C8</f>
        <v>393.39682991479702</v>
      </c>
      <c r="H10" s="16" t="s">
        <v>14616</v>
      </c>
      <c r="I10" s="21">
        <f>IF(B6L303C2=0,0,B6L303C1/B6L303C2)</f>
        <v>723.16546135263934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435816</v>
      </c>
      <c r="F11" s="16" t="s">
        <v>14617</v>
      </c>
      <c r="G11" s="15">
        <f>B6L204C8</f>
        <v>207.41406480472043</v>
      </c>
      <c r="H11" s="16" t="s">
        <v>14618</v>
      </c>
      <c r="I11" s="15">
        <f>IF(B6L304C2=0,0,B6L304C1/B6L304C2)</f>
        <v>2101.1882699966327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177529</v>
      </c>
      <c r="F12" s="16" t="s">
        <v>14619</v>
      </c>
      <c r="G12" s="21">
        <f>B6L205C8</f>
        <v>212.15065449690553</v>
      </c>
      <c r="H12" s="16" t="s">
        <v>14620</v>
      </c>
      <c r="I12" s="21">
        <f>IF(B6L305C2=0,0,B6L305C1/B6L305C2)</f>
        <v>836.80628005128062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878457</v>
      </c>
      <c r="F13" s="16" t="s">
        <v>14621</v>
      </c>
      <c r="G13" s="15">
        <f>B6L206C8</f>
        <v>771.11707929634997</v>
      </c>
      <c r="H13" s="16" t="s">
        <v>14622</v>
      </c>
      <c r="I13" s="15">
        <f>IF(B6L306C2=0,0,B6L306C1/B6L306C2)</f>
        <v>1139.2005488992652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144422</v>
      </c>
      <c r="F14" s="16" t="s">
        <v>14623</v>
      </c>
      <c r="G14" s="21">
        <f>B6L207C8</f>
        <v>132.97033419737576</v>
      </c>
      <c r="H14" s="16" t="s">
        <v>14624</v>
      </c>
      <c r="I14" s="15">
        <f>IF(B6L307C2=0,0,B6L307C1/B6L307C2)</f>
        <v>1086.1219599976778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300961</v>
      </c>
      <c r="F15" s="16" t="s">
        <v>14625</v>
      </c>
      <c r="G15" s="21">
        <f>B6L208C8</f>
        <v>533.31785002745914</v>
      </c>
      <c r="H15" s="16" t="s">
        <v>14626</v>
      </c>
      <c r="I15" s="21">
        <f>IF(B6L308C2=0,0,B6L308C1/B6L308C2)</f>
        <v>564.3182578353684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14252</v>
      </c>
      <c r="F16" s="16" t="s">
        <v>14627</v>
      </c>
      <c r="G16" s="21">
        <f>B6L209C8</f>
        <v>15.488227767093013</v>
      </c>
      <c r="H16" s="16" t="s">
        <v>14628</v>
      </c>
      <c r="I16" s="21">
        <f>IF(B6L309C2=0,0,B6L309C1/B6L309C2)</f>
        <v>920.18274875066345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13972</v>
      </c>
      <c r="F17" s="16" t="s">
        <v>14629</v>
      </c>
      <c r="G17" s="21">
        <f>B6L210C8</f>
        <v>6.6473065990408431</v>
      </c>
      <c r="H17" s="16" t="s">
        <v>14630</v>
      </c>
      <c r="I17" s="15">
        <f>IF(B6L310C2=0,0,B6L310C1/B6L310C2)</f>
        <v>2101.9039503933905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686434</v>
      </c>
      <c r="F18" s="16" t="s">
        <v>14631</v>
      </c>
      <c r="G18" s="21">
        <f>B6L211C8</f>
        <v>279.15365191586085</v>
      </c>
      <c r="H18" s="16" t="s">
        <v>14632</v>
      </c>
      <c r="I18" s="15">
        <f>IF(B6L311C2=0,0,B6L311C1/B6L311C2)</f>
        <v>2458.9826974819471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415197</v>
      </c>
      <c r="F19" s="16" t="s">
        <v>14633</v>
      </c>
      <c r="G19" s="21">
        <f>B6L212C8</f>
        <v>65.16033467958043</v>
      </c>
      <c r="H19" s="16" t="s">
        <v>14634</v>
      </c>
      <c r="I19" s="15">
        <f>IF(B6L312C2=0,0,B6L312C1/B6L312C2)</f>
        <v>6371.9285979989299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705</v>
      </c>
      <c r="F20" s="16" t="s">
        <v>14635</v>
      </c>
      <c r="G20" s="21">
        <f>B6L213C8</f>
        <v>0.3570140481651376</v>
      </c>
      <c r="H20" s="16" t="s">
        <v>14636</v>
      </c>
      <c r="I20" s="15">
        <f>IF(B6L313C2=0,0,B6L313C1/B6L313C2)</f>
        <v>1974.7122098509153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122836</v>
      </c>
      <c r="F21" s="16" t="s">
        <v>14637</v>
      </c>
      <c r="G21" s="21">
        <f>B6L214C8</f>
        <v>145.44003319366797</v>
      </c>
      <c r="H21" s="16" t="s">
        <v>14638</v>
      </c>
      <c r="I21" s="21">
        <f>IF(B6L314C2=0,0,B6L314C1/B6L314C2)</f>
        <v>844.58176543752268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1041111</v>
      </c>
      <c r="F22" s="16" t="s">
        <v>14639</v>
      </c>
      <c r="G22" s="15">
        <f>B6L215C8</f>
        <v>478.54836214941707</v>
      </c>
      <c r="H22" s="16" t="s">
        <v>14640</v>
      </c>
      <c r="I22" s="15">
        <f>IF(B6L315C2=0,0,B6L315C1/B6L315C2)</f>
        <v>2175.5606796433544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4552298</v>
      </c>
      <c r="F23" s="16" t="s">
        <v>14642</v>
      </c>
      <c r="G23" s="15">
        <f>B6L216C8</f>
        <v>3288.5575273118852</v>
      </c>
      <c r="H23" s="16" t="s">
        <v>14643</v>
      </c>
      <c r="I23" s="15">
        <f>IF(B6L316C2=0,0,B6L316C1/B6L316C2)</f>
        <v>1384.2841313228037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75604.994999999995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75213.576499999996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75074.27399999999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75373.681499999992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75436.75499999999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3922.4430000000002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3935.7060000000001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3873.9120000000003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3864.4872500000001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3897.9086000000002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612.74800000000005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622.82400000000007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630.63366666666673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639.87350000000004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647.26080000000002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3309.6950000000002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3312.8820000000001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3243.2783333333336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3224.61375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3250.6478000000002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15166</v>
      </c>
      <c r="F9" s="16" t="s">
        <v>14758</v>
      </c>
      <c r="G9" s="21">
        <f>IF(B7L101C1=0,0,B7L202C1/B7L101C1)</f>
        <v>0.20059521199624444</v>
      </c>
      <c r="H9" s="16" t="s">
        <v>14759</v>
      </c>
      <c r="I9" s="21">
        <f>B7L202C2</f>
        <v>0.20059521199624444</v>
      </c>
      <c r="J9" s="16" t="s">
        <v>14760</v>
      </c>
      <c r="K9" s="17">
        <f>B7L202C3*B7L116C1</f>
        <v>663.9089701679103</v>
      </c>
      <c r="L9" s="16" t="s">
        <v>14761</v>
      </c>
      <c r="M9" s="23">
        <f>B7L202C4</f>
        <v>663.9089701679103</v>
      </c>
      <c r="N9" s="16" t="s">
        <v>14762</v>
      </c>
      <c r="O9" s="23">
        <f>B7L202C5/24</f>
        <v>27.662873756996262</v>
      </c>
      <c r="P9" s="16" t="s">
        <v>14763</v>
      </c>
      <c r="Q9" s="23">
        <f>B7L202C6</f>
        <v>27.662873756996262</v>
      </c>
      <c r="R9" s="16" t="s">
        <v>14764</v>
      </c>
      <c r="S9" s="25">
        <f>IF(B7L202C7=0,0,B7L202C1/B7L202C7)</f>
        <v>548.24383515701595</v>
      </c>
      <c r="T9" s="16" t="s">
        <v>14765</v>
      </c>
      <c r="U9" s="17">
        <f>A1L202C18</f>
        <v>15418</v>
      </c>
      <c r="V9" s="16" t="s">
        <v>14766</v>
      </c>
      <c r="W9" s="23">
        <f>IF(B7L102C1=0,0,B7L202C9/B7L102C1)</f>
        <v>0.20498958721900429</v>
      </c>
      <c r="X9" s="16" t="s">
        <v>14767</v>
      </c>
      <c r="Y9" s="23">
        <f>B7L202C10</f>
        <v>0.20498958721900429</v>
      </c>
      <c r="Z9" s="16" t="s">
        <v>14768</v>
      </c>
      <c r="AA9" s="23">
        <f>B7L202C11*B7L117C1</f>
        <v>679.10631368526936</v>
      </c>
      <c r="AB9" s="16" t="s">
        <v>14769</v>
      </c>
      <c r="AC9" s="23">
        <f>B7L202C12</f>
        <v>679.10631368526936</v>
      </c>
      <c r="AD9" s="16" t="s">
        <v>14770</v>
      </c>
      <c r="AE9" s="23">
        <f>B7L202C13/24</f>
        <v>28.296096403552891</v>
      </c>
      <c r="AF9" s="16" t="s">
        <v>14771</v>
      </c>
      <c r="AG9" s="23">
        <f>B7L202C14</f>
        <v>28.296096403552891</v>
      </c>
      <c r="AH9" s="16" t="s">
        <v>14772</v>
      </c>
      <c r="AI9" s="26">
        <f>IF(B7L202C15=0,0,B7L202C9/B7L202C15)</f>
        <v>544.8808125372409</v>
      </c>
      <c r="AJ9" s="16" t="s">
        <v>14773</v>
      </c>
      <c r="AK9" s="17">
        <f>A1L202C21</f>
        <v>15600.666666666666</v>
      </c>
      <c r="AL9" s="16" t="s">
        <v>14774</v>
      </c>
      <c r="AM9" s="23">
        <f>IF(B7L103C1=0,0,B7L202C17/B7L103C1)</f>
        <v>0.20780309732554547</v>
      </c>
      <c r="AN9" s="16" t="s">
        <v>14775</v>
      </c>
      <c r="AO9" s="23">
        <f>B7L202C18</f>
        <v>0.20780309732554547</v>
      </c>
      <c r="AP9" s="16" t="s">
        <v>14776</v>
      </c>
      <c r="AQ9" s="23">
        <f>B7L202C19*B7L118C1</f>
        <v>673.96328315549965</v>
      </c>
      <c r="AR9" s="16" t="s">
        <v>14777</v>
      </c>
      <c r="AS9" s="23">
        <f>B7L202C20</f>
        <v>673.96328315549965</v>
      </c>
      <c r="AT9" s="16" t="s">
        <v>14778</v>
      </c>
      <c r="AU9" s="17">
        <f>B7L202C21/24</f>
        <v>28.081803464812484</v>
      </c>
      <c r="AV9" s="16" t="s">
        <v>14779</v>
      </c>
      <c r="AW9" s="23">
        <f>B7L202C22</f>
        <v>28.081803464812484</v>
      </c>
      <c r="AX9" s="16" t="s">
        <v>14780</v>
      </c>
      <c r="AY9" s="26">
        <f>IF(B7L202C23=0,0,B7L202C17/B7L202C23)</f>
        <v>555.54361692670011</v>
      </c>
      <c r="AZ9" s="16" t="s">
        <v>14781</v>
      </c>
      <c r="BA9" s="17">
        <f>A1L202C24</f>
        <v>15331.5</v>
      </c>
      <c r="BB9" s="16" t="s">
        <v>14782</v>
      </c>
      <c r="BC9" s="23">
        <f>IF(B7L104C1=0,0,B7L202C25/B7L104C1)</f>
        <v>0.2034065431711731</v>
      </c>
      <c r="BD9" s="16" t="s">
        <v>14783</v>
      </c>
      <c r="BE9" s="23">
        <f>B7L202C26</f>
        <v>0.2034065431711731</v>
      </c>
      <c r="BF9" s="16" t="s">
        <v>14784</v>
      </c>
      <c r="BG9" s="23">
        <f>B7L202C27*B7L119C1</f>
        <v>655.90753594973341</v>
      </c>
      <c r="BH9" s="16" t="s">
        <v>14785</v>
      </c>
      <c r="BI9" s="23">
        <f>B7L202C28</f>
        <v>655.90753594973341</v>
      </c>
      <c r="BJ9" s="16" t="s">
        <v>14786</v>
      </c>
      <c r="BK9" s="23">
        <f>B7L202C29/24</f>
        <v>27.329480664572227</v>
      </c>
      <c r="BL9" s="16" t="s">
        <v>14787</v>
      </c>
      <c r="BM9" s="23">
        <f>B7L202C30</f>
        <v>27.329480664572227</v>
      </c>
      <c r="BN9" s="16" t="s">
        <v>14788</v>
      </c>
      <c r="BO9" s="26">
        <f>IF(B7L202C31=0,0,B7L202C25/B7L202C31)</f>
        <v>560.9876085159035</v>
      </c>
      <c r="BP9" s="16" t="s">
        <v>14789</v>
      </c>
      <c r="BQ9" s="17">
        <f>A1L202C27</f>
        <v>15357.599999999999</v>
      </c>
      <c r="BR9" s="16" t="s">
        <v>14790</v>
      </c>
      <c r="BS9" s="21">
        <f>IF(B7L105C1=0,0,B7L202C33/B7L105C1)</f>
        <v>0.20358245791458024</v>
      </c>
      <c r="BT9" s="16" t="s">
        <v>14791</v>
      </c>
      <c r="BU9" s="23">
        <f>B7L202C34</f>
        <v>0.20358245791458024</v>
      </c>
      <c r="BV9" s="16" t="s">
        <v>14792</v>
      </c>
      <c r="BW9" s="23">
        <f>B7L202C35*B7L120C1</f>
        <v>661.77486893862283</v>
      </c>
      <c r="BX9" s="16" t="s">
        <v>14793</v>
      </c>
      <c r="BY9" s="23">
        <f>B7L202C36</f>
        <v>661.77486893862283</v>
      </c>
      <c r="BZ9" s="16" t="s">
        <v>14794</v>
      </c>
      <c r="CA9" s="23">
        <f>B7L202C37/24</f>
        <v>27.573952872442618</v>
      </c>
      <c r="CB9" s="16" t="s">
        <v>14795</v>
      </c>
      <c r="CC9" s="23">
        <f>B7L202C38</f>
        <v>27.573952872442618</v>
      </c>
      <c r="CD9" s="16" t="s">
        <v>14796</v>
      </c>
      <c r="CE9" s="26">
        <f>IF(B7L202C39=0,0,B7L202C33/B7L202C39)</f>
        <v>556.9604064765183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239953</v>
      </c>
      <c r="F10" s="16" t="s">
        <v>14798</v>
      </c>
      <c r="G10" s="21">
        <f>IF(B7L101C1=0,0,B7L203C1/B7L101C1)</f>
        <v>3.1737717858456311</v>
      </c>
      <c r="H10" s="16" t="s">
        <v>14799</v>
      </c>
      <c r="I10" s="21">
        <f>B7L203C2</f>
        <v>3.1737717858456311</v>
      </c>
      <c r="J10" s="16" t="s">
        <v>14800</v>
      </c>
      <c r="K10" s="17">
        <f>B7L203C3*B7L116C1</f>
        <v>10504.216610754356</v>
      </c>
      <c r="L10" s="16" t="s">
        <v>14801</v>
      </c>
      <c r="M10" s="17">
        <f>B7L203C4</f>
        <v>10504.216610754356</v>
      </c>
      <c r="N10" s="16" t="s">
        <v>14802</v>
      </c>
      <c r="O10" s="23">
        <f>B7L203C5/24</f>
        <v>437.67569211476484</v>
      </c>
      <c r="P10" s="16" t="s">
        <v>14803</v>
      </c>
      <c r="Q10" s="23">
        <f>B7L203C6</f>
        <v>437.67569211476484</v>
      </c>
      <c r="R10" s="16" t="s">
        <v>14804</v>
      </c>
      <c r="S10" s="25">
        <f>IF(B7L203C7=0,0,B7L203C1/B7L203C7)</f>
        <v>548.24383515701595</v>
      </c>
      <c r="T10" s="16" t="s">
        <v>14805</v>
      </c>
      <c r="U10" s="17">
        <f>A1L203C18</f>
        <v>241879.5</v>
      </c>
      <c r="V10" s="16" t="s">
        <v>14806</v>
      </c>
      <c r="W10" s="23">
        <f>IF(B7L102C1=0,0,B7L203C9/B7L102C1)</f>
        <v>3.2159021184160816</v>
      </c>
      <c r="X10" s="16" t="s">
        <v>14807</v>
      </c>
      <c r="Y10" s="23">
        <f>B7L203C10</f>
        <v>3.2159021184160816</v>
      </c>
      <c r="Z10" s="16" t="s">
        <v>14808</v>
      </c>
      <c r="AA10" s="17">
        <f>B7L203C11*B7L117C1</f>
        <v>10653.904241862505</v>
      </c>
      <c r="AB10" s="16" t="s">
        <v>14809</v>
      </c>
      <c r="AC10" s="17">
        <f>B7L203C12</f>
        <v>10653.904241862505</v>
      </c>
      <c r="AD10" s="16" t="s">
        <v>14810</v>
      </c>
      <c r="AE10" s="23">
        <f>B7L203C13/24</f>
        <v>443.91267674427104</v>
      </c>
      <c r="AF10" s="16" t="s">
        <v>14811</v>
      </c>
      <c r="AG10" s="23">
        <f>B7L203C14</f>
        <v>443.91267674427104</v>
      </c>
      <c r="AH10" s="16" t="s">
        <v>14812</v>
      </c>
      <c r="AI10" s="26">
        <f>IF(B7L203C15=0,0,B7L203C9/B7L203C15)</f>
        <v>544.88081253724101</v>
      </c>
      <c r="AJ10" s="16" t="s">
        <v>14813</v>
      </c>
      <c r="AK10" s="17">
        <f>A1L203C21</f>
        <v>245495.66666666669</v>
      </c>
      <c r="AL10" s="16" t="s">
        <v>14814</v>
      </c>
      <c r="AM10" s="23">
        <f>IF(B7L103C1=0,0,B7L203C17/B7L103C1)</f>
        <v>3.2700371723430415</v>
      </c>
      <c r="AN10" s="16" t="s">
        <v>14815</v>
      </c>
      <c r="AO10" s="23">
        <f>B7L203C18</f>
        <v>3.2700371723430415</v>
      </c>
      <c r="AP10" s="16" t="s">
        <v>14816</v>
      </c>
      <c r="AQ10" s="17">
        <f>B7L203C19*B7L118C1</f>
        <v>10605.640710254787</v>
      </c>
      <c r="AR10" s="16" t="s">
        <v>14817</v>
      </c>
      <c r="AS10" s="17">
        <f>B7L203C20</f>
        <v>10605.640710254787</v>
      </c>
      <c r="AT10" s="16" t="s">
        <v>14818</v>
      </c>
      <c r="AU10" s="17">
        <f>B7L203C21/24</f>
        <v>441.90169626061612</v>
      </c>
      <c r="AV10" s="16" t="s">
        <v>14819</v>
      </c>
      <c r="AW10" s="23">
        <f>B7L203C22</f>
        <v>441.90169626061612</v>
      </c>
      <c r="AX10" s="16" t="s">
        <v>14820</v>
      </c>
      <c r="AY10" s="26">
        <f>IF(B7L203C23=0,0,B7L203C17/B7L203C23)</f>
        <v>555.54361692670011</v>
      </c>
      <c r="AZ10" s="16" t="s">
        <v>14821</v>
      </c>
      <c r="BA10" s="17">
        <f>A1L203C24</f>
        <v>246235.75</v>
      </c>
      <c r="BB10" s="16" t="s">
        <v>14822</v>
      </c>
      <c r="BC10" s="23">
        <f>IF(B7L104C1=0,0,B7L203C25/B7L104C1)</f>
        <v>3.2668664326818111</v>
      </c>
      <c r="BD10" s="16" t="s">
        <v>14823</v>
      </c>
      <c r="BE10" s="23">
        <f>B7L203C26</f>
        <v>3.2668664326818111</v>
      </c>
      <c r="BF10" s="16" t="s">
        <v>14824</v>
      </c>
      <c r="BG10" s="17">
        <f>B7L203C27*B7L119C1</f>
        <v>10534.382418239218</v>
      </c>
      <c r="BH10" s="16" t="s">
        <v>14825</v>
      </c>
      <c r="BI10" s="17">
        <f>B7L203C28</f>
        <v>10534.382418239218</v>
      </c>
      <c r="BJ10" s="16" t="s">
        <v>14826</v>
      </c>
      <c r="BK10" s="23">
        <f>B7L203C29/24</f>
        <v>438.93260075996744</v>
      </c>
      <c r="BL10" s="16" t="s">
        <v>14827</v>
      </c>
      <c r="BM10" s="23">
        <f>B7L203C30</f>
        <v>438.93260075996744</v>
      </c>
      <c r="BN10" s="16" t="s">
        <v>14828</v>
      </c>
      <c r="BO10" s="26">
        <f>IF(B7L203C31=0,0,B7L203C25/B7L203C31)</f>
        <v>560.9876085159035</v>
      </c>
      <c r="BP10" s="16" t="s">
        <v>14829</v>
      </c>
      <c r="BQ10" s="17">
        <f>A1L203C27</f>
        <v>249013.8</v>
      </c>
      <c r="BR10" s="16" t="s">
        <v>14830</v>
      </c>
      <c r="BS10" s="21">
        <f>IF(B7L105C1=0,0,B7L203C33/B7L105C1)</f>
        <v>3.3009611826489622</v>
      </c>
      <c r="BT10" s="16" t="s">
        <v>14831</v>
      </c>
      <c r="BU10" s="23">
        <f>B7L203C34</f>
        <v>3.3009611826489622</v>
      </c>
      <c r="BV10" s="16" t="s">
        <v>14832</v>
      </c>
      <c r="BW10" s="17">
        <f>B7L203C35*B7L120C1</f>
        <v>10730.262206263247</v>
      </c>
      <c r="BX10" s="16" t="s">
        <v>14833</v>
      </c>
      <c r="BY10" s="17">
        <f>B7L203C36</f>
        <v>10730.262206263247</v>
      </c>
      <c r="BZ10" s="16" t="s">
        <v>14834</v>
      </c>
      <c r="CA10" s="23">
        <f>B7L203C37/24</f>
        <v>447.09425859430195</v>
      </c>
      <c r="CB10" s="16" t="s">
        <v>14835</v>
      </c>
      <c r="CC10" s="23">
        <f>B7L203C38</f>
        <v>447.09425859430195</v>
      </c>
      <c r="CD10" s="16" t="s">
        <v>14836</v>
      </c>
      <c r="CE10" s="26">
        <f>IF(B7L203C39=0,0,B7L203C33/B7L203C39)</f>
        <v>556.9604064765183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346153</v>
      </c>
      <c r="F11" s="16" t="s">
        <v>14838</v>
      </c>
      <c r="G11" s="21">
        <f>IF(B7L101C1=0,0,B7L204C1/B7L101C1)</f>
        <v>4.5784408821136751</v>
      </c>
      <c r="H11" s="16" t="s">
        <v>14839</v>
      </c>
      <c r="I11" s="21">
        <f>B7L204C2</f>
        <v>4.5784408821136751</v>
      </c>
      <c r="J11" s="16" t="s">
        <v>14840</v>
      </c>
      <c r="K11" s="17">
        <f>B7L204C3*B7L116C1</f>
        <v>15153.242895327221</v>
      </c>
      <c r="L11" s="16" t="s">
        <v>14841</v>
      </c>
      <c r="M11" s="17">
        <f>B7L204C4</f>
        <v>15153.242895327221</v>
      </c>
      <c r="N11" s="16" t="s">
        <v>14842</v>
      </c>
      <c r="O11" s="23">
        <f>B7L204C5/24</f>
        <v>631.38512063863425</v>
      </c>
      <c r="P11" s="16" t="s">
        <v>14843</v>
      </c>
      <c r="Q11" s="23">
        <f>B7L204C6</f>
        <v>631.38512063863425</v>
      </c>
      <c r="R11" s="16" t="s">
        <v>14844</v>
      </c>
      <c r="S11" s="25">
        <f>IF(B7L204C7=0,0,B7L204C1/B7L204C7)</f>
        <v>548.24383515701595</v>
      </c>
      <c r="T11" s="16" t="s">
        <v>14845</v>
      </c>
      <c r="U11" s="17">
        <f>A1L204C18</f>
        <v>393415</v>
      </c>
      <c r="V11" s="16" t="s">
        <v>14846</v>
      </c>
      <c r="W11" s="23">
        <f>IF(B7L102C1=0,0,B7L204C9/B7L102C1)</f>
        <v>5.2306381149153305</v>
      </c>
      <c r="X11" s="16" t="s">
        <v>14847</v>
      </c>
      <c r="Y11" s="23">
        <f>B7L204C10</f>
        <v>5.2306381149153305</v>
      </c>
      <c r="Z11" s="16" t="s">
        <v>14848</v>
      </c>
      <c r="AA11" s="17">
        <f>B7L204C11*B7L117C1</f>
        <v>17328.486859416931</v>
      </c>
      <c r="AB11" s="16" t="s">
        <v>14849</v>
      </c>
      <c r="AC11" s="17">
        <f>B7L204C12</f>
        <v>17328.486859416931</v>
      </c>
      <c r="AD11" s="16" t="s">
        <v>14850</v>
      </c>
      <c r="AE11" s="23">
        <f>B7L204C13/24</f>
        <v>722.0202858090388</v>
      </c>
      <c r="AF11" s="16" t="s">
        <v>14851</v>
      </c>
      <c r="AG11" s="23">
        <f>B7L204C14</f>
        <v>722.0202858090388</v>
      </c>
      <c r="AH11" s="16" t="s">
        <v>14852</v>
      </c>
      <c r="AI11" s="26">
        <f>IF(B7L204C15=0,0,B7L204C9/B7L204C15)</f>
        <v>544.8808125372409</v>
      </c>
      <c r="AJ11" s="16" t="s">
        <v>14853</v>
      </c>
      <c r="AK11" s="17">
        <f>A1L204C21</f>
        <v>406907.33333333337</v>
      </c>
      <c r="AL11" s="16" t="s">
        <v>14854</v>
      </c>
      <c r="AM11" s="23">
        <f>IF(B7L103C1=0,0,B7L204C17/B7L103C1)</f>
        <v>5.4200635138121136</v>
      </c>
      <c r="AN11" s="16" t="s">
        <v>14855</v>
      </c>
      <c r="AO11" s="23">
        <f>B7L204C18</f>
        <v>5.4200635138121136</v>
      </c>
      <c r="AP11" s="16" t="s">
        <v>14856</v>
      </c>
      <c r="AQ11" s="17">
        <f>B7L204C19*B7L118C1</f>
        <v>17578.774559637364</v>
      </c>
      <c r="AR11" s="16" t="s">
        <v>14857</v>
      </c>
      <c r="AS11" s="17">
        <f>B7L204C20</f>
        <v>17578.774559637364</v>
      </c>
      <c r="AT11" s="16" t="s">
        <v>14858</v>
      </c>
      <c r="AU11" s="17">
        <f>B7L204C21/24</f>
        <v>732.44893998489022</v>
      </c>
      <c r="AV11" s="16" t="s">
        <v>14859</v>
      </c>
      <c r="AW11" s="23">
        <f>B7L204C22</f>
        <v>732.44893998489022</v>
      </c>
      <c r="AX11" s="16" t="s">
        <v>14860</v>
      </c>
      <c r="AY11" s="26">
        <f>IF(B7L204C23=0,0,B7L204C17/B7L204C23)</f>
        <v>555.54361692670011</v>
      </c>
      <c r="AZ11" s="16" t="s">
        <v>14861</v>
      </c>
      <c r="BA11" s="17">
        <f>A1L204C24</f>
        <v>397921.25</v>
      </c>
      <c r="BB11" s="16" t="s">
        <v>14862</v>
      </c>
      <c r="BC11" s="23">
        <f>IF(B7L104C1=0,0,B7L204C25/B7L104C1)</f>
        <v>5.2793129124255396</v>
      </c>
      <c r="BD11" s="16" t="s">
        <v>14863</v>
      </c>
      <c r="BE11" s="23">
        <f>B7L204C26</f>
        <v>5.2793129124255396</v>
      </c>
      <c r="BF11" s="16" t="s">
        <v>14864</v>
      </c>
      <c r="BG11" s="17">
        <f>B7L204C27*B7L119C1</f>
        <v>17023.74500795994</v>
      </c>
      <c r="BH11" s="16" t="s">
        <v>14865</v>
      </c>
      <c r="BI11" s="17">
        <f>B7L204C28</f>
        <v>17023.74500795994</v>
      </c>
      <c r="BJ11" s="16" t="s">
        <v>14866</v>
      </c>
      <c r="BK11" s="23">
        <f>B7L204C29/24</f>
        <v>709.32270866499755</v>
      </c>
      <c r="BL11" s="16" t="s">
        <v>14867</v>
      </c>
      <c r="BM11" s="23">
        <f>B7L204C30</f>
        <v>709.32270866499755</v>
      </c>
      <c r="BN11" s="16" t="s">
        <v>14868</v>
      </c>
      <c r="BO11" s="26">
        <f>IF(B7L204C31=0,0,B7L204C25/B7L204C31)</f>
        <v>560.98760851590362</v>
      </c>
      <c r="BP11" s="16" t="s">
        <v>14869</v>
      </c>
      <c r="BQ11" s="17">
        <f>A1L204C27</f>
        <v>395640.6</v>
      </c>
      <c r="BR11" s="16" t="s">
        <v>14870</v>
      </c>
      <c r="BS11" s="21">
        <f>IF(B7L105C1=0,0,B7L204C33/B7L105C1)</f>
        <v>5.2446662107880968</v>
      </c>
      <c r="BT11" s="16" t="s">
        <v>14871</v>
      </c>
      <c r="BU11" s="23">
        <f>B7L204C34</f>
        <v>5.2446662107880968</v>
      </c>
      <c r="BV11" s="16" t="s">
        <v>14872</v>
      </c>
      <c r="BW11" s="17">
        <f>B7L204C35*B7L120C1</f>
        <v>17048.562679832663</v>
      </c>
      <c r="BX11" s="16" t="s">
        <v>14873</v>
      </c>
      <c r="BY11" s="17">
        <f>B7L204C36</f>
        <v>17048.562679832663</v>
      </c>
      <c r="BZ11" s="16" t="s">
        <v>14874</v>
      </c>
      <c r="CA11" s="23">
        <f>B7L204C37/24</f>
        <v>710.356778326361</v>
      </c>
      <c r="CB11" s="16" t="s">
        <v>14875</v>
      </c>
      <c r="CC11" s="23">
        <f>B7L204C38</f>
        <v>710.356778326361</v>
      </c>
      <c r="CD11" s="16" t="s">
        <v>14876</v>
      </c>
      <c r="CE11" s="26">
        <f>IF(B7L204C39=0,0,B7L204C33/B7L204C39)</f>
        <v>556.96040647651819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149034</v>
      </c>
      <c r="F12" s="16" t="s">
        <v>14878</v>
      </c>
      <c r="G12" s="21">
        <f>IF(B7L101C1=0,0,B7L205C1/B7L101C1)</f>
        <v>1.9712189650961556</v>
      </c>
      <c r="H12" s="16" t="s">
        <v>14879</v>
      </c>
      <c r="I12" s="21">
        <f>B7L205C2</f>
        <v>1.9712189650961556</v>
      </c>
      <c r="J12" s="16" t="s">
        <v>14880</v>
      </c>
      <c r="K12" s="17">
        <f>B7L205C3*B7L116C1</f>
        <v>6524.1335526839212</v>
      </c>
      <c r="L12" s="16" t="s">
        <v>14881</v>
      </c>
      <c r="M12" s="17">
        <f>B7L205C4</f>
        <v>6524.1335526839212</v>
      </c>
      <c r="N12" s="16" t="s">
        <v>14882</v>
      </c>
      <c r="O12" s="23">
        <f>B7L205C5/24</f>
        <v>271.83889802849671</v>
      </c>
      <c r="P12" s="16" t="s">
        <v>14883</v>
      </c>
      <c r="Q12" s="23">
        <f>B7L205C6</f>
        <v>271.83889802849671</v>
      </c>
      <c r="R12" s="16" t="s">
        <v>14884</v>
      </c>
      <c r="S12" s="25">
        <f>IF(B7L205C7=0,0,B7L205C1/B7L205C7)</f>
        <v>548.24383515701584</v>
      </c>
      <c r="T12" s="16" t="s">
        <v>14885</v>
      </c>
      <c r="U12" s="17">
        <f>A1L205C18</f>
        <v>154564.5</v>
      </c>
      <c r="V12" s="16" t="s">
        <v>14886</v>
      </c>
      <c r="W12" s="23">
        <f>IF(B7L102C1=0,0,B7L205C9/B7L102C1)</f>
        <v>2.0550079811721225</v>
      </c>
      <c r="X12" s="16" t="s">
        <v>14887</v>
      </c>
      <c r="Y12" s="23">
        <f>B7L205C10</f>
        <v>2.0550079811721225</v>
      </c>
      <c r="Z12" s="16" t="s">
        <v>14888</v>
      </c>
      <c r="AA12" s="17">
        <f>B7L205C11*B7L117C1</f>
        <v>6807.9989506814636</v>
      </c>
      <c r="AB12" s="16" t="s">
        <v>14889</v>
      </c>
      <c r="AC12" s="17">
        <f>B7L205C12</f>
        <v>6807.9989506814636</v>
      </c>
      <c r="AD12" s="16" t="s">
        <v>14890</v>
      </c>
      <c r="AE12" s="23">
        <f>B7L205C13/24</f>
        <v>283.66662294506096</v>
      </c>
      <c r="AF12" s="16" t="s">
        <v>14891</v>
      </c>
      <c r="AG12" s="23">
        <f>B7L205C14</f>
        <v>283.66662294506096</v>
      </c>
      <c r="AH12" s="16" t="s">
        <v>14892</v>
      </c>
      <c r="AI12" s="26">
        <f>IF(B7L205C15=0,0,B7L205C9/B7L205C15)</f>
        <v>544.88081253724101</v>
      </c>
      <c r="AJ12" s="16" t="s">
        <v>14893</v>
      </c>
      <c r="AK12" s="17">
        <f>A1L205C21</f>
        <v>165121</v>
      </c>
      <c r="AL12" s="16" t="s">
        <v>14894</v>
      </c>
      <c r="AM12" s="23">
        <f>IF(B7L103C1=0,0,B7L205C17/B7L103C1)</f>
        <v>2.1994351886772829</v>
      </c>
      <c r="AN12" s="16" t="s">
        <v>14895</v>
      </c>
      <c r="AO12" s="23">
        <f>B7L205C18</f>
        <v>2.1994351886772829</v>
      </c>
      <c r="AP12" s="16" t="s">
        <v>14896</v>
      </c>
      <c r="AQ12" s="17">
        <f>B7L205C19*B7L118C1</f>
        <v>7133.3804930079441</v>
      </c>
      <c r="AR12" s="16" t="s">
        <v>14897</v>
      </c>
      <c r="AS12" s="17">
        <f>B7L205C20</f>
        <v>7133.3804930079441</v>
      </c>
      <c r="AT12" s="16" t="s">
        <v>14898</v>
      </c>
      <c r="AU12" s="17">
        <f>B7L205C21/24</f>
        <v>297.22418720866432</v>
      </c>
      <c r="AV12" s="16" t="s">
        <v>14899</v>
      </c>
      <c r="AW12" s="23">
        <f>B7L205C22</f>
        <v>297.22418720866432</v>
      </c>
      <c r="AX12" s="16" t="s">
        <v>14900</v>
      </c>
      <c r="AY12" s="26">
        <f>IF(B7L205C23=0,0,B7L205C17/B7L205C23)</f>
        <v>555.54361692670011</v>
      </c>
      <c r="AZ12" s="16" t="s">
        <v>14901</v>
      </c>
      <c r="BA12" s="17">
        <f>A1L205C24</f>
        <v>185738.25</v>
      </c>
      <c r="BB12" s="16" t="s">
        <v>14902</v>
      </c>
      <c r="BC12" s="23">
        <f>IF(B7L104C1=0,0,B7L205C25/B7L104C1)</f>
        <v>2.4642321603993831</v>
      </c>
      <c r="BD12" s="16" t="s">
        <v>14903</v>
      </c>
      <c r="BE12" s="23">
        <f>B7L205C26</f>
        <v>2.4642321603993831</v>
      </c>
      <c r="BF12" s="16" t="s">
        <v>14904</v>
      </c>
      <c r="BG12" s="17">
        <f>B7L205C27*B7L119C1</f>
        <v>7946.1969076160558</v>
      </c>
      <c r="BH12" s="16" t="s">
        <v>14905</v>
      </c>
      <c r="BI12" s="17">
        <f>B7L205C28</f>
        <v>7946.1969076160558</v>
      </c>
      <c r="BJ12" s="16" t="s">
        <v>14906</v>
      </c>
      <c r="BK12" s="23">
        <f>B7L205C29/24</f>
        <v>331.09153781733568</v>
      </c>
      <c r="BL12" s="16" t="s">
        <v>14907</v>
      </c>
      <c r="BM12" s="23">
        <f>B7L205C30</f>
        <v>331.09153781733568</v>
      </c>
      <c r="BN12" s="16" t="s">
        <v>14908</v>
      </c>
      <c r="BO12" s="26">
        <f>IF(B7L205C31=0,0,B7L205C25/B7L205C31)</f>
        <v>560.98760851590362</v>
      </c>
      <c r="BP12" s="16" t="s">
        <v>14909</v>
      </c>
      <c r="BQ12" s="17">
        <f>A1L205C27</f>
        <v>194217.40000000002</v>
      </c>
      <c r="BR12" s="16" t="s">
        <v>14910</v>
      </c>
      <c r="BS12" s="21">
        <f>IF(B7L105C1=0,0,B7L205C33/B7L105C1)</f>
        <v>2.57457256744408</v>
      </c>
      <c r="BT12" s="16" t="s">
        <v>14911</v>
      </c>
      <c r="BU12" s="23">
        <f>B7L205C34</f>
        <v>2.57457256744408</v>
      </c>
      <c r="BV12" s="16" t="s">
        <v>14912</v>
      </c>
      <c r="BW12" s="17">
        <f>B7L205C35*B7L120C1</f>
        <v>8369.0286523024515</v>
      </c>
      <c r="BX12" s="16" t="s">
        <v>14913</v>
      </c>
      <c r="BY12" s="17">
        <f>B7L205C36</f>
        <v>8369.0286523024515</v>
      </c>
      <c r="BZ12" s="16" t="s">
        <v>14914</v>
      </c>
      <c r="CA12" s="23">
        <f>B7L205C37/24</f>
        <v>348.70952717926883</v>
      </c>
      <c r="CB12" s="16" t="s">
        <v>14915</v>
      </c>
      <c r="CC12" s="23">
        <f>B7L205C38</f>
        <v>348.70952717926883</v>
      </c>
      <c r="CD12" s="16" t="s">
        <v>14916</v>
      </c>
      <c r="CE12" s="26">
        <f>IF(B7L205C39=0,0,B7L205C33/B7L205C39)</f>
        <v>556.96040647651819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257854</v>
      </c>
      <c r="F13" s="16" t="s">
        <v>14918</v>
      </c>
      <c r="G13" s="21">
        <f>IF(B7L101C1=0,0,B7L206C1/B7L101C1)</f>
        <v>3.4105418563945413</v>
      </c>
      <c r="H13" s="16" t="s">
        <v>14919</v>
      </c>
      <c r="I13" s="21">
        <f>B7L206C2</f>
        <v>3.4105418563945413</v>
      </c>
      <c r="J13" s="16" t="s">
        <v>14920</v>
      </c>
      <c r="K13" s="17">
        <f>B7L206C3*B7L116C1</f>
        <v>11287.853329399732</v>
      </c>
      <c r="L13" s="16" t="s">
        <v>14921</v>
      </c>
      <c r="M13" s="17">
        <f>B7L206C4</f>
        <v>11287.853329399732</v>
      </c>
      <c r="N13" s="16" t="s">
        <v>14922</v>
      </c>
      <c r="O13" s="23">
        <f>B7L206C5/24</f>
        <v>470.32722205832215</v>
      </c>
      <c r="P13" s="16" t="s">
        <v>14923</v>
      </c>
      <c r="Q13" s="23">
        <f>B7L206C6</f>
        <v>470.32722205832215</v>
      </c>
      <c r="R13" s="16" t="s">
        <v>14924</v>
      </c>
      <c r="S13" s="25">
        <f>IF(B7L206C7=0,0,B7L206C1/B7L206C7)</f>
        <v>548.24383515701595</v>
      </c>
      <c r="T13" s="16" t="s">
        <v>14925</v>
      </c>
      <c r="U13" s="17">
        <f>A1L206C18</f>
        <v>262760.5</v>
      </c>
      <c r="V13" s="16" t="s">
        <v>14926</v>
      </c>
      <c r="W13" s="23">
        <f>IF(B7L102C1=0,0,B7L206C9/B7L102C1)</f>
        <v>3.4935248691438043</v>
      </c>
      <c r="X13" s="16" t="s">
        <v>14927</v>
      </c>
      <c r="Y13" s="23">
        <f>B7L206C10</f>
        <v>3.4935248691438043</v>
      </c>
      <c r="Z13" s="16" t="s">
        <v>14928</v>
      </c>
      <c r="AA13" s="17">
        <f>B7L206C11*B7L117C1</f>
        <v>11573.635655538865</v>
      </c>
      <c r="AB13" s="16" t="s">
        <v>14929</v>
      </c>
      <c r="AC13" s="17">
        <f>B7L206C12</f>
        <v>11573.635655538865</v>
      </c>
      <c r="AD13" s="16" t="s">
        <v>14930</v>
      </c>
      <c r="AE13" s="23">
        <f>B7L206C13/24</f>
        <v>482.23481898078603</v>
      </c>
      <c r="AF13" s="16" t="s">
        <v>14931</v>
      </c>
      <c r="AG13" s="23">
        <f>B7L206C14</f>
        <v>482.23481898078603</v>
      </c>
      <c r="AH13" s="16" t="s">
        <v>14932</v>
      </c>
      <c r="AI13" s="26">
        <f>IF(B7L206C15=0,0,B7L206C9/B7L206C15)</f>
        <v>544.8808125372409</v>
      </c>
      <c r="AJ13" s="16" t="s">
        <v>14933</v>
      </c>
      <c r="AK13" s="17">
        <f>A1L206C21</f>
        <v>254819.33333333331</v>
      </c>
      <c r="AL13" s="16" t="s">
        <v>14934</v>
      </c>
      <c r="AM13" s="23">
        <f>IF(B7L103C1=0,0,B7L206C17/B7L103C1)</f>
        <v>3.394229737517453</v>
      </c>
      <c r="AN13" s="16" t="s">
        <v>14935</v>
      </c>
      <c r="AO13" s="23">
        <f>B7L206C18</f>
        <v>3.394229737517453</v>
      </c>
      <c r="AP13" s="16" t="s">
        <v>14936</v>
      </c>
      <c r="AQ13" s="17">
        <f>B7L206C19*B7L118C1</f>
        <v>11008.431766046044</v>
      </c>
      <c r="AR13" s="16" t="s">
        <v>14937</v>
      </c>
      <c r="AS13" s="17">
        <f>B7L206C20</f>
        <v>11008.431766046044</v>
      </c>
      <c r="AT13" s="16" t="s">
        <v>14938</v>
      </c>
      <c r="AU13" s="17">
        <f>B7L206C21/24</f>
        <v>458.68465691858518</v>
      </c>
      <c r="AV13" s="16" t="s">
        <v>14939</v>
      </c>
      <c r="AW13" s="23">
        <f>B7L206C22</f>
        <v>458.68465691858518</v>
      </c>
      <c r="AX13" s="16" t="s">
        <v>14940</v>
      </c>
      <c r="AY13" s="26">
        <f>IF(B7L206C23=0,0,B7L206C17/B7L206C23)</f>
        <v>555.5436169267</v>
      </c>
      <c r="AZ13" s="16" t="s">
        <v>14941</v>
      </c>
      <c r="BA13" s="17">
        <f>A1L206C24</f>
        <v>248601.25</v>
      </c>
      <c r="BB13" s="16" t="s">
        <v>14942</v>
      </c>
      <c r="BC13" s="23">
        <f>IF(B7L104C1=0,0,B7L206C25/B7L104C1)</f>
        <v>3.2982500662383067</v>
      </c>
      <c r="BD13" s="16" t="s">
        <v>14943</v>
      </c>
      <c r="BE13" s="23">
        <f>B7L206C26</f>
        <v>3.2982500662383067</v>
      </c>
      <c r="BF13" s="16" t="s">
        <v>14944</v>
      </c>
      <c r="BG13" s="17">
        <f>B7L206C27*B7L119C1</f>
        <v>10635.582514530455</v>
      </c>
      <c r="BH13" s="16" t="s">
        <v>14945</v>
      </c>
      <c r="BI13" s="17">
        <f>B7L206C28</f>
        <v>10635.582514530455</v>
      </c>
      <c r="BJ13" s="16" t="s">
        <v>14946</v>
      </c>
      <c r="BK13" s="23">
        <f>B7L206C29/24</f>
        <v>443.14927143876895</v>
      </c>
      <c r="BL13" s="16" t="s">
        <v>14947</v>
      </c>
      <c r="BM13" s="23">
        <f>B7L206C30</f>
        <v>443.14927143876895</v>
      </c>
      <c r="BN13" s="16" t="s">
        <v>14948</v>
      </c>
      <c r="BO13" s="26">
        <f>IF(B7L206C31=0,0,B7L206C25/B7L206C31)</f>
        <v>560.98760851590362</v>
      </c>
      <c r="BP13" s="16" t="s">
        <v>14949</v>
      </c>
      <c r="BQ13" s="17">
        <f>A1L206C27</f>
        <v>251260.79999999999</v>
      </c>
      <c r="BR13" s="16" t="s">
        <v>14950</v>
      </c>
      <c r="BS13" s="21">
        <f>IF(B7L105C1=0,0,B7L206C33/B7L105C1)</f>
        <v>3.3307477237057719</v>
      </c>
      <c r="BT13" s="16" t="s">
        <v>14951</v>
      </c>
      <c r="BU13" s="23">
        <f>B7L206C34</f>
        <v>3.3307477237057719</v>
      </c>
      <c r="BV13" s="16" t="s">
        <v>14952</v>
      </c>
      <c r="BW13" s="17">
        <f>B7L206C35*B7L120C1</f>
        <v>10827.087760419176</v>
      </c>
      <c r="BX13" s="16" t="s">
        <v>14953</v>
      </c>
      <c r="BY13" s="17">
        <f>B7L206C36</f>
        <v>10827.087760419176</v>
      </c>
      <c r="BZ13" s="16" t="s">
        <v>14954</v>
      </c>
      <c r="CA13" s="23">
        <f>B7L206C37/24</f>
        <v>451.1286566841323</v>
      </c>
      <c r="CB13" s="16" t="s">
        <v>14955</v>
      </c>
      <c r="CC13" s="23">
        <f>B7L206C38</f>
        <v>451.1286566841323</v>
      </c>
      <c r="CD13" s="16" t="s">
        <v>14956</v>
      </c>
      <c r="CE13" s="26">
        <f>IF(B7L206C39=0,0,B7L206C33/B7L206C39)</f>
        <v>556.9604064765183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107027</v>
      </c>
      <c r="F14" s="16" t="s">
        <v>14958</v>
      </c>
      <c r="G14" s="21">
        <f>IF(B7L101C1=0,0,B7L207C1/B7L101C1)</f>
        <v>1.4156075269894537</v>
      </c>
      <c r="H14" s="16" t="s">
        <v>14959</v>
      </c>
      <c r="I14" s="21">
        <f>B7L207C2</f>
        <v>1.4156075269894537</v>
      </c>
      <c r="J14" s="16" t="s">
        <v>14960</v>
      </c>
      <c r="K14" s="17">
        <f>B7L207C3*B7L116C1</f>
        <v>4685.2291540393599</v>
      </c>
      <c r="L14" s="16" t="s">
        <v>14961</v>
      </c>
      <c r="M14" s="17">
        <f>B7L207C4</f>
        <v>4685.2291540393599</v>
      </c>
      <c r="N14" s="16" t="s">
        <v>14962</v>
      </c>
      <c r="O14" s="23">
        <f>B7L207C5/24</f>
        <v>195.21788141830666</v>
      </c>
      <c r="P14" s="16" t="s">
        <v>14963</v>
      </c>
      <c r="Q14" s="23">
        <f>B7L207C6</f>
        <v>195.21788141830666</v>
      </c>
      <c r="R14" s="16" t="s">
        <v>14964</v>
      </c>
      <c r="S14" s="25">
        <f>IF(B7L207C7=0,0,B7L207C1/B7L207C7)</f>
        <v>548.24383515701595</v>
      </c>
      <c r="T14" s="16" t="s">
        <v>14965</v>
      </c>
      <c r="U14" s="17">
        <f>A1L207C18</f>
        <v>115435</v>
      </c>
      <c r="V14" s="16" t="s">
        <v>14966</v>
      </c>
      <c r="W14" s="23">
        <f>IF(B7L102C1=0,0,B7L207C9/B7L102C1)</f>
        <v>1.5347628097435309</v>
      </c>
      <c r="X14" s="16" t="s">
        <v>14967</v>
      </c>
      <c r="Y14" s="23">
        <f>B7L207C10</f>
        <v>1.5347628097435309</v>
      </c>
      <c r="Z14" s="16" t="s">
        <v>14968</v>
      </c>
      <c r="AA14" s="17">
        <f>B7L207C11*B7L117C1</f>
        <v>5084.4880866687681</v>
      </c>
      <c r="AB14" s="16" t="s">
        <v>14969</v>
      </c>
      <c r="AC14" s="17">
        <f>B7L207C12</f>
        <v>5084.4880866687681</v>
      </c>
      <c r="AD14" s="16" t="s">
        <v>14970</v>
      </c>
      <c r="AE14" s="23">
        <f>B7L207C13/24</f>
        <v>211.85367027786535</v>
      </c>
      <c r="AF14" s="16" t="s">
        <v>14971</v>
      </c>
      <c r="AG14" s="23">
        <f>B7L207C14</f>
        <v>211.85367027786535</v>
      </c>
      <c r="AH14" s="16" t="s">
        <v>14972</v>
      </c>
      <c r="AI14" s="26">
        <f>IF(B7L207C15=0,0,B7L207C9/B7L207C15)</f>
        <v>544.8808125372409</v>
      </c>
      <c r="AJ14" s="16" t="s">
        <v>14973</v>
      </c>
      <c r="AK14" s="17">
        <f>A1L207C21</f>
        <v>116883.33333333333</v>
      </c>
      <c r="AL14" s="16" t="s">
        <v>14974</v>
      </c>
      <c r="AM14" s="23">
        <f>IF(B7L103C1=0,0,B7L207C17/B7L103C1)</f>
        <v>1.5569026126490859</v>
      </c>
      <c r="AN14" s="16" t="s">
        <v>14975</v>
      </c>
      <c r="AO14" s="23">
        <f>B7L207C18</f>
        <v>1.5569026126490859</v>
      </c>
      <c r="AP14" s="16" t="s">
        <v>14976</v>
      </c>
      <c r="AQ14" s="17">
        <f>B7L207C19*B7L118C1</f>
        <v>5049.4685107148398</v>
      </c>
      <c r="AR14" s="16" t="s">
        <v>14977</v>
      </c>
      <c r="AS14" s="17">
        <f>B7L207C20</f>
        <v>5049.4685107148398</v>
      </c>
      <c r="AT14" s="16" t="s">
        <v>14978</v>
      </c>
      <c r="AU14" s="17">
        <f>B7L207C21/24</f>
        <v>210.39452127978498</v>
      </c>
      <c r="AV14" s="16" t="s">
        <v>14979</v>
      </c>
      <c r="AW14" s="23">
        <f>B7L207C22</f>
        <v>210.39452127978498</v>
      </c>
      <c r="AX14" s="16" t="s">
        <v>14980</v>
      </c>
      <c r="AY14" s="26">
        <f>IF(B7L207C23=0,0,B7L207C17/B7L207C23)</f>
        <v>555.54361692670011</v>
      </c>
      <c r="AZ14" s="16" t="s">
        <v>14981</v>
      </c>
      <c r="BA14" s="17">
        <f>A1L207C24</f>
        <v>118901.5</v>
      </c>
      <c r="BB14" s="16" t="s">
        <v>14982</v>
      </c>
      <c r="BC14" s="23">
        <f>IF(B7L104C1=0,0,B7L207C25/B7L104C1)</f>
        <v>1.577493597682369</v>
      </c>
      <c r="BD14" s="16" t="s">
        <v>14983</v>
      </c>
      <c r="BE14" s="23">
        <f>B7L207C26</f>
        <v>1.577493597682369</v>
      </c>
      <c r="BF14" s="16" t="s">
        <v>14984</v>
      </c>
      <c r="BG14" s="17">
        <f>B7L207C27*B7L119C1</f>
        <v>5086.8075456235347</v>
      </c>
      <c r="BH14" s="16" t="s">
        <v>14985</v>
      </c>
      <c r="BI14" s="17">
        <f>B7L207C28</f>
        <v>5086.8075456235347</v>
      </c>
      <c r="BJ14" s="16" t="s">
        <v>14986</v>
      </c>
      <c r="BK14" s="23">
        <f>B7L207C29/24</f>
        <v>211.9503144009806</v>
      </c>
      <c r="BL14" s="16" t="s">
        <v>14987</v>
      </c>
      <c r="BM14" s="23">
        <f>B7L207C30</f>
        <v>211.9503144009806</v>
      </c>
      <c r="BN14" s="16" t="s">
        <v>14988</v>
      </c>
      <c r="BO14" s="26">
        <f>IF(B7L207C31=0,0,B7L207C25/B7L207C31)</f>
        <v>560.98760851590362</v>
      </c>
      <c r="BP14" s="16" t="s">
        <v>14989</v>
      </c>
      <c r="BQ14" s="17">
        <f>A1L207C27</f>
        <v>129775.8</v>
      </c>
      <c r="BR14" s="16" t="s">
        <v>14990</v>
      </c>
      <c r="BS14" s="21">
        <f>IF(B7L105C1=0,0,B7L207C33/B7L105C1)</f>
        <v>1.7203258544193745</v>
      </c>
      <c r="BT14" s="16" t="s">
        <v>14991</v>
      </c>
      <c r="BU14" s="23">
        <f>B7L207C34</f>
        <v>1.7203258544193745</v>
      </c>
      <c r="BV14" s="16" t="s">
        <v>14992</v>
      </c>
      <c r="BW14" s="17">
        <f>B7L207C35*B7L120C1</f>
        <v>5592.17345395146</v>
      </c>
      <c r="BX14" s="16" t="s">
        <v>14993</v>
      </c>
      <c r="BY14" s="17">
        <f>B7L207C36</f>
        <v>5592.17345395146</v>
      </c>
      <c r="BZ14" s="16" t="s">
        <v>14994</v>
      </c>
      <c r="CA14" s="23">
        <f>B7L207C37/24</f>
        <v>233.00722724797751</v>
      </c>
      <c r="CB14" s="16" t="s">
        <v>14995</v>
      </c>
      <c r="CC14" s="23">
        <f>B7L207C38</f>
        <v>233.00722724797751</v>
      </c>
      <c r="CD14" s="16" t="s">
        <v>14996</v>
      </c>
      <c r="CE14" s="26">
        <f>IF(B7L207C39=0,0,B7L207C33/B7L207C39)</f>
        <v>556.96040647651819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56325</v>
      </c>
      <c r="F15" s="16" t="s">
        <v>14998</v>
      </c>
      <c r="G15" s="21">
        <f>IF(B7L101C1=0,0,B7L208C1/B7L101C1)</f>
        <v>0.74499045995572122</v>
      </c>
      <c r="H15" s="16" t="s">
        <v>14999</v>
      </c>
      <c r="I15" s="21">
        <f>B7L208C2</f>
        <v>0.74499045995572122</v>
      </c>
      <c r="J15" s="16" t="s">
        <v>15000</v>
      </c>
      <c r="K15" s="17">
        <f>B7L208C3*B7L116C1</f>
        <v>2465.691200363151</v>
      </c>
      <c r="L15" s="16" t="s">
        <v>15001</v>
      </c>
      <c r="M15" s="17">
        <f>B7L208C4</f>
        <v>2465.691200363151</v>
      </c>
      <c r="N15" s="16" t="s">
        <v>15002</v>
      </c>
      <c r="O15" s="23">
        <f>B7L208C5/24</f>
        <v>102.73713334846462</v>
      </c>
      <c r="P15" s="16" t="s">
        <v>15003</v>
      </c>
      <c r="Q15" s="23">
        <f>B7L208C6</f>
        <v>102.73713334846462</v>
      </c>
      <c r="R15" s="16" t="s">
        <v>15004</v>
      </c>
      <c r="S15" s="25">
        <f>IF(B7L208C7=0,0,B7L208C1/B7L208C7)</f>
        <v>548.24383515701595</v>
      </c>
      <c r="T15" s="16" t="s">
        <v>15005</v>
      </c>
      <c r="U15" s="17">
        <f>A1L208C18</f>
        <v>56591</v>
      </c>
      <c r="V15" s="16" t="s">
        <v>15006</v>
      </c>
      <c r="W15" s="23">
        <f>IF(B7L102C1=0,0,B7L208C9/B7L102C1)</f>
        <v>0.75240405566939106</v>
      </c>
      <c r="X15" s="16" t="s">
        <v>15007</v>
      </c>
      <c r="Y15" s="23">
        <f>B7L208C10</f>
        <v>0.75240405566939106</v>
      </c>
      <c r="Z15" s="16" t="s">
        <v>15008</v>
      </c>
      <c r="AA15" s="17">
        <f>B7L208C11*B7L117C1</f>
        <v>2492.6258527541236</v>
      </c>
      <c r="AB15" s="16" t="s">
        <v>15009</v>
      </c>
      <c r="AC15" s="17">
        <f>B7L208C12</f>
        <v>2492.6258527541236</v>
      </c>
      <c r="AD15" s="16" t="s">
        <v>15010</v>
      </c>
      <c r="AE15" s="23">
        <f>B7L208C13/24</f>
        <v>103.85941053142182</v>
      </c>
      <c r="AF15" s="16" t="s">
        <v>15011</v>
      </c>
      <c r="AG15" s="23">
        <f>B7L208C14</f>
        <v>103.85941053142182</v>
      </c>
      <c r="AH15" s="16" t="s">
        <v>15012</v>
      </c>
      <c r="AI15" s="26">
        <f>IF(B7L208C15=0,0,B7L208C9/B7L208C15)</f>
        <v>544.88081253724101</v>
      </c>
      <c r="AJ15" s="16" t="s">
        <v>15013</v>
      </c>
      <c r="AK15" s="17">
        <f>A1L208C21</f>
        <v>55183.666666666664</v>
      </c>
      <c r="AL15" s="16" t="s">
        <v>15014</v>
      </c>
      <c r="AM15" s="23">
        <f>IF(B7L103C1=0,0,B7L208C17/B7L103C1)</f>
        <v>0.73505428326441991</v>
      </c>
      <c r="AN15" s="16" t="s">
        <v>15015</v>
      </c>
      <c r="AO15" s="23">
        <f>B7L208C18</f>
        <v>0.73505428326441991</v>
      </c>
      <c r="AP15" s="16" t="s">
        <v>15016</v>
      </c>
      <c r="AQ15" s="17">
        <f>B7L208C19*B7L118C1</f>
        <v>2383.9856307353557</v>
      </c>
      <c r="AR15" s="16" t="s">
        <v>15017</v>
      </c>
      <c r="AS15" s="17">
        <f>B7L208C20</f>
        <v>2383.9856307353557</v>
      </c>
      <c r="AT15" s="16" t="s">
        <v>15018</v>
      </c>
      <c r="AU15" s="17">
        <f>B7L208C21/24</f>
        <v>99.332734613973159</v>
      </c>
      <c r="AV15" s="16" t="s">
        <v>15019</v>
      </c>
      <c r="AW15" s="23">
        <f>B7L208C22</f>
        <v>99.332734613973159</v>
      </c>
      <c r="AX15" s="16" t="s">
        <v>15020</v>
      </c>
      <c r="AY15" s="26">
        <f>IF(B7L208C23=0,0,B7L208C17/B7L208C23)</f>
        <v>555.54361692670011</v>
      </c>
      <c r="AZ15" s="16" t="s">
        <v>15021</v>
      </c>
      <c r="BA15" s="17">
        <f>A1L208C24</f>
        <v>51018.75</v>
      </c>
      <c r="BB15" s="16" t="s">
        <v>15022</v>
      </c>
      <c r="BC15" s="23">
        <f>IF(B7L104C1=0,0,B7L208C25/B7L104C1)</f>
        <v>0.67687751194692547</v>
      </c>
      <c r="BD15" s="16" t="s">
        <v>15023</v>
      </c>
      <c r="BE15" s="23">
        <f>B7L208C26</f>
        <v>0.67687751194692547</v>
      </c>
      <c r="BF15" s="16" t="s">
        <v>15024</v>
      </c>
      <c r="BG15" s="17">
        <f>B7L208C27*B7L119C1</f>
        <v>2182.668532089845</v>
      </c>
      <c r="BH15" s="16" t="s">
        <v>15025</v>
      </c>
      <c r="BI15" s="17">
        <f>B7L208C28</f>
        <v>2182.668532089845</v>
      </c>
      <c r="BJ15" s="16" t="s">
        <v>15026</v>
      </c>
      <c r="BK15" s="23">
        <f>B7L208C29/24</f>
        <v>90.94452217041021</v>
      </c>
      <c r="BL15" s="16" t="s">
        <v>15027</v>
      </c>
      <c r="BM15" s="23">
        <f>B7L208C30</f>
        <v>90.94452217041021</v>
      </c>
      <c r="BN15" s="16" t="s">
        <v>15028</v>
      </c>
      <c r="BO15" s="26">
        <f>IF(B7L208C31=0,0,B7L208C25/B7L208C31)</f>
        <v>560.98760851590362</v>
      </c>
      <c r="BP15" s="16" t="s">
        <v>15029</v>
      </c>
      <c r="BQ15" s="17">
        <f>A1L208C27</f>
        <v>52458.2</v>
      </c>
      <c r="BR15" s="16" t="s">
        <v>15030</v>
      </c>
      <c r="BS15" s="21">
        <f>IF(B7L105C1=0,0,B7L208C33/B7L105C1)</f>
        <v>0.69539311440424501</v>
      </c>
      <c r="BT15" s="16" t="s">
        <v>15031</v>
      </c>
      <c r="BU15" s="23">
        <f>B7L208C34</f>
        <v>0.69539311440424501</v>
      </c>
      <c r="BV15" s="16" t="s">
        <v>15032</v>
      </c>
      <c r="BW15" s="17">
        <f>B7L208C35*B7L120C1</f>
        <v>2260.4780974733076</v>
      </c>
      <c r="BX15" s="16" t="s">
        <v>15033</v>
      </c>
      <c r="BY15" s="17">
        <f>B7L208C36</f>
        <v>2260.4780974733076</v>
      </c>
      <c r="BZ15" s="16" t="s">
        <v>15034</v>
      </c>
      <c r="CA15" s="23">
        <f>B7L208C37/24</f>
        <v>94.186587394721144</v>
      </c>
      <c r="CB15" s="16" t="s">
        <v>15035</v>
      </c>
      <c r="CC15" s="23">
        <f>B7L208C38</f>
        <v>94.186587394721144</v>
      </c>
      <c r="CD15" s="16" t="s">
        <v>15036</v>
      </c>
      <c r="CE15" s="26">
        <f>IF(B7L208C39=0,0,B7L208C33/B7L208C39)</f>
        <v>556.96040647651819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9175</v>
      </c>
      <c r="F16" s="16" t="s">
        <v>15038</v>
      </c>
      <c r="G16" s="21">
        <f>IF(B7L101C1=0,0,B7L209C1/B7L101C1)</f>
        <v>0.12135441580281833</v>
      </c>
      <c r="H16" s="16" t="s">
        <v>15039</v>
      </c>
      <c r="I16" s="21">
        <f>B7L209C2</f>
        <v>0.12135441580281833</v>
      </c>
      <c r="J16" s="16" t="s">
        <v>15040</v>
      </c>
      <c r="K16" s="17">
        <f>B7L209C3*B7L116C1</f>
        <v>401.64610321050884</v>
      </c>
      <c r="L16" s="16" t="s">
        <v>15041</v>
      </c>
      <c r="M16" s="23">
        <f>B7L209C4</f>
        <v>401.64610321050884</v>
      </c>
      <c r="N16" s="16" t="s">
        <v>15042</v>
      </c>
      <c r="O16" s="23">
        <f>B7L209C5/24</f>
        <v>16.73525430043787</v>
      </c>
      <c r="P16" s="16" t="s">
        <v>15043</v>
      </c>
      <c r="Q16" s="23">
        <f>B7L209C6</f>
        <v>16.73525430043787</v>
      </c>
      <c r="R16" s="16" t="s">
        <v>15044</v>
      </c>
      <c r="S16" s="25">
        <f>IF(B7L209C7=0,0,B7L209C1/B7L209C7)</f>
        <v>548.24383515701584</v>
      </c>
      <c r="T16" s="16" t="s">
        <v>15045</v>
      </c>
      <c r="U16" s="17">
        <f>A1L209C18</f>
        <v>9650.5</v>
      </c>
      <c r="V16" s="16" t="s">
        <v>15046</v>
      </c>
      <c r="W16" s="23">
        <f>IF(B7L102C1=0,0,B7L209C9/B7L102C1)</f>
        <v>0.12830795248780652</v>
      </c>
      <c r="X16" s="16" t="s">
        <v>15047</v>
      </c>
      <c r="Y16" s="23">
        <f>B7L209C10</f>
        <v>0.12830795248780652</v>
      </c>
      <c r="Z16" s="16" t="s">
        <v>15048</v>
      </c>
      <c r="AA16" s="23">
        <f>B7L209C11*B7L117C1</f>
        <v>425.06910625370944</v>
      </c>
      <c r="AB16" s="16" t="s">
        <v>15049</v>
      </c>
      <c r="AC16" s="23">
        <f>B7L209C12</f>
        <v>425.06910625370944</v>
      </c>
      <c r="AD16" s="16" t="s">
        <v>15050</v>
      </c>
      <c r="AE16" s="23">
        <f>B7L209C13/24</f>
        <v>17.711212760571225</v>
      </c>
      <c r="AF16" s="16" t="s">
        <v>15051</v>
      </c>
      <c r="AG16" s="23">
        <f>B7L209C14</f>
        <v>17.711212760571225</v>
      </c>
      <c r="AH16" s="16" t="s">
        <v>15052</v>
      </c>
      <c r="AI16" s="26">
        <f>IF(B7L209C15=0,0,B7L209C9/B7L209C15)</f>
        <v>544.88081253724101</v>
      </c>
      <c r="AJ16" s="16" t="s">
        <v>15053</v>
      </c>
      <c r="AK16" s="17">
        <f>A1L209C21</f>
        <v>9400.6666666666679</v>
      </c>
      <c r="AL16" s="16" t="s">
        <v>15054</v>
      </c>
      <c r="AM16" s="23">
        <f>IF(B7L103C1=0,0,B7L209C17/B7L103C1)</f>
        <v>0.12521821611843584</v>
      </c>
      <c r="AN16" s="16" t="s">
        <v>15055</v>
      </c>
      <c r="AO16" s="23">
        <f>B7L209C18</f>
        <v>0.12521821611843584</v>
      </c>
      <c r="AP16" s="16" t="s">
        <v>15056</v>
      </c>
      <c r="AQ16" s="23">
        <f>B7L209C19*B7L118C1</f>
        <v>406.11752727557376</v>
      </c>
      <c r="AR16" s="16" t="s">
        <v>15057</v>
      </c>
      <c r="AS16" s="23">
        <f>B7L209C20</f>
        <v>406.11752727557376</v>
      </c>
      <c r="AT16" s="16" t="s">
        <v>15058</v>
      </c>
      <c r="AU16" s="17">
        <f>B7L209C21/24</f>
        <v>16.92156363648224</v>
      </c>
      <c r="AV16" s="16" t="s">
        <v>15059</v>
      </c>
      <c r="AW16" s="23">
        <f>B7L209C22</f>
        <v>16.92156363648224</v>
      </c>
      <c r="AX16" s="16" t="s">
        <v>15060</v>
      </c>
      <c r="AY16" s="26">
        <f>IF(B7L209C23=0,0,B7L209C17/B7L209C23)</f>
        <v>555.54361692670011</v>
      </c>
      <c r="AZ16" s="16" t="s">
        <v>15061</v>
      </c>
      <c r="BA16" s="17">
        <f>A1L209C24</f>
        <v>9358.75</v>
      </c>
      <c r="BB16" s="16" t="s">
        <v>15062</v>
      </c>
      <c r="BC16" s="23">
        <f>IF(B7L104C1=0,0,B7L209C25/B7L104C1)</f>
        <v>0.12416469268520473</v>
      </c>
      <c r="BD16" s="16" t="s">
        <v>15063</v>
      </c>
      <c r="BE16" s="23">
        <f>B7L209C26</f>
        <v>0.12416469268520473</v>
      </c>
      <c r="BF16" s="16" t="s">
        <v>15064</v>
      </c>
      <c r="BG16" s="23">
        <f>B7L209C27*B7L119C1</f>
        <v>400.3831752972356</v>
      </c>
      <c r="BH16" s="16" t="s">
        <v>15065</v>
      </c>
      <c r="BI16" s="23">
        <f>B7L209C28</f>
        <v>400.3831752972356</v>
      </c>
      <c r="BJ16" s="16" t="s">
        <v>15066</v>
      </c>
      <c r="BK16" s="23">
        <f>B7L209C29/24</f>
        <v>16.682632304051484</v>
      </c>
      <c r="BL16" s="16" t="s">
        <v>15067</v>
      </c>
      <c r="BM16" s="23">
        <f>B7L209C30</f>
        <v>16.682632304051484</v>
      </c>
      <c r="BN16" s="16" t="s">
        <v>15068</v>
      </c>
      <c r="BO16" s="26">
        <f>IF(B7L209C31=0,0,B7L209C25/B7L209C31)</f>
        <v>560.9876085159035</v>
      </c>
      <c r="BP16" s="16" t="s">
        <v>15069</v>
      </c>
      <c r="BQ16" s="17">
        <f>A1L209C27</f>
        <v>9077.4000000000015</v>
      </c>
      <c r="BR16" s="16" t="s">
        <v>15070</v>
      </c>
      <c r="BS16" s="21">
        <f>IF(B7L105C1=0,0,B7L209C33/B7L105C1)</f>
        <v>0.12033126292349137</v>
      </c>
      <c r="BT16" s="16" t="s">
        <v>15071</v>
      </c>
      <c r="BU16" s="23">
        <f>B7L209C34</f>
        <v>0.12033126292349137</v>
      </c>
      <c r="BV16" s="16" t="s">
        <v>15072</v>
      </c>
      <c r="BW16" s="23">
        <f>B7L209C35*B7L120C1</f>
        <v>391.15455509346884</v>
      </c>
      <c r="BX16" s="16" t="s">
        <v>15073</v>
      </c>
      <c r="BY16" s="23">
        <f>B7L209C36</f>
        <v>391.15455509346884</v>
      </c>
      <c r="BZ16" s="16" t="s">
        <v>15074</v>
      </c>
      <c r="CA16" s="23">
        <f>B7L209C37/24</f>
        <v>16.298106462227867</v>
      </c>
      <c r="CB16" s="16" t="s">
        <v>15075</v>
      </c>
      <c r="CC16" s="23">
        <f>B7L209C38</f>
        <v>16.298106462227867</v>
      </c>
      <c r="CD16" s="16" t="s">
        <v>15076</v>
      </c>
      <c r="CE16" s="26">
        <f>IF(B7L209C39=0,0,B7L209C33/B7L209C39)</f>
        <v>556.96040647651819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12883</v>
      </c>
      <c r="F17" s="16" t="s">
        <v>15078</v>
      </c>
      <c r="G17" s="21">
        <f>IF(B7L101C1=0,0,B7L210C1/B7L101C1)</f>
        <v>0.17039879441827885</v>
      </c>
      <c r="H17" s="16" t="s">
        <v>15079</v>
      </c>
      <c r="I17" s="21">
        <f>B7L210C2</f>
        <v>0.17039879441827885</v>
      </c>
      <c r="J17" s="16" t="s">
        <v>15080</v>
      </c>
      <c r="K17" s="17">
        <f>B7L210C3*B7L116C1</f>
        <v>563.96803789220542</v>
      </c>
      <c r="L17" s="16" t="s">
        <v>15081</v>
      </c>
      <c r="M17" s="23">
        <f>B7L210C4</f>
        <v>563.96803789220542</v>
      </c>
      <c r="N17" s="16" t="s">
        <v>15082</v>
      </c>
      <c r="O17" s="23">
        <f>B7L210C5/24</f>
        <v>23.498668245508558</v>
      </c>
      <c r="P17" s="16" t="s">
        <v>15083</v>
      </c>
      <c r="Q17" s="23">
        <f>B7L210C6</f>
        <v>23.498668245508558</v>
      </c>
      <c r="R17" s="16" t="s">
        <v>15084</v>
      </c>
      <c r="S17" s="25">
        <f>IF(B7L210C7=0,0,B7L210C1/B7L210C7)</f>
        <v>548.24383515701595</v>
      </c>
      <c r="T17" s="16" t="s">
        <v>15085</v>
      </c>
      <c r="U17" s="17">
        <f>A1L210C18</f>
        <v>12218.5</v>
      </c>
      <c r="V17" s="16" t="s">
        <v>15086</v>
      </c>
      <c r="W17" s="23">
        <f>IF(B7L102C1=0,0,B7L210C9/B7L102C1)</f>
        <v>0.16245072457098222</v>
      </c>
      <c r="X17" s="16" t="s">
        <v>15087</v>
      </c>
      <c r="Y17" s="23">
        <f>B7L210C10</f>
        <v>0.16245072457098222</v>
      </c>
      <c r="Z17" s="16" t="s">
        <v>15088</v>
      </c>
      <c r="AA17" s="23">
        <f>B7L210C11*B7L117C1</f>
        <v>538.18008131816475</v>
      </c>
      <c r="AB17" s="16" t="s">
        <v>15089</v>
      </c>
      <c r="AC17" s="23">
        <f>B7L210C12</f>
        <v>538.18008131816475</v>
      </c>
      <c r="AD17" s="16" t="s">
        <v>15090</v>
      </c>
      <c r="AE17" s="23">
        <f>B7L210C13/24</f>
        <v>22.424170054923533</v>
      </c>
      <c r="AF17" s="16" t="s">
        <v>15091</v>
      </c>
      <c r="AG17" s="23">
        <f>B7L210C14</f>
        <v>22.424170054923533</v>
      </c>
      <c r="AH17" s="16" t="s">
        <v>15092</v>
      </c>
      <c r="AI17" s="26">
        <f>IF(B7L210C15=0,0,B7L210C9/B7L210C15)</f>
        <v>544.8808125372409</v>
      </c>
      <c r="AJ17" s="16" t="s">
        <v>15093</v>
      </c>
      <c r="AK17" s="17">
        <f>A1L210C21</f>
        <v>11785.333333333332</v>
      </c>
      <c r="AL17" s="16" t="s">
        <v>15094</v>
      </c>
      <c r="AM17" s="23">
        <f>IF(B7L103C1=0,0,B7L210C17/B7L103C1)</f>
        <v>0.15698231505153595</v>
      </c>
      <c r="AN17" s="16" t="s">
        <v>15095</v>
      </c>
      <c r="AO17" s="23">
        <f>B7L210C18</f>
        <v>0.15698231505153595</v>
      </c>
      <c r="AP17" s="16" t="s">
        <v>15096</v>
      </c>
      <c r="AQ17" s="23">
        <f>B7L210C19*B7L118C1</f>
        <v>509.13734112315382</v>
      </c>
      <c r="AR17" s="16" t="s">
        <v>15097</v>
      </c>
      <c r="AS17" s="23">
        <f>B7L210C20</f>
        <v>509.13734112315382</v>
      </c>
      <c r="AT17" s="16" t="s">
        <v>15098</v>
      </c>
      <c r="AU17" s="17">
        <f>B7L210C21/24</f>
        <v>21.214055880131408</v>
      </c>
      <c r="AV17" s="16" t="s">
        <v>15099</v>
      </c>
      <c r="AW17" s="23">
        <f>B7L210C22</f>
        <v>21.214055880131408</v>
      </c>
      <c r="AX17" s="16" t="s">
        <v>15100</v>
      </c>
      <c r="AY17" s="26">
        <f>IF(B7L210C23=0,0,B7L210C17/B7L210C23)</f>
        <v>555.54361692670011</v>
      </c>
      <c r="AZ17" s="16" t="s">
        <v>15101</v>
      </c>
      <c r="BA17" s="17">
        <f>A1L210C24</f>
        <v>11467</v>
      </c>
      <c r="BB17" s="16" t="s">
        <v>15102</v>
      </c>
      <c r="BC17" s="23">
        <f>IF(B7L104C1=0,0,B7L210C25/B7L104C1)</f>
        <v>0.15213533121637426</v>
      </c>
      <c r="BD17" s="16" t="s">
        <v>15103</v>
      </c>
      <c r="BE17" s="23">
        <f>B7L210C26</f>
        <v>0.15213533121637426</v>
      </c>
      <c r="BF17" s="16" t="s">
        <v>15104</v>
      </c>
      <c r="BG17" s="23">
        <f>B7L210C27*B7L119C1</f>
        <v>490.57768090112467</v>
      </c>
      <c r="BH17" s="16" t="s">
        <v>15105</v>
      </c>
      <c r="BI17" s="23">
        <f>B7L210C28</f>
        <v>490.57768090112467</v>
      </c>
      <c r="BJ17" s="16" t="s">
        <v>15106</v>
      </c>
      <c r="BK17" s="23">
        <f>B7L210C29/24</f>
        <v>20.440736704213528</v>
      </c>
      <c r="BL17" s="16" t="s">
        <v>15107</v>
      </c>
      <c r="BM17" s="23">
        <f>B7L210C30</f>
        <v>20.440736704213528</v>
      </c>
      <c r="BN17" s="16" t="s">
        <v>15108</v>
      </c>
      <c r="BO17" s="26">
        <f>IF(B7L210C31=0,0,B7L210C25/B7L210C31)</f>
        <v>560.98760851590362</v>
      </c>
      <c r="BP17" s="16" t="s">
        <v>15109</v>
      </c>
      <c r="BQ17" s="17">
        <f>A1L210C27</f>
        <v>11189</v>
      </c>
      <c r="BR17" s="16" t="s">
        <v>15110</v>
      </c>
      <c r="BS17" s="21">
        <f>IF(B7L105C1=0,0,B7L210C33/B7L105C1)</f>
        <v>0.14832292295711821</v>
      </c>
      <c r="BT17" s="16" t="s">
        <v>15111</v>
      </c>
      <c r="BU17" s="23">
        <f>B7L210C34</f>
        <v>0.14832292295711821</v>
      </c>
      <c r="BV17" s="16" t="s">
        <v>15112</v>
      </c>
      <c r="BW17" s="23">
        <f>B7L210C35*B7L120C1</f>
        <v>482.14558320012583</v>
      </c>
      <c r="BX17" s="16" t="s">
        <v>15113</v>
      </c>
      <c r="BY17" s="23">
        <f>B7L210C36</f>
        <v>482.14558320012583</v>
      </c>
      <c r="BZ17" s="16" t="s">
        <v>15114</v>
      </c>
      <c r="CA17" s="23">
        <f>B7L210C37/24</f>
        <v>20.089399300005244</v>
      </c>
      <c r="CB17" s="16" t="s">
        <v>15115</v>
      </c>
      <c r="CC17" s="23">
        <f>B7L210C38</f>
        <v>20.089399300005244</v>
      </c>
      <c r="CD17" s="16" t="s">
        <v>15116</v>
      </c>
      <c r="CE17" s="26">
        <f>IF(B7L210C39=0,0,B7L210C33/B7L210C39)</f>
        <v>556.96040647651819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155533</v>
      </c>
      <c r="F18" s="16" t="s">
        <v>15118</v>
      </c>
      <c r="G18" s="21">
        <f>IF(B7L101C1=0,0,B7L211C1/B7L101C1)</f>
        <v>2.0571788940664568</v>
      </c>
      <c r="H18" s="16" t="s">
        <v>15119</v>
      </c>
      <c r="I18" s="21">
        <f>B7L211C2</f>
        <v>2.0571788940664568</v>
      </c>
      <c r="J18" s="16" t="s">
        <v>15120</v>
      </c>
      <c r="K18" s="17">
        <f>B7L211C3*B7L116C1</f>
        <v>6808.6346997972823</v>
      </c>
      <c r="L18" s="16" t="s">
        <v>15121</v>
      </c>
      <c r="M18" s="17">
        <f>B7L211C4</f>
        <v>6808.6346997972823</v>
      </c>
      <c r="N18" s="16" t="s">
        <v>15122</v>
      </c>
      <c r="O18" s="23">
        <f>B7L211C5/24</f>
        <v>283.69311249155345</v>
      </c>
      <c r="P18" s="16" t="s">
        <v>15123</v>
      </c>
      <c r="Q18" s="23">
        <f>B7L211C6</f>
        <v>283.69311249155345</v>
      </c>
      <c r="R18" s="16" t="s">
        <v>15124</v>
      </c>
      <c r="S18" s="25">
        <f>IF(B7L211C7=0,0,B7L211C1/B7L211C7)</f>
        <v>548.24383515701595</v>
      </c>
      <c r="T18" s="16" t="s">
        <v>15125</v>
      </c>
      <c r="U18" s="17">
        <f>A1L211C18</f>
        <v>156158</v>
      </c>
      <c r="V18" s="16" t="s">
        <v>15126</v>
      </c>
      <c r="W18" s="23">
        <f>IF(B7L102C1=0,0,B7L211C9/B7L102C1)</f>
        <v>2.0761943157961649</v>
      </c>
      <c r="X18" s="16" t="s">
        <v>15127</v>
      </c>
      <c r="Y18" s="23">
        <f>B7L211C10</f>
        <v>2.0761943157961649</v>
      </c>
      <c r="Z18" s="16" t="s">
        <v>15128</v>
      </c>
      <c r="AA18" s="17">
        <f>B7L211C11*B7L117C1</f>
        <v>6878.1867773034301</v>
      </c>
      <c r="AB18" s="16" t="s">
        <v>15129</v>
      </c>
      <c r="AC18" s="17">
        <f>B7L211C12</f>
        <v>6878.1867773034301</v>
      </c>
      <c r="AD18" s="16" t="s">
        <v>15130</v>
      </c>
      <c r="AE18" s="23">
        <f>B7L211C13/24</f>
        <v>286.59111572097623</v>
      </c>
      <c r="AF18" s="16" t="s">
        <v>15131</v>
      </c>
      <c r="AG18" s="23">
        <f>B7L211C14</f>
        <v>286.59111572097623</v>
      </c>
      <c r="AH18" s="16" t="s">
        <v>15132</v>
      </c>
      <c r="AI18" s="26">
        <f>IF(B7L211C15=0,0,B7L211C9/B7L211C15)</f>
        <v>544.88081253724101</v>
      </c>
      <c r="AJ18" s="16" t="s">
        <v>15133</v>
      </c>
      <c r="AK18" s="17">
        <f>A1L211C21</f>
        <v>155551.33333333334</v>
      </c>
      <c r="AL18" s="16" t="s">
        <v>15134</v>
      </c>
      <c r="AM18" s="23">
        <f>IF(B7L103C1=0,0,B7L211C17/B7L103C1)</f>
        <v>2.0719658685388467</v>
      </c>
      <c r="AN18" s="16" t="s">
        <v>15135</v>
      </c>
      <c r="AO18" s="23">
        <f>B7L211C18</f>
        <v>2.0719658685388467</v>
      </c>
      <c r="AP18" s="16" t="s">
        <v>15136</v>
      </c>
      <c r="AQ18" s="17">
        <f>B7L211C19*B7L118C1</f>
        <v>6719.9620088382235</v>
      </c>
      <c r="AR18" s="16" t="s">
        <v>15137</v>
      </c>
      <c r="AS18" s="17">
        <f>B7L211C20</f>
        <v>6719.9620088382235</v>
      </c>
      <c r="AT18" s="16" t="s">
        <v>15138</v>
      </c>
      <c r="AU18" s="17">
        <f>B7L211C21/24</f>
        <v>279.99841703492598</v>
      </c>
      <c r="AV18" s="16" t="s">
        <v>15139</v>
      </c>
      <c r="AW18" s="23">
        <f>B7L211C22</f>
        <v>279.99841703492598</v>
      </c>
      <c r="AX18" s="16" t="s">
        <v>15140</v>
      </c>
      <c r="AY18" s="26">
        <f>IF(B7L211C23=0,0,B7L211C17/B7L211C23)</f>
        <v>555.54361692670011</v>
      </c>
      <c r="AZ18" s="16" t="s">
        <v>15141</v>
      </c>
      <c r="BA18" s="17">
        <f>A1L211C24</f>
        <v>153852</v>
      </c>
      <c r="BB18" s="16" t="s">
        <v>15142</v>
      </c>
      <c r="BC18" s="23">
        <f>IF(B7L104C1=0,0,B7L211C25/B7L104C1)</f>
        <v>2.0411899344468138</v>
      </c>
      <c r="BD18" s="16" t="s">
        <v>15143</v>
      </c>
      <c r="BE18" s="23">
        <f>B7L211C26</f>
        <v>2.0411899344468138</v>
      </c>
      <c r="BF18" s="16" t="s">
        <v>15144</v>
      </c>
      <c r="BG18" s="17">
        <f>B7L211C27*B7L119C1</f>
        <v>6582.0491289787942</v>
      </c>
      <c r="BH18" s="16" t="s">
        <v>15145</v>
      </c>
      <c r="BI18" s="17">
        <f>B7L211C28</f>
        <v>6582.0491289787942</v>
      </c>
      <c r="BJ18" s="16" t="s">
        <v>15146</v>
      </c>
      <c r="BK18" s="23">
        <f>B7L211C29/24</f>
        <v>274.25204704078311</v>
      </c>
      <c r="BL18" s="16" t="s">
        <v>15147</v>
      </c>
      <c r="BM18" s="23">
        <f>B7L211C30</f>
        <v>274.25204704078311</v>
      </c>
      <c r="BN18" s="16" t="s">
        <v>15148</v>
      </c>
      <c r="BO18" s="26">
        <f>IF(B7L211C31=0,0,B7L211C25/B7L211C31)</f>
        <v>560.9876085159035</v>
      </c>
      <c r="BP18" s="16" t="s">
        <v>15149</v>
      </c>
      <c r="BQ18" s="17">
        <f>A1L211C27</f>
        <v>152011.6</v>
      </c>
      <c r="BR18" s="16" t="s">
        <v>15150</v>
      </c>
      <c r="BS18" s="21">
        <f>IF(B7L105C1=0,0,B7L211C33/B7L105C1)</f>
        <v>2.0150866775751424</v>
      </c>
      <c r="BT18" s="16" t="s">
        <v>15151</v>
      </c>
      <c r="BU18" s="23">
        <f>B7L211C34</f>
        <v>2.0150866775751424</v>
      </c>
      <c r="BV18" s="16" t="s">
        <v>15152</v>
      </c>
      <c r="BW18" s="17">
        <f>B7L211C35*B7L120C1</f>
        <v>6550.3370752689461</v>
      </c>
      <c r="BX18" s="16" t="s">
        <v>15153</v>
      </c>
      <c r="BY18" s="17">
        <f>B7L211C36</f>
        <v>6550.3370752689461</v>
      </c>
      <c r="BZ18" s="16" t="s">
        <v>15154</v>
      </c>
      <c r="CA18" s="23">
        <f>B7L211C37/24</f>
        <v>272.9307114695394</v>
      </c>
      <c r="CB18" s="16" t="s">
        <v>15155</v>
      </c>
      <c r="CC18" s="23">
        <f>B7L211C38</f>
        <v>272.9307114695394</v>
      </c>
      <c r="CD18" s="16" t="s">
        <v>15156</v>
      </c>
      <c r="CE18" s="26">
        <f>IF(B7L211C39=0,0,B7L211C33/B7L211C39)</f>
        <v>556.9604064765183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47255</v>
      </c>
      <c r="F19" s="16" t="s">
        <v>15158</v>
      </c>
      <c r="G19" s="21">
        <f>IF(B7L101C1=0,0,B7L212C1/B7L101C1)</f>
        <v>0.62502484128198144</v>
      </c>
      <c r="H19" s="16" t="s">
        <v>15159</v>
      </c>
      <c r="I19" s="21">
        <f>B7L212C2</f>
        <v>0.62502484128198144</v>
      </c>
      <c r="J19" s="16" t="s">
        <v>15160</v>
      </c>
      <c r="K19" s="17">
        <f>B7L212C3*B7L116C1</f>
        <v>2068.6415920667678</v>
      </c>
      <c r="L19" s="16" t="s">
        <v>15161</v>
      </c>
      <c r="M19" s="17">
        <f>B7L212C4</f>
        <v>2068.6415920667678</v>
      </c>
      <c r="N19" s="16" t="s">
        <v>15162</v>
      </c>
      <c r="O19" s="23">
        <f>B7L212C5/24</f>
        <v>86.193399669448652</v>
      </c>
      <c r="P19" s="16" t="s">
        <v>15163</v>
      </c>
      <c r="Q19" s="23">
        <f>B7L212C6</f>
        <v>86.193399669448652</v>
      </c>
      <c r="R19" s="16" t="s">
        <v>15164</v>
      </c>
      <c r="S19" s="25">
        <f>IF(B7L212C7=0,0,B7L212C1/B7L212C7)</f>
        <v>548.24383515701595</v>
      </c>
      <c r="T19" s="16" t="s">
        <v>15165</v>
      </c>
      <c r="U19" s="17">
        <f>A1L212C18</f>
        <v>45566</v>
      </c>
      <c r="V19" s="16" t="s">
        <v>15166</v>
      </c>
      <c r="W19" s="23">
        <f>IF(B7L102C1=0,0,B7L212C9/B7L102C1)</f>
        <v>0.60582147692444865</v>
      </c>
      <c r="X19" s="16" t="s">
        <v>15167</v>
      </c>
      <c r="Y19" s="23">
        <f>B7L212C10</f>
        <v>0.60582147692444865</v>
      </c>
      <c r="Z19" s="16" t="s">
        <v>15168</v>
      </c>
      <c r="AA19" s="17">
        <f>B7L212C11*B7L117C1</f>
        <v>2007.0150661164214</v>
      </c>
      <c r="AB19" s="16" t="s">
        <v>15169</v>
      </c>
      <c r="AC19" s="17">
        <f>B7L212C12</f>
        <v>2007.0150661164214</v>
      </c>
      <c r="AD19" s="16" t="s">
        <v>15170</v>
      </c>
      <c r="AE19" s="23">
        <f>B7L212C13/24</f>
        <v>83.625627754850896</v>
      </c>
      <c r="AF19" s="16" t="s">
        <v>15171</v>
      </c>
      <c r="AG19" s="23">
        <f>B7L212C14</f>
        <v>83.625627754850896</v>
      </c>
      <c r="AH19" s="16" t="s">
        <v>15172</v>
      </c>
      <c r="AI19" s="26">
        <f>IF(B7L212C15=0,0,B7L212C9/B7L212C15)</f>
        <v>544.8808125372409</v>
      </c>
      <c r="AJ19" s="16" t="s">
        <v>15173</v>
      </c>
      <c r="AK19" s="17">
        <f>A1L212C21</f>
        <v>44996</v>
      </c>
      <c r="AL19" s="16" t="s">
        <v>15174</v>
      </c>
      <c r="AM19" s="23">
        <f>IF(B7L103C1=0,0,B7L212C17/B7L103C1)</f>
        <v>0.59935311528953317</v>
      </c>
      <c r="AN19" s="16" t="s">
        <v>15175</v>
      </c>
      <c r="AO19" s="23">
        <f>B7L212C18</f>
        <v>0.59935311528953317</v>
      </c>
      <c r="AP19" s="16" t="s">
        <v>15176</v>
      </c>
      <c r="AQ19" s="17">
        <f>B7L212C19*B7L118C1</f>
        <v>1943.8689728343786</v>
      </c>
      <c r="AR19" s="16" t="s">
        <v>15177</v>
      </c>
      <c r="AS19" s="17">
        <f>B7L212C20</f>
        <v>1943.8689728343786</v>
      </c>
      <c r="AT19" s="16" t="s">
        <v>15178</v>
      </c>
      <c r="AU19" s="17">
        <f>B7L212C21/24</f>
        <v>80.994540534765775</v>
      </c>
      <c r="AV19" s="16" t="s">
        <v>15179</v>
      </c>
      <c r="AW19" s="23">
        <f>B7L212C22</f>
        <v>80.994540534765775</v>
      </c>
      <c r="AX19" s="16" t="s">
        <v>15180</v>
      </c>
      <c r="AY19" s="26">
        <f>IF(B7L212C23=0,0,B7L212C17/B7L212C23)</f>
        <v>555.54361692670011</v>
      </c>
      <c r="AZ19" s="16" t="s">
        <v>15181</v>
      </c>
      <c r="BA19" s="17">
        <f>A1L212C24</f>
        <v>43543</v>
      </c>
      <c r="BB19" s="16" t="s">
        <v>15182</v>
      </c>
      <c r="BC19" s="23">
        <f>IF(B7L104C1=0,0,B7L212C25/B7L104C1)</f>
        <v>0.57769501414097713</v>
      </c>
      <c r="BD19" s="16" t="s">
        <v>15183</v>
      </c>
      <c r="BE19" s="23">
        <f>B7L212C26</f>
        <v>0.57769501414097713</v>
      </c>
      <c r="BF19" s="16" t="s">
        <v>15184</v>
      </c>
      <c r="BG19" s="17">
        <f>B7L212C27*B7L119C1</f>
        <v>1862.8432859054392</v>
      </c>
      <c r="BH19" s="16" t="s">
        <v>15185</v>
      </c>
      <c r="BI19" s="17">
        <f>B7L212C28</f>
        <v>1862.8432859054392</v>
      </c>
      <c r="BJ19" s="16" t="s">
        <v>15186</v>
      </c>
      <c r="BK19" s="23">
        <f>B7L212C29/24</f>
        <v>77.618470246059971</v>
      </c>
      <c r="BL19" s="16" t="s">
        <v>15187</v>
      </c>
      <c r="BM19" s="23">
        <f>B7L212C30</f>
        <v>77.618470246059971</v>
      </c>
      <c r="BN19" s="16" t="s">
        <v>15188</v>
      </c>
      <c r="BO19" s="26">
        <f>IF(B7L212C31=0,0,B7L212C25/B7L212C31)</f>
        <v>560.98760851590362</v>
      </c>
      <c r="BP19" s="16" t="s">
        <v>15189</v>
      </c>
      <c r="BQ19" s="17">
        <f>A1L212C27</f>
        <v>41478</v>
      </c>
      <c r="BR19" s="16" t="s">
        <v>15190</v>
      </c>
      <c r="BS19" s="21">
        <f>IF(B7L105C1=0,0,B7L212C33/B7L105C1)</f>
        <v>0.54983807296589049</v>
      </c>
      <c r="BT19" s="16" t="s">
        <v>15191</v>
      </c>
      <c r="BU19" s="23">
        <f>B7L212C34</f>
        <v>0.54983807296589049</v>
      </c>
      <c r="BV19" s="16" t="s">
        <v>15192</v>
      </c>
      <c r="BW19" s="17">
        <f>B7L212C35*B7L120C1</f>
        <v>1787.3299222428116</v>
      </c>
      <c r="BX19" s="16" t="s">
        <v>15193</v>
      </c>
      <c r="BY19" s="17">
        <f>B7L212C36</f>
        <v>1787.3299222428116</v>
      </c>
      <c r="BZ19" s="16" t="s">
        <v>15194</v>
      </c>
      <c r="CA19" s="23">
        <f>B7L212C37/24</f>
        <v>74.472080093450487</v>
      </c>
      <c r="CB19" s="16" t="s">
        <v>15195</v>
      </c>
      <c r="CC19" s="23">
        <f>B7L212C38</f>
        <v>74.472080093450487</v>
      </c>
      <c r="CD19" s="16" t="s">
        <v>15196</v>
      </c>
      <c r="CE19" s="26">
        <f>IF(B7L212C39=0,0,B7L212C33/B7L212C39)</f>
        <v>556.96040647651819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670</v>
      </c>
      <c r="F20" s="16" t="s">
        <v>15198</v>
      </c>
      <c r="G20" s="21">
        <f>IF(B7L101C1=0,0,B7L213C1/B7L101C1)</f>
        <v>8.861848347453764E-3</v>
      </c>
      <c r="H20" s="16" t="s">
        <v>15199</v>
      </c>
      <c r="I20" s="21">
        <f>B7L213C2</f>
        <v>8.861848347453764E-3</v>
      </c>
      <c r="J20" s="16" t="s">
        <v>15200</v>
      </c>
      <c r="K20" s="17">
        <f>B7L213C3*B7L116C1</f>
        <v>29.330015166325985</v>
      </c>
      <c r="L20" s="16" t="s">
        <v>15201</v>
      </c>
      <c r="M20" s="23">
        <f>B7L213C4</f>
        <v>29.330015166325985</v>
      </c>
      <c r="N20" s="16" t="s">
        <v>15202</v>
      </c>
      <c r="O20" s="23">
        <f>B7L213C5/24</f>
        <v>1.2220839652635826</v>
      </c>
      <c r="P20" s="16" t="s">
        <v>15203</v>
      </c>
      <c r="Q20" s="23">
        <f>B7L213C6</f>
        <v>1.2220839652635826</v>
      </c>
      <c r="R20" s="16" t="s">
        <v>15204</v>
      </c>
      <c r="S20" s="25">
        <f>IF(B7L213C7=0,0,B7L213C1/B7L213C7)</f>
        <v>548.24383515701595</v>
      </c>
      <c r="T20" s="16" t="s">
        <v>15205</v>
      </c>
      <c r="U20" s="23">
        <f>A1L213C18</f>
        <v>682.5</v>
      </c>
      <c r="V20" s="16" t="s">
        <v>15206</v>
      </c>
      <c r="W20" s="23">
        <f>IF(B7L102C1=0,0,B7L213C9/B7L102C1)</f>
        <v>9.0741596365916735E-3</v>
      </c>
      <c r="X20" s="16" t="s">
        <v>15207</v>
      </c>
      <c r="Y20" s="23">
        <f>B7L213C10</f>
        <v>9.0741596365916735E-3</v>
      </c>
      <c r="Z20" s="16" t="s">
        <v>15208</v>
      </c>
      <c r="AA20" s="23">
        <f>B7L213C11*B7L117C1</f>
        <v>30.061620125191098</v>
      </c>
      <c r="AB20" s="16" t="s">
        <v>15209</v>
      </c>
      <c r="AC20" s="23">
        <f>B7L213C12</f>
        <v>30.061620125191098</v>
      </c>
      <c r="AD20" s="16" t="s">
        <v>15210</v>
      </c>
      <c r="AE20" s="23">
        <f>B7L213C13/24</f>
        <v>1.2525675052162957</v>
      </c>
      <c r="AF20" s="16" t="s">
        <v>15211</v>
      </c>
      <c r="AG20" s="23">
        <f>B7L213C14</f>
        <v>1.2525675052162957</v>
      </c>
      <c r="AH20" s="16" t="s">
        <v>15212</v>
      </c>
      <c r="AI20" s="26">
        <f>IF(B7L213C15=0,0,B7L213C9/B7L213C15)</f>
        <v>544.88081253724101</v>
      </c>
      <c r="AJ20" s="16" t="s">
        <v>15213</v>
      </c>
      <c r="AK20" s="23">
        <f>A1L213C21</f>
        <v>608.66666666666674</v>
      </c>
      <c r="AL20" s="16" t="s">
        <v>15214</v>
      </c>
      <c r="AM20" s="23">
        <f>IF(B7L103C1=0,0,B7L213C17/B7L103C1)</f>
        <v>8.1075265099022718E-3</v>
      </c>
      <c r="AN20" s="16" t="s">
        <v>15215</v>
      </c>
      <c r="AO20" s="23">
        <f>B7L213C18</f>
        <v>8.1075265099022718E-3</v>
      </c>
      <c r="AP20" s="16" t="s">
        <v>15216</v>
      </c>
      <c r="AQ20" s="23">
        <f>B7L213C19*B7L118C1</f>
        <v>26.29496506649166</v>
      </c>
      <c r="AR20" s="16" t="s">
        <v>15217</v>
      </c>
      <c r="AS20" s="23">
        <f>B7L213C20</f>
        <v>26.29496506649166</v>
      </c>
      <c r="AT20" s="16" t="s">
        <v>15218</v>
      </c>
      <c r="AU20" s="17">
        <f>B7L213C21/24</f>
        <v>1.0956235444371525</v>
      </c>
      <c r="AV20" s="16" t="s">
        <v>15219</v>
      </c>
      <c r="AW20" s="23">
        <f>B7L213C22</f>
        <v>1.0956235444371525</v>
      </c>
      <c r="AX20" s="16" t="s">
        <v>15220</v>
      </c>
      <c r="AY20" s="26">
        <f>IF(B7L213C23=0,0,B7L213C17/B7L213C23)</f>
        <v>555.5436169267</v>
      </c>
      <c r="AZ20" s="16" t="s">
        <v>15221</v>
      </c>
      <c r="BA20" s="17">
        <f>A1L213C24</f>
        <v>607</v>
      </c>
      <c r="BB20" s="16" t="s">
        <v>15222</v>
      </c>
      <c r="BC20" s="23">
        <f>IF(B7L104C1=0,0,B7L213C25/B7L104C1)</f>
        <v>8.0532088644230549E-3</v>
      </c>
      <c r="BD20" s="16" t="s">
        <v>15223</v>
      </c>
      <c r="BE20" s="23">
        <f>B7L213C26</f>
        <v>8.0532088644230549E-3</v>
      </c>
      <c r="BF20" s="16" t="s">
        <v>15224</v>
      </c>
      <c r="BG20" s="23">
        <f>B7L213C27*B7L119C1</f>
        <v>25.968488035840469</v>
      </c>
      <c r="BH20" s="16" t="s">
        <v>15225</v>
      </c>
      <c r="BI20" s="23">
        <f>B7L213C28</f>
        <v>25.968488035840469</v>
      </c>
      <c r="BJ20" s="16" t="s">
        <v>15226</v>
      </c>
      <c r="BK20" s="23">
        <f>B7L213C29/24</f>
        <v>1.0820203348266861</v>
      </c>
      <c r="BL20" s="16" t="s">
        <v>15227</v>
      </c>
      <c r="BM20" s="23">
        <f>B7L213C30</f>
        <v>1.0820203348266861</v>
      </c>
      <c r="BN20" s="16" t="s">
        <v>15228</v>
      </c>
      <c r="BO20" s="26">
        <f>IF(B7L213C31=0,0,B7L213C25/B7L213C31)</f>
        <v>560.98760851590362</v>
      </c>
      <c r="BP20" s="16" t="s">
        <v>15229</v>
      </c>
      <c r="BQ20" s="23">
        <f>A1L213C27</f>
        <v>609.40000000000009</v>
      </c>
      <c r="BR20" s="16" t="s">
        <v>15230</v>
      </c>
      <c r="BS20" s="21">
        <f>IF(B7L105C1=0,0,B7L213C33/B7L105C1)</f>
        <v>8.0782902180773844E-3</v>
      </c>
      <c r="BT20" s="16" t="s">
        <v>15231</v>
      </c>
      <c r="BU20" s="23">
        <f>B7L213C34</f>
        <v>8.0782902180773844E-3</v>
      </c>
      <c r="BV20" s="16" t="s">
        <v>15232</v>
      </c>
      <c r="BW20" s="23">
        <f>B7L213C35*B7L120C1</f>
        <v>26.259676325154771</v>
      </c>
      <c r="BX20" s="16" t="s">
        <v>15233</v>
      </c>
      <c r="BY20" s="23">
        <f>B7L213C36</f>
        <v>26.259676325154771</v>
      </c>
      <c r="BZ20" s="16" t="s">
        <v>15234</v>
      </c>
      <c r="CA20" s="23">
        <f>B7L213C37/24</f>
        <v>1.0941531802147821</v>
      </c>
      <c r="CB20" s="16" t="s">
        <v>15235</v>
      </c>
      <c r="CC20" s="23">
        <f>B7L213C38</f>
        <v>1.0941531802147821</v>
      </c>
      <c r="CD20" s="16" t="s">
        <v>15236</v>
      </c>
      <c r="CE20" s="26">
        <f>IF(B7L213C39=0,0,B7L213C33/B7L213C39)</f>
        <v>556.96040647651819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69402</v>
      </c>
      <c r="F21" s="16" t="s">
        <v>15238</v>
      </c>
      <c r="G21" s="21">
        <f>IF(B7L101C1=0,0,B7L214C1/B7L101C1)</f>
        <v>0.91795522240296434</v>
      </c>
      <c r="H21" s="16" t="s">
        <v>15239</v>
      </c>
      <c r="I21" s="21">
        <f>B7L214C2</f>
        <v>0.91795522240296434</v>
      </c>
      <c r="J21" s="16" t="s">
        <v>15240</v>
      </c>
      <c r="K21" s="17">
        <f>B7L214C3*B7L116C1</f>
        <v>3038.1518098109791</v>
      </c>
      <c r="L21" s="16" t="s">
        <v>15241</v>
      </c>
      <c r="M21" s="17">
        <f>B7L214C4</f>
        <v>3038.1518098109791</v>
      </c>
      <c r="N21" s="16" t="s">
        <v>15242</v>
      </c>
      <c r="O21" s="23">
        <f>B7L214C5/24</f>
        <v>126.58965874212413</v>
      </c>
      <c r="P21" s="16" t="s">
        <v>15243</v>
      </c>
      <c r="Q21" s="23">
        <f>B7L214C6</f>
        <v>126.58965874212413</v>
      </c>
      <c r="R21" s="16" t="s">
        <v>15244</v>
      </c>
      <c r="S21" s="25">
        <f>IF(B7L214C7=0,0,B7L214C1/B7L214C7)</f>
        <v>548.24383515701595</v>
      </c>
      <c r="T21" s="16" t="s">
        <v>15245</v>
      </c>
      <c r="U21" s="17">
        <f>A1L214C18</f>
        <v>65757.5</v>
      </c>
      <c r="V21" s="16" t="s">
        <v>15246</v>
      </c>
      <c r="W21" s="23">
        <f>IF(B7L102C1=0,0,B7L214C9/B7L102C1)</f>
        <v>0.87427699971161466</v>
      </c>
      <c r="X21" s="16" t="s">
        <v>15247</v>
      </c>
      <c r="Y21" s="23">
        <f>B7L214C10</f>
        <v>0.87427699971161466</v>
      </c>
      <c r="Z21" s="16" t="s">
        <v>15248</v>
      </c>
      <c r="AA21" s="17">
        <f>B7L214C11*B7L117C1</f>
        <v>2896.3765353586136</v>
      </c>
      <c r="AB21" s="16" t="s">
        <v>15249</v>
      </c>
      <c r="AC21" s="17">
        <f>B7L214C12</f>
        <v>2896.3765353586136</v>
      </c>
      <c r="AD21" s="16" t="s">
        <v>15250</v>
      </c>
      <c r="AE21" s="23">
        <f>B7L214C13/24</f>
        <v>120.68235563994223</v>
      </c>
      <c r="AF21" s="16" t="s">
        <v>15251</v>
      </c>
      <c r="AG21" s="23">
        <f>B7L214C14</f>
        <v>120.68235563994223</v>
      </c>
      <c r="AH21" s="16" t="s">
        <v>15252</v>
      </c>
      <c r="AI21" s="26">
        <f>IF(B7L214C15=0,0,B7L214C9/B7L214C15)</f>
        <v>544.8808125372409</v>
      </c>
      <c r="AJ21" s="16" t="s">
        <v>15253</v>
      </c>
      <c r="AK21" s="17">
        <f>A1L214C21</f>
        <v>62347.333333333328</v>
      </c>
      <c r="AL21" s="16" t="s">
        <v>15254</v>
      </c>
      <c r="AM21" s="23">
        <f>IF(B7L103C1=0,0,B7L214C17/B7L103C1)</f>
        <v>0.83047534143764534</v>
      </c>
      <c r="AN21" s="16" t="s">
        <v>15255</v>
      </c>
      <c r="AO21" s="23">
        <f>B7L214C18</f>
        <v>0.83047534143764534</v>
      </c>
      <c r="AP21" s="16" t="s">
        <v>15256</v>
      </c>
      <c r="AQ21" s="17">
        <f>B7L214C19*B7L118C1</f>
        <v>2693.4626812523175</v>
      </c>
      <c r="AR21" s="16" t="s">
        <v>15257</v>
      </c>
      <c r="AS21" s="17">
        <f>B7L214C20</f>
        <v>2693.4626812523175</v>
      </c>
      <c r="AT21" s="16" t="s">
        <v>15258</v>
      </c>
      <c r="AU21" s="17">
        <f>B7L214C21/24</f>
        <v>112.22761171884656</v>
      </c>
      <c r="AV21" s="16" t="s">
        <v>15259</v>
      </c>
      <c r="AW21" s="23">
        <f>B7L214C22</f>
        <v>112.22761171884656</v>
      </c>
      <c r="AX21" s="16" t="s">
        <v>15260</v>
      </c>
      <c r="AY21" s="26">
        <f>IF(B7L214C23=0,0,B7L214C17/B7L214C23)</f>
        <v>555.54361692670011</v>
      </c>
      <c r="AZ21" s="16" t="s">
        <v>15261</v>
      </c>
      <c r="BA21" s="17">
        <f>A1L214C24</f>
        <v>59745.25</v>
      </c>
      <c r="BB21" s="16" t="s">
        <v>15262</v>
      </c>
      <c r="BC21" s="23">
        <f>IF(B7L104C1=0,0,B7L214C25/B7L104C1)</f>
        <v>0.79265399819962368</v>
      </c>
      <c r="BD21" s="16" t="s">
        <v>15263</v>
      </c>
      <c r="BE21" s="23">
        <f>B7L214C26</f>
        <v>0.79265399819962368</v>
      </c>
      <c r="BF21" s="16" t="s">
        <v>15264</v>
      </c>
      <c r="BG21" s="17">
        <f>B7L214C27*B7L119C1</f>
        <v>2556.0029815869816</v>
      </c>
      <c r="BH21" s="16" t="s">
        <v>15265</v>
      </c>
      <c r="BI21" s="17">
        <f>B7L214C28</f>
        <v>2556.0029815869816</v>
      </c>
      <c r="BJ21" s="16" t="s">
        <v>15266</v>
      </c>
      <c r="BK21" s="23">
        <f>B7L214C29/24</f>
        <v>106.5001242327909</v>
      </c>
      <c r="BL21" s="16" t="s">
        <v>15267</v>
      </c>
      <c r="BM21" s="23">
        <f>B7L214C30</f>
        <v>106.5001242327909</v>
      </c>
      <c r="BN21" s="16" t="s">
        <v>15268</v>
      </c>
      <c r="BO21" s="26">
        <f>IF(B7L214C31=0,0,B7L214C25/B7L214C31)</f>
        <v>560.98760851590362</v>
      </c>
      <c r="BP21" s="16" t="s">
        <v>15269</v>
      </c>
      <c r="BQ21" s="17">
        <f>A1L214C27</f>
        <v>57693.8</v>
      </c>
      <c r="BR21" s="16" t="s">
        <v>15270</v>
      </c>
      <c r="BS21" s="21">
        <f>IF(B7L105C1=0,0,B7L214C33/B7L105C1)</f>
        <v>0.76479694811899068</v>
      </c>
      <c r="BT21" s="16" t="s">
        <v>15271</v>
      </c>
      <c r="BU21" s="23">
        <f>B7L214C34</f>
        <v>0.76479694811899068</v>
      </c>
      <c r="BV21" s="16" t="s">
        <v>15272</v>
      </c>
      <c r="BW21" s="17">
        <f>B7L214C35*B7L120C1</f>
        <v>2486.0855168497114</v>
      </c>
      <c r="BX21" s="16" t="s">
        <v>15273</v>
      </c>
      <c r="BY21" s="17">
        <f>B7L214C36</f>
        <v>2486.0855168497114</v>
      </c>
      <c r="BZ21" s="16" t="s">
        <v>15274</v>
      </c>
      <c r="CA21" s="23">
        <f>B7L214C37/24</f>
        <v>103.58689653540465</v>
      </c>
      <c r="CB21" s="16" t="s">
        <v>15275</v>
      </c>
      <c r="CC21" s="23">
        <f>B7L214C38</f>
        <v>103.58689653540465</v>
      </c>
      <c r="CD21" s="16" t="s">
        <v>15276</v>
      </c>
      <c r="CE21" s="26">
        <f>IF(B7L214C39=0,0,B7L214C33/B7L214C39)</f>
        <v>556.96040647651819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165859</v>
      </c>
      <c r="F22" s="16" t="s">
        <v>15278</v>
      </c>
      <c r="G22" s="21">
        <f>IF(B7L101C1=0,0,B7L215C1/B7L101C1)</f>
        <v>2.1937571717318414</v>
      </c>
      <c r="H22" s="16" t="s">
        <v>15279</v>
      </c>
      <c r="I22" s="21">
        <f>B7L215C2</f>
        <v>2.1937571717318414</v>
      </c>
      <c r="J22" s="16" t="s">
        <v>15280</v>
      </c>
      <c r="K22" s="17">
        <f>B7L215C3*B7L116C1</f>
        <v>7260.6671424950173</v>
      </c>
      <c r="L22" s="16" t="s">
        <v>15281</v>
      </c>
      <c r="M22" s="17">
        <f>B7L215C4</f>
        <v>7260.6671424950173</v>
      </c>
      <c r="N22" s="16" t="s">
        <v>15282</v>
      </c>
      <c r="O22" s="23">
        <f>B7L215C5/24</f>
        <v>302.52779760395907</v>
      </c>
      <c r="P22" s="16" t="s">
        <v>15283</v>
      </c>
      <c r="Q22" s="23">
        <f>B7L215C6</f>
        <v>302.52779760395907</v>
      </c>
      <c r="R22" s="16" t="s">
        <v>15284</v>
      </c>
      <c r="S22" s="25">
        <f>IF(B7L215C7=0,0,B7L215C1/B7L215C7)</f>
        <v>548.24383515701584</v>
      </c>
      <c r="T22" s="16" t="s">
        <v>15285</v>
      </c>
      <c r="U22" s="17">
        <f>A1L215C18</f>
        <v>178371.5</v>
      </c>
      <c r="V22" s="16" t="s">
        <v>15286</v>
      </c>
      <c r="W22" s="23">
        <f>IF(B7L102C1=0,0,B7L215C9/B7L102C1)</f>
        <v>2.3715332829572331</v>
      </c>
      <c r="X22" s="16" t="s">
        <v>15287</v>
      </c>
      <c r="Y22" s="23">
        <f>B7L215C10</f>
        <v>2.3715332829572331</v>
      </c>
      <c r="Z22" s="16" t="s">
        <v>15288</v>
      </c>
      <c r="AA22" s="17">
        <f>B7L215C11*B7L117C1</f>
        <v>7856.6099255099243</v>
      </c>
      <c r="AB22" s="16" t="s">
        <v>15289</v>
      </c>
      <c r="AC22" s="17">
        <f>B7L215C12</f>
        <v>7856.6099255099243</v>
      </c>
      <c r="AD22" s="16" t="s">
        <v>15290</v>
      </c>
      <c r="AE22" s="23">
        <f>B7L215C13/24</f>
        <v>327.35874689624683</v>
      </c>
      <c r="AF22" s="16" t="s">
        <v>15291</v>
      </c>
      <c r="AG22" s="23">
        <f>B7L215C14</f>
        <v>327.35874689624683</v>
      </c>
      <c r="AH22" s="16" t="s">
        <v>15292</v>
      </c>
      <c r="AI22" s="26">
        <f>IF(B7L215C15=0,0,B7L215C9/B7L215C15)</f>
        <v>544.88081253724101</v>
      </c>
      <c r="AJ22" s="16" t="s">
        <v>15293</v>
      </c>
      <c r="AK22" s="17">
        <f>A1L215C21</f>
        <v>188571.66666666669</v>
      </c>
      <c r="AL22" s="16" t="s">
        <v>15294</v>
      </c>
      <c r="AM22" s="23">
        <f>IF(B7L103C1=0,0,B7L215C17/B7L103C1)</f>
        <v>2.5118014017247337</v>
      </c>
      <c r="AN22" s="16" t="s">
        <v>15295</v>
      </c>
      <c r="AO22" s="23">
        <f>B7L215C18</f>
        <v>2.5118014017247337</v>
      </c>
      <c r="AP22" s="16" t="s">
        <v>15296</v>
      </c>
      <c r="AQ22" s="17">
        <f>B7L215C19*B7L118C1</f>
        <v>8146.4710638501256</v>
      </c>
      <c r="AR22" s="16" t="s">
        <v>15297</v>
      </c>
      <c r="AS22" s="17">
        <f>B7L215C20</f>
        <v>8146.4710638501256</v>
      </c>
      <c r="AT22" s="16" t="s">
        <v>15298</v>
      </c>
      <c r="AU22" s="17">
        <f>B7L215C21/24</f>
        <v>339.43629432708855</v>
      </c>
      <c r="AV22" s="16" t="s">
        <v>15299</v>
      </c>
      <c r="AW22" s="23">
        <f>B7L215C22</f>
        <v>339.43629432708855</v>
      </c>
      <c r="AX22" s="16" t="s">
        <v>15300</v>
      </c>
      <c r="AY22" s="26">
        <f>IF(B7L215C23=0,0,B7L215C17/B7L215C23)</f>
        <v>555.5436169267</v>
      </c>
      <c r="AZ22" s="16" t="s">
        <v>15301</v>
      </c>
      <c r="BA22" s="17">
        <f>A1L215C24</f>
        <v>194548</v>
      </c>
      <c r="BB22" s="16" t="s">
        <v>15302</v>
      </c>
      <c r="BC22" s="23">
        <f>IF(B7L104C1=0,0,B7L215C25/B7L104C1)</f>
        <v>2.5811131435844756</v>
      </c>
      <c r="BD22" s="16" t="s">
        <v>15303</v>
      </c>
      <c r="BE22" s="23">
        <f>B7L215C26</f>
        <v>2.5811131435844756</v>
      </c>
      <c r="BF22" s="16" t="s">
        <v>15304</v>
      </c>
      <c r="BG22" s="17">
        <f>B7L215C27*B7L119C1</f>
        <v>8323.0929331082243</v>
      </c>
      <c r="BH22" s="16" t="s">
        <v>15305</v>
      </c>
      <c r="BI22" s="17">
        <f>B7L215C28</f>
        <v>8323.0929331082243</v>
      </c>
      <c r="BJ22" s="16" t="s">
        <v>15306</v>
      </c>
      <c r="BK22" s="23">
        <f>B7L215C29/24</f>
        <v>346.79553887950937</v>
      </c>
      <c r="BL22" s="16" t="s">
        <v>15307</v>
      </c>
      <c r="BM22" s="23">
        <f>B7L215C30</f>
        <v>346.79553887950937</v>
      </c>
      <c r="BN22" s="16" t="s">
        <v>15308</v>
      </c>
      <c r="BO22" s="26">
        <f>IF(B7L215C31=0,0,B7L215C25/B7L215C31)</f>
        <v>560.9876085159035</v>
      </c>
      <c r="BP22" s="16" t="s">
        <v>15309</v>
      </c>
      <c r="BQ22" s="17">
        <f>A1L215C27</f>
        <v>200018.6</v>
      </c>
      <c r="BR22" s="16" t="s">
        <v>15310</v>
      </c>
      <c r="BS22" s="21">
        <f>IF(B7L105C1=0,0,B7L215C33/B7L105C1)</f>
        <v>2.6514740725525643</v>
      </c>
      <c r="BT22" s="16" t="s">
        <v>15311</v>
      </c>
      <c r="BU22" s="23">
        <f>B7L215C34</f>
        <v>2.6514740725525643</v>
      </c>
      <c r="BV22" s="16" t="s">
        <v>15312</v>
      </c>
      <c r="BW22" s="17">
        <f>B7L215C35*B7L120C1</f>
        <v>8619.0083607000342</v>
      </c>
      <c r="BX22" s="16" t="s">
        <v>15313</v>
      </c>
      <c r="BY22" s="17">
        <f>B7L215C36</f>
        <v>8619.0083607000342</v>
      </c>
      <c r="BZ22" s="16" t="s">
        <v>15314</v>
      </c>
      <c r="CA22" s="23">
        <f>B7L215C37/24</f>
        <v>359.12534836250143</v>
      </c>
      <c r="CB22" s="16" t="s">
        <v>15315</v>
      </c>
      <c r="CC22" s="23">
        <f>B7L215C38</f>
        <v>359.12534836250143</v>
      </c>
      <c r="CD22" s="16" t="s">
        <v>15316</v>
      </c>
      <c r="CE22" s="26">
        <f>IF(B7L215C39=0,0,B7L215C33/B7L215C39)</f>
        <v>556.96040647651819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1632290</v>
      </c>
      <c r="F23" s="16" t="s">
        <v>15318</v>
      </c>
      <c r="G23" s="21">
        <f>IF(B7L101C1=0,0,B7L216C1/B7L101C1)</f>
        <v>21.589711103082543</v>
      </c>
      <c r="H23" s="16" t="s">
        <v>15319</v>
      </c>
      <c r="I23" s="21">
        <f>B7L216C2</f>
        <v>21.589711103082543</v>
      </c>
      <c r="J23" s="16" t="s">
        <v>15320</v>
      </c>
      <c r="K23" s="17">
        <f>B7L216C3*B7L116C1</f>
        <v>71455.358889316776</v>
      </c>
      <c r="L23" s="16" t="s">
        <v>15321</v>
      </c>
      <c r="M23" s="17">
        <f>B7L216C4</f>
        <v>71455.358889316776</v>
      </c>
      <c r="N23" s="16" t="s">
        <v>15322</v>
      </c>
      <c r="O23" s="17">
        <f>B7L216C5/24</f>
        <v>2977.306620388199</v>
      </c>
      <c r="P23" s="16" t="s">
        <v>15323</v>
      </c>
      <c r="Q23" s="17">
        <f>B7L216C6</f>
        <v>2977.306620388199</v>
      </c>
      <c r="R23" s="16" t="s">
        <v>15324</v>
      </c>
      <c r="S23" s="25">
        <f>IF(B7L216C7=0,0,B7L216C1/B7L216C7)</f>
        <v>548.24383515701595</v>
      </c>
      <c r="T23" s="16" t="s">
        <v>15325</v>
      </c>
      <c r="U23" s="17">
        <f>A1L216C18</f>
        <v>1708468.5</v>
      </c>
      <c r="V23" s="16" t="s">
        <v>15326</v>
      </c>
      <c r="W23" s="23">
        <f>IF(B7L102C1=0,0,B7L216C9/B7L102C1)</f>
        <v>22.714895096100104</v>
      </c>
      <c r="X23" s="16" t="s">
        <v>15327</v>
      </c>
      <c r="Y23" s="23">
        <f>B7L216C10</f>
        <v>22.714895096100104</v>
      </c>
      <c r="Z23" s="16" t="s">
        <v>15328</v>
      </c>
      <c r="AA23" s="17">
        <f>B7L216C11*B7L117C1</f>
        <v>75251.767095758303</v>
      </c>
      <c r="AB23" s="16" t="s">
        <v>15329</v>
      </c>
      <c r="AC23" s="17">
        <f>B7L216C12</f>
        <v>75251.767095758303</v>
      </c>
      <c r="AD23" s="16" t="s">
        <v>15330</v>
      </c>
      <c r="AE23" s="17">
        <f>B7L216C13/24</f>
        <v>3135.4902956565961</v>
      </c>
      <c r="AF23" s="16" t="s">
        <v>15331</v>
      </c>
      <c r="AG23" s="17">
        <f>B7L216C14</f>
        <v>3135.4902956565961</v>
      </c>
      <c r="AH23" s="16" t="s">
        <v>15332</v>
      </c>
      <c r="AI23" s="26">
        <f>IF(B7L216C15=0,0,B7L216C9/B7L216C15)</f>
        <v>544.88081253724101</v>
      </c>
      <c r="AJ23" s="16" t="s">
        <v>15333</v>
      </c>
      <c r="AK23" s="17">
        <f>A1L216C21</f>
        <v>1733272.3333333335</v>
      </c>
      <c r="AL23" s="16" t="s">
        <v>15334</v>
      </c>
      <c r="AM23" s="23">
        <f>IF(B7L103C1=0,0,B7L216C17/B7L103C1)</f>
        <v>23.087433830306953</v>
      </c>
      <c r="AN23" s="16" t="s">
        <v>15335</v>
      </c>
      <c r="AO23" s="23">
        <f>B7L216C18</f>
        <v>23.087433830306953</v>
      </c>
      <c r="AP23" s="16" t="s">
        <v>15336</v>
      </c>
      <c r="AQ23" s="17">
        <f>B7L216C19*B7L118C1</f>
        <v>74878.97391410156</v>
      </c>
      <c r="AR23" s="16" t="s">
        <v>15337</v>
      </c>
      <c r="AS23" s="17">
        <f>B7L216C20</f>
        <v>74878.97391410156</v>
      </c>
      <c r="AT23" s="16" t="s">
        <v>15338</v>
      </c>
      <c r="AU23" s="17">
        <f>B7L216C21/24</f>
        <v>3119.9572464208982</v>
      </c>
      <c r="AV23" s="16" t="s">
        <v>15339</v>
      </c>
      <c r="AW23" s="17">
        <f>B7L216C22</f>
        <v>3119.9572464208982</v>
      </c>
      <c r="AX23" s="16" t="s">
        <v>15340</v>
      </c>
      <c r="AY23" s="26">
        <f>IF(B7L216C23=0,0,B7L216C17/B7L216C23)</f>
        <v>555.54361692670011</v>
      </c>
      <c r="AZ23" s="16" t="s">
        <v>15341</v>
      </c>
      <c r="BA23" s="17">
        <f>A1L216C24</f>
        <v>1736869.5</v>
      </c>
      <c r="BB23" s="16" t="s">
        <v>15342</v>
      </c>
      <c r="BC23" s="23">
        <f>IF(B7L104C1=0,0,B7L216C25/B7L104C1)</f>
        <v>23.043447864491004</v>
      </c>
      <c r="BD23" s="16" t="s">
        <v>15343</v>
      </c>
      <c r="BE23" s="23">
        <f>B7L216C26</f>
        <v>23.043447864491004</v>
      </c>
      <c r="BF23" s="16" t="s">
        <v>15344</v>
      </c>
      <c r="BG23" s="17">
        <f>B7L216C27*B7L119C1</f>
        <v>74306.218831245831</v>
      </c>
      <c r="BH23" s="16" t="s">
        <v>15345</v>
      </c>
      <c r="BI23" s="17">
        <f>B7L216C28</f>
        <v>74306.218831245831</v>
      </c>
      <c r="BJ23" s="16" t="s">
        <v>15346</v>
      </c>
      <c r="BK23" s="17">
        <f>B7L216C29/24</f>
        <v>3096.0924513019095</v>
      </c>
      <c r="BL23" s="16" t="s">
        <v>15347</v>
      </c>
      <c r="BM23" s="17">
        <f>B7L216C30</f>
        <v>3096.0924513019095</v>
      </c>
      <c r="BN23" s="16" t="s">
        <v>15348</v>
      </c>
      <c r="BO23" s="26">
        <f>IF(B7L216C31=0,0,B7L216C25/B7L216C31)</f>
        <v>560.98760851590362</v>
      </c>
      <c r="BP23" s="16" t="s">
        <v>15349</v>
      </c>
      <c r="BQ23" s="17">
        <f>A1L216C27</f>
        <v>1759802.2000000002</v>
      </c>
      <c r="BR23" s="16" t="s">
        <v>15350</v>
      </c>
      <c r="BS23" s="21">
        <f>IF(B7L105C1=0,0,B7L216C33/B7L105C1)</f>
        <v>23.328180009863896</v>
      </c>
      <c r="BT23" s="16" t="s">
        <v>15351</v>
      </c>
      <c r="BU23" s="23">
        <f>B7L216C34</f>
        <v>23.328180009863896</v>
      </c>
      <c r="BV23" s="16" t="s">
        <v>15352</v>
      </c>
      <c r="BW23" s="17">
        <f>B7L216C35*B7L120C1</f>
        <v>75831.697027068061</v>
      </c>
      <c r="BX23" s="16" t="s">
        <v>15353</v>
      </c>
      <c r="BY23" s="17">
        <f>B7L216C36</f>
        <v>75831.697027068061</v>
      </c>
      <c r="BZ23" s="16" t="s">
        <v>15354</v>
      </c>
      <c r="CA23" s="17">
        <f>B7L216C37/24</f>
        <v>3159.6540427945024</v>
      </c>
      <c r="CB23" s="16" t="s">
        <v>15355</v>
      </c>
      <c r="CC23" s="17">
        <f>B7L216C38</f>
        <v>3159.6540427945024</v>
      </c>
      <c r="CD23" s="16" t="s">
        <v>15356</v>
      </c>
      <c r="CE23" s="26">
        <f>IF(B7L216C39=0,0,B7L216C33/B7L216C39)</f>
        <v>556.96040647651819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13.43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24.173999999999999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24.173999999999999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26.86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96.695999999999998</v>
      </c>
      <c r="V9" s="16" t="s">
        <v>15450</v>
      </c>
      <c r="W9" s="17">
        <f>B7L302C9*B7L121C1</f>
        <v>251.40960000000001</v>
      </c>
      <c r="X9" s="16" t="s">
        <v>15451</v>
      </c>
      <c r="Y9" s="17">
        <f>A1L304C16</f>
        <v>13.788499999999999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24.819299999999998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24.819299999999998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27.576999999999998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99.277199999999993</v>
      </c>
      <c r="AP9" s="16" t="s">
        <v>15456</v>
      </c>
      <c r="AQ9" s="17">
        <f>B7L302C19*B7L121C1</f>
        <v>258.12072000000001</v>
      </c>
      <c r="AR9" s="16" t="s">
        <v>15457</v>
      </c>
      <c r="AS9" s="17">
        <f>A1L304C17</f>
        <v>13.669333333333332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24.604799999999997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24.604799999999997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27.338666666666665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98.419199999999989</v>
      </c>
      <c r="BJ9" s="16" t="s">
        <v>15462</v>
      </c>
      <c r="BK9" s="17">
        <f>B7L302C29*B7L121C1</f>
        <v>255.88991999999999</v>
      </c>
      <c r="BL9" s="16" t="s">
        <v>15463</v>
      </c>
      <c r="BM9" s="17">
        <f>A1L304C18</f>
        <v>13.258499999999998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23.865299999999998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23.865299999999998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26.516999999999996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95.461199999999991</v>
      </c>
      <c r="CD9" s="16" t="s">
        <v>15468</v>
      </c>
      <c r="CE9" s="17">
        <f>B7L302C39*B7L121C1</f>
        <v>248.19911999999999</v>
      </c>
      <c r="CF9" s="16" t="s">
        <v>15469</v>
      </c>
      <c r="CG9" s="17">
        <f>A1L304C19</f>
        <v>13.365599999999997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24.058079999999997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24.058079999999997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26.731199999999994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96.232319999999987</v>
      </c>
      <c r="CX9" s="16" t="s">
        <v>15474</v>
      </c>
      <c r="CY9" s="17">
        <f>B7L302C49*B7L121C1</f>
        <v>250.20403199999998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258.94600000000003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517.89200000000005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517.89200000000005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517.89200000000005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2071.5680000000002</v>
      </c>
      <c r="V10" s="16" t="s">
        <v>15483</v>
      </c>
      <c r="W10" s="17">
        <f>B7L303C9*B7L121C1</f>
        <v>5386.0768000000007</v>
      </c>
      <c r="X10" s="16" t="s">
        <v>15484</v>
      </c>
      <c r="Y10" s="23">
        <f>A1L305C16</f>
        <v>265.10700000000003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530.21400000000006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530.21400000000006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530.21400000000006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2120.8560000000002</v>
      </c>
      <c r="AP10" s="16" t="s">
        <v>15489</v>
      </c>
      <c r="AQ10" s="17">
        <f>B7L303C19*B7L121C1</f>
        <v>5514.2256000000007</v>
      </c>
      <c r="AR10" s="16" t="s">
        <v>15490</v>
      </c>
      <c r="AS10" s="23">
        <f>A1L305C17</f>
        <v>270.32800000000003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540.65600000000006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540.65600000000006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540.65600000000006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2162.6240000000003</v>
      </c>
      <c r="BJ10" s="16" t="s">
        <v>15495</v>
      </c>
      <c r="BK10" s="17">
        <f>B7L303C29*B7L121C1</f>
        <v>5622.8224000000009</v>
      </c>
      <c r="BL10" s="16" t="s">
        <v>15496</v>
      </c>
      <c r="BM10" s="23">
        <f>A1L305C18</f>
        <v>271.67349999999999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543.34699999999998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543.34699999999998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543.34699999999998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2173.3879999999999</v>
      </c>
      <c r="CD10" s="16" t="s">
        <v>15501</v>
      </c>
      <c r="CE10" s="17">
        <f>B7L303C39*B7L121C1</f>
        <v>5650.8087999999998</v>
      </c>
      <c r="CF10" s="16" t="s">
        <v>15502</v>
      </c>
      <c r="CG10" s="23">
        <f>A1L305C19</f>
        <v>265.96039999999999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531.92079999999999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531.92079999999999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531.92079999999999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2127.6831999999999</v>
      </c>
      <c r="CX10" s="16" t="s">
        <v>15507</v>
      </c>
      <c r="CY10" s="17">
        <f>B7L303C49*B7L121C1</f>
        <v>5531.9763199999998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745.58200000000011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1491.1640000000002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1491.1640000000002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1491.1640000000002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5964.6560000000009</v>
      </c>
      <c r="V11" s="16" t="s">
        <v>15516</v>
      </c>
      <c r="W11" s="17">
        <f>B7L304C9*B7L121C1</f>
        <v>15508.105600000003</v>
      </c>
      <c r="X11" s="16" t="s">
        <v>15517</v>
      </c>
      <c r="Y11" s="17">
        <f>A1L308C16</f>
        <v>851.66100000000006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1703.3220000000001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1703.3220000000001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1703.3220000000001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6813.2880000000005</v>
      </c>
      <c r="AP11" s="16" t="s">
        <v>15522</v>
      </c>
      <c r="AQ11" s="17">
        <f>B7L304C19*B7L121C1</f>
        <v>17714.5488</v>
      </c>
      <c r="AR11" s="16" t="s">
        <v>15523</v>
      </c>
      <c r="AS11" s="17">
        <f>A1L308C17</f>
        <v>914.85366666666675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1829.7073333333335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1829.7073333333335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1829.7073333333335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7318.829333333334</v>
      </c>
      <c r="BJ11" s="16" t="s">
        <v>15528</v>
      </c>
      <c r="BK11" s="17">
        <f>B7L304C29*B7L121C1</f>
        <v>19028.956266666668</v>
      </c>
      <c r="BL11" s="16" t="s">
        <v>15529</v>
      </c>
      <c r="BM11" s="17">
        <f>A1L308C18</f>
        <v>958.07024999999999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1916.1405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1916.1405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1916.1405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7664.5619999999999</v>
      </c>
      <c r="CD11" s="16" t="s">
        <v>15534</v>
      </c>
      <c r="CE11" s="17">
        <f>B7L304C39*B7L121C1</f>
        <v>19927.861199999999</v>
      </c>
      <c r="CF11" s="16" t="s">
        <v>15535</v>
      </c>
      <c r="CG11" s="17">
        <f>A1L308C19</f>
        <v>894.18200000000002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1788.364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1788.364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1788.364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7153.4560000000001</v>
      </c>
      <c r="CX11" s="16" t="s">
        <v>15540</v>
      </c>
      <c r="CY11" s="17">
        <f>B7L304C49*B7L121C1</f>
        <v>18598.9856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289.78800000000001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579.57600000000002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579.57600000000002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579.57600000000002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2318.3040000000001</v>
      </c>
      <c r="V12" s="16" t="s">
        <v>15549</v>
      </c>
      <c r="W12" s="17">
        <f>B7L305C9*B7L121C1</f>
        <v>6027.5904</v>
      </c>
      <c r="X12" s="16" t="s">
        <v>15550</v>
      </c>
      <c r="Y12" s="23">
        <f>A1L309C16</f>
        <v>300.54599999999999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601.09199999999998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601.09199999999998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601.09199999999998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2404.3679999999999</v>
      </c>
      <c r="AP12" s="16" t="s">
        <v>15555</v>
      </c>
      <c r="AQ12" s="17">
        <f>B7L305C19*B7L121C1</f>
        <v>6251.3568000000005</v>
      </c>
      <c r="AR12" s="16" t="s">
        <v>15556</v>
      </c>
      <c r="AS12" s="23">
        <f>A1L309C17</f>
        <v>299.67366666666663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599.34733333333327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599.34733333333327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599.34733333333327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2397.3893333333331</v>
      </c>
      <c r="BJ12" s="16" t="s">
        <v>15561</v>
      </c>
      <c r="BK12" s="17">
        <f>B7L305C29*B7L121C1</f>
        <v>6233.2122666666664</v>
      </c>
      <c r="BL12" s="16" t="s">
        <v>15562</v>
      </c>
      <c r="BM12" s="23">
        <f>A1L309C18</f>
        <v>299.41849999999999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598.83699999999999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598.83699999999999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598.83699999999999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2395.348</v>
      </c>
      <c r="CD12" s="16" t="s">
        <v>15567</v>
      </c>
      <c r="CE12" s="17">
        <f>B7L305C39*B7L121C1</f>
        <v>6227.9048000000003</v>
      </c>
      <c r="CF12" s="16" t="s">
        <v>15568</v>
      </c>
      <c r="CG12" s="23">
        <f>A1L309C19</f>
        <v>323.31659999999999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646.63319999999999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646.63319999999999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646.63319999999999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2586.5328</v>
      </c>
      <c r="CX12" s="16" t="s">
        <v>15573</v>
      </c>
      <c r="CY12" s="17">
        <f>B7L305C49*B7L121C1</f>
        <v>6724.9852799999999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267.65899999999999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535.31799999999998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535.31799999999998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535.31799999999998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2141.2719999999999</v>
      </c>
      <c r="V13" s="16" t="s">
        <v>15582</v>
      </c>
      <c r="W13" s="17">
        <f>B7L306C9*B7L121C1</f>
        <v>5567.3072000000002</v>
      </c>
      <c r="X13" s="16" t="s">
        <v>15583</v>
      </c>
      <c r="Y13" s="17">
        <f>A1L312C16</f>
        <v>278.233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556.46600000000001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556.46600000000001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556.46600000000001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2225.864</v>
      </c>
      <c r="AP13" s="16" t="s">
        <v>15588</v>
      </c>
      <c r="AQ13" s="17">
        <f>B7L306C19*B7L121C1</f>
        <v>5787.2464</v>
      </c>
      <c r="AR13" s="16" t="s">
        <v>15589</v>
      </c>
      <c r="AS13" s="17">
        <f>A1L312C17</f>
        <v>274.77199999999999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549.54399999999998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549.54399999999998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549.54399999999998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2198.1759999999999</v>
      </c>
      <c r="BJ13" s="16" t="s">
        <v>15594</v>
      </c>
      <c r="BK13" s="17">
        <f>B7L306C29*B7L121C1</f>
        <v>5715.2575999999999</v>
      </c>
      <c r="BL13" s="16" t="s">
        <v>15595</v>
      </c>
      <c r="BM13" s="17">
        <f>A1L312C18</f>
        <v>273.11250000000001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546.22500000000002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546.22500000000002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546.22500000000002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2184.9</v>
      </c>
      <c r="CD13" s="16" t="s">
        <v>15600</v>
      </c>
      <c r="CE13" s="17">
        <f>B7L306C39*B7L121C1</f>
        <v>5680.7400000000007</v>
      </c>
      <c r="CF13" s="16" t="s">
        <v>15601</v>
      </c>
      <c r="CG13" s="17">
        <f>A1L312C19</f>
        <v>274.541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549.08199999999999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549.08199999999999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549.08199999999999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2196.328</v>
      </c>
      <c r="CX13" s="16" t="s">
        <v>15606</v>
      </c>
      <c r="CY13" s="17">
        <f>B7L306C49*B7L121C1</f>
        <v>5710.4528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247.51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495.02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495.02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495.02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1980.08</v>
      </c>
      <c r="V14" s="16" t="s">
        <v>15615</v>
      </c>
      <c r="W14" s="17">
        <f>B7L307C9*B7L121C1</f>
        <v>5148.2079999999996</v>
      </c>
      <c r="X14" s="16" t="s">
        <v>15616</v>
      </c>
      <c r="Y14" s="23">
        <f>A1L313C16</f>
        <v>272.101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544.202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544.202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544.202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2176.808</v>
      </c>
      <c r="AP14" s="16" t="s">
        <v>15621</v>
      </c>
      <c r="AQ14" s="17">
        <f>B7L307C19*B7L121C1</f>
        <v>5659.7008000000005</v>
      </c>
      <c r="AR14" s="16" t="s">
        <v>15622</v>
      </c>
      <c r="AS14" s="23">
        <f>A1L313C17</f>
        <v>266.31266666666664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532.62533333333329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532.62533333333329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532.62533333333329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2130.5013333333332</v>
      </c>
      <c r="BJ14" s="16" t="s">
        <v>15627</v>
      </c>
      <c r="BK14" s="17">
        <f>B7L307C29*B7L121C1</f>
        <v>5539.3034666666663</v>
      </c>
      <c r="BL14" s="16" t="s">
        <v>15628</v>
      </c>
      <c r="BM14" s="23">
        <f>A1L313C18</f>
        <v>276.99099999999999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553.98199999999997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553.98199999999997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553.98199999999997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2215.9279999999999</v>
      </c>
      <c r="CD14" s="16" t="s">
        <v>15633</v>
      </c>
      <c r="CE14" s="17">
        <f>B7L307C39*B7L121C1</f>
        <v>5761.4128000000001</v>
      </c>
      <c r="CF14" s="16" t="s">
        <v>15634</v>
      </c>
      <c r="CG14" s="23">
        <f>A1L313C19</f>
        <v>378.02979999999997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756.05959999999993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756.05959999999993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756.05959999999993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3024.2383999999997</v>
      </c>
      <c r="CX14" s="16" t="s">
        <v>15639</v>
      </c>
      <c r="CY14" s="17">
        <f>B7L307C49*B7L121C1</f>
        <v>7863.0198399999999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240.649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481.298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481.298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481.298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1925.192</v>
      </c>
      <c r="V15" s="16" t="s">
        <v>15648</v>
      </c>
      <c r="W15" s="17">
        <f>B7L308C9*B7L121C1</f>
        <v>5005.4992000000002</v>
      </c>
      <c r="X15" s="16" t="s">
        <v>15649</v>
      </c>
      <c r="Y15" s="23">
        <f>A1L314C16</f>
        <v>255.68200000000002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511.36400000000003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511.36400000000003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511.36400000000003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2045.4560000000001</v>
      </c>
      <c r="AP15" s="16" t="s">
        <v>15654</v>
      </c>
      <c r="AQ15" s="17">
        <f>B7L308C19*B7L121C1</f>
        <v>5318.1856000000007</v>
      </c>
      <c r="AR15" s="16" t="s">
        <v>15655</v>
      </c>
      <c r="AS15" s="23">
        <f>A1L314C17</f>
        <v>249.21166666666667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498.42333333333335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498.42333333333335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498.42333333333335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1993.6933333333334</v>
      </c>
      <c r="BJ15" s="16" t="s">
        <v>15660</v>
      </c>
      <c r="BK15" s="17">
        <f>B7L308C29*B7L121C1</f>
        <v>5183.6026666666667</v>
      </c>
      <c r="BL15" s="16" t="s">
        <v>15661</v>
      </c>
      <c r="BM15" s="23">
        <f>A1L314C18</f>
        <v>237.83825000000002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475.67650000000003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475.67650000000003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475.67650000000003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1902.7060000000001</v>
      </c>
      <c r="CD15" s="16" t="s">
        <v>15666</v>
      </c>
      <c r="CE15" s="17">
        <f>B7L308C39*B7L121C1</f>
        <v>4947.0356000000002</v>
      </c>
      <c r="CF15" s="16" t="s">
        <v>15667</v>
      </c>
      <c r="CG15" s="23">
        <f>A1L314C19</f>
        <v>236.39019999999999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472.78039999999999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472.78039999999999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472.78039999999999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1891.1215999999999</v>
      </c>
      <c r="CX15" s="16" t="s">
        <v>15672</v>
      </c>
      <c r="CY15" s="17">
        <f>B7L308C49*B7L121C1</f>
        <v>4916.9161599999998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5.4959999999999996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10.991999999999999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10.991999999999999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10.991999999999999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43.967999999999996</v>
      </c>
      <c r="V16" s="16" t="s">
        <v>15681</v>
      </c>
      <c r="W16" s="23">
        <f>B7L309C9*B7L121C1</f>
        <v>114.3168</v>
      </c>
      <c r="X16" s="16" t="s">
        <v>15682</v>
      </c>
      <c r="Y16" s="23">
        <f>A1L316C16</f>
        <v>5.9424999999999999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11.885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11.885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11.885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47.54</v>
      </c>
      <c r="AP16" s="16" t="s">
        <v>15687</v>
      </c>
      <c r="AQ16" s="23">
        <f>B7L309C19*B7L121C1</f>
        <v>123.604</v>
      </c>
      <c r="AR16" s="16" t="s">
        <v>15688</v>
      </c>
      <c r="AS16" s="23">
        <f>A1L316C17</f>
        <v>5.9643333333333333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11.928666666666667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11.928666666666667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11.928666666666667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47.714666666666666</v>
      </c>
      <c r="BJ16" s="16" t="s">
        <v>15693</v>
      </c>
      <c r="BK16" s="23">
        <f>B7L309C29*B7L121C1</f>
        <v>124.05813333333333</v>
      </c>
      <c r="BL16" s="16" t="s">
        <v>15694</v>
      </c>
      <c r="BM16" s="23">
        <f>A1L316C18</f>
        <v>6.0372500000000002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12.0745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12.0745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12.0745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48.298000000000002</v>
      </c>
      <c r="CD16" s="16" t="s">
        <v>15699</v>
      </c>
      <c r="CE16" s="23">
        <f>B7L309C39*B7L121C1</f>
        <v>125.57480000000001</v>
      </c>
      <c r="CF16" s="16" t="s">
        <v>15700</v>
      </c>
      <c r="CG16" s="23">
        <f>A1L316C19</f>
        <v>5.8966000000000003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11.793200000000001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11.793200000000001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11.793200000000001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47.172800000000002</v>
      </c>
      <c r="CX16" s="16" t="s">
        <v>15705</v>
      </c>
      <c r="CY16" s="23">
        <f>B7L309C49*B7L121C1</f>
        <v>122.64928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5.4870000000000001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10.974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10.974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10.974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43.896000000000001</v>
      </c>
      <c r="V17" s="16" t="s">
        <v>15714</v>
      </c>
      <c r="W17" s="23">
        <f>B7L310C9*B7L121C1</f>
        <v>114.12960000000001</v>
      </c>
      <c r="X17" s="16" t="s">
        <v>15715</v>
      </c>
      <c r="Y17" s="23">
        <f>A1L315C16</f>
        <v>5.2375000000000007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10.475000000000001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10.475000000000001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10.475000000000001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41.900000000000006</v>
      </c>
      <c r="AP17" s="16" t="s">
        <v>15720</v>
      </c>
      <c r="AQ17" s="23">
        <f>B7L310C19*B7L121C1</f>
        <v>108.94000000000001</v>
      </c>
      <c r="AR17" s="16" t="s">
        <v>15721</v>
      </c>
      <c r="AS17" s="23">
        <f>A1L315C17</f>
        <v>5.1243333333333334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10.248666666666667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10.248666666666667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10.248666666666667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40.994666666666667</v>
      </c>
      <c r="BJ17" s="16" t="s">
        <v>15726</v>
      </c>
      <c r="BK17" s="23">
        <f>B7L310C29*B7L121C1</f>
        <v>106.58613333333334</v>
      </c>
      <c r="BL17" s="16" t="s">
        <v>15727</v>
      </c>
      <c r="BM17" s="23">
        <f>A1L315C18</f>
        <v>5.0992500000000005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10.198500000000001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10.198500000000001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10.198500000000001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40.794000000000004</v>
      </c>
      <c r="CD17" s="16" t="s">
        <v>15732</v>
      </c>
      <c r="CE17" s="23">
        <f>B7L310C39*B7L121C1</f>
        <v>106.06440000000002</v>
      </c>
      <c r="CF17" s="16" t="s">
        <v>15733</v>
      </c>
      <c r="CG17" s="23">
        <f>A1L315C19</f>
        <v>5.2622000000000009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10.524400000000002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10.524400000000002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10.524400000000002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42.097600000000007</v>
      </c>
      <c r="CX17" s="16" t="s">
        <v>15738</v>
      </c>
      <c r="CY17" s="23">
        <f>B7L310C49*B7L121C1</f>
        <v>109.45376000000002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349.678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349.678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349.678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699.35599999999999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1398.712</v>
      </c>
      <c r="V18" s="16" t="s">
        <v>15747</v>
      </c>
      <c r="W18" s="17">
        <f>B7L311C9*B7L121C1</f>
        <v>3636.6512000000002</v>
      </c>
      <c r="X18" s="16" t="s">
        <v>15748</v>
      </c>
      <c r="Y18" s="23">
        <f>A1L317C16</f>
        <v>352.84199999999998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352.84199999999998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352.84199999999998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705.68399999999997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1411.3679999999999</v>
      </c>
      <c r="AP18" s="16" t="s">
        <v>15753</v>
      </c>
      <c r="AQ18" s="17">
        <f>B7L311C19*B7L121C1</f>
        <v>3669.5567999999998</v>
      </c>
      <c r="AR18" s="16" t="s">
        <v>15754</v>
      </c>
      <c r="AS18" s="23">
        <f>A1L317C17</f>
        <v>351.87466666666666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351.87466666666666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351.87466666666666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703.74933333333331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1407.4986666666666</v>
      </c>
      <c r="BJ18" s="16" t="s">
        <v>15759</v>
      </c>
      <c r="BK18" s="17">
        <f>B7L311C29*B7L121C1</f>
        <v>3659.4965333333334</v>
      </c>
      <c r="BL18" s="16" t="s">
        <v>15760</v>
      </c>
      <c r="BM18" s="23">
        <f>A1L317C18</f>
        <v>345.21625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345.21625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345.21625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690.4325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1380.865</v>
      </c>
      <c r="CD18" s="16" t="s">
        <v>15765</v>
      </c>
      <c r="CE18" s="17">
        <f>B7L311C39*B7L121C1</f>
        <v>3590.2490000000003</v>
      </c>
      <c r="CF18" s="16" t="s">
        <v>15766</v>
      </c>
      <c r="CG18" s="23">
        <f>A1L317C19</f>
        <v>451.3972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451.3972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451.3972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902.7944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1805.5888</v>
      </c>
      <c r="CX18" s="16" t="s">
        <v>15771</v>
      </c>
      <c r="CY18" s="17">
        <f>B7L311C49*B7L121C1</f>
        <v>4694.5308800000003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55.472000000000001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110.944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110.944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110.944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443.77600000000001</v>
      </c>
      <c r="V19" s="16" t="s">
        <v>15780</v>
      </c>
      <c r="W19" s="17">
        <f>B7L312C9*B7L121C1</f>
        <v>1153.8176000000001</v>
      </c>
      <c r="X19" s="16" t="s">
        <v>15781</v>
      </c>
      <c r="Y19" s="23">
        <f>A1L318C16</f>
        <v>54.322500000000005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108.64500000000001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108.64500000000001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108.64500000000001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434.58000000000004</v>
      </c>
      <c r="AP19" s="16" t="s">
        <v>15786</v>
      </c>
      <c r="AQ19" s="17">
        <f>B7L312C19*B7L121C1</f>
        <v>1129.9080000000001</v>
      </c>
      <c r="AR19" s="16" t="s">
        <v>15787</v>
      </c>
      <c r="AS19" s="23">
        <f>A1L318C17</f>
        <v>54.646999999999998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109.294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109.294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109.294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437.17599999999999</v>
      </c>
      <c r="BJ19" s="16" t="s">
        <v>15792</v>
      </c>
      <c r="BK19" s="17">
        <f>B7L312C29*B7L121C1</f>
        <v>1136.6576</v>
      </c>
      <c r="BL19" s="16" t="s">
        <v>15793</v>
      </c>
      <c r="BM19" s="23">
        <f>A1L318C18</f>
        <v>53.506250000000001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107.0125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107.0125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107.0125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428.05</v>
      </c>
      <c r="CD19" s="16" t="s">
        <v>15798</v>
      </c>
      <c r="CE19" s="17">
        <f>B7L312C39*B7L121C1</f>
        <v>1112.93</v>
      </c>
      <c r="CF19" s="16" t="s">
        <v>15799</v>
      </c>
      <c r="CG19" s="23">
        <f>A1L318C19</f>
        <v>53.675800000000002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107.3516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107.3516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107.3516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429.40640000000002</v>
      </c>
      <c r="CX19" s="16" t="s">
        <v>15804</v>
      </c>
      <c r="CY19" s="17">
        <f>B7L312C49*B7L121C1</f>
        <v>1116.4566400000001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0.75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1.5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1.5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1.5</v>
      </c>
      <c r="R20" s="16" t="s">
        <v>15811</v>
      </c>
      <c r="S20" s="17">
        <f>A1L533C9</f>
        <v>4</v>
      </c>
      <c r="T20" s="16" t="s">
        <v>15812</v>
      </c>
      <c r="U20" s="17">
        <f>B7L313C3*B7L313C8</f>
        <v>6</v>
      </c>
      <c r="V20" s="16" t="s">
        <v>15813</v>
      </c>
      <c r="W20" s="23">
        <f>B7L313C9*B7L121C1</f>
        <v>15.600000000000001</v>
      </c>
      <c r="X20" s="16" t="s">
        <v>15814</v>
      </c>
      <c r="Y20" s="23">
        <f>A1L319C16</f>
        <v>0.79700000000000004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1.5940000000000001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1.5940000000000001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1.5940000000000001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6.3760000000000003</v>
      </c>
      <c r="AP20" s="16" t="s">
        <v>15819</v>
      </c>
      <c r="AQ20" s="23">
        <f>B7L313C19*B7L121C1</f>
        <v>16.5776</v>
      </c>
      <c r="AR20" s="16" t="s">
        <v>15820</v>
      </c>
      <c r="AS20" s="23">
        <f>A1L319C17</f>
        <v>0.70500000000000007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1.4100000000000001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1.4100000000000001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1.4100000000000001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5.6400000000000006</v>
      </c>
      <c r="BJ20" s="16" t="s">
        <v>15825</v>
      </c>
      <c r="BK20" s="23">
        <f>B7L313C29*B7L121C1</f>
        <v>14.664000000000001</v>
      </c>
      <c r="BL20" s="16" t="s">
        <v>15826</v>
      </c>
      <c r="BM20" s="23">
        <f>A1L319C18</f>
        <v>0.64100000000000001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1.282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1.282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1.282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5.1280000000000001</v>
      </c>
      <c r="CD20" s="16" t="s">
        <v>15831</v>
      </c>
      <c r="CE20" s="23">
        <f>B7L313C39*B7L121C1</f>
        <v>13.332800000000001</v>
      </c>
      <c r="CF20" s="16" t="s">
        <v>15832</v>
      </c>
      <c r="CG20" s="23">
        <f>A1L319C19</f>
        <v>0.58719999999999994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1.1743999999999999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1.1743999999999999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1.1743999999999999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4.6975999999999996</v>
      </c>
      <c r="CX20" s="16" t="s">
        <v>15837</v>
      </c>
      <c r="CY20" s="23">
        <f>B7L313C49*B7L121C1</f>
        <v>12.213759999999999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47.116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94.231999999999999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94.231999999999999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94.231999999999999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376.928</v>
      </c>
      <c r="V21" s="16" t="s">
        <v>15846</v>
      </c>
      <c r="W21" s="23">
        <f>B7L314C9*B7L121C1</f>
        <v>980.01279999999997</v>
      </c>
      <c r="X21" s="16" t="s">
        <v>15847</v>
      </c>
      <c r="Y21" s="23">
        <f>A1L320C16</f>
        <v>46.597999999999999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93.195999999999998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93.195999999999998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93.195999999999998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372.78399999999999</v>
      </c>
      <c r="AP21" s="16" t="s">
        <v>15852</v>
      </c>
      <c r="AQ21" s="23">
        <f>B7L314C19*B7L121C1</f>
        <v>969.23839999999996</v>
      </c>
      <c r="AR21" s="16" t="s">
        <v>15853</v>
      </c>
      <c r="AS21" s="23">
        <f>A1L320C17</f>
        <v>46.007666666666665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92.015333333333331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92.015333333333331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92.015333333333331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368.06133333333332</v>
      </c>
      <c r="BJ21" s="16" t="s">
        <v>15858</v>
      </c>
      <c r="BK21" s="23">
        <f>B7L314C29*B7L121C1</f>
        <v>956.95946666666669</v>
      </c>
      <c r="BL21" s="16" t="s">
        <v>15859</v>
      </c>
      <c r="BM21" s="23">
        <f>A1L320C18</f>
        <v>39.96575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79.9315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79.9315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79.9315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319.726</v>
      </c>
      <c r="CD21" s="16" t="s">
        <v>15864</v>
      </c>
      <c r="CE21" s="23">
        <f>B7L314C39*B7L121C1</f>
        <v>831.2876</v>
      </c>
      <c r="CF21" s="16" t="s">
        <v>15865</v>
      </c>
      <c r="CG21" s="23">
        <f>A1L320C19</f>
        <v>40.007600000000004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80.015200000000007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80.015200000000007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80.015200000000007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320.06080000000003</v>
      </c>
      <c r="CX21" s="16" t="s">
        <v>15870</v>
      </c>
      <c r="CY21" s="23">
        <f>B7L314C49*B7L121C1</f>
        <v>832.15808000000015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1.252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2.504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2.504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2.504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10.016</v>
      </c>
      <c r="V22" s="16" t="s">
        <v>15879</v>
      </c>
      <c r="W22" s="17">
        <f>B7L315C9*B7L121C1</f>
        <v>26.041600000000003</v>
      </c>
      <c r="X22" s="16" t="s">
        <v>15880</v>
      </c>
      <c r="Y22" s="17">
        <f>A1L323C16</f>
        <v>1.7105000000000001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3.4210000000000003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3.4210000000000003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3.4210000000000003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13.684000000000001</v>
      </c>
      <c r="AP22" s="16" t="s">
        <v>15885</v>
      </c>
      <c r="AQ22" s="17">
        <f>B7L315C19*B7L121C1</f>
        <v>35.578400000000002</v>
      </c>
      <c r="AR22" s="16" t="s">
        <v>15886</v>
      </c>
      <c r="AS22" s="17">
        <f>A1L323C17</f>
        <v>1.8470000000000002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3.6940000000000004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3.6940000000000004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3.6940000000000004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14.776000000000002</v>
      </c>
      <c r="BJ22" s="16" t="s">
        <v>15891</v>
      </c>
      <c r="BK22" s="17">
        <f>B7L315C29*B7L121C1</f>
        <v>38.417600000000007</v>
      </c>
      <c r="BL22" s="16" t="s">
        <v>15892</v>
      </c>
      <c r="BM22" s="17">
        <f>A1L323C18</f>
        <v>1.6095000000000002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3.2190000000000003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3.2190000000000003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3.2190000000000003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12.876000000000001</v>
      </c>
      <c r="CD22" s="16" t="s">
        <v>15897</v>
      </c>
      <c r="CE22" s="17">
        <f>B7L315C39*B7L121C1</f>
        <v>33.477600000000002</v>
      </c>
      <c r="CF22" s="16" t="s">
        <v>15898</v>
      </c>
      <c r="CG22" s="17">
        <f>A1L323C19</f>
        <v>2.2469999999999999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4.4939999999999998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4.4939999999999998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4.4939999999999998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17.975999999999999</v>
      </c>
      <c r="CX22" s="16" t="s">
        <v>15903</v>
      </c>
      <c r="CY22" s="17">
        <f>B7L315C49*B7L121C1</f>
        <v>46.7376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2528.8150000000001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4804.7484999999997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4804.7484999999997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5057.63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19218.993999999999</v>
      </c>
      <c r="V23" s="16" t="s">
        <v>15913</v>
      </c>
      <c r="W23" s="17">
        <f>B7L316C9*B7L121C1</f>
        <v>49969.384399999995</v>
      </c>
      <c r="X23" s="16" t="s">
        <v>15914</v>
      </c>
      <c r="Y23" s="17">
        <f>A1L324C16</f>
        <v>2704.5685000000003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5138.6801500000001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5138.6801500000001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5409.1370000000006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20554.720600000001</v>
      </c>
      <c r="AP23" s="16" t="s">
        <v>15919</v>
      </c>
      <c r="AQ23" s="17">
        <f>B7L316C19*B7L121C1</f>
        <v>53442.273560000001</v>
      </c>
      <c r="AR23" s="16" t="s">
        <v>15920</v>
      </c>
      <c r="AS23" s="17">
        <f>A1L324C17</f>
        <v>2754.9910000000004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5234.4829000000009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5234.4829000000009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5509.9820000000009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20937.931600000004</v>
      </c>
      <c r="BJ23" s="16" t="s">
        <v>15925</v>
      </c>
      <c r="BK23" s="17">
        <f>B7L316C29*B7L121C1</f>
        <v>54438.622160000014</v>
      </c>
      <c r="BL23" s="16" t="s">
        <v>15926</v>
      </c>
      <c r="BM23" s="17">
        <f>A1L324C18</f>
        <v>2782.4377500000005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5286.6317250000011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5286.6317250000011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5564.875500000001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21146.526900000004</v>
      </c>
      <c r="CD23" s="16" t="s">
        <v>15931</v>
      </c>
      <c r="CE23" s="17">
        <f>B7L316C39*B7L121C1</f>
        <v>54980.96994000001</v>
      </c>
      <c r="CF23" s="16" t="s">
        <v>15932</v>
      </c>
      <c r="CG23" s="17">
        <f>A1L324C19</f>
        <v>2944.8592000000003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5595.2324800000006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5595.2324800000006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5889.7184000000007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22380.929920000002</v>
      </c>
      <c r="CX23" s="16" t="s">
        <v>15937</v>
      </c>
      <c r="CY23" s="17">
        <f>B7L316C49*B7L121C1</f>
        <v>58190.417792000007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0.25515758764516677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0.25539083666855894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0.25593541344594001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0.25396646604332829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0.23839731788584373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13.43</v>
      </c>
      <c r="F9" s="16" t="s">
        <v>12038</v>
      </c>
      <c r="G9" s="21">
        <f>A1L542C9</f>
        <v>0.77803914606542102</v>
      </c>
      <c r="H9" s="16" t="s">
        <v>16018</v>
      </c>
      <c r="I9" s="15">
        <f>B7L402C1*B7L402C2</f>
        <v>10.449065731658605</v>
      </c>
      <c r="J9" s="16" t="s">
        <v>16019</v>
      </c>
      <c r="K9" s="23">
        <f>B3L802C3</f>
        <v>2.071291996722207</v>
      </c>
      <c r="L9" s="16" t="s">
        <v>16020</v>
      </c>
      <c r="M9" s="17">
        <f>B7L402C3*B7L402C4</f>
        <v>21.643066223208741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10.821533111604371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59.518432113824041</v>
      </c>
      <c r="V9" s="16" t="s">
        <v>16025</v>
      </c>
      <c r="W9" s="17">
        <f>B7L402C9*B7L121C1</f>
        <v>154.7479234959425</v>
      </c>
      <c r="X9" s="16" t="s">
        <v>15451</v>
      </c>
      <c r="Y9" s="17">
        <f>A1L304C16</f>
        <v>13.788499999999999</v>
      </c>
      <c r="Z9" s="16" t="s">
        <v>12647</v>
      </c>
      <c r="AA9" s="23">
        <f>A1L542C54</f>
        <v>0.74765490817809488</v>
      </c>
      <c r="AB9" s="16" t="s">
        <v>16026</v>
      </c>
      <c r="AC9" s="17">
        <f>B7L402C11*B7L402C12</f>
        <v>10.30903970141366</v>
      </c>
      <c r="AD9" s="16" t="s">
        <v>16027</v>
      </c>
      <c r="AE9" s="23">
        <f>B3L802C9</f>
        <v>2.0457772175412989</v>
      </c>
      <c r="AF9" s="16" t="s">
        <v>16028</v>
      </c>
      <c r="AG9" s="17">
        <f>B7L402C13*B7L402C14</f>
        <v>21.089998555880822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10.544999277940411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57.997496028672259</v>
      </c>
      <c r="AP9" s="16" t="s">
        <v>16031</v>
      </c>
      <c r="AQ9" s="17">
        <f>B7L402C19*B7L121C1</f>
        <v>150.79348967454789</v>
      </c>
      <c r="AR9" s="16" t="s">
        <v>15457</v>
      </c>
      <c r="AS9" s="17">
        <f>A1L304C17</f>
        <v>13.669333333333332</v>
      </c>
      <c r="AT9" s="16" t="s">
        <v>13145</v>
      </c>
      <c r="AU9" s="23">
        <f>A1L542C63</f>
        <v>0.74736889213763058</v>
      </c>
      <c r="AV9" s="16" t="s">
        <v>16032</v>
      </c>
      <c r="AW9" s="17">
        <f>B7L402C21*B7L402C22</f>
        <v>10.216034509593317</v>
      </c>
      <c r="AX9" s="16" t="s">
        <v>16033</v>
      </c>
      <c r="AY9" s="23">
        <f>B3L802C15</f>
        <v>2.0643083980239947</v>
      </c>
      <c r="AZ9" s="16" t="s">
        <v>16034</v>
      </c>
      <c r="BA9" s="17">
        <f>B7L402C23*B7L402C24</f>
        <v>21.089045832656428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10.544522916328214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57.994876039805177</v>
      </c>
      <c r="BJ9" s="16" t="s">
        <v>16037</v>
      </c>
      <c r="BK9" s="17">
        <f>B7L402C29*B7L121C1</f>
        <v>150.78667770349347</v>
      </c>
      <c r="BL9" s="16" t="s">
        <v>15463</v>
      </c>
      <c r="BM9" s="17">
        <f>A1L304C18</f>
        <v>13.258499999999998</v>
      </c>
      <c r="BN9" s="16" t="s">
        <v>13643</v>
      </c>
      <c r="BO9" s="23">
        <f>A1L542C72</f>
        <v>0.73146329206450711</v>
      </c>
      <c r="BP9" s="16" t="s">
        <v>16038</v>
      </c>
      <c r="BQ9" s="17">
        <f>B7L402C31*B7L402C32</f>
        <v>9.6981060578372666</v>
      </c>
      <c r="BR9" s="16" t="s">
        <v>16039</v>
      </c>
      <c r="BS9" s="21">
        <f>B3L802C21</f>
        <v>2.0796934346174716</v>
      </c>
      <c r="BT9" s="16" t="s">
        <v>16040</v>
      </c>
      <c r="BU9" s="17">
        <f>B7L402C33*B7L402C34</f>
        <v>20.169087496708091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10.084543748354045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55.464990615947251</v>
      </c>
      <c r="CD9" s="16" t="s">
        <v>16043</v>
      </c>
      <c r="CE9" s="17">
        <f>B7L402C39*B7L121C1</f>
        <v>144.20897560146287</v>
      </c>
      <c r="CF9" s="16" t="s">
        <v>15469</v>
      </c>
      <c r="CG9" s="17">
        <f>A1L304C19</f>
        <v>13.365599999999997</v>
      </c>
      <c r="CH9" s="16" t="s">
        <v>14141</v>
      </c>
      <c r="CI9" s="23">
        <f>A1L542C81</f>
        <v>0.69779562004374551</v>
      </c>
      <c r="CJ9" s="16" t="s">
        <v>16044</v>
      </c>
      <c r="CK9" s="17">
        <f>B7L402C41*B7L402C42</f>
        <v>9.3264571392566822</v>
      </c>
      <c r="CL9" s="16" t="s">
        <v>16045</v>
      </c>
      <c r="CM9" s="21">
        <f>B3L802C27</f>
        <v>2.0696458411945446</v>
      </c>
      <c r="CN9" s="16" t="s">
        <v>16046</v>
      </c>
      <c r="CO9" s="17">
        <f>B7L402C43*B7L402C44</f>
        <v>19.302463231341761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9.6512316156708806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53.081773886189843</v>
      </c>
      <c r="CX9" s="16" t="s">
        <v>16049</v>
      </c>
      <c r="CY9" s="17">
        <f>B7L402C49*B7L121C1</f>
        <v>138.01261210409359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258.94600000000003</v>
      </c>
      <c r="F10" s="16" t="s">
        <v>12077</v>
      </c>
      <c r="G10" s="21">
        <f>A1L543C9</f>
        <v>0.67741173203994764</v>
      </c>
      <c r="H10" s="16" t="s">
        <v>16050</v>
      </c>
      <c r="I10" s="21">
        <f>B7L403C1*B7L403C2</f>
        <v>175.41305836481629</v>
      </c>
      <c r="J10" s="16" t="s">
        <v>16051</v>
      </c>
      <c r="K10" s="23">
        <f>B3L803C3</f>
        <v>1.9932796703798772</v>
      </c>
      <c r="L10" s="16" t="s">
        <v>16052</v>
      </c>
      <c r="M10" s="23">
        <f>B7L403C3*B7L403C4</f>
        <v>349.64728315774715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174.82364157887358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961.53002868380463</v>
      </c>
      <c r="V10" s="16" t="s">
        <v>16057</v>
      </c>
      <c r="W10" s="17">
        <f>B7L403C9*B7L121C1</f>
        <v>2499.9780745778921</v>
      </c>
      <c r="X10" s="16" t="s">
        <v>15484</v>
      </c>
      <c r="Y10" s="23">
        <f>A1L305C16</f>
        <v>265.10700000000003</v>
      </c>
      <c r="Z10" s="16" t="s">
        <v>12678</v>
      </c>
      <c r="AA10" s="23">
        <f>A1L543C54</f>
        <v>0.66434297895440675</v>
      </c>
      <c r="AB10" s="16" t="s">
        <v>16058</v>
      </c>
      <c r="AC10" s="23">
        <f>B7L403C11*B7L403C12</f>
        <v>176.12197412166591</v>
      </c>
      <c r="AD10" s="16" t="s">
        <v>16059</v>
      </c>
      <c r="AE10" s="23">
        <f>B3L803C9</f>
        <v>1.9966609433557312</v>
      </c>
      <c r="AF10" s="16" t="s">
        <v>16060</v>
      </c>
      <c r="AG10" s="23">
        <f>B7L403C13*B7L403C14</f>
        <v>351.65586699543917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175.82793349771958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967.05363423745769</v>
      </c>
      <c r="AP10" s="16" t="s">
        <v>16063</v>
      </c>
      <c r="AQ10" s="17">
        <f>B7L403C19*B7L121C1</f>
        <v>2514.3394490173901</v>
      </c>
      <c r="AR10" s="16" t="s">
        <v>15490</v>
      </c>
      <c r="AS10" s="23">
        <f>A1L305C17</f>
        <v>270.32800000000003</v>
      </c>
      <c r="AT10" s="16" t="s">
        <v>13176</v>
      </c>
      <c r="AU10" s="23">
        <f>A1L543C63</f>
        <v>0.68775429113728681</v>
      </c>
      <c r="AV10" s="16" t="s">
        <v>16064</v>
      </c>
      <c r="AW10" s="23">
        <f>B7L403C21*B7L403C22</f>
        <v>185.9192420145605</v>
      </c>
      <c r="AX10" s="16" t="s">
        <v>16065</v>
      </c>
      <c r="AY10" s="23">
        <f>B3L803C15</f>
        <v>2.0220049638146698</v>
      </c>
      <c r="AZ10" s="16" t="s">
        <v>16066</v>
      </c>
      <c r="BA10" s="23">
        <f>B7L403C23*B7L403C24</f>
        <v>375.92963022210222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187.96481511105111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1033.8064831107811</v>
      </c>
      <c r="BJ10" s="16" t="s">
        <v>16069</v>
      </c>
      <c r="BK10" s="17">
        <f>B7L403C29*B7L121C1</f>
        <v>2687.8968560880307</v>
      </c>
      <c r="BL10" s="16" t="s">
        <v>15496</v>
      </c>
      <c r="BM10" s="23">
        <f>A1L305C18</f>
        <v>271.67349999999999</v>
      </c>
      <c r="BN10" s="16" t="s">
        <v>13674</v>
      </c>
      <c r="BO10" s="23">
        <f>A1L543C72</f>
        <v>0.69539337674159751</v>
      </c>
      <c r="BP10" s="16" t="s">
        <v>16070</v>
      </c>
      <c r="BQ10" s="23">
        <f>B7L403C31*B7L403C32</f>
        <v>188.9199525362084</v>
      </c>
      <c r="BR10" s="16" t="s">
        <v>16071</v>
      </c>
      <c r="BS10" s="21">
        <f>B3L803C21</f>
        <v>2.0349851757729773</v>
      </c>
      <c r="BT10" s="16" t="s">
        <v>16072</v>
      </c>
      <c r="BU10" s="23">
        <f>B7L403C33*B7L403C34</f>
        <v>384.44930281891857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192.22465140945928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1057.2355827520259</v>
      </c>
      <c r="CD10" s="16" t="s">
        <v>16075</v>
      </c>
      <c r="CE10" s="17">
        <f>B7L403C39*B7L121C1</f>
        <v>2748.8125151552676</v>
      </c>
      <c r="CF10" s="16" t="s">
        <v>15502</v>
      </c>
      <c r="CG10" s="23">
        <f>A1L305C19</f>
        <v>265.96039999999999</v>
      </c>
      <c r="CH10" s="16" t="s">
        <v>14172</v>
      </c>
      <c r="CI10" s="23">
        <f>A1L543C81</f>
        <v>0.68849159393569115</v>
      </c>
      <c r="CJ10" s="16" t="s">
        <v>16076</v>
      </c>
      <c r="CK10" s="23">
        <f>B7L403C41*B7L403C42</f>
        <v>183.11149971977397</v>
      </c>
      <c r="CL10" s="16" t="s">
        <v>16077</v>
      </c>
      <c r="CM10" s="21">
        <f>B3L803C27</f>
        <v>2.0380429978687671</v>
      </c>
      <c r="CN10" s="16" t="s">
        <v>16078</v>
      </c>
      <c r="CO10" s="23">
        <f>B7L403C43*B7L403C44</f>
        <v>373.18910983313407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186.59455491656703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1026.2700520411188</v>
      </c>
      <c r="CX10" s="16" t="s">
        <v>16081</v>
      </c>
      <c r="CY10" s="17">
        <f>B7L403C49*B7L121C1</f>
        <v>2668.3021353069089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745.58200000000011</v>
      </c>
      <c r="F11" s="16" t="s">
        <v>12116</v>
      </c>
      <c r="G11" s="21">
        <f>A1L544C9</f>
        <v>0.10247827108292223</v>
      </c>
      <c r="H11" s="16" t="s">
        <v>16082</v>
      </c>
      <c r="I11" s="15">
        <f>B7L404C1*B7L404C2</f>
        <v>76.40595431054733</v>
      </c>
      <c r="J11" s="16" t="s">
        <v>16083</v>
      </c>
      <c r="K11" s="23">
        <f>B3L804C3</f>
        <v>2.0283432361799623</v>
      </c>
      <c r="L11" s="16" t="s">
        <v>16084</v>
      </c>
      <c r="M11" s="17">
        <f>B7L404C3*B7L404C4</f>
        <v>154.9775006296739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77.488750314836949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426.18812673160323</v>
      </c>
      <c r="V11" s="16" t="s">
        <v>16089</v>
      </c>
      <c r="W11" s="17">
        <f>B7L404C9*B7L121C1</f>
        <v>1108.0891295021684</v>
      </c>
      <c r="X11" s="16" t="s">
        <v>15517</v>
      </c>
      <c r="Y11" s="17">
        <f>A1L308C16</f>
        <v>851.66100000000006</v>
      </c>
      <c r="Z11" s="16" t="s">
        <v>12709</v>
      </c>
      <c r="AA11" s="23">
        <f>A1L544C54</f>
        <v>9.9618383074954617E-2</v>
      </c>
      <c r="AB11" s="16" t="s">
        <v>16090</v>
      </c>
      <c r="AC11" s="17">
        <f>B7L404C11*B7L404C12</f>
        <v>84.841091747998931</v>
      </c>
      <c r="AD11" s="16" t="s">
        <v>16091</v>
      </c>
      <c r="AE11" s="23">
        <f>B3L804C9</f>
        <v>1.982933510752241</v>
      </c>
      <c r="AF11" s="16" t="s">
        <v>16092</v>
      </c>
      <c r="AG11" s="17">
        <f>B7L404C13*B7L404C14</f>
        <v>168.23424391591251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84.117121957956257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462.64417076875941</v>
      </c>
      <c r="AP11" s="16" t="s">
        <v>16095</v>
      </c>
      <c r="AQ11" s="17">
        <f>B7L404C19*B7L121C1</f>
        <v>1202.8748439987744</v>
      </c>
      <c r="AR11" s="16" t="s">
        <v>15523</v>
      </c>
      <c r="AS11" s="17">
        <f>A1L308C17</f>
        <v>914.85366666666675</v>
      </c>
      <c r="AT11" s="16" t="s">
        <v>13207</v>
      </c>
      <c r="AU11" s="23">
        <f>A1L544C63</f>
        <v>9.1090301744079963E-2</v>
      </c>
      <c r="AV11" s="16" t="s">
        <v>16096</v>
      </c>
      <c r="AW11" s="17">
        <f>B7L404C21*B7L404C22</f>
        <v>83.334296548344625</v>
      </c>
      <c r="AX11" s="16" t="s">
        <v>16097</v>
      </c>
      <c r="AY11" s="23">
        <f>B3L804C15</f>
        <v>1.96778925513257</v>
      </c>
      <c r="AZ11" s="16" t="s">
        <v>16098</v>
      </c>
      <c r="BA11" s="17">
        <f>B7L404C23*B7L404C24</f>
        <v>163.98433333186378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81.99216666593189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450.95691666262542</v>
      </c>
      <c r="BJ11" s="16" t="s">
        <v>16101</v>
      </c>
      <c r="BK11" s="17">
        <f>B7L404C29*B7L121C1</f>
        <v>1172.487983322826</v>
      </c>
      <c r="BL11" s="16" t="s">
        <v>15529</v>
      </c>
      <c r="BM11" s="17">
        <f>A1L308C18</f>
        <v>958.07024999999999</v>
      </c>
      <c r="BN11" s="16" t="s">
        <v>13705</v>
      </c>
      <c r="BO11" s="23">
        <f>A1L544C72</f>
        <v>8.2856043849326794E-2</v>
      </c>
      <c r="BP11" s="16" t="s">
        <v>16102</v>
      </c>
      <c r="BQ11" s="17">
        <f>B7L404C31*B7L404C32</f>
        <v>79.381910644735484</v>
      </c>
      <c r="BR11" s="16" t="s">
        <v>16103</v>
      </c>
      <c r="BS11" s="21">
        <f>B3L804C21</f>
        <v>1.9490847774762683</v>
      </c>
      <c r="BT11" s="16" t="s">
        <v>16104</v>
      </c>
      <c r="BU11" s="17">
        <f>B7L404C33*B7L404C34</f>
        <v>154.72207364463529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77.361036822317644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425.48570252274703</v>
      </c>
      <c r="CD11" s="16" t="s">
        <v>16107</v>
      </c>
      <c r="CE11" s="17">
        <f>B7L404C39*B7L121C1</f>
        <v>1106.2628265591422</v>
      </c>
      <c r="CF11" s="16" t="s">
        <v>15535</v>
      </c>
      <c r="CG11" s="17">
        <f>A1L308C19</f>
        <v>894.18200000000002</v>
      </c>
      <c r="CH11" s="16" t="s">
        <v>14203</v>
      </c>
      <c r="CI11" s="23">
        <f>A1L544C81</f>
        <v>7.9746881036351122E-2</v>
      </c>
      <c r="CJ11" s="16" t="s">
        <v>16108</v>
      </c>
      <c r="CK11" s="17">
        <f>B7L404C41*B7L404C42</f>
        <v>71.308225578846518</v>
      </c>
      <c r="CL11" s="16" t="s">
        <v>16109</v>
      </c>
      <c r="CM11" s="21">
        <f>B3L804C27</f>
        <v>1.9352804156610535</v>
      </c>
      <c r="CN11" s="16" t="s">
        <v>16110</v>
      </c>
      <c r="CO11" s="17">
        <f>B7L404C43*B7L404C44</f>
        <v>138.00141243828224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69.000706219141122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379.50388420527617</v>
      </c>
      <c r="CX11" s="16" t="s">
        <v>16113</v>
      </c>
      <c r="CY11" s="17">
        <f>B7L404C49*B7L121C1</f>
        <v>986.71009893371809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289.78800000000001</v>
      </c>
      <c r="F12" s="16" t="s">
        <v>12155</v>
      </c>
      <c r="G12" s="21">
        <f>A1L545C9</f>
        <v>0.30319560159798059</v>
      </c>
      <c r="H12" s="16" t="s">
        <v>16114</v>
      </c>
      <c r="I12" s="21">
        <f>B7L405C1*B7L405C2</f>
        <v>87.862446995875601</v>
      </c>
      <c r="J12" s="16" t="s">
        <v>16115</v>
      </c>
      <c r="K12" s="23">
        <f>B3L805C3</f>
        <v>1.8892086148541585</v>
      </c>
      <c r="L12" s="16" t="s">
        <v>16116</v>
      </c>
      <c r="M12" s="23">
        <f>B7L405C3*B7L405C4</f>
        <v>165.99049178677507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82.995245893387533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456.47385241363145</v>
      </c>
      <c r="V12" s="16" t="s">
        <v>16121</v>
      </c>
      <c r="W12" s="17">
        <f>B7L405C9*B7L121C1</f>
        <v>1186.8320162754419</v>
      </c>
      <c r="X12" s="16" t="s">
        <v>15550</v>
      </c>
      <c r="Y12" s="23">
        <f>A1L309C16</f>
        <v>300.54599999999999</v>
      </c>
      <c r="Z12" s="16" t="s">
        <v>12740</v>
      </c>
      <c r="AA12" s="23">
        <f>A1L545C54</f>
        <v>0.3444789379673367</v>
      </c>
      <c r="AB12" s="16" t="s">
        <v>16122</v>
      </c>
      <c r="AC12" s="23">
        <f>B7L405C11*B7L405C12</f>
        <v>103.53176689033117</v>
      </c>
      <c r="AD12" s="16" t="s">
        <v>16123</v>
      </c>
      <c r="AE12" s="23">
        <f>B3L805C9</f>
        <v>1.8399659540021904</v>
      </c>
      <c r="AF12" s="16" t="s">
        <v>16124</v>
      </c>
      <c r="AG12" s="23">
        <f>B7L405C13*B7L405C14</f>
        <v>190.49492623590058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95.247463117950289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523.86104714872658</v>
      </c>
      <c r="AP12" s="16" t="s">
        <v>16127</v>
      </c>
      <c r="AQ12" s="17">
        <f>B7L405C19*B7L121C1</f>
        <v>1362.0387225866891</v>
      </c>
      <c r="AR12" s="16" t="s">
        <v>15556</v>
      </c>
      <c r="AS12" s="23">
        <f>A1L309C17</f>
        <v>299.67366666666663</v>
      </c>
      <c r="AT12" s="16" t="s">
        <v>13238</v>
      </c>
      <c r="AU12" s="23">
        <f>A1L545C63</f>
        <v>0.3550510945427694</v>
      </c>
      <c r="AV12" s="16" t="s">
        <v>16128</v>
      </c>
      <c r="AW12" s="23">
        <f>B7L405C21*B7L405C22</f>
        <v>106.39946335564501</v>
      </c>
      <c r="AX12" s="16" t="s">
        <v>16129</v>
      </c>
      <c r="AY12" s="23">
        <f>B3L805C15</f>
        <v>1.881885216942031</v>
      </c>
      <c r="AZ12" s="16" t="s">
        <v>16130</v>
      </c>
      <c r="BA12" s="23">
        <f>B7L405C23*B7L405C24</f>
        <v>200.23157717955368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100.11578858977684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550.63683724377267</v>
      </c>
      <c r="BJ12" s="16" t="s">
        <v>16133</v>
      </c>
      <c r="BK12" s="17">
        <f>B7L405C29*B7L121C1</f>
        <v>1431.6557768338091</v>
      </c>
      <c r="BL12" s="16" t="s">
        <v>15562</v>
      </c>
      <c r="BM12" s="23">
        <f>A1L309C18</f>
        <v>299.41849999999999</v>
      </c>
      <c r="BN12" s="16" t="s">
        <v>13736</v>
      </c>
      <c r="BO12" s="23">
        <f>A1L545C72</f>
        <v>0.36483909400685616</v>
      </c>
      <c r="BP12" s="16" t="s">
        <v>16134</v>
      </c>
      <c r="BQ12" s="23">
        <f>B7L405C31*B7L405C32</f>
        <v>109.23957426889186</v>
      </c>
      <c r="BR12" s="16" t="s">
        <v>16135</v>
      </c>
      <c r="BS12" s="21">
        <f>B3L805C21</f>
        <v>1.9168973711301638</v>
      </c>
      <c r="BT12" s="16" t="s">
        <v>16136</v>
      </c>
      <c r="BU12" s="23">
        <f>B7L405C33*B7L405C34</f>
        <v>209.40105273941708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104.70052636970854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575.85289503339698</v>
      </c>
      <c r="CD12" s="16" t="s">
        <v>16139</v>
      </c>
      <c r="CE12" s="17">
        <f>B7L405C39*B7L121C1</f>
        <v>1497.2175270868322</v>
      </c>
      <c r="CF12" s="16" t="s">
        <v>15568</v>
      </c>
      <c r="CG12" s="23">
        <f>A1L309C19</f>
        <v>323.31659999999999</v>
      </c>
      <c r="CH12" s="16" t="s">
        <v>14234</v>
      </c>
      <c r="CI12" s="23">
        <f>A1L545C81</f>
        <v>0.36072948668792065</v>
      </c>
      <c r="CJ12" s="16" t="s">
        <v>16140</v>
      </c>
      <c r="CK12" s="23">
        <f>B7L405C41*B7L405C42</f>
        <v>116.62983115568376</v>
      </c>
      <c r="CL12" s="16" t="s">
        <v>16141</v>
      </c>
      <c r="CM12" s="21">
        <f>B3L805C27</f>
        <v>1.9121983782229766</v>
      </c>
      <c r="CN12" s="16" t="s">
        <v>16142</v>
      </c>
      <c r="CO12" s="23">
        <f>B7L405C43*B7L405C44</f>
        <v>223.01937398831808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111.50968699415904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613.30327846787475</v>
      </c>
      <c r="CX12" s="16" t="s">
        <v>16145</v>
      </c>
      <c r="CY12" s="17">
        <f>B7L405C49*B7L121C1</f>
        <v>1594.5885240164744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267.65899999999999</v>
      </c>
      <c r="F13" s="16" t="s">
        <v>12194</v>
      </c>
      <c r="G13" s="21">
        <f>A1L546C9</f>
        <v>0.4120100010490611</v>
      </c>
      <c r="H13" s="16" t="s">
        <v>16146</v>
      </c>
      <c r="I13" s="15">
        <f>B7L406C1*B7L406C2</f>
        <v>110.27818487079064</v>
      </c>
      <c r="J13" s="16" t="s">
        <v>16147</v>
      </c>
      <c r="K13" s="23">
        <f>B3L806C3</f>
        <v>2.1048962465918923</v>
      </c>
      <c r="L13" s="16" t="s">
        <v>16148</v>
      </c>
      <c r="M13" s="17">
        <f>B7L406C3*B7L406C4</f>
        <v>232.12413741549403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116.06206870774702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638.34137789260853</v>
      </c>
      <c r="V13" s="16" t="s">
        <v>16153</v>
      </c>
      <c r="W13" s="17">
        <f>B7L406C9*B7L121C1</f>
        <v>1659.6875825207821</v>
      </c>
      <c r="X13" s="16" t="s">
        <v>15583</v>
      </c>
      <c r="Y13" s="17">
        <f>A1L312C16</f>
        <v>278.233</v>
      </c>
      <c r="Z13" s="16" t="s">
        <v>12771</v>
      </c>
      <c r="AA13" s="23">
        <f>A1L546C54</f>
        <v>0.42289866676464366</v>
      </c>
      <c r="AB13" s="16" t="s">
        <v>16154</v>
      </c>
      <c r="AC13" s="17">
        <f>B7L406C11*B7L406C12</f>
        <v>117.6643647499271</v>
      </c>
      <c r="AD13" s="16" t="s">
        <v>16155</v>
      </c>
      <c r="AE13" s="23">
        <f>B3L806C9</f>
        <v>2.0737646696709735</v>
      </c>
      <c r="AF13" s="16" t="s">
        <v>16156</v>
      </c>
      <c r="AG13" s="17">
        <f>B7L406C13*B7L406C14</f>
        <v>244.00820249767753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122.00410124883877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671.02255686861326</v>
      </c>
      <c r="AP13" s="16" t="s">
        <v>16159</v>
      </c>
      <c r="AQ13" s="17">
        <f>B7L406C19*B7L121C1</f>
        <v>1744.6586478583945</v>
      </c>
      <c r="AR13" s="16" t="s">
        <v>15589</v>
      </c>
      <c r="AS13" s="17">
        <f>A1L312C17</f>
        <v>274.77199999999999</v>
      </c>
      <c r="AT13" s="16" t="s">
        <v>13269</v>
      </c>
      <c r="AU13" s="23">
        <f>A1L546C63</f>
        <v>0.42779008589141343</v>
      </c>
      <c r="AV13" s="16" t="s">
        <v>16160</v>
      </c>
      <c r="AW13" s="17">
        <f>B7L406C21*B7L406C22</f>
        <v>117.54473748055544</v>
      </c>
      <c r="AX13" s="16" t="s">
        <v>16161</v>
      </c>
      <c r="AY13" s="23">
        <f>B3L806C15</f>
        <v>2.0718928031309116</v>
      </c>
      <c r="AZ13" s="16" t="s">
        <v>16162</v>
      </c>
      <c r="BA13" s="17">
        <f>B7L406C23*B7L406C24</f>
        <v>243.54009563187515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121.77004781593757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669.7352629876566</v>
      </c>
      <c r="BJ13" s="16" t="s">
        <v>16165</v>
      </c>
      <c r="BK13" s="17">
        <f>B7L406C29*B7L121C1</f>
        <v>1741.3116837679072</v>
      </c>
      <c r="BL13" s="16" t="s">
        <v>15595</v>
      </c>
      <c r="BM13" s="17">
        <f>A1L312C18</f>
        <v>273.11250000000001</v>
      </c>
      <c r="BN13" s="16" t="s">
        <v>13767</v>
      </c>
      <c r="BO13" s="23">
        <f>A1L546C72</f>
        <v>0.42510136644274976</v>
      </c>
      <c r="BP13" s="16" t="s">
        <v>16166</v>
      </c>
      <c r="BQ13" s="17">
        <f>B7L406C31*B7L406C32</f>
        <v>116.1004969425955</v>
      </c>
      <c r="BR13" s="16" t="s">
        <v>16167</v>
      </c>
      <c r="BS13" s="21">
        <f>B3L806C21</f>
        <v>2.0753348610258913</v>
      </c>
      <c r="BT13" s="16" t="s">
        <v>16168</v>
      </c>
      <c r="BU13" s="17">
        <f>B7L406C33*B7L406C34</f>
        <v>240.94740868739834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120.47370434369917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662.60537389034539</v>
      </c>
      <c r="CD13" s="16" t="s">
        <v>16171</v>
      </c>
      <c r="CE13" s="17">
        <f>B7L406C39*B7L121C1</f>
        <v>1722.773972114898</v>
      </c>
      <c r="CF13" s="16" t="s">
        <v>15601</v>
      </c>
      <c r="CG13" s="17">
        <f>A1L312C19</f>
        <v>274.541</v>
      </c>
      <c r="CH13" s="16" t="s">
        <v>14265</v>
      </c>
      <c r="CI13" s="23">
        <f>A1L546C81</f>
        <v>0.39953184032293915</v>
      </c>
      <c r="CJ13" s="16" t="s">
        <v>16172</v>
      </c>
      <c r="CK13" s="17">
        <f>B7L406C41*B7L406C42</f>
        <v>109.68787097410004</v>
      </c>
      <c r="CL13" s="16" t="s">
        <v>16173</v>
      </c>
      <c r="CM13" s="21">
        <f>B3L806C27</f>
        <v>2.0789546844592719</v>
      </c>
      <c r="CN13" s="16" t="s">
        <v>16174</v>
      </c>
      <c r="CO13" s="17">
        <f>B7L406C43*B7L406C44</f>
        <v>228.03611318996946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114.01805659498473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627.099311272416</v>
      </c>
      <c r="CX13" s="16" t="s">
        <v>16177</v>
      </c>
      <c r="CY13" s="17">
        <f>B7L406C49*B7L121C1</f>
        <v>1630.4582093082818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247.51</v>
      </c>
      <c r="F14" s="16" t="s">
        <v>12233</v>
      </c>
      <c r="G14" s="21">
        <f>A1L547C9</f>
        <v>0.13932173689419966</v>
      </c>
      <c r="H14" s="16" t="s">
        <v>16178</v>
      </c>
      <c r="I14" s="21">
        <f>B7L407C1*B7L407C2</f>
        <v>34.483523098683357</v>
      </c>
      <c r="J14" s="16" t="s">
        <v>16179</v>
      </c>
      <c r="K14" s="23">
        <f>B3L807C3</f>
        <v>2.0564319339033528</v>
      </c>
      <c r="L14" s="16" t="s">
        <v>16180</v>
      </c>
      <c r="M14" s="23">
        <f>B7L407C3*B7L407C4</f>
        <v>70.913018093626349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35.456509046813174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195.01079975747245</v>
      </c>
      <c r="V14" s="16" t="s">
        <v>16185</v>
      </c>
      <c r="W14" s="23">
        <f>B7L407C9*B7L121C1</f>
        <v>507.02807936942838</v>
      </c>
      <c r="X14" s="16" t="s">
        <v>15616</v>
      </c>
      <c r="Y14" s="23">
        <f>A1L313C16</f>
        <v>272.101</v>
      </c>
      <c r="Z14" s="16" t="s">
        <v>12802</v>
      </c>
      <c r="AA14" s="23">
        <f>A1L547C54</f>
        <v>0.13670586054062991</v>
      </c>
      <c r="AB14" s="16" t="s">
        <v>16186</v>
      </c>
      <c r="AC14" s="23">
        <f>B7L407C11*B7L407C12</f>
        <v>37.19780135896594</v>
      </c>
      <c r="AD14" s="16" t="s">
        <v>16187</v>
      </c>
      <c r="AE14" s="23">
        <f>B3L807C9</f>
        <v>2.062499441650214</v>
      </c>
      <c r="AF14" s="16" t="s">
        <v>16188</v>
      </c>
      <c r="AG14" s="23">
        <f>B7L407C13*B7L407C14</f>
        <v>76.720444533482819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38.36022226674141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210.98122246707774</v>
      </c>
      <c r="AP14" s="16" t="s">
        <v>16191</v>
      </c>
      <c r="AQ14" s="23">
        <f>B7L407C19*B7L121C1</f>
        <v>548.5511784144021</v>
      </c>
      <c r="AR14" s="16" t="s">
        <v>15622</v>
      </c>
      <c r="AS14" s="23">
        <f>A1L313C17</f>
        <v>266.31266666666664</v>
      </c>
      <c r="AT14" s="16" t="s">
        <v>13300</v>
      </c>
      <c r="AU14" s="23">
        <f>A1L547C63</f>
        <v>0.14029035748069849</v>
      </c>
      <c r="AV14" s="16" t="s">
        <v>16192</v>
      </c>
      <c r="AW14" s="23">
        <f>B7L407C21*B7L407C22</f>
        <v>37.361099208304758</v>
      </c>
      <c r="AX14" s="16" t="s">
        <v>16193</v>
      </c>
      <c r="AY14" s="23">
        <f>B3L807C15</f>
        <v>2.0736250739207569</v>
      </c>
      <c r="AZ14" s="16" t="s">
        <v>16194</v>
      </c>
      <c r="BA14" s="23">
        <f>B7L407C23*B7L407C24</f>
        <v>77.472912107581692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38.736456053790846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213.05050829584965</v>
      </c>
      <c r="BJ14" s="16" t="s">
        <v>16197</v>
      </c>
      <c r="BK14" s="23">
        <f>B7L407C29*B7L121C1</f>
        <v>553.9313215692091</v>
      </c>
      <c r="BL14" s="16" t="s">
        <v>15628</v>
      </c>
      <c r="BM14" s="23">
        <f>A1L313C18</f>
        <v>276.99099999999999</v>
      </c>
      <c r="BN14" s="16" t="s">
        <v>13798</v>
      </c>
      <c r="BO14" s="23">
        <f>A1L547C72</f>
        <v>0.13770708094755327</v>
      </c>
      <c r="BP14" s="16" t="s">
        <v>16198</v>
      </c>
      <c r="BQ14" s="23">
        <f>B7L407C31*B7L407C32</f>
        <v>38.143622058743723</v>
      </c>
      <c r="BR14" s="16" t="s">
        <v>16199</v>
      </c>
      <c r="BS14" s="21">
        <f>B3L807C21</f>
        <v>2.0669175677085141</v>
      </c>
      <c r="BT14" s="16" t="s">
        <v>16200</v>
      </c>
      <c r="BU14" s="23">
        <f>B7L407C33*B7L407C34</f>
        <v>78.839722529251404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39.419861264625702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216.80923695544135</v>
      </c>
      <c r="CD14" s="16" t="s">
        <v>16203</v>
      </c>
      <c r="CE14" s="23">
        <f>B7L407C39*B7L121C1</f>
        <v>563.7040160841475</v>
      </c>
      <c r="CF14" s="16" t="s">
        <v>15634</v>
      </c>
      <c r="CG14" s="23">
        <f>A1L313C19</f>
        <v>378.02979999999997</v>
      </c>
      <c r="CH14" s="16" t="s">
        <v>14296</v>
      </c>
      <c r="CI14" s="23">
        <f>A1L547C81</f>
        <v>0.1190422273960447</v>
      </c>
      <c r="CJ14" s="16" t="s">
        <v>16204</v>
      </c>
      <c r="CK14" s="23">
        <f>B7L407C41*B7L407C42</f>
        <v>45.001509414081291</v>
      </c>
      <c r="CL14" s="16" t="s">
        <v>16205</v>
      </c>
      <c r="CM14" s="21">
        <f>B3L807C27</f>
        <v>2.0512659208234414</v>
      </c>
      <c r="CN14" s="16" t="s">
        <v>16206</v>
      </c>
      <c r="CO14" s="23">
        <f>B7L407C43*B7L407C44</f>
        <v>92.310062646720226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46.155031323360113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253.85267227848061</v>
      </c>
      <c r="CX14" s="16" t="s">
        <v>16209</v>
      </c>
      <c r="CY14" s="23">
        <f>B7L407C49*B7L121C1</f>
        <v>660.01694792404965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240.649</v>
      </c>
      <c r="F15" s="16" t="s">
        <v>12272</v>
      </c>
      <c r="G15" s="21">
        <f>A1L548C9</f>
        <v>0.31887084319917497</v>
      </c>
      <c r="H15" s="16" t="s">
        <v>16210</v>
      </c>
      <c r="I15" s="21">
        <f>B7L408C1*B7L408C2</f>
        <v>76.735949545038252</v>
      </c>
      <c r="J15" s="16" t="s">
        <v>16211</v>
      </c>
      <c r="K15" s="23">
        <f>B3L808C3</f>
        <v>2.0566327089495013</v>
      </c>
      <c r="L15" s="16" t="s">
        <v>16212</v>
      </c>
      <c r="M15" s="23">
        <f>B7L408C3*B7L408C4</f>
        <v>157.81766378662428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78.90883189331214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433.99857541321677</v>
      </c>
      <c r="V15" s="16" t="s">
        <v>16217</v>
      </c>
      <c r="W15" s="17">
        <f>B7L408C9*B7L121C1</f>
        <v>1128.3962960743636</v>
      </c>
      <c r="X15" s="16" t="s">
        <v>15649</v>
      </c>
      <c r="Y15" s="23">
        <f>A1L314C16</f>
        <v>255.68200000000002</v>
      </c>
      <c r="Z15" s="16" t="s">
        <v>12833</v>
      </c>
      <c r="AA15" s="23">
        <f>A1L548C54</f>
        <v>0.28432562755605495</v>
      </c>
      <c r="AB15" s="16" t="s">
        <v>16218</v>
      </c>
      <c r="AC15" s="23">
        <f>B7L408C11*B7L408C12</f>
        <v>72.696945104787247</v>
      </c>
      <c r="AD15" s="16" t="s">
        <v>16219</v>
      </c>
      <c r="AE15" s="23">
        <f>B3L808C9</f>
        <v>2.0518854242204494</v>
      </c>
      <c r="AF15" s="16" t="s">
        <v>16220</v>
      </c>
      <c r="AG15" s="23">
        <f>B7L408C13*B7L408C14</f>
        <v>149.16580204586711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74.582901022933555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410.20595562613454</v>
      </c>
      <c r="AP15" s="16" t="s">
        <v>16223</v>
      </c>
      <c r="AQ15" s="17">
        <f>B7L408C19*B7L121C1</f>
        <v>1066.5354846279499</v>
      </c>
      <c r="AR15" s="16" t="s">
        <v>15655</v>
      </c>
      <c r="AS15" s="23">
        <f>A1L314C17</f>
        <v>249.21166666666667</v>
      </c>
      <c r="AT15" s="16" t="s">
        <v>13331</v>
      </c>
      <c r="AU15" s="23">
        <f>A1L548C63</f>
        <v>0.26508835120727131</v>
      </c>
      <c r="AV15" s="16" t="s">
        <v>16224</v>
      </c>
      <c r="AW15" s="23">
        <f>B7L408C21*B7L408C22</f>
        <v>66.063109818282769</v>
      </c>
      <c r="AX15" s="16" t="s">
        <v>16225</v>
      </c>
      <c r="AY15" s="23">
        <f>B3L808C15</f>
        <v>2.0674750855458699</v>
      </c>
      <c r="AZ15" s="16" t="s">
        <v>16226</v>
      </c>
      <c r="BA15" s="23">
        <f>B7L408C23*B7L408C24</f>
        <v>136.58383362298036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68.291916811490182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375.605542463196</v>
      </c>
      <c r="BJ15" s="16" t="s">
        <v>16229</v>
      </c>
      <c r="BK15" s="23">
        <f>B7L408C29*B7L121C1</f>
        <v>976.57441040430967</v>
      </c>
      <c r="BL15" s="16" t="s">
        <v>15661</v>
      </c>
      <c r="BM15" s="23">
        <f>A1L314C18</f>
        <v>237.83825000000002</v>
      </c>
      <c r="BN15" s="16" t="s">
        <v>13829</v>
      </c>
      <c r="BO15" s="23">
        <f>A1L548C72</f>
        <v>0.25591832070410653</v>
      </c>
      <c r="BP15" s="16" t="s">
        <v>16230</v>
      </c>
      <c r="BQ15" s="23">
        <f>B7L408C31*B7L408C32</f>
        <v>60.867165539203469</v>
      </c>
      <c r="BR15" s="16" t="s">
        <v>16231</v>
      </c>
      <c r="BS15" s="21">
        <f>B3L808C21</f>
        <v>2.0893268492449453</v>
      </c>
      <c r="BT15" s="16" t="s">
        <v>16232</v>
      </c>
      <c r="BU15" s="23">
        <f>B7L408C33*B7L408C34</f>
        <v>127.17140319849449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63.585701599247244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349.72135879585983</v>
      </c>
      <c r="CD15" s="16" t="s">
        <v>16235</v>
      </c>
      <c r="CE15" s="23">
        <f>B7L408C39*B7L121C1</f>
        <v>909.27553286923558</v>
      </c>
      <c r="CF15" s="16" t="s">
        <v>15667</v>
      </c>
      <c r="CG15" s="23">
        <f>A1L314C19</f>
        <v>236.39019999999999</v>
      </c>
      <c r="CH15" s="16" t="s">
        <v>14327</v>
      </c>
      <c r="CI15" s="23">
        <f>A1L548C81</f>
        <v>0.23390976220254772</v>
      </c>
      <c r="CJ15" s="16" t="s">
        <v>16236</v>
      </c>
      <c r="CK15" s="23">
        <f>B7L408C41*B7L408C42</f>
        <v>55.293975469012693</v>
      </c>
      <c r="CL15" s="16" t="s">
        <v>16237</v>
      </c>
      <c r="CM15" s="21">
        <f>B3L808C27</f>
        <v>2.0868586249970162</v>
      </c>
      <c r="CN15" s="16" t="s">
        <v>16238</v>
      </c>
      <c r="CO15" s="23">
        <f>B7L408C43*B7L408C44</f>
        <v>115.39070961788258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57.695354808941289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317.3244514491771</v>
      </c>
      <c r="CX15" s="16" t="s">
        <v>16241</v>
      </c>
      <c r="CY15" s="23">
        <f>B7L408C49*B7L121C1</f>
        <v>825.04357376786049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5.4959999999999996</v>
      </c>
      <c r="F16" s="16" t="s">
        <v>12311</v>
      </c>
      <c r="G16" s="21">
        <f>A1L549C9</f>
        <v>1.009727534589413</v>
      </c>
      <c r="H16" s="16" t="s">
        <v>16242</v>
      </c>
      <c r="I16" s="21">
        <f>B7L409C1*B7L409C2</f>
        <v>5.5494625301034137</v>
      </c>
      <c r="J16" s="16" t="s">
        <v>16243</v>
      </c>
      <c r="K16" s="23">
        <f>B3L809C3</f>
        <v>2.0085376532399302</v>
      </c>
      <c r="L16" s="16" t="s">
        <v>16244</v>
      </c>
      <c r="M16" s="23">
        <f>B7L409C3*B7L409C4</f>
        <v>11.146304446956837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5.5731522234784183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30.652337229131302</v>
      </c>
      <c r="V16" s="16" t="s">
        <v>16249</v>
      </c>
      <c r="W16" s="23">
        <f>B7L409C9*B7L121C1</f>
        <v>79.696076795741391</v>
      </c>
      <c r="X16" s="16" t="s">
        <v>15682</v>
      </c>
      <c r="Y16" s="23">
        <f>A1L316C16</f>
        <v>5.9424999999999999</v>
      </c>
      <c r="Z16" s="16" t="s">
        <v>12864</v>
      </c>
      <c r="AA16" s="23">
        <f>A1L549C54</f>
        <v>1.0097148360621415</v>
      </c>
      <c r="AB16" s="16" t="s">
        <v>16250</v>
      </c>
      <c r="AC16" s="23">
        <f>B7L409C11*B7L409C12</f>
        <v>6.0002304132992759</v>
      </c>
      <c r="AD16" s="16" t="s">
        <v>16251</v>
      </c>
      <c r="AE16" s="23">
        <f>B3L809C9</f>
        <v>1.9961733374702657</v>
      </c>
      <c r="AF16" s="16" t="s">
        <v>16252</v>
      </c>
      <c r="AG16" s="23">
        <f>B7L409C13*B7L409C14</f>
        <v>11.977499969706207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5.9887499848531034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32.938124916692068</v>
      </c>
      <c r="AP16" s="16" t="s">
        <v>16255</v>
      </c>
      <c r="AQ16" s="23">
        <f>B7L409C19*B7L121C1</f>
        <v>85.639124783399382</v>
      </c>
      <c r="AR16" s="16" t="s">
        <v>15688</v>
      </c>
      <c r="AS16" s="23">
        <f>A1L316C17</f>
        <v>5.9643333333333333</v>
      </c>
      <c r="AT16" s="16" t="s">
        <v>13362</v>
      </c>
      <c r="AU16" s="23">
        <f>A1L549C63</f>
        <v>1.0196299544752119</v>
      </c>
      <c r="AV16" s="16" t="s">
        <v>16256</v>
      </c>
      <c r="AW16" s="23">
        <f>B7L409C21*B7L409C22</f>
        <v>6.0814129251416551</v>
      </c>
      <c r="AX16" s="16" t="s">
        <v>16257</v>
      </c>
      <c r="AY16" s="23">
        <f>B3L809C15</f>
        <v>1.9933559513712185</v>
      </c>
      <c r="AZ16" s="16" t="s">
        <v>16258</v>
      </c>
      <c r="BA16" s="23">
        <f>B7L409C23*B7L409C24</f>
        <v>12.122420647076968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6.061210323538484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33.336656779461663</v>
      </c>
      <c r="BJ16" s="16" t="s">
        <v>16261</v>
      </c>
      <c r="BK16" s="23">
        <f>B7L409C29*B7L121C1</f>
        <v>86.675307626600329</v>
      </c>
      <c r="BL16" s="16" t="s">
        <v>15694</v>
      </c>
      <c r="BM16" s="23">
        <f>A1L316C18</f>
        <v>6.0372500000000002</v>
      </c>
      <c r="BN16" s="16" t="s">
        <v>13860</v>
      </c>
      <c r="BO16" s="23">
        <f>A1L549C72</f>
        <v>1.0298100499547254</v>
      </c>
      <c r="BP16" s="16" t="s">
        <v>16262</v>
      </c>
      <c r="BQ16" s="23">
        <f>B7L409C31*B7L409C32</f>
        <v>6.2172207240891657</v>
      </c>
      <c r="BR16" s="16" t="s">
        <v>16263</v>
      </c>
      <c r="BS16" s="21">
        <f>B3L809C21</f>
        <v>1.9868902924473222</v>
      </c>
      <c r="BT16" s="16" t="s">
        <v>16264</v>
      </c>
      <c r="BU16" s="23">
        <f>B7L409C33*B7L409C34</f>
        <v>12.352935502695075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6.1764677513475377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33.970572632411461</v>
      </c>
      <c r="CD16" s="16" t="s">
        <v>16267</v>
      </c>
      <c r="CE16" s="23">
        <f>B7L409C39*B7L121C1</f>
        <v>88.323488844269804</v>
      </c>
      <c r="CF16" s="16" t="s">
        <v>15700</v>
      </c>
      <c r="CG16" s="23">
        <f>A1L316C19</f>
        <v>5.8966000000000003</v>
      </c>
      <c r="CH16" s="16" t="s">
        <v>14358</v>
      </c>
      <c r="CI16" s="23">
        <f>A1L549C81</f>
        <v>1.0357093782205427</v>
      </c>
      <c r="CJ16" s="16" t="s">
        <v>16268</v>
      </c>
      <c r="CK16" s="23">
        <f>B7L409C41*B7L409C42</f>
        <v>6.1071639196152523</v>
      </c>
      <c r="CL16" s="16" t="s">
        <v>16269</v>
      </c>
      <c r="CM16" s="21">
        <f>B3L809C27</f>
        <v>1.9798900715407433</v>
      </c>
      <c r="CN16" s="16" t="s">
        <v>16270</v>
      </c>
      <c r="CO16" s="23">
        <f>B7L409C43*B7L409C44</f>
        <v>12.091513209718087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6.0457566048590436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33.251661326724744</v>
      </c>
      <c r="CX16" s="16" t="s">
        <v>16273</v>
      </c>
      <c r="CY16" s="23">
        <f>B7L409C49*B7L121C1</f>
        <v>86.454319449484331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5.4870000000000001</v>
      </c>
      <c r="F17" s="16" t="s">
        <v>12350</v>
      </c>
      <c r="G17" s="21">
        <f>A1L550C9</f>
        <v>0.58884877657440826</v>
      </c>
      <c r="H17" s="16" t="s">
        <v>16274</v>
      </c>
      <c r="I17" s="21">
        <f>B7L410C1*B7L410C2</f>
        <v>3.2310132370637783</v>
      </c>
      <c r="J17" s="16" t="s">
        <v>16275</v>
      </c>
      <c r="K17" s="23">
        <f>B3L810C3</f>
        <v>1.8443808160343593</v>
      </c>
      <c r="L17" s="16" t="s">
        <v>16276</v>
      </c>
      <c r="M17" s="23">
        <f>B7L410C3*B7L410C4</f>
        <v>5.9592188307935086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2.9796094153967543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16.387851784682148</v>
      </c>
      <c r="V17" s="16" t="s">
        <v>16281</v>
      </c>
      <c r="W17" s="23">
        <f>B7L410C9*B7L121C1</f>
        <v>42.608414640173585</v>
      </c>
      <c r="X17" s="16" t="s">
        <v>15715</v>
      </c>
      <c r="Y17" s="23">
        <f>A1L315C16</f>
        <v>5.2375000000000007</v>
      </c>
      <c r="Z17" s="16" t="s">
        <v>12895</v>
      </c>
      <c r="AA17" s="23">
        <f>A1L550C54</f>
        <v>0.54685482383324113</v>
      </c>
      <c r="AB17" s="16" t="s">
        <v>16282</v>
      </c>
      <c r="AC17" s="23">
        <f>B7L410C11*B7L410C12</f>
        <v>2.8641521398266008</v>
      </c>
      <c r="AD17" s="16" t="s">
        <v>16283</v>
      </c>
      <c r="AE17" s="23">
        <f>B3L810C9</f>
        <v>1.8325459317585302</v>
      </c>
      <c r="AF17" s="16" t="s">
        <v>16284</v>
      </c>
      <c r="AG17" s="23">
        <f>B7L410C13*B7L410C14</f>
        <v>5.2486903517767258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2.6243451758883629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14.433898467385996</v>
      </c>
      <c r="AP17" s="16" t="s">
        <v>16287</v>
      </c>
      <c r="AQ17" s="23">
        <f>B7L410C19*B7L121C1</f>
        <v>37.528136015203593</v>
      </c>
      <c r="AR17" s="16" t="s">
        <v>15721</v>
      </c>
      <c r="AS17" s="23">
        <f>A1L315C17</f>
        <v>5.1243333333333334</v>
      </c>
      <c r="AT17" s="16" t="s">
        <v>13393</v>
      </c>
      <c r="AU17" s="23">
        <f>A1L550C63</f>
        <v>0.53586154828967991</v>
      </c>
      <c r="AV17" s="16" t="s">
        <v>16288</v>
      </c>
      <c r="AW17" s="23">
        <f>B7L410C21*B7L410C22</f>
        <v>2.7459331939524163</v>
      </c>
      <c r="AX17" s="16" t="s">
        <v>16289</v>
      </c>
      <c r="AY17" s="23">
        <f>B3L810C15</f>
        <v>1.8437630371297455</v>
      </c>
      <c r="AZ17" s="16" t="s">
        <v>16290</v>
      </c>
      <c r="BA17" s="23">
        <f>B7L410C23*B7L410C24</f>
        <v>5.0628501254370901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2.5314250627185451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13.922837844951998</v>
      </c>
      <c r="BJ17" s="16" t="s">
        <v>16293</v>
      </c>
      <c r="BK17" s="23">
        <f>B7L410C29*B7L121C1</f>
        <v>36.199378396875197</v>
      </c>
      <c r="BL17" s="16" t="s">
        <v>15727</v>
      </c>
      <c r="BM17" s="23">
        <f>A1L315C18</f>
        <v>5.0992500000000005</v>
      </c>
      <c r="BN17" s="16" t="s">
        <v>13891</v>
      </c>
      <c r="BO17" s="23">
        <f>A1L550C72</f>
        <v>0.54019954364457967</v>
      </c>
      <c r="BP17" s="16" t="s">
        <v>16294</v>
      </c>
      <c r="BQ17" s="23">
        <f>B7L410C31*B7L410C32</f>
        <v>2.754612522929623</v>
      </c>
      <c r="BR17" s="16" t="s">
        <v>16295</v>
      </c>
      <c r="BS17" s="21">
        <f>B3L810C21</f>
        <v>1.8509341834469957</v>
      </c>
      <c r="BT17" s="16" t="s">
        <v>16296</v>
      </c>
      <c r="BU17" s="23">
        <f>B7L410C33*B7L410C34</f>
        <v>5.0986064808416103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2.5493032404208051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14.021167822314428</v>
      </c>
      <c r="CD17" s="16" t="s">
        <v>16299</v>
      </c>
      <c r="CE17" s="23">
        <f>B7L410C39*B7L121C1</f>
        <v>36.455036338017514</v>
      </c>
      <c r="CF17" s="16" t="s">
        <v>15733</v>
      </c>
      <c r="CG17" s="23">
        <f>A1L315C19</f>
        <v>5.2622000000000009</v>
      </c>
      <c r="CH17" s="16" t="s">
        <v>14389</v>
      </c>
      <c r="CI17" s="23">
        <f>A1L550C81</f>
        <v>0.52819135953136442</v>
      </c>
      <c r="CJ17" s="16" t="s">
        <v>16300</v>
      </c>
      <c r="CK17" s="23">
        <f>B7L410C41*B7L410C42</f>
        <v>2.7794485721259465</v>
      </c>
      <c r="CL17" s="16" t="s">
        <v>16301</v>
      </c>
      <c r="CM17" s="21">
        <f>B3L810C27</f>
        <v>1.8529129268373463</v>
      </c>
      <c r="CN17" s="16" t="s">
        <v>16302</v>
      </c>
      <c r="CO17" s="23">
        <f>B7L410C43*B7L410C44</f>
        <v>5.150076188771771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2.5750380943858855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14.16270951912237</v>
      </c>
      <c r="CX17" s="16" t="s">
        <v>16305</v>
      </c>
      <c r="CY17" s="23">
        <f>B7L410C49*B7L121C1</f>
        <v>36.823044749718164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349.678</v>
      </c>
      <c r="F18" s="16" t="s">
        <v>12389</v>
      </c>
      <c r="G18" s="21">
        <f>A1L551C9</f>
        <v>0.16120717510941485</v>
      </c>
      <c r="H18" s="16" t="s">
        <v>16306</v>
      </c>
      <c r="I18" s="21">
        <f>B7L411C1*B7L411C2</f>
        <v>56.370602577909963</v>
      </c>
      <c r="J18" s="16" t="s">
        <v>16307</v>
      </c>
      <c r="K18" s="23">
        <f>B3L811C3</f>
        <v>1.109333542552281</v>
      </c>
      <c r="L18" s="16" t="s">
        <v>16308</v>
      </c>
      <c r="M18" s="23">
        <f>B7L411C3*B7L411C4</f>
        <v>62.533800253559605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31.266900126779802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171.96795069728893</v>
      </c>
      <c r="V18" s="16" t="s">
        <v>16313</v>
      </c>
      <c r="W18" s="23">
        <f>B7L411C9*B7L121C1</f>
        <v>447.11667181295121</v>
      </c>
      <c r="X18" s="16" t="s">
        <v>15748</v>
      </c>
      <c r="Y18" s="23">
        <f>A1L317C16</f>
        <v>352.84199999999998</v>
      </c>
      <c r="Z18" s="16" t="s">
        <v>12926</v>
      </c>
      <c r="AA18" s="23">
        <f>A1L551C54</f>
        <v>0.16030154215886028</v>
      </c>
      <c r="AB18" s="16" t="s">
        <v>16314</v>
      </c>
      <c r="AC18" s="23">
        <f>B7L411C11*B7L411C12</f>
        <v>56.561116738416573</v>
      </c>
      <c r="AD18" s="16" t="s">
        <v>16315</v>
      </c>
      <c r="AE18" s="23">
        <f>B3L811C9</f>
        <v>1.1042143968321312</v>
      </c>
      <c r="AF18" s="16" t="s">
        <v>16316</v>
      </c>
      <c r="AG18" s="23">
        <f>B7L411C13*B7L411C14</f>
        <v>62.455599403462415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31.227799701731207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171.75289835952165</v>
      </c>
      <c r="AP18" s="16" t="s">
        <v>16319</v>
      </c>
      <c r="AQ18" s="23">
        <f>B7L411C19*B7L121C1</f>
        <v>446.5575357347563</v>
      </c>
      <c r="AR18" s="16" t="s">
        <v>15754</v>
      </c>
      <c r="AS18" s="23">
        <f>A1L317C17</f>
        <v>351.87466666666666</v>
      </c>
      <c r="AT18" s="16" t="s">
        <v>13424</v>
      </c>
      <c r="AU18" s="23">
        <f>A1L551C63</f>
        <v>0.15828488587424797</v>
      </c>
      <c r="AV18" s="16" t="s">
        <v>16320</v>
      </c>
      <c r="AW18" s="23">
        <f>B7L411C21*B7L411C22</f>
        <v>55.69644145537238</v>
      </c>
      <c r="AX18" s="16" t="s">
        <v>16321</v>
      </c>
      <c r="AY18" s="23">
        <f>B3L811C15</f>
        <v>1.1108799360115789</v>
      </c>
      <c r="AZ18" s="16" t="s">
        <v>16322</v>
      </c>
      <c r="BA18" s="23">
        <f>B7L411C23*B7L411C24</f>
        <v>61.872059320016717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30.936029660008359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170.14816313004599</v>
      </c>
      <c r="BJ18" s="16" t="s">
        <v>16325</v>
      </c>
      <c r="BK18" s="23">
        <f>B7L411C29*B7L121C1</f>
        <v>442.38522413811955</v>
      </c>
      <c r="BL18" s="16" t="s">
        <v>15760</v>
      </c>
      <c r="BM18" s="23">
        <f>A1L317C18</f>
        <v>345.21625</v>
      </c>
      <c r="BN18" s="16" t="s">
        <v>13922</v>
      </c>
      <c r="BO18" s="23">
        <f>A1L551C72</f>
        <v>0.15702661414863775</v>
      </c>
      <c r="BP18" s="16" t="s">
        <v>16326</v>
      </c>
      <c r="BQ18" s="23">
        <f>B7L411C31*B7L411C32</f>
        <v>54.208138886589666</v>
      </c>
      <c r="BR18" s="16" t="s">
        <v>16327</v>
      </c>
      <c r="BS18" s="21">
        <f>B3L811C21</f>
        <v>1.1125155468139878</v>
      </c>
      <c r="BT18" s="16" t="s">
        <v>16328</v>
      </c>
      <c r="BU18" s="23">
        <f>B7L411C33*B7L411C34</f>
        <v>60.3073972751829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30.15369863759145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165.84534250675298</v>
      </c>
      <c r="CD18" s="16" t="s">
        <v>16331</v>
      </c>
      <c r="CE18" s="23">
        <f>B7L411C39*B7L121C1</f>
        <v>431.19789051755777</v>
      </c>
      <c r="CF18" s="16" t="s">
        <v>15766</v>
      </c>
      <c r="CG18" s="23">
        <f>A1L317C19</f>
        <v>451.3972</v>
      </c>
      <c r="CH18" s="16" t="s">
        <v>14420</v>
      </c>
      <c r="CI18" s="23">
        <f>A1L551C81</f>
        <v>0.14618903656558871</v>
      </c>
      <c r="CJ18" s="16" t="s">
        <v>16332</v>
      </c>
      <c r="CK18" s="23">
        <f>B7L411C41*B7L411C42</f>
        <v>65.989321776404353</v>
      </c>
      <c r="CL18" s="16" t="s">
        <v>16333</v>
      </c>
      <c r="CM18" s="21">
        <f>B3L811C27</f>
        <v>1.1120608426436935</v>
      </c>
      <c r="CN18" s="16" t="s">
        <v>16334</v>
      </c>
      <c r="CO18" s="23">
        <f>B7L411C43*B7L411C44</f>
        <v>73.384140780154056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36.692070390077028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201.80638714542366</v>
      </c>
      <c r="CX18" s="16" t="s">
        <v>16337</v>
      </c>
      <c r="CY18" s="23">
        <f>B7L411C49*B7L121C1</f>
        <v>524.69660657810152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55.472000000000001</v>
      </c>
      <c r="F19" s="16" t="s">
        <v>12428</v>
      </c>
      <c r="G19" s="21">
        <f>A1L552C9</f>
        <v>7.6305502173465753E-2</v>
      </c>
      <c r="H19" s="16" t="s">
        <v>16338</v>
      </c>
      <c r="I19" s="21">
        <f>B7L412C1*B7L412C2</f>
        <v>4.2328188165664926</v>
      </c>
      <c r="J19" s="16" t="s">
        <v>16339</v>
      </c>
      <c r="K19" s="23">
        <f>B3L812C3</f>
        <v>1.7564302705917336</v>
      </c>
      <c r="L19" s="16" t="s">
        <v>16340</v>
      </c>
      <c r="M19" s="23">
        <f>B7L412C3*B7L412C4</f>
        <v>7.4346510993476667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3.7173255496738333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20.445290523206083</v>
      </c>
      <c r="V19" s="16" t="s">
        <v>16345</v>
      </c>
      <c r="W19" s="23">
        <f>B7L412C9*B7L121C1</f>
        <v>53.15775536033582</v>
      </c>
      <c r="X19" s="16" t="s">
        <v>15781</v>
      </c>
      <c r="Y19" s="23">
        <f>A1L318C16</f>
        <v>54.322500000000005</v>
      </c>
      <c r="Z19" s="16" t="s">
        <v>12957</v>
      </c>
      <c r="AA19" s="23">
        <f>A1L552C54</f>
        <v>7.5630844675559111E-2</v>
      </c>
      <c r="AB19" s="16" t="s">
        <v>16346</v>
      </c>
      <c r="AC19" s="23">
        <f>B7L412C11*B7L412C12</f>
        <v>4.1084565598880598</v>
      </c>
      <c r="AD19" s="16" t="s">
        <v>16347</v>
      </c>
      <c r="AE19" s="23">
        <f>B3L812C9</f>
        <v>1.74128706817487</v>
      </c>
      <c r="AF19" s="16" t="s">
        <v>16348</v>
      </c>
      <c r="AG19" s="23">
        <f>B7L412C13*B7L412C14</f>
        <v>7.1540022778912915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3.5770011389456458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19.673506264201052</v>
      </c>
      <c r="AP19" s="16" t="s">
        <v>16351</v>
      </c>
      <c r="AQ19" s="23">
        <f>B7L412C19*B7L121C1</f>
        <v>51.151116286922736</v>
      </c>
      <c r="AR19" s="16" t="s">
        <v>15787</v>
      </c>
      <c r="AS19" s="23">
        <f>A1L318C17</f>
        <v>54.646999999999998</v>
      </c>
      <c r="AT19" s="16" t="s">
        <v>13455</v>
      </c>
      <c r="AU19" s="23">
        <f>A1L552C63</f>
        <v>8.2670222487947295E-2</v>
      </c>
      <c r="AV19" s="16" t="s">
        <v>16352</v>
      </c>
      <c r="AW19" s="23">
        <f>B7L412C21*B7L412C22</f>
        <v>4.5176796482988557</v>
      </c>
      <c r="AX19" s="16" t="s">
        <v>16353</v>
      </c>
      <c r="AY19" s="23">
        <f>B3L812C15</f>
        <v>1.7223349282296652</v>
      </c>
      <c r="AZ19" s="16" t="s">
        <v>16354</v>
      </c>
      <c r="BA19" s="23">
        <f>B7L412C23*B7L412C24</f>
        <v>7.7809574528174288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3.8904787264087144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21.397632995247928</v>
      </c>
      <c r="BJ19" s="16" t="s">
        <v>16357</v>
      </c>
      <c r="BK19" s="23">
        <f>B7L412C29*B7L121C1</f>
        <v>55.633845787644617</v>
      </c>
      <c r="BL19" s="16" t="s">
        <v>15793</v>
      </c>
      <c r="BM19" s="23">
        <f>A1L318C18</f>
        <v>53.506250000000001</v>
      </c>
      <c r="BN19" s="16" t="s">
        <v>13953</v>
      </c>
      <c r="BO19" s="23">
        <f>A1L552C72</f>
        <v>9.4724307953107351E-2</v>
      </c>
      <c r="BP19" s="16" t="s">
        <v>16358</v>
      </c>
      <c r="BQ19" s="23">
        <f>B7L412C31*B7L412C32</f>
        <v>5.0683425024159501</v>
      </c>
      <c r="BR19" s="16" t="s">
        <v>16359</v>
      </c>
      <c r="BS19" s="21">
        <f>B3L812C21</f>
        <v>1.7153043135710067</v>
      </c>
      <c r="BT19" s="16" t="s">
        <v>16360</v>
      </c>
      <c r="BU19" s="23">
        <f>B7L412C33*B7L412C34</f>
        <v>8.6937497570493498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4.3468748785246749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23.907811831885713</v>
      </c>
      <c r="CD19" s="16" t="s">
        <v>16363</v>
      </c>
      <c r="CE19" s="23">
        <f>B7L412C39*B7L121C1</f>
        <v>62.160310762902853</v>
      </c>
      <c r="CF19" s="16" t="s">
        <v>15799</v>
      </c>
      <c r="CG19" s="23">
        <f>A1L318C19</f>
        <v>53.675800000000002</v>
      </c>
      <c r="CH19" s="16" t="s">
        <v>14451</v>
      </c>
      <c r="CI19" s="23">
        <f>A1L552C81</f>
        <v>9.513322727394323E-2</v>
      </c>
      <c r="CJ19" s="16" t="s">
        <v>16364</v>
      </c>
      <c r="CK19" s="23">
        <f>B7L412C41*B7L412C42</f>
        <v>5.1063520805107219</v>
      </c>
      <c r="CL19" s="16" t="s">
        <v>16365</v>
      </c>
      <c r="CM19" s="21">
        <f>B3L812C27</f>
        <v>1.708235177833056</v>
      </c>
      <c r="CN19" s="16" t="s">
        <v>16366</v>
      </c>
      <c r="CO19" s="23">
        <f>B7L412C43*B7L412C44</f>
        <v>8.722850254329428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4.361425127164714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23.987838199405928</v>
      </c>
      <c r="CX19" s="16" t="s">
        <v>16369</v>
      </c>
      <c r="CY19" s="23">
        <f>B7L412C49*B7L121C1</f>
        <v>62.368379318455418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0.75</v>
      </c>
      <c r="F20" s="16" t="s">
        <v>12467</v>
      </c>
      <c r="G20" s="21">
        <f>A1L553C9</f>
        <v>0.21874999999999997</v>
      </c>
      <c r="H20" s="16" t="s">
        <v>16370</v>
      </c>
      <c r="I20" s="21">
        <f>B7L413C1*B7L413C2</f>
        <v>0.16406249999999997</v>
      </c>
      <c r="J20" s="16" t="s">
        <v>16371</v>
      </c>
      <c r="K20" s="23">
        <f>B3L813C3</f>
        <v>2.1003134796238245</v>
      </c>
      <c r="L20" s="16" t="s">
        <v>16372</v>
      </c>
      <c r="M20" s="23">
        <f>B7L413C3*B7L413C4</f>
        <v>0.34458268025078365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0.17229134012539182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0.94760237068965503</v>
      </c>
      <c r="V20" s="16" t="s">
        <v>16377</v>
      </c>
      <c r="W20" s="23">
        <f>B7L413C9*B7L121C1</f>
        <v>2.4637661637931032</v>
      </c>
      <c r="X20" s="16" t="s">
        <v>15814</v>
      </c>
      <c r="Y20" s="23">
        <f>A1L319C16</f>
        <v>0.79700000000000004</v>
      </c>
      <c r="Z20" s="16" t="s">
        <v>12988</v>
      </c>
      <c r="AA20" s="23">
        <f>A1L553C54</f>
        <v>0.13117546848381603</v>
      </c>
      <c r="AB20" s="16" t="s">
        <v>16378</v>
      </c>
      <c r="AC20" s="23">
        <f>B7L413C11*B7L413C12</f>
        <v>0.10454684838160139</v>
      </c>
      <c r="AD20" s="16" t="s">
        <v>16379</v>
      </c>
      <c r="AE20" s="23">
        <f>B3L813C9</f>
        <v>2.1735668789808917</v>
      </c>
      <c r="AF20" s="16" t="s">
        <v>16380</v>
      </c>
      <c r="AG20" s="23">
        <f>B7L413C13*B7L413C14</f>
        <v>0.22723956694408581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0.11361978347204291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0.62490880909623603</v>
      </c>
      <c r="AP20" s="16" t="s">
        <v>16383</v>
      </c>
      <c r="AQ20" s="23">
        <f>B7L413C19*B7L121C1</f>
        <v>1.6247629036502138</v>
      </c>
      <c r="AR20" s="16" t="s">
        <v>15820</v>
      </c>
      <c r="AS20" s="23">
        <f>A1L319C17</f>
        <v>0.70500000000000007</v>
      </c>
      <c r="AT20" s="16" t="s">
        <v>13486</v>
      </c>
      <c r="AU20" s="23">
        <f>A1L553C63</f>
        <v>0.10091743119266057</v>
      </c>
      <c r="AV20" s="16" t="s">
        <v>16384</v>
      </c>
      <c r="AW20" s="23">
        <f>B7L413C21*B7L413C22</f>
        <v>7.1146788990825716E-2</v>
      </c>
      <c r="AX20" s="16" t="s">
        <v>16385</v>
      </c>
      <c r="AY20" s="23">
        <f>B3L813C15</f>
        <v>2.2487684729064039</v>
      </c>
      <c r="AZ20" s="16" t="s">
        <v>16386</v>
      </c>
      <c r="BA20" s="23">
        <f>B7L413C23*B7L413C24</f>
        <v>0.15999265603109331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7.9996328015546653E-2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0.43997980408550658</v>
      </c>
      <c r="BJ20" s="16" t="s">
        <v>16389</v>
      </c>
      <c r="BK20" s="23">
        <f>B7L413C29*B7L121C1</f>
        <v>1.143947490622317</v>
      </c>
      <c r="BL20" s="16" t="s">
        <v>15826</v>
      </c>
      <c r="BM20" s="23">
        <f>A1L319C18</f>
        <v>0.64100000000000001</v>
      </c>
      <c r="BN20" s="16" t="s">
        <v>13984</v>
      </c>
      <c r="BO20" s="23">
        <f>A1L553C72</f>
        <v>0.10091743119266056</v>
      </c>
      <c r="BP20" s="16" t="s">
        <v>16390</v>
      </c>
      <c r="BQ20" s="23">
        <f>B7L413C31*B7L413C32</f>
        <v>6.4688073394495421E-2</v>
      </c>
      <c r="BR20" s="16" t="s">
        <v>16391</v>
      </c>
      <c r="BS20" s="21">
        <f>B3L813C21</f>
        <v>2.4953751284686536</v>
      </c>
      <c r="BT20" s="16" t="s">
        <v>16392</v>
      </c>
      <c r="BU20" s="23">
        <f>B7L413C33*B7L413C34</f>
        <v>0.16142100945717872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8.0710504728589358E-2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0.44390777600724146</v>
      </c>
      <c r="CD20" s="16" t="s">
        <v>16395</v>
      </c>
      <c r="CE20" s="23">
        <f>B7L413C39*B7L121C1</f>
        <v>1.1541602176188279</v>
      </c>
      <c r="CF20" s="16" t="s">
        <v>15832</v>
      </c>
      <c r="CG20" s="23">
        <f>A1L319C19</f>
        <v>0.58719999999999994</v>
      </c>
      <c r="CH20" s="16" t="s">
        <v>14482</v>
      </c>
      <c r="CI20" s="23">
        <f>A1L553C81</f>
        <v>0.10091743119266057</v>
      </c>
      <c r="CJ20" s="16" t="s">
        <v>16396</v>
      </c>
      <c r="CK20" s="23">
        <f>B7L413C41*B7L413C42</f>
        <v>5.925871559633028E-2</v>
      </c>
      <c r="CL20" s="16" t="s">
        <v>16397</v>
      </c>
      <c r="CM20" s="21">
        <f>B3L813C27</f>
        <v>2.7475202885482419</v>
      </c>
      <c r="CN20" s="16" t="s">
        <v>16398</v>
      </c>
      <c r="CO20" s="23">
        <f>B7L413C43*B7L413C44</f>
        <v>0.16281452337422758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8.1407261687113791E-2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0.44773993927912586</v>
      </c>
      <c r="CX20" s="16" t="s">
        <v>16401</v>
      </c>
      <c r="CY20" s="23">
        <f>B7L413C49*B7L121C1</f>
        <v>1.1641238421257274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47.116</v>
      </c>
      <c r="F21" s="16" t="s">
        <v>12506</v>
      </c>
      <c r="G21" s="21">
        <f>A1L554C9</f>
        <v>0.66878568308151176</v>
      </c>
      <c r="H21" s="16" t="s">
        <v>16402</v>
      </c>
      <c r="I21" s="21">
        <f>B7L414C1*B7L414C2</f>
        <v>31.510506244068509</v>
      </c>
      <c r="J21" s="16" t="s">
        <v>16403</v>
      </c>
      <c r="K21" s="23">
        <f>B3L814C3</f>
        <v>2.1137879572381446</v>
      </c>
      <c r="L21" s="16" t="s">
        <v>16404</v>
      </c>
      <c r="M21" s="23">
        <f>B7L414C3*B7L414C4</f>
        <v>66.60652862518937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33.303264312594685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183.16795371927077</v>
      </c>
      <c r="V21" s="16" t="s">
        <v>16409</v>
      </c>
      <c r="W21" s="23">
        <f>B7L414C9*B7L121C1</f>
        <v>476.23667967010402</v>
      </c>
      <c r="X21" s="16" t="s">
        <v>15847</v>
      </c>
      <c r="Y21" s="23">
        <f>A1L320C16</f>
        <v>46.597999999999999</v>
      </c>
      <c r="Z21" s="16" t="s">
        <v>13019</v>
      </c>
      <c r="AA21" s="23">
        <f>A1L554C54</f>
        <v>0.67855984324467788</v>
      </c>
      <c r="AB21" s="16" t="s">
        <v>16410</v>
      </c>
      <c r="AC21" s="23">
        <f>B7L414C11*B7L414C12</f>
        <v>31.619531575515499</v>
      </c>
      <c r="AD21" s="16" t="s">
        <v>16411</v>
      </c>
      <c r="AE21" s="23">
        <f>B3L814C9</f>
        <v>2.089562910119322</v>
      </c>
      <c r="AF21" s="16" t="s">
        <v>16412</v>
      </c>
      <c r="AG21" s="23">
        <f>B7L414C13*B7L414C14</f>
        <v>66.071000415543963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33.035500207771982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181.69525114274589</v>
      </c>
      <c r="AP21" s="16" t="s">
        <v>16415</v>
      </c>
      <c r="AQ21" s="23">
        <f>B7L414C19*B7L121C1</f>
        <v>472.40765297113933</v>
      </c>
      <c r="AR21" s="16" t="s">
        <v>15853</v>
      </c>
      <c r="AS21" s="23">
        <f>A1L320C17</f>
        <v>46.007666666666665</v>
      </c>
      <c r="AT21" s="16" t="s">
        <v>13517</v>
      </c>
      <c r="AU21" s="23">
        <f>A1L554C63</f>
        <v>0.69000905523694533</v>
      </c>
      <c r="AV21" s="16" t="s">
        <v>16416</v>
      </c>
      <c r="AW21" s="23">
        <f>B7L414C21*B7L414C22</f>
        <v>31.745706610322969</v>
      </c>
      <c r="AX21" s="16" t="s">
        <v>16417</v>
      </c>
      <c r="AY21" s="23">
        <f>B3L814C15</f>
        <v>2.089878099196639</v>
      </c>
      <c r="AZ21" s="16" t="s">
        <v>16418</v>
      </c>
      <c r="BA21" s="23">
        <f>B7L414C23*B7L414C24</f>
        <v>66.344656988435943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33.172328494217972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182.44780671819885</v>
      </c>
      <c r="BJ21" s="16" t="s">
        <v>16421</v>
      </c>
      <c r="BK21" s="23">
        <f>B7L414C29*B7L121C1</f>
        <v>474.36429746731704</v>
      </c>
      <c r="BL21" s="16" t="s">
        <v>15859</v>
      </c>
      <c r="BM21" s="23">
        <f>A1L320C18</f>
        <v>39.96575</v>
      </c>
      <c r="BN21" s="16" t="s">
        <v>14015</v>
      </c>
      <c r="BO21" s="23">
        <f>A1L554C72</f>
        <v>0.69452919702954841</v>
      </c>
      <c r="BP21" s="16" t="s">
        <v>16422</v>
      </c>
      <c r="BQ21" s="23">
        <f>B7L414C31*B7L414C32</f>
        <v>27.757380256183673</v>
      </c>
      <c r="BR21" s="16" t="s">
        <v>16423</v>
      </c>
      <c r="BS21" s="21">
        <f>B3L814C21</f>
        <v>2.0967659858215764</v>
      </c>
      <c r="BT21" s="16" t="s">
        <v>16424</v>
      </c>
      <c r="BU21" s="23">
        <f>B7L414C33*B7L414C34</f>
        <v>58.200730776681318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29.100365388340659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160.05200963587362</v>
      </c>
      <c r="CD21" s="16" t="s">
        <v>16427</v>
      </c>
      <c r="CE21" s="23">
        <f>B7L414C39*B7L121C1</f>
        <v>416.13522505327143</v>
      </c>
      <c r="CF21" s="16" t="s">
        <v>15865</v>
      </c>
      <c r="CG21" s="23">
        <f>A1L320C19</f>
        <v>40.007600000000004</v>
      </c>
      <c r="CH21" s="16" t="s">
        <v>14513</v>
      </c>
      <c r="CI21" s="23">
        <f>A1L554C81</f>
        <v>0.6824133020767511</v>
      </c>
      <c r="CJ21" s="16" t="s">
        <v>16428</v>
      </c>
      <c r="CK21" s="23">
        <f>B7L414C41*B7L414C42</f>
        <v>27.301718424165831</v>
      </c>
      <c r="CL21" s="16" t="s">
        <v>16429</v>
      </c>
      <c r="CM21" s="21">
        <f>B3L814C27</f>
        <v>2.1049831802161396</v>
      </c>
      <c r="CN21" s="16" t="s">
        <v>16430</v>
      </c>
      <c r="CO21" s="23">
        <f>B7L414C43*B7L414C44</f>
        <v>57.469658073866164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28.734829036933082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158.04155970313195</v>
      </c>
      <c r="CX21" s="16" t="s">
        <v>16433</v>
      </c>
      <c r="CY21" s="23">
        <f>B7L414C49*B7L121C1</f>
        <v>410.9080552281431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1.252</v>
      </c>
      <c r="F22" s="16" t="s">
        <v>12545</v>
      </c>
      <c r="G22" s="21">
        <f>A1L555C9</f>
        <v>0.40741483051187966</v>
      </c>
      <c r="H22" s="16" t="s">
        <v>16434</v>
      </c>
      <c r="I22" s="15">
        <f>B7L415C1*B7L415C2</f>
        <v>0.51008336780087338</v>
      </c>
      <c r="J22" s="16" t="s">
        <v>16435</v>
      </c>
      <c r="K22" s="23">
        <f>B3L815C3</f>
        <v>1.0026599121019955</v>
      </c>
      <c r="L22" s="16" t="s">
        <v>16436</v>
      </c>
      <c r="M22" s="17">
        <f>B7L415C3*B7L415C4</f>
        <v>0.51144014472391353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0.25572007236195676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1.4064603979907622</v>
      </c>
      <c r="V22" s="16" t="s">
        <v>16441</v>
      </c>
      <c r="W22" s="17">
        <f>B7L415C9*B7L121C1</f>
        <v>3.6567970347759817</v>
      </c>
      <c r="X22" s="16" t="s">
        <v>15880</v>
      </c>
      <c r="Y22" s="17">
        <f>A1L323C16</f>
        <v>1.7105000000000001</v>
      </c>
      <c r="Z22" s="16" t="s">
        <v>13050</v>
      </c>
      <c r="AA22" s="23">
        <f>A1L555C54</f>
        <v>0.4669651165715149</v>
      </c>
      <c r="AB22" s="16" t="s">
        <v>16442</v>
      </c>
      <c r="AC22" s="17">
        <f>B7L415C11*B7L415C12</f>
        <v>0.7987438318955763</v>
      </c>
      <c r="AD22" s="16" t="s">
        <v>16443</v>
      </c>
      <c r="AE22" s="23">
        <f>B3L815C9</f>
        <v>1.0027320945214759</v>
      </c>
      <c r="AF22" s="16" t="s">
        <v>16444</v>
      </c>
      <c r="AG22" s="17">
        <f>B7L415C13*B7L415C14</f>
        <v>0.80092607554276085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0.40046303777138043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2.2025467077425924</v>
      </c>
      <c r="AP22" s="16" t="s">
        <v>16447</v>
      </c>
      <c r="AQ22" s="17">
        <f>B7L415C19*B7L121C1</f>
        <v>5.7266214401307405</v>
      </c>
      <c r="AR22" s="16" t="s">
        <v>15886</v>
      </c>
      <c r="AS22" s="17">
        <f>A1L323C17</f>
        <v>1.8470000000000002</v>
      </c>
      <c r="AT22" s="16" t="s">
        <v>13548</v>
      </c>
      <c r="AU22" s="23">
        <f>A1L555C63</f>
        <v>0.49888447063905228</v>
      </c>
      <c r="AV22" s="16" t="s">
        <v>16448</v>
      </c>
      <c r="AW22" s="17">
        <f>B7L415C21*B7L415C22</f>
        <v>0.92143961727032964</v>
      </c>
      <c r="AX22" s="16" t="s">
        <v>16449</v>
      </c>
      <c r="AY22" s="23">
        <f>B3L815C15</f>
        <v>1.0026496756584311</v>
      </c>
      <c r="AZ22" s="16" t="s">
        <v>16450</v>
      </c>
      <c r="BA22" s="17">
        <f>B7L415C23*B7L415C24</f>
        <v>0.92388113339492495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0.46194056669746247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2.5406731168360435</v>
      </c>
      <c r="BJ22" s="16" t="s">
        <v>16453</v>
      </c>
      <c r="BK22" s="17">
        <f>B7L415C29*B7L121C1</f>
        <v>6.6057501037737136</v>
      </c>
      <c r="BL22" s="16" t="s">
        <v>15892</v>
      </c>
      <c r="BM22" s="17">
        <f>A1L323C18</f>
        <v>1.6095000000000002</v>
      </c>
      <c r="BN22" s="16" t="s">
        <v>14046</v>
      </c>
      <c r="BO22" s="23">
        <f>A1L555C72</f>
        <v>0.5050098444028861</v>
      </c>
      <c r="BP22" s="16" t="s">
        <v>16454</v>
      </c>
      <c r="BQ22" s="17">
        <f>B7L415C31*B7L415C32</f>
        <v>0.81281334456644527</v>
      </c>
      <c r="BR22" s="16" t="s">
        <v>16455</v>
      </c>
      <c r="BS22" s="21">
        <f>B3L815C21</f>
        <v>1.0024617374378608</v>
      </c>
      <c r="BT22" s="16" t="s">
        <v>16456</v>
      </c>
      <c r="BU22" s="17">
        <f>B7L415C33*B7L415C34</f>
        <v>0.8148142776067574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0.4074071388033787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2.240739263418583</v>
      </c>
      <c r="CD22" s="16" t="s">
        <v>16459</v>
      </c>
      <c r="CE22" s="17">
        <f>B7L415C39*B7L121C1</f>
        <v>5.8259220848883162</v>
      </c>
      <c r="CF22" s="16" t="s">
        <v>15898</v>
      </c>
      <c r="CG22" s="17">
        <f>A1L323C19</f>
        <v>2.2469999999999999</v>
      </c>
      <c r="CH22" s="16" t="s">
        <v>14544</v>
      </c>
      <c r="CI22" s="23">
        <f>A1L555C81</f>
        <v>0.48963062385912165</v>
      </c>
      <c r="CJ22" s="16" t="s">
        <v>16460</v>
      </c>
      <c r="CK22" s="17">
        <f>B7L415C41*B7L415C42</f>
        <v>1.1002000118114463</v>
      </c>
      <c r="CL22" s="16" t="s">
        <v>16461</v>
      </c>
      <c r="CM22" s="21">
        <f>B3L815C27</f>
        <v>1.0050701071707093</v>
      </c>
      <c r="CN22" s="16" t="s">
        <v>16462</v>
      </c>
      <c r="CO22" s="17">
        <f>B7L415C43*B7L415C44</f>
        <v>1.1057781437805461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0.55288907189027303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3.0408898953965018</v>
      </c>
      <c r="CX22" s="16" t="s">
        <v>16465</v>
      </c>
      <c r="CY22" s="17">
        <f>B7L415C49*B7L121C1</f>
        <v>7.9063137280309048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2528.8150000000001</v>
      </c>
      <c r="F23" s="16" t="s">
        <v>16466</v>
      </c>
      <c r="G23" s="21">
        <f>A1L556C9</f>
        <v>0.25515758764516677</v>
      </c>
      <c r="H23" s="16" t="s">
        <v>16467</v>
      </c>
      <c r="I23" s="15">
        <f>B7L416C1*B7L416C2</f>
        <v>645.24633500091238</v>
      </c>
      <c r="J23" s="16" t="s">
        <v>16468</v>
      </c>
      <c r="K23" s="23">
        <f>B3L816C3</f>
        <v>1.706675449464929</v>
      </c>
      <c r="L23" s="16" t="s">
        <v>16469</v>
      </c>
      <c r="M23" s="17">
        <f>B7L416C3*B7L416C4</f>
        <v>1101.2260788032802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550.61303940164009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3028.3717167090203</v>
      </c>
      <c r="V23" s="16" t="s">
        <v>16474</v>
      </c>
      <c r="W23" s="17">
        <f>B7L416C9*B7L121C1</f>
        <v>7873.7664634434532</v>
      </c>
      <c r="X23" s="16" t="s">
        <v>15914</v>
      </c>
      <c r="Y23" s="17">
        <f>A1L324C16</f>
        <v>2704.5685000000003</v>
      </c>
      <c r="Z23" s="16" t="s">
        <v>16475</v>
      </c>
      <c r="AA23" s="23">
        <f>A1L556C54</f>
        <v>0.25539083666855894</v>
      </c>
      <c r="AB23" s="16" t="s">
        <v>16476</v>
      </c>
      <c r="AC23" s="17">
        <f>B7L416C11*B7L416C12</f>
        <v>690.72201204242958</v>
      </c>
      <c r="AD23" s="16" t="s">
        <v>16477</v>
      </c>
      <c r="AE23" s="23">
        <f>B3L816C9</f>
        <v>1.691388855338789</v>
      </c>
      <c r="AF23" s="16" t="s">
        <v>16478</v>
      </c>
      <c r="AG23" s="17">
        <f>B7L416C13*B7L416C14</f>
        <v>1168.2795133057502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584.13975665287512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3212.7686615908133</v>
      </c>
      <c r="AP23" s="16" t="s">
        <v>16481</v>
      </c>
      <c r="AQ23" s="17">
        <f>B7L416C19*B7L121C1</f>
        <v>8353.1985201361149</v>
      </c>
      <c r="AR23" s="16" t="s">
        <v>15920</v>
      </c>
      <c r="AS23" s="17">
        <f>A1L324C17</f>
        <v>2754.9910000000004</v>
      </c>
      <c r="AT23" s="16" t="s">
        <v>16482</v>
      </c>
      <c r="AU23" s="23">
        <f>A1L556C63</f>
        <v>0.25593541344594001</v>
      </c>
      <c r="AV23" s="16" t="s">
        <v>16483</v>
      </c>
      <c r="AW23" s="17">
        <f>B7L416C21*B7L416C22</f>
        <v>705.09976062484384</v>
      </c>
      <c r="AX23" s="16" t="s">
        <v>16484</v>
      </c>
      <c r="AY23" s="23">
        <f>B3L816C15</f>
        <v>1.6910336937313126</v>
      </c>
      <c r="AZ23" s="16" t="s">
        <v>16485</v>
      </c>
      <c r="BA23" s="17">
        <f>B7L416C23*B7L416C24</f>
        <v>1192.3474526584939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596.17372632924696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3278.9554948108585</v>
      </c>
      <c r="BJ23" s="16" t="s">
        <v>16488</v>
      </c>
      <c r="BK23" s="17">
        <f>B7L416C29*B7L121C1</f>
        <v>8525.284286508233</v>
      </c>
      <c r="BL23" s="16" t="s">
        <v>15926</v>
      </c>
      <c r="BM23" s="17">
        <f>A1L324C18</f>
        <v>2782.4377500000005</v>
      </c>
      <c r="BN23" s="16" t="s">
        <v>16489</v>
      </c>
      <c r="BO23" s="23">
        <f>A1L556C72</f>
        <v>0.25396646604332829</v>
      </c>
      <c r="BP23" s="16" t="s">
        <v>16490</v>
      </c>
      <c r="BQ23" s="17">
        <f>B7L416C31*B7L416C32</f>
        <v>706.64588235304984</v>
      </c>
      <c r="BR23" s="16" t="s">
        <v>16491</v>
      </c>
      <c r="BS23" s="21">
        <f>B3L816C21</f>
        <v>1.6886583053813622</v>
      </c>
      <c r="BT23" s="16" t="s">
        <v>16492</v>
      </c>
      <c r="BU23" s="17">
        <f>B7L416C33*B7L416C34</f>
        <v>1193.2834381990185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596.64171909950926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3281.5294550473009</v>
      </c>
      <c r="CD23" s="16" t="s">
        <v>16495</v>
      </c>
      <c r="CE23" s="17">
        <f>B7L416C39*B7L121C1</f>
        <v>8531.9765831229834</v>
      </c>
      <c r="CF23" s="16" t="s">
        <v>15932</v>
      </c>
      <c r="CG23" s="17">
        <f>A1L324C19</f>
        <v>2944.8592000000003</v>
      </c>
      <c r="CH23" s="16" t="s">
        <v>16496</v>
      </c>
      <c r="CI23" s="23">
        <f>A1L556C81</f>
        <v>0.23839731788584373</v>
      </c>
      <c r="CJ23" s="16" t="s">
        <v>16497</v>
      </c>
      <c r="CK23" s="17">
        <f>B7L416C41*B7L416C42</f>
        <v>702.04653483145148</v>
      </c>
      <c r="CL23" s="16" t="s">
        <v>16498</v>
      </c>
      <c r="CM23" s="21">
        <f>B3L816C27</f>
        <v>1.6870767094548462</v>
      </c>
      <c r="CN23" s="16" t="s">
        <v>16499</v>
      </c>
      <c r="CO23" s="17">
        <f>B7L416C43*B7L416C44</f>
        <v>1184.4063578676223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592.20317893381116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3257.1174841359616</v>
      </c>
      <c r="CX23" s="16" t="s">
        <v>16502</v>
      </c>
      <c r="CY23" s="17">
        <f>B7L416C49*B7L121C1</f>
        <v>8468.5054587534996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13.43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0.43862380000000001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0.78952284000000006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1.5790456800000001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1.7544952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4.7371370400000004</v>
      </c>
      <c r="Z9" s="16" t="s">
        <v>16591</v>
      </c>
      <c r="AA9" s="17">
        <f>B7L502C11*B7L121C1</f>
        <v>12.316556304000001</v>
      </c>
      <c r="AB9" s="16" t="s">
        <v>15451</v>
      </c>
      <c r="AC9" s="17">
        <f>A1L304C16</f>
        <v>13.788499999999999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0.45033241000000002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0.81059833800000003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1.6211966760000001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1.8013296400000001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4.863590028</v>
      </c>
      <c r="AX9" s="16" t="s">
        <v>16597</v>
      </c>
      <c r="AY9" s="17">
        <f>B7L502C23*B7L121C1</f>
        <v>12.645334072800001</v>
      </c>
      <c r="AZ9" s="16" t="s">
        <v>15457</v>
      </c>
      <c r="BA9" s="17">
        <f>A1L304C17</f>
        <v>13.669333333333332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0.44644042666666667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0.80359276800000001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1.607185536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1.7857617066666667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4.8215566079999999</v>
      </c>
      <c r="BV9" s="16" t="s">
        <v>16603</v>
      </c>
      <c r="BW9" s="17">
        <f>B7L502C35*B7L121C1</f>
        <v>12.536047180800001</v>
      </c>
      <c r="BX9" s="16" t="s">
        <v>15463</v>
      </c>
      <c r="BY9" s="17">
        <f>A1L304C18</f>
        <v>13.258499999999998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0.43302260999999997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0.77944069799999993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1.5588813959999999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1.7320904399999999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4.6766441879999991</v>
      </c>
      <c r="CT9" s="16" t="s">
        <v>16609</v>
      </c>
      <c r="CU9" s="17">
        <f>B7L502C47*B7L121C1</f>
        <v>12.159274888799999</v>
      </c>
      <c r="CV9" s="16" t="s">
        <v>15469</v>
      </c>
      <c r="CW9" s="17">
        <f>A1L304C19</f>
        <v>13.365599999999997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0.43652049599999992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0.78573689279999992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1.5714737855999998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1.7460819839999997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4.7144213567999991</v>
      </c>
      <c r="DR9" s="16" t="s">
        <v>16615</v>
      </c>
      <c r="DS9" s="17">
        <f>B7L502C59*B7L121C1</f>
        <v>12.257495527679998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258.94600000000003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8.4571763600000018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16.914352720000004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33.828705440000007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33.828705440000007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101.48611632000002</v>
      </c>
      <c r="Z10" s="16" t="s">
        <v>16624</v>
      </c>
      <c r="AA10" s="23">
        <f>B7L503C11*B7L121C1</f>
        <v>263.86390243200009</v>
      </c>
      <c r="AB10" s="16" t="s">
        <v>15484</v>
      </c>
      <c r="AC10" s="23">
        <f>A1L305C16</f>
        <v>265.10700000000003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8.658394620000001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17.316789240000002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34.633578480000004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34.633578480000004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103.90073544000001</v>
      </c>
      <c r="AX10" s="16" t="s">
        <v>16630</v>
      </c>
      <c r="AY10" s="23">
        <f>B7L503C23*B7L121C1</f>
        <v>270.141912144</v>
      </c>
      <c r="AZ10" s="16" t="s">
        <v>15490</v>
      </c>
      <c r="BA10" s="23">
        <f>A1L305C17</f>
        <v>270.32800000000003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8.8289124800000014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17.657824960000003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35.315649920000006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35.315649920000006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105.94694976000002</v>
      </c>
      <c r="BV10" s="16" t="s">
        <v>16636</v>
      </c>
      <c r="BW10" s="23">
        <f>B7L503C35*B7L121C1</f>
        <v>275.46206937600004</v>
      </c>
      <c r="BX10" s="16" t="s">
        <v>15496</v>
      </c>
      <c r="BY10" s="23">
        <f>A1L305C18</f>
        <v>271.67349999999999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8.8728565100000001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17.74571302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35.49142604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35.49142604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106.47427812000001</v>
      </c>
      <c r="CT10" s="16" t="s">
        <v>16642</v>
      </c>
      <c r="CU10" s="23">
        <f>B7L503C47*B7L121C1</f>
        <v>276.83312311200001</v>
      </c>
      <c r="CV10" s="16" t="s">
        <v>15502</v>
      </c>
      <c r="CW10" s="23">
        <f>A1L305C19</f>
        <v>265.96039999999999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8.6862666639999997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17.372533327999999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34.745066655999999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34.745066655999999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104.23519996799999</v>
      </c>
      <c r="DR10" s="16" t="s">
        <v>16648</v>
      </c>
      <c r="DS10" s="23">
        <f>B7L503C59*B7L121C1</f>
        <v>271.01151991679995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745.58200000000011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24.350708120000004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48.701416240000007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97.402832480000015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97.402832480000015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292.20849744000003</v>
      </c>
      <c r="Z11" s="16" t="s">
        <v>16657</v>
      </c>
      <c r="AA11" s="17">
        <f>B7L504C11*B7L121C1</f>
        <v>759.74209334400007</v>
      </c>
      <c r="AB11" s="16" t="s">
        <v>15517</v>
      </c>
      <c r="AC11" s="17">
        <f>A1L308C16</f>
        <v>851.66100000000006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27.815248260000004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55.630496520000008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111.26099304000002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111.26099304000002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333.78297912000005</v>
      </c>
      <c r="AX11" s="16" t="s">
        <v>16663</v>
      </c>
      <c r="AY11" s="17">
        <f>B7L504C23*B7L121C1</f>
        <v>867.83574571200018</v>
      </c>
      <c r="AZ11" s="16" t="s">
        <v>15523</v>
      </c>
      <c r="BA11" s="17">
        <f>A1L308C17</f>
        <v>914.85366666666675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29.879120753333339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59.758241506666678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119.51648301333336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119.51648301333336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358.54944904000007</v>
      </c>
      <c r="BV11" s="16" t="s">
        <v>16669</v>
      </c>
      <c r="BW11" s="17">
        <f>B7L504C35*B7L121C1</f>
        <v>932.22856750400024</v>
      </c>
      <c r="BX11" s="16" t="s">
        <v>15529</v>
      </c>
      <c r="BY11" s="17">
        <f>A1L308C18</f>
        <v>958.07024999999999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31.290574365000001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62.581148730000002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125.16229746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125.16229746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375.48689238000003</v>
      </c>
      <c r="CT11" s="16" t="s">
        <v>16675</v>
      </c>
      <c r="CU11" s="17">
        <f>B7L504C47*B7L121C1</f>
        <v>976.26592018800011</v>
      </c>
      <c r="CV11" s="16" t="s">
        <v>15535</v>
      </c>
      <c r="CW11" s="17">
        <f>A1L308C19</f>
        <v>894.18200000000002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29.203984120000001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58.407968240000002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116.81593648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116.81593648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350.44780944000001</v>
      </c>
      <c r="DR11" s="16" t="s">
        <v>16681</v>
      </c>
      <c r="DS11" s="17">
        <f>B7L504C59*B7L121C1</f>
        <v>911.16430454400006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289.78800000000001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9.4644760800000007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18.928952160000001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37.857904320000003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37.857904320000003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113.57371296000001</v>
      </c>
      <c r="Z12" s="16" t="s">
        <v>16690</v>
      </c>
      <c r="AA12" s="23">
        <f>B7L505C11*B7L121C1</f>
        <v>295.29165369600003</v>
      </c>
      <c r="AB12" s="16" t="s">
        <v>15550</v>
      </c>
      <c r="AC12" s="23">
        <f>A1L309C16</f>
        <v>300.54599999999999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9.8158323599999999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19.63166472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39.26332944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39.26332944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117.78998831999999</v>
      </c>
      <c r="AX12" s="16" t="s">
        <v>16696</v>
      </c>
      <c r="AY12" s="23">
        <f>B7L505C23*B7L121C1</f>
        <v>306.25396963200001</v>
      </c>
      <c r="AZ12" s="16" t="s">
        <v>15556</v>
      </c>
      <c r="BA12" s="23">
        <f>A1L309C17</f>
        <v>299.67366666666663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9.7873419533333319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19.574683906666664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39.149367813333328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39.149367813333328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117.44810343999998</v>
      </c>
      <c r="BV12" s="16" t="s">
        <v>16702</v>
      </c>
      <c r="BW12" s="23">
        <f>B7L505C35*B7L121C1</f>
        <v>305.36506894399997</v>
      </c>
      <c r="BX12" s="16" t="s">
        <v>15562</v>
      </c>
      <c r="BY12" s="23">
        <f>A1L309C18</f>
        <v>299.41849999999999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9.7790082100000006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19.558016420000001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39.116032840000003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39.116032840000003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117.34809852000001</v>
      </c>
      <c r="CT12" s="16" t="s">
        <v>16708</v>
      </c>
      <c r="CU12" s="23">
        <f>B7L505C47*B7L121C1</f>
        <v>305.10505615200003</v>
      </c>
      <c r="CV12" s="16" t="s">
        <v>15568</v>
      </c>
      <c r="CW12" s="23">
        <f>A1L309C19</f>
        <v>323.31659999999999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10.559520156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21.119040311999999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42.238080623999998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42.238080623999998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126.714241872</v>
      </c>
      <c r="DR12" s="16" t="s">
        <v>16714</v>
      </c>
      <c r="DS12" s="23">
        <f>B7L505C59*B7L121C1</f>
        <v>329.45702886719999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267.65899999999999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8.74174294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17.48348588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34.96697176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34.96697176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104.90091527999999</v>
      </c>
      <c r="Z13" s="16" t="s">
        <v>16723</v>
      </c>
      <c r="AA13" s="17">
        <f>B7L506C11*B7L121C1</f>
        <v>272.742379728</v>
      </c>
      <c r="AB13" s="16" t="s">
        <v>15583</v>
      </c>
      <c r="AC13" s="17">
        <f>A1L312C16</f>
        <v>278.233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9.0870897800000012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18.174179560000002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36.348359120000005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36.348359120000005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109.04507736000002</v>
      </c>
      <c r="AX13" s="16" t="s">
        <v>16729</v>
      </c>
      <c r="AY13" s="17">
        <f>B7L506C23*B7L121C1</f>
        <v>283.51720113600004</v>
      </c>
      <c r="AZ13" s="16" t="s">
        <v>15589</v>
      </c>
      <c r="BA13" s="17">
        <f>A1L312C17</f>
        <v>274.77199999999999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8.97405352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17.94810704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35.89621408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35.89621408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107.68864224000001</v>
      </c>
      <c r="BV13" s="16" t="s">
        <v>16735</v>
      </c>
      <c r="BW13" s="17">
        <f>B7L506C35*B7L121C1</f>
        <v>279.990469824</v>
      </c>
      <c r="BX13" s="16" t="s">
        <v>15595</v>
      </c>
      <c r="BY13" s="17">
        <f>A1L312C18</f>
        <v>273.11250000000001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8.9198542500000002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17.8397085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35.679417000000001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35.679417000000001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107.038251</v>
      </c>
      <c r="CT13" s="16" t="s">
        <v>16741</v>
      </c>
      <c r="CU13" s="17">
        <f>B7L506C47*B7L121C1</f>
        <v>278.2994526</v>
      </c>
      <c r="CV13" s="16" t="s">
        <v>15601</v>
      </c>
      <c r="CW13" s="17">
        <f>A1L312C19</f>
        <v>274.541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8.9665090599999999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17.93301812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35.86603624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35.86603624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107.59810872</v>
      </c>
      <c r="DR13" s="16" t="s">
        <v>16747</v>
      </c>
      <c r="DS13" s="17">
        <f>B7L506C59*B7L121C1</f>
        <v>279.75508267200001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247.51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8.0836766000000004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16.167353200000001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32.334706400000002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32.334706400000002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97.004119200000005</v>
      </c>
      <c r="Z14" s="16" t="s">
        <v>16756</v>
      </c>
      <c r="AA14" s="23">
        <f>B7L507C11*B7L121C1</f>
        <v>252.21070992000003</v>
      </c>
      <c r="AB14" s="16" t="s">
        <v>15616</v>
      </c>
      <c r="AC14" s="23">
        <f>A1L313C16</f>
        <v>272.101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8.8868186600000012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17.773637320000002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35.547274640000005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35.547274640000005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106.64182392000001</v>
      </c>
      <c r="AX14" s="16" t="s">
        <v>16762</v>
      </c>
      <c r="AY14" s="23">
        <f>B7L507C23*B7L121C1</f>
        <v>277.26874219200005</v>
      </c>
      <c r="AZ14" s="16" t="s">
        <v>15622</v>
      </c>
      <c r="BA14" s="23">
        <f>A1L313C17</f>
        <v>266.31266666666664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8.6977716933333333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17.395543386666667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34.791086773333333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34.791086773333333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104.37326032</v>
      </c>
      <c r="BV14" s="16" t="s">
        <v>16768</v>
      </c>
      <c r="BW14" s="23">
        <f>B7L507C35*B7L121C1</f>
        <v>271.37047683200001</v>
      </c>
      <c r="BX14" s="16" t="s">
        <v>15628</v>
      </c>
      <c r="BY14" s="23">
        <f>A1L313C18</f>
        <v>276.99099999999999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9.0465260599999997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18.093052119999999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36.186104239999999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36.186104239999999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108.55831272</v>
      </c>
      <c r="CT14" s="16" t="s">
        <v>16774</v>
      </c>
      <c r="CU14" s="23">
        <f>B7L507C47*B7L121C1</f>
        <v>282.251613072</v>
      </c>
      <c r="CV14" s="16" t="s">
        <v>15634</v>
      </c>
      <c r="CW14" s="23">
        <f>A1L313C19</f>
        <v>378.02979999999997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12.346453267999999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24.692906535999999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49.385813071999998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49.385813071999998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148.157439216</v>
      </c>
      <c r="DR14" s="16" t="s">
        <v>16780</v>
      </c>
      <c r="DS14" s="23">
        <f>B7L507C59*B7L121C1</f>
        <v>385.20934196159999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240.649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7.8595963400000004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15.719192680000001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31.438385360000002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31.438385360000002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94.315156080000008</v>
      </c>
      <c r="Z15" s="16" t="s">
        <v>16789</v>
      </c>
      <c r="AA15" s="23">
        <f>B7L508C11*B7L121C1</f>
        <v>245.21940580800003</v>
      </c>
      <c r="AB15" s="16" t="s">
        <v>15649</v>
      </c>
      <c r="AC15" s="23">
        <f>A1L314C16</f>
        <v>255.68200000000002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8.350574120000001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16.701148240000002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33.402296480000004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33.402296480000004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100.20688944000001</v>
      </c>
      <c r="AX15" s="16" t="s">
        <v>16795</v>
      </c>
      <c r="AY15" s="23">
        <f>B7L508C23*B7L121C1</f>
        <v>260.53791254400005</v>
      </c>
      <c r="AZ15" s="16" t="s">
        <v>15655</v>
      </c>
      <c r="BA15" s="23">
        <f>A1L314C17</f>
        <v>249.21166666666667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8.1392530333333344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16.278506066666669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32.557012133333338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32.557012133333338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97.67103640000002</v>
      </c>
      <c r="BV15" s="16" t="s">
        <v>16801</v>
      </c>
      <c r="BW15" s="23">
        <f>B7L508C35*B7L121C1</f>
        <v>253.94469464000005</v>
      </c>
      <c r="BX15" s="16" t="s">
        <v>15661</v>
      </c>
      <c r="BY15" s="23">
        <f>A1L314C18</f>
        <v>237.83825000000002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7.7677972450000006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15.535594490000001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31.071188980000002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31.071188980000002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93.213566940000007</v>
      </c>
      <c r="CT15" s="16" t="s">
        <v>16807</v>
      </c>
      <c r="CU15" s="23">
        <f>B7L508C47*B7L121C1</f>
        <v>242.35527404400003</v>
      </c>
      <c r="CV15" s="16" t="s">
        <v>15667</v>
      </c>
      <c r="CW15" s="23">
        <f>A1L314C19</f>
        <v>236.39019999999999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7.7205039319999997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15.441007863999999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30.882015727999999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30.882015727999999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92.646047183999997</v>
      </c>
      <c r="DR15" s="16" t="s">
        <v>16813</v>
      </c>
      <c r="DS15" s="23">
        <f>B7L508C59*B7L121C1</f>
        <v>240.87972267839999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5.4959999999999996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0.17949936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0.35899871999999999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0.71799743999999999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0.71799743999999999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2.15399232</v>
      </c>
      <c r="Z16" s="16" t="s">
        <v>16822</v>
      </c>
      <c r="AA16" s="23">
        <f>B7L509C11*B7L121C1</f>
        <v>5.6003800320000003</v>
      </c>
      <c r="AB16" s="16" t="s">
        <v>15682</v>
      </c>
      <c r="AC16" s="23">
        <f>A1L316C16</f>
        <v>5.9424999999999999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0.19408205000000001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0.38816410000000001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0.77632820000000002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0.77632820000000002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2.3289846000000001</v>
      </c>
      <c r="AX16" s="16" t="s">
        <v>16828</v>
      </c>
      <c r="AY16" s="23">
        <f>B7L509C23*B7L121C1</f>
        <v>6.0553599600000005</v>
      </c>
      <c r="AZ16" s="16" t="s">
        <v>15688</v>
      </c>
      <c r="BA16" s="23">
        <f>A1L316C17</f>
        <v>5.9643333333333333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0.19479512666666668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0.38959025333333336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0.77918050666666672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0.77918050666666672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2.3375415200000003</v>
      </c>
      <c r="BV16" s="16" t="s">
        <v>16834</v>
      </c>
      <c r="BW16" s="23">
        <f>B7L509C35*B7L121C1</f>
        <v>6.077607952000001</v>
      </c>
      <c r="BX16" s="16" t="s">
        <v>15694</v>
      </c>
      <c r="BY16" s="23">
        <f>A1L316C18</f>
        <v>6.0372500000000002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0.19717658500000002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0.39435317000000003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0.78870634000000006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0.78870634000000006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2.3661190200000002</v>
      </c>
      <c r="CT16" s="16" t="s">
        <v>16840</v>
      </c>
      <c r="CU16" s="23">
        <f>B7L509C47*B7L121C1</f>
        <v>6.1519094520000008</v>
      </c>
      <c r="CV16" s="16" t="s">
        <v>15700</v>
      </c>
      <c r="CW16" s="23">
        <f>A1L316C19</f>
        <v>5.8966000000000003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0.19258295600000003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0.38516591200000005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0.77033182400000011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0.77033182400000011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2.3109954720000001</v>
      </c>
      <c r="DR16" s="16" t="s">
        <v>16846</v>
      </c>
      <c r="DS16" s="23">
        <f>B7L509C59*B7L121C1</f>
        <v>6.0085882272000006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5.4870000000000001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0.17920542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0.35841084000000001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0.71682168000000002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0.71682168000000002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2.1504650400000003</v>
      </c>
      <c r="Z17" s="16" t="s">
        <v>16855</v>
      </c>
      <c r="AA17" s="23">
        <f>B7L510C11*B7L121C1</f>
        <v>5.5912091040000007</v>
      </c>
      <c r="AB17" s="16" t="s">
        <v>15715</v>
      </c>
      <c r="AC17" s="23">
        <f>A1L315C16</f>
        <v>5.2375000000000007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0.17105675000000004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0.34211350000000007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0.68422700000000014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0.68422700000000014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2.0526810000000006</v>
      </c>
      <c r="AX17" s="16" t="s">
        <v>16861</v>
      </c>
      <c r="AY17" s="23">
        <f>B7L510C23*B7L121C1</f>
        <v>5.3369706000000017</v>
      </c>
      <c r="AZ17" s="16" t="s">
        <v>15721</v>
      </c>
      <c r="BA17" s="23">
        <f>A1L315C17</f>
        <v>5.1243333333333334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0.16736072666666668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0.33472145333333336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0.66944290666666673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0.66944290666666673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2.0083287200000002</v>
      </c>
      <c r="BV17" s="16" t="s">
        <v>16867</v>
      </c>
      <c r="BW17" s="23">
        <f>B7L510C35*B7L121C1</f>
        <v>5.2216546720000006</v>
      </c>
      <c r="BX17" s="16" t="s">
        <v>15727</v>
      </c>
      <c r="BY17" s="23">
        <f>A1L315C18</f>
        <v>5.0992500000000005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0.16654150500000003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0.33308301000000007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0.66616602000000014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0.66616602000000014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1.9984980600000004</v>
      </c>
      <c r="CT17" s="16" t="s">
        <v>16873</v>
      </c>
      <c r="CU17" s="23">
        <f>B7L510C47*B7L121C1</f>
        <v>5.1960949560000014</v>
      </c>
      <c r="CV17" s="16" t="s">
        <v>15733</v>
      </c>
      <c r="CW17" s="23">
        <f>A1L315C19</f>
        <v>5.2622000000000009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0.17186345200000003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0.34372690400000006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0.68745380800000011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0.68745380800000011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2.0623614240000006</v>
      </c>
      <c r="DR17" s="16" t="s">
        <v>16879</v>
      </c>
      <c r="DS17" s="23">
        <f>B7L510C59*B7L121C1</f>
        <v>5.3621397024000013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349.678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11.42048348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11.42048348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22.840966959999999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45.681933919999999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68.522900879999995</v>
      </c>
      <c r="Z18" s="16" t="s">
        <v>16888</v>
      </c>
      <c r="AA18" s="23">
        <f>B7L511C11*B7L121C1</f>
        <v>178.15954228799998</v>
      </c>
      <c r="AB18" s="16" t="s">
        <v>15748</v>
      </c>
      <c r="AC18" s="23">
        <f>A1L317C16</f>
        <v>352.84199999999998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11.523819720000001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11.523819720000001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23.047639440000001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46.095278880000002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69.142918320000007</v>
      </c>
      <c r="AX18" s="16" t="s">
        <v>16894</v>
      </c>
      <c r="AY18" s="23">
        <f>B7L511C23*B7L121C1</f>
        <v>179.77158763200003</v>
      </c>
      <c r="AZ18" s="16" t="s">
        <v>15754</v>
      </c>
      <c r="BA18" s="23">
        <f>A1L317C17</f>
        <v>351.87466666666666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11.492226613333333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11.492226613333333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22.984453226666666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45.968906453333332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68.953359680000005</v>
      </c>
      <c r="BV18" s="16" t="s">
        <v>16900</v>
      </c>
      <c r="BW18" s="23">
        <f>B7L511C35*B7L121C1</f>
        <v>179.27873516800003</v>
      </c>
      <c r="BX18" s="16" t="s">
        <v>15760</v>
      </c>
      <c r="BY18" s="23">
        <f>A1L317C18</f>
        <v>345.21625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11.274762725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11.274762725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22.549525450000001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45.099050900000002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67.648576349999999</v>
      </c>
      <c r="CT18" s="16" t="s">
        <v>16906</v>
      </c>
      <c r="CU18" s="23">
        <f>B7L511C47*B7L121C1</f>
        <v>175.88629851000002</v>
      </c>
      <c r="CV18" s="16" t="s">
        <v>15766</v>
      </c>
      <c r="CW18" s="23">
        <f>A1L317C19</f>
        <v>451.3972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14.742632552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14.742632552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29.485265104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58.970530208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88.455795311999992</v>
      </c>
      <c r="DR18" s="16" t="s">
        <v>16912</v>
      </c>
      <c r="DS18" s="23">
        <f>B7L511C59*B7L121C1</f>
        <v>229.9850678112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55.472000000000001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1.8117155200000001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3.6234310400000003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7.2468620800000005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7.2468620800000005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21.740586240000003</v>
      </c>
      <c r="Z19" s="16" t="s">
        <v>16921</v>
      </c>
      <c r="AA19" s="23">
        <f>B7L512C11*B7L121C1</f>
        <v>56.525524224000009</v>
      </c>
      <c r="AB19" s="16" t="s">
        <v>15781</v>
      </c>
      <c r="AC19" s="23">
        <f>A1L318C16</f>
        <v>54.322500000000005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1.7741728500000002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3.5483457000000005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7.096691400000001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7.096691400000001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21.290074200000003</v>
      </c>
      <c r="AX19" s="16" t="s">
        <v>16927</v>
      </c>
      <c r="AY19" s="23">
        <f>B7L512C23*B7L121C1</f>
        <v>55.35419292000001</v>
      </c>
      <c r="AZ19" s="16" t="s">
        <v>15787</v>
      </c>
      <c r="BA19" s="23">
        <f>A1L318C17</f>
        <v>54.646999999999998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1.78477102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3.56954204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7.1390840799999999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7.1390840799999999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21.41725224</v>
      </c>
      <c r="BV19" s="16" t="s">
        <v>16933</v>
      </c>
      <c r="BW19" s="23">
        <f>B7L512C35*B7L121C1</f>
        <v>55.684855824000003</v>
      </c>
      <c r="BX19" s="16" t="s">
        <v>15793</v>
      </c>
      <c r="BY19" s="23">
        <f>A1L318C18</f>
        <v>53.506250000000001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1.7475141250000001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3.4950282500000003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6.9900565000000006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6.9900565000000006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20.970169500000001</v>
      </c>
      <c r="CT19" s="16" t="s">
        <v>16939</v>
      </c>
      <c r="CU19" s="23">
        <f>B7L512C47*B7L121C1</f>
        <v>54.522440700000004</v>
      </c>
      <c r="CV19" s="16" t="s">
        <v>15799</v>
      </c>
      <c r="CW19" s="23">
        <f>A1L318C19</f>
        <v>53.675800000000002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1.7530516280000001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3.5061032560000003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7.0122065120000006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7.0122065120000006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21.036619536000003</v>
      </c>
      <c r="DR19" s="16" t="s">
        <v>16945</v>
      </c>
      <c r="DS19" s="23">
        <f>B7L512C59*B7L121C1</f>
        <v>54.695210793600012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0.75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2.4495000000000003E-2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4.8990000000000006E-2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9.7980000000000012E-2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9.7980000000000012E-2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0.29394000000000003</v>
      </c>
      <c r="Z20" s="16" t="s">
        <v>16954</v>
      </c>
      <c r="AA20" s="23">
        <f>B7L513C11*B7L121C1</f>
        <v>0.76424400000000015</v>
      </c>
      <c r="AB20" s="16" t="s">
        <v>15814</v>
      </c>
      <c r="AC20" s="23">
        <f>A1L319C16</f>
        <v>0.79700000000000004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2.6030020000000001E-2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5.2060040000000002E-2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0.10412008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0.10412008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0.31236024000000001</v>
      </c>
      <c r="AX20" s="16" t="s">
        <v>16960</v>
      </c>
      <c r="AY20" s="23">
        <f>B7L513C23*B7L121C1</f>
        <v>0.81213662400000008</v>
      </c>
      <c r="AZ20" s="16" t="s">
        <v>15820</v>
      </c>
      <c r="BA20" s="23">
        <f>A1L319C17</f>
        <v>0.70500000000000007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2.3025300000000002E-2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4.6050600000000004E-2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9.2101200000000008E-2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9.2101200000000008E-2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0.27630360000000004</v>
      </c>
      <c r="BV20" s="16" t="s">
        <v>16966</v>
      </c>
      <c r="BW20" s="23">
        <f>B7L513C35*B7L121C1</f>
        <v>0.71838936000000009</v>
      </c>
      <c r="BX20" s="16" t="s">
        <v>15826</v>
      </c>
      <c r="BY20" s="23">
        <f>A1L319C18</f>
        <v>0.64100000000000001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2.0935060000000002E-2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4.1870120000000004E-2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8.3740240000000007E-2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8.3740240000000007E-2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0.25122072000000001</v>
      </c>
      <c r="CT20" s="16" t="s">
        <v>16972</v>
      </c>
      <c r="CU20" s="23">
        <f>B7L513C47*B7L121C1</f>
        <v>0.6531738720000001</v>
      </c>
      <c r="CV20" s="16" t="s">
        <v>15832</v>
      </c>
      <c r="CW20" s="23">
        <f>A1L319C19</f>
        <v>0.58719999999999994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1.9177951999999998E-2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3.8355903999999996E-2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7.6711807999999992E-2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7.6711807999999992E-2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0.23013542399999998</v>
      </c>
      <c r="DR20" s="16" t="s">
        <v>16978</v>
      </c>
      <c r="DS20" s="23">
        <f>B7L513C59*B7L121C1</f>
        <v>0.59835210239999992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47.116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1.5388085600000001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3.0776171200000002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6.1552342400000004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6.1552342400000004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18.465702720000003</v>
      </c>
      <c r="Z21" s="16" t="s">
        <v>16987</v>
      </c>
      <c r="AA21" s="23">
        <f>B7L514C11*B7L121C1</f>
        <v>48.010827072000012</v>
      </c>
      <c r="AB21" s="16" t="s">
        <v>15847</v>
      </c>
      <c r="AC21" s="23">
        <f>A1L320C16</f>
        <v>46.597999999999999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1.5218906800000001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3.0437813600000001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6.0875627200000002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6.0875627200000002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18.26268816</v>
      </c>
      <c r="AX21" s="16" t="s">
        <v>16993</v>
      </c>
      <c r="AY21" s="23">
        <f>B7L514C23*B7L121C1</f>
        <v>47.482989216</v>
      </c>
      <c r="AZ21" s="16" t="s">
        <v>15853</v>
      </c>
      <c r="BA21" s="23">
        <f>A1L320C17</f>
        <v>46.007666666666665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1.5026103933333335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3.0052207866666669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6.0104415733333338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6.0104415733333338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18.031324720000001</v>
      </c>
      <c r="BV21" s="16" t="s">
        <v>16999</v>
      </c>
      <c r="BW21" s="23">
        <f>B7L514C35*B7L121C1</f>
        <v>46.881444272000003</v>
      </c>
      <c r="BX21" s="16" t="s">
        <v>15859</v>
      </c>
      <c r="BY21" s="23">
        <f>A1L320C18</f>
        <v>39.96575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1.305281395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2.6105627899999999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5.2211255799999998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5.2211255799999998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15.66337674</v>
      </c>
      <c r="CT21" s="16" t="s">
        <v>17005</v>
      </c>
      <c r="CU21" s="23">
        <f>B7L514C47*B7L121C1</f>
        <v>40.724779523999999</v>
      </c>
      <c r="CV21" s="16" t="s">
        <v>15865</v>
      </c>
      <c r="CW21" s="23">
        <f>A1L320C19</f>
        <v>40.007600000000004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1.3066482160000001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2.6132964320000003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5.2265928640000006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5.2265928640000006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15.679778592000002</v>
      </c>
      <c r="DR21" s="16" t="s">
        <v>17011</v>
      </c>
      <c r="DS21" s="23">
        <f>B7L514C59*B7L121C1</f>
        <v>40.767424339200005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1.252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4.0890320000000001E-2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8.1780640000000002E-2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0.16356128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0.16356128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0.49068383999999998</v>
      </c>
      <c r="Z22" s="16" t="s">
        <v>17020</v>
      </c>
      <c r="AA22" s="17">
        <f>B7L515C11*B7L121C1</f>
        <v>1.2757779840000001</v>
      </c>
      <c r="AB22" s="16" t="s">
        <v>15880</v>
      </c>
      <c r="AC22" s="17">
        <f>A1L323C16</f>
        <v>1.7105000000000001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5.5864930000000007E-2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0.11172986000000001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0.22345972000000003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0.22345972000000003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0.67037916000000008</v>
      </c>
      <c r="AX22" s="16" t="s">
        <v>17026</v>
      </c>
      <c r="AY22" s="17">
        <f>B7L515C23*B7L121C1</f>
        <v>1.7429858160000002</v>
      </c>
      <c r="AZ22" s="16" t="s">
        <v>15886</v>
      </c>
      <c r="BA22" s="17">
        <f>A1L323C17</f>
        <v>1.8470000000000002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6.0323020000000012E-2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0.12064604000000002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0.24129208000000005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0.24129208000000005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0.72387624000000017</v>
      </c>
      <c r="BV22" s="16" t="s">
        <v>17032</v>
      </c>
      <c r="BW22" s="17">
        <f>B7L515C35*B7L121C1</f>
        <v>1.8820782240000005</v>
      </c>
      <c r="BX22" s="16" t="s">
        <v>15892</v>
      </c>
      <c r="BY22" s="17">
        <f>A1L323C18</f>
        <v>1.6095000000000002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5.2566270000000005E-2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0.10513254000000001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0.21026508000000002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0.21026508000000002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0.63079524000000009</v>
      </c>
      <c r="CT22" s="16" t="s">
        <v>17038</v>
      </c>
      <c r="CU22" s="17">
        <f>B7L515C47*B7L121C1</f>
        <v>1.6400676240000003</v>
      </c>
      <c r="CV22" s="16" t="s">
        <v>15898</v>
      </c>
      <c r="CW22" s="17">
        <f>A1L323C19</f>
        <v>2.2469999999999999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7.3387019999999997E-2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0.14677403999999999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0.29354807999999999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0.29354807999999999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0.88064423999999997</v>
      </c>
      <c r="DR22" s="16" t="s">
        <v>17044</v>
      </c>
      <c r="DS22" s="17">
        <f>B7L515C59*B7L121C1</f>
        <v>2.2896750240000001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2528.8150000000001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82.591097900000008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156.92308601000002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313.84617202000004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330.36439160000003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941.53851606000012</v>
      </c>
      <c r="Z23" s="16" t="s">
        <v>17054</v>
      </c>
      <c r="AA23" s="17">
        <f>B7L516C11*B7L121C1</f>
        <v>2448.0001417560002</v>
      </c>
      <c r="AB23" s="16" t="s">
        <v>15914</v>
      </c>
      <c r="AC23" s="17">
        <f>A1L324C16</f>
        <v>2704.5685000000003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88.331207210000017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167.82929369900003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335.65858739800007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353.32482884000007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1006.9757621940003</v>
      </c>
      <c r="AX23" s="16" t="s">
        <v>17060</v>
      </c>
      <c r="AY23" s="17">
        <f>B7L516C23*B7L121C1</f>
        <v>2618.1369817044006</v>
      </c>
      <c r="AZ23" s="16" t="s">
        <v>15920</v>
      </c>
      <c r="BA23" s="17">
        <f>A1L324C17</f>
        <v>2754.9910000000004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89.978006060000013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170.95821151400003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341.91642302800005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359.91202424000005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1025.7492690840002</v>
      </c>
      <c r="BV23" s="16" t="s">
        <v>17066</v>
      </c>
      <c r="BW23" s="17">
        <f>B7L516C35*B7L121C1</f>
        <v>2666.9480996184006</v>
      </c>
      <c r="BX23" s="16" t="s">
        <v>15926</v>
      </c>
      <c r="BY23" s="17">
        <f>A1L324C18</f>
        <v>2782.4377500000005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90.874416915000026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172.66139213850005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345.3227842770001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363.4976676600001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1035.9683528310002</v>
      </c>
      <c r="CT23" s="16" t="s">
        <v>17072</v>
      </c>
      <c r="CU23" s="17">
        <f>B7L516C47*B7L121C1</f>
        <v>2693.5177173606007</v>
      </c>
      <c r="CV23" s="16" t="s">
        <v>15932</v>
      </c>
      <c r="CW23" s="17">
        <f>A1L324C19</f>
        <v>2944.8592000000003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96.179101472000013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182.74029279680002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365.48058559360004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384.71640588800005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1096.4417567808</v>
      </c>
      <c r="DR23" s="16" t="s">
        <v>17078</v>
      </c>
      <c r="DS23" s="17">
        <f>B7L516C59*B7L121C1</f>
        <v>2850.7485676300803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13.43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0.62718099999999999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1.1289258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1.6933886999999999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1.254362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5.9268604499999995</v>
      </c>
      <c r="Z9" s="16" t="s">
        <v>17166</v>
      </c>
      <c r="AA9" s="17">
        <f>B7L602C11*B7L121C1</f>
        <v>15.409837169999999</v>
      </c>
      <c r="AB9" s="16" t="s">
        <v>15451</v>
      </c>
      <c r="AC9" s="17">
        <f>A1L304C16</f>
        <v>13.788499999999999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0.64392294999999988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1.1590613099999998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1.7385919649999997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1.2878458999999998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6.085071877499999</v>
      </c>
      <c r="AX9" s="16" t="s">
        <v>17172</v>
      </c>
      <c r="AY9" s="17">
        <f>B7L602C23*B7L121C1</f>
        <v>15.821186881499997</v>
      </c>
      <c r="AZ9" s="16" t="s">
        <v>15457</v>
      </c>
      <c r="BA9" s="17">
        <f>A1L304C17</f>
        <v>13.669333333333332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0.63835786666666661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1.1490441599999999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1.7235662399999998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1.2767157333333332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6.0324818399999991</v>
      </c>
      <c r="BV9" s="16" t="s">
        <v>17178</v>
      </c>
      <c r="BW9" s="17">
        <f>B7L602C35*B7L121C1</f>
        <v>15.684452783999998</v>
      </c>
      <c r="BX9" s="16" t="s">
        <v>15463</v>
      </c>
      <c r="BY9" s="17">
        <f>A1L304C18</f>
        <v>13.258499999999998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0.61917194999999992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1.11450951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1.671764265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1.2383438999999998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5.8511749274999998</v>
      </c>
      <c r="CT9" s="16" t="s">
        <v>17184</v>
      </c>
      <c r="CU9" s="17">
        <f>B7L602C47*B7L121C1</f>
        <v>15.213054811499999</v>
      </c>
      <c r="CV9" s="16" t="s">
        <v>15469</v>
      </c>
      <c r="CW9" s="17">
        <f>A1L304C19</f>
        <v>13.365599999999997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0.62417351999999982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1.1235123359999997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1.6852685039999995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1.2483470399999996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5.8984397639999981</v>
      </c>
      <c r="DR9" s="16" t="s">
        <v>17190</v>
      </c>
      <c r="DS9" s="17">
        <f>B7L602C59*B7L121C1</f>
        <v>15.335943386399995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258.94600000000003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12.092778200000001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24.185556400000003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36.278334600000008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24.185556400000003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126.97417110000002</v>
      </c>
      <c r="Z10" s="16" t="s">
        <v>17199</v>
      </c>
      <c r="AA10" s="23">
        <f>B7L603C11*B7L121C1</f>
        <v>330.13284486000009</v>
      </c>
      <c r="AB10" s="16" t="s">
        <v>15484</v>
      </c>
      <c r="AC10" s="23">
        <f>A1L305C16</f>
        <v>265.10700000000003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12.380496900000001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24.760993800000001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37.141490700000006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24.760993800000001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129.99521745000001</v>
      </c>
      <c r="AX10" s="16" t="s">
        <v>17205</v>
      </c>
      <c r="AY10" s="23">
        <f>B7L603C23*B7L121C1</f>
        <v>337.98756537000003</v>
      </c>
      <c r="AZ10" s="16" t="s">
        <v>15490</v>
      </c>
      <c r="BA10" s="23">
        <f>A1L305C17</f>
        <v>270.32800000000003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12.624317600000001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25.248635200000002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37.872952800000007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25.248635200000002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132.55533480000003</v>
      </c>
      <c r="BV10" s="16" t="s">
        <v>17211</v>
      </c>
      <c r="BW10" s="23">
        <f>B7L603C35*B7L121C1</f>
        <v>344.64387048000009</v>
      </c>
      <c r="BX10" s="16" t="s">
        <v>15496</v>
      </c>
      <c r="BY10" s="23">
        <f>A1L305C18</f>
        <v>271.67349999999999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12.687152449999999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25.374304899999998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38.061457349999998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25.374304899999998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133.21510072499999</v>
      </c>
      <c r="CT10" s="16" t="s">
        <v>17217</v>
      </c>
      <c r="CU10" s="23">
        <f>B7L603C47*B7L121C1</f>
        <v>346.35926188499997</v>
      </c>
      <c r="CV10" s="16" t="s">
        <v>15502</v>
      </c>
      <c r="CW10" s="23">
        <f>A1L305C19</f>
        <v>265.96039999999999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12.420350679999999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24.840701359999997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37.261052039999996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24.840701359999997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130.41368213999999</v>
      </c>
      <c r="DR10" s="16" t="s">
        <v>17223</v>
      </c>
      <c r="DS10" s="23">
        <f>B7L603C59*B7L121C1</f>
        <v>339.07557356399997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745.58200000000011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34.818679400000001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69.637358800000001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104.45603819999999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69.637358800000001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365.5961337</v>
      </c>
      <c r="Z11" s="16" t="s">
        <v>17232</v>
      </c>
      <c r="AA11" s="17">
        <f>B7L604C11*B7L121C1</f>
        <v>950.54994762000001</v>
      </c>
      <c r="AB11" s="16" t="s">
        <v>15517</v>
      </c>
      <c r="AC11" s="17">
        <f>A1L308C16</f>
        <v>851.66100000000006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39.772568700000001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79.545137400000002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119.31770610000001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79.545137400000002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417.61197135000003</v>
      </c>
      <c r="AX11" s="16" t="s">
        <v>17238</v>
      </c>
      <c r="AY11" s="17">
        <f>B7L604C23*B7L121C1</f>
        <v>1085.79112551</v>
      </c>
      <c r="AZ11" s="16" t="s">
        <v>15523</v>
      </c>
      <c r="BA11" s="17">
        <f>A1L308C17</f>
        <v>914.85366666666675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42.723666233333333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85.447332466666666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128.17099869999998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85.447332466666666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448.59849544999997</v>
      </c>
      <c r="BV11" s="16" t="s">
        <v>17244</v>
      </c>
      <c r="BW11" s="17">
        <f>B7L604C35*B7L121C1</f>
        <v>1166.35608817</v>
      </c>
      <c r="BX11" s="16" t="s">
        <v>15529</v>
      </c>
      <c r="BY11" s="17">
        <f>A1L308C18</f>
        <v>958.07024999999999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44.741880674999997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89.483761349999995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134.22564202499998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89.483761349999995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469.78974708749996</v>
      </c>
      <c r="CT11" s="16" t="s">
        <v>17250</v>
      </c>
      <c r="CU11" s="17">
        <f>B7L604C47*B7L121C1</f>
        <v>1221.4533424275</v>
      </c>
      <c r="CV11" s="16" t="s">
        <v>15535</v>
      </c>
      <c r="CW11" s="17">
        <f>A1L308C19</f>
        <v>894.18200000000002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41.758299399999999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83.516598799999997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125.2748982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83.516598799999997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438.46214369999996</v>
      </c>
      <c r="DR11" s="16" t="s">
        <v>17256</v>
      </c>
      <c r="DS11" s="17">
        <f>B7L604C59*B7L121C1</f>
        <v>1140.0015736199998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289.78800000000001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13.5330996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27.0661992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40.5992988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27.0661992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142.09754580000001</v>
      </c>
      <c r="Z12" s="16" t="s">
        <v>17265</v>
      </c>
      <c r="AA12" s="23">
        <f>B7L605C11*B7L121C1</f>
        <v>369.45361908000001</v>
      </c>
      <c r="AB12" s="16" t="s">
        <v>15550</v>
      </c>
      <c r="AC12" s="23">
        <f>A1L309C16</f>
        <v>300.54599999999999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14.035498199999999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28.070996399999999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42.106494599999998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28.070996399999999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147.37273109999998</v>
      </c>
      <c r="AX12" s="16" t="s">
        <v>17271</v>
      </c>
      <c r="AY12" s="23">
        <f>B7L605C23*B7L121C1</f>
        <v>383.16910085999996</v>
      </c>
      <c r="AZ12" s="16" t="s">
        <v>15556</v>
      </c>
      <c r="BA12" s="23">
        <f>A1L309C17</f>
        <v>299.67366666666663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13.994760233333331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27.989520466666661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41.984280699999992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27.989520466666661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146.94498244999997</v>
      </c>
      <c r="BV12" s="16" t="s">
        <v>17277</v>
      </c>
      <c r="BW12" s="23">
        <f>B7L605C35*B7L121C1</f>
        <v>382.05695436999991</v>
      </c>
      <c r="BX12" s="16" t="s">
        <v>15562</v>
      </c>
      <c r="BY12" s="23">
        <f>A1L309C18</f>
        <v>299.41849999999999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13.982843949999999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27.965687899999999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41.948531849999995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27.965687899999999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146.81986147499998</v>
      </c>
      <c r="CT12" s="16" t="s">
        <v>17283</v>
      </c>
      <c r="CU12" s="23">
        <f>B7L605C47*B7L121C1</f>
        <v>381.73163983499995</v>
      </c>
      <c r="CV12" s="16" t="s">
        <v>15568</v>
      </c>
      <c r="CW12" s="23">
        <f>A1L309C19</f>
        <v>323.31659999999999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15.09888522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30.197770439999999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45.296655659999999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30.197770439999999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158.53829481</v>
      </c>
      <c r="DR12" s="16" t="s">
        <v>17289</v>
      </c>
      <c r="DS12" s="23">
        <f>B7L605C59*B7L121C1</f>
        <v>412.199566506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267.65899999999999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12.4996753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24.9993506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37.499025899999999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24.9993506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131.24659065</v>
      </c>
      <c r="Z13" s="16" t="s">
        <v>17298</v>
      </c>
      <c r="AA13" s="17">
        <f>B7L606C11*B7L121C1</f>
        <v>341.24113569000002</v>
      </c>
      <c r="AB13" s="16" t="s">
        <v>15583</v>
      </c>
      <c r="AC13" s="17">
        <f>A1L312C16</f>
        <v>278.233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12.9934811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25.986962200000001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38.980443300000005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25.986962200000001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136.43155154999999</v>
      </c>
      <c r="AX13" s="16" t="s">
        <v>17304</v>
      </c>
      <c r="AY13" s="17">
        <f>B7L606C23*B7L121C1</f>
        <v>354.72203402999997</v>
      </c>
      <c r="AZ13" s="16" t="s">
        <v>15589</v>
      </c>
      <c r="BA13" s="17">
        <f>A1L312C17</f>
        <v>274.77199999999999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12.831852399999999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25.663704799999998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38.495557199999993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25.663704799999998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134.7344502</v>
      </c>
      <c r="BV13" s="16" t="s">
        <v>17310</v>
      </c>
      <c r="BW13" s="17">
        <f>B7L606C35*B7L121C1</f>
        <v>350.30957052000002</v>
      </c>
      <c r="BX13" s="16" t="s">
        <v>15595</v>
      </c>
      <c r="BY13" s="17">
        <f>A1L312C18</f>
        <v>273.11250000000001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12.75435375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25.5087075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38.26306125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25.5087075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133.92071437499999</v>
      </c>
      <c r="CT13" s="16" t="s">
        <v>17316</v>
      </c>
      <c r="CU13" s="17">
        <f>B7L606C47*B7L121C1</f>
        <v>348.19385737499999</v>
      </c>
      <c r="CV13" s="16" t="s">
        <v>15601</v>
      </c>
      <c r="CW13" s="17">
        <f>A1L312C19</f>
        <v>274.541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12.821064699999999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25.642129399999998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38.463194099999996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25.642129399999998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134.62117934999998</v>
      </c>
      <c r="DR13" s="16" t="s">
        <v>17322</v>
      </c>
      <c r="DS13" s="17">
        <f>B7L606C59*B7L121C1</f>
        <v>350.01506630999995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247.51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11.558717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23.117433999999999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34.676150999999997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23.117433999999999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121.3665285</v>
      </c>
      <c r="Z14" s="16" t="s">
        <v>17331</v>
      </c>
      <c r="AA14" s="23">
        <f>B7L607C11*B7L121C1</f>
        <v>315.55297410000003</v>
      </c>
      <c r="AB14" s="16" t="s">
        <v>15616</v>
      </c>
      <c r="AC14" s="23">
        <f>A1L313C16</f>
        <v>272.101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12.7071167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25.414233400000001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38.121350100000001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25.414233400000001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133.42472535000002</v>
      </c>
      <c r="AX14" s="16" t="s">
        <v>17337</v>
      </c>
      <c r="AY14" s="23">
        <f>B7L607C23*B7L121C1</f>
        <v>346.90428591000006</v>
      </c>
      <c r="AZ14" s="16" t="s">
        <v>15622</v>
      </c>
      <c r="BA14" s="23">
        <f>A1L313C17</f>
        <v>266.31266666666664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12.436801533333332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24.873603066666664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37.310404599999998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24.873603066666664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130.58641609999998</v>
      </c>
      <c r="BV14" s="16" t="s">
        <v>17343</v>
      </c>
      <c r="BW14" s="23">
        <f>B7L607C35*B7L121C1</f>
        <v>339.52468185999999</v>
      </c>
      <c r="BX14" s="16" t="s">
        <v>15628</v>
      </c>
      <c r="BY14" s="23">
        <f>A1L313C18</f>
        <v>276.99099999999999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12.935479699999998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25.870959399999997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38.806439099999992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25.870959399999997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135.82253684999998</v>
      </c>
      <c r="CT14" s="16" t="s">
        <v>17349</v>
      </c>
      <c r="CU14" s="23">
        <f>B7L607C47*B7L121C1</f>
        <v>353.13859580999997</v>
      </c>
      <c r="CV14" s="16" t="s">
        <v>15634</v>
      </c>
      <c r="CW14" s="23">
        <f>A1L313C19</f>
        <v>378.02979999999997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17.653991659999999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35.307983319999998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52.961974979999994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35.307983319999998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185.36691242999999</v>
      </c>
      <c r="DR14" s="16" t="s">
        <v>17355</v>
      </c>
      <c r="DS14" s="23">
        <f>B7L607C59*B7L121C1</f>
        <v>481.95397231799996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240.649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11.2383083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22.4766166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33.7149249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22.4766166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118.00223715</v>
      </c>
      <c r="Z15" s="16" t="s">
        <v>17364</v>
      </c>
      <c r="AA15" s="23">
        <f>B7L608C11*B7L121C1</f>
        <v>306.80581659000001</v>
      </c>
      <c r="AB15" s="16" t="s">
        <v>15649</v>
      </c>
      <c r="AC15" s="23">
        <f>A1L314C16</f>
        <v>255.68200000000002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11.940349400000001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23.880698800000001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35.8210482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23.880698800000001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125.37366870000001</v>
      </c>
      <c r="AX15" s="16" t="s">
        <v>17370</v>
      </c>
      <c r="AY15" s="23">
        <f>B7L608C23*B7L121C1</f>
        <v>325.97153862000005</v>
      </c>
      <c r="AZ15" s="16" t="s">
        <v>15655</v>
      </c>
      <c r="BA15" s="23">
        <f>A1L314C17</f>
        <v>249.21166666666667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11.638184833333334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23.276369666666668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34.914554500000001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23.276369666666668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122.20094075</v>
      </c>
      <c r="BV15" s="16" t="s">
        <v>17376</v>
      </c>
      <c r="BW15" s="23">
        <f>B7L608C35*B7L121C1</f>
        <v>317.72244595000001</v>
      </c>
      <c r="BX15" s="16" t="s">
        <v>15661</v>
      </c>
      <c r="BY15" s="23">
        <f>A1L314C18</f>
        <v>237.83825000000002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11.107046275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22.21409255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33.321138824999998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22.21409255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116.6239858875</v>
      </c>
      <c r="CT15" s="16" t="s">
        <v>17382</v>
      </c>
      <c r="CU15" s="23">
        <f>B7L608C47*B7L121C1</f>
        <v>303.22236330750002</v>
      </c>
      <c r="CV15" s="16" t="s">
        <v>15667</v>
      </c>
      <c r="CW15" s="23">
        <f>A1L314C19</f>
        <v>236.39019999999999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11.03942234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22.07884468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33.118267019999998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22.07884468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115.91393457</v>
      </c>
      <c r="DR15" s="16" t="s">
        <v>17388</v>
      </c>
      <c r="DS15" s="23">
        <f>B7L608C59*B7L121C1</f>
        <v>301.37622988200002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5.4959999999999996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0.25666319999999998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0.51332639999999996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0.76998959999999994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0.51332639999999996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2.6949635999999999</v>
      </c>
      <c r="Z16" s="16" t="s">
        <v>17397</v>
      </c>
      <c r="AA16" s="23">
        <f>B7L609C11*B7L121C1</f>
        <v>7.0069053600000002</v>
      </c>
      <c r="AB16" s="16" t="s">
        <v>15682</v>
      </c>
      <c r="AC16" s="23">
        <f>A1L316C16</f>
        <v>5.9424999999999999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0.27751474999999998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0.55502949999999995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0.83254424999999999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0.55502949999999995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2.9139048749999996</v>
      </c>
      <c r="AX16" s="16" t="s">
        <v>17403</v>
      </c>
      <c r="AY16" s="23">
        <f>B7L609C23*B7L121C1</f>
        <v>7.5761526749999994</v>
      </c>
      <c r="AZ16" s="16" t="s">
        <v>15688</v>
      </c>
      <c r="BA16" s="23">
        <f>A1L316C17</f>
        <v>5.9643333333333333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0.27853436666666664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0.55706873333333329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0.83560309999999993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0.55706873333333329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2.9246108499999997</v>
      </c>
      <c r="BV16" s="16" t="s">
        <v>17409</v>
      </c>
      <c r="BW16" s="23">
        <f>B7L609C35*B7L121C1</f>
        <v>7.6039882099999989</v>
      </c>
      <c r="BX16" s="16" t="s">
        <v>15694</v>
      </c>
      <c r="BY16" s="23">
        <f>A1L316C18</f>
        <v>6.0372500000000002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0.281939575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0.56387915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0.84581872499999999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0.56387915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2.9603655375</v>
      </c>
      <c r="CT16" s="16" t="s">
        <v>17415</v>
      </c>
      <c r="CU16" s="23">
        <f>B7L609C47*B7L121C1</f>
        <v>7.6969503975000002</v>
      </c>
      <c r="CV16" s="16" t="s">
        <v>15700</v>
      </c>
      <c r="CW16" s="23">
        <f>A1L316C19</f>
        <v>5.8966000000000003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0.27537122000000003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0.55074244000000006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0.82611366000000008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0.55074244000000006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2.8913978100000004</v>
      </c>
      <c r="DR16" s="16" t="s">
        <v>17421</v>
      </c>
      <c r="DS16" s="23">
        <f>B7L609C59*B7L121C1</f>
        <v>7.5176343060000015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5.4870000000000001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0.2562429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0.51248579999999999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0.76872870000000004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0.51248579999999999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2.6905504499999999</v>
      </c>
      <c r="Z17" s="16" t="s">
        <v>17430</v>
      </c>
      <c r="AA17" s="23">
        <f>B7L610C11*B7L121C1</f>
        <v>6.9954311699999998</v>
      </c>
      <c r="AB17" s="16" t="s">
        <v>15715</v>
      </c>
      <c r="AC17" s="23">
        <f>A1L315C16</f>
        <v>5.2375000000000007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0.24459125000000004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0.48918250000000008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0.73377375000000011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0.48918250000000008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2.5682081250000004</v>
      </c>
      <c r="AX17" s="16" t="s">
        <v>17436</v>
      </c>
      <c r="AY17" s="23">
        <f>B7L610C23*B7L121C1</f>
        <v>6.6773411250000017</v>
      </c>
      <c r="AZ17" s="16" t="s">
        <v>15721</v>
      </c>
      <c r="BA17" s="23">
        <f>A1L315C17</f>
        <v>5.1243333333333334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0.23930636666666666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0.47861273333333332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0.71791910000000003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0.47861273333333332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2.5127168499999999</v>
      </c>
      <c r="BV17" s="16" t="s">
        <v>17442</v>
      </c>
      <c r="BW17" s="23">
        <f>B7L610C35*B7L121C1</f>
        <v>6.5330638099999998</v>
      </c>
      <c r="BX17" s="16" t="s">
        <v>15727</v>
      </c>
      <c r="BY17" s="23">
        <f>A1L315C18</f>
        <v>5.0992500000000005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0.23813497500000003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0.47626995000000005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0.71440492500000008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0.47626995000000005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2.5004172375000002</v>
      </c>
      <c r="CT17" s="16" t="s">
        <v>17448</v>
      </c>
      <c r="CU17" s="23">
        <f>B7L610C47*B7L121C1</f>
        <v>6.5010848175000007</v>
      </c>
      <c r="CV17" s="16" t="s">
        <v>15733</v>
      </c>
      <c r="CW17" s="23">
        <f>A1L315C19</f>
        <v>5.2622000000000009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0.24574474000000004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0.49148948000000009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0.73723422000000016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0.49148948000000009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2.5803197700000005</v>
      </c>
      <c r="DR17" s="16" t="s">
        <v>17454</v>
      </c>
      <c r="DS17" s="23">
        <f>B7L610C59*B7L121C1</f>
        <v>6.7088314020000013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349.678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16.329962599999998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16.329962599999998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24.494943899999996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32.659925199999996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85.732303649999992</v>
      </c>
      <c r="Z18" s="16" t="s">
        <v>17463</v>
      </c>
      <c r="AA18" s="23">
        <f>B7L611C11*B7L121C1</f>
        <v>222.90398948999999</v>
      </c>
      <c r="AB18" s="16" t="s">
        <v>15748</v>
      </c>
      <c r="AC18" s="23">
        <f>A1L317C16</f>
        <v>352.84199999999998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16.4777214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16.4777214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24.7165821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32.9554428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86.508037349999995</v>
      </c>
      <c r="AX18" s="16" t="s">
        <v>17469</v>
      </c>
      <c r="AY18" s="23">
        <f>B7L611C23*B7L121C1</f>
        <v>224.92089711</v>
      </c>
      <c r="AZ18" s="16" t="s">
        <v>15754</v>
      </c>
      <c r="BA18" s="23">
        <f>A1L317C17</f>
        <v>351.87466666666666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16.432546933333331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16.432546933333331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24.648820399999998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32.865093866666662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86.27087139999999</v>
      </c>
      <c r="BV18" s="16" t="s">
        <v>17475</v>
      </c>
      <c r="BW18" s="23">
        <f>B7L611C35*B7L121C1</f>
        <v>224.30426563999998</v>
      </c>
      <c r="BX18" s="16" t="s">
        <v>15760</v>
      </c>
      <c r="BY18" s="23">
        <f>A1L317C18</f>
        <v>345.21625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16.121598875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16.121598875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24.182398312499998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32.24319775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84.638394093749994</v>
      </c>
      <c r="CT18" s="16" t="s">
        <v>17481</v>
      </c>
      <c r="CU18" s="23">
        <f>B7L611C47*B7L121C1</f>
        <v>220.05982464375001</v>
      </c>
      <c r="CV18" s="16" t="s">
        <v>15766</v>
      </c>
      <c r="CW18" s="23">
        <f>A1L317C19</f>
        <v>451.3972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21.080249240000001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21.080249240000001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31.620373860000001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42.160498480000001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110.67130851</v>
      </c>
      <c r="DR18" s="16" t="s">
        <v>17487</v>
      </c>
      <c r="DS18" s="23">
        <f>B7L611C59*B7L121C1</f>
        <v>287.74540212600004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55.472000000000001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2.5905423999999999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5.1810847999999998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7.7716271999999993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5.1810847999999998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27.200695199999998</v>
      </c>
      <c r="Z19" s="16" t="s">
        <v>17496</v>
      </c>
      <c r="AA19" s="23">
        <f>B7L612C11*B7L121C1</f>
        <v>70.721807519999999</v>
      </c>
      <c r="AB19" s="16" t="s">
        <v>15781</v>
      </c>
      <c r="AC19" s="23">
        <f>A1L318C16</f>
        <v>54.322500000000005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2.5368607500000002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5.0737215000000004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7.6105822500000002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5.0737215000000004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26.637037875000001</v>
      </c>
      <c r="AX19" s="16" t="s">
        <v>17502</v>
      </c>
      <c r="AY19" s="23">
        <f>B7L612C23*B7L121C1</f>
        <v>69.256298475000008</v>
      </c>
      <c r="AZ19" s="16" t="s">
        <v>15787</v>
      </c>
      <c r="BA19" s="23">
        <f>A1L318C17</f>
        <v>54.646999999999998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2.5520148999999996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5.1040297999999993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7.6560446999999989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5.1040297999999993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26.796156449999998</v>
      </c>
      <c r="BV19" s="16" t="s">
        <v>17508</v>
      </c>
      <c r="BW19" s="23">
        <f>B7L612C35*B7L121C1</f>
        <v>69.670006770000001</v>
      </c>
      <c r="BX19" s="16" t="s">
        <v>15793</v>
      </c>
      <c r="BY19" s="23">
        <f>A1L318C18</f>
        <v>53.506250000000001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2.4987418749999999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4.9974837499999998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7.4962256249999992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4.9974837499999998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26.2367896875</v>
      </c>
      <c r="CT19" s="16" t="s">
        <v>17514</v>
      </c>
      <c r="CU19" s="23">
        <f>B7L612C47*B7L121C1</f>
        <v>68.215653187499996</v>
      </c>
      <c r="CV19" s="16" t="s">
        <v>15799</v>
      </c>
      <c r="CW19" s="23">
        <f>A1L318C19</f>
        <v>53.675800000000002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2.5066598600000001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5.0133197200000001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7.5199795800000002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5.0133197200000001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26.319928530000002</v>
      </c>
      <c r="DR19" s="16" t="s">
        <v>17520</v>
      </c>
      <c r="DS19" s="23">
        <f>B7L612C59*B7L121C1</f>
        <v>68.43181417800001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0.75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3.5025000000000001E-2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7.0050000000000001E-2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0.105075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7.0050000000000001E-2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0.36776249999999999</v>
      </c>
      <c r="Z20" s="16" t="s">
        <v>17529</v>
      </c>
      <c r="AA20" s="23">
        <f>B7L613C11*B7L121C1</f>
        <v>0.95618250000000005</v>
      </c>
      <c r="AB20" s="16" t="s">
        <v>15814</v>
      </c>
      <c r="AC20" s="23">
        <f>A1L319C16</f>
        <v>0.79700000000000004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3.72199E-2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7.44398E-2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0.1116597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7.44398E-2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0.39080894999999999</v>
      </c>
      <c r="AX20" s="16" t="s">
        <v>17535</v>
      </c>
      <c r="AY20" s="23">
        <f>B7L613C23*B7L121C1</f>
        <v>1.0161032700000001</v>
      </c>
      <c r="AZ20" s="16" t="s">
        <v>15820</v>
      </c>
      <c r="BA20" s="23">
        <f>A1L319C17</f>
        <v>0.70500000000000007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3.2923500000000001E-2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6.5847000000000003E-2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9.8770500000000011E-2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6.5847000000000003E-2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0.34569675</v>
      </c>
      <c r="BV20" s="16" t="s">
        <v>17541</v>
      </c>
      <c r="BW20" s="23">
        <f>B7L613C35*B7L121C1</f>
        <v>0.89881155000000001</v>
      </c>
      <c r="BX20" s="16" t="s">
        <v>15826</v>
      </c>
      <c r="BY20" s="23">
        <f>A1L319C18</f>
        <v>0.64100000000000001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2.9934699999999998E-2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5.9869399999999996E-2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8.9804099999999998E-2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5.9869399999999996E-2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0.31431434999999996</v>
      </c>
      <c r="CT20" s="16" t="s">
        <v>17547</v>
      </c>
      <c r="CU20" s="23">
        <f>B7L613C47*B7L121C1</f>
        <v>0.81721730999999997</v>
      </c>
      <c r="CV20" s="16" t="s">
        <v>15832</v>
      </c>
      <c r="CW20" s="23">
        <f>A1L319C19</f>
        <v>0.58719999999999994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2.7422239999999997E-2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5.4844479999999994E-2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8.2266719999999988E-2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5.4844479999999994E-2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0.28793351999999994</v>
      </c>
      <c r="DR20" s="16" t="s">
        <v>17553</v>
      </c>
      <c r="DS20" s="23">
        <f>B7L613C59*B7L121C1</f>
        <v>0.74862715199999985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47.116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2.2003171999999998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4.4006343999999995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6.6009515999999993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4.4006343999999995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23.103330599999996</v>
      </c>
      <c r="Z21" s="16" t="s">
        <v>17562</v>
      </c>
      <c r="AA21" s="23">
        <f>B7L614C11*B7L121C1</f>
        <v>60.068659559999993</v>
      </c>
      <c r="AB21" s="16" t="s">
        <v>15847</v>
      </c>
      <c r="AC21" s="23">
        <f>A1L320C16</f>
        <v>46.597999999999999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2.1761265999999999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4.3522531999999998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6.5283797999999997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4.3522531999999998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22.849329300000001</v>
      </c>
      <c r="AX21" s="16" t="s">
        <v>17568</v>
      </c>
      <c r="AY21" s="23">
        <f>B7L614C23*B7L121C1</f>
        <v>59.408256180000002</v>
      </c>
      <c r="AZ21" s="16" t="s">
        <v>15853</v>
      </c>
      <c r="BA21" s="23">
        <f>A1L320C17</f>
        <v>46.007666666666665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2.1485580333333334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4.2971160666666668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6.4456740999999997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4.2971160666666668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22.55985935</v>
      </c>
      <c r="BV21" s="16" t="s">
        <v>17574</v>
      </c>
      <c r="BW21" s="23">
        <f>B7L614C35*B7L121C1</f>
        <v>58.655634310000003</v>
      </c>
      <c r="BX21" s="16" t="s">
        <v>15859</v>
      </c>
      <c r="BY21" s="23">
        <f>A1L320C18</f>
        <v>39.96575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1.866400525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3.73280105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5.5992015750000004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3.73280105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19.5972055125</v>
      </c>
      <c r="CT21" s="16" t="s">
        <v>17580</v>
      </c>
      <c r="CU21" s="23">
        <f>B7L614C47*B7L121C1</f>
        <v>50.9527343325</v>
      </c>
      <c r="CV21" s="16" t="s">
        <v>15865</v>
      </c>
      <c r="CW21" s="23">
        <f>A1L320C19</f>
        <v>40.007600000000004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1.86835492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3.7367098400000001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5.6050647600000003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3.7367098400000001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19.617726659999999</v>
      </c>
      <c r="DR21" s="16" t="s">
        <v>17586</v>
      </c>
      <c r="DS21" s="23">
        <f>B7L614C59*B7L121C1</f>
        <v>51.006089316000001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1.252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5.8468399999999997E-2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0.11693679999999999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0.17540519999999998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0.11693679999999999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0.61391819999999997</v>
      </c>
      <c r="Z22" s="16" t="s">
        <v>17595</v>
      </c>
      <c r="AA22" s="17">
        <f>B7L615C11*B7L121C1</f>
        <v>1.5961873200000001</v>
      </c>
      <c r="AB22" s="16" t="s">
        <v>15880</v>
      </c>
      <c r="AC22" s="17">
        <f>A1L323C16</f>
        <v>1.7105000000000001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7.9880350000000003E-2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0.15976070000000001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0.23964105000000002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0.15976070000000001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0.83874367500000002</v>
      </c>
      <c r="AX22" s="16" t="s">
        <v>17601</v>
      </c>
      <c r="AY22" s="17">
        <f>B7L615C23*B7L121C1</f>
        <v>2.1807335550000002</v>
      </c>
      <c r="AZ22" s="16" t="s">
        <v>15886</v>
      </c>
      <c r="BA22" s="17">
        <f>A1L323C17</f>
        <v>1.8470000000000002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8.6254900000000009E-2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0.17250980000000002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0.25876470000000001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0.17250980000000002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0.90567645000000008</v>
      </c>
      <c r="BV22" s="16" t="s">
        <v>17607</v>
      </c>
      <c r="BW22" s="17">
        <f>B7L615C35*B7L121C1</f>
        <v>2.3547587700000001</v>
      </c>
      <c r="BX22" s="16" t="s">
        <v>15892</v>
      </c>
      <c r="BY22" s="17">
        <f>A1L323C18</f>
        <v>1.6095000000000002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7.5163649999999999E-2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0.1503273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0.22549095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0.1503273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0.789218325</v>
      </c>
      <c r="CT22" s="16" t="s">
        <v>17613</v>
      </c>
      <c r="CU22" s="17">
        <f>B7L615C47*B7L121C1</f>
        <v>2.051967645</v>
      </c>
      <c r="CV22" s="16" t="s">
        <v>15898</v>
      </c>
      <c r="CW22" s="17">
        <f>A1L323C19</f>
        <v>2.2469999999999999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0.1049349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0.2098698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0.31480469999999999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0.2098698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1.1018164500000001</v>
      </c>
      <c r="DR22" s="16" t="s">
        <v>17619</v>
      </c>
      <c r="DS22" s="17">
        <f>B7L615C59*B7L121C1</f>
        <v>2.8647227700000002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2528.8150000000001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118.09566049999999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224.38175494999999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336.57263242499999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236.19132099999999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1178.0042134875</v>
      </c>
      <c r="Z23" s="16" t="s">
        <v>17629</v>
      </c>
      <c r="AA23" s="17">
        <f>B7L616C11*B7L121C1</f>
        <v>3062.8109550675003</v>
      </c>
      <c r="AB23" s="16" t="s">
        <v>15914</v>
      </c>
      <c r="AC23" s="17">
        <f>A1L324C16</f>
        <v>2704.5685000000003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126.30334895000001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239.97636300500002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359.96454450750002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252.60669790000003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1259.8759057762502</v>
      </c>
      <c r="AX23" s="16" t="s">
        <v>17635</v>
      </c>
      <c r="AY23" s="17">
        <f>B7L616C23*B7L121C1</f>
        <v>3275.6773550182506</v>
      </c>
      <c r="AZ23" s="16" t="s">
        <v>15920</v>
      </c>
      <c r="BA23" s="17">
        <f>A1L324C17</f>
        <v>2754.9910000000004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128.65807970000003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244.45035143000004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366.67552714500005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257.31615940000006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1283.3643450075001</v>
      </c>
      <c r="BV23" s="16" t="s">
        <v>17641</v>
      </c>
      <c r="BW23" s="17">
        <f>B7L616C35*B7L121C1</f>
        <v>3336.7472970195004</v>
      </c>
      <c r="BX23" s="16" t="s">
        <v>15926</v>
      </c>
      <c r="BY23" s="17">
        <f>A1L324C18</f>
        <v>2782.4377500000005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129.93984292500002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246.88570155750003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370.32855233625003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259.87968585000004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1296.149933176875</v>
      </c>
      <c r="CT23" s="16" t="s">
        <v>17647</v>
      </c>
      <c r="CU23" s="17">
        <f>B7L616C47*B7L121C1</f>
        <v>3369.9898262598754</v>
      </c>
      <c r="CV23" s="16" t="s">
        <v>15932</v>
      </c>
      <c r="CW23" s="17">
        <f>A1L324C19</f>
        <v>2944.8592000000003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137.52492464000002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261.29735681600005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391.94603522400007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275.04984928000005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1371.8111232840001</v>
      </c>
      <c r="DR23" s="16" t="s">
        <v>17653</v>
      </c>
      <c r="DS23" s="17">
        <f>B7L616C59*B7L121C1</f>
        <v>3566.7089205384004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15166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75.83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37.914999999999999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75.83</v>
      </c>
      <c r="R9" s="16" t="s">
        <v>17723</v>
      </c>
      <c r="S9" s="23">
        <f>B7L702C7*B7L121C1</f>
        <v>197.15800000000002</v>
      </c>
      <c r="T9" s="16" t="s">
        <v>14765</v>
      </c>
      <c r="U9" s="17">
        <f>A1L202C18</f>
        <v>15418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77.09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38.545000000000002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77.09</v>
      </c>
      <c r="AH9" s="16" t="s">
        <v>17727</v>
      </c>
      <c r="AI9" s="23">
        <f>B7L702C15*B7L121C1</f>
        <v>200.43400000000003</v>
      </c>
      <c r="AJ9" s="16" t="s">
        <v>14773</v>
      </c>
      <c r="AK9" s="17">
        <f>A1L202C21</f>
        <v>15600.666666666666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78.00333333333333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39.001666666666665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78.00333333333333</v>
      </c>
      <c r="AX9" s="16" t="s">
        <v>17731</v>
      </c>
      <c r="AY9" s="23">
        <f>B7L702C23*B7L121C1</f>
        <v>202.80866666666665</v>
      </c>
      <c r="AZ9" s="16" t="s">
        <v>14781</v>
      </c>
      <c r="BA9" s="17">
        <f>A1L202C24</f>
        <v>15331.5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76.657499999999999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38.328749999999999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76.657499999999999</v>
      </c>
      <c r="BN9" s="16" t="s">
        <v>17735</v>
      </c>
      <c r="BO9" s="23">
        <f>B7L702C31*B7L121C1</f>
        <v>199.30950000000001</v>
      </c>
      <c r="BP9" s="16" t="s">
        <v>14789</v>
      </c>
      <c r="BQ9" s="17">
        <f>A1L202C27</f>
        <v>15357.599999999999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76.787999999999997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38.393999999999998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76.787999999999997</v>
      </c>
      <c r="CD9" s="16" t="s">
        <v>17739</v>
      </c>
      <c r="CE9" s="23">
        <f>B7L702C39*B7L121C1</f>
        <v>199.64879999999999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239953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1199.7650000000001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599.88250000000005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1199.7650000000001</v>
      </c>
      <c r="R10" s="16" t="s">
        <v>17745</v>
      </c>
      <c r="S10" s="17">
        <f>B7L703C7*B7L121C1</f>
        <v>3119.3890000000006</v>
      </c>
      <c r="T10" s="16" t="s">
        <v>14805</v>
      </c>
      <c r="U10" s="17">
        <f>A1L203C18</f>
        <v>241879.5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1209.3975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604.69875000000002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1209.3975</v>
      </c>
      <c r="AH10" s="16" t="s">
        <v>17749</v>
      </c>
      <c r="AI10" s="17">
        <f>B7L703C15*B7L121C1</f>
        <v>3144.4335000000001</v>
      </c>
      <c r="AJ10" s="16" t="s">
        <v>14813</v>
      </c>
      <c r="AK10" s="17">
        <f>A1L203C21</f>
        <v>245495.66666666669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1227.4783333333335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613.73916666666673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1227.4783333333335</v>
      </c>
      <c r="AX10" s="16" t="s">
        <v>17753</v>
      </c>
      <c r="AY10" s="17">
        <f>B7L703C23*B7L121C1</f>
        <v>3191.443666666667</v>
      </c>
      <c r="AZ10" s="16" t="s">
        <v>14821</v>
      </c>
      <c r="BA10" s="17">
        <f>A1L203C24</f>
        <v>246235.75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1231.17875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615.58937500000002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1231.17875</v>
      </c>
      <c r="BN10" s="16" t="s">
        <v>17757</v>
      </c>
      <c r="BO10" s="17">
        <f>B7L703C31*B7L121C1</f>
        <v>3201.06475</v>
      </c>
      <c r="BP10" s="16" t="s">
        <v>14829</v>
      </c>
      <c r="BQ10" s="17">
        <f>A1L203C27</f>
        <v>249013.8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1245.069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622.53449999999998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1245.069</v>
      </c>
      <c r="CD10" s="16" t="s">
        <v>17761</v>
      </c>
      <c r="CE10" s="17">
        <f>B7L703C39*B7L121C1</f>
        <v>3237.1794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346153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1730.7650000000001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865.38250000000005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1730.7650000000001</v>
      </c>
      <c r="R11" s="16" t="s">
        <v>17767</v>
      </c>
      <c r="S11" s="17">
        <f>B7L704C7*B7L121C1</f>
        <v>4499.9890000000005</v>
      </c>
      <c r="T11" s="16" t="s">
        <v>14845</v>
      </c>
      <c r="U11" s="17">
        <f>A1L204C18</f>
        <v>393415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1967.075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983.53750000000002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1967.075</v>
      </c>
      <c r="AH11" s="16" t="s">
        <v>17771</v>
      </c>
      <c r="AI11" s="17">
        <f>B7L704C15*B7L121C1</f>
        <v>5114.3950000000004</v>
      </c>
      <c r="AJ11" s="16" t="s">
        <v>14853</v>
      </c>
      <c r="AK11" s="17">
        <f>A1L204C21</f>
        <v>406907.33333333337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2034.5366666666669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1017.2683333333334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2034.5366666666669</v>
      </c>
      <c r="AX11" s="16" t="s">
        <v>17775</v>
      </c>
      <c r="AY11" s="17">
        <f>B7L704C23*B7L121C1</f>
        <v>5289.7953333333344</v>
      </c>
      <c r="AZ11" s="16" t="s">
        <v>14861</v>
      </c>
      <c r="BA11" s="17">
        <f>A1L204C24</f>
        <v>397921.25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1989.60625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994.80312500000002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1989.60625</v>
      </c>
      <c r="BN11" s="16" t="s">
        <v>17779</v>
      </c>
      <c r="BO11" s="17">
        <f>B7L704C31*B7L121C1</f>
        <v>5172.9762500000006</v>
      </c>
      <c r="BP11" s="16" t="s">
        <v>14869</v>
      </c>
      <c r="BQ11" s="17">
        <f>A1L204C27</f>
        <v>395640.6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1978.203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989.10149999999999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1978.203</v>
      </c>
      <c r="CD11" s="16" t="s">
        <v>17783</v>
      </c>
      <c r="CE11" s="17">
        <f>B7L704C39*B7L121C1</f>
        <v>5143.3278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149034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745.17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372.58499999999998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745.17</v>
      </c>
      <c r="R12" s="16" t="s">
        <v>17789</v>
      </c>
      <c r="S12" s="17">
        <f>B7L705C7*B7L121C1</f>
        <v>1937.442</v>
      </c>
      <c r="T12" s="16" t="s">
        <v>14885</v>
      </c>
      <c r="U12" s="17">
        <f>A1L205C18</f>
        <v>154564.5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772.82249999999999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386.41125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772.82249999999999</v>
      </c>
      <c r="AH12" s="16" t="s">
        <v>17793</v>
      </c>
      <c r="AI12" s="17">
        <f>B7L705C15*B7L121C1</f>
        <v>2009.3385000000001</v>
      </c>
      <c r="AJ12" s="16" t="s">
        <v>14893</v>
      </c>
      <c r="AK12" s="17">
        <f>A1L205C21</f>
        <v>165121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825.60500000000002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412.80250000000001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825.60500000000002</v>
      </c>
      <c r="AX12" s="16" t="s">
        <v>17797</v>
      </c>
      <c r="AY12" s="17">
        <f>B7L705C23*B7L121C1</f>
        <v>2146.5730000000003</v>
      </c>
      <c r="AZ12" s="16" t="s">
        <v>14901</v>
      </c>
      <c r="BA12" s="17">
        <f>A1L205C24</f>
        <v>185738.25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928.69124999999997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464.34562499999998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928.69124999999997</v>
      </c>
      <c r="BN12" s="16" t="s">
        <v>17801</v>
      </c>
      <c r="BO12" s="17">
        <f>B7L705C31*B7L121C1</f>
        <v>2414.5972499999998</v>
      </c>
      <c r="BP12" s="16" t="s">
        <v>14909</v>
      </c>
      <c r="BQ12" s="17">
        <f>A1L205C27</f>
        <v>194217.40000000002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971.0870000000001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485.54350000000005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971.0870000000001</v>
      </c>
      <c r="CD12" s="16" t="s">
        <v>17805</v>
      </c>
      <c r="CE12" s="17">
        <f>B7L705C39*B7L121C1</f>
        <v>2524.8262000000004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257854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1289.27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644.63499999999999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1289.27</v>
      </c>
      <c r="R13" s="16" t="s">
        <v>17811</v>
      </c>
      <c r="S13" s="17">
        <f>B7L706C7*B7L121C1</f>
        <v>3352.1019999999999</v>
      </c>
      <c r="T13" s="16" t="s">
        <v>14925</v>
      </c>
      <c r="U13" s="17">
        <f>A1L206C18</f>
        <v>262760.5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1313.8025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656.90125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1313.8025</v>
      </c>
      <c r="AH13" s="16" t="s">
        <v>17815</v>
      </c>
      <c r="AI13" s="17">
        <f>B7L706C15*B7L121C1</f>
        <v>3415.8865000000001</v>
      </c>
      <c r="AJ13" s="16" t="s">
        <v>14933</v>
      </c>
      <c r="AK13" s="17">
        <f>A1L206C21</f>
        <v>254819.33333333331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1274.0966666666666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637.04833333333329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1274.0966666666666</v>
      </c>
      <c r="AX13" s="16" t="s">
        <v>17819</v>
      </c>
      <c r="AY13" s="17">
        <f>B7L706C23*B7L121C1</f>
        <v>3312.6513333333332</v>
      </c>
      <c r="AZ13" s="16" t="s">
        <v>14941</v>
      </c>
      <c r="BA13" s="17">
        <f>A1L206C24</f>
        <v>248601.25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1243.0062499999999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621.50312499999995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1243.0062499999999</v>
      </c>
      <c r="BN13" s="16" t="s">
        <v>17823</v>
      </c>
      <c r="BO13" s="17">
        <f>B7L706C31*B7L121C1</f>
        <v>3231.8162499999999</v>
      </c>
      <c r="BP13" s="16" t="s">
        <v>14949</v>
      </c>
      <c r="BQ13" s="17">
        <f>A1L206C27</f>
        <v>251260.79999999999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1256.3039999999999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628.15199999999993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1256.3039999999999</v>
      </c>
      <c r="CD13" s="16" t="s">
        <v>17827</v>
      </c>
      <c r="CE13" s="17">
        <f>B7L706C39*B7L121C1</f>
        <v>3266.3903999999998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107027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535.13499999999999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267.5675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535.13499999999999</v>
      </c>
      <c r="R14" s="16" t="s">
        <v>17833</v>
      </c>
      <c r="S14" s="17">
        <f>B7L707C7*B7L121C1</f>
        <v>1391.3510000000001</v>
      </c>
      <c r="T14" s="16" t="s">
        <v>14965</v>
      </c>
      <c r="U14" s="17">
        <f>A1L207C18</f>
        <v>115435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577.17499999999995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288.58749999999998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577.17499999999995</v>
      </c>
      <c r="AH14" s="16" t="s">
        <v>17837</v>
      </c>
      <c r="AI14" s="17">
        <f>B7L707C15*B7L121C1</f>
        <v>1500.655</v>
      </c>
      <c r="AJ14" s="16" t="s">
        <v>14973</v>
      </c>
      <c r="AK14" s="17">
        <f>A1L207C21</f>
        <v>116883.33333333333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584.41666666666663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292.20833333333331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584.41666666666663</v>
      </c>
      <c r="AX14" s="16" t="s">
        <v>17841</v>
      </c>
      <c r="AY14" s="17">
        <f>B7L707C23*B7L121C1</f>
        <v>1519.4833333333333</v>
      </c>
      <c r="AZ14" s="16" t="s">
        <v>14981</v>
      </c>
      <c r="BA14" s="17">
        <f>A1L207C24</f>
        <v>118901.5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594.50750000000005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297.25375000000003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594.50750000000005</v>
      </c>
      <c r="BN14" s="16" t="s">
        <v>17845</v>
      </c>
      <c r="BO14" s="17">
        <f>B7L707C31*B7L121C1</f>
        <v>1545.7195000000002</v>
      </c>
      <c r="BP14" s="16" t="s">
        <v>14989</v>
      </c>
      <c r="BQ14" s="17">
        <f>A1L207C27</f>
        <v>129775.8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648.87900000000002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324.43950000000001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648.87900000000002</v>
      </c>
      <c r="CD14" s="16" t="s">
        <v>17849</v>
      </c>
      <c r="CE14" s="17">
        <f>B7L707C39*B7L121C1</f>
        <v>1687.0854000000002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56325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281.625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140.8125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281.625</v>
      </c>
      <c r="R15" s="16" t="s">
        <v>17855</v>
      </c>
      <c r="S15" s="23">
        <f>B7L708C7*B7L121C1</f>
        <v>732.22500000000002</v>
      </c>
      <c r="T15" s="16" t="s">
        <v>15005</v>
      </c>
      <c r="U15" s="17">
        <f>A1L208C18</f>
        <v>56591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282.95499999999998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141.47749999999999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282.95499999999998</v>
      </c>
      <c r="AH15" s="16" t="s">
        <v>17859</v>
      </c>
      <c r="AI15" s="23">
        <f>B7L708C15*B7L121C1</f>
        <v>735.68299999999999</v>
      </c>
      <c r="AJ15" s="16" t="s">
        <v>15013</v>
      </c>
      <c r="AK15" s="17">
        <f>A1L208C21</f>
        <v>55183.666666666664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275.91833333333329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137.95916666666665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275.91833333333329</v>
      </c>
      <c r="AX15" s="16" t="s">
        <v>17863</v>
      </c>
      <c r="AY15" s="23">
        <f>B7L708C23*B7L121C1</f>
        <v>717.38766666666663</v>
      </c>
      <c r="AZ15" s="16" t="s">
        <v>15021</v>
      </c>
      <c r="BA15" s="17">
        <f>A1L208C24</f>
        <v>51018.75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255.09375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127.546875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255.09375</v>
      </c>
      <c r="BN15" s="16" t="s">
        <v>17867</v>
      </c>
      <c r="BO15" s="23">
        <f>B7L708C31*B7L121C1</f>
        <v>663.24374999999998</v>
      </c>
      <c r="BP15" s="16" t="s">
        <v>15029</v>
      </c>
      <c r="BQ15" s="17">
        <f>A1L208C27</f>
        <v>52458.2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262.291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131.1455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262.291</v>
      </c>
      <c r="CD15" s="16" t="s">
        <v>17871</v>
      </c>
      <c r="CE15" s="23">
        <f>B7L708C39*B7L121C1</f>
        <v>681.95659999999998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9175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45.875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22.9375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45.875</v>
      </c>
      <c r="R16" s="16" t="s">
        <v>17877</v>
      </c>
      <c r="S16" s="23">
        <f>B7L709C7*B7L121C1</f>
        <v>119.27500000000001</v>
      </c>
      <c r="T16" s="16" t="s">
        <v>15045</v>
      </c>
      <c r="U16" s="17">
        <f>A1L209C18</f>
        <v>9650.5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48.252499999999998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24.126249999999999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48.252499999999998</v>
      </c>
      <c r="AH16" s="16" t="s">
        <v>17881</v>
      </c>
      <c r="AI16" s="23">
        <f>B7L709C15*B7L121C1</f>
        <v>125.45650000000001</v>
      </c>
      <c r="AJ16" s="16" t="s">
        <v>15053</v>
      </c>
      <c r="AK16" s="17">
        <f>A1L209C21</f>
        <v>9400.6666666666679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47.003333333333337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23.501666666666669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47.003333333333337</v>
      </c>
      <c r="AX16" s="16" t="s">
        <v>17885</v>
      </c>
      <c r="AY16" s="23">
        <f>B7L709C23*B7L121C1</f>
        <v>122.20866666666669</v>
      </c>
      <c r="AZ16" s="16" t="s">
        <v>15061</v>
      </c>
      <c r="BA16" s="17">
        <f>A1L209C24</f>
        <v>9358.75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46.793750000000003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23.396875000000001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46.793750000000003</v>
      </c>
      <c r="BN16" s="16" t="s">
        <v>17889</v>
      </c>
      <c r="BO16" s="23">
        <f>B7L709C31*B7L121C1</f>
        <v>121.66375000000001</v>
      </c>
      <c r="BP16" s="16" t="s">
        <v>15069</v>
      </c>
      <c r="BQ16" s="17">
        <f>A1L209C27</f>
        <v>9077.4000000000015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45.387000000000008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22.693500000000004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45.387000000000008</v>
      </c>
      <c r="CD16" s="16" t="s">
        <v>17893</v>
      </c>
      <c r="CE16" s="23">
        <f>B7L709C39*B7L121C1</f>
        <v>118.00620000000002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12883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64.415000000000006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32.207500000000003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64.415000000000006</v>
      </c>
      <c r="R17" s="16" t="s">
        <v>17899</v>
      </c>
      <c r="S17" s="23">
        <f>B7L710C7*B7L121C1</f>
        <v>167.47900000000001</v>
      </c>
      <c r="T17" s="16" t="s">
        <v>15085</v>
      </c>
      <c r="U17" s="17">
        <f>A1L210C18</f>
        <v>12218.5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61.092500000000001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30.546250000000001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61.092500000000001</v>
      </c>
      <c r="AH17" s="16" t="s">
        <v>17903</v>
      </c>
      <c r="AI17" s="23">
        <f>B7L710C15*B7L121C1</f>
        <v>158.84050000000002</v>
      </c>
      <c r="AJ17" s="16" t="s">
        <v>15093</v>
      </c>
      <c r="AK17" s="17">
        <f>A1L210C21</f>
        <v>11785.333333333332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58.926666666666662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29.463333333333331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58.926666666666662</v>
      </c>
      <c r="AX17" s="16" t="s">
        <v>17907</v>
      </c>
      <c r="AY17" s="23">
        <f>B7L710C23*B7L121C1</f>
        <v>153.20933333333332</v>
      </c>
      <c r="AZ17" s="16" t="s">
        <v>15101</v>
      </c>
      <c r="BA17" s="17">
        <f>A1L210C24</f>
        <v>11467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57.335000000000001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28.6675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57.335000000000001</v>
      </c>
      <c r="BN17" s="16" t="s">
        <v>17911</v>
      </c>
      <c r="BO17" s="23">
        <f>B7L710C31*B7L121C1</f>
        <v>149.071</v>
      </c>
      <c r="BP17" s="16" t="s">
        <v>15109</v>
      </c>
      <c r="BQ17" s="17">
        <f>A1L210C27</f>
        <v>11189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55.945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27.9725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55.945</v>
      </c>
      <c r="CD17" s="16" t="s">
        <v>17915</v>
      </c>
      <c r="CE17" s="23">
        <f>B7L710C39*B7L121C1</f>
        <v>145.45699999999999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155533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777.66499999999996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388.83249999999998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777.66499999999996</v>
      </c>
      <c r="R18" s="16" t="s">
        <v>17921</v>
      </c>
      <c r="S18" s="17">
        <f>B7L711C7*B7L121C1</f>
        <v>2021.9290000000001</v>
      </c>
      <c r="T18" s="16" t="s">
        <v>15125</v>
      </c>
      <c r="U18" s="17">
        <f>A1L211C18</f>
        <v>156158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780.79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390.39499999999998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780.79</v>
      </c>
      <c r="AH18" s="16" t="s">
        <v>17925</v>
      </c>
      <c r="AI18" s="17">
        <f>B7L711C15*B7L121C1</f>
        <v>2030.0540000000001</v>
      </c>
      <c r="AJ18" s="16" t="s">
        <v>15133</v>
      </c>
      <c r="AK18" s="17">
        <f>A1L211C21</f>
        <v>155551.33333333334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777.75666666666666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388.87833333333333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777.75666666666666</v>
      </c>
      <c r="AX18" s="16" t="s">
        <v>17929</v>
      </c>
      <c r="AY18" s="17">
        <f>B7L711C23*B7L121C1</f>
        <v>2022.1673333333333</v>
      </c>
      <c r="AZ18" s="16" t="s">
        <v>15141</v>
      </c>
      <c r="BA18" s="17">
        <f>A1L211C24</f>
        <v>153852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769.26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384.63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769.26</v>
      </c>
      <c r="BN18" s="16" t="s">
        <v>17933</v>
      </c>
      <c r="BO18" s="17">
        <f>B7L711C31*B7L121C1</f>
        <v>2000.076</v>
      </c>
      <c r="BP18" s="16" t="s">
        <v>15149</v>
      </c>
      <c r="BQ18" s="17">
        <f>A1L211C27</f>
        <v>152011.6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760.05799999999999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380.029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760.05799999999999</v>
      </c>
      <c r="CD18" s="16" t="s">
        <v>17937</v>
      </c>
      <c r="CE18" s="17">
        <f>B7L711C39*B7L121C1</f>
        <v>1976.1508000000001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47255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236.27500000000001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118.1375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236.27500000000001</v>
      </c>
      <c r="R19" s="16" t="s">
        <v>17943</v>
      </c>
      <c r="S19" s="23">
        <f>B7L712C7*B7L121C1</f>
        <v>614.31500000000005</v>
      </c>
      <c r="T19" s="16" t="s">
        <v>15165</v>
      </c>
      <c r="U19" s="17">
        <f>A1L212C18</f>
        <v>45566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227.83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113.91500000000001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227.83</v>
      </c>
      <c r="AH19" s="16" t="s">
        <v>17947</v>
      </c>
      <c r="AI19" s="23">
        <f>B7L712C15*B7L121C1</f>
        <v>592.35800000000006</v>
      </c>
      <c r="AJ19" s="16" t="s">
        <v>15173</v>
      </c>
      <c r="AK19" s="17">
        <f>A1L212C21</f>
        <v>44996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224.98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112.49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224.98</v>
      </c>
      <c r="AX19" s="16" t="s">
        <v>17951</v>
      </c>
      <c r="AY19" s="23">
        <f>B7L712C23*B7L121C1</f>
        <v>584.94799999999998</v>
      </c>
      <c r="AZ19" s="16" t="s">
        <v>15181</v>
      </c>
      <c r="BA19" s="17">
        <f>A1L212C24</f>
        <v>43543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217.715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108.8575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217.715</v>
      </c>
      <c r="BN19" s="16" t="s">
        <v>17955</v>
      </c>
      <c r="BO19" s="23">
        <f>B7L712C31*B7L121C1</f>
        <v>566.05900000000008</v>
      </c>
      <c r="BP19" s="16" t="s">
        <v>15189</v>
      </c>
      <c r="BQ19" s="17">
        <f>A1L212C27</f>
        <v>41478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207.39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103.69499999999999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207.39</v>
      </c>
      <c r="CD19" s="16" t="s">
        <v>17959</v>
      </c>
      <c r="CE19" s="23">
        <f>B7L712C39*B7L121C1</f>
        <v>539.21399999999994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670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3.35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1.675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3.35</v>
      </c>
      <c r="R20" s="16" t="s">
        <v>17965</v>
      </c>
      <c r="S20" s="23">
        <f>B7L713C7*B7L121C1</f>
        <v>8.7100000000000009</v>
      </c>
      <c r="T20" s="16" t="s">
        <v>15205</v>
      </c>
      <c r="U20" s="23">
        <f>A1L213C18</f>
        <v>682.5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3.4125000000000001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1.70625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3.4125000000000001</v>
      </c>
      <c r="AH20" s="16" t="s">
        <v>17969</v>
      </c>
      <c r="AI20" s="23">
        <f>B7L713C15*B7L121C1</f>
        <v>8.8725000000000005</v>
      </c>
      <c r="AJ20" s="16" t="s">
        <v>15213</v>
      </c>
      <c r="AK20" s="23">
        <f>A1L213C21</f>
        <v>608.66666666666674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3.0433333333333339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1.5216666666666669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3.0433333333333339</v>
      </c>
      <c r="AX20" s="16" t="s">
        <v>17973</v>
      </c>
      <c r="AY20" s="23">
        <f>B7L713C23*B7L121C1</f>
        <v>7.9126666666666683</v>
      </c>
      <c r="AZ20" s="16" t="s">
        <v>15221</v>
      </c>
      <c r="BA20" s="17">
        <f>A1L213C24</f>
        <v>607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3.0350000000000001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1.5175000000000001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3.0350000000000001</v>
      </c>
      <c r="BN20" s="16" t="s">
        <v>17977</v>
      </c>
      <c r="BO20" s="23">
        <f>B7L713C31*B7L121C1</f>
        <v>7.8910000000000009</v>
      </c>
      <c r="BP20" s="16" t="s">
        <v>15229</v>
      </c>
      <c r="BQ20" s="23">
        <f>A1L213C27</f>
        <v>609.40000000000009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3.0470000000000006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1.5235000000000003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3.0470000000000006</v>
      </c>
      <c r="CD20" s="16" t="s">
        <v>17981</v>
      </c>
      <c r="CE20" s="23">
        <f>B7L713C39*B7L121C1</f>
        <v>7.9222000000000019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69402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347.01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173.505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347.01</v>
      </c>
      <c r="R21" s="16" t="s">
        <v>17987</v>
      </c>
      <c r="S21" s="23">
        <f>B7L714C7*B7L121C1</f>
        <v>902.226</v>
      </c>
      <c r="T21" s="16" t="s">
        <v>15245</v>
      </c>
      <c r="U21" s="17">
        <f>A1L214C18</f>
        <v>65757.5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328.78750000000002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164.39375000000001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328.78750000000002</v>
      </c>
      <c r="AH21" s="16" t="s">
        <v>17991</v>
      </c>
      <c r="AI21" s="23">
        <f>B7L714C15*B7L121C1</f>
        <v>854.84750000000008</v>
      </c>
      <c r="AJ21" s="16" t="s">
        <v>15253</v>
      </c>
      <c r="AK21" s="17">
        <f>A1L214C21</f>
        <v>62347.333333333328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311.73666666666662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155.86833333333331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311.73666666666662</v>
      </c>
      <c r="AX21" s="16" t="s">
        <v>17995</v>
      </c>
      <c r="AY21" s="23">
        <f>B7L714C23*B7L121C1</f>
        <v>810.51533333333327</v>
      </c>
      <c r="AZ21" s="16" t="s">
        <v>15261</v>
      </c>
      <c r="BA21" s="17">
        <f>A1L214C24</f>
        <v>59745.25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298.72624999999999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149.363125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298.72624999999999</v>
      </c>
      <c r="BN21" s="16" t="s">
        <v>17999</v>
      </c>
      <c r="BO21" s="23">
        <f>B7L714C31*B7L121C1</f>
        <v>776.68825000000004</v>
      </c>
      <c r="BP21" s="16" t="s">
        <v>15269</v>
      </c>
      <c r="BQ21" s="17">
        <f>A1L214C27</f>
        <v>57693.8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288.46899999999999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144.2345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288.46899999999999</v>
      </c>
      <c r="CD21" s="16" t="s">
        <v>18003</v>
      </c>
      <c r="CE21" s="23">
        <f>B7L714C39*B7L121C1</f>
        <v>750.01940000000002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165859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829.29499999999996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414.64749999999998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829.29499999999996</v>
      </c>
      <c r="R22" s="16" t="s">
        <v>18009</v>
      </c>
      <c r="S22" s="17">
        <f>B7L715C7*B7L121C1</f>
        <v>2156.1669999999999</v>
      </c>
      <c r="T22" s="16" t="s">
        <v>15285</v>
      </c>
      <c r="U22" s="17">
        <f>A1L215C18</f>
        <v>178371.5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891.85749999999996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445.92874999999998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891.85749999999996</v>
      </c>
      <c r="AH22" s="16" t="s">
        <v>18013</v>
      </c>
      <c r="AI22" s="17">
        <f>B7L715C15*B7L121C1</f>
        <v>2318.8294999999998</v>
      </c>
      <c r="AJ22" s="16" t="s">
        <v>15293</v>
      </c>
      <c r="AK22" s="17">
        <f>A1L215C21</f>
        <v>188571.66666666669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942.85833333333346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471.42916666666673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942.85833333333346</v>
      </c>
      <c r="AX22" s="16" t="s">
        <v>18017</v>
      </c>
      <c r="AY22" s="17">
        <f>B7L715C23*B7L121C1</f>
        <v>2451.4316666666673</v>
      </c>
      <c r="AZ22" s="16" t="s">
        <v>15301</v>
      </c>
      <c r="BA22" s="17">
        <f>A1L215C24</f>
        <v>194548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972.74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486.37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972.74</v>
      </c>
      <c r="BN22" s="16" t="s">
        <v>18021</v>
      </c>
      <c r="BO22" s="17">
        <f>B7L715C31*B7L121C1</f>
        <v>2529.1240000000003</v>
      </c>
      <c r="BP22" s="16" t="s">
        <v>15309</v>
      </c>
      <c r="BQ22" s="17">
        <f>A1L215C27</f>
        <v>200018.6</v>
      </c>
      <c r="BR22" s="16" t="s">
        <v>12563</v>
      </c>
      <c r="BS22" s="15">
        <f>A1L575C1</f>
        <v>200</v>
      </c>
      <c r="BT22" s="16" t="s">
        <v>18022</v>
      </c>
      <c r="BU22" s="17">
        <f>IF(B7L715C34=0,0,B7L715C33/B7L715C34)</f>
        <v>1000.0930000000001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500.04650000000004</v>
      </c>
      <c r="BZ22" s="16" t="s">
        <v>18007</v>
      </c>
      <c r="CA22" s="17">
        <f>A1L535C13</f>
        <v>1</v>
      </c>
      <c r="CB22" s="16" t="s">
        <v>18024</v>
      </c>
      <c r="CC22" s="17">
        <f>B7L715C35*B7L715C38</f>
        <v>1000.0930000000001</v>
      </c>
      <c r="CD22" s="16" t="s">
        <v>18025</v>
      </c>
      <c r="CE22" s="17">
        <f>B7L715C39*B7L121C1</f>
        <v>2600.2418000000002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1632290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8161.45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4080.7249999999999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8161.45</v>
      </c>
      <c r="R23" s="16" t="s">
        <v>18032</v>
      </c>
      <c r="S23" s="17">
        <f>B7L716C7*B7L121C1</f>
        <v>21219.77</v>
      </c>
      <c r="T23" s="16" t="s">
        <v>15325</v>
      </c>
      <c r="U23" s="17">
        <f>A1L216C18</f>
        <v>1708468.5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8542.3425000000007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4271.1712500000003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8542.3425000000007</v>
      </c>
      <c r="AH23" s="16" t="s">
        <v>18036</v>
      </c>
      <c r="AI23" s="17">
        <f>B7L716C15*B7L121C1</f>
        <v>22210.090500000002</v>
      </c>
      <c r="AJ23" s="16" t="s">
        <v>15333</v>
      </c>
      <c r="AK23" s="17">
        <f>A1L216C21</f>
        <v>1733272.3333333335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8666.3616666666676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4333.1808333333338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8666.3616666666676</v>
      </c>
      <c r="AX23" s="16" t="s">
        <v>18040</v>
      </c>
      <c r="AY23" s="17">
        <f>B7L716C23*B7L121C1</f>
        <v>22532.540333333338</v>
      </c>
      <c r="AZ23" s="16" t="s">
        <v>15341</v>
      </c>
      <c r="BA23" s="17">
        <f>A1L216C24</f>
        <v>1736869.5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8684.3474999999999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4342.1737499999999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8684.3474999999999</v>
      </c>
      <c r="BN23" s="16" t="s">
        <v>18044</v>
      </c>
      <c r="BO23" s="17">
        <f>B7L716C31*B7L121C1</f>
        <v>22579.303500000002</v>
      </c>
      <c r="BP23" s="16" t="s">
        <v>15349</v>
      </c>
      <c r="BQ23" s="17">
        <f>A1L216C27</f>
        <v>1759802.2000000002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8799.0110000000004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4399.5055000000002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8799.0110000000004</v>
      </c>
      <c r="CD23" s="16" t="s">
        <v>18048</v>
      </c>
      <c r="CE23" s="17">
        <f>B7L716C39*B7L121C1</f>
        <v>22877.428600000003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106.05182469160437</v>
      </c>
      <c r="F9" s="16" t="s">
        <v>18142</v>
      </c>
      <c r="G9" s="23">
        <f>B7L202C7</f>
        <v>27.662873756996262</v>
      </c>
      <c r="H9" s="16" t="s">
        <v>18143</v>
      </c>
      <c r="I9" s="17">
        <f>B7L802C1+B7L802C2</f>
        <v>133.71469844860064</v>
      </c>
      <c r="J9" s="16" t="s">
        <v>18144</v>
      </c>
      <c r="K9" s="17">
        <f>IF(B7L802C3=0,0,B7L802C2/B7L802C3)</f>
        <v>0.20687982755784887</v>
      </c>
      <c r="L9" s="16" t="s">
        <v>18145</v>
      </c>
      <c r="M9" s="17">
        <f>B7L302C9+B7L402C9+B7L502C11+B7L602C11+B7L702C7</f>
        <v>242.70842960382402</v>
      </c>
      <c r="N9" s="16" t="s">
        <v>18146</v>
      </c>
      <c r="O9" s="17">
        <f>B7L302C10+B7L402C10+B7L502C12+B7L602C12+B7L702C8</f>
        <v>631.04191696994258</v>
      </c>
      <c r="P9" s="16" t="s">
        <v>18147</v>
      </c>
      <c r="Q9" s="17">
        <f>B7L202C1</f>
        <v>15166</v>
      </c>
      <c r="R9" s="16" t="s">
        <v>18148</v>
      </c>
      <c r="S9" s="17">
        <f>B7L802C6+B7L802C7</f>
        <v>15797.041916969942</v>
      </c>
      <c r="T9" s="16" t="s">
        <v>18149</v>
      </c>
      <c r="U9" s="17">
        <f>IF(B7L802C8=0,0,B7L802C7/B7L802C8)</f>
        <v>0.96005315930116975</v>
      </c>
      <c r="V9" s="16" t="s">
        <v>18150</v>
      </c>
      <c r="W9" s="17">
        <f>B7L302C15+B7L302C17+B7L402C17+B7L502C19+B7L502C21+B7L602C19+B7L602C21+B7L702C13</f>
        <v>107.93526345894041</v>
      </c>
      <c r="X9" s="16" t="s">
        <v>18151</v>
      </c>
      <c r="Y9" s="23">
        <f>B7L202C15</f>
        <v>28.296096403552891</v>
      </c>
      <c r="Z9" s="16" t="s">
        <v>18152</v>
      </c>
      <c r="AA9" s="17">
        <f>B7L802C10+B7L802C11</f>
        <v>136.23135986249329</v>
      </c>
      <c r="AB9" s="16" t="s">
        <v>18153</v>
      </c>
      <c r="AC9" s="17">
        <f>IF(B7L802C12=0,0,B7L802C11/B7L802C12)</f>
        <v>0.20770618770974528</v>
      </c>
      <c r="AD9" s="16" t="s">
        <v>18154</v>
      </c>
      <c r="AE9" s="17">
        <f>B7L302C19+B7L402C19+B7L502C23+B7L602C23+B7L702C15</f>
        <v>245.31335793417227</v>
      </c>
      <c r="AF9" s="16" t="s">
        <v>18155</v>
      </c>
      <c r="AG9" s="17">
        <f>B7L302C20+B7L402C20+B7L502C24+B7L602C24+B7L702C16</f>
        <v>637.81473062884788</v>
      </c>
      <c r="AH9" s="16" t="s">
        <v>18156</v>
      </c>
      <c r="AI9" s="17">
        <f>B7L202C9</f>
        <v>15418</v>
      </c>
      <c r="AJ9" s="16" t="s">
        <v>18157</v>
      </c>
      <c r="AK9" s="17">
        <f>B7L802C15+B7L802C16</f>
        <v>16055.814730628848</v>
      </c>
      <c r="AL9" s="16" t="s">
        <v>18158</v>
      </c>
      <c r="AM9" s="17">
        <f>IF(B7L802C17=0,0,B7L802C16/B7L802C17)</f>
        <v>0.96027515630134164</v>
      </c>
      <c r="AN9" s="16" t="s">
        <v>18159</v>
      </c>
      <c r="AO9" s="17">
        <f>B7L302C25+B7L302C27+B7L402C27+B7L502C31+B7L502C33+B7L602C31+B7L602C33+B7L702C21</f>
        <v>107.88288546566153</v>
      </c>
      <c r="AP9" s="16" t="s">
        <v>18160</v>
      </c>
      <c r="AQ9" s="23">
        <f>B7L202C23</f>
        <v>28.081803464812484</v>
      </c>
      <c r="AR9" s="16" t="s">
        <v>18161</v>
      </c>
      <c r="AS9" s="17">
        <f>B7L802C19+B7L802C20</f>
        <v>135.96468893047401</v>
      </c>
      <c r="AT9" s="16" t="s">
        <v>18162</v>
      </c>
      <c r="AU9" s="17">
        <f>IF(B7L802C21=0,0,B7L802C20/B7L802C21)</f>
        <v>0.2065374744406778</v>
      </c>
      <c r="AV9" s="16" t="s">
        <v>18163</v>
      </c>
      <c r="AW9" s="17">
        <f>B7L302C29+B7L402C29+B7L502C35+B7L602C35+B7L702C23</f>
        <v>245.27144782113851</v>
      </c>
      <c r="AX9" s="16" t="s">
        <v>18164</v>
      </c>
      <c r="AY9" s="17">
        <f>B7L302C30+B7L402C30+B7L502C36+B7L602C36+B7L702C24</f>
        <v>637.70576433496012</v>
      </c>
      <c r="AZ9" s="16" t="s">
        <v>18165</v>
      </c>
      <c r="BA9" s="17">
        <f>B7L202C17</f>
        <v>15600.666666666666</v>
      </c>
      <c r="BB9" s="16" t="s">
        <v>18166</v>
      </c>
      <c r="BC9" s="17">
        <f>B7L802C24+B7L802C25</f>
        <v>16238.372431001626</v>
      </c>
      <c r="BD9" s="16" t="s">
        <v>18167</v>
      </c>
      <c r="BE9" s="17">
        <f>IF(B7L802C26=0,0,B7L802C25/B7L802C26)</f>
        <v>0.96072846789020072</v>
      </c>
      <c r="BF9" s="16" t="s">
        <v>18168</v>
      </c>
      <c r="BG9" s="17">
        <f>B7L302C35+B7L302C37+B7L402C37+B7L502C43+B7L502C45+B7L602C43+B7L602C45+B7L702C29</f>
        <v>104.99667374935403</v>
      </c>
      <c r="BH9" s="16" t="s">
        <v>18169</v>
      </c>
      <c r="BI9" s="23">
        <f>B7L202C31</f>
        <v>27.329480664572227</v>
      </c>
      <c r="BJ9" s="16" t="s">
        <v>18170</v>
      </c>
      <c r="BK9" s="17">
        <f>B7L802C28+B7L802C29</f>
        <v>132.32615441392625</v>
      </c>
      <c r="BL9" s="16" t="s">
        <v>18171</v>
      </c>
      <c r="BM9" s="17">
        <f>IF(B7L802C30=0,0,B7L802C29/B7L802C30)</f>
        <v>0.20653120908421127</v>
      </c>
      <c r="BN9" s="16" t="s">
        <v>18172</v>
      </c>
      <c r="BO9" s="17">
        <f>B7L302C39+B7L402C39+B7L502C47+B7L602C47+B7L702C31</f>
        <v>238.11150973144726</v>
      </c>
      <c r="BP9" s="16" t="s">
        <v>18173</v>
      </c>
      <c r="BQ9" s="17">
        <f>B7L302C40+B7L402C40+B7L502C48+B7L602C48+B7L702C32</f>
        <v>619.08992530176283</v>
      </c>
      <c r="BR9" s="16" t="s">
        <v>18174</v>
      </c>
      <c r="BS9" s="17">
        <f>B7L202C25</f>
        <v>15331.5</v>
      </c>
      <c r="BT9" s="16" t="s">
        <v>18175</v>
      </c>
      <c r="BU9" s="17">
        <f>B7L802C33+B7L802C34</f>
        <v>15950.589925301763</v>
      </c>
      <c r="BV9" s="16" t="s">
        <v>18176</v>
      </c>
      <c r="BW9" s="17">
        <f>IF(B7L802C35=0,0,B7L802C34/B7L802C35)</f>
        <v>0.96118702015404922</v>
      </c>
      <c r="BX9" s="16" t="s">
        <v>18177</v>
      </c>
      <c r="BY9" s="17">
        <f>B7L302C45+B7L302C47+B7L402C47+B7L502C55+B7L502C57+B7L602C55+B7L602C57+B7L702C37</f>
        <v>105.08568292927086</v>
      </c>
      <c r="BZ9" s="16" t="s">
        <v>18178</v>
      </c>
      <c r="CA9" s="23">
        <f>B7L202C39</f>
        <v>27.573952872442618</v>
      </c>
      <c r="CB9" s="16" t="s">
        <v>18179</v>
      </c>
      <c r="CC9" s="17">
        <f>B7L802C37+B7L802C38</f>
        <v>132.65963580171348</v>
      </c>
      <c r="CD9" s="16" t="s">
        <v>18180</v>
      </c>
      <c r="CE9" s="17">
        <f>IF(B7L802C39=0,0,B7L802C38/B7L802C39)</f>
        <v>0.20785488144756736</v>
      </c>
      <c r="CF9" s="16" t="s">
        <v>18181</v>
      </c>
      <c r="CG9" s="17">
        <f>B7L302C49+B7L402C49+B7L502C59+B7L602C59+B7L702C39</f>
        <v>236.71495500698978</v>
      </c>
      <c r="CH9" s="16" t="s">
        <v>18182</v>
      </c>
      <c r="CI9" s="17">
        <f>B7L302C50+B7L402C50+B7L502C60+B7L602C60+B7L702C40</f>
        <v>615.45888301817354</v>
      </c>
      <c r="CJ9" s="16" t="s">
        <v>18183</v>
      </c>
      <c r="CK9" s="17">
        <f>B7L202C33</f>
        <v>15357.599999999999</v>
      </c>
      <c r="CL9" s="16" t="s">
        <v>18184</v>
      </c>
      <c r="CM9" s="17">
        <f>B7L802C42+B7L802C43</f>
        <v>15973.058883018171</v>
      </c>
      <c r="CN9" s="16" t="s">
        <v>18185</v>
      </c>
      <c r="CO9" s="17">
        <f>IF(B7L802C44=0,0,B7L802C43/B7L802C44)</f>
        <v>0.96146894044994091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1938.611443458874</v>
      </c>
      <c r="F10" s="16" t="s">
        <v>18187</v>
      </c>
      <c r="G10" s="23">
        <f>B7L203C7</f>
        <v>437.67569211476484</v>
      </c>
      <c r="H10" s="16" t="s">
        <v>18188</v>
      </c>
      <c r="I10" s="17">
        <f>B7L803C1+B7L803C2</f>
        <v>2376.2871355736388</v>
      </c>
      <c r="J10" s="16" t="s">
        <v>18189</v>
      </c>
      <c r="K10" s="23">
        <f>IF(B7L803C3=0,0,B7L803C2/B7L803C3)</f>
        <v>0.18418468271895491</v>
      </c>
      <c r="L10" s="16" t="s">
        <v>18190</v>
      </c>
      <c r="M10" s="17">
        <f>B7L303C9+B7L403C9+B7L503C11+B7L603C11+B7L703C7</f>
        <v>4461.3233161038052</v>
      </c>
      <c r="N10" s="16" t="s">
        <v>18191</v>
      </c>
      <c r="O10" s="17">
        <f>B7L303C10+B7L403C10+B7L503C12+B7L603C12+B7L703C8</f>
        <v>11599.440621869893</v>
      </c>
      <c r="P10" s="16" t="s">
        <v>18192</v>
      </c>
      <c r="Q10" s="17">
        <f>B7L203C1</f>
        <v>239953</v>
      </c>
      <c r="R10" s="16" t="s">
        <v>18193</v>
      </c>
      <c r="S10" s="17">
        <f>B7L803C6+B7L803C7</f>
        <v>251552.4406218699</v>
      </c>
      <c r="T10" s="16" t="s">
        <v>18194</v>
      </c>
      <c r="U10" s="23">
        <f>IF(B7L803C8=0,0,B7L803C7/B7L803C8)</f>
        <v>0.95388857848806952</v>
      </c>
      <c r="V10" s="16" t="s">
        <v>18195</v>
      </c>
      <c r="W10" s="17">
        <f>B7L303C15+B7L303C17+B7L403C17+B7L503C19+B7L503C21+B7L603C19+B7L603C21+B7L703C13</f>
        <v>1972.1243249577201</v>
      </c>
      <c r="X10" s="16" t="s">
        <v>18196</v>
      </c>
      <c r="Y10" s="23">
        <f>B7L203C15</f>
        <v>443.91267674427104</v>
      </c>
      <c r="Z10" s="16" t="s">
        <v>18197</v>
      </c>
      <c r="AA10" s="17">
        <f>B7L803C10+B7L803C11</f>
        <v>2416.0370017019914</v>
      </c>
      <c r="AB10" s="16" t="s">
        <v>18198</v>
      </c>
      <c r="AC10" s="23">
        <f>IF(B7L803C12=0,0,B7L803C11/B7L803C12)</f>
        <v>0.18373587674011374</v>
      </c>
      <c r="AD10" s="16" t="s">
        <v>18199</v>
      </c>
      <c r="AE10" s="17">
        <f>B7L303C19+B7L403C19+B7L503C23+B7L603C23+B7L703C15</f>
        <v>4531.2030871274583</v>
      </c>
      <c r="AF10" s="16" t="s">
        <v>18200</v>
      </c>
      <c r="AG10" s="17">
        <f>B7L303C20+B7L403C20+B7L503C24+B7L603C24+B7L703C16</f>
        <v>11781.128026531391</v>
      </c>
      <c r="AH10" s="16" t="s">
        <v>18201</v>
      </c>
      <c r="AI10" s="17">
        <f>B7L203C9</f>
        <v>241879.5</v>
      </c>
      <c r="AJ10" s="16" t="s">
        <v>18202</v>
      </c>
      <c r="AK10" s="17">
        <f>B7L803C15+B7L803C16</f>
        <v>253660.6280265314</v>
      </c>
      <c r="AL10" s="16" t="s">
        <v>18203</v>
      </c>
      <c r="AM10" s="23">
        <f>IF(B7L803C17=0,0,B7L803C16/B7L803C17)</f>
        <v>0.95355555129628089</v>
      </c>
      <c r="AN10" s="16" t="s">
        <v>18204</v>
      </c>
      <c r="AO10" s="17">
        <f>B7L303C25+B7L303C27+B7L403C27+B7L503C31+B7L503C33+B7L603C31+B7L603C33+B7L703C21</f>
        <v>2016.7688696177179</v>
      </c>
      <c r="AP10" s="16" t="s">
        <v>18205</v>
      </c>
      <c r="AQ10" s="23">
        <f>B7L203C23</f>
        <v>441.90169626061612</v>
      </c>
      <c r="AR10" s="16" t="s">
        <v>18206</v>
      </c>
      <c r="AS10" s="17">
        <f>B7L803C19+B7L803C20</f>
        <v>2458.6705658783339</v>
      </c>
      <c r="AT10" s="16" t="s">
        <v>18207</v>
      </c>
      <c r="AU10" s="23">
        <f>IF(B7L803C21=0,0,B7L803C20/B7L803C21)</f>
        <v>0.17973196669507915</v>
      </c>
      <c r="AV10" s="16" t="s">
        <v>18208</v>
      </c>
      <c r="AW10" s="17">
        <f>B7L303C29+B7L403C29+B7L503C35+B7L603C35+B7L703C23</f>
        <v>4662.4111010041142</v>
      </c>
      <c r="AX10" s="16" t="s">
        <v>18209</v>
      </c>
      <c r="AY10" s="17">
        <f>B7L303C30+B7L403C30+B7L503C36+B7L603C36+B7L703C24</f>
        <v>12122.268862610701</v>
      </c>
      <c r="AZ10" s="16" t="s">
        <v>18210</v>
      </c>
      <c r="BA10" s="17">
        <f>B7L203C17</f>
        <v>245495.66666666669</v>
      </c>
      <c r="BB10" s="16" t="s">
        <v>18211</v>
      </c>
      <c r="BC10" s="17">
        <f>B7L803C24+B7L803C25</f>
        <v>257617.9355292774</v>
      </c>
      <c r="BD10" s="16" t="s">
        <v>18212</v>
      </c>
      <c r="BE10" s="23">
        <f>IF(B7L803C26=0,0,B7L803C25/B7L803C26)</f>
        <v>0.95294477910590558</v>
      </c>
      <c r="BF10" s="16" t="s">
        <v>18213</v>
      </c>
      <c r="BG10" s="17">
        <f>B7L303C35+B7L303C37+B7L403C37+B7L503C43+B7L503C45+B7L603C43+B7L603C45+B7L703C29</f>
        <v>2028.9266407394593</v>
      </c>
      <c r="BH10" s="16" t="s">
        <v>18214</v>
      </c>
      <c r="BI10" s="23">
        <f>B7L203C31</f>
        <v>438.93260075996744</v>
      </c>
      <c r="BJ10" s="16" t="s">
        <v>18215</v>
      </c>
      <c r="BK10" s="17">
        <f>B7L803C28+B7L803C29</f>
        <v>2467.8592414994268</v>
      </c>
      <c r="BL10" s="16" t="s">
        <v>18216</v>
      </c>
      <c r="BM10" s="23">
        <f>IF(B7L803C30=0,0,B7L803C29/B7L803C30)</f>
        <v>0.17785965803028536</v>
      </c>
      <c r="BN10" s="16" t="s">
        <v>18217</v>
      </c>
      <c r="BO10" s="17">
        <f>B7L303C39+B7L403C39+B7L503C47+B7L603C47+B7L703C31</f>
        <v>4701.4917115970256</v>
      </c>
      <c r="BP10" s="16" t="s">
        <v>18218</v>
      </c>
      <c r="BQ10" s="17">
        <f>B7L303C40+B7L403C40+B7L503C48+B7L603C48+B7L703C32</f>
        <v>12223.878450152266</v>
      </c>
      <c r="BR10" s="16" t="s">
        <v>18219</v>
      </c>
      <c r="BS10" s="17">
        <f>B7L203C25</f>
        <v>246235.75</v>
      </c>
      <c r="BT10" s="16" t="s">
        <v>18220</v>
      </c>
      <c r="BU10" s="17">
        <f>B7L803C33+B7L803C34</f>
        <v>258459.62845015226</v>
      </c>
      <c r="BV10" s="16" t="s">
        <v>18221</v>
      </c>
      <c r="BW10" s="23">
        <f>IF(B7L803C35=0,0,B7L803C34/B7L803C35)</f>
        <v>0.95270488267954079</v>
      </c>
      <c r="BX10" s="16" t="s">
        <v>18222</v>
      </c>
      <c r="BY10" s="17">
        <f>B7L303C45+B7L303C47+B7L403C47+B7L503C55+B7L503C57+B7L603C55+B7L603C57+B7L703C37</f>
        <v>2004.562541628567</v>
      </c>
      <c r="BZ10" s="16" t="s">
        <v>18223</v>
      </c>
      <c r="CA10" s="23">
        <f>B7L203C39</f>
        <v>447.09425859430195</v>
      </c>
      <c r="CB10" s="16" t="s">
        <v>18224</v>
      </c>
      <c r="CC10" s="17">
        <f>B7L803C37+B7L803C38</f>
        <v>2451.6568002228692</v>
      </c>
      <c r="CD10" s="16" t="s">
        <v>18225</v>
      </c>
      <c r="CE10" s="23">
        <f>IF(B7L803C39=0,0,B7L803C38/B7L803C39)</f>
        <v>0.18236412965862864</v>
      </c>
      <c r="CF10" s="16" t="s">
        <v>18226</v>
      </c>
      <c r="CG10" s="17">
        <f>B7L303C49+B7L403C49+B7L503C59+B7L603C59+B7L703C39</f>
        <v>4633.6711341491191</v>
      </c>
      <c r="CH10" s="16" t="s">
        <v>18227</v>
      </c>
      <c r="CI10" s="17">
        <f>B7L303C50+B7L403C50+B7L503C60+B7L603C60+B7L703C40</f>
        <v>12047.544948787709</v>
      </c>
      <c r="CJ10" s="16" t="s">
        <v>18228</v>
      </c>
      <c r="CK10" s="17">
        <f>B7L203C33</f>
        <v>249013.8</v>
      </c>
      <c r="CL10" s="16" t="s">
        <v>18229</v>
      </c>
      <c r="CM10" s="17">
        <f>B7L803C42+B7L803C43</f>
        <v>261061.34494878771</v>
      </c>
      <c r="CN10" s="16" t="s">
        <v>18230</v>
      </c>
      <c r="CO10" s="23">
        <f>IF(B7L803C44=0,0,B7L803C43/B7L803C44)</f>
        <v>0.95385167056750175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4294.0983122748376</v>
      </c>
      <c r="F11" s="16" t="s">
        <v>18232</v>
      </c>
      <c r="G11" s="23">
        <f>B7L204C7</f>
        <v>631.38512063863425</v>
      </c>
      <c r="H11" s="16" t="s">
        <v>18233</v>
      </c>
      <c r="I11" s="17">
        <f>B7L804C1+B7L804C2</f>
        <v>4925.4834329134719</v>
      </c>
      <c r="J11" s="16" t="s">
        <v>18234</v>
      </c>
      <c r="K11" s="17">
        <f>IF(B7L804C3=0,0,B7L804C2/B7L804C3)</f>
        <v>0.12818744174826383</v>
      </c>
      <c r="L11" s="16" t="s">
        <v>18235</v>
      </c>
      <c r="M11" s="17">
        <f>B7L304C9+B7L404C9+B7L504C11+B7L604C11+B7L704C7</f>
        <v>8779.4137578716036</v>
      </c>
      <c r="N11" s="16" t="s">
        <v>18236</v>
      </c>
      <c r="O11" s="17">
        <f>B7L304C10+B7L404C10+B7L504C12+B7L604C12+B7L704C8</f>
        <v>22826.475770466172</v>
      </c>
      <c r="P11" s="16" t="s">
        <v>18237</v>
      </c>
      <c r="Q11" s="17">
        <f>B7L204C1</f>
        <v>346153</v>
      </c>
      <c r="R11" s="16" t="s">
        <v>18238</v>
      </c>
      <c r="S11" s="17">
        <f>B7L804C6+B7L804C7</f>
        <v>368979.47577046615</v>
      </c>
      <c r="T11" s="16" t="s">
        <v>18239</v>
      </c>
      <c r="U11" s="17">
        <f>IF(B7L804C8=0,0,B7L804C7/B7L804C8)</f>
        <v>0.93813619111794178</v>
      </c>
      <c r="V11" s="16" t="s">
        <v>18240</v>
      </c>
      <c r="W11" s="17">
        <f>B7L304C15+B7L304C17+B7L404C17+B7L504C19+B7L504C21+B7L604C19+B7L604C21+B7L704C13</f>
        <v>4895.6834515379569</v>
      </c>
      <c r="X11" s="16" t="s">
        <v>18241</v>
      </c>
      <c r="Y11" s="23">
        <f>B7L204C15</f>
        <v>722.0202858090388</v>
      </c>
      <c r="Z11" s="16" t="s">
        <v>18242</v>
      </c>
      <c r="AA11" s="17">
        <f>B7L804C10+B7L804C11</f>
        <v>5617.7037373469957</v>
      </c>
      <c r="AB11" s="16" t="s">
        <v>18243</v>
      </c>
      <c r="AC11" s="17">
        <f>IF(B7L804C12=0,0,B7L804C11/B7L804C12)</f>
        <v>0.12852587455066089</v>
      </c>
      <c r="AD11" s="16" t="s">
        <v>18244</v>
      </c>
      <c r="AE11" s="17">
        <f>B7L304C19+B7L404C19+B7L504C23+B7L604C23+B7L704C15</f>
        <v>9994.4021212387597</v>
      </c>
      <c r="AF11" s="16" t="s">
        <v>18245</v>
      </c>
      <c r="AG11" s="17">
        <f>B7L304C20+B7L404C20+B7L504C24+B7L604C24+B7L704C16</f>
        <v>25985.445515220777</v>
      </c>
      <c r="AH11" s="16" t="s">
        <v>18246</v>
      </c>
      <c r="AI11" s="17">
        <f>B7L204C9</f>
        <v>393415</v>
      </c>
      <c r="AJ11" s="16" t="s">
        <v>18247</v>
      </c>
      <c r="AK11" s="17">
        <f>B7L804C15+B7L804C16</f>
        <v>419400.44551522075</v>
      </c>
      <c r="AL11" s="16" t="s">
        <v>18248</v>
      </c>
      <c r="AM11" s="17">
        <f>IF(B7L804C17=0,0,B7L804C16/B7L804C17)</f>
        <v>0.93804144513175602</v>
      </c>
      <c r="AN11" s="16" t="s">
        <v>18249</v>
      </c>
      <c r="AO11" s="17">
        <f>B7L304C25+B7L304C27+B7L404C27+B7L504C31+B7L504C33+B7L604C31+B7L604C33+B7L704C21</f>
        <v>5211.3264638592664</v>
      </c>
      <c r="AP11" s="16" t="s">
        <v>18250</v>
      </c>
      <c r="AQ11" s="23">
        <f>B7L204C23</f>
        <v>732.44893998489022</v>
      </c>
      <c r="AR11" s="16" t="s">
        <v>18251</v>
      </c>
      <c r="AS11" s="17">
        <f>B7L804C19+B7L804C20</f>
        <v>5943.7754038441562</v>
      </c>
      <c r="AT11" s="16" t="s">
        <v>18252</v>
      </c>
      <c r="AU11" s="17">
        <f>IF(B7L804C21=0,0,B7L804C20/B7L804C21)</f>
        <v>0.12322957888199754</v>
      </c>
      <c r="AV11" s="16" t="s">
        <v>18253</v>
      </c>
      <c r="AW11" s="17">
        <f>B7L304C29+B7L404C29+B7L504C35+B7L604C35+B7L704C23</f>
        <v>10611.470861152626</v>
      </c>
      <c r="AX11" s="16" t="s">
        <v>18254</v>
      </c>
      <c r="AY11" s="17">
        <f>B7L304C30+B7L404C30+B7L504C36+B7L604C36+B7L704C24</f>
        <v>27589.824238996829</v>
      </c>
      <c r="AZ11" s="16" t="s">
        <v>18255</v>
      </c>
      <c r="BA11" s="17">
        <f>B7L204C17</f>
        <v>406907.33333333337</v>
      </c>
      <c r="BB11" s="16" t="s">
        <v>18256</v>
      </c>
      <c r="BC11" s="17">
        <f>B7L804C24+B7L804C25</f>
        <v>434497.15757233021</v>
      </c>
      <c r="BD11" s="16" t="s">
        <v>18257</v>
      </c>
      <c r="BE11" s="17">
        <f>IF(B7L804C26=0,0,B7L804C25/B7L804C26)</f>
        <v>0.93650171523986558</v>
      </c>
      <c r="BF11" s="16" t="s">
        <v>18258</v>
      </c>
      <c r="BG11" s="17">
        <f>B7L304C35+B7L304C37+B7L404C37+B7L504C43+B7L504C45+B7L604C43+B7L604C45+B7L704C29</f>
        <v>5378.4791601173183</v>
      </c>
      <c r="BH11" s="16" t="s">
        <v>18259</v>
      </c>
      <c r="BI11" s="23">
        <f>B7L204C31</f>
        <v>709.32270866499755</v>
      </c>
      <c r="BJ11" s="16" t="s">
        <v>18260</v>
      </c>
      <c r="BK11" s="17">
        <f>B7L804C28+B7L804C29</f>
        <v>6087.801868782316</v>
      </c>
      <c r="BL11" s="16" t="s">
        <v>18261</v>
      </c>
      <c r="BM11" s="17">
        <f>IF(B7L804C30=0,0,B7L804C29/B7L804C30)</f>
        <v>0.11651540637390627</v>
      </c>
      <c r="BN11" s="16" t="s">
        <v>18262</v>
      </c>
      <c r="BO11" s="17">
        <f>B7L304C39+B7L404C39+B7L504C47+B7L604C47+B7L704C31</f>
        <v>10924.930591990247</v>
      </c>
      <c r="BP11" s="16" t="s">
        <v>18263</v>
      </c>
      <c r="BQ11" s="17">
        <f>B7L304C40+B7L404C40+B7L504C48+B7L604C48+B7L704C32</f>
        <v>28404.819539174641</v>
      </c>
      <c r="BR11" s="16" t="s">
        <v>18264</v>
      </c>
      <c r="BS11" s="17">
        <f>B7L204C25</f>
        <v>397921.25</v>
      </c>
      <c r="BT11" s="16" t="s">
        <v>18265</v>
      </c>
      <c r="BU11" s="17">
        <f>B7L804C33+B7L804C34</f>
        <v>426326.06953917467</v>
      </c>
      <c r="BV11" s="16" t="s">
        <v>18266</v>
      </c>
      <c r="BW11" s="17">
        <f>IF(B7L804C35=0,0,B7L804C34/B7L804C35)</f>
        <v>0.93337301758281388</v>
      </c>
      <c r="BX11" s="16" t="s">
        <v>18267</v>
      </c>
      <c r="BY11" s="17">
        <f>B7L304C45+B7L304C47+B7L404C47+B7L504C55+B7L504C57+B7L604C55+B7L604C57+B7L704C37</f>
        <v>5077.2535761791405</v>
      </c>
      <c r="BZ11" s="16" t="s">
        <v>18268</v>
      </c>
      <c r="CA11" s="23">
        <f>B7L204C39</f>
        <v>710.356778326361</v>
      </c>
      <c r="CB11" s="16" t="s">
        <v>18269</v>
      </c>
      <c r="CC11" s="17">
        <f>B7L804C37+B7L804C38</f>
        <v>5787.6103545055012</v>
      </c>
      <c r="CD11" s="16" t="s">
        <v>18270</v>
      </c>
      <c r="CE11" s="17">
        <f>IF(B7L804C39=0,0,B7L804C38/B7L804C39)</f>
        <v>0.12273749178248793</v>
      </c>
      <c r="CF11" s="16" t="s">
        <v>18271</v>
      </c>
      <c r="CG11" s="17">
        <f>B7L304C49+B7L404C49+B7L504C59+B7L604C59+B7L704C39</f>
        <v>10300.072837345277</v>
      </c>
      <c r="CH11" s="16" t="s">
        <v>18272</v>
      </c>
      <c r="CI11" s="17">
        <f>B7L304C50+B7L404C50+B7L504C60+B7L604C60+B7L704C40</f>
        <v>26780.189377097719</v>
      </c>
      <c r="CJ11" s="16" t="s">
        <v>18273</v>
      </c>
      <c r="CK11" s="17">
        <f>B7L204C33</f>
        <v>395640.6</v>
      </c>
      <c r="CL11" s="16" t="s">
        <v>18274</v>
      </c>
      <c r="CM11" s="17">
        <f>B7L804C42+B7L804C43</f>
        <v>422420.78937709768</v>
      </c>
      <c r="CN11" s="16" t="s">
        <v>18275</v>
      </c>
      <c r="CO11" s="17">
        <f>IF(B7L804C44=0,0,B7L804C43/B7L804C44)</f>
        <v>0.9366030506770564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1758.1135525333877</v>
      </c>
      <c r="F12" s="16" t="s">
        <v>18277</v>
      </c>
      <c r="G12" s="23">
        <f>B7L205C7</f>
        <v>271.83889802849671</v>
      </c>
      <c r="H12" s="16" t="s">
        <v>18278</v>
      </c>
      <c r="I12" s="17">
        <f>B7L805C1+B7L805C2</f>
        <v>2029.9524505618845</v>
      </c>
      <c r="J12" s="16" t="s">
        <v>18279</v>
      </c>
      <c r="K12" s="23">
        <f>IF(B7L805C3=0,0,B7L805C2/B7L805C3)</f>
        <v>0.13391392392134729</v>
      </c>
      <c r="L12" s="16" t="s">
        <v>18280</v>
      </c>
      <c r="M12" s="17">
        <f>B7L305C9+B7L405C9+B7L505C11+B7L605C11+B7L705C7</f>
        <v>3775.6191111736316</v>
      </c>
      <c r="N12" s="16" t="s">
        <v>18281</v>
      </c>
      <c r="O12" s="17">
        <f>B7L305C10+B7L405C10+B7L505C12+B7L605C12+B7L705C8</f>
        <v>9816.6096890514418</v>
      </c>
      <c r="P12" s="16" t="s">
        <v>18282</v>
      </c>
      <c r="Q12" s="17">
        <f>B7L205C1</f>
        <v>149034</v>
      </c>
      <c r="R12" s="16" t="s">
        <v>18283</v>
      </c>
      <c r="S12" s="17">
        <f>B7L805C6+B7L805C7</f>
        <v>158850.60968905143</v>
      </c>
      <c r="T12" s="16" t="s">
        <v>18284</v>
      </c>
      <c r="U12" s="23">
        <f>IF(B7L805C8=0,0,B7L805C7/B7L805C8)</f>
        <v>0.93820225362516796</v>
      </c>
      <c r="V12" s="16" t="s">
        <v>18285</v>
      </c>
      <c r="W12" s="17">
        <f>B7L305C15+B7L305C17+B7L405C17+B7L505C19+B7L505C21+B7L605C19+B7L605C21+B7L705C13</f>
        <v>1832.54686299795</v>
      </c>
      <c r="X12" s="16" t="s">
        <v>18286</v>
      </c>
      <c r="Y12" s="23">
        <f>B7L205C15</f>
        <v>283.66662294506096</v>
      </c>
      <c r="Z12" s="16" t="s">
        <v>18287</v>
      </c>
      <c r="AA12" s="17">
        <f>B7L805C10+B7L805C11</f>
        <v>2116.2134859430112</v>
      </c>
      <c r="AB12" s="16" t="s">
        <v>18288</v>
      </c>
      <c r="AC12" s="23">
        <f>IF(B7L805C12=0,0,B7L805C11/B7L805C12)</f>
        <v>0.13404442643869438</v>
      </c>
      <c r="AD12" s="16" t="s">
        <v>18289</v>
      </c>
      <c r="AE12" s="17">
        <f>B7L305C19+B7L405C19+B7L505C23+B7L605C23+B7L705C15</f>
        <v>3966.2142665687261</v>
      </c>
      <c r="AF12" s="16" t="s">
        <v>18290</v>
      </c>
      <c r="AG12" s="17">
        <f>B7L305C20+B7L405C20+B7L505C24+B7L605C24+B7L705C16</f>
        <v>10312.157093078689</v>
      </c>
      <c r="AH12" s="16" t="s">
        <v>18291</v>
      </c>
      <c r="AI12" s="17">
        <f>B7L205C9</f>
        <v>154564.5</v>
      </c>
      <c r="AJ12" s="16" t="s">
        <v>18292</v>
      </c>
      <c r="AK12" s="17">
        <f>B7L805C15+B7L805C16</f>
        <v>164876.65709307868</v>
      </c>
      <c r="AL12" s="16" t="s">
        <v>18293</v>
      </c>
      <c r="AM12" s="23">
        <f>IF(B7L805C17=0,0,B7L805C16/B7L805C17)</f>
        <v>0.93745532402893694</v>
      </c>
      <c r="AN12" s="16" t="s">
        <v>18294</v>
      </c>
      <c r="AO12" s="17">
        <f>B7L305C25+B7L305C27+B7L405C27+B7L505C31+B7L505C33+B7L605C31+B7L605C33+B7L705C21</f>
        <v>1859.8854920497768</v>
      </c>
      <c r="AP12" s="16" t="s">
        <v>18295</v>
      </c>
      <c r="AQ12" s="23">
        <f>B7L205C23</f>
        <v>297.22418720866432</v>
      </c>
      <c r="AR12" s="16" t="s">
        <v>18296</v>
      </c>
      <c r="AS12" s="17">
        <f>B7L805C19+B7L805C20</f>
        <v>2157.1096792584412</v>
      </c>
      <c r="AT12" s="16" t="s">
        <v>18297</v>
      </c>
      <c r="AU12" s="23">
        <f>IF(B7L805C21=0,0,B7L805C20/B7L805C21)</f>
        <v>0.13778816629798923</v>
      </c>
      <c r="AV12" s="16" t="s">
        <v>18298</v>
      </c>
      <c r="AW12" s="17">
        <f>B7L305C29+B7L405C29+B7L505C35+B7L605C35+B7L705C23</f>
        <v>4038.0242564671057</v>
      </c>
      <c r="AX12" s="16" t="s">
        <v>18299</v>
      </c>
      <c r="AY12" s="17">
        <f>B7L305C30+B7L405C30+B7L505C36+B7L605C36+B7L705C24</f>
        <v>10498.863066814476</v>
      </c>
      <c r="AZ12" s="16" t="s">
        <v>18300</v>
      </c>
      <c r="BA12" s="17">
        <f>B7L205C17</f>
        <v>165121</v>
      </c>
      <c r="BB12" s="16" t="s">
        <v>18301</v>
      </c>
      <c r="BC12" s="17">
        <f>B7L805C24+B7L805C25</f>
        <v>175619.86306681449</v>
      </c>
      <c r="BD12" s="16" t="s">
        <v>18302</v>
      </c>
      <c r="BE12" s="23">
        <f>IF(B7L805C26=0,0,B7L805C25/B7L805C26)</f>
        <v>0.94021824818972666</v>
      </c>
      <c r="BF12" s="16" t="s">
        <v>18303</v>
      </c>
      <c r="BG12" s="17">
        <f>B7L305C35+B7L305C37+B7L405C37+B7L505C43+B7L505C45+B7L605C43+B7L605C45+B7L705C29</f>
        <v>1914.8664367997085</v>
      </c>
      <c r="BH12" s="16" t="s">
        <v>18304</v>
      </c>
      <c r="BI12" s="23">
        <f>B7L205C31</f>
        <v>331.09153781733568</v>
      </c>
      <c r="BJ12" s="16" t="s">
        <v>18305</v>
      </c>
      <c r="BK12" s="17">
        <f>B7L805C28+B7L805C29</f>
        <v>2245.9579746170443</v>
      </c>
      <c r="BL12" s="16" t="s">
        <v>18306</v>
      </c>
      <c r="BM12" s="23">
        <f>IF(B7L805C30=0,0,B7L805C29/B7L805C30)</f>
        <v>0.1474166220201826</v>
      </c>
      <c r="BN12" s="16" t="s">
        <v>18307</v>
      </c>
      <c r="BO12" s="17">
        <f>B7L305C39+B7L405C39+B7L505C47+B7L605C47+B7L705C31</f>
        <v>4164.0601050283967</v>
      </c>
      <c r="BP12" s="16" t="s">
        <v>18308</v>
      </c>
      <c r="BQ12" s="17">
        <f>B7L305C40+B7L405C40+B7L505C48+B7L605C48+B7L705C32</f>
        <v>10826.556273073831</v>
      </c>
      <c r="BR12" s="16" t="s">
        <v>18309</v>
      </c>
      <c r="BS12" s="17">
        <f>B7L205C25</f>
        <v>185738.25</v>
      </c>
      <c r="BT12" s="16" t="s">
        <v>18310</v>
      </c>
      <c r="BU12" s="17">
        <f>B7L805C33+B7L805C34</f>
        <v>196564.80627307383</v>
      </c>
      <c r="BV12" s="16" t="s">
        <v>18311</v>
      </c>
      <c r="BW12" s="23">
        <f>IF(B7L805C35=0,0,B7L805C34/B7L805C35)</f>
        <v>0.94492118666434499</v>
      </c>
      <c r="BX12" s="16" t="s">
        <v>18312</v>
      </c>
      <c r="BY12" s="17">
        <f>B7L305C45+B7L305C47+B7L405C47+B7L505C55+B7L505C57+B7L605C55+B7L605C57+B7L705C37</f>
        <v>2050.2901743421594</v>
      </c>
      <c r="BZ12" s="16" t="s">
        <v>18313</v>
      </c>
      <c r="CA12" s="23">
        <f>B7L205C39</f>
        <v>348.70952717926883</v>
      </c>
      <c r="CB12" s="16" t="s">
        <v>18314</v>
      </c>
      <c r="CC12" s="17">
        <f>B7L805C37+B7L805C38</f>
        <v>2398.9997015214281</v>
      </c>
      <c r="CD12" s="16" t="s">
        <v>18315</v>
      </c>
      <c r="CE12" s="23">
        <f>IF(B7L805C39=0,0,B7L805C38/B7L805C39)</f>
        <v>0.145356219493533</v>
      </c>
      <c r="CF12" s="16" t="s">
        <v>18316</v>
      </c>
      <c r="CG12" s="17">
        <f>B7L305C49+B7L405C49+B7L505C59+B7L605C59+B7L705C39</f>
        <v>4456.1756151498748</v>
      </c>
      <c r="CH12" s="16" t="s">
        <v>18317</v>
      </c>
      <c r="CI12" s="17">
        <f>B7L305C50+B7L405C50+B7L505C60+B7L605C60+B7L705C40</f>
        <v>11586.056599389674</v>
      </c>
      <c r="CJ12" s="16" t="s">
        <v>18318</v>
      </c>
      <c r="CK12" s="17">
        <f>B7L205C33</f>
        <v>194217.40000000002</v>
      </c>
      <c r="CL12" s="16" t="s">
        <v>18319</v>
      </c>
      <c r="CM12" s="17">
        <f>B7L805C42+B7L805C43</f>
        <v>205803.4565993897</v>
      </c>
      <c r="CN12" s="16" t="s">
        <v>18320</v>
      </c>
      <c r="CO12" s="23">
        <f>IF(B7L805C44=0,0,B7L805C43/B7L805C44)</f>
        <v>0.94370329444007972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1963.7653887277472</v>
      </c>
      <c r="F13" s="16" t="s">
        <v>18322</v>
      </c>
      <c r="G13" s="23">
        <f>B7L206C7</f>
        <v>470.32722205832215</v>
      </c>
      <c r="H13" s="16" t="s">
        <v>18323</v>
      </c>
      <c r="I13" s="17">
        <f>B7L806C1+B7L806C2</f>
        <v>2434.0926107860696</v>
      </c>
      <c r="J13" s="16" t="s">
        <v>18324</v>
      </c>
      <c r="K13" s="17">
        <f>IF(B7L806C3=0,0,B7L806C2/B7L806C3)</f>
        <v>0.19322486744102721</v>
      </c>
      <c r="L13" s="16" t="s">
        <v>18325</v>
      </c>
      <c r="M13" s="17">
        <f>B7L306C9+B7L406C9+B7L506C11+B7L606C11+B7L706C7</f>
        <v>4305.0308838226083</v>
      </c>
      <c r="N13" s="16" t="s">
        <v>18326</v>
      </c>
      <c r="O13" s="17">
        <f>B7L306C10+B7L406C10+B7L506C12+B7L606C12+B7L706C8</f>
        <v>11193.080297938781</v>
      </c>
      <c r="P13" s="16" t="s">
        <v>18327</v>
      </c>
      <c r="Q13" s="17">
        <f>B7L206C1</f>
        <v>257854</v>
      </c>
      <c r="R13" s="16" t="s">
        <v>18328</v>
      </c>
      <c r="S13" s="17">
        <f>B7L806C6+B7L806C7</f>
        <v>269047.08029793878</v>
      </c>
      <c r="T13" s="16" t="s">
        <v>18329</v>
      </c>
      <c r="U13" s="17">
        <f>IF(B7L806C8=0,0,B7L806C7/B7L806C8)</f>
        <v>0.95839731735596712</v>
      </c>
      <c r="V13" s="16" t="s">
        <v>18330</v>
      </c>
      <c r="W13" s="17">
        <f>B7L306C15+B7L306C17+B7L406C17+B7L506C19+B7L506C21+B7L606C19+B7L606C21+B7L706C13</f>
        <v>2029.5014749888387</v>
      </c>
      <c r="X13" s="16" t="s">
        <v>18331</v>
      </c>
      <c r="Y13" s="23">
        <f>B7L206C15</f>
        <v>482.23481898078603</v>
      </c>
      <c r="Z13" s="16" t="s">
        <v>18332</v>
      </c>
      <c r="AA13" s="17">
        <f>B7L806C10+B7L806C11</f>
        <v>2511.736293969625</v>
      </c>
      <c r="AB13" s="16" t="s">
        <v>18333</v>
      </c>
      <c r="AC13" s="17">
        <f>IF(B7L806C12=0,0,B7L806C11/B7L806C12)</f>
        <v>0.19199261488499947</v>
      </c>
      <c r="AD13" s="16" t="s">
        <v>18334</v>
      </c>
      <c r="AE13" s="17">
        <f>B7L306C19+B7L406C19+B7L506C23+B7L606C23+B7L706C15</f>
        <v>4456.1656857786129</v>
      </c>
      <c r="AF13" s="16" t="s">
        <v>18335</v>
      </c>
      <c r="AG13" s="17">
        <f>B7L306C20+B7L406C20+B7L506C24+B7L606C24+B7L706C16</f>
        <v>11586.030783024395</v>
      </c>
      <c r="AH13" s="16" t="s">
        <v>18336</v>
      </c>
      <c r="AI13" s="17">
        <f>B7L206C9</f>
        <v>262760.5</v>
      </c>
      <c r="AJ13" s="16" t="s">
        <v>18337</v>
      </c>
      <c r="AK13" s="17">
        <f>B7L806C15+B7L806C16</f>
        <v>274346.53078302438</v>
      </c>
      <c r="AL13" s="16" t="s">
        <v>18338</v>
      </c>
      <c r="AM13" s="17">
        <f>IF(B7L806C17=0,0,B7L806C16/B7L806C17)</f>
        <v>0.95776862659806128</v>
      </c>
      <c r="AN13" s="16" t="s">
        <v>18339</v>
      </c>
      <c r="AO13" s="17">
        <f>B7L306C25+B7L306C27+B7L406C27+B7L506C31+B7L506C33+B7L606C31+B7L606C33+B7L706C21</f>
        <v>1993.8580713092706</v>
      </c>
      <c r="AP13" s="16" t="s">
        <v>18340</v>
      </c>
      <c r="AQ13" s="23">
        <f>B7L206C23</f>
        <v>458.68465691858518</v>
      </c>
      <c r="AR13" s="16" t="s">
        <v>18341</v>
      </c>
      <c r="AS13" s="17">
        <f>B7L806C19+B7L806C20</f>
        <v>2452.5427282278556</v>
      </c>
      <c r="AT13" s="16" t="s">
        <v>18342</v>
      </c>
      <c r="AU13" s="17">
        <f>IF(B7L806C21=0,0,B7L806C20/B7L806C21)</f>
        <v>0.18702412465205812</v>
      </c>
      <c r="AV13" s="16" t="s">
        <v>18343</v>
      </c>
      <c r="AW13" s="17">
        <f>B7L306C29+B7L406C29+B7L506C35+B7L606C35+B7L706C23</f>
        <v>4384.4310220943225</v>
      </c>
      <c r="AX13" s="16" t="s">
        <v>18344</v>
      </c>
      <c r="AY13" s="17">
        <f>B7L306C30+B7L406C30+B7L506C36+B7L606C36+B7L706C24</f>
        <v>11399.52065744524</v>
      </c>
      <c r="AZ13" s="16" t="s">
        <v>18345</v>
      </c>
      <c r="BA13" s="17">
        <f>B7L206C17</f>
        <v>254819.33333333331</v>
      </c>
      <c r="BB13" s="16" t="s">
        <v>18346</v>
      </c>
      <c r="BC13" s="17">
        <f>B7L806C24+B7L806C25</f>
        <v>266218.85399077856</v>
      </c>
      <c r="BD13" s="16" t="s">
        <v>18347</v>
      </c>
      <c r="BE13" s="17">
        <f>IF(B7L806C26=0,0,B7L806C25/B7L806C26)</f>
        <v>0.95717988982913993</v>
      </c>
      <c r="BF13" s="16" t="s">
        <v>18348</v>
      </c>
      <c r="BG13" s="17">
        <f>B7L306C35+B7L306C37+B7L406C37+B7L506C43+B7L506C45+B7L606C43+B7L606C45+B7L706C29</f>
        <v>1969.5574320936992</v>
      </c>
      <c r="BH13" s="16" t="s">
        <v>18349</v>
      </c>
      <c r="BI13" s="23">
        <f>B7L206C31</f>
        <v>443.14927143876895</v>
      </c>
      <c r="BJ13" s="16" t="s">
        <v>18350</v>
      </c>
      <c r="BK13" s="17">
        <f>B7L806C28+B7L806C29</f>
        <v>2412.7067035324681</v>
      </c>
      <c r="BL13" s="16" t="s">
        <v>18351</v>
      </c>
      <c r="BM13" s="17">
        <f>IF(B7L806C30=0,0,B7L806C29/B7L806C30)</f>
        <v>0.18367308002665622</v>
      </c>
      <c r="BN13" s="16" t="s">
        <v>18352</v>
      </c>
      <c r="BO13" s="17">
        <f>B7L306C39+B7L406C39+B7L506C47+B7L606C47+B7L706C31</f>
        <v>4331.4705892653456</v>
      </c>
      <c r="BP13" s="16" t="s">
        <v>18353</v>
      </c>
      <c r="BQ13" s="17">
        <f>B7L306C40+B7L406C40+B7L506C48+B7L606C48+B7L706C32</f>
        <v>11261.8235320899</v>
      </c>
      <c r="BR13" s="16" t="s">
        <v>18354</v>
      </c>
      <c r="BS13" s="17">
        <f>B7L206C25</f>
        <v>248601.25</v>
      </c>
      <c r="BT13" s="16" t="s">
        <v>18355</v>
      </c>
      <c r="BU13" s="17">
        <f>B7L806C33+B7L806C34</f>
        <v>259863.07353208991</v>
      </c>
      <c r="BV13" s="16" t="s">
        <v>18356</v>
      </c>
      <c r="BW13" s="17">
        <f>IF(B7L806C35=0,0,B7L806C34/B7L806C35)</f>
        <v>0.95666247081965949</v>
      </c>
      <c r="BX13" s="16" t="s">
        <v>18357</v>
      </c>
      <c r="BY13" s="17">
        <f>B7L306C45+B7L306C47+B7L406C47+B7L506C55+B7L506C57+B7L606C55+B7L606C57+B7L706C37</f>
        <v>1976.1714525749849</v>
      </c>
      <c r="BZ13" s="16" t="s">
        <v>18358</v>
      </c>
      <c r="CA13" s="23">
        <f>B7L206C39</f>
        <v>451.1286566841323</v>
      </c>
      <c r="CB13" s="16" t="s">
        <v>18359</v>
      </c>
      <c r="CC13" s="17">
        <f>B7L806C37+B7L806C38</f>
        <v>2427.3001092591171</v>
      </c>
      <c r="CD13" s="16" t="s">
        <v>18360</v>
      </c>
      <c r="CE13" s="17">
        <f>IF(B7L806C39=0,0,B7L806C38/B7L806C39)</f>
        <v>0.18585615143478484</v>
      </c>
      <c r="CF13" s="16" t="s">
        <v>18361</v>
      </c>
      <c r="CG13" s="17">
        <f>B7L306C49+B7L406C49+B7L506C59+B7L606C59+B7L706C39</f>
        <v>4321.9505993424154</v>
      </c>
      <c r="CH13" s="16" t="s">
        <v>18362</v>
      </c>
      <c r="CI13" s="17">
        <f>B7L306C50+B7L406C50+B7L506C60+B7L606C60+B7L706C40</f>
        <v>11237.071558290281</v>
      </c>
      <c r="CJ13" s="16" t="s">
        <v>18363</v>
      </c>
      <c r="CK13" s="17">
        <f>B7L206C33</f>
        <v>251260.79999999999</v>
      </c>
      <c r="CL13" s="16" t="s">
        <v>18364</v>
      </c>
      <c r="CM13" s="17">
        <f>B7L806C42+B7L806C43</f>
        <v>262497.87155829027</v>
      </c>
      <c r="CN13" s="16" t="s">
        <v>18365</v>
      </c>
      <c r="CO13" s="17">
        <f>IF(B7L806C44=0,0,B7L806C43/B7L806C44)</f>
        <v>0.95719176124521466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1415.527006846813</v>
      </c>
      <c r="F14" s="16" t="s">
        <v>18367</v>
      </c>
      <c r="G14" s="23">
        <f>B7L207C7</f>
        <v>195.21788141830666</v>
      </c>
      <c r="H14" s="16" t="s">
        <v>18368</v>
      </c>
      <c r="I14" s="17">
        <f>B7L807C1+B7L807C2</f>
        <v>1610.7448882651197</v>
      </c>
      <c r="J14" s="16" t="s">
        <v>18369</v>
      </c>
      <c r="K14" s="23">
        <f>IF(B7L807C3=0,0,B7L807C2/B7L807C3)</f>
        <v>0.12119726894093664</v>
      </c>
      <c r="L14" s="16" t="s">
        <v>18370</v>
      </c>
      <c r="M14" s="17">
        <f>B7L307C9+B7L407C9+B7L507C11+B7L607C11+B7L707C7</f>
        <v>2928.5964474574721</v>
      </c>
      <c r="N14" s="16" t="s">
        <v>18371</v>
      </c>
      <c r="O14" s="17">
        <f>B7L307C10+B7L407C10+B7L507C12+B7L607C12+B7L707C8</f>
        <v>7614.3507633894278</v>
      </c>
      <c r="P14" s="16" t="s">
        <v>18372</v>
      </c>
      <c r="Q14" s="17">
        <f>B7L207C1</f>
        <v>107027</v>
      </c>
      <c r="R14" s="16" t="s">
        <v>18373</v>
      </c>
      <c r="S14" s="17">
        <f>B7L807C6+B7L807C7</f>
        <v>114641.35076338943</v>
      </c>
      <c r="T14" s="16" t="s">
        <v>18374</v>
      </c>
      <c r="U14" s="23">
        <f>IF(B7L807C8=0,0,B7L807C7/B7L807C8)</f>
        <v>0.93358111438249847</v>
      </c>
      <c r="V14" s="16" t="s">
        <v>18375</v>
      </c>
      <c r="W14" s="17">
        <f>B7L307C15+B7L307C17+B7L407C17+B7L507C19+B7L507C21+B7L607C19+B7L607C21+B7L707C13</f>
        <v>1549.9818550467417</v>
      </c>
      <c r="X14" s="16" t="s">
        <v>18376</v>
      </c>
      <c r="Y14" s="23">
        <f>B7L207C15</f>
        <v>211.85367027786535</v>
      </c>
      <c r="Z14" s="16" t="s">
        <v>18377</v>
      </c>
      <c r="AA14" s="17">
        <f>B7L807C10+B7L807C11</f>
        <v>1761.835525324607</v>
      </c>
      <c r="AB14" s="16" t="s">
        <v>18378</v>
      </c>
      <c r="AC14" s="23">
        <f>IF(B7L807C12=0,0,B7L807C11/B7L807C12)</f>
        <v>0.12024599755918343</v>
      </c>
      <c r="AD14" s="16" t="s">
        <v>18379</v>
      </c>
      <c r="AE14" s="17">
        <f>B7L307C19+B7L407C19+B7L507C23+B7L607C23+B7L707C15</f>
        <v>3205.0307717370779</v>
      </c>
      <c r="AF14" s="16" t="s">
        <v>18380</v>
      </c>
      <c r="AG14" s="17">
        <f>B7L307C20+B7L407C20+B7L507C24+B7L607C24+B7L707C16</f>
        <v>8333.0800065164021</v>
      </c>
      <c r="AH14" s="16" t="s">
        <v>18381</v>
      </c>
      <c r="AI14" s="17">
        <f>B7L207C9</f>
        <v>115435</v>
      </c>
      <c r="AJ14" s="16" t="s">
        <v>18382</v>
      </c>
      <c r="AK14" s="17">
        <f>B7L807C15+B7L807C16</f>
        <v>123768.08000651641</v>
      </c>
      <c r="AL14" s="16" t="s">
        <v>18383</v>
      </c>
      <c r="AM14" s="23">
        <f>IF(B7L807C17=0,0,B7L807C16/B7L807C17)</f>
        <v>0.93267181646449016</v>
      </c>
      <c r="AN14" s="16" t="s">
        <v>18384</v>
      </c>
      <c r="AO14" s="17">
        <f>B7L307C25+B7L307C27+B7L407C27+B7L507C31+B7L507C33+B7L607C31+B7L607C33+B7L707C21</f>
        <v>1527.9616372671239</v>
      </c>
      <c r="AP14" s="16" t="s">
        <v>18385</v>
      </c>
      <c r="AQ14" s="23">
        <f>B7L207C23</f>
        <v>210.39452127978498</v>
      </c>
      <c r="AR14" s="16" t="s">
        <v>18386</v>
      </c>
      <c r="AS14" s="17">
        <f>B7L807C19+B7L807C20</f>
        <v>1738.356158546909</v>
      </c>
      <c r="AT14" s="16" t="s">
        <v>18387</v>
      </c>
      <c r="AU14" s="23">
        <f>IF(B7L807C21=0,0,B7L807C20/B7L807C21)</f>
        <v>0.12103073368788457</v>
      </c>
      <c r="AV14" s="16" t="s">
        <v>18388</v>
      </c>
      <c r="AW14" s="17">
        <f>B7L307C29+B7L407C29+B7L507C35+B7L607C35+B7L707C23</f>
        <v>3162.9281847158495</v>
      </c>
      <c r="AX14" s="16" t="s">
        <v>18389</v>
      </c>
      <c r="AY14" s="17">
        <f>B7L307C30+B7L407C30+B7L507C36+B7L607C36+B7L707C24</f>
        <v>8223.6132802612083</v>
      </c>
      <c r="AZ14" s="16" t="s">
        <v>18390</v>
      </c>
      <c r="BA14" s="17">
        <f>B7L207C17</f>
        <v>116883.33333333333</v>
      </c>
      <c r="BB14" s="16" t="s">
        <v>18391</v>
      </c>
      <c r="BC14" s="17">
        <f>B7L807C24+B7L807C25</f>
        <v>125106.94661359454</v>
      </c>
      <c r="BD14" s="16" t="s">
        <v>18392</v>
      </c>
      <c r="BE14" s="23">
        <f>IF(B7L807C26=0,0,B7L807C25/B7L807C26)</f>
        <v>0.93426733284714658</v>
      </c>
      <c r="BF14" s="16" t="s">
        <v>18393</v>
      </c>
      <c r="BG14" s="17">
        <f>B7L307C35+B7L307C37+B7L407C37+B7L507C43+B7L507C45+B7L607C43+B7L607C45+B7L707C29</f>
        <v>1581.6872182446259</v>
      </c>
      <c r="BH14" s="16" t="s">
        <v>18394</v>
      </c>
      <c r="BI14" s="23">
        <f>B7L207C31</f>
        <v>211.9503144009806</v>
      </c>
      <c r="BJ14" s="16" t="s">
        <v>18395</v>
      </c>
      <c r="BK14" s="17">
        <f>B7L807C28+B7L807C29</f>
        <v>1793.6375326456066</v>
      </c>
      <c r="BL14" s="16" t="s">
        <v>18396</v>
      </c>
      <c r="BM14" s="23">
        <f>IF(B7L807C30=0,0,B7L807C29/B7L807C30)</f>
        <v>0.11816786309570303</v>
      </c>
      <c r="BN14" s="16" t="s">
        <v>18397</v>
      </c>
      <c r="BO14" s="17">
        <f>B7L307C39+B7L407C39+B7L507C47+B7L607C47+B7L707C31</f>
        <v>3271.6255865254411</v>
      </c>
      <c r="BP14" s="16" t="s">
        <v>18398</v>
      </c>
      <c r="BQ14" s="17">
        <f>B7L307C40+B7L407C40+B7L507C48+B7L607C48+B7L707C32</f>
        <v>8506.2265249661468</v>
      </c>
      <c r="BR14" s="16" t="s">
        <v>18399</v>
      </c>
      <c r="BS14" s="17">
        <f>B7L207C25</f>
        <v>118901.5</v>
      </c>
      <c r="BT14" s="16" t="s">
        <v>18400</v>
      </c>
      <c r="BU14" s="17">
        <f>B7L807C33+B7L807C34</f>
        <v>127407.72652496614</v>
      </c>
      <c r="BV14" s="16" t="s">
        <v>18401</v>
      </c>
      <c r="BW14" s="23">
        <f>IF(B7L807C35=0,0,B7L807C34/B7L807C35)</f>
        <v>0.93323617996354946</v>
      </c>
      <c r="BX14" s="16" t="s">
        <v>18402</v>
      </c>
      <c r="BY14" s="17">
        <f>B7L307C45+B7L307C47+B7L407C47+B7L507C55+B7L507C57+B7L607C55+B7L607C57+B7L707C37</f>
        <v>2069.7553157673601</v>
      </c>
      <c r="BZ14" s="16" t="s">
        <v>18403</v>
      </c>
      <c r="CA14" s="23">
        <f>B7L207C39</f>
        <v>233.00722724797751</v>
      </c>
      <c r="CB14" s="16" t="s">
        <v>18404</v>
      </c>
      <c r="CC14" s="17">
        <f>B7L807C37+B7L807C38</f>
        <v>2302.7625430153375</v>
      </c>
      <c r="CD14" s="16" t="s">
        <v>18405</v>
      </c>
      <c r="CE14" s="23">
        <f>IF(B7L807C39=0,0,B7L807C38/B7L807C39)</f>
        <v>0.10118595508456886</v>
      </c>
      <c r="CF14" s="16" t="s">
        <v>18406</v>
      </c>
      <c r="CG14" s="17">
        <f>B7L307C49+B7L407C49+B7L507C59+B7L607C59+B7L707C39</f>
        <v>4260.4944239244805</v>
      </c>
      <c r="CH14" s="16" t="s">
        <v>18407</v>
      </c>
      <c r="CI14" s="17">
        <f>B7L307C50+B7L407C50+B7L507C60+B7L607C60+B7L707C40</f>
        <v>11077.285502203649</v>
      </c>
      <c r="CJ14" s="16" t="s">
        <v>18408</v>
      </c>
      <c r="CK14" s="17">
        <f>B7L207C33</f>
        <v>129775.8</v>
      </c>
      <c r="CL14" s="16" t="s">
        <v>18409</v>
      </c>
      <c r="CM14" s="17">
        <f>B7L807C42+B7L807C43</f>
        <v>140853.08550220364</v>
      </c>
      <c r="CN14" s="16" t="s">
        <v>18410</v>
      </c>
      <c r="CO14" s="23">
        <f>IF(B7L807C44=0,0,B7L807C43/B7L807C44)</f>
        <v>0.92135574834794565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1301.3856441133121</v>
      </c>
      <c r="F15" s="16" t="s">
        <v>18412</v>
      </c>
      <c r="G15" s="23">
        <f>B7L208C7</f>
        <v>102.73713334846462</v>
      </c>
      <c r="H15" s="16" t="s">
        <v>18413</v>
      </c>
      <c r="I15" s="17">
        <f>B7L808C1+B7L808C2</f>
        <v>1404.1227774617766</v>
      </c>
      <c r="J15" s="16" t="s">
        <v>18414</v>
      </c>
      <c r="K15" s="23">
        <f>IF(B7L808C3=0,0,B7L808C2/B7L808C3)</f>
        <v>7.3168197964982695E-2</v>
      </c>
      <c r="L15" s="16" t="s">
        <v>18415</v>
      </c>
      <c r="M15" s="17">
        <f>B7L308C9+B7L408C9+B7L508C11+B7L608C11+B7L708C7</f>
        <v>2853.1329686432168</v>
      </c>
      <c r="N15" s="16" t="s">
        <v>18416</v>
      </c>
      <c r="O15" s="17">
        <f>B7L308C10+B7L408C10+B7L508C12+B7L608C12+B7L708C8</f>
        <v>7418.1457184723649</v>
      </c>
      <c r="P15" s="16" t="s">
        <v>18417</v>
      </c>
      <c r="Q15" s="17">
        <f>B7L208C1</f>
        <v>56325</v>
      </c>
      <c r="R15" s="16" t="s">
        <v>18418</v>
      </c>
      <c r="S15" s="17">
        <f>B7L808C6+B7L808C7</f>
        <v>63743.145718472362</v>
      </c>
      <c r="T15" s="16" t="s">
        <v>18419</v>
      </c>
      <c r="U15" s="23">
        <f>IF(B7L808C8=0,0,B7L808C7/B7L808C8)</f>
        <v>0.88362441741994813</v>
      </c>
      <c r="V15" s="16" t="s">
        <v>18420</v>
      </c>
      <c r="W15" s="17">
        <f>B7L308C15+B7L308C17+B7L408C17+B7L508C19+B7L508C21+B7L608C19+B7L608C21+B7L708C13</f>
        <v>1365.2947409829333</v>
      </c>
      <c r="X15" s="16" t="s">
        <v>18421</v>
      </c>
      <c r="Y15" s="23">
        <f>B7L208C15</f>
        <v>103.85941053142182</v>
      </c>
      <c r="Z15" s="16" t="s">
        <v>18422</v>
      </c>
      <c r="AA15" s="17">
        <f>B7L808C10+B7L808C11</f>
        <v>1469.1541515143551</v>
      </c>
      <c r="AB15" s="16" t="s">
        <v>18423</v>
      </c>
      <c r="AC15" s="23">
        <f>IF(B7L808C12=0,0,B7L808C11/B7L808C12)</f>
        <v>7.0693337676217979E-2</v>
      </c>
      <c r="AD15" s="16" t="s">
        <v>18424</v>
      </c>
      <c r="AE15" s="17">
        <f>B7L308C19+B7L408C19+B7L508C23+B7L608C23+B7L708C15</f>
        <v>2964.1975137661348</v>
      </c>
      <c r="AF15" s="16" t="s">
        <v>18425</v>
      </c>
      <c r="AG15" s="17">
        <f>B7L308C20+B7L408C20+B7L508C24+B7L608C24+B7L708C16</f>
        <v>7706.9135357919504</v>
      </c>
      <c r="AH15" s="16" t="s">
        <v>18426</v>
      </c>
      <c r="AI15" s="17">
        <f>B7L208C9</f>
        <v>56591</v>
      </c>
      <c r="AJ15" s="16" t="s">
        <v>18427</v>
      </c>
      <c r="AK15" s="17">
        <f>B7L808C15+B7L808C16</f>
        <v>64297.913535791951</v>
      </c>
      <c r="AL15" s="16" t="s">
        <v>18428</v>
      </c>
      <c r="AM15" s="23">
        <f>IF(B7L808C17=0,0,B7L808C16/B7L808C17)</f>
        <v>0.8801374241871498</v>
      </c>
      <c r="AN15" s="16" t="s">
        <v>18429</v>
      </c>
      <c r="AO15" s="17">
        <f>B7L308C25+B7L308C27+B7L408C27+B7L508C31+B7L508C33+B7L608C31+B7L608C33+B7L708C21</f>
        <v>1326.4026985781566</v>
      </c>
      <c r="AP15" s="16" t="s">
        <v>18430</v>
      </c>
      <c r="AQ15" s="23">
        <f>B7L208C23</f>
        <v>99.332734613973159</v>
      </c>
      <c r="AR15" s="16" t="s">
        <v>18431</v>
      </c>
      <c r="AS15" s="17">
        <f>B7L808C19+B7L808C20</f>
        <v>1425.7354331921297</v>
      </c>
      <c r="AT15" s="16" t="s">
        <v>18432</v>
      </c>
      <c r="AU15" s="23">
        <f>IF(B7L808C21=0,0,B7L808C20/B7L808C21)</f>
        <v>6.9671225320937405E-2</v>
      </c>
      <c r="AV15" s="16" t="s">
        <v>18433</v>
      </c>
      <c r="AW15" s="17">
        <f>B7L308C29+B7L408C29+B7L508C35+B7L608C35+B7L708C23</f>
        <v>2865.0891862798626</v>
      </c>
      <c r="AX15" s="16" t="s">
        <v>18434</v>
      </c>
      <c r="AY15" s="17">
        <f>B7L308C30+B7L408C30+B7L508C36+B7L608C36+B7L708C24</f>
        <v>7449.2318843276435</v>
      </c>
      <c r="AZ15" s="16" t="s">
        <v>18435</v>
      </c>
      <c r="BA15" s="17">
        <f>B7L208C17</f>
        <v>55183.666666666664</v>
      </c>
      <c r="BB15" s="16" t="s">
        <v>18436</v>
      </c>
      <c r="BC15" s="17">
        <f>B7L808C24+B7L808C25</f>
        <v>62632.898550994309</v>
      </c>
      <c r="BD15" s="16" t="s">
        <v>18437</v>
      </c>
      <c r="BE15" s="23">
        <f>IF(B7L808C26=0,0,B7L808C25/B7L808C26)</f>
        <v>0.88106519007319062</v>
      </c>
      <c r="BF15" s="16" t="s">
        <v>18438</v>
      </c>
      <c r="BG15" s="17">
        <f>B7L308C35+B7L308C37+B7L408C37+B7L508C43+B7L508C45+B7L608C43+B7L608C45+B7L708C29</f>
        <v>1260.1631859342474</v>
      </c>
      <c r="BH15" s="16" t="s">
        <v>18439</v>
      </c>
      <c r="BI15" s="23">
        <f>B7L208C31</f>
        <v>90.94452217041021</v>
      </c>
      <c r="BJ15" s="16" t="s">
        <v>18440</v>
      </c>
      <c r="BK15" s="17">
        <f>B7L808C28+B7L808C29</f>
        <v>1351.1077081046576</v>
      </c>
      <c r="BL15" s="16" t="s">
        <v>18441</v>
      </c>
      <c r="BM15" s="23">
        <f>IF(B7L808C30=0,0,B7L808C29/B7L808C30)</f>
        <v>6.7311082325174326E-2</v>
      </c>
      <c r="BN15" s="16" t="s">
        <v>18442</v>
      </c>
      <c r="BO15" s="17">
        <f>B7L308C39+B7L408C39+B7L508C47+B7L608C47+B7L708C31</f>
        <v>2717.3586616233601</v>
      </c>
      <c r="BP15" s="16" t="s">
        <v>18443</v>
      </c>
      <c r="BQ15" s="17">
        <f>B7L308C40+B7L408C40+B7L508C48+B7L608C48+B7L708C32</f>
        <v>7065.1325202207354</v>
      </c>
      <c r="BR15" s="16" t="s">
        <v>18444</v>
      </c>
      <c r="BS15" s="17">
        <f>B7L208C25</f>
        <v>51018.75</v>
      </c>
      <c r="BT15" s="16" t="s">
        <v>18445</v>
      </c>
      <c r="BU15" s="17">
        <f>B7L808C33+B7L808C34</f>
        <v>58083.882520220737</v>
      </c>
      <c r="BV15" s="16" t="s">
        <v>18446</v>
      </c>
      <c r="BW15" s="23">
        <f>IF(B7L808C35=0,0,B7L808C34/B7L808C35)</f>
        <v>0.87836328747891201</v>
      </c>
      <c r="BX15" s="16" t="s">
        <v>18447</v>
      </c>
      <c r="BY15" s="17">
        <f>B7L308C45+B7L308C47+B7L408C47+B7L508C55+B7L508C57+B7L608C55+B7L608C57+B7L708C37</f>
        <v>1251.3627979649414</v>
      </c>
      <c r="BZ15" s="16" t="s">
        <v>18448</v>
      </c>
      <c r="CA15" s="23">
        <f>B7L208C39</f>
        <v>94.186587394721144</v>
      </c>
      <c r="CB15" s="16" t="s">
        <v>18449</v>
      </c>
      <c r="CC15" s="17">
        <f>B7L808C37+B7L808C38</f>
        <v>1345.5493853596624</v>
      </c>
      <c r="CD15" s="16" t="s">
        <v>18450</v>
      </c>
      <c r="CE15" s="23">
        <f>IF(B7L808C39=0,0,B7L808C38/B7L808C39)</f>
        <v>6.9998610544900419E-2</v>
      </c>
      <c r="CF15" s="16" t="s">
        <v>18451</v>
      </c>
      <c r="CG15" s="17">
        <f>B7L308C49+B7L408C49+B7L508C59+B7L608C59+B7L708C39</f>
        <v>2679.2970332031773</v>
      </c>
      <c r="CH15" s="16" t="s">
        <v>18452</v>
      </c>
      <c r="CI15" s="17">
        <f>B7L308C50+B7L408C50+B7L508C60+B7L608C60+B7L708C40</f>
        <v>6966.1722863282612</v>
      </c>
      <c r="CJ15" s="16" t="s">
        <v>18453</v>
      </c>
      <c r="CK15" s="17">
        <f>B7L208C33</f>
        <v>52458.2</v>
      </c>
      <c r="CL15" s="16" t="s">
        <v>18454</v>
      </c>
      <c r="CM15" s="17">
        <f>B7L808C42+B7L808C43</f>
        <v>59424.37228632826</v>
      </c>
      <c r="CN15" s="16" t="s">
        <v>18455</v>
      </c>
      <c r="CO15" s="23">
        <f>IF(B7L808C44=0,0,B7L808C43/B7L808C44)</f>
        <v>0.88277247165922579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53.21396310347842</v>
      </c>
      <c r="F16" s="16" t="s">
        <v>18457</v>
      </c>
      <c r="G16" s="23">
        <f>B7L209C7</f>
        <v>16.73525430043787</v>
      </c>
      <c r="H16" s="16" t="s">
        <v>18458</v>
      </c>
      <c r="I16" s="23">
        <f>B7L809C1+B7L809C2</f>
        <v>69.949217403916293</v>
      </c>
      <c r="J16" s="16" t="s">
        <v>18459</v>
      </c>
      <c r="K16" s="23">
        <f>IF(B7L809C3=0,0,B7L809C2/B7L809C3)</f>
        <v>0.23924862809831668</v>
      </c>
      <c r="L16" s="16" t="s">
        <v>18460</v>
      </c>
      <c r="M16" s="23">
        <f>B7L309C9+B7L409C9+B7L509C11+B7L609C11+B7L709C7</f>
        <v>125.34429314913129</v>
      </c>
      <c r="N16" s="16" t="s">
        <v>18461</v>
      </c>
      <c r="O16" s="23">
        <f>B7L309C10+B7L409C10+B7L509C12+B7L609C12+B7L709C8</f>
        <v>325.89516218774139</v>
      </c>
      <c r="P16" s="16" t="s">
        <v>18462</v>
      </c>
      <c r="Q16" s="17">
        <f>B7L209C1</f>
        <v>9175</v>
      </c>
      <c r="R16" s="16" t="s">
        <v>18463</v>
      </c>
      <c r="S16" s="17">
        <f>B7L809C6+B7L809C7</f>
        <v>9500.8951621877422</v>
      </c>
      <c r="T16" s="16" t="s">
        <v>18464</v>
      </c>
      <c r="U16" s="23">
        <f>IF(B7L809C8=0,0,B7L809C7/B7L809C8)</f>
        <v>0.96569847823552879</v>
      </c>
      <c r="V16" s="16" t="s">
        <v>18465</v>
      </c>
      <c r="W16" s="23">
        <f>B7L309C15+B7L309C17+B7L409C17+B7L509C19+B7L509C21+B7L609C19+B7L609C21+B7L709C13</f>
        <v>56.825230134853108</v>
      </c>
      <c r="X16" s="16" t="s">
        <v>18466</v>
      </c>
      <c r="Y16" s="23">
        <f>B7L209C15</f>
        <v>17.711212760571225</v>
      </c>
      <c r="Z16" s="16" t="s">
        <v>18467</v>
      </c>
      <c r="AA16" s="23">
        <f>B7L809C10+B7L809C11</f>
        <v>74.536442895424329</v>
      </c>
      <c r="AB16" s="16" t="s">
        <v>18468</v>
      </c>
      <c r="AC16" s="23">
        <f>IF(B7L809C12=0,0,B7L809C11/B7L809C12)</f>
        <v>0.23761816465296451</v>
      </c>
      <c r="AD16" s="16" t="s">
        <v>18469</v>
      </c>
      <c r="AE16" s="23">
        <f>B7L309C19+B7L409C19+B7L509C23+B7L609C23+B7L709C15</f>
        <v>133.97351439169205</v>
      </c>
      <c r="AF16" s="16" t="s">
        <v>18470</v>
      </c>
      <c r="AG16" s="23">
        <f>B7L309C20+B7L409C20+B7L509C24+B7L609C24+B7L709C16</f>
        <v>348.33113741839941</v>
      </c>
      <c r="AH16" s="16" t="s">
        <v>18471</v>
      </c>
      <c r="AI16" s="17">
        <f>B7L209C9</f>
        <v>9650.5</v>
      </c>
      <c r="AJ16" s="16" t="s">
        <v>18472</v>
      </c>
      <c r="AK16" s="17">
        <f>B7L809C15+B7L809C16</f>
        <v>9998.8311374183995</v>
      </c>
      <c r="AL16" s="16" t="s">
        <v>18473</v>
      </c>
      <c r="AM16" s="23">
        <f>IF(B7L809C17=0,0,B7L809C16/B7L809C17)</f>
        <v>0.96516281426987527</v>
      </c>
      <c r="AN16" s="16" t="s">
        <v>18474</v>
      </c>
      <c r="AO16" s="23">
        <f>B7L309C25+B7L309C27+B7L409C27+B7L509C31+B7L509C33+B7L609C31+B7L609C33+B7L709C21</f>
        <v>56.371243170205148</v>
      </c>
      <c r="AP16" s="16" t="s">
        <v>18475</v>
      </c>
      <c r="AQ16" s="23">
        <f>B7L209C23</f>
        <v>16.92156363648224</v>
      </c>
      <c r="AR16" s="16" t="s">
        <v>18476</v>
      </c>
      <c r="AS16" s="23">
        <f>B7L809C19+B7L809C20</f>
        <v>73.292806806687395</v>
      </c>
      <c r="AT16" s="16" t="s">
        <v>18477</v>
      </c>
      <c r="AU16" s="23">
        <f>IF(B7L809C21=0,0,B7L809C20/B7L809C21)</f>
        <v>0.2308761851775375</v>
      </c>
      <c r="AV16" s="16" t="s">
        <v>18478</v>
      </c>
      <c r="AW16" s="23">
        <f>B7L309C29+B7L409C29+B7L509C35+B7L609C35+B7L709C23</f>
        <v>133.31680914946165</v>
      </c>
      <c r="AX16" s="16" t="s">
        <v>18479</v>
      </c>
      <c r="AY16" s="23">
        <f>B7L309C30+B7L409C30+B7L509C36+B7L609C36+B7L709C24</f>
        <v>346.62370378860032</v>
      </c>
      <c r="AZ16" s="16" t="s">
        <v>18480</v>
      </c>
      <c r="BA16" s="17">
        <f>B7L209C17</f>
        <v>9400.6666666666679</v>
      </c>
      <c r="BB16" s="16" t="s">
        <v>18481</v>
      </c>
      <c r="BC16" s="17">
        <f>B7L809C24+B7L809C25</f>
        <v>9747.2903704552682</v>
      </c>
      <c r="BD16" s="16" t="s">
        <v>18482</v>
      </c>
      <c r="BE16" s="23">
        <f>IF(B7L809C26=0,0,B7L809C25/B7L809C26)</f>
        <v>0.96443896810140783</v>
      </c>
      <c r="BF16" s="16" t="s">
        <v>18483</v>
      </c>
      <c r="BG16" s="23">
        <f>B7L309C35+B7L309C37+B7L409C37+B7L509C43+B7L509C45+B7L609C43+B7L609C45+B7L709C29</f>
        <v>56.709453306347541</v>
      </c>
      <c r="BH16" s="16" t="s">
        <v>18484</v>
      </c>
      <c r="BI16" s="23">
        <f>B7L209C31</f>
        <v>16.682632304051484</v>
      </c>
      <c r="BJ16" s="16" t="s">
        <v>18485</v>
      </c>
      <c r="BK16" s="23">
        <f>B7L809C28+B7L809C29</f>
        <v>73.392085610399022</v>
      </c>
      <c r="BL16" s="16" t="s">
        <v>18486</v>
      </c>
      <c r="BM16" s="23">
        <f>IF(B7L809C30=0,0,B7L809C29/B7L809C30)</f>
        <v>0.22730832848395985</v>
      </c>
      <c r="BN16" s="16" t="s">
        <v>18487</v>
      </c>
      <c r="BO16" s="23">
        <f>B7L309C39+B7L409C39+B7L509C47+B7L609C47+B7L709C31</f>
        <v>134.38880718991146</v>
      </c>
      <c r="BP16" s="16" t="s">
        <v>18488</v>
      </c>
      <c r="BQ16" s="23">
        <f>B7L309C40+B7L409C40+B7L509C48+B7L609C48+B7L709C32</f>
        <v>349.41089869376981</v>
      </c>
      <c r="BR16" s="16" t="s">
        <v>18489</v>
      </c>
      <c r="BS16" s="17">
        <f>B7L209C25</f>
        <v>9358.75</v>
      </c>
      <c r="BT16" s="16" t="s">
        <v>18490</v>
      </c>
      <c r="BU16" s="17">
        <f>B7L809C33+B7L809C34</f>
        <v>9708.1608986937699</v>
      </c>
      <c r="BV16" s="16" t="s">
        <v>18491</v>
      </c>
      <c r="BW16" s="23">
        <f>IF(B7L809C35=0,0,B7L809C34/B7L809C35)</f>
        <v>0.96400853855432256</v>
      </c>
      <c r="BX16" s="16" t="s">
        <v>18492</v>
      </c>
      <c r="BY16" s="23">
        <f>B7L309C45+B7L309C47+B7L409C47+B7L509C55+B7L509C57+B7L609C55+B7L609C57+B7L709C37</f>
        <v>55.243176352859052</v>
      </c>
      <c r="BZ16" s="16" t="s">
        <v>18493</v>
      </c>
      <c r="CA16" s="23">
        <f>B7L209C39</f>
        <v>16.298106462227867</v>
      </c>
      <c r="CB16" s="16" t="s">
        <v>18494</v>
      </c>
      <c r="CC16" s="23">
        <f>B7L809C37+B7L809C38</f>
        <v>71.541282815086916</v>
      </c>
      <c r="CD16" s="16" t="s">
        <v>18495</v>
      </c>
      <c r="CE16" s="23">
        <f>IF(B7L809C39=0,0,B7L809C38/B7L809C39)</f>
        <v>0.22781400921134806</v>
      </c>
      <c r="CF16" s="16" t="s">
        <v>18496</v>
      </c>
      <c r="CG16" s="23">
        <f>B7L309C49+B7L409C49+B7L509C59+B7L609C59+B7L709C39</f>
        <v>131.01385460872476</v>
      </c>
      <c r="CH16" s="16" t="s">
        <v>18497</v>
      </c>
      <c r="CI16" s="23">
        <f>B7L309C50+B7L409C50+B7L509C60+B7L609C60+B7L709C40</f>
        <v>340.63602198268433</v>
      </c>
      <c r="CJ16" s="16" t="s">
        <v>18498</v>
      </c>
      <c r="CK16" s="17">
        <f>B7L209C33</f>
        <v>9077.4000000000015</v>
      </c>
      <c r="CL16" s="16" t="s">
        <v>18499</v>
      </c>
      <c r="CM16" s="17">
        <f>B7L809C42+B7L809C43</f>
        <v>9418.0360219826853</v>
      </c>
      <c r="CN16" s="16" t="s">
        <v>18500</v>
      </c>
      <c r="CO16" s="23">
        <f>IF(B7L809C44=0,0,B7L809C43/B7L809C44)</f>
        <v>0.96383152270944772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59.849967275396757</v>
      </c>
      <c r="F17" s="16" t="s">
        <v>18502</v>
      </c>
      <c r="G17" s="23">
        <f>B7L210C7</f>
        <v>23.498668245508558</v>
      </c>
      <c r="H17" s="16" t="s">
        <v>18503</v>
      </c>
      <c r="I17" s="23">
        <f>B7L810C1+B7L810C2</f>
        <v>83.348635520905319</v>
      </c>
      <c r="J17" s="16" t="s">
        <v>18504</v>
      </c>
      <c r="K17" s="23">
        <f>IF(B7L810C3=0,0,B7L810C2/B7L810C3)</f>
        <v>0.28193224878426082</v>
      </c>
      <c r="L17" s="16" t="s">
        <v>18505</v>
      </c>
      <c r="M17" s="23">
        <f>B7L310C9+B7L410C9+B7L510C11+B7L610C11+B7L710C7</f>
        <v>129.53986727468214</v>
      </c>
      <c r="N17" s="16" t="s">
        <v>18506</v>
      </c>
      <c r="O17" s="23">
        <f>B7L310C10+B7L410C10+B7L510C12+B7L610C12+B7L710C8</f>
        <v>336.80365491417359</v>
      </c>
      <c r="P17" s="16" t="s">
        <v>18507</v>
      </c>
      <c r="Q17" s="17">
        <f>B7L210C1</f>
        <v>12883</v>
      </c>
      <c r="R17" s="16" t="s">
        <v>18508</v>
      </c>
      <c r="S17" s="17">
        <f>B7L810C6+B7L810C7</f>
        <v>13219.803654914174</v>
      </c>
      <c r="T17" s="16" t="s">
        <v>18509</v>
      </c>
      <c r="U17" s="23">
        <f>IF(B7L810C8=0,0,B7L810C7/B7L810C8)</f>
        <v>0.97452279446003909</v>
      </c>
      <c r="V17" s="16" t="s">
        <v>18510</v>
      </c>
      <c r="W17" s="23">
        <f>B7L310C15+B7L310C17+B7L410C17+B7L510C19+B7L510C21+B7L610C19+B7L610C21+B7L710C13</f>
        <v>56.712005425888364</v>
      </c>
      <c r="X17" s="16" t="s">
        <v>18511</v>
      </c>
      <c r="Y17" s="23">
        <f>B7L210C15</f>
        <v>22.424170054923533</v>
      </c>
      <c r="Z17" s="16" t="s">
        <v>18512</v>
      </c>
      <c r="AA17" s="23">
        <f>B7L810C10+B7L810C11</f>
        <v>79.1361754808119</v>
      </c>
      <c r="AB17" s="16" t="s">
        <v>18513</v>
      </c>
      <c r="AC17" s="23">
        <f>IF(B7L810C12=0,0,B7L810C11/B7L810C12)</f>
        <v>0.28336181169584962</v>
      </c>
      <c r="AD17" s="16" t="s">
        <v>18514</v>
      </c>
      <c r="AE17" s="23">
        <f>B7L310C19+B7L410C19+B7L510C23+B7L610C23+B7L710C15</f>
        <v>122.047287592386</v>
      </c>
      <c r="AF17" s="16" t="s">
        <v>18515</v>
      </c>
      <c r="AG17" s="23">
        <f>B7L310C20+B7L410C20+B7L510C24+B7L610C24+B7L710C16</f>
        <v>317.32294774020363</v>
      </c>
      <c r="AH17" s="16" t="s">
        <v>18516</v>
      </c>
      <c r="AI17" s="17">
        <f>B7L210C9</f>
        <v>12218.5</v>
      </c>
      <c r="AJ17" s="16" t="s">
        <v>18517</v>
      </c>
      <c r="AK17" s="17">
        <f>B7L810C15+B7L810C16</f>
        <v>12535.822947740204</v>
      </c>
      <c r="AL17" s="16" t="s">
        <v>18518</v>
      </c>
      <c r="AM17" s="23">
        <f>IF(B7L810C17=0,0,B7L810C16/B7L810C17)</f>
        <v>0.97468670791992906</v>
      </c>
      <c r="AN17" s="16" t="s">
        <v>18519</v>
      </c>
      <c r="AO17" s="23">
        <f>B7L310C25+B7L310C27+B7L410C27+B7L510C31+B7L510C33+B7L610C31+B7L610C33+B7L710C21</f>
        <v>55.027509376051874</v>
      </c>
      <c r="AP17" s="16" t="s">
        <v>18520</v>
      </c>
      <c r="AQ17" s="23">
        <f>B7L210C23</f>
        <v>21.214055880131408</v>
      </c>
      <c r="AR17" s="16" t="s">
        <v>18521</v>
      </c>
      <c r="AS17" s="23">
        <f>B7L810C19+B7L810C20</f>
        <v>76.241565256183279</v>
      </c>
      <c r="AT17" s="16" t="s">
        <v>18522</v>
      </c>
      <c r="AU17" s="23">
        <f>IF(B7L810C21=0,0,B7L810C20/B7L810C21)</f>
        <v>0.27824790596637078</v>
      </c>
      <c r="AV17" s="16" t="s">
        <v>18523</v>
      </c>
      <c r="AW17" s="23">
        <f>B7L310C29+B7L410C29+B7L510C35+B7L610C35+B7L710C23</f>
        <v>118.36521674828532</v>
      </c>
      <c r="AX17" s="16" t="s">
        <v>18524</v>
      </c>
      <c r="AY17" s="23">
        <f>B7L310C30+B7L410C30+B7L510C36+B7L610C36+B7L710C24</f>
        <v>307.74956354554183</v>
      </c>
      <c r="AZ17" s="16" t="s">
        <v>18525</v>
      </c>
      <c r="BA17" s="17">
        <f>B7L210C17</f>
        <v>11785.333333333332</v>
      </c>
      <c r="BB17" s="16" t="s">
        <v>18526</v>
      </c>
      <c r="BC17" s="17">
        <f>B7L810C24+B7L810C25</f>
        <v>12093.082896878874</v>
      </c>
      <c r="BD17" s="16" t="s">
        <v>18527</v>
      </c>
      <c r="BE17" s="23">
        <f>IF(B7L810C26=0,0,B7L810C25/B7L810C26)</f>
        <v>0.97455160390697648</v>
      </c>
      <c r="BF17" s="16" t="s">
        <v>18528</v>
      </c>
      <c r="BG17" s="23">
        <f>B7L310C35+B7L310C37+B7L410C37+B7L510C43+B7L510C45+B7L610C43+B7L610C45+B7L710C29</f>
        <v>54.136810155420804</v>
      </c>
      <c r="BH17" s="16" t="s">
        <v>18529</v>
      </c>
      <c r="BI17" s="23">
        <f>B7L210C31</f>
        <v>20.440736704213528</v>
      </c>
      <c r="BJ17" s="16" t="s">
        <v>18530</v>
      </c>
      <c r="BK17" s="23">
        <f>B7L810C28+B7L810C29</f>
        <v>74.577546859634339</v>
      </c>
      <c r="BL17" s="16" t="s">
        <v>18531</v>
      </c>
      <c r="BM17" s="23">
        <f>IF(B7L810C30=0,0,B7L810C29/B7L810C30)</f>
        <v>0.27408700828797616</v>
      </c>
      <c r="BN17" s="16" t="s">
        <v>18532</v>
      </c>
      <c r="BO17" s="23">
        <f>B7L310C39+B7L410C39+B7L510C47+B7L610C47+B7L710C31</f>
        <v>116.64908311981443</v>
      </c>
      <c r="BP17" s="16" t="s">
        <v>18533</v>
      </c>
      <c r="BQ17" s="23">
        <f>B7L310C40+B7L410C40+B7L510C48+B7L610C48+B7L710C32</f>
        <v>303.28761611151754</v>
      </c>
      <c r="BR17" s="16" t="s">
        <v>18534</v>
      </c>
      <c r="BS17" s="17">
        <f>B7L210C25</f>
        <v>11467</v>
      </c>
      <c r="BT17" s="16" t="s">
        <v>18535</v>
      </c>
      <c r="BU17" s="17">
        <f>B7L810C33+B7L810C34</f>
        <v>11770.287616111518</v>
      </c>
      <c r="BV17" s="16" t="s">
        <v>18536</v>
      </c>
      <c r="BW17" s="23">
        <f>IF(B7L810C35=0,0,B7L810C34/B7L810C35)</f>
        <v>0.97423277782130246</v>
      </c>
      <c r="BX17" s="16" t="s">
        <v>18537</v>
      </c>
      <c r="BY17" s="23">
        <f>B7L310C45+B7L310C47+B7L410C47+B7L510C55+B7L510C57+B7L610C55+B7L610C57+B7L710C37</f>
        <v>54.19996941038589</v>
      </c>
      <c r="BZ17" s="16" t="s">
        <v>18538</v>
      </c>
      <c r="CA17" s="23">
        <f>B7L210C39</f>
        <v>20.089399300005244</v>
      </c>
      <c r="CB17" s="16" t="s">
        <v>18539</v>
      </c>
      <c r="CC17" s="23">
        <f>B7L810C37+B7L810C38</f>
        <v>74.28936871039113</v>
      </c>
      <c r="CD17" s="16" t="s">
        <v>18540</v>
      </c>
      <c r="CE17" s="23">
        <f>IF(B7L810C39=0,0,B7L810C38/B7L810C39)</f>
        <v>0.27042091821134651</v>
      </c>
      <c r="CF17" s="16" t="s">
        <v>18541</v>
      </c>
      <c r="CG17" s="23">
        <f>B7L310C49+B7L410C49+B7L510C59+B7L610C59+B7L710C39</f>
        <v>116.84799071312239</v>
      </c>
      <c r="CH17" s="16" t="s">
        <v>18542</v>
      </c>
      <c r="CI17" s="23">
        <f>B7L310C50+B7L410C50+B7L510C60+B7L610C60+B7L710C40</f>
        <v>303.80477585411819</v>
      </c>
      <c r="CJ17" s="16" t="s">
        <v>18543</v>
      </c>
      <c r="CK17" s="17">
        <f>B7L210C33</f>
        <v>11189</v>
      </c>
      <c r="CL17" s="16" t="s">
        <v>18544</v>
      </c>
      <c r="CM17" s="17">
        <f>B7L810C42+B7L810C43</f>
        <v>11492.804775854118</v>
      </c>
      <c r="CN17" s="16" t="s">
        <v>18545</v>
      </c>
      <c r="CO17" s="23">
        <f>IF(B7L810C44=0,0,B7L810C43/B7L810C44)</f>
        <v>0.97356565418283281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1594.8111701067799</v>
      </c>
      <c r="F18" s="16" t="s">
        <v>18547</v>
      </c>
      <c r="G18" s="23">
        <f>B7L211C7</f>
        <v>283.69311249155345</v>
      </c>
      <c r="H18" s="16" t="s">
        <v>18548</v>
      </c>
      <c r="I18" s="17">
        <f>B7L811C1+B7L811C2</f>
        <v>1878.5042825983332</v>
      </c>
      <c r="J18" s="16" t="s">
        <v>18549</v>
      </c>
      <c r="K18" s="23">
        <f>IF(B7L811C3=0,0,B7L811C2/B7L811C3)</f>
        <v>0.15102074300259313</v>
      </c>
      <c r="L18" s="16" t="s">
        <v>18550</v>
      </c>
      <c r="M18" s="17">
        <f>B7L311C9+B7L411C9+B7L511C11+B7L611C11+B7L711C7</f>
        <v>2502.6001552272887</v>
      </c>
      <c r="N18" s="16" t="s">
        <v>18551</v>
      </c>
      <c r="O18" s="17">
        <f>B7L311C10+B7L411C10+B7L511C12+B7L611C12+B7L711C8</f>
        <v>6506.7604035909508</v>
      </c>
      <c r="P18" s="16" t="s">
        <v>18552</v>
      </c>
      <c r="Q18" s="17">
        <f>B7L211C1</f>
        <v>155533</v>
      </c>
      <c r="R18" s="16" t="s">
        <v>18553</v>
      </c>
      <c r="S18" s="17">
        <f>B7L811C6+B7L811C7</f>
        <v>162039.76040359095</v>
      </c>
      <c r="T18" s="16" t="s">
        <v>18554</v>
      </c>
      <c r="U18" s="23">
        <f>IF(B7L811C8=0,0,B7L811C7/B7L811C8)</f>
        <v>0.95984466783100264</v>
      </c>
      <c r="V18" s="16" t="s">
        <v>18555</v>
      </c>
      <c r="W18" s="17">
        <f>B7L311C15+B7L311C17+B7L411C17+B7L511C19+B7L511C21+B7L611C19+B7L611C21+B7L711C13</f>
        <v>1606.963742921731</v>
      </c>
      <c r="X18" s="16" t="s">
        <v>18556</v>
      </c>
      <c r="Y18" s="23">
        <f>B7L211C15</f>
        <v>286.59111572097623</v>
      </c>
      <c r="Z18" s="16" t="s">
        <v>18557</v>
      </c>
      <c r="AA18" s="17">
        <f>B7L811C10+B7L811C11</f>
        <v>1893.5548586427071</v>
      </c>
      <c r="AB18" s="16" t="s">
        <v>18558</v>
      </c>
      <c r="AC18" s="23">
        <f>IF(B7L811C12=0,0,B7L811C11/B7L811C12)</f>
        <v>0.1513508385631899</v>
      </c>
      <c r="AD18" s="16" t="s">
        <v>18559</v>
      </c>
      <c r="AE18" s="17">
        <f>B7L311C19+B7L411C19+B7L511C23+B7L611C23+B7L711C15</f>
        <v>2519.5618540295218</v>
      </c>
      <c r="AF18" s="16" t="s">
        <v>18560</v>
      </c>
      <c r="AG18" s="17">
        <f>B7L311C20+B7L411C20+B7L511C24+B7L611C24+B7L711C16</f>
        <v>6550.8608204767561</v>
      </c>
      <c r="AH18" s="16" t="s">
        <v>18561</v>
      </c>
      <c r="AI18" s="17">
        <f>B7L211C9</f>
        <v>156158</v>
      </c>
      <c r="AJ18" s="16" t="s">
        <v>18562</v>
      </c>
      <c r="AK18" s="17">
        <f>B7L811C15+B7L811C16</f>
        <v>162708.86082047675</v>
      </c>
      <c r="AL18" s="16" t="s">
        <v>18563</v>
      </c>
      <c r="AM18" s="23">
        <f>IF(B7L811C17=0,0,B7L811C16/B7L811C17)</f>
        <v>0.95973875800344655</v>
      </c>
      <c r="AN18" s="16" t="s">
        <v>18564</v>
      </c>
      <c r="AO18" s="17">
        <f>B7L311C25+B7L311C27+B7L411C27+B7L511C31+B7L511C33+B7L611C31+B7L611C33+B7L711C21</f>
        <v>1601.9056369400084</v>
      </c>
      <c r="AP18" s="16" t="s">
        <v>18565</v>
      </c>
      <c r="AQ18" s="23">
        <f>B7L211C23</f>
        <v>279.99841703492598</v>
      </c>
      <c r="AR18" s="16" t="s">
        <v>18566</v>
      </c>
      <c r="AS18" s="17">
        <f>B7L811C19+B7L811C20</f>
        <v>1881.9040539749344</v>
      </c>
      <c r="AT18" s="16" t="s">
        <v>18567</v>
      </c>
      <c r="AU18" s="23">
        <f>IF(B7L811C21=0,0,B7L811C20/B7L811C21)</f>
        <v>0.14878463992014726</v>
      </c>
      <c r="AV18" s="16" t="s">
        <v>18568</v>
      </c>
      <c r="AW18" s="17">
        <f>B7L311C29+B7L411C29+B7L511C35+B7L611C35+B7L711C23</f>
        <v>2510.6277275433795</v>
      </c>
      <c r="AX18" s="16" t="s">
        <v>18569</v>
      </c>
      <c r="AY18" s="17">
        <f>B7L311C30+B7L411C30+B7L511C36+B7L611C36+B7L711C24</f>
        <v>6527.6320916127861</v>
      </c>
      <c r="AZ18" s="16" t="s">
        <v>18570</v>
      </c>
      <c r="BA18" s="17">
        <f>B7L211C17</f>
        <v>155551.33333333334</v>
      </c>
      <c r="BB18" s="16" t="s">
        <v>18571</v>
      </c>
      <c r="BC18" s="17">
        <f>B7L811C24+B7L811C25</f>
        <v>162078.96542494613</v>
      </c>
      <c r="BD18" s="16" t="s">
        <v>18572</v>
      </c>
      <c r="BE18" s="23">
        <f>IF(B7L811C26=0,0,B7L811C25/B7L811C26)</f>
        <v>0.95972560612971369</v>
      </c>
      <c r="BF18" s="16" t="s">
        <v>18573</v>
      </c>
      <c r="BG18" s="17">
        <f>B7L311C35+B7L311C37+B7L411C37+B7L511C43+B7L511C45+B7L611C43+B7L611C45+B7L711C29</f>
        <v>1574.5066210500918</v>
      </c>
      <c r="BH18" s="16" t="s">
        <v>18574</v>
      </c>
      <c r="BI18" s="23">
        <f>B7L211C31</f>
        <v>274.25204704078311</v>
      </c>
      <c r="BJ18" s="16" t="s">
        <v>18575</v>
      </c>
      <c r="BK18" s="17">
        <f>B7L811C28+B7L811C29</f>
        <v>1848.7586680908748</v>
      </c>
      <c r="BL18" s="16" t="s">
        <v>18576</v>
      </c>
      <c r="BM18" s="23">
        <f>IF(B7L811C30=0,0,B7L811C29/B7L811C30)</f>
        <v>0.14834388704935197</v>
      </c>
      <c r="BN18" s="16" t="s">
        <v>18577</v>
      </c>
      <c r="BO18" s="17">
        <f>B7L311C39+B7L411C39+B7L511C47+B7L611C47+B7L711C31</f>
        <v>2468.2573129505031</v>
      </c>
      <c r="BP18" s="16" t="s">
        <v>18578</v>
      </c>
      <c r="BQ18" s="17">
        <f>B7L311C40+B7L411C40+B7L511C48+B7L611C48+B7L711C32</f>
        <v>6417.4690136713089</v>
      </c>
      <c r="BR18" s="16" t="s">
        <v>18579</v>
      </c>
      <c r="BS18" s="17">
        <f>B7L211C25</f>
        <v>153852</v>
      </c>
      <c r="BT18" s="16" t="s">
        <v>18580</v>
      </c>
      <c r="BU18" s="17">
        <f>B7L811C33+B7L811C34</f>
        <v>160269.4690136713</v>
      </c>
      <c r="BV18" s="16" t="s">
        <v>18581</v>
      </c>
      <c r="BW18" s="23">
        <f>IF(B7L811C35=0,0,B7L811C34/B7L811C35)</f>
        <v>0.95995825622206388</v>
      </c>
      <c r="BX18" s="16" t="s">
        <v>18582</v>
      </c>
      <c r="BY18" s="17">
        <f>B7L311C45+B7L311C47+B7L411C47+B7L511C55+B7L511C57+B7L611C55+B7L611C57+B7L711C37</f>
        <v>1933.149338042077</v>
      </c>
      <c r="BZ18" s="16" t="s">
        <v>18583</v>
      </c>
      <c r="CA18" s="23">
        <f>B7L211C39</f>
        <v>272.9307114695394</v>
      </c>
      <c r="CB18" s="16" t="s">
        <v>18584</v>
      </c>
      <c r="CC18" s="17">
        <f>B7L811C37+B7L811C38</f>
        <v>2206.0800495116164</v>
      </c>
      <c r="CD18" s="16" t="s">
        <v>18585</v>
      </c>
      <c r="CE18" s="23">
        <f>IF(B7L811C39=0,0,B7L811C38/B7L811C39)</f>
        <v>0.12371750133453271</v>
      </c>
      <c r="CF18" s="16" t="s">
        <v>18586</v>
      </c>
      <c r="CG18" s="17">
        <f>B7L311C49+B7L411C49+B7L511C59+B7L611C59+B7L711C39</f>
        <v>2966.5802909674239</v>
      </c>
      <c r="CH18" s="16" t="s">
        <v>18587</v>
      </c>
      <c r="CI18" s="17">
        <f>B7L311C50+B7L411C50+B7L511C60+B7L611C60+B7L711C40</f>
        <v>7713.108756515302</v>
      </c>
      <c r="CJ18" s="16" t="s">
        <v>18588</v>
      </c>
      <c r="CK18" s="17">
        <f>B7L211C33</f>
        <v>152011.6</v>
      </c>
      <c r="CL18" s="16" t="s">
        <v>18589</v>
      </c>
      <c r="CM18" s="17">
        <f>B7L811C42+B7L811C43</f>
        <v>159724.70875651532</v>
      </c>
      <c r="CN18" s="16" t="s">
        <v>18590</v>
      </c>
      <c r="CO18" s="23">
        <f>IF(B7L811C44=0,0,B7L811C43/B7L811C44)</f>
        <v>0.95170998390566364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371.18926170967387</v>
      </c>
      <c r="F19" s="16" t="s">
        <v>18592</v>
      </c>
      <c r="G19" s="23">
        <f>B7L212C7</f>
        <v>86.193399669448652</v>
      </c>
      <c r="H19" s="16" t="s">
        <v>18593</v>
      </c>
      <c r="I19" s="23">
        <f>B7L812C1+B7L812C2</f>
        <v>457.38266137912251</v>
      </c>
      <c r="J19" s="16" t="s">
        <v>18594</v>
      </c>
      <c r="K19" s="23">
        <f>IF(B7L812C3=0,0,B7L812C2/B7L812C3)</f>
        <v>0.18844920664363207</v>
      </c>
      <c r="L19" s="16" t="s">
        <v>18595</v>
      </c>
      <c r="M19" s="23">
        <f>B7L312C9+B7L412C9+B7L512C11+B7L612C11+B7L712C7</f>
        <v>749.4375719632061</v>
      </c>
      <c r="N19" s="16" t="s">
        <v>18596</v>
      </c>
      <c r="O19" s="17">
        <f>B7L312C10+B7L412C10+B7L512C12+B7L612C12+B7L712C8</f>
        <v>1948.5376871043361</v>
      </c>
      <c r="P19" s="16" t="s">
        <v>18597</v>
      </c>
      <c r="Q19" s="17">
        <f>B7L212C1</f>
        <v>47255</v>
      </c>
      <c r="R19" s="16" t="s">
        <v>18598</v>
      </c>
      <c r="S19" s="17">
        <f>B7L812C6+B7L812C7</f>
        <v>49203.537687104334</v>
      </c>
      <c r="T19" s="16" t="s">
        <v>18599</v>
      </c>
      <c r="U19" s="23">
        <f>IF(B7L812C8=0,0,B7L812C7/B7L812C8)</f>
        <v>0.96039842298544675</v>
      </c>
      <c r="V19" s="16" t="s">
        <v>18600</v>
      </c>
      <c r="W19" s="23">
        <f>B7L312C15+B7L312C17+B7L412C17+B7L512C19+B7L512C21+B7L612C19+B7L612C21+B7L712C13</f>
        <v>361.65968768894567</v>
      </c>
      <c r="X19" s="16" t="s">
        <v>18601</v>
      </c>
      <c r="Y19" s="23">
        <f>B7L212C15</f>
        <v>83.625627754850896</v>
      </c>
      <c r="Z19" s="16" t="s">
        <v>18602</v>
      </c>
      <c r="AA19" s="23">
        <f>B7L812C10+B7L812C11</f>
        <v>445.28531544379655</v>
      </c>
      <c r="AB19" s="16" t="s">
        <v>18603</v>
      </c>
      <c r="AC19" s="23">
        <f>IF(B7L812C12=0,0,B7L812C11/B7L812C12)</f>
        <v>0.18780234796538228</v>
      </c>
      <c r="AD19" s="16" t="s">
        <v>18604</v>
      </c>
      <c r="AE19" s="23">
        <f>B7L312C19+B7L412C19+B7L512C23+B7L612C23+B7L712C15</f>
        <v>730.01061833920107</v>
      </c>
      <c r="AF19" s="16" t="s">
        <v>18605</v>
      </c>
      <c r="AG19" s="17">
        <f>B7L312C20+B7L412C20+B7L512C24+B7L612C24+B7L712C16</f>
        <v>1898.0276076819232</v>
      </c>
      <c r="AH19" s="16" t="s">
        <v>18606</v>
      </c>
      <c r="AI19" s="17">
        <f>B7L212C9</f>
        <v>45566</v>
      </c>
      <c r="AJ19" s="16" t="s">
        <v>18607</v>
      </c>
      <c r="AK19" s="17">
        <f>B7L812C15+B7L812C16</f>
        <v>47464.027607681921</v>
      </c>
      <c r="AL19" s="16" t="s">
        <v>18608</v>
      </c>
      <c r="AM19" s="23">
        <f>IF(B7L812C17=0,0,B7L812C16/B7L812C17)</f>
        <v>0.9600112400201215</v>
      </c>
      <c r="AN19" s="16" t="s">
        <v>18609</v>
      </c>
      <c r="AO19" s="23">
        <f>B7L312C25+B7L312C27+B7L412C27+B7L512C31+B7L512C33+B7L612C31+B7L612C33+B7L712C21</f>
        <v>362.00672138640869</v>
      </c>
      <c r="AP19" s="16" t="s">
        <v>18610</v>
      </c>
      <c r="AQ19" s="23">
        <f>B7L212C23</f>
        <v>80.994540534765775</v>
      </c>
      <c r="AR19" s="16" t="s">
        <v>18611</v>
      </c>
      <c r="AS19" s="23">
        <f>B7L812C19+B7L812C20</f>
        <v>443.00126192117443</v>
      </c>
      <c r="AT19" s="16" t="s">
        <v>18612</v>
      </c>
      <c r="AU19" s="23">
        <f>IF(B7L812C21=0,0,B7L812C20/B7L812C21)</f>
        <v>0.18283139913307417</v>
      </c>
      <c r="AV19" s="16" t="s">
        <v>18613</v>
      </c>
      <c r="AW19" s="23">
        <f>B7L312C29+B7L412C29+B7L512C35+B7L612C35+B7L712C23</f>
        <v>731.76704168524793</v>
      </c>
      <c r="AX19" s="16" t="s">
        <v>18614</v>
      </c>
      <c r="AY19" s="17">
        <f>B7L312C30+B7L412C30+B7L512C36+B7L612C36+B7L712C24</f>
        <v>1902.5943083816446</v>
      </c>
      <c r="AZ19" s="16" t="s">
        <v>18615</v>
      </c>
      <c r="BA19" s="17">
        <f>B7L212C17</f>
        <v>44996</v>
      </c>
      <c r="BB19" s="16" t="s">
        <v>18616</v>
      </c>
      <c r="BC19" s="17">
        <f>B7L812C24+B7L812C25</f>
        <v>46898.594308381646</v>
      </c>
      <c r="BD19" s="16" t="s">
        <v>18617</v>
      </c>
      <c r="BE19" s="23">
        <f>IF(B7L812C26=0,0,B7L812C25/B7L812C26)</f>
        <v>0.95943174126134489</v>
      </c>
      <c r="BF19" s="16" t="s">
        <v>18618</v>
      </c>
      <c r="BG19" s="23">
        <f>B7L312C35+B7L312C37+B7L412C37+B7L512C43+B7L512C45+B7L612C43+B7L612C45+B7L712C29</f>
        <v>353.70319725352471</v>
      </c>
      <c r="BH19" s="16" t="s">
        <v>18619</v>
      </c>
      <c r="BI19" s="23">
        <f>B7L212C31</f>
        <v>77.618470246059971</v>
      </c>
      <c r="BJ19" s="16" t="s">
        <v>18620</v>
      </c>
      <c r="BK19" s="23">
        <f>B7L812C28+B7L812C29</f>
        <v>431.32166749958469</v>
      </c>
      <c r="BL19" s="16" t="s">
        <v>18621</v>
      </c>
      <c r="BM19" s="23">
        <f>IF(B7L812C30=0,0,B7L812C29/B7L812C30)</f>
        <v>0.17995495263667621</v>
      </c>
      <c r="BN19" s="16" t="s">
        <v>18622</v>
      </c>
      <c r="BO19" s="23">
        <f>B7L312C39+B7L412C39+B7L512C47+B7L612C47+B7L712C31</f>
        <v>716.87977101938577</v>
      </c>
      <c r="BP19" s="16" t="s">
        <v>18623</v>
      </c>
      <c r="BQ19" s="17">
        <f>B7L312C40+B7L412C40+B7L512C48+B7L612C48+B7L712C32</f>
        <v>1863.8874046504029</v>
      </c>
      <c r="BR19" s="16" t="s">
        <v>18624</v>
      </c>
      <c r="BS19" s="17">
        <f>B7L212C25</f>
        <v>43543</v>
      </c>
      <c r="BT19" s="16" t="s">
        <v>18625</v>
      </c>
      <c r="BU19" s="17">
        <f>B7L812C33+B7L812C34</f>
        <v>45406.887404650406</v>
      </c>
      <c r="BV19" s="16" t="s">
        <v>18626</v>
      </c>
      <c r="BW19" s="23">
        <f>IF(B7L812C35=0,0,B7L812C34/B7L812C35)</f>
        <v>0.95895143862119225</v>
      </c>
      <c r="BX19" s="16" t="s">
        <v>18627</v>
      </c>
      <c r="BY19" s="23">
        <f>B7L312C45+B7L312C47+B7L412C47+B7L512C55+B7L512C57+B7L612C55+B7L612C57+B7L712C37</f>
        <v>349.31733745116475</v>
      </c>
      <c r="BZ19" s="16" t="s">
        <v>18628</v>
      </c>
      <c r="CA19" s="23">
        <f>B7L212C39</f>
        <v>74.472080093450487</v>
      </c>
      <c r="CB19" s="16" t="s">
        <v>18629</v>
      </c>
      <c r="CC19" s="23">
        <f>B7L812C37+B7L812C38</f>
        <v>423.78941754461522</v>
      </c>
      <c r="CD19" s="16" t="s">
        <v>18630</v>
      </c>
      <c r="CE19" s="23">
        <f>IF(B7L812C39=0,0,B7L812C38/B7L812C39)</f>
        <v>0.17572897531262752</v>
      </c>
      <c r="CF19" s="16" t="s">
        <v>18631</v>
      </c>
      <c r="CG19" s="23">
        <f>B7L312C49+B7L412C49+B7L512C59+B7L612C59+B7L712C39</f>
        <v>708.14078626540595</v>
      </c>
      <c r="CH19" s="16" t="s">
        <v>18632</v>
      </c>
      <c r="CI19" s="17">
        <f>B7L312C50+B7L412C50+B7L512C60+B7L612C60+B7L712C40</f>
        <v>1841.1660442900554</v>
      </c>
      <c r="CJ19" s="16" t="s">
        <v>18633</v>
      </c>
      <c r="CK19" s="17">
        <f>B7L212C33</f>
        <v>41478</v>
      </c>
      <c r="CL19" s="16" t="s">
        <v>18634</v>
      </c>
      <c r="CM19" s="17">
        <f>B7L812C42+B7L812C43</f>
        <v>43319.166044290054</v>
      </c>
      <c r="CN19" s="16" t="s">
        <v>18635</v>
      </c>
      <c r="CO19" s="23">
        <f>IF(B7L812C44=0,0,B7L812C43/B7L812C44)</f>
        <v>0.95749765721695512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5.218376340125392</v>
      </c>
      <c r="F20" s="16" t="s">
        <v>18637</v>
      </c>
      <c r="G20" s="23">
        <f>B7L213C7</f>
        <v>1.2220839652635826</v>
      </c>
      <c r="H20" s="16" t="s">
        <v>18638</v>
      </c>
      <c r="I20" s="23">
        <f>B7L813C1+B7L813C2</f>
        <v>6.4404603053889744</v>
      </c>
      <c r="J20" s="16" t="s">
        <v>18639</v>
      </c>
      <c r="K20" s="23">
        <f>IF(B7L813C3=0,0,B7L813C2/B7L813C3)</f>
        <v>0.18975102823644752</v>
      </c>
      <c r="L20" s="16" t="s">
        <v>18640</v>
      </c>
      <c r="M20" s="23">
        <f>B7L313C9+B7L413C9+B7L513C11+B7L613C11+B7L713C7</f>
        <v>10.959304870689655</v>
      </c>
      <c r="N20" s="16" t="s">
        <v>18641</v>
      </c>
      <c r="O20" s="23">
        <f>B7L313C10+B7L413C10+B7L513C12+B7L613C12+B7L713C8</f>
        <v>28.494192663793108</v>
      </c>
      <c r="P20" s="16" t="s">
        <v>18642</v>
      </c>
      <c r="Q20" s="17">
        <f>B7L213C1</f>
        <v>670</v>
      </c>
      <c r="R20" s="16" t="s">
        <v>18643</v>
      </c>
      <c r="S20" s="23">
        <f>B7L813C6+B7L813C7</f>
        <v>698.49419266379311</v>
      </c>
      <c r="T20" s="16" t="s">
        <v>18644</v>
      </c>
      <c r="U20" s="23">
        <f>IF(B7L813C8=0,0,B7L813C7/B7L813C8)</f>
        <v>0.95920625688364425</v>
      </c>
      <c r="V20" s="16" t="s">
        <v>18645</v>
      </c>
      <c r="W20" s="23">
        <f>B7L313C15+B7L313C17+B7L413C17+B7L513C19+B7L513C21+B7L613C19+B7L613C21+B7L713C13</f>
        <v>5.4022094434720431</v>
      </c>
      <c r="X20" s="16" t="s">
        <v>18646</v>
      </c>
      <c r="Y20" s="23">
        <f>B7L213C15</f>
        <v>1.2525675052162957</v>
      </c>
      <c r="Z20" s="16" t="s">
        <v>18647</v>
      </c>
      <c r="AA20" s="23">
        <f>B7L813C10+B7L813C11</f>
        <v>6.6547769486883386</v>
      </c>
      <c r="AB20" s="16" t="s">
        <v>18648</v>
      </c>
      <c r="AC20" s="23">
        <f>IF(B7L813C12=0,0,B7L813C11/B7L813C12)</f>
        <v>0.18822080963407462</v>
      </c>
      <c r="AD20" s="16" t="s">
        <v>18649</v>
      </c>
      <c r="AE20" s="23">
        <f>B7L313C19+B7L413C19+B7L513C23+B7L613C23+B7L713C15</f>
        <v>11.116577999096236</v>
      </c>
      <c r="AF20" s="16" t="s">
        <v>18650</v>
      </c>
      <c r="AG20" s="23">
        <f>B7L313C20+B7L413C20+B7L513C24+B7L613C24+B7L713C16</f>
        <v>28.903102797650213</v>
      </c>
      <c r="AH20" s="16" t="s">
        <v>18651</v>
      </c>
      <c r="AI20" s="23">
        <f>B7L213C9</f>
        <v>682.5</v>
      </c>
      <c r="AJ20" s="16" t="s">
        <v>18652</v>
      </c>
      <c r="AK20" s="23">
        <f>B7L813C15+B7L813C16</f>
        <v>711.40310279765026</v>
      </c>
      <c r="AL20" s="16" t="s">
        <v>18653</v>
      </c>
      <c r="AM20" s="23">
        <f>IF(B7L813C17=0,0,B7L813C16/B7L813C17)</f>
        <v>0.95937169421389012</v>
      </c>
      <c r="AN20" s="16" t="s">
        <v>18654</v>
      </c>
      <c r="AO20" s="23">
        <f>B7L313C25+B7L313C27+B7L413C27+B7L513C31+B7L513C33+B7L613C31+B7L613C33+B7L713C21</f>
        <v>4.770482894682214</v>
      </c>
      <c r="AP20" s="16" t="s">
        <v>18655</v>
      </c>
      <c r="AQ20" s="23">
        <f>B7L213C23</f>
        <v>1.0956235444371525</v>
      </c>
      <c r="AR20" s="16" t="s">
        <v>18656</v>
      </c>
      <c r="AS20" s="23">
        <f>B7L813C19+B7L813C20</f>
        <v>5.8661064391193669</v>
      </c>
      <c r="AT20" s="16" t="s">
        <v>18657</v>
      </c>
      <c r="AU20" s="23">
        <f>IF(B7L813C21=0,0,B7L813C20/B7L813C21)</f>
        <v>0.18677184872247732</v>
      </c>
      <c r="AV20" s="16" t="s">
        <v>18658</v>
      </c>
      <c r="AW20" s="23">
        <f>B7L313C29+B7L413C29+B7L513C35+B7L613C35+B7L713C23</f>
        <v>9.7453134874188407</v>
      </c>
      <c r="AX20" s="16" t="s">
        <v>18659</v>
      </c>
      <c r="AY20" s="23">
        <f>B7L313C30+B7L413C30+B7L513C36+B7L613C36+B7L713C24</f>
        <v>25.337815067288986</v>
      </c>
      <c r="AZ20" s="16" t="s">
        <v>18660</v>
      </c>
      <c r="BA20" s="23">
        <f>B7L213C17</f>
        <v>608.66666666666674</v>
      </c>
      <c r="BB20" s="16" t="s">
        <v>18661</v>
      </c>
      <c r="BC20" s="23">
        <f>B7L813C24+B7L813C25</f>
        <v>634.00448173395569</v>
      </c>
      <c r="BD20" s="16" t="s">
        <v>18662</v>
      </c>
      <c r="BE20" s="23">
        <f>IF(B7L813C26=0,0,B7L813C25/B7L813C26)</f>
        <v>0.96003527451731585</v>
      </c>
      <c r="BF20" s="16" t="s">
        <v>18663</v>
      </c>
      <c r="BG20" s="23">
        <f>B7L313C35+B7L313C37+B7L413C37+B7L513C43+B7L513C45+B7L613C43+B7L613C45+B7L713C29</f>
        <v>4.4793644847285901</v>
      </c>
      <c r="BH20" s="16" t="s">
        <v>18664</v>
      </c>
      <c r="BI20" s="23">
        <f>B7L213C31</f>
        <v>1.0820203348266861</v>
      </c>
      <c r="BJ20" s="16" t="s">
        <v>18665</v>
      </c>
      <c r="BK20" s="23">
        <f>B7L813C28+B7L813C29</f>
        <v>5.5613848195552764</v>
      </c>
      <c r="BL20" s="16" t="s">
        <v>18666</v>
      </c>
      <c r="BM20" s="23">
        <f>IF(B7L813C30=0,0,B7L813C29/B7L813C30)</f>
        <v>0.1945595152887139</v>
      </c>
      <c r="BN20" s="16" t="s">
        <v>18667</v>
      </c>
      <c r="BO20" s="23">
        <f>B7L313C39+B7L413C39+B7L513C47+B7L613C47+B7L713C31</f>
        <v>9.1724428460072431</v>
      </c>
      <c r="BP20" s="16" t="s">
        <v>18668</v>
      </c>
      <c r="BQ20" s="23">
        <f>B7L313C40+B7L413C40+B7L513C48+B7L613C48+B7L713C32</f>
        <v>23.848351399618831</v>
      </c>
      <c r="BR20" s="16" t="s">
        <v>18669</v>
      </c>
      <c r="BS20" s="17">
        <f>B7L213C25</f>
        <v>607</v>
      </c>
      <c r="BT20" s="16" t="s">
        <v>18670</v>
      </c>
      <c r="BU20" s="23">
        <f>B7L813C33+B7L813C34</f>
        <v>630.84835139961888</v>
      </c>
      <c r="BV20" s="16" t="s">
        <v>18671</v>
      </c>
      <c r="BW20" s="23">
        <f>IF(B7L813C35=0,0,B7L813C34/B7L813C35)</f>
        <v>0.96219637992758766</v>
      </c>
      <c r="BX20" s="16" t="s">
        <v>18672</v>
      </c>
      <c r="BY20" s="23">
        <f>B7L313C45+B7L313C47+B7L413C47+B7L513C55+B7L513C57+B7L613C55+B7L613C57+B7L713C37</f>
        <v>4.2442420776871135</v>
      </c>
      <c r="BZ20" s="16" t="s">
        <v>18673</v>
      </c>
      <c r="CA20" s="23">
        <f>B7L213C39</f>
        <v>1.0941531802147821</v>
      </c>
      <c r="CB20" s="16" t="s">
        <v>18674</v>
      </c>
      <c r="CC20" s="23">
        <f>B7L813C37+B7L813C38</f>
        <v>5.3383952579018956</v>
      </c>
      <c r="CD20" s="16" t="s">
        <v>18675</v>
      </c>
      <c r="CE20" s="23">
        <f>IF(B7L813C39=0,0,B7L813C38/B7L813C39)</f>
        <v>0.20495919229570272</v>
      </c>
      <c r="CF20" s="16" t="s">
        <v>18676</v>
      </c>
      <c r="CG20" s="23">
        <f>B7L313C49+B7L413C49+B7L513C59+B7L613C59+B7L713C39</f>
        <v>8.7104088832791255</v>
      </c>
      <c r="CH20" s="16" t="s">
        <v>18677</v>
      </c>
      <c r="CI20" s="23">
        <f>B7L313C50+B7L413C50+B7L513C60+B7L613C60+B7L713C40</f>
        <v>22.647063096525727</v>
      </c>
      <c r="CJ20" s="16" t="s">
        <v>18678</v>
      </c>
      <c r="CK20" s="23">
        <f>B7L213C33</f>
        <v>609.40000000000009</v>
      </c>
      <c r="CL20" s="16" t="s">
        <v>18679</v>
      </c>
      <c r="CM20" s="23">
        <f>B7L813C42+B7L813C43</f>
        <v>632.04706309652579</v>
      </c>
      <c r="CN20" s="16" t="s">
        <v>18680</v>
      </c>
      <c r="CO20" s="23">
        <f>IF(B7L813C44=0,0,B7L813C43/B7L813C44)</f>
        <v>0.96416870765038731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418.58431879259467</v>
      </c>
      <c r="F21" s="16" t="s">
        <v>18682</v>
      </c>
      <c r="G21" s="23">
        <f>B7L214C7</f>
        <v>126.58965874212413</v>
      </c>
      <c r="H21" s="16" t="s">
        <v>18683</v>
      </c>
      <c r="I21" s="23">
        <f>B7L814C1+B7L814C2</f>
        <v>545.1739775347188</v>
      </c>
      <c r="J21" s="16" t="s">
        <v>18684</v>
      </c>
      <c r="K21" s="23">
        <f>IF(B7L814C3=0,0,B7L814C2/B7L814C3)</f>
        <v>0.23220047903710225</v>
      </c>
      <c r="L21" s="16" t="s">
        <v>18685</v>
      </c>
      <c r="M21" s="23">
        <f>B7L314C9+B7L414C9+B7L514C11+B7L614C11+B7L714C7</f>
        <v>948.67498703927072</v>
      </c>
      <c r="N21" s="16" t="s">
        <v>18686</v>
      </c>
      <c r="O21" s="17">
        <f>B7L314C10+B7L414C10+B7L514C12+B7L614C12+B7L714C8</f>
        <v>2466.5549663021038</v>
      </c>
      <c r="P21" s="16" t="s">
        <v>18687</v>
      </c>
      <c r="Q21" s="17">
        <f>B7L214C1</f>
        <v>69402</v>
      </c>
      <c r="R21" s="16" t="s">
        <v>18688</v>
      </c>
      <c r="S21" s="17">
        <f>B7L814C6+B7L814C7</f>
        <v>71868.554966302108</v>
      </c>
      <c r="T21" s="16" t="s">
        <v>18689</v>
      </c>
      <c r="U21" s="23">
        <f>IF(B7L814C8=0,0,B7L814C7/B7L814C8)</f>
        <v>0.96567963600411011</v>
      </c>
      <c r="V21" s="16" t="s">
        <v>18690</v>
      </c>
      <c r="W21" s="23">
        <f>B7L314C15+B7L314C17+B7L414C17+B7L514C19+B7L514C21+B7L614C19+B7L614C21+B7L714C13</f>
        <v>406.87700864777196</v>
      </c>
      <c r="X21" s="16" t="s">
        <v>18691</v>
      </c>
      <c r="Y21" s="23">
        <f>B7L214C15</f>
        <v>120.68235563994223</v>
      </c>
      <c r="Z21" s="16" t="s">
        <v>18692</v>
      </c>
      <c r="AA21" s="23">
        <f>B7L814C10+B7L814C11</f>
        <v>527.55936428771417</v>
      </c>
      <c r="AB21" s="16" t="s">
        <v>18693</v>
      </c>
      <c r="AC21" s="23">
        <f>IF(B7L814C12=0,0,B7L814C11/B7L814C12)</f>
        <v>0.22875597289962216</v>
      </c>
      <c r="AD21" s="16" t="s">
        <v>18694</v>
      </c>
      <c r="AE21" s="23">
        <f>B7L314C19+B7L414C19+B7L514C23+B7L614C23+B7L714C15</f>
        <v>924.37876860274594</v>
      </c>
      <c r="AF21" s="16" t="s">
        <v>18695</v>
      </c>
      <c r="AG21" s="17">
        <f>B7L314C20+B7L414C20+B7L514C24+B7L614C24+B7L714C16</f>
        <v>2403.3847983671394</v>
      </c>
      <c r="AH21" s="16" t="s">
        <v>18696</v>
      </c>
      <c r="AI21" s="17">
        <f>B7L214C9</f>
        <v>65757.5</v>
      </c>
      <c r="AJ21" s="16" t="s">
        <v>18697</v>
      </c>
      <c r="AK21" s="17">
        <f>B7L814C15+B7L814C16</f>
        <v>68160.884798367144</v>
      </c>
      <c r="AL21" s="16" t="s">
        <v>18698</v>
      </c>
      <c r="AM21" s="23">
        <f>IF(B7L814C17=0,0,B7L814C16/B7L814C17)</f>
        <v>0.96473953051699946</v>
      </c>
      <c r="AN21" s="16" t="s">
        <v>18699</v>
      </c>
      <c r="AO21" s="23">
        <f>B7L314C25+B7L314C27+B7L414C27+B7L514C31+B7L514C33+B7L614C31+B7L614C33+B7L714C21</f>
        <v>395.83500180755129</v>
      </c>
      <c r="AP21" s="16" t="s">
        <v>18700</v>
      </c>
      <c r="AQ21" s="23">
        <f>B7L214C23</f>
        <v>112.22761171884656</v>
      </c>
      <c r="AR21" s="16" t="s">
        <v>18701</v>
      </c>
      <c r="AS21" s="23">
        <f>B7L814C19+B7L814C20</f>
        <v>508.06261352639785</v>
      </c>
      <c r="AT21" s="16" t="s">
        <v>18702</v>
      </c>
      <c r="AU21" s="23">
        <f>IF(B7L814C21=0,0,B7L814C20/B7L814C21)</f>
        <v>0.22089326931554559</v>
      </c>
      <c r="AV21" s="16" t="s">
        <v>18703</v>
      </c>
      <c r="AW21" s="23">
        <f>B7L314C29+B7L414C29+B7L514C35+B7L614C35+B7L714C23</f>
        <v>902.83699078819882</v>
      </c>
      <c r="AX21" s="16" t="s">
        <v>18704</v>
      </c>
      <c r="AY21" s="17">
        <f>B7L314C30+B7L414C30+B7L514C36+B7L614C36+B7L714C24</f>
        <v>2347.3761760493171</v>
      </c>
      <c r="AZ21" s="16" t="s">
        <v>18705</v>
      </c>
      <c r="BA21" s="17">
        <f>B7L214C17</f>
        <v>62347.333333333328</v>
      </c>
      <c r="BB21" s="16" t="s">
        <v>18706</v>
      </c>
      <c r="BC21" s="17">
        <f>B7L814C24+B7L814C25</f>
        <v>64694.709509382643</v>
      </c>
      <c r="BD21" s="16" t="s">
        <v>18707</v>
      </c>
      <c r="BE21" s="23">
        <f>IF(B7L814C26=0,0,B7L814C25/B7L814C26)</f>
        <v>0.96371610300361765</v>
      </c>
      <c r="BF21" s="16" t="s">
        <v>18708</v>
      </c>
      <c r="BG21" s="23">
        <f>B7L314C35+B7L314C37+B7L414C37+B7L514C43+B7L514C45+B7L614C43+B7L614C45+B7L714C29</f>
        <v>358.10074417334067</v>
      </c>
      <c r="BH21" s="16" t="s">
        <v>18709</v>
      </c>
      <c r="BI21" s="23">
        <f>B7L214C31</f>
        <v>106.5001242327909</v>
      </c>
      <c r="BJ21" s="16" t="s">
        <v>18710</v>
      </c>
      <c r="BK21" s="23">
        <f>B7L814C28+B7L814C29</f>
        <v>464.60086840613155</v>
      </c>
      <c r="BL21" s="16" t="s">
        <v>18711</v>
      </c>
      <c r="BM21" s="23">
        <f>IF(B7L814C30=0,0,B7L814C29/B7L814C30)</f>
        <v>0.22922928361746764</v>
      </c>
      <c r="BN21" s="16" t="s">
        <v>18712</v>
      </c>
      <c r="BO21" s="23">
        <f>B7L314C39+B7L414C39+B7L514C47+B7L614C47+B7L714C31</f>
        <v>813.76484188837367</v>
      </c>
      <c r="BP21" s="16" t="s">
        <v>18713</v>
      </c>
      <c r="BQ21" s="17">
        <f>B7L314C40+B7L414C40+B7L514C48+B7L614C48+B7L714C32</f>
        <v>2115.7885889097715</v>
      </c>
      <c r="BR21" s="16" t="s">
        <v>18714</v>
      </c>
      <c r="BS21" s="17">
        <f>B7L214C25</f>
        <v>59745.25</v>
      </c>
      <c r="BT21" s="16" t="s">
        <v>18715</v>
      </c>
      <c r="BU21" s="17">
        <f>B7L814C33+B7L814C34</f>
        <v>61861.038588909774</v>
      </c>
      <c r="BV21" s="16" t="s">
        <v>18716</v>
      </c>
      <c r="BW21" s="23">
        <f>IF(B7L814C35=0,0,B7L814C34/B7L814C35)</f>
        <v>0.96579771957968574</v>
      </c>
      <c r="BX21" s="16" t="s">
        <v>18717</v>
      </c>
      <c r="BY21" s="23">
        <f>B7L314C45+B7L314C47+B7L414C47+B7L514C55+B7L514C57+B7L614C55+B7L614C57+B7L714C37</f>
        <v>352.79468936493311</v>
      </c>
      <c r="BZ21" s="16" t="s">
        <v>18718</v>
      </c>
      <c r="CA21" s="23">
        <f>B7L214C39</f>
        <v>103.58689653540465</v>
      </c>
      <c r="CB21" s="16" t="s">
        <v>18719</v>
      </c>
      <c r="CC21" s="23">
        <f>B7L814C37+B7L814C38</f>
        <v>456.38158590033777</v>
      </c>
      <c r="CD21" s="16" t="s">
        <v>18720</v>
      </c>
      <c r="CE21" s="23">
        <f>IF(B7L814C39=0,0,B7L814C38/B7L814C39)</f>
        <v>0.22697431214506847</v>
      </c>
      <c r="CF21" s="16" t="s">
        <v>18721</v>
      </c>
      <c r="CG21" s="23">
        <f>B7L314C49+B7L414C49+B7L514C59+B7L614C59+B7L714C39</f>
        <v>801.86886495513204</v>
      </c>
      <c r="CH21" s="16" t="s">
        <v>18722</v>
      </c>
      <c r="CI21" s="17">
        <f>B7L314C50+B7L414C50+B7L514C60+B7L614C60+B7L714C40</f>
        <v>2084.8590488833433</v>
      </c>
      <c r="CJ21" s="16" t="s">
        <v>18723</v>
      </c>
      <c r="CK21" s="17">
        <f>B7L214C33</f>
        <v>57693.8</v>
      </c>
      <c r="CL21" s="16" t="s">
        <v>18724</v>
      </c>
      <c r="CM21" s="17">
        <f>B7L814C42+B7L814C43</f>
        <v>59778.659048883346</v>
      </c>
      <c r="CN21" s="16" t="s">
        <v>18725</v>
      </c>
      <c r="CO21" s="23">
        <f>IF(B7L814C44=0,0,B7L814C43/B7L814C44)</f>
        <v>0.965123689924552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420.53068463236195</v>
      </c>
      <c r="F22" s="16" t="s">
        <v>18727</v>
      </c>
      <c r="G22" s="23">
        <f>B7L215C7</f>
        <v>302.52779760395907</v>
      </c>
      <c r="H22" s="16" t="s">
        <v>18728</v>
      </c>
      <c r="I22" s="17">
        <f>B7L815C1+B7L815C2</f>
        <v>723.05848223632097</v>
      </c>
      <c r="J22" s="16" t="s">
        <v>18729</v>
      </c>
      <c r="K22" s="17">
        <f>IF(B7L815C3=0,0,B7L815C2/B7L815C3)</f>
        <v>0.41840017790577877</v>
      </c>
      <c r="L22" s="16" t="s">
        <v>18730</v>
      </c>
      <c r="M22" s="17">
        <f>B7L315C9+B7L415C9+B7L515C11+B7L615C11+B7L715C7</f>
        <v>841.82206243799067</v>
      </c>
      <c r="N22" s="16" t="s">
        <v>18731</v>
      </c>
      <c r="O22" s="17">
        <f>B7L315C10+B7L415C10+B7L515C12+B7L615C12+B7L715C8</f>
        <v>2188.7373623387757</v>
      </c>
      <c r="P22" s="16" t="s">
        <v>18732</v>
      </c>
      <c r="Q22" s="17">
        <f>B7L215C1</f>
        <v>165859</v>
      </c>
      <c r="R22" s="16" t="s">
        <v>18733</v>
      </c>
      <c r="S22" s="17">
        <f>B7L815C6+B7L815C7</f>
        <v>168047.73736233878</v>
      </c>
      <c r="T22" s="16" t="s">
        <v>18734</v>
      </c>
      <c r="U22" s="17">
        <f>IF(B7L815C8=0,0,B7L815C7/B7L815C8)</f>
        <v>0.98697550233824627</v>
      </c>
      <c r="V22" s="16" t="s">
        <v>18735</v>
      </c>
      <c r="W22" s="17">
        <f>B7L315C15+B7L315C17+B7L415C17+B7L515C19+B7L515C21+B7L615C19+B7L615C21+B7L715C13</f>
        <v>454.01753422777136</v>
      </c>
      <c r="X22" s="16" t="s">
        <v>18736</v>
      </c>
      <c r="Y22" s="23">
        <f>B7L215C15</f>
        <v>327.35874689624683</v>
      </c>
      <c r="Z22" s="16" t="s">
        <v>18737</v>
      </c>
      <c r="AA22" s="17">
        <f>B7L815C10+B7L815C11</f>
        <v>781.37628112401819</v>
      </c>
      <c r="AB22" s="16" t="s">
        <v>18738</v>
      </c>
      <c r="AC22" s="17">
        <f>IF(B7L815C12=0,0,B7L815C11/B7L815C12)</f>
        <v>0.41895147677804828</v>
      </c>
      <c r="AD22" s="16" t="s">
        <v>18739</v>
      </c>
      <c r="AE22" s="17">
        <f>B7L315C19+B7L415C19+B7L515C23+B7L615C23+B7L715C15</f>
        <v>909.25316954274251</v>
      </c>
      <c r="AF22" s="16" t="s">
        <v>18740</v>
      </c>
      <c r="AG22" s="17">
        <f>B7L315C20+B7L415C20+B7L515C24+B7L615C24+B7L715C16</f>
        <v>2364.0582408111304</v>
      </c>
      <c r="AH22" s="16" t="s">
        <v>18741</v>
      </c>
      <c r="AI22" s="17">
        <f>B7L215C9</f>
        <v>178371.5</v>
      </c>
      <c r="AJ22" s="16" t="s">
        <v>18742</v>
      </c>
      <c r="AK22" s="17">
        <f>B7L815C15+B7L815C16</f>
        <v>180735.55824081114</v>
      </c>
      <c r="AL22" s="16" t="s">
        <v>18743</v>
      </c>
      <c r="AM22" s="17">
        <f>IF(B7L815C17=0,0,B7L815C16/B7L815C17)</f>
        <v>0.98691979451181777</v>
      </c>
      <c r="AN22" s="16" t="s">
        <v>18744</v>
      </c>
      <c r="AO22" s="17">
        <f>B7L315C25+B7L315C27+B7L415C27+B7L515C31+B7L515C33+B7L615C31+B7L615C33+B7L715C21</f>
        <v>480.1929658933642</v>
      </c>
      <c r="AP22" s="16" t="s">
        <v>18745</v>
      </c>
      <c r="AQ22" s="23">
        <f>B7L215C23</f>
        <v>339.43629432708855</v>
      </c>
      <c r="AR22" s="16" t="s">
        <v>18746</v>
      </c>
      <c r="AS22" s="17">
        <f>B7L815C19+B7L815C20</f>
        <v>819.62926022045281</v>
      </c>
      <c r="AT22" s="16" t="s">
        <v>18747</v>
      </c>
      <c r="AU22" s="17">
        <f>IF(B7L815C21=0,0,B7L815C20/B7L815C21)</f>
        <v>0.41413393933226783</v>
      </c>
      <c r="AV22" s="16" t="s">
        <v>18748</v>
      </c>
      <c r="AW22" s="17">
        <f>B7L315C29+B7L415C29+B7L515C35+B7L615C35+B7L715C23</f>
        <v>961.80455914016954</v>
      </c>
      <c r="AX22" s="16" t="s">
        <v>18749</v>
      </c>
      <c r="AY22" s="17">
        <f>B7L315C30+B7L415C30+B7L515C36+B7L615C36+B7L715C24</f>
        <v>2500.691853764441</v>
      </c>
      <c r="AZ22" s="16" t="s">
        <v>18750</v>
      </c>
      <c r="BA22" s="17">
        <f>B7L215C17</f>
        <v>188571.66666666669</v>
      </c>
      <c r="BB22" s="16" t="s">
        <v>18751</v>
      </c>
      <c r="BC22" s="17">
        <f>B7L815C24+B7L815C25</f>
        <v>191072.35852043112</v>
      </c>
      <c r="BD22" s="16" t="s">
        <v>18752</v>
      </c>
      <c r="BE22" s="17">
        <f>IF(B7L815C26=0,0,B7L815C25/B7L815C26)</f>
        <v>0.9869123306315547</v>
      </c>
      <c r="BF22" s="16" t="s">
        <v>18753</v>
      </c>
      <c r="BG22" s="17">
        <f>B7L315C35+B7L315C37+B7L415C37+B7L515C43+B7L515C45+B7L615C43+B7L615C45+B7L715C29</f>
        <v>494.01175554880336</v>
      </c>
      <c r="BH22" s="16" t="s">
        <v>18754</v>
      </c>
      <c r="BI22" s="23">
        <f>B7L215C31</f>
        <v>346.79553887950937</v>
      </c>
      <c r="BJ22" s="16" t="s">
        <v>18755</v>
      </c>
      <c r="BK22" s="17">
        <f>B7L815C28+B7L815C29</f>
        <v>840.80729442831273</v>
      </c>
      <c r="BL22" s="16" t="s">
        <v>18756</v>
      </c>
      <c r="BM22" s="17">
        <f>IF(B7L815C30=0,0,B7L815C29/B7L815C30)</f>
        <v>0.41245543560050213</v>
      </c>
      <c r="BN22" s="16" t="s">
        <v>18757</v>
      </c>
      <c r="BO22" s="17">
        <f>B7L315C39+B7L415C39+B7L515C47+B7L615C47+B7L715C31</f>
        <v>989.27675282841858</v>
      </c>
      <c r="BP22" s="16" t="s">
        <v>18758</v>
      </c>
      <c r="BQ22" s="17">
        <f>B7L315C40+B7L415C40+B7L515C48+B7L615C48+B7L715C32</f>
        <v>2572.1195573538885</v>
      </c>
      <c r="BR22" s="16" t="s">
        <v>18759</v>
      </c>
      <c r="BS22" s="17">
        <f>B7L215C25</f>
        <v>194548</v>
      </c>
      <c r="BT22" s="16" t="s">
        <v>18760</v>
      </c>
      <c r="BU22" s="17">
        <f>B7L815C33+B7L815C34</f>
        <v>197120.1195573539</v>
      </c>
      <c r="BV22" s="16" t="s">
        <v>18761</v>
      </c>
      <c r="BW22" s="17">
        <f>IF(B7L815C35=0,0,B7L815C34/B7L815C35)</f>
        <v>0.98695151178312102</v>
      </c>
      <c r="BX22" s="16" t="s">
        <v>18762</v>
      </c>
      <c r="BY22" s="17">
        <f>B7L315C45+B7L315C47+B7L415C47+B7L515C55+B7L515C57+B7L615C55+B7L615C57+B7L715C37</f>
        <v>510.69915973189029</v>
      </c>
      <c r="BZ22" s="16" t="s">
        <v>18763</v>
      </c>
      <c r="CA22" s="23">
        <f>B7L215C39</f>
        <v>359.12534836250143</v>
      </c>
      <c r="CB22" s="16" t="s">
        <v>18764</v>
      </c>
      <c r="CC22" s="17">
        <f>B7L815C37+B7L815C38</f>
        <v>869.82450809439172</v>
      </c>
      <c r="CD22" s="16" t="s">
        <v>18765</v>
      </c>
      <c r="CE22" s="17">
        <f>IF(B7L815C39=0,0,B7L815C38/B7L815C39)</f>
        <v>0.41287103895160632</v>
      </c>
      <c r="CF22" s="16" t="s">
        <v>18766</v>
      </c>
      <c r="CG22" s="17">
        <f>B7L315C49+B7L415C49+B7L515C59+B7L615C59+B7L715C39</f>
        <v>1023.0923505853966</v>
      </c>
      <c r="CH22" s="16" t="s">
        <v>18767</v>
      </c>
      <c r="CI22" s="17">
        <f>B7L315C50+B7L415C50+B7L515C60+B7L615C60+B7L715C40</f>
        <v>2660.0401115220311</v>
      </c>
      <c r="CJ22" s="16" t="s">
        <v>18768</v>
      </c>
      <c r="CK22" s="17">
        <f>B7L215C33</f>
        <v>200018.6</v>
      </c>
      <c r="CL22" s="16" t="s">
        <v>18769</v>
      </c>
      <c r="CM22" s="17">
        <f>B7L815C42+B7L815C43</f>
        <v>202678.64011152205</v>
      </c>
      <c r="CN22" s="16" t="s">
        <v>18770</v>
      </c>
      <c r="CO22" s="17">
        <f>IF(B7L815C44=0,0,B7L815C43/B7L815C44)</f>
        <v>0.98687557746559584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15710.69105644664</v>
      </c>
      <c r="F23" s="16" t="s">
        <v>18772</v>
      </c>
      <c r="G23" s="17">
        <f>B7L216C7</f>
        <v>2977.306620388199</v>
      </c>
      <c r="H23" s="16" t="s">
        <v>18773</v>
      </c>
      <c r="I23" s="17">
        <f>B7L816C1+B7L816C2</f>
        <v>18687.997676834839</v>
      </c>
      <c r="J23" s="16" t="s">
        <v>18774</v>
      </c>
      <c r="K23" s="17">
        <f>IF(B7L816C3=0,0,B7L816C2/B7L816C3)</f>
        <v>0.15931651276256267</v>
      </c>
      <c r="L23" s="16" t="s">
        <v>18775</v>
      </c>
      <c r="M23" s="17">
        <f>B7L316C9+B7L416C9+B7L516C11+B7L616C11+B7L716C7</f>
        <v>32528.358446256523</v>
      </c>
      <c r="N23" s="16" t="s">
        <v>18776</v>
      </c>
      <c r="O23" s="17">
        <f>B7L316C10+B7L416C10+B7L516C12+B7L616C12+B7L716C8</f>
        <v>84573.731960266945</v>
      </c>
      <c r="P23" s="16" t="s">
        <v>18777</v>
      </c>
      <c r="Q23" s="17">
        <f>B7L216C1</f>
        <v>1632290</v>
      </c>
      <c r="R23" s="16" t="s">
        <v>18778</v>
      </c>
      <c r="S23" s="17">
        <f>B7L816C6+B7L816C7</f>
        <v>1716863.7319602668</v>
      </c>
      <c r="T23" s="16" t="s">
        <v>18779</v>
      </c>
      <c r="U23" s="17">
        <f>IF(B7L816C8=0,0,B7L816C7/B7L816C8)</f>
        <v>0.95073940325846196</v>
      </c>
      <c r="V23" s="16" t="s">
        <v>18780</v>
      </c>
      <c r="W23" s="17">
        <f>B7L316C15+B7L316C17+B7L416C17+B7L516C19+B7L516C21+B7L616C19+B7L616C21+B7L716C13</f>
        <v>16704.68281529838</v>
      </c>
      <c r="X23" s="16" t="s">
        <v>18781</v>
      </c>
      <c r="Y23" s="17">
        <f>B7L216C15</f>
        <v>3135.4902956565961</v>
      </c>
      <c r="Z23" s="16" t="s">
        <v>18782</v>
      </c>
      <c r="AA23" s="17">
        <f>B7L816C10+B7L816C11</f>
        <v>19840.173110954976</v>
      </c>
      <c r="AB23" s="16" t="s">
        <v>18783</v>
      </c>
      <c r="AC23" s="17">
        <f>IF(B7L816C12=0,0,B7L816C11/B7L816C12)</f>
        <v>0.1580374464537963</v>
      </c>
      <c r="AD23" s="16" t="s">
        <v>18784</v>
      </c>
      <c r="AE23" s="17">
        <f>B7L316C19+B7L416C19+B7L516C23+B7L616C23+B7L716C15</f>
        <v>34576.683429561068</v>
      </c>
      <c r="AF23" s="16" t="s">
        <v>18785</v>
      </c>
      <c r="AG23" s="17">
        <f>B7L316C20+B7L416C20+B7L516C24+B7L616C24+B7L716C16</f>
        <v>89899.376916858775</v>
      </c>
      <c r="AH23" s="16" t="s">
        <v>18786</v>
      </c>
      <c r="AI23" s="17">
        <f>B7L216C9</f>
        <v>1708468.5</v>
      </c>
      <c r="AJ23" s="16" t="s">
        <v>18787</v>
      </c>
      <c r="AK23" s="17">
        <f>B7L816C15+B7L816C16</f>
        <v>1798367.8769168588</v>
      </c>
      <c r="AL23" s="16" t="s">
        <v>18788</v>
      </c>
      <c r="AM23" s="17">
        <f>IF(B7L816C17=0,0,B7L816C16/B7L816C17)</f>
        <v>0.95001057454886073</v>
      </c>
      <c r="AN23" s="16" t="s">
        <v>18789</v>
      </c>
      <c r="AO23" s="17">
        <f>B7L316C25+B7L316C27+B7L416C27+B7L516C31+B7L516C33+B7L616C31+B7L616C33+B7L716C21</f>
        <v>16999.639593475586</v>
      </c>
      <c r="AP23" s="16" t="s">
        <v>18790</v>
      </c>
      <c r="AQ23" s="17">
        <f>B7L216C23</f>
        <v>3119.9572464208982</v>
      </c>
      <c r="AR23" s="16" t="s">
        <v>18791</v>
      </c>
      <c r="AS23" s="17">
        <f>B7L816C19+B7L816C20</f>
        <v>20119.596839896483</v>
      </c>
      <c r="AT23" s="16" t="s">
        <v>18792</v>
      </c>
      <c r="AU23" s="17">
        <f>IF(B7L816C21=0,0,B7L816C20/B7L816C21)</f>
        <v>0.15507056484522233</v>
      </c>
      <c r="AV23" s="16" t="s">
        <v>18793</v>
      </c>
      <c r="AW23" s="17">
        <f>B7L316C29+B7L416C29+B7L516C35+B7L616C35+B7L716C23</f>
        <v>35192.362375569035</v>
      </c>
      <c r="AX23" s="16" t="s">
        <v>18794</v>
      </c>
      <c r="AY23" s="17">
        <f>B7L316C30+B7L416C30+B7L516C36+B7L616C36+B7L716C24</f>
        <v>91500.14217647948</v>
      </c>
      <c r="AZ23" s="16" t="s">
        <v>18795</v>
      </c>
      <c r="BA23" s="17">
        <f>B7L216C17</f>
        <v>1733272.3333333335</v>
      </c>
      <c r="BB23" s="16" t="s">
        <v>18796</v>
      </c>
      <c r="BC23" s="17">
        <f>B7L816C24+B7L816C25</f>
        <v>1824772.4755098131</v>
      </c>
      <c r="BD23" s="16" t="s">
        <v>18797</v>
      </c>
      <c r="BE23" s="17">
        <f>IF(B7L816C26=0,0,B7L816C25/B7L816C26)</f>
        <v>0.94985668437873827</v>
      </c>
      <c r="BF23" s="16" t="s">
        <v>18798</v>
      </c>
      <c r="BG23" s="17">
        <f>B7L316C35+B7L316C37+B7L416C37+B7L516C43+B7L516C45+B7L616C43+B7L616C45+B7L716C29</f>
        <v>17129.351384222762</v>
      </c>
      <c r="BH23" s="16" t="s">
        <v>18799</v>
      </c>
      <c r="BI23" s="17">
        <f>B7L216C31</f>
        <v>3096.0924513019095</v>
      </c>
      <c r="BJ23" s="16" t="s">
        <v>18800</v>
      </c>
      <c r="BK23" s="17">
        <f>B7L816C28+B7L816C29</f>
        <v>20225.443835524671</v>
      </c>
      <c r="BL23" s="16" t="s">
        <v>18801</v>
      </c>
      <c r="BM23" s="17">
        <f>IF(B7L816C30=0,0,B7L816C29/B7L816C30)</f>
        <v>0.15307908575355095</v>
      </c>
      <c r="BN23" s="16" t="s">
        <v>18802</v>
      </c>
      <c r="BO23" s="17">
        <f>B7L316C39+B7L416C39+B7L516C47+B7L616C47+B7L716C31</f>
        <v>35444.522141055182</v>
      </c>
      <c r="BP23" s="16" t="s">
        <v>18803</v>
      </c>
      <c r="BQ23" s="17">
        <f>B7L316C40+B7L416C40+B7L516C48+B7L616C48+B7L716C32</f>
        <v>92155.757566743472</v>
      </c>
      <c r="BR23" s="16" t="s">
        <v>18804</v>
      </c>
      <c r="BS23" s="17">
        <f>B7L216C25</f>
        <v>1736869.5</v>
      </c>
      <c r="BT23" s="16" t="s">
        <v>18805</v>
      </c>
      <c r="BU23" s="17">
        <f>B7L816C33+B7L816C34</f>
        <v>1829025.2575667435</v>
      </c>
      <c r="BV23" s="16" t="s">
        <v>18806</v>
      </c>
      <c r="BW23" s="17">
        <f>IF(B7L816C35=0,0,B7L816C34/B7L816C35)</f>
        <v>0.94961482506297179</v>
      </c>
      <c r="BX23" s="16" t="s">
        <v>18807</v>
      </c>
      <c r="BY23" s="17">
        <f>B7L316C45+B7L316C47+B7L416C47+B7L516C55+B7L516C57+B7L616C55+B7L616C57+B7L716C37</f>
        <v>17893.852434919412</v>
      </c>
      <c r="BZ23" s="16" t="s">
        <v>18808</v>
      </c>
      <c r="CA23" s="17">
        <f>B7L216C39</f>
        <v>3159.6540427945024</v>
      </c>
      <c r="CB23" s="16" t="s">
        <v>18809</v>
      </c>
      <c r="CC23" s="17">
        <f>B7L816C37+B7L816C38</f>
        <v>21053.506477713916</v>
      </c>
      <c r="CD23" s="16" t="s">
        <v>18810</v>
      </c>
      <c r="CE23" s="17">
        <f>IF(B7L816C39=0,0,B7L816C38/B7L816C39)</f>
        <v>0.15007733016536406</v>
      </c>
      <c r="CF23" s="16" t="s">
        <v>18811</v>
      </c>
      <c r="CG23" s="17">
        <f>B7L316C49+B7L416C49+B7L516C59+B7L616C59+B7L716C39</f>
        <v>36905.311284200761</v>
      </c>
      <c r="CH23" s="16" t="s">
        <v>18812</v>
      </c>
      <c r="CI23" s="17">
        <f>B7L316C50+B7L416C50+B7L516C60+B7L616C60+B7L716C40</f>
        <v>95953.809338921987</v>
      </c>
      <c r="CJ23" s="16" t="s">
        <v>18813</v>
      </c>
      <c r="CK23" s="17">
        <f>B7L216C33</f>
        <v>1759802.2000000002</v>
      </c>
      <c r="CL23" s="16" t="s">
        <v>18814</v>
      </c>
      <c r="CM23" s="17">
        <f>B7L816C42+B7L816C43</f>
        <v>1855756.0093389221</v>
      </c>
      <c r="CN23" s="16" t="s">
        <v>18815</v>
      </c>
      <c r="CO23" s="17">
        <f>IF(B7L816C44=0,0,B7L816C43/B7L816C44)</f>
        <v>0.94829395197642197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4514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798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5314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0.84945427173503951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0.15016936394429808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3.7636432066240122E-4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23718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837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2761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27316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0.8682823253770684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3.06413823400205E-2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0.10107629228291111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157383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262978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420361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0.37439962318102776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0.62560037681897229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7030.4023183199997</v>
      </c>
      <c r="F8" s="16" t="s">
        <v>18915</v>
      </c>
      <c r="G8" s="21">
        <f>B3L520C2</f>
        <v>0.48135538704672926</v>
      </c>
      <c r="H8" s="16" t="s">
        <v>18916</v>
      </c>
      <c r="I8" s="15">
        <f>IF(B9L101C2=NULL_VALUE,NULL_VALUE,B9L101C1*B9L101C2)</f>
        <v>3384.1220290291462</v>
      </c>
      <c r="J8" s="16" t="s">
        <v>18917</v>
      </c>
      <c r="K8" s="21">
        <f>B3L520C3</f>
        <v>2.6667274484089915E-2</v>
      </c>
      <c r="L8" s="16" t="s">
        <v>18918</v>
      </c>
      <c r="M8" s="21">
        <f>IF(B9L101C4=NULL_VALUE,NULL_VALUE,B9L101C1*B9L101C4)</f>
        <v>187.48166835622152</v>
      </c>
      <c r="N8" s="16" t="s">
        <v>18919</v>
      </c>
      <c r="O8" s="21">
        <f>B3L520C4</f>
        <v>0.18968289370690747</v>
      </c>
      <c r="P8" s="16" t="s">
        <v>18920</v>
      </c>
      <c r="Q8" s="15">
        <f>B9L101C1*B9L101C6</f>
        <v>1333.5470556626883</v>
      </c>
      <c r="R8" s="16" t="s">
        <v>18921</v>
      </c>
      <c r="S8" s="21">
        <f>B3L520C5</f>
        <v>5.588306882936684E-2</v>
      </c>
      <c r="T8" s="16" t="s">
        <v>18922</v>
      </c>
      <c r="U8" s="21">
        <f>B9L101C1*B9L101C8</f>
        <v>392.88045665281675</v>
      </c>
      <c r="V8" s="16" t="s">
        <v>18923</v>
      </c>
      <c r="W8" s="21">
        <f>B3L520C6</f>
        <v>1.9105034774294619E-3</v>
      </c>
      <c r="X8" s="16" t="s">
        <v>18924</v>
      </c>
      <c r="Y8" s="21">
        <f>B9L101C1*B9L101C10</f>
        <v>13.43160807687851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0.24450087245547714</v>
      </c>
      <c r="BD8" s="16" t="s">
        <v>18926</v>
      </c>
      <c r="BE8" s="15">
        <f>B9L101C1*B9L101C26</f>
        <v>1718.9395005422491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2473.5924468000003</v>
      </c>
      <c r="F9" s="16" t="s">
        <v>18928</v>
      </c>
      <c r="G9" s="21">
        <f>B3L524C2</f>
        <v>0.7607353913767495</v>
      </c>
      <c r="H9" s="16" t="s">
        <v>18929</v>
      </c>
      <c r="I9" s="15">
        <f>IF(B9L102C2=NULL_VALUE,NULL_VALUE,B9L102C1*B9L102C2)</f>
        <v>1881.7493181229697</v>
      </c>
      <c r="J9" s="16" t="s">
        <v>18930</v>
      </c>
      <c r="K9" s="21">
        <f>B3L524C3</f>
        <v>4.2983391868971689E-2</v>
      </c>
      <c r="L9" s="16" t="s">
        <v>18931</v>
      </c>
      <c r="M9" s="21">
        <f>IF(B9L102C4=NULL_VALUE,NULL_VALUE,B9L102C1*B9L102C4)</f>
        <v>106.32339346493292</v>
      </c>
      <c r="N9" s="16" t="s">
        <v>18932</v>
      </c>
      <c r="O9" s="21">
        <f>B3L524C4</f>
        <v>3.5920142593787716E-2</v>
      </c>
      <c r="P9" s="16" t="s">
        <v>18933</v>
      </c>
      <c r="Q9" s="21">
        <f>B9L102C1*B9L102C6</f>
        <v>88.851793407972266</v>
      </c>
      <c r="R9" s="16" t="s">
        <v>18934</v>
      </c>
      <c r="S9" s="21">
        <f>B3L524C5</f>
        <v>1.0582545224299326E-2</v>
      </c>
      <c r="T9" s="16" t="s">
        <v>18935</v>
      </c>
      <c r="U9" s="21">
        <f>B9L102C1*B9L102C8</f>
        <v>26.176903934746228</v>
      </c>
      <c r="V9" s="16" t="s">
        <v>18936</v>
      </c>
      <c r="W9" s="21">
        <f>B3L524C6</f>
        <v>3.6179096593302602E-4</v>
      </c>
      <c r="X9" s="16" t="s">
        <v>18937</v>
      </c>
      <c r="Y9" s="21">
        <f>B9L102C1*B9L102C10</f>
        <v>0.89492340065240938</v>
      </c>
      <c r="Z9" s="16" t="s">
        <v>18938</v>
      </c>
      <c r="AA9" s="21">
        <f>B3L524C7</f>
        <v>1.8749365073897312E-2</v>
      </c>
      <c r="AB9" s="16" t="s">
        <v>18939</v>
      </c>
      <c r="AC9" s="21">
        <f>B9L102C1*B9L102C12</f>
        <v>46.378287829088123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2.5208053221351733E-2</v>
      </c>
      <c r="AN9" s="16" t="s">
        <v>18945</v>
      </c>
      <c r="AO9" s="21">
        <f>B9L102C1*B9L102C18</f>
        <v>62.35445004686806</v>
      </c>
      <c r="AP9" s="16" t="s">
        <v>18946</v>
      </c>
      <c r="AQ9" s="21">
        <f>B3L524C11</f>
        <v>1.0394447499560916E-3</v>
      </c>
      <c r="AR9" s="16" t="s">
        <v>18947</v>
      </c>
      <c r="AS9" s="21">
        <f>B9L102C1*B9L102C20</f>
        <v>2.5711626823573033</v>
      </c>
      <c r="AT9" s="16" t="s">
        <v>18948</v>
      </c>
      <c r="AU9" s="21">
        <f>B3L524C12</f>
        <v>6.385223866637665E-3</v>
      </c>
      <c r="AV9" s="16" t="s">
        <v>18949</v>
      </c>
      <c r="AW9" s="21">
        <f>B9L102C1*B9L102C22</f>
        <v>15.79444152764202</v>
      </c>
      <c r="AX9" s="16" t="s">
        <v>18950</v>
      </c>
      <c r="AY9" s="21">
        <f>B3L524C13</f>
        <v>3.4036964346400508E-3</v>
      </c>
      <c r="AZ9" s="16" t="s">
        <v>18951</v>
      </c>
      <c r="BA9" s="21">
        <f>B9L102C1*B9L102C24</f>
        <v>8.4193577919257212</v>
      </c>
      <c r="BB9" s="16" t="s">
        <v>18952</v>
      </c>
      <c r="BC9" s="21">
        <f>B3L524C14</f>
        <v>9.4630954623775812E-2</v>
      </c>
      <c r="BD9" s="16" t="s">
        <v>18953</v>
      </c>
      <c r="BE9" s="21">
        <f>B9L102C1*B9L102C26</f>
        <v>234.0784145908454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15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0.18300346404901063</v>
      </c>
      <c r="P10" s="16" t="s">
        <v>18960</v>
      </c>
      <c r="Q10" s="21">
        <f>B9L103C1*B9L103C6</f>
        <v>2.7450519607351596</v>
      </c>
      <c r="R10" s="16" t="s">
        <v>18961</v>
      </c>
      <c r="S10" s="21">
        <f>B3L522C5</f>
        <v>5.3915221228465489E-2</v>
      </c>
      <c r="T10" s="16" t="s">
        <v>18962</v>
      </c>
      <c r="U10" s="21">
        <f>B9L103C1*B9L103C8</f>
        <v>0.80872831842698234</v>
      </c>
      <c r="V10" s="16" t="s">
        <v>18963</v>
      </c>
      <c r="W10" s="21">
        <f>B3L522C6</f>
        <v>1.8432276501828813E-3</v>
      </c>
      <c r="X10" s="16" t="s">
        <v>18964</v>
      </c>
      <c r="Y10" s="21">
        <f>B9L103C1*B9L103C10</f>
        <v>2.7648414752743218E-2</v>
      </c>
      <c r="Z10" s="16" t="s">
        <v>18965</v>
      </c>
      <c r="AA10" s="21">
        <f>B3L522C7</f>
        <v>9.5522971499454976E-2</v>
      </c>
      <c r="AB10" s="16" t="s">
        <v>18966</v>
      </c>
      <c r="AC10" s="21">
        <f>B9L103C1*B9L103C12</f>
        <v>1.4328445724918246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0.12842825023297713</v>
      </c>
      <c r="AN10" s="16" t="s">
        <v>18972</v>
      </c>
      <c r="AO10" s="21">
        <f>B9L103C1*B9L103C18</f>
        <v>1.9264237534946569</v>
      </c>
      <c r="AP10" s="16" t="s">
        <v>18973</v>
      </c>
      <c r="AQ10" s="21">
        <f>B3L522C11</f>
        <v>5.2956913918938845E-3</v>
      </c>
      <c r="AR10" s="16" t="s">
        <v>18974</v>
      </c>
      <c r="AS10" s="21">
        <f>B9L103C1*B9L103C20</f>
        <v>7.9435370878408268E-2</v>
      </c>
      <c r="AT10" s="16" t="s">
        <v>18975</v>
      </c>
      <c r="AU10" s="21">
        <f>B3L522C12</f>
        <v>3.253099798454593E-2</v>
      </c>
      <c r="AV10" s="16" t="s">
        <v>18976</v>
      </c>
      <c r="AW10" s="21">
        <f>B9L103C1*B9L103C22</f>
        <v>0.48796496976818893</v>
      </c>
      <c r="AX10" s="16" t="s">
        <v>18977</v>
      </c>
      <c r="AY10" s="21">
        <f>B3L522C13</f>
        <v>1.7340917745079412E-2</v>
      </c>
      <c r="AZ10" s="16" t="s">
        <v>18978</v>
      </c>
      <c r="BA10" s="21">
        <f>B9L103C1*B9L103C24</f>
        <v>0.2601137661761912</v>
      </c>
      <c r="BB10" s="16" t="s">
        <v>18979</v>
      </c>
      <c r="BC10" s="21">
        <f>B3L522C14</f>
        <v>0.48211925821838958</v>
      </c>
      <c r="BD10" s="16" t="s">
        <v>18980</v>
      </c>
      <c r="BE10" s="21">
        <f>B9L103C1*B9L103C26</f>
        <v>7.2317888732758435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15363.9515916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0.18300346404901063</v>
      </c>
      <c r="P11" s="16" t="s">
        <v>18984</v>
      </c>
      <c r="Q11" s="15">
        <f>B9L104C1*B9L104C6</f>
        <v>2811.6563627441101</v>
      </c>
      <c r="R11" s="16" t="s">
        <v>18961</v>
      </c>
      <c r="S11" s="21">
        <f>B3L522C5</f>
        <v>5.3915221228465489E-2</v>
      </c>
      <c r="T11" s="16" t="s">
        <v>18985</v>
      </c>
      <c r="U11" s="21">
        <f>B9L104C1*B9L104C8</f>
        <v>828.35084900454842</v>
      </c>
      <c r="V11" s="16" t="s">
        <v>18963</v>
      </c>
      <c r="W11" s="21">
        <f>B3L522C6</f>
        <v>1.8432276501828813E-3</v>
      </c>
      <c r="X11" s="16" t="s">
        <v>18986</v>
      </c>
      <c r="Y11" s="21">
        <f>B9L104C1*B9L104C10</f>
        <v>28.319260389708408</v>
      </c>
      <c r="Z11" s="16" t="s">
        <v>18965</v>
      </c>
      <c r="AA11" s="21">
        <f>B3L522C7</f>
        <v>9.5522971499454976E-2</v>
      </c>
      <c r="AB11" s="16" t="s">
        <v>18987</v>
      </c>
      <c r="AC11" s="15">
        <f>B9L104C1*B9L104C12</f>
        <v>1467.6103100034127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0.12842825023297713</v>
      </c>
      <c r="AN11" s="16" t="s">
        <v>18990</v>
      </c>
      <c r="AO11" s="15">
        <f>B9L104C1*B9L104C18</f>
        <v>1973.165419573352</v>
      </c>
      <c r="AP11" s="16" t="s">
        <v>18973</v>
      </c>
      <c r="AQ11" s="21">
        <f>B3L522C11</f>
        <v>5.2956913918938845E-3</v>
      </c>
      <c r="AR11" s="16" t="s">
        <v>18991</v>
      </c>
      <c r="AS11" s="21">
        <f>B9L104C1*B9L104C20</f>
        <v>81.362746189110467</v>
      </c>
      <c r="AT11" s="16" t="s">
        <v>18975</v>
      </c>
      <c r="AU11" s="21">
        <f>B3L522C12</f>
        <v>3.253099798454593E-2</v>
      </c>
      <c r="AV11" s="16" t="s">
        <v>18992</v>
      </c>
      <c r="AW11" s="21">
        <f>B9L104C1*B9L104C22</f>
        <v>499.80467826100084</v>
      </c>
      <c r="AX11" s="16" t="s">
        <v>18977</v>
      </c>
      <c r="AY11" s="21">
        <f>B3L522C13</f>
        <v>1.7340917745079412E-2</v>
      </c>
      <c r="AZ11" s="16" t="s">
        <v>18993</v>
      </c>
      <c r="BA11" s="21">
        <f>B9L104C1*B9L104C24</f>
        <v>266.4250207893175</v>
      </c>
      <c r="BB11" s="16" t="s">
        <v>18979</v>
      </c>
      <c r="BC11" s="21">
        <f>B3L522C14</f>
        <v>0.48211925821838958</v>
      </c>
      <c r="BD11" s="16" t="s">
        <v>18994</v>
      </c>
      <c r="BE11" s="15">
        <f>B9L104C1*B9L104C26</f>
        <v>7407.2569446454381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5160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0.18300346404901063</v>
      </c>
      <c r="P12" s="16" t="s">
        <v>18998</v>
      </c>
      <c r="Q12" s="21">
        <f>B9L105C1*B9L105C6</f>
        <v>944.29787449289483</v>
      </c>
      <c r="R12" s="16" t="s">
        <v>18961</v>
      </c>
      <c r="S12" s="21">
        <f>B3L522C5</f>
        <v>5.3915221228465489E-2</v>
      </c>
      <c r="T12" s="16" t="s">
        <v>18999</v>
      </c>
      <c r="U12" s="21">
        <f>B9L105C1*B9L105C8</f>
        <v>278.20254153888192</v>
      </c>
      <c r="V12" s="16" t="s">
        <v>18963</v>
      </c>
      <c r="W12" s="21">
        <f>B3L522C6</f>
        <v>1.8432276501828813E-3</v>
      </c>
      <c r="X12" s="16" t="s">
        <v>19000</v>
      </c>
      <c r="Y12" s="21">
        <f>B9L105C1*B9L105C10</f>
        <v>9.5110546749436669</v>
      </c>
      <c r="Z12" s="16" t="s">
        <v>18965</v>
      </c>
      <c r="AA12" s="21">
        <f>B3L522C7</f>
        <v>9.5522971499454976E-2</v>
      </c>
      <c r="AB12" s="16" t="s">
        <v>19001</v>
      </c>
      <c r="AC12" s="21">
        <f>B9L105C1*B9L105C12</f>
        <v>492.89853293718767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0.12842825023297713</v>
      </c>
      <c r="AN12" s="16" t="s">
        <v>19004</v>
      </c>
      <c r="AO12" s="21">
        <f>B9L105C1*B9L105C18</f>
        <v>662.68977120216198</v>
      </c>
      <c r="AP12" s="16" t="s">
        <v>18973</v>
      </c>
      <c r="AQ12" s="21">
        <f>B3L522C11</f>
        <v>5.2956913918938845E-3</v>
      </c>
      <c r="AR12" s="16" t="s">
        <v>19005</v>
      </c>
      <c r="AS12" s="21">
        <f>B9L105C1*B9L105C20</f>
        <v>27.325767582172443</v>
      </c>
      <c r="AT12" s="16" t="s">
        <v>18975</v>
      </c>
      <c r="AU12" s="21">
        <f>B3L522C12</f>
        <v>3.253099798454593E-2</v>
      </c>
      <c r="AV12" s="16" t="s">
        <v>19006</v>
      </c>
      <c r="AW12" s="21">
        <f>B9L105C1*B9L105C22</f>
        <v>167.85994960025701</v>
      </c>
      <c r="AX12" s="16" t="s">
        <v>18977</v>
      </c>
      <c r="AY12" s="21">
        <f>B3L522C13</f>
        <v>1.7340917745079412E-2</v>
      </c>
      <c r="AZ12" s="16" t="s">
        <v>19007</v>
      </c>
      <c r="BA12" s="21">
        <f>B9L105C1*B9L105C24</f>
        <v>89.479135564609763</v>
      </c>
      <c r="BB12" s="16" t="s">
        <v>18979</v>
      </c>
      <c r="BC12" s="21">
        <f>B3L522C14</f>
        <v>0.48211925821838958</v>
      </c>
      <c r="BD12" s="16" t="s">
        <v>19008</v>
      </c>
      <c r="BE12" s="15">
        <f>B9L105C1*B9L105C26</f>
        <v>2487.7353724068903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92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0.18300346404901063</v>
      </c>
      <c r="P13" s="16" t="s">
        <v>19012</v>
      </c>
      <c r="Q13" s="21">
        <f>B9L106C1*B9L106C6</f>
        <v>16.836318692508979</v>
      </c>
      <c r="R13" s="16" t="s">
        <v>18961</v>
      </c>
      <c r="S13" s="21">
        <f>B3L522C5</f>
        <v>5.3915221228465489E-2</v>
      </c>
      <c r="T13" s="16" t="s">
        <v>19013</v>
      </c>
      <c r="U13" s="21">
        <f>B9L106C1*B9L106C8</f>
        <v>4.9602003530188252</v>
      </c>
      <c r="V13" s="16" t="s">
        <v>18963</v>
      </c>
      <c r="W13" s="21">
        <f>B3L522C6</f>
        <v>1.8432276501828813E-3</v>
      </c>
      <c r="X13" s="16" t="s">
        <v>19014</v>
      </c>
      <c r="Y13" s="21">
        <f>B9L106C1*B9L106C10</f>
        <v>0.16957694381682509</v>
      </c>
      <c r="Z13" s="16" t="s">
        <v>18965</v>
      </c>
      <c r="AA13" s="21">
        <f>B3L522C7</f>
        <v>9.5522971499454976E-2</v>
      </c>
      <c r="AB13" s="16" t="s">
        <v>19015</v>
      </c>
      <c r="AC13" s="21">
        <f>B9L106C1*B9L106C12</f>
        <v>8.7881133779498573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0.12842825023297713</v>
      </c>
      <c r="AN13" s="16" t="s">
        <v>19018</v>
      </c>
      <c r="AO13" s="21">
        <f>B9L106C1*B9L106C18</f>
        <v>11.815399021433896</v>
      </c>
      <c r="AP13" s="16" t="s">
        <v>18973</v>
      </c>
      <c r="AQ13" s="21">
        <f>B3L522C11</f>
        <v>5.2956913918938845E-3</v>
      </c>
      <c r="AR13" s="16" t="s">
        <v>19019</v>
      </c>
      <c r="AS13" s="21">
        <f>B9L106C1*B9L106C20</f>
        <v>0.48720360805423735</v>
      </c>
      <c r="AT13" s="16" t="s">
        <v>18975</v>
      </c>
      <c r="AU13" s="21">
        <f>B3L522C12</f>
        <v>3.253099798454593E-2</v>
      </c>
      <c r="AV13" s="16" t="s">
        <v>19020</v>
      </c>
      <c r="AW13" s="21">
        <f>B9L106C1*B9L106C22</f>
        <v>2.9928518145782257</v>
      </c>
      <c r="AX13" s="16" t="s">
        <v>18977</v>
      </c>
      <c r="AY13" s="21">
        <f>B3L522C13</f>
        <v>1.7340917745079412E-2</v>
      </c>
      <c r="AZ13" s="16" t="s">
        <v>19021</v>
      </c>
      <c r="BA13" s="21">
        <f>B9L106C1*B9L106C24</f>
        <v>1.595364432547306</v>
      </c>
      <c r="BB13" s="16" t="s">
        <v>18979</v>
      </c>
      <c r="BC13" s="21">
        <f>B3L522C14</f>
        <v>0.48211925821838958</v>
      </c>
      <c r="BD13" s="16" t="s">
        <v>19022</v>
      </c>
      <c r="BE13" s="21">
        <f>B9L106C1*B9L106C26</f>
        <v>44.354971756091842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0.18300346404901063</v>
      </c>
      <c r="P14" s="16" t="s">
        <v>19026</v>
      </c>
      <c r="Q14" s="21">
        <f>B9L107C1*B9L107C6</f>
        <v>0.36600692809802127</v>
      </c>
      <c r="R14" s="16" t="s">
        <v>18961</v>
      </c>
      <c r="S14" s="21">
        <f>B3L522C5</f>
        <v>5.3915221228465489E-2</v>
      </c>
      <c r="T14" s="16" t="s">
        <v>19027</v>
      </c>
      <c r="U14" s="21">
        <f>B9L107C1*B9L107C8</f>
        <v>0.10783044245693098</v>
      </c>
      <c r="V14" s="16" t="s">
        <v>18963</v>
      </c>
      <c r="W14" s="21">
        <f>B3L522C6</f>
        <v>1.8432276501828813E-3</v>
      </c>
      <c r="X14" s="16" t="s">
        <v>19028</v>
      </c>
      <c r="Y14" s="21">
        <f>B9L107C1*B9L107C10</f>
        <v>3.6864553003657626E-3</v>
      </c>
      <c r="Z14" s="16" t="s">
        <v>18965</v>
      </c>
      <c r="AA14" s="21">
        <f>B3L522C7</f>
        <v>9.5522971499454976E-2</v>
      </c>
      <c r="AB14" s="16" t="s">
        <v>19029</v>
      </c>
      <c r="AC14" s="21">
        <f>B9L107C1*B9L107C12</f>
        <v>0.19104594299890995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0.12842825023297713</v>
      </c>
      <c r="AN14" s="16" t="s">
        <v>19032</v>
      </c>
      <c r="AO14" s="21">
        <f>B9L107C1*B9L107C18</f>
        <v>0.25685650046595426</v>
      </c>
      <c r="AP14" s="16" t="s">
        <v>18973</v>
      </c>
      <c r="AQ14" s="21">
        <f>B3L522C11</f>
        <v>5.2956913918938845E-3</v>
      </c>
      <c r="AR14" s="16" t="s">
        <v>19033</v>
      </c>
      <c r="AS14" s="21">
        <f>B9L107C1*B9L107C20</f>
        <v>1.0591382783787769E-2</v>
      </c>
      <c r="AT14" s="16" t="s">
        <v>18975</v>
      </c>
      <c r="AU14" s="21">
        <f>B3L522C12</f>
        <v>3.253099798454593E-2</v>
      </c>
      <c r="AV14" s="16" t="s">
        <v>19034</v>
      </c>
      <c r="AW14" s="21">
        <f>B9L107C1*B9L107C22</f>
        <v>6.506199596909186E-2</v>
      </c>
      <c r="AX14" s="16" t="s">
        <v>18977</v>
      </c>
      <c r="AY14" s="21">
        <f>B3L522C13</f>
        <v>1.7340917745079412E-2</v>
      </c>
      <c r="AZ14" s="16" t="s">
        <v>19035</v>
      </c>
      <c r="BA14" s="21">
        <f>B9L107C1*B9L107C24</f>
        <v>3.4681835490158824E-2</v>
      </c>
      <c r="BB14" s="16" t="s">
        <v>18979</v>
      </c>
      <c r="BC14" s="21">
        <f>B3L522C14</f>
        <v>0.48211925821838958</v>
      </c>
      <c r="BD14" s="16" t="s">
        <v>19036</v>
      </c>
      <c r="BE14" s="21">
        <f>B9L107C1*B9L107C26</f>
        <v>0.96423851643677916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180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0.18300346404901063</v>
      </c>
      <c r="P15" s="16" t="s">
        <v>19040</v>
      </c>
      <c r="Q15" s="21">
        <f>B9L108C1*B9L108C6</f>
        <v>32.940623528821916</v>
      </c>
      <c r="R15" s="16" t="s">
        <v>18961</v>
      </c>
      <c r="S15" s="21">
        <f>B3L522C5</f>
        <v>5.3915221228465489E-2</v>
      </c>
      <c r="T15" s="16" t="s">
        <v>19041</v>
      </c>
      <c r="U15" s="21">
        <f>B9L108C1*B9L108C8</f>
        <v>9.7047398211237876</v>
      </c>
      <c r="V15" s="16" t="s">
        <v>18963</v>
      </c>
      <c r="W15" s="21">
        <f>B3L522C6</f>
        <v>1.8432276501828813E-3</v>
      </c>
      <c r="X15" s="16" t="s">
        <v>19042</v>
      </c>
      <c r="Y15" s="21">
        <f>B9L108C1*B9L108C10</f>
        <v>0.33178097703291864</v>
      </c>
      <c r="Z15" s="16" t="s">
        <v>18965</v>
      </c>
      <c r="AA15" s="21">
        <f>B3L522C7</f>
        <v>9.5522971499454976E-2</v>
      </c>
      <c r="AB15" s="16" t="s">
        <v>19043</v>
      </c>
      <c r="AC15" s="21">
        <f>B9L108C1*B9L108C12</f>
        <v>17.194134869901895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0.12842825023297713</v>
      </c>
      <c r="AN15" s="16" t="s">
        <v>19046</v>
      </c>
      <c r="AO15" s="21">
        <f>B9L108C1*B9L108C18</f>
        <v>23.117085041935884</v>
      </c>
      <c r="AP15" s="16" t="s">
        <v>18973</v>
      </c>
      <c r="AQ15" s="21">
        <f>B3L522C11</f>
        <v>5.2956913918938845E-3</v>
      </c>
      <c r="AR15" s="16" t="s">
        <v>19047</v>
      </c>
      <c r="AS15" s="21">
        <f>B9L108C1*B9L108C20</f>
        <v>0.95322445054089922</v>
      </c>
      <c r="AT15" s="16" t="s">
        <v>18975</v>
      </c>
      <c r="AU15" s="21">
        <f>B3L522C12</f>
        <v>3.253099798454593E-2</v>
      </c>
      <c r="AV15" s="16" t="s">
        <v>19048</v>
      </c>
      <c r="AW15" s="21">
        <f>B9L108C1*B9L108C22</f>
        <v>5.8555796372182671</v>
      </c>
      <c r="AX15" s="16" t="s">
        <v>18977</v>
      </c>
      <c r="AY15" s="21">
        <f>B3L522C13</f>
        <v>1.7340917745079412E-2</v>
      </c>
      <c r="AZ15" s="16" t="s">
        <v>19049</v>
      </c>
      <c r="BA15" s="21">
        <f>B9L108C1*B9L108C24</f>
        <v>3.1213651941142944</v>
      </c>
      <c r="BB15" s="16" t="s">
        <v>18979</v>
      </c>
      <c r="BC15" s="21">
        <f>B3L522C14</f>
        <v>0.48211925821838958</v>
      </c>
      <c r="BD15" s="16" t="s">
        <v>19050</v>
      </c>
      <c r="BE15" s="21">
        <f>B9L108C1*B9L108C26</f>
        <v>86.781466479310126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291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0.18300346404901063</v>
      </c>
      <c r="P16" s="16" t="s">
        <v>19054</v>
      </c>
      <c r="Q16" s="21">
        <f>B9L109C1*B9L109C6</f>
        <v>53.254008038262093</v>
      </c>
      <c r="R16" s="16" t="s">
        <v>18961</v>
      </c>
      <c r="S16" s="21">
        <f>B3L522C5</f>
        <v>5.3915221228465489E-2</v>
      </c>
      <c r="T16" s="16" t="s">
        <v>19055</v>
      </c>
      <c r="U16" s="21">
        <f>B9L109C1*B9L109C8</f>
        <v>15.689329377483457</v>
      </c>
      <c r="V16" s="16" t="s">
        <v>18963</v>
      </c>
      <c r="W16" s="21">
        <f>B3L522C6</f>
        <v>1.8432276501828813E-3</v>
      </c>
      <c r="X16" s="16" t="s">
        <v>19056</v>
      </c>
      <c r="Y16" s="21">
        <f>B9L109C1*B9L109C10</f>
        <v>0.53637924620321842</v>
      </c>
      <c r="Z16" s="16" t="s">
        <v>18965</v>
      </c>
      <c r="AA16" s="21">
        <f>B3L522C7</f>
        <v>9.5522971499454976E-2</v>
      </c>
      <c r="AB16" s="16" t="s">
        <v>19057</v>
      </c>
      <c r="AC16" s="21">
        <f>B9L109C1*B9L109C12</f>
        <v>27.797184706341397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0.12842825023297713</v>
      </c>
      <c r="AN16" s="16" t="s">
        <v>19060</v>
      </c>
      <c r="AO16" s="21">
        <f>B9L109C1*B9L109C18</f>
        <v>37.372620817796346</v>
      </c>
      <c r="AP16" s="16" t="s">
        <v>18973</v>
      </c>
      <c r="AQ16" s="21">
        <f>B3L522C11</f>
        <v>5.2956913918938845E-3</v>
      </c>
      <c r="AR16" s="16" t="s">
        <v>19061</v>
      </c>
      <c r="AS16" s="21">
        <f>B9L109C1*B9L109C20</f>
        <v>1.5410461950411203</v>
      </c>
      <c r="AT16" s="16" t="s">
        <v>18975</v>
      </c>
      <c r="AU16" s="21">
        <f>B3L522C12</f>
        <v>3.253099798454593E-2</v>
      </c>
      <c r="AV16" s="16" t="s">
        <v>19062</v>
      </c>
      <c r="AW16" s="21">
        <f>B9L109C1*B9L109C22</f>
        <v>9.4665204135028649</v>
      </c>
      <c r="AX16" s="16" t="s">
        <v>18977</v>
      </c>
      <c r="AY16" s="21">
        <f>B3L522C13</f>
        <v>1.7340917745079412E-2</v>
      </c>
      <c r="AZ16" s="16" t="s">
        <v>19063</v>
      </c>
      <c r="BA16" s="21">
        <f>B9L109C1*B9L109C24</f>
        <v>5.0462070638181089</v>
      </c>
      <c r="BB16" s="16" t="s">
        <v>18979</v>
      </c>
      <c r="BC16" s="21">
        <f>B3L522C14</f>
        <v>0.48211925821838958</v>
      </c>
      <c r="BD16" s="16" t="s">
        <v>19064</v>
      </c>
      <c r="BE16" s="21">
        <f>B9L109C1*B9L109C26</f>
        <v>140.29670414155137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0.18300346404901063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5.3915221228465489E-2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1.8432276501828813E-3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9.5522971499454976E-2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0.12842825023297713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5.2956913918938845E-3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3.253099798454593E-2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1.7340917745079412E-2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0.48211925821838958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0</v>
      </c>
      <c r="F18" s="16" t="s">
        <v>18928</v>
      </c>
      <c r="G18" s="21">
        <f>B3L524C2</f>
        <v>0.7607353913767495</v>
      </c>
      <c r="H18" s="16" t="s">
        <v>19080</v>
      </c>
      <c r="I18" s="15">
        <f>IF(B9L111C2=NULL_VALUE,NULL_VALUE,B9L111C1*B9L111C2)</f>
        <v>0</v>
      </c>
      <c r="J18" s="16" t="s">
        <v>18930</v>
      </c>
      <c r="K18" s="21">
        <f>B3L524C3</f>
        <v>4.2983391868971689E-2</v>
      </c>
      <c r="L18" s="16" t="s">
        <v>19081</v>
      </c>
      <c r="M18" s="15">
        <f>IF(B9L111C4=NULL_VALUE,NULL_VALUE,B9L111C1*B9L111C4)</f>
        <v>0</v>
      </c>
      <c r="N18" s="16" t="s">
        <v>18932</v>
      </c>
      <c r="O18" s="21">
        <f>B3L524C4</f>
        <v>3.5920142593787716E-2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1.0582545224299326E-2</v>
      </c>
      <c r="T18" s="16" t="s">
        <v>19083</v>
      </c>
      <c r="U18" s="15">
        <f>B9L111C1*B9L111C8</f>
        <v>0</v>
      </c>
      <c r="V18" s="16" t="s">
        <v>18936</v>
      </c>
      <c r="W18" s="21">
        <f>B3L524C6</f>
        <v>3.6179096593302602E-4</v>
      </c>
      <c r="X18" s="16" t="s">
        <v>19084</v>
      </c>
      <c r="Y18" s="15">
        <f>B9L111C1*B9L111C10</f>
        <v>0</v>
      </c>
      <c r="Z18" s="16" t="s">
        <v>18938</v>
      </c>
      <c r="AA18" s="21">
        <f>B3L524C7</f>
        <v>1.8749365073897312E-2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2.5208053221351733E-2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1.0394447499560916E-3</v>
      </c>
      <c r="AR18" s="16" t="s">
        <v>19089</v>
      </c>
      <c r="AS18" s="15">
        <f>B9L111C1*B9L111C20</f>
        <v>0</v>
      </c>
      <c r="AT18" s="16" t="s">
        <v>18948</v>
      </c>
      <c r="AU18" s="21">
        <f>B3L524C12</f>
        <v>6.385223866637665E-3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3.4036964346400508E-3</v>
      </c>
      <c r="AZ18" s="16" t="s">
        <v>19091</v>
      </c>
      <c r="BA18" s="15">
        <f>B9L111C1*B9L111C24</f>
        <v>0</v>
      </c>
      <c r="BB18" s="16" t="s">
        <v>18952</v>
      </c>
      <c r="BC18" s="21">
        <f>B3L524C14</f>
        <v>9.4630954623775812E-2</v>
      </c>
      <c r="BD18" s="16" t="s">
        <v>19092</v>
      </c>
      <c r="BE18" s="15">
        <f>B9L111C1*B9L111C26</f>
        <v>0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23264.669319880002</v>
      </c>
      <c r="F19" s="16" t="s">
        <v>18928</v>
      </c>
      <c r="G19" s="21">
        <f>B3L524C2</f>
        <v>0.7607353913767495</v>
      </c>
      <c r="H19" s="16" t="s">
        <v>19094</v>
      </c>
      <c r="I19" s="15">
        <f>IF(B9L112C2=NULL_VALUE,NULL_VALUE,B9L112C1*B9L112C2)</f>
        <v>17698.257320309571</v>
      </c>
      <c r="J19" s="16" t="s">
        <v>18930</v>
      </c>
      <c r="K19" s="21">
        <f>B3L524C3</f>
        <v>4.2983391868971689E-2</v>
      </c>
      <c r="L19" s="16" t="s">
        <v>19095</v>
      </c>
      <c r="M19" s="21">
        <f>IF(B9L112C4=NULL_VALUE,NULL_VALUE,B9L112C1*B9L112C4)</f>
        <v>999.99439807844522</v>
      </c>
      <c r="N19" s="16" t="s">
        <v>18932</v>
      </c>
      <c r="O19" s="21">
        <f>B3L524C4</f>
        <v>3.5920142593787716E-2</v>
      </c>
      <c r="P19" s="16" t="s">
        <v>19096</v>
      </c>
      <c r="Q19" s="21">
        <f>B9L112C1*B9L112C6</f>
        <v>835.67023936740793</v>
      </c>
      <c r="R19" s="16" t="s">
        <v>18934</v>
      </c>
      <c r="S19" s="21">
        <f>B3L524C5</f>
        <v>1.0582545224299326E-2</v>
      </c>
      <c r="T19" s="16" t="s">
        <v>19097</v>
      </c>
      <c r="U19" s="21">
        <f>B9L112C1*B9L112C8</f>
        <v>246.19941520599917</v>
      </c>
      <c r="V19" s="16" t="s">
        <v>18936</v>
      </c>
      <c r="W19" s="21">
        <f>B3L524C6</f>
        <v>3.6179096593302602E-4</v>
      </c>
      <c r="X19" s="16" t="s">
        <v>19098</v>
      </c>
      <c r="Y19" s="21">
        <f>B9L112C1*B9L112C10</f>
        <v>8.4169471853518214</v>
      </c>
      <c r="Z19" s="16" t="s">
        <v>18938</v>
      </c>
      <c r="AA19" s="21">
        <f>B3L524C7</f>
        <v>1.8749365073897312E-2</v>
      </c>
      <c r="AB19" s="16" t="s">
        <v>19099</v>
      </c>
      <c r="AC19" s="21">
        <f>B9L112C1*B9L112C12</f>
        <v>436.19777840192847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2.5208053221351733E-2</v>
      </c>
      <c r="AN19" s="16" t="s">
        <v>19102</v>
      </c>
      <c r="AO19" s="21">
        <f>B9L112C1*B9L112C18</f>
        <v>586.45702239268394</v>
      </c>
      <c r="AP19" s="16" t="s">
        <v>18946</v>
      </c>
      <c r="AQ19" s="21">
        <f>B3L524C11</f>
        <v>1.0394447499560916E-3</v>
      </c>
      <c r="AR19" s="16" t="s">
        <v>19103</v>
      </c>
      <c r="AS19" s="21">
        <f>B9L112C1*B9L112C20</f>
        <v>24.182338384013825</v>
      </c>
      <c r="AT19" s="16" t="s">
        <v>18948</v>
      </c>
      <c r="AU19" s="21">
        <f>B3L524C12</f>
        <v>6.385223866637665E-3</v>
      </c>
      <c r="AV19" s="16" t="s">
        <v>19104</v>
      </c>
      <c r="AW19" s="21">
        <f>B9L112C1*B9L112C22</f>
        <v>148.55012179073086</v>
      </c>
      <c r="AX19" s="16" t="s">
        <v>18950</v>
      </c>
      <c r="AY19" s="21">
        <f>B3L524C13</f>
        <v>3.4036964346400508E-3</v>
      </c>
      <c r="AZ19" s="16" t="s">
        <v>19105</v>
      </c>
      <c r="BA19" s="21">
        <f>B9L112C1*B9L112C24</f>
        <v>79.185872017155333</v>
      </c>
      <c r="BB19" s="16" t="s">
        <v>18952</v>
      </c>
      <c r="BC19" s="21">
        <f>B3L524C14</f>
        <v>9.4630954623775812E-2</v>
      </c>
      <c r="BD19" s="16" t="s">
        <v>19106</v>
      </c>
      <c r="BE19" s="15">
        <f>B9L112C1*B9L112C26</f>
        <v>2201.5578667467139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18962.005113999996</v>
      </c>
      <c r="F20" s="16" t="s">
        <v>18928</v>
      </c>
      <c r="G20" s="21">
        <f>B3L524C2</f>
        <v>0.7607353913767495</v>
      </c>
      <c r="H20" s="16" t="s">
        <v>19107</v>
      </c>
      <c r="I20" s="15">
        <f>IF(B9L113C2=NULL_VALUE,NULL_VALUE,B9L113C1*B9L113C2)</f>
        <v>14425.068381686713</v>
      </c>
      <c r="J20" s="16" t="s">
        <v>18930</v>
      </c>
      <c r="K20" s="21">
        <f>B3L524C3</f>
        <v>4.2983391868971689E-2</v>
      </c>
      <c r="L20" s="16" t="s">
        <v>19108</v>
      </c>
      <c r="M20" s="21">
        <f>IF(B9L113C4=NULL_VALUE,NULL_VALUE,B9L113C1*B9L113C4)</f>
        <v>815.05129643650696</v>
      </c>
      <c r="N20" s="16" t="s">
        <v>18932</v>
      </c>
      <c r="O20" s="21">
        <f>B3L524C4</f>
        <v>3.5920142593787716E-2</v>
      </c>
      <c r="P20" s="16" t="s">
        <v>19109</v>
      </c>
      <c r="Q20" s="21">
        <f>B9L113C1*B9L113C6</f>
        <v>681.11792755901172</v>
      </c>
      <c r="R20" s="16" t="s">
        <v>18934</v>
      </c>
      <c r="S20" s="21">
        <f>B3L524C5</f>
        <v>1.0582545224299326E-2</v>
      </c>
      <c r="T20" s="16" t="s">
        <v>19110</v>
      </c>
      <c r="U20" s="21">
        <f>B9L113C1*B9L113C8</f>
        <v>200.66627666230005</v>
      </c>
      <c r="V20" s="16" t="s">
        <v>18936</v>
      </c>
      <c r="W20" s="21">
        <f>B3L524C6</f>
        <v>3.6179096593302602E-4</v>
      </c>
      <c r="X20" s="16" t="s">
        <v>19111</v>
      </c>
      <c r="Y20" s="21">
        <f>B9L113C1*B9L113C10</f>
        <v>6.8602821462210377</v>
      </c>
      <c r="Z20" s="16" t="s">
        <v>18938</v>
      </c>
      <c r="AA20" s="21">
        <f>B3L524C7</f>
        <v>1.8749365073897312E-2</v>
      </c>
      <c r="AB20" s="16" t="s">
        <v>19112</v>
      </c>
      <c r="AC20" s="21">
        <f>B9L113C1*B9L113C12</f>
        <v>355.52555641549372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2.5208053221351733E-2</v>
      </c>
      <c r="AN20" s="16" t="s">
        <v>19115</v>
      </c>
      <c r="AO20" s="21">
        <f>B9L113C1*B9L113C18</f>
        <v>477.99523409725566</v>
      </c>
      <c r="AP20" s="16" t="s">
        <v>18946</v>
      </c>
      <c r="AQ20" s="21">
        <f>B3L524C11</f>
        <v>1.0394447499560916E-3</v>
      </c>
      <c r="AR20" s="16" t="s">
        <v>19116</v>
      </c>
      <c r="AS20" s="21">
        <f>B9L113C1*B9L113C20</f>
        <v>19.709956664387857</v>
      </c>
      <c r="AT20" s="16" t="s">
        <v>18948</v>
      </c>
      <c r="AU20" s="21">
        <f>B3L524C12</f>
        <v>6.385223866637665E-3</v>
      </c>
      <c r="AV20" s="16" t="s">
        <v>19117</v>
      </c>
      <c r="AW20" s="21">
        <f>B9L113C1*B9L113C22</f>
        <v>121.07664761321823</v>
      </c>
      <c r="AX20" s="16" t="s">
        <v>18950</v>
      </c>
      <c r="AY20" s="21">
        <f>B3L524C13</f>
        <v>3.4036964346400508E-3</v>
      </c>
      <c r="AZ20" s="16" t="s">
        <v>19118</v>
      </c>
      <c r="BA20" s="21">
        <f>B9L113C1*B9L113C24</f>
        <v>64.540909200148192</v>
      </c>
      <c r="BB20" s="16" t="s">
        <v>18952</v>
      </c>
      <c r="BC20" s="21">
        <f>B3L524C14</f>
        <v>9.4630954623775812E-2</v>
      </c>
      <c r="BD20" s="16" t="s">
        <v>19119</v>
      </c>
      <c r="BE20" s="15">
        <f>B9L113C1*B9L113C26</f>
        <v>1794.3926455187386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205</v>
      </c>
      <c r="F21" s="16" t="s">
        <v>19121</v>
      </c>
      <c r="G21" s="21">
        <f>B8L105C1</f>
        <v>0.84945427173503951</v>
      </c>
      <c r="H21" s="16" t="s">
        <v>19122</v>
      </c>
      <c r="I21" s="21">
        <f>IF(B9L114C2=NULL_VALUE,NULL_VALUE,B9L114C1*B9L114C2)</f>
        <v>174.13812570568311</v>
      </c>
      <c r="J21" s="16" t="s">
        <v>19123</v>
      </c>
      <c r="K21" s="21">
        <f>B8L106C1</f>
        <v>0.15016936394429808</v>
      </c>
      <c r="L21" s="16" t="s">
        <v>19124</v>
      </c>
      <c r="M21" s="21">
        <f>IF(B9L114C4=NULL_VALUE,NULL_VALUE,B9L114C1*B9L114C4)</f>
        <v>30.784719608581106</v>
      </c>
      <c r="N21" s="16" t="s">
        <v>19125</v>
      </c>
      <c r="O21" s="21">
        <f>B8L107C1</f>
        <v>3.7636432066240122E-4</v>
      </c>
      <c r="P21" s="16" t="s">
        <v>19126</v>
      </c>
      <c r="Q21" s="21">
        <f>B9L114C1*B9L114C6</f>
        <v>7.7154685735792247E-2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4390</v>
      </c>
      <c r="F22" s="16" t="s">
        <v>19128</v>
      </c>
      <c r="G22" s="21">
        <f>B8L112C1</f>
        <v>0.8682823253770684</v>
      </c>
      <c r="H22" s="16" t="s">
        <v>19129</v>
      </c>
      <c r="I22" s="15">
        <f>IF(B9L115C2=NULL_VALUE,NULL_VALUE,B9L115C1*B9L115C2)</f>
        <v>3811.7594084053303</v>
      </c>
      <c r="J22" s="16" t="s">
        <v>19130</v>
      </c>
      <c r="K22" s="21">
        <f>B8L113C1</f>
        <v>3.06413823400205E-2</v>
      </c>
      <c r="L22" s="16" t="s">
        <v>19131</v>
      </c>
      <c r="M22" s="21">
        <f>IF(B9L115C4=NULL_VALUE,NULL_VALUE,B9L115C1*B9L115C4)</f>
        <v>134.51566847268998</v>
      </c>
      <c r="N22" s="16" t="s">
        <v>19132</v>
      </c>
      <c r="O22" s="21">
        <f>B8L114C1</f>
        <v>0.10107629228291111</v>
      </c>
      <c r="P22" s="16" t="s">
        <v>19133</v>
      </c>
      <c r="Q22" s="21">
        <f>B9L115C1*B9L115C6</f>
        <v>443.72492312197977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12999</v>
      </c>
      <c r="F23" s="16" t="s">
        <v>19128</v>
      </c>
      <c r="G23" s="21">
        <f>B8L112C1</f>
        <v>0.8682823253770684</v>
      </c>
      <c r="H23" s="16" t="s">
        <v>19135</v>
      </c>
      <c r="I23" s="15">
        <f>IF(B9L116C2=NULL_VALUE,NULL_VALUE,B9L116C1*B9L116C2)</f>
        <v>11286.801947576512</v>
      </c>
      <c r="J23" s="16" t="s">
        <v>19130</v>
      </c>
      <c r="K23" s="21">
        <f>B8L113C1</f>
        <v>3.06413823400205E-2</v>
      </c>
      <c r="L23" s="16" t="s">
        <v>19136</v>
      </c>
      <c r="M23" s="21">
        <f>IF(B9L116C4=NULL_VALUE,NULL_VALUE,B9L116C1*B9L116C4)</f>
        <v>398.30732903792648</v>
      </c>
      <c r="N23" s="16" t="s">
        <v>19132</v>
      </c>
      <c r="O23" s="21">
        <f>B8L114C1</f>
        <v>0.10107629228291111</v>
      </c>
      <c r="P23" s="16" t="s">
        <v>19137</v>
      </c>
      <c r="Q23" s="15">
        <f>B9L116C1*B9L116C6</f>
        <v>1313.8907233855616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1473</v>
      </c>
      <c r="F24" s="16" t="s">
        <v>19128</v>
      </c>
      <c r="G24" s="21">
        <f>B8L112C1</f>
        <v>0.8682823253770684</v>
      </c>
      <c r="H24" s="16" t="s">
        <v>19139</v>
      </c>
      <c r="I24" s="15">
        <f>IF(B9L117C2=NULL_VALUE,NULL_VALUE,B9L117C1*B9L117C2)</f>
        <v>1278.9798652804218</v>
      </c>
      <c r="J24" s="16" t="s">
        <v>19130</v>
      </c>
      <c r="K24" s="21">
        <f>B8L113C1</f>
        <v>3.06413823400205E-2</v>
      </c>
      <c r="L24" s="16" t="s">
        <v>19140</v>
      </c>
      <c r="M24" s="21">
        <f>IF(B9L117C4=NULL_VALUE,NULL_VALUE,B9L117C1*B9L117C4)</f>
        <v>45.134756186850197</v>
      </c>
      <c r="N24" s="16" t="s">
        <v>19132</v>
      </c>
      <c r="O24" s="21">
        <f>B8L114C1</f>
        <v>0.10107629228291111</v>
      </c>
      <c r="P24" s="16" t="s">
        <v>19141</v>
      </c>
      <c r="Q24" s="21">
        <f>B9L117C1*B9L117C6</f>
        <v>148.88537853272805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0.8682823253770684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3.06413823400205E-2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0.10107629228291111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0.8682823253770684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3.06413823400205E-2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0.10107629228291111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0.8682823253770684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3.06413823400205E-2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0.10107629228291111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38709</v>
      </c>
      <c r="F28" s="16" t="s">
        <v>19155</v>
      </c>
      <c r="G28" s="21">
        <f>B8L119C1</f>
        <v>0.37439962318102776</v>
      </c>
      <c r="H28" s="16" t="s">
        <v>19156</v>
      </c>
      <c r="I28" s="15">
        <f>IF(B9L121C2=NULL_VALUE,NULL_VALUE,B9L121C1*B9L121C2)</f>
        <v>14492.635013714404</v>
      </c>
      <c r="J28" s="16" t="s">
        <v>19157</v>
      </c>
      <c r="K28" s="21">
        <f>B8L120C1</f>
        <v>0.62560037681897229</v>
      </c>
      <c r="L28" s="16" t="s">
        <v>19158</v>
      </c>
      <c r="M28" s="15">
        <f>IF(B9L121C4=NULL_VALUE,NULL_VALUE,B9L121C1*B9L121C4)</f>
        <v>24216.3649862856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4871</v>
      </c>
      <c r="F29" s="16" t="s">
        <v>19155</v>
      </c>
      <c r="G29" s="21">
        <f>B8L119C1</f>
        <v>0.37439962318102776</v>
      </c>
      <c r="H29" s="16" t="s">
        <v>19162</v>
      </c>
      <c r="I29" s="15">
        <f>IF(B9L122C2=NULL_VALUE,NULL_VALUE,B9L122C1*B9L122C2)</f>
        <v>1823.7005645147863</v>
      </c>
      <c r="J29" s="16" t="s">
        <v>19157</v>
      </c>
      <c r="K29" s="21">
        <f>B8L120C1</f>
        <v>0.62560037681897229</v>
      </c>
      <c r="L29" s="16" t="s">
        <v>19163</v>
      </c>
      <c r="M29" s="15">
        <f>IF(B9L122C4=NULL_VALUE,NULL_VALUE,B9L122C1*B9L122C4)</f>
        <v>3047.299435485214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1943</v>
      </c>
      <c r="F30" s="16" t="s">
        <v>19155</v>
      </c>
      <c r="G30" s="21">
        <f>B8L119C1</f>
        <v>0.37439962318102776</v>
      </c>
      <c r="H30" s="16" t="s">
        <v>19166</v>
      </c>
      <c r="I30" s="21">
        <f>IF(B9L123C2=NULL_VALUE,NULL_VALUE,B9L123C1*B9L123C2)</f>
        <v>727.45846784073694</v>
      </c>
      <c r="J30" s="16" t="s">
        <v>19157</v>
      </c>
      <c r="K30" s="21">
        <f>B8L120C1</f>
        <v>0.62560037681897229</v>
      </c>
      <c r="L30" s="16" t="s">
        <v>19167</v>
      </c>
      <c r="M30" s="15">
        <f>IF(B9L123C4=NULL_VALUE,NULL_VALUE,B9L123C1*B9L123C4)</f>
        <v>1215.5415321592632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0.37439962318102776</v>
      </c>
      <c r="H31" s="16" t="s">
        <v>19170</v>
      </c>
      <c r="I31" s="21">
        <f>IF(B9L124C2=NULL_VALUE,NULL_VALUE,B9L124C1*B9L124C2)</f>
        <v>0.37439962318102776</v>
      </c>
      <c r="J31" s="16" t="s">
        <v>19157</v>
      </c>
      <c r="K31" s="21">
        <f>B8L120C1</f>
        <v>0.62560037681897229</v>
      </c>
      <c r="L31" s="16" t="s">
        <v>19171</v>
      </c>
      <c r="M31" s="21">
        <f>IF(B9L124C4=NULL_VALUE,NULL_VALUE,B9L124C1*B9L124C4)</f>
        <v>0.62560037681897229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0.37439962318102776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0.62560037681897229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0.37439962318102776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0.62560037681897229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392.88045665281675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6.5004316399328169E-3</v>
      </c>
      <c r="L8" s="16" t="s">
        <v>19231</v>
      </c>
      <c r="M8" s="21">
        <f>B9L201C1*B9L201C4</f>
        <v>2.5538925511372237</v>
      </c>
      <c r="N8" s="16" t="s">
        <v>19232</v>
      </c>
      <c r="O8" s="21">
        <f>B3L309C4</f>
        <v>0.24234558379613416</v>
      </c>
      <c r="P8" s="16" t="s">
        <v>19233</v>
      </c>
      <c r="Q8" s="21">
        <f>B9L201C1*B9L201C6</f>
        <v>95.212843629618661</v>
      </c>
      <c r="R8" s="16" t="s">
        <v>19234</v>
      </c>
      <c r="S8" s="21">
        <f>B3L310C4</f>
        <v>0.26186853717625402</v>
      </c>
      <c r="T8" s="16" t="s">
        <v>19235</v>
      </c>
      <c r="U8" s="21">
        <f>B9L201C1*B9L201C8</f>
        <v>102.8830304688118</v>
      </c>
      <c r="V8" s="16" t="s">
        <v>19236</v>
      </c>
      <c r="W8" s="21">
        <f>B3L311C4</f>
        <v>0.12499263747121105</v>
      </c>
      <c r="X8" s="16" t="s">
        <v>19237</v>
      </c>
      <c r="Y8" s="21">
        <f>B9L201C1*B9L201C10</f>
        <v>49.107164487929367</v>
      </c>
      <c r="Z8" s="16" t="s">
        <v>19238</v>
      </c>
      <c r="AA8" s="21">
        <f>B3L312C4</f>
        <v>0.14546258567810239</v>
      </c>
      <c r="AB8" s="16" t="s">
        <v>19239</v>
      </c>
      <c r="AC8" s="21">
        <f>B9L201C1*B9L201C12</f>
        <v>57.149407087112344</v>
      </c>
      <c r="AD8" s="16" t="s">
        <v>19240</v>
      </c>
      <c r="AE8" s="21">
        <f>B3L313C4</f>
        <v>4.8168733884613686E-2</v>
      </c>
      <c r="AF8" s="16" t="s">
        <v>19241</v>
      </c>
      <c r="AG8" s="21">
        <f>B9L201C1*B9L201C14</f>
        <v>18.924554164975032</v>
      </c>
      <c r="AH8" s="16" t="s">
        <v>19242</v>
      </c>
      <c r="AI8" s="21">
        <f>B3L314C4</f>
        <v>2.6022815755424082E-2</v>
      </c>
      <c r="AJ8" s="16" t="s">
        <v>19243</v>
      </c>
      <c r="AK8" s="21">
        <f>B9L201C1*B9L201C16</f>
        <v>10.223855737383127</v>
      </c>
      <c r="AL8" s="16" t="s">
        <v>19244</v>
      </c>
      <c r="AM8" s="21">
        <f>B3L315C4</f>
        <v>8.297491280141407E-4</v>
      </c>
      <c r="AN8" s="16" t="s">
        <v>19245</v>
      </c>
      <c r="AO8" s="21">
        <f>B9L201C1*B9L201C18</f>
        <v>0.32599221632147207</v>
      </c>
      <c r="AP8" s="16" t="s">
        <v>19246</v>
      </c>
      <c r="AQ8" s="21">
        <f>B3L316C4</f>
        <v>3.9669718904330835E-4</v>
      </c>
      <c r="AR8" s="16" t="s">
        <v>19247</v>
      </c>
      <c r="AS8" s="21">
        <f>B9L201C1*B9L201C20</f>
        <v>0.15585457278422377</v>
      </c>
      <c r="AT8" s="16" t="s">
        <v>19248</v>
      </c>
      <c r="AU8" s="21">
        <f>B3L317C4</f>
        <v>1.3755510367303313E-2</v>
      </c>
      <c r="AV8" s="16" t="s">
        <v>19249</v>
      </c>
      <c r="AW8" s="21">
        <f>B9L201C1*B9L201C22</f>
        <v>5.4042711945986808</v>
      </c>
      <c r="AX8" s="16" t="s">
        <v>19250</v>
      </c>
      <c r="AY8" s="21">
        <f>B3L318C4</f>
        <v>2.1188129525321359E-2</v>
      </c>
      <c r="AZ8" s="16" t="s">
        <v>19251</v>
      </c>
      <c r="BA8" s="21">
        <f>B9L201C1*B9L201C24</f>
        <v>8.3244020035272843</v>
      </c>
      <c r="BB8" s="16" t="s">
        <v>19252</v>
      </c>
      <c r="BC8" s="21">
        <f>B3L319C4</f>
        <v>1.4124146068718597E-3</v>
      </c>
      <c r="BD8" s="16" t="s">
        <v>19253</v>
      </c>
      <c r="BE8" s="21">
        <f>B9L201C1*B9L201C26</f>
        <v>0.55491009573092487</v>
      </c>
      <c r="BF8" s="16" t="s">
        <v>19254</v>
      </c>
      <c r="BG8" s="21">
        <f>B3L320C4</f>
        <v>4.3149805342224908E-2</v>
      </c>
      <c r="BH8" s="16" t="s">
        <v>19255</v>
      </c>
      <c r="BI8" s="21">
        <f>B9L201C1*B9L201C28</f>
        <v>16.952715227333474</v>
      </c>
      <c r="BJ8" s="16" t="s">
        <v>19256</v>
      </c>
      <c r="BK8" s="21">
        <f>B3L321C4</f>
        <v>4.0332182444231798E-2</v>
      </c>
      <c r="BL8" s="16" t="s">
        <v>19257</v>
      </c>
      <c r="BM8" s="21">
        <f>B9L201C1*B9L201C30</f>
        <v>15.845726256494508</v>
      </c>
      <c r="BN8" s="16" t="s">
        <v>19258</v>
      </c>
      <c r="BO8" s="21">
        <f>B3L322C4</f>
        <v>3.7021130276337357E-4</v>
      </c>
      <c r="BP8" s="16" t="s">
        <v>19259</v>
      </c>
      <c r="BQ8" s="21">
        <f>B9L201C1*B9L201C32</f>
        <v>0.14544878568770842</v>
      </c>
      <c r="BR8" s="16" t="s">
        <v>19260</v>
      </c>
      <c r="BS8" s="21">
        <f>B3L323C4</f>
        <v>2.3203974692553711E-2</v>
      </c>
      <c r="BT8" s="16" t="s">
        <v>19261</v>
      </c>
      <c r="BU8" s="21">
        <f>B9L201C1*B9L201C34</f>
        <v>9.1163881733709058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26.176903934746228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6.5004316399328169E-3</v>
      </c>
      <c r="L9" s="16" t="s">
        <v>19266</v>
      </c>
      <c r="M9" s="21">
        <f>B9L202C1*B9L202C4</f>
        <v>0.17016117457290622</v>
      </c>
      <c r="N9" s="16" t="s">
        <v>19232</v>
      </c>
      <c r="O9" s="21">
        <f>B3L309C4</f>
        <v>0.24234558379613416</v>
      </c>
      <c r="P9" s="16" t="s">
        <v>19267</v>
      </c>
      <c r="Q9" s="21">
        <f>B9L202C1*B9L202C6</f>
        <v>6.3438570660413962</v>
      </c>
      <c r="R9" s="16" t="s">
        <v>19234</v>
      </c>
      <c r="S9" s="21">
        <f>B3L310C4</f>
        <v>0.26186853717625402</v>
      </c>
      <c r="T9" s="16" t="s">
        <v>19268</v>
      </c>
      <c r="U9" s="21">
        <f>B9L202C1*B9L202C8</f>
        <v>6.8549075411953231</v>
      </c>
      <c r="V9" s="16" t="s">
        <v>19236</v>
      </c>
      <c r="W9" s="21">
        <f>B3L311C4</f>
        <v>0.12499263747121105</v>
      </c>
      <c r="X9" s="16" t="s">
        <v>19269</v>
      </c>
      <c r="Y9" s="21">
        <f>B9L202C1*B9L202C10</f>
        <v>3.2719202636344531</v>
      </c>
      <c r="Z9" s="16" t="s">
        <v>19238</v>
      </c>
      <c r="AA9" s="21">
        <f>B3L312C4</f>
        <v>0.14546258567810239</v>
      </c>
      <c r="AB9" s="16" t="s">
        <v>19270</v>
      </c>
      <c r="AC9" s="21">
        <f>B9L202C1*B9L202C12</f>
        <v>3.8077601313954785</v>
      </c>
      <c r="AD9" s="16" t="s">
        <v>19240</v>
      </c>
      <c r="AE9" s="21">
        <f>B3L313C4</f>
        <v>4.8168733884613686E-2</v>
      </c>
      <c r="AF9" s="16" t="s">
        <v>19271</v>
      </c>
      <c r="AG9" s="21">
        <f>B9L202C1*B9L202C14</f>
        <v>1.2609083195558879</v>
      </c>
      <c r="AH9" s="16" t="s">
        <v>19242</v>
      </c>
      <c r="AI9" s="21">
        <f>B3L314C4</f>
        <v>2.6022815755424082E-2</v>
      </c>
      <c r="AJ9" s="16" t="s">
        <v>19272</v>
      </c>
      <c r="AK9" s="21">
        <f>B9L202C1*B9L202C16</f>
        <v>0.68119674814133679</v>
      </c>
      <c r="AL9" s="16" t="s">
        <v>19244</v>
      </c>
      <c r="AM9" s="21">
        <f>B3L315C4</f>
        <v>8.297491280141407E-4</v>
      </c>
      <c r="AN9" s="16" t="s">
        <v>19273</v>
      </c>
      <c r="AO9" s="21">
        <f>B9L202C1*B9L202C18</f>
        <v>2.1720263213965613E-2</v>
      </c>
      <c r="AP9" s="16" t="s">
        <v>19246</v>
      </c>
      <c r="AQ9" s="21">
        <f>B3L316C4</f>
        <v>3.9669718904330835E-4</v>
      </c>
      <c r="AR9" s="16" t="s">
        <v>19274</v>
      </c>
      <c r="AS9" s="21">
        <f>B9L202C1*B9L202C20</f>
        <v>1.0384304208770546E-2</v>
      </c>
      <c r="AT9" s="16" t="s">
        <v>19248</v>
      </c>
      <c r="AU9" s="21">
        <f>B3L317C4</f>
        <v>1.3755510367303313E-2</v>
      </c>
      <c r="AV9" s="16" t="s">
        <v>19275</v>
      </c>
      <c r="AW9" s="21">
        <f>B9L202C1*B9L202C22</f>
        <v>0.36007667345830463</v>
      </c>
      <c r="AX9" s="16" t="s">
        <v>19250</v>
      </c>
      <c r="AY9" s="21">
        <f>B3L318C4</f>
        <v>2.1188129525321359E-2</v>
      </c>
      <c r="AZ9" s="16" t="s">
        <v>19276</v>
      </c>
      <c r="BA9" s="21">
        <f>B9L202C1*B9L202C24</f>
        <v>0.55463963114129744</v>
      </c>
      <c r="BB9" s="16" t="s">
        <v>19252</v>
      </c>
      <c r="BC9" s="21">
        <f>B3L319C4</f>
        <v>1.4124146068718597E-3</v>
      </c>
      <c r="BD9" s="16" t="s">
        <v>19277</v>
      </c>
      <c r="BE9" s="21">
        <f>B9L202C1*B9L202C26</f>
        <v>3.697264148011703E-2</v>
      </c>
      <c r="BF9" s="16" t="s">
        <v>19254</v>
      </c>
      <c r="BG9" s="21">
        <f>B3L320C4</f>
        <v>4.3149805342224908E-2</v>
      </c>
      <c r="BH9" s="16" t="s">
        <v>19278</v>
      </c>
      <c r="BI9" s="21">
        <f>B9L202C1*B9L202C28</f>
        <v>1.129528309246421</v>
      </c>
      <c r="BJ9" s="16" t="s">
        <v>19256</v>
      </c>
      <c r="BK9" s="21">
        <f>B3L321C4</f>
        <v>4.0332182444231798E-2</v>
      </c>
      <c r="BL9" s="16" t="s">
        <v>19279</v>
      </c>
      <c r="BM9" s="21">
        <f>B9L202C1*B9L202C30</f>
        <v>1.0557716653213141</v>
      </c>
      <c r="BN9" s="16" t="s">
        <v>19258</v>
      </c>
      <c r="BO9" s="21">
        <f>B3L322C4</f>
        <v>3.7021130276337357E-4</v>
      </c>
      <c r="BP9" s="16" t="s">
        <v>19280</v>
      </c>
      <c r="BQ9" s="21">
        <f>B9L202C1*B9L202C32</f>
        <v>9.6909857079940809E-3</v>
      </c>
      <c r="BR9" s="16" t="s">
        <v>19260</v>
      </c>
      <c r="BS9" s="21">
        <f>B3L323C4</f>
        <v>2.3203974692553711E-2</v>
      </c>
      <c r="BT9" s="16" t="s">
        <v>19281</v>
      </c>
      <c r="BU9" s="21">
        <f>B9L202C1*B9L202C34</f>
        <v>0.60740821643126119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0.80872831842698234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6.5004316399328169E-3</v>
      </c>
      <c r="L10" s="16" t="s">
        <v>19285</v>
      </c>
      <c r="M10" s="21">
        <f>B9L203C1*B9L203C4</f>
        <v>5.2570831492124185E-3</v>
      </c>
      <c r="N10" s="16" t="s">
        <v>19232</v>
      </c>
      <c r="O10" s="21">
        <f>B3L309C4</f>
        <v>0.24234558379613416</v>
      </c>
      <c r="P10" s="16" t="s">
        <v>19286</v>
      </c>
      <c r="Q10" s="21">
        <f>B9L203C1*B9L203C6</f>
        <v>0.19599173646165291</v>
      </c>
      <c r="R10" s="16" t="s">
        <v>19234</v>
      </c>
      <c r="S10" s="21">
        <f>B3L310C4</f>
        <v>0.26186853717625402</v>
      </c>
      <c r="T10" s="16" t="s">
        <v>19287</v>
      </c>
      <c r="U10" s="21">
        <f>B9L203C1*B9L203C8</f>
        <v>0.21178050171948562</v>
      </c>
      <c r="V10" s="16" t="s">
        <v>19236</v>
      </c>
      <c r="W10" s="21">
        <f>B3L311C4</f>
        <v>0.12499263747121105</v>
      </c>
      <c r="X10" s="16" t="s">
        <v>19288</v>
      </c>
      <c r="Y10" s="21">
        <f>B9L203C1*B9L203C10</f>
        <v>0.10108508551784594</v>
      </c>
      <c r="Z10" s="16" t="s">
        <v>19238</v>
      </c>
      <c r="AA10" s="21">
        <f>B3L312C4</f>
        <v>0.14546258567810239</v>
      </c>
      <c r="AB10" s="16" t="s">
        <v>19289</v>
      </c>
      <c r="AC10" s="21">
        <f>B9L203C1*B9L203C12</f>
        <v>0.11763971230949259</v>
      </c>
      <c r="AD10" s="16" t="s">
        <v>19240</v>
      </c>
      <c r="AE10" s="21">
        <f>B3L313C4</f>
        <v>4.8168733884613686E-2</v>
      </c>
      <c r="AF10" s="16" t="s">
        <v>19290</v>
      </c>
      <c r="AG10" s="21">
        <f>B9L203C1*B9L203C14</f>
        <v>3.8955419155260435E-2</v>
      </c>
      <c r="AH10" s="16" t="s">
        <v>19242</v>
      </c>
      <c r="AI10" s="21">
        <f>B3L314C4</f>
        <v>2.6022815755424082E-2</v>
      </c>
      <c r="AJ10" s="16" t="s">
        <v>19291</v>
      </c>
      <c r="AK10" s="21">
        <f>B9L203C1*B9L203C16</f>
        <v>2.1045388026619299E-2</v>
      </c>
      <c r="AL10" s="16" t="s">
        <v>19244</v>
      </c>
      <c r="AM10" s="21">
        <f>B3L315C4</f>
        <v>8.297491280141407E-4</v>
      </c>
      <c r="AN10" s="16" t="s">
        <v>19292</v>
      </c>
      <c r="AO10" s="21">
        <f>B9L203C1*B9L203C18</f>
        <v>6.7104161701513087E-4</v>
      </c>
      <c r="AP10" s="16" t="s">
        <v>19246</v>
      </c>
      <c r="AQ10" s="21">
        <f>B3L316C4</f>
        <v>3.9669718904330835E-4</v>
      </c>
      <c r="AR10" s="16" t="s">
        <v>19293</v>
      </c>
      <c r="AS10" s="21">
        <f>B9L203C1*B9L203C20</f>
        <v>3.2082025061970547E-4</v>
      </c>
      <c r="AT10" s="16" t="s">
        <v>19248</v>
      </c>
      <c r="AU10" s="21">
        <f>B3L317C4</f>
        <v>1.3755510367303313E-2</v>
      </c>
      <c r="AV10" s="16" t="s">
        <v>19294</v>
      </c>
      <c r="AW10" s="21">
        <f>B9L203C1*B9L203C22</f>
        <v>1.1124470768454131E-2</v>
      </c>
      <c r="AX10" s="16" t="s">
        <v>19250</v>
      </c>
      <c r="AY10" s="21">
        <f>B3L318C4</f>
        <v>2.1188129525321359E-2</v>
      </c>
      <c r="AZ10" s="16" t="s">
        <v>19295</v>
      </c>
      <c r="BA10" s="21">
        <f>B9L203C1*B9L203C24</f>
        <v>1.7135440361626238E-2</v>
      </c>
      <c r="BB10" s="16" t="s">
        <v>19252</v>
      </c>
      <c r="BC10" s="21">
        <f>B3L319C4</f>
        <v>1.4124146068718597E-3</v>
      </c>
      <c r="BD10" s="16" t="s">
        <v>19296</v>
      </c>
      <c r="BE10" s="21">
        <f>B9L203C1*B9L203C26</f>
        <v>1.1422596899371864E-3</v>
      </c>
      <c r="BF10" s="16" t="s">
        <v>19254</v>
      </c>
      <c r="BG10" s="21">
        <f>B3L320C4</f>
        <v>4.3149805342224908E-2</v>
      </c>
      <c r="BH10" s="16" t="s">
        <v>19297</v>
      </c>
      <c r="BI10" s="21">
        <f>B9L203C1*B9L203C28</f>
        <v>3.4896469514869168E-2</v>
      </c>
      <c r="BJ10" s="16" t="s">
        <v>19256</v>
      </c>
      <c r="BK10" s="21">
        <f>B3L321C4</f>
        <v>4.0332182444231798E-2</v>
      </c>
      <c r="BL10" s="16" t="s">
        <v>19298</v>
      </c>
      <c r="BM10" s="21">
        <f>B9L203C1*B9L203C30</f>
        <v>3.2617778086613841E-2</v>
      </c>
      <c r="BN10" s="16" t="s">
        <v>19258</v>
      </c>
      <c r="BO10" s="21">
        <f>B3L322C4</f>
        <v>3.7021130276337357E-4</v>
      </c>
      <c r="BP10" s="16" t="s">
        <v>19299</v>
      </c>
      <c r="BQ10" s="21">
        <f>B9L203C1*B9L203C32</f>
        <v>2.9940036434648556E-4</v>
      </c>
      <c r="BR10" s="16" t="s">
        <v>19260</v>
      </c>
      <c r="BS10" s="21">
        <f>B3L323C4</f>
        <v>2.3203974692553711E-2</v>
      </c>
      <c r="BT10" s="16" t="s">
        <v>19300</v>
      </c>
      <c r="BU10" s="21">
        <f>B9L203C1*B9L203C34</f>
        <v>1.8765711433931218E-2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4387.2792827200001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6.5004316399328169E-3</v>
      </c>
      <c r="L11" s="16" t="s">
        <v>19303</v>
      </c>
      <c r="M11" s="21">
        <f>B9L204C1*B9L204C4</f>
        <v>28.519209062614841</v>
      </c>
      <c r="N11" s="16" t="s">
        <v>19232</v>
      </c>
      <c r="O11" s="21">
        <f>B3L309C4</f>
        <v>0.24234558379613416</v>
      </c>
      <c r="P11" s="16" t="s">
        <v>19304</v>
      </c>
      <c r="Q11" s="15">
        <f>B9L204C1*B9L204C6</f>
        <v>1063.2377590474632</v>
      </c>
      <c r="R11" s="16" t="s">
        <v>19234</v>
      </c>
      <c r="S11" s="21">
        <f>B3L310C4</f>
        <v>0.26186853717625402</v>
      </c>
      <c r="T11" s="16" t="s">
        <v>19305</v>
      </c>
      <c r="U11" s="15">
        <f>B9L204C1*B9L204C8</f>
        <v>1148.8904079495715</v>
      </c>
      <c r="V11" s="16" t="s">
        <v>19236</v>
      </c>
      <c r="W11" s="21">
        <f>B3L311C4</f>
        <v>0.12499263747121105</v>
      </c>
      <c r="X11" s="16" t="s">
        <v>19306</v>
      </c>
      <c r="Y11" s="21">
        <f>B9L204C1*B9L204C10</f>
        <v>548.3776088699758</v>
      </c>
      <c r="Z11" s="16" t="s">
        <v>19238</v>
      </c>
      <c r="AA11" s="21">
        <f>B3L312C4</f>
        <v>0.14546258567810239</v>
      </c>
      <c r="AB11" s="16" t="s">
        <v>19307</v>
      </c>
      <c r="AC11" s="21">
        <f>B9L204C1*B9L204C12</f>
        <v>638.18498855642156</v>
      </c>
      <c r="AD11" s="16" t="s">
        <v>19240</v>
      </c>
      <c r="AE11" s="21">
        <f>B3L313C4</f>
        <v>4.8168733884613686E-2</v>
      </c>
      <c r="AF11" s="16" t="s">
        <v>19308</v>
      </c>
      <c r="AG11" s="21">
        <f>B9L204C1*B9L204C14</f>
        <v>211.32968824681851</v>
      </c>
      <c r="AH11" s="16" t="s">
        <v>19242</v>
      </c>
      <c r="AI11" s="21">
        <f>B3L314C4</f>
        <v>2.6022815755424082E-2</v>
      </c>
      <c r="AJ11" s="16" t="s">
        <v>19309</v>
      </c>
      <c r="AK11" s="21">
        <f>B9L204C1*B9L204C16</f>
        <v>114.16936044181169</v>
      </c>
      <c r="AL11" s="16" t="s">
        <v>19244</v>
      </c>
      <c r="AM11" s="21">
        <f>B3L315C4</f>
        <v>8.297491280141407E-4</v>
      </c>
      <c r="AN11" s="16" t="s">
        <v>19310</v>
      </c>
      <c r="AO11" s="21">
        <f>B9L204C1*B9L204C18</f>
        <v>3.6403411591914248</v>
      </c>
      <c r="AP11" s="16" t="s">
        <v>19246</v>
      </c>
      <c r="AQ11" s="21">
        <f>B3L316C4</f>
        <v>3.9669718904330835E-4</v>
      </c>
      <c r="AR11" s="16" t="s">
        <v>19311</v>
      </c>
      <c r="AS11" s="21">
        <f>B9L204C1*B9L204C20</f>
        <v>1.7404213590029662</v>
      </c>
      <c r="AT11" s="16" t="s">
        <v>19248</v>
      </c>
      <c r="AU11" s="21">
        <f>B3L317C4</f>
        <v>1.3755510367303313E-2</v>
      </c>
      <c r="AV11" s="16" t="s">
        <v>19312</v>
      </c>
      <c r="AW11" s="21">
        <f>B9L204C1*B9L204C22</f>
        <v>60.349265657710006</v>
      </c>
      <c r="AX11" s="16" t="s">
        <v>19250</v>
      </c>
      <c r="AY11" s="21">
        <f>B3L318C4</f>
        <v>2.1188129525321359E-2</v>
      </c>
      <c r="AZ11" s="16" t="s">
        <v>19313</v>
      </c>
      <c r="BA11" s="21">
        <f>B9L204C1*B9L204C24</f>
        <v>92.95824170603035</v>
      </c>
      <c r="BB11" s="16" t="s">
        <v>19252</v>
      </c>
      <c r="BC11" s="21">
        <f>B3L319C4</f>
        <v>1.4124146068718597E-3</v>
      </c>
      <c r="BD11" s="16" t="s">
        <v>19314</v>
      </c>
      <c r="BE11" s="21">
        <f>B9L204C1*B9L204C26</f>
        <v>6.1966573433400232</v>
      </c>
      <c r="BF11" s="16" t="s">
        <v>19254</v>
      </c>
      <c r="BG11" s="21">
        <f>B3L320C4</f>
        <v>4.3149805342224908E-2</v>
      </c>
      <c r="BH11" s="16" t="s">
        <v>19315</v>
      </c>
      <c r="BI11" s="21">
        <f>B9L204C1*B9L204C28</f>
        <v>189.31024703134412</v>
      </c>
      <c r="BJ11" s="16" t="s">
        <v>19256</v>
      </c>
      <c r="BK11" s="21">
        <f>B3L321C4</f>
        <v>4.0332182444231798E-2</v>
      </c>
      <c r="BL11" s="16" t="s">
        <v>19316</v>
      </c>
      <c r="BM11" s="21">
        <f>B9L204C1*B9L204C30</f>
        <v>176.94854846446145</v>
      </c>
      <c r="BN11" s="16" t="s">
        <v>19258</v>
      </c>
      <c r="BO11" s="21">
        <f>B3L322C4</f>
        <v>3.7021130276337357E-4</v>
      </c>
      <c r="BP11" s="16" t="s">
        <v>19317</v>
      </c>
      <c r="BQ11" s="21">
        <f>B9L204C1*B9L204C32</f>
        <v>1.6242203788425305</v>
      </c>
      <c r="BR11" s="16" t="s">
        <v>19260</v>
      </c>
      <c r="BS11" s="21">
        <f>B3L323C4</f>
        <v>2.3203974692553711E-2</v>
      </c>
      <c r="BT11" s="16" t="s">
        <v>19318</v>
      </c>
      <c r="BU11" s="21">
        <f>B9L204C1*B9L204C34</f>
        <v>101.80231744540008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828.35084900454842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6.5004316399328169E-3</v>
      </c>
      <c r="L12" s="16" t="s">
        <v>19322</v>
      </c>
      <c r="M12" s="21">
        <f>B9L205C1*B9L205C4</f>
        <v>5.3846380678343779</v>
      </c>
      <c r="N12" s="16" t="s">
        <v>19232</v>
      </c>
      <c r="O12" s="21">
        <f>B3L309C4</f>
        <v>0.24234558379613416</v>
      </c>
      <c r="P12" s="16" t="s">
        <v>19323</v>
      </c>
      <c r="Q12" s="21">
        <f>B9L205C1*B9L205C6</f>
        <v>200.74717009003066</v>
      </c>
      <c r="R12" s="16" t="s">
        <v>19234</v>
      </c>
      <c r="S12" s="21">
        <f>B3L310C4</f>
        <v>0.26186853717625402</v>
      </c>
      <c r="T12" s="16" t="s">
        <v>19324</v>
      </c>
      <c r="U12" s="21">
        <f>B9L205C1*B9L205C8</f>
        <v>216.91902509752919</v>
      </c>
      <c r="V12" s="16" t="s">
        <v>19236</v>
      </c>
      <c r="W12" s="21">
        <f>B3L311C4</f>
        <v>0.12499263747121105</v>
      </c>
      <c r="X12" s="16" t="s">
        <v>19325</v>
      </c>
      <c r="Y12" s="21">
        <f>B9L205C1*B9L205C10</f>
        <v>103.53775736859541</v>
      </c>
      <c r="Z12" s="16" t="s">
        <v>19238</v>
      </c>
      <c r="AA12" s="21">
        <f>B3L312C4</f>
        <v>0.14546258567810239</v>
      </c>
      <c r="AB12" s="16" t="s">
        <v>19326</v>
      </c>
      <c r="AC12" s="21">
        <f>B9L205C1*B9L205C12</f>
        <v>120.49405634485298</v>
      </c>
      <c r="AD12" s="16" t="s">
        <v>19240</v>
      </c>
      <c r="AE12" s="21">
        <f>B3L313C4</f>
        <v>4.8168733884613686E-2</v>
      </c>
      <c r="AF12" s="16" t="s">
        <v>19327</v>
      </c>
      <c r="AG12" s="21">
        <f>B9L205C1*B9L205C14</f>
        <v>39.900611608793909</v>
      </c>
      <c r="AH12" s="16" t="s">
        <v>19242</v>
      </c>
      <c r="AI12" s="21">
        <f>B3L314C4</f>
        <v>2.6022815755424082E-2</v>
      </c>
      <c r="AJ12" s="16" t="s">
        <v>19328</v>
      </c>
      <c r="AK12" s="21">
        <f>B9L205C1*B9L205C16</f>
        <v>21.556021524494479</v>
      </c>
      <c r="AL12" s="16" t="s">
        <v>19244</v>
      </c>
      <c r="AM12" s="21">
        <f>B3L315C4</f>
        <v>8.297491280141407E-4</v>
      </c>
      <c r="AN12" s="16" t="s">
        <v>19329</v>
      </c>
      <c r="AO12" s="21">
        <f>B9L205C1*B9L205C18</f>
        <v>0.68732339465129721</v>
      </c>
      <c r="AP12" s="16" t="s">
        <v>19246</v>
      </c>
      <c r="AQ12" s="21">
        <f>B3L316C4</f>
        <v>3.9669718904330835E-4</v>
      </c>
      <c r="AR12" s="16" t="s">
        <v>19330</v>
      </c>
      <c r="AS12" s="21">
        <f>B9L205C1*B9L205C20</f>
        <v>0.32860445334174232</v>
      </c>
      <c r="AT12" s="16" t="s">
        <v>19248</v>
      </c>
      <c r="AU12" s="21">
        <f>B3L317C4</f>
        <v>1.3755510367303313E-2</v>
      </c>
      <c r="AV12" s="16" t="s">
        <v>19331</v>
      </c>
      <c r="AW12" s="21">
        <f>B9L205C1*B9L205C22</f>
        <v>11.394388691246567</v>
      </c>
      <c r="AX12" s="16" t="s">
        <v>19250</v>
      </c>
      <c r="AY12" s="21">
        <f>B3L318C4</f>
        <v>2.1188129525321359E-2</v>
      </c>
      <c r="AZ12" s="16" t="s">
        <v>19332</v>
      </c>
      <c r="BA12" s="21">
        <f>B9L205C1*B9L205C24</f>
        <v>17.551205081118287</v>
      </c>
      <c r="BB12" s="16" t="s">
        <v>19252</v>
      </c>
      <c r="BC12" s="21">
        <f>B3L319C4</f>
        <v>1.4124146068718597E-3</v>
      </c>
      <c r="BD12" s="16" t="s">
        <v>19333</v>
      </c>
      <c r="BE12" s="21">
        <f>B9L205C1*B9L205C26</f>
        <v>1.1699748387487305</v>
      </c>
      <c r="BF12" s="16" t="s">
        <v>19254</v>
      </c>
      <c r="BG12" s="21">
        <f>B3L320C4</f>
        <v>4.3149805342224908E-2</v>
      </c>
      <c r="BH12" s="16" t="s">
        <v>19334</v>
      </c>
      <c r="BI12" s="21">
        <f>B9L205C1*B9L205C28</f>
        <v>35.743177889613001</v>
      </c>
      <c r="BJ12" s="16" t="s">
        <v>19256</v>
      </c>
      <c r="BK12" s="21">
        <f>B3L321C4</f>
        <v>4.0332182444231798E-2</v>
      </c>
      <c r="BL12" s="16" t="s">
        <v>19335</v>
      </c>
      <c r="BM12" s="21">
        <f>B9L205C1*B9L205C30</f>
        <v>33.409197569885755</v>
      </c>
      <c r="BN12" s="16" t="s">
        <v>19258</v>
      </c>
      <c r="BO12" s="21">
        <f>B3L322C4</f>
        <v>3.7021130276337357E-4</v>
      </c>
      <c r="BP12" s="16" t="s">
        <v>19336</v>
      </c>
      <c r="BQ12" s="21">
        <f>B9L205C1*B9L205C32</f>
        <v>0.30666484695512042</v>
      </c>
      <c r="BR12" s="16" t="s">
        <v>19260</v>
      </c>
      <c r="BS12" s="21">
        <f>B3L323C4</f>
        <v>2.3203974692553711E-2</v>
      </c>
      <c r="BT12" s="16" t="s">
        <v>19337</v>
      </c>
      <c r="BU12" s="21">
        <f>B9L205C1*B9L205C34</f>
        <v>19.221032136856923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278.20254153888192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6.5004316399328169E-3</v>
      </c>
      <c r="L13" s="16" t="s">
        <v>19341</v>
      </c>
      <c r="M13" s="21">
        <f>B9L206C1*B9L206C4</f>
        <v>1.8084366033290717</v>
      </c>
      <c r="N13" s="16" t="s">
        <v>19232</v>
      </c>
      <c r="O13" s="21">
        <f>B3L309C4</f>
        <v>0.24234558379613416</v>
      </c>
      <c r="P13" s="16" t="s">
        <v>19342</v>
      </c>
      <c r="Q13" s="21">
        <f>B9L206C1*B9L206C6</f>
        <v>67.421157342808598</v>
      </c>
      <c r="R13" s="16" t="s">
        <v>19234</v>
      </c>
      <c r="S13" s="21">
        <f>B3L310C4</f>
        <v>0.26186853717625402</v>
      </c>
      <c r="T13" s="16" t="s">
        <v>19343</v>
      </c>
      <c r="U13" s="21">
        <f>B9L206C1*B9L206C8</f>
        <v>72.852492591503051</v>
      </c>
      <c r="V13" s="16" t="s">
        <v>19236</v>
      </c>
      <c r="W13" s="21">
        <f>B3L311C4</f>
        <v>0.12499263747121105</v>
      </c>
      <c r="X13" s="16" t="s">
        <v>19344</v>
      </c>
      <c r="Y13" s="21">
        <f>B9L206C1*B9L206C10</f>
        <v>34.773269418139002</v>
      </c>
      <c r="Z13" s="16" t="s">
        <v>19238</v>
      </c>
      <c r="AA13" s="21">
        <f>B3L312C4</f>
        <v>0.14546258567810239</v>
      </c>
      <c r="AB13" s="16" t="s">
        <v>19345</v>
      </c>
      <c r="AC13" s="21">
        <f>B9L206C1*B9L206C12</f>
        <v>40.46806103446545</v>
      </c>
      <c r="AD13" s="16" t="s">
        <v>19240</v>
      </c>
      <c r="AE13" s="21">
        <f>B3L313C4</f>
        <v>4.8168733884613686E-2</v>
      </c>
      <c r="AF13" s="16" t="s">
        <v>19346</v>
      </c>
      <c r="AG13" s="21">
        <f>B9L206C1*B9L206C14</f>
        <v>13.400664189409587</v>
      </c>
      <c r="AH13" s="16" t="s">
        <v>19242</v>
      </c>
      <c r="AI13" s="21">
        <f>B3L314C4</f>
        <v>2.6022815755424082E-2</v>
      </c>
      <c r="AJ13" s="16" t="s">
        <v>19347</v>
      </c>
      <c r="AK13" s="21">
        <f>B9L206C1*B9L206C16</f>
        <v>7.239613481157039</v>
      </c>
      <c r="AL13" s="16" t="s">
        <v>19244</v>
      </c>
      <c r="AM13" s="21">
        <f>B3L315C4</f>
        <v>8.297491280141407E-4</v>
      </c>
      <c r="AN13" s="16" t="s">
        <v>19348</v>
      </c>
      <c r="AO13" s="21">
        <f>B9L206C1*B9L206C18</f>
        <v>0.23083831625320503</v>
      </c>
      <c r="AP13" s="16" t="s">
        <v>19246</v>
      </c>
      <c r="AQ13" s="21">
        <f>B3L316C4</f>
        <v>3.9669718904330835E-4</v>
      </c>
      <c r="AR13" s="16" t="s">
        <v>19349</v>
      </c>
      <c r="AS13" s="21">
        <f>B9L206C1*B9L206C20</f>
        <v>0.11036216621317868</v>
      </c>
      <c r="AT13" s="16" t="s">
        <v>19248</v>
      </c>
      <c r="AU13" s="21">
        <f>B3L317C4</f>
        <v>1.3755510367303313E-2</v>
      </c>
      <c r="AV13" s="16" t="s">
        <v>19350</v>
      </c>
      <c r="AW13" s="21">
        <f>B9L206C1*B9L206C22</f>
        <v>3.8268179443482206</v>
      </c>
      <c r="AX13" s="16" t="s">
        <v>19250</v>
      </c>
      <c r="AY13" s="21">
        <f>B3L318C4</f>
        <v>2.1188129525321359E-2</v>
      </c>
      <c r="AZ13" s="16" t="s">
        <v>19351</v>
      </c>
      <c r="BA13" s="21">
        <f>B9L206C1*B9L206C24</f>
        <v>5.8945914843994256</v>
      </c>
      <c r="BB13" s="16" t="s">
        <v>19252</v>
      </c>
      <c r="BC13" s="21">
        <f>B3L319C4</f>
        <v>1.4124146068718597E-3</v>
      </c>
      <c r="BD13" s="16" t="s">
        <v>19352</v>
      </c>
      <c r="BE13" s="21">
        <f>B9L206C1*B9L206C26</f>
        <v>0.39293733333839215</v>
      </c>
      <c r="BF13" s="16" t="s">
        <v>19254</v>
      </c>
      <c r="BG13" s="21">
        <f>B3L320C4</f>
        <v>4.3149805342224908E-2</v>
      </c>
      <c r="BH13" s="16" t="s">
        <v>19353</v>
      </c>
      <c r="BI13" s="21">
        <f>B9L206C1*B9L206C28</f>
        <v>12.004385513114993</v>
      </c>
      <c r="BJ13" s="16" t="s">
        <v>19256</v>
      </c>
      <c r="BK13" s="21">
        <f>B3L321C4</f>
        <v>4.0332182444231798E-2</v>
      </c>
      <c r="BL13" s="16" t="s">
        <v>19354</v>
      </c>
      <c r="BM13" s="21">
        <f>B9L206C1*B9L206C30</f>
        <v>11.220515661795162</v>
      </c>
      <c r="BN13" s="16" t="s">
        <v>19258</v>
      </c>
      <c r="BO13" s="21">
        <f>B3L322C4</f>
        <v>3.7021130276337357E-4</v>
      </c>
      <c r="BP13" s="16" t="s">
        <v>19355</v>
      </c>
      <c r="BQ13" s="21">
        <f>B9L206C1*B9L206C32</f>
        <v>0.10299372533519102</v>
      </c>
      <c r="BR13" s="16" t="s">
        <v>19260</v>
      </c>
      <c r="BS13" s="21">
        <f>B3L323C4</f>
        <v>2.3203974692553711E-2</v>
      </c>
      <c r="BT13" s="16" t="s">
        <v>19356</v>
      </c>
      <c r="BU13" s="21">
        <f>B9L206C1*B9L206C34</f>
        <v>6.4554047332723385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4.9602003530188252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6.5004316399328169E-3</v>
      </c>
      <c r="L14" s="16" t="s">
        <v>19360</v>
      </c>
      <c r="M14" s="21">
        <f>B9L207C1*B9L207C4</f>
        <v>3.2243443315169498E-2</v>
      </c>
      <c r="N14" s="16" t="s">
        <v>19232</v>
      </c>
      <c r="O14" s="21">
        <f>B3L309C4</f>
        <v>0.24234558379613416</v>
      </c>
      <c r="P14" s="16" t="s">
        <v>19361</v>
      </c>
      <c r="Q14" s="21">
        <f>B9L207C1*B9L207C6</f>
        <v>1.2020826502981379</v>
      </c>
      <c r="R14" s="16" t="s">
        <v>19234</v>
      </c>
      <c r="S14" s="21">
        <f>B3L310C4</f>
        <v>0.26186853717625402</v>
      </c>
      <c r="T14" s="16" t="s">
        <v>19362</v>
      </c>
      <c r="U14" s="21">
        <f>B9L207C1*B9L207C8</f>
        <v>1.2989204105461785</v>
      </c>
      <c r="V14" s="16" t="s">
        <v>19236</v>
      </c>
      <c r="W14" s="21">
        <f>B3L311C4</f>
        <v>0.12499263747121105</v>
      </c>
      <c r="X14" s="16" t="s">
        <v>19363</v>
      </c>
      <c r="Y14" s="21">
        <f>B9L207C1*B9L207C10</f>
        <v>0.61998852450945507</v>
      </c>
      <c r="Z14" s="16" t="s">
        <v>19238</v>
      </c>
      <c r="AA14" s="21">
        <f>B3L312C4</f>
        <v>0.14546258567810239</v>
      </c>
      <c r="AB14" s="16" t="s">
        <v>19364</v>
      </c>
      <c r="AC14" s="21">
        <f>B9L207C1*B9L207C12</f>
        <v>0.72152356883155455</v>
      </c>
      <c r="AD14" s="16" t="s">
        <v>19240</v>
      </c>
      <c r="AE14" s="21">
        <f>B3L313C4</f>
        <v>4.8168733884613686E-2</v>
      </c>
      <c r="AF14" s="16" t="s">
        <v>19365</v>
      </c>
      <c r="AG14" s="21">
        <f>B9L207C1*B9L207C14</f>
        <v>0.23892657081893065</v>
      </c>
      <c r="AH14" s="16" t="s">
        <v>19242</v>
      </c>
      <c r="AI14" s="21">
        <f>B3L314C4</f>
        <v>2.6022815755424082E-2</v>
      </c>
      <c r="AJ14" s="16" t="s">
        <v>19366</v>
      </c>
      <c r="AK14" s="21">
        <f>B9L207C1*B9L207C16</f>
        <v>0.12907837989659837</v>
      </c>
      <c r="AL14" s="16" t="s">
        <v>19244</v>
      </c>
      <c r="AM14" s="21">
        <f>B3L315C4</f>
        <v>8.297491280141407E-4</v>
      </c>
      <c r="AN14" s="16" t="s">
        <v>19367</v>
      </c>
      <c r="AO14" s="21">
        <f>B9L207C1*B9L207C18</f>
        <v>4.115721917692803E-3</v>
      </c>
      <c r="AP14" s="16" t="s">
        <v>19246</v>
      </c>
      <c r="AQ14" s="21">
        <f>B3L316C4</f>
        <v>3.9669718904330835E-4</v>
      </c>
      <c r="AR14" s="16" t="s">
        <v>19368</v>
      </c>
      <c r="AS14" s="21">
        <f>B9L207C1*B9L207C20</f>
        <v>1.9676975371341939E-3</v>
      </c>
      <c r="AT14" s="16" t="s">
        <v>19248</v>
      </c>
      <c r="AU14" s="21">
        <f>B3L317C4</f>
        <v>1.3755510367303313E-2</v>
      </c>
      <c r="AV14" s="16" t="s">
        <v>19369</v>
      </c>
      <c r="AW14" s="21">
        <f>B9L207C1*B9L207C22</f>
        <v>6.8230087379852006E-2</v>
      </c>
      <c r="AX14" s="16" t="s">
        <v>19250</v>
      </c>
      <c r="AY14" s="21">
        <f>B3L318C4</f>
        <v>2.1188129525321359E-2</v>
      </c>
      <c r="AZ14" s="16" t="s">
        <v>19370</v>
      </c>
      <c r="BA14" s="21">
        <f>B9L207C1*B9L207C24</f>
        <v>0.10509736755130759</v>
      </c>
      <c r="BB14" s="16" t="s">
        <v>19252</v>
      </c>
      <c r="BC14" s="21">
        <f>B3L319C4</f>
        <v>1.4124146068718597E-3</v>
      </c>
      <c r="BD14" s="16" t="s">
        <v>19371</v>
      </c>
      <c r="BE14" s="21">
        <f>B9L207C1*B9L207C26</f>
        <v>7.0058594316147436E-3</v>
      </c>
      <c r="BF14" s="16" t="s">
        <v>19254</v>
      </c>
      <c r="BG14" s="21">
        <f>B3L320C4</f>
        <v>4.3149805342224908E-2</v>
      </c>
      <c r="BH14" s="16" t="s">
        <v>19372</v>
      </c>
      <c r="BI14" s="21">
        <f>B9L207C1*B9L207C28</f>
        <v>0.21403167969119757</v>
      </c>
      <c r="BJ14" s="16" t="s">
        <v>19256</v>
      </c>
      <c r="BK14" s="21">
        <f>B3L321C4</f>
        <v>4.0332182444231798E-2</v>
      </c>
      <c r="BL14" s="16" t="s">
        <v>19373</v>
      </c>
      <c r="BM14" s="21">
        <f>B9L207C1*B9L207C30</f>
        <v>0.20005570559789823</v>
      </c>
      <c r="BN14" s="16" t="s">
        <v>19258</v>
      </c>
      <c r="BO14" s="21">
        <f>B3L322C4</f>
        <v>3.7021130276337357E-4</v>
      </c>
      <c r="BP14" s="16" t="s">
        <v>19374</v>
      </c>
      <c r="BQ14" s="21">
        <f>B9L207C1*B9L207C32</f>
        <v>1.8363222346584448E-3</v>
      </c>
      <c r="BR14" s="16" t="s">
        <v>19260</v>
      </c>
      <c r="BS14" s="21">
        <f>B3L323C4</f>
        <v>2.3203974692553711E-2</v>
      </c>
      <c r="BT14" s="16" t="s">
        <v>19375</v>
      </c>
      <c r="BU14" s="21">
        <f>B9L207C1*B9L207C34</f>
        <v>0.11509636346144481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0.10783044245693098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6.5004316399328169E-3</v>
      </c>
      <c r="L15" s="16" t="s">
        <v>19379</v>
      </c>
      <c r="M15" s="21">
        <f>B9L208C1*B9L208C4</f>
        <v>7.0094441989498912E-4</v>
      </c>
      <c r="N15" s="16" t="s">
        <v>19232</v>
      </c>
      <c r="O15" s="21">
        <f>B3L309C4</f>
        <v>0.24234558379613416</v>
      </c>
      <c r="P15" s="16" t="s">
        <v>19380</v>
      </c>
      <c r="Q15" s="21">
        <f>B9L208C1*B9L208C6</f>
        <v>2.613223152822039E-2</v>
      </c>
      <c r="R15" s="16" t="s">
        <v>19234</v>
      </c>
      <c r="S15" s="21">
        <f>B3L310C4</f>
        <v>0.26186853717625402</v>
      </c>
      <c r="T15" s="16" t="s">
        <v>19381</v>
      </c>
      <c r="U15" s="21">
        <f>B9L208C1*B9L208C8</f>
        <v>2.8237400229264749E-2</v>
      </c>
      <c r="V15" s="16" t="s">
        <v>19236</v>
      </c>
      <c r="W15" s="21">
        <f>B3L311C4</f>
        <v>0.12499263747121105</v>
      </c>
      <c r="X15" s="16" t="s">
        <v>19382</v>
      </c>
      <c r="Y15" s="21">
        <f>B9L208C1*B9L208C10</f>
        <v>1.3478011402379458E-2</v>
      </c>
      <c r="Z15" s="16" t="s">
        <v>19238</v>
      </c>
      <c r="AA15" s="21">
        <f>B3L312C4</f>
        <v>0.14546258567810239</v>
      </c>
      <c r="AB15" s="16" t="s">
        <v>19383</v>
      </c>
      <c r="AC15" s="21">
        <f>B9L208C1*B9L208C12</f>
        <v>1.5685294974599012E-2</v>
      </c>
      <c r="AD15" s="16" t="s">
        <v>19240</v>
      </c>
      <c r="AE15" s="21">
        <f>B3L313C4</f>
        <v>4.8168733884613686E-2</v>
      </c>
      <c r="AF15" s="16" t="s">
        <v>19384</v>
      </c>
      <c r="AG15" s="21">
        <f>B9L208C1*B9L208C14</f>
        <v>5.1940558873680579E-3</v>
      </c>
      <c r="AH15" s="16" t="s">
        <v>19242</v>
      </c>
      <c r="AI15" s="21">
        <f>B3L314C4</f>
        <v>2.6022815755424082E-2</v>
      </c>
      <c r="AJ15" s="16" t="s">
        <v>19385</v>
      </c>
      <c r="AK15" s="21">
        <f>B9L208C1*B9L208C16</f>
        <v>2.8060517368825731E-3</v>
      </c>
      <c r="AL15" s="16" t="s">
        <v>19244</v>
      </c>
      <c r="AM15" s="21">
        <f>B3L315C4</f>
        <v>8.297491280141407E-4</v>
      </c>
      <c r="AN15" s="16" t="s">
        <v>19386</v>
      </c>
      <c r="AO15" s="21">
        <f>B9L208C1*B9L208C18</f>
        <v>8.9472215602017454E-5</v>
      </c>
      <c r="AP15" s="16" t="s">
        <v>19246</v>
      </c>
      <c r="AQ15" s="21">
        <f>B3L316C4</f>
        <v>3.9669718904330835E-4</v>
      </c>
      <c r="AR15" s="16" t="s">
        <v>19387</v>
      </c>
      <c r="AS15" s="21">
        <f>B9L208C1*B9L208C20</f>
        <v>4.2776033415960732E-5</v>
      </c>
      <c r="AT15" s="16" t="s">
        <v>19248</v>
      </c>
      <c r="AU15" s="21">
        <f>B3L317C4</f>
        <v>1.3755510367303313E-2</v>
      </c>
      <c r="AV15" s="16" t="s">
        <v>19388</v>
      </c>
      <c r="AW15" s="21">
        <f>B9L208C1*B9L208C22</f>
        <v>1.4832627691272174E-3</v>
      </c>
      <c r="AX15" s="16" t="s">
        <v>19250</v>
      </c>
      <c r="AY15" s="21">
        <f>B3L318C4</f>
        <v>2.1188129525321359E-2</v>
      </c>
      <c r="AZ15" s="16" t="s">
        <v>19389</v>
      </c>
      <c r="BA15" s="21">
        <f>B9L208C1*B9L208C24</f>
        <v>2.2847253815501652E-3</v>
      </c>
      <c r="BB15" s="16" t="s">
        <v>19252</v>
      </c>
      <c r="BC15" s="21">
        <f>B3L319C4</f>
        <v>1.4124146068718597E-3</v>
      </c>
      <c r="BD15" s="16" t="s">
        <v>19390</v>
      </c>
      <c r="BE15" s="21">
        <f>B9L208C1*B9L208C26</f>
        <v>1.5230129199162487E-4</v>
      </c>
      <c r="BF15" s="16" t="s">
        <v>19254</v>
      </c>
      <c r="BG15" s="21">
        <f>B3L320C4</f>
        <v>4.3149805342224908E-2</v>
      </c>
      <c r="BH15" s="16" t="s">
        <v>19391</v>
      </c>
      <c r="BI15" s="21">
        <f>B9L208C1*B9L208C28</f>
        <v>4.6528626019825556E-3</v>
      </c>
      <c r="BJ15" s="16" t="s">
        <v>19256</v>
      </c>
      <c r="BK15" s="21">
        <f>B3L321C4</f>
        <v>4.0332182444231798E-2</v>
      </c>
      <c r="BL15" s="16" t="s">
        <v>19392</v>
      </c>
      <c r="BM15" s="21">
        <f>B9L208C1*B9L208C30</f>
        <v>4.3490370782151783E-3</v>
      </c>
      <c r="BN15" s="16" t="s">
        <v>19258</v>
      </c>
      <c r="BO15" s="21">
        <f>B3L322C4</f>
        <v>3.7021130276337357E-4</v>
      </c>
      <c r="BP15" s="16" t="s">
        <v>19393</v>
      </c>
      <c r="BQ15" s="21">
        <f>B9L208C1*B9L208C32</f>
        <v>3.9920048579531406E-5</v>
      </c>
      <c r="BR15" s="16" t="s">
        <v>19260</v>
      </c>
      <c r="BS15" s="21">
        <f>B3L323C4</f>
        <v>2.3203974692553711E-2</v>
      </c>
      <c r="BT15" s="16" t="s">
        <v>19394</v>
      </c>
      <c r="BU15" s="21">
        <f>B9L208C1*B9L208C34</f>
        <v>2.5020948578574958E-3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9.7047398211237876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6.5004316399328169E-3</v>
      </c>
      <c r="L16" s="16" t="s">
        <v>19398</v>
      </c>
      <c r="M16" s="21">
        <f>B9L209C1*B9L209C4</f>
        <v>6.3084997790549019E-2</v>
      </c>
      <c r="N16" s="16" t="s">
        <v>19232</v>
      </c>
      <c r="O16" s="21">
        <f>B3L309C4</f>
        <v>0.24234558379613416</v>
      </c>
      <c r="P16" s="16" t="s">
        <v>19399</v>
      </c>
      <c r="Q16" s="21">
        <f>B9L209C1*B9L209C6</f>
        <v>2.3519008375398349</v>
      </c>
      <c r="R16" s="16" t="s">
        <v>19234</v>
      </c>
      <c r="S16" s="21">
        <f>B3L310C4</f>
        <v>0.26186853717625402</v>
      </c>
      <c r="T16" s="16" t="s">
        <v>19400</v>
      </c>
      <c r="U16" s="21">
        <f>B9L209C1*B9L209C8</f>
        <v>2.5413660206338275</v>
      </c>
      <c r="V16" s="16" t="s">
        <v>19236</v>
      </c>
      <c r="W16" s="21">
        <f>B3L311C4</f>
        <v>0.12499263747121105</v>
      </c>
      <c r="X16" s="16" t="s">
        <v>19401</v>
      </c>
      <c r="Y16" s="21">
        <f>B9L209C1*B9L209C10</f>
        <v>1.2130210262141512</v>
      </c>
      <c r="Z16" s="16" t="s">
        <v>19238</v>
      </c>
      <c r="AA16" s="21">
        <f>B3L312C4</f>
        <v>0.14546258567810239</v>
      </c>
      <c r="AB16" s="16" t="s">
        <v>19402</v>
      </c>
      <c r="AC16" s="21">
        <f>B9L209C1*B9L209C12</f>
        <v>1.411676547713911</v>
      </c>
      <c r="AD16" s="16" t="s">
        <v>19240</v>
      </c>
      <c r="AE16" s="21">
        <f>B3L313C4</f>
        <v>4.8168733884613686E-2</v>
      </c>
      <c r="AF16" s="16" t="s">
        <v>19403</v>
      </c>
      <c r="AG16" s="21">
        <f>B9L209C1*B9L209C14</f>
        <v>0.46746502986312516</v>
      </c>
      <c r="AH16" s="16" t="s">
        <v>19242</v>
      </c>
      <c r="AI16" s="21">
        <f>B3L314C4</f>
        <v>2.6022815755424082E-2</v>
      </c>
      <c r="AJ16" s="16" t="s">
        <v>19404</v>
      </c>
      <c r="AK16" s="21">
        <f>B9L209C1*B9L209C16</f>
        <v>0.25254465631943157</v>
      </c>
      <c r="AL16" s="16" t="s">
        <v>19244</v>
      </c>
      <c r="AM16" s="21">
        <f>B3L315C4</f>
        <v>8.297491280141407E-4</v>
      </c>
      <c r="AN16" s="16" t="s">
        <v>19405</v>
      </c>
      <c r="AO16" s="21">
        <f>B9L209C1*B9L209C18</f>
        <v>8.0524994041815713E-3</v>
      </c>
      <c r="AP16" s="16" t="s">
        <v>19246</v>
      </c>
      <c r="AQ16" s="21">
        <f>B3L316C4</f>
        <v>3.9669718904330835E-4</v>
      </c>
      <c r="AR16" s="16" t="s">
        <v>19406</v>
      </c>
      <c r="AS16" s="21">
        <f>B9L209C1*B9L209C20</f>
        <v>3.8498430074364659E-3</v>
      </c>
      <c r="AT16" s="16" t="s">
        <v>19248</v>
      </c>
      <c r="AU16" s="21">
        <f>B3L317C4</f>
        <v>1.3755510367303313E-2</v>
      </c>
      <c r="AV16" s="16" t="s">
        <v>19407</v>
      </c>
      <c r="AW16" s="21">
        <f>B9L209C1*B9L209C22</f>
        <v>0.13349364922144957</v>
      </c>
      <c r="AX16" s="16" t="s">
        <v>19250</v>
      </c>
      <c r="AY16" s="21">
        <f>B3L318C4</f>
        <v>2.1188129525321359E-2</v>
      </c>
      <c r="AZ16" s="16" t="s">
        <v>19408</v>
      </c>
      <c r="BA16" s="21">
        <f>B9L209C1*B9L209C24</f>
        <v>0.20562528433951485</v>
      </c>
      <c r="BB16" s="16" t="s">
        <v>19252</v>
      </c>
      <c r="BC16" s="21">
        <f>B3L319C4</f>
        <v>1.4124146068718597E-3</v>
      </c>
      <c r="BD16" s="16" t="s">
        <v>19409</v>
      </c>
      <c r="BE16" s="21">
        <f>B9L209C1*B9L209C26</f>
        <v>1.3707116279246237E-2</v>
      </c>
      <c r="BF16" s="16" t="s">
        <v>19254</v>
      </c>
      <c r="BG16" s="21">
        <f>B3L320C4</f>
        <v>4.3149805342224908E-2</v>
      </c>
      <c r="BH16" s="16" t="s">
        <v>19410</v>
      </c>
      <c r="BI16" s="21">
        <f>B9L209C1*B9L209C28</f>
        <v>0.41875763417842998</v>
      </c>
      <c r="BJ16" s="16" t="s">
        <v>19256</v>
      </c>
      <c r="BK16" s="21">
        <f>B3L321C4</f>
        <v>4.0332182444231798E-2</v>
      </c>
      <c r="BL16" s="16" t="s">
        <v>19411</v>
      </c>
      <c r="BM16" s="21">
        <f>B9L209C1*B9L209C30</f>
        <v>0.39141333703936609</v>
      </c>
      <c r="BN16" s="16" t="s">
        <v>19258</v>
      </c>
      <c r="BO16" s="21">
        <f>B3L322C4</f>
        <v>3.7021130276337357E-4</v>
      </c>
      <c r="BP16" s="16" t="s">
        <v>19412</v>
      </c>
      <c r="BQ16" s="21">
        <f>B9L209C1*B9L209C32</f>
        <v>3.5928043721578265E-3</v>
      </c>
      <c r="BR16" s="16" t="s">
        <v>19260</v>
      </c>
      <c r="BS16" s="21">
        <f>B3L323C4</f>
        <v>2.3203974692553711E-2</v>
      </c>
      <c r="BT16" s="16" t="s">
        <v>19413</v>
      </c>
      <c r="BU16" s="21">
        <f>B9L209C1*B9L209C34</f>
        <v>0.2251885372071746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15.689329377483457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6.5004316399328169E-3</v>
      </c>
      <c r="L17" s="16" t="s">
        <v>19417</v>
      </c>
      <c r="M17" s="21">
        <f>B9L210C1*B9L210C4</f>
        <v>0.10198741309472091</v>
      </c>
      <c r="N17" s="16" t="s">
        <v>19232</v>
      </c>
      <c r="O17" s="21">
        <f>B3L309C4</f>
        <v>0.24234558379613416</v>
      </c>
      <c r="P17" s="16" t="s">
        <v>19418</v>
      </c>
      <c r="Q17" s="21">
        <f>B9L210C1*B9L210C6</f>
        <v>3.8022396873560664</v>
      </c>
      <c r="R17" s="16" t="s">
        <v>19234</v>
      </c>
      <c r="S17" s="21">
        <f>B3L310C4</f>
        <v>0.26186853717625402</v>
      </c>
      <c r="T17" s="16" t="s">
        <v>19419</v>
      </c>
      <c r="U17" s="21">
        <f>B9L210C1*B9L210C8</f>
        <v>4.1085417333580212</v>
      </c>
      <c r="V17" s="16" t="s">
        <v>19236</v>
      </c>
      <c r="W17" s="21">
        <f>B3L311C4</f>
        <v>0.12499263747121105</v>
      </c>
      <c r="X17" s="16" t="s">
        <v>19420</v>
      </c>
      <c r="Y17" s="21">
        <f>B9L210C1*B9L210C10</f>
        <v>1.9610506590462109</v>
      </c>
      <c r="Z17" s="16" t="s">
        <v>19238</v>
      </c>
      <c r="AA17" s="21">
        <f>B3L312C4</f>
        <v>0.14546258567810239</v>
      </c>
      <c r="AB17" s="16" t="s">
        <v>19421</v>
      </c>
      <c r="AC17" s="21">
        <f>B9L210C1*B9L210C12</f>
        <v>2.2822104188041559</v>
      </c>
      <c r="AD17" s="16" t="s">
        <v>19240</v>
      </c>
      <c r="AE17" s="21">
        <f>B3L313C4</f>
        <v>4.8168733884613686E-2</v>
      </c>
      <c r="AF17" s="16" t="s">
        <v>19422</v>
      </c>
      <c r="AG17" s="21">
        <f>B9L210C1*B9L210C14</f>
        <v>0.7557351316120523</v>
      </c>
      <c r="AH17" s="16" t="s">
        <v>19242</v>
      </c>
      <c r="AI17" s="21">
        <f>B3L314C4</f>
        <v>2.6022815755424082E-2</v>
      </c>
      <c r="AJ17" s="16" t="s">
        <v>19423</v>
      </c>
      <c r="AK17" s="21">
        <f>B9L210C1*B9L210C16</f>
        <v>0.40828052771641443</v>
      </c>
      <c r="AL17" s="16" t="s">
        <v>19244</v>
      </c>
      <c r="AM17" s="21">
        <f>B3L315C4</f>
        <v>8.297491280141407E-4</v>
      </c>
      <c r="AN17" s="16" t="s">
        <v>19424</v>
      </c>
      <c r="AO17" s="21">
        <f>B9L210C1*B9L210C18</f>
        <v>1.301820737009354E-2</v>
      </c>
      <c r="AP17" s="16" t="s">
        <v>19246</v>
      </c>
      <c r="AQ17" s="21">
        <f>B3L316C4</f>
        <v>3.9669718904330835E-4</v>
      </c>
      <c r="AR17" s="16" t="s">
        <v>19425</v>
      </c>
      <c r="AS17" s="21">
        <f>B9L210C1*B9L210C20</f>
        <v>6.2239128620222859E-3</v>
      </c>
      <c r="AT17" s="16" t="s">
        <v>19248</v>
      </c>
      <c r="AU17" s="21">
        <f>B3L317C4</f>
        <v>1.3755510367303313E-2</v>
      </c>
      <c r="AV17" s="16" t="s">
        <v>19426</v>
      </c>
      <c r="AW17" s="21">
        <f>B9L210C1*B9L210C22</f>
        <v>0.21581473290801012</v>
      </c>
      <c r="AX17" s="16" t="s">
        <v>19250</v>
      </c>
      <c r="AY17" s="21">
        <f>B3L318C4</f>
        <v>2.1188129525321359E-2</v>
      </c>
      <c r="AZ17" s="16" t="s">
        <v>19427</v>
      </c>
      <c r="BA17" s="21">
        <f>B9L210C1*B9L210C24</f>
        <v>0.332427543015549</v>
      </c>
      <c r="BB17" s="16" t="s">
        <v>19252</v>
      </c>
      <c r="BC17" s="21">
        <f>B3L319C4</f>
        <v>1.4124146068718597E-3</v>
      </c>
      <c r="BD17" s="16" t="s">
        <v>19428</v>
      </c>
      <c r="BE17" s="21">
        <f>B9L210C1*B9L210C26</f>
        <v>2.2159837984781414E-2</v>
      </c>
      <c r="BF17" s="16" t="s">
        <v>19254</v>
      </c>
      <c r="BG17" s="21">
        <f>B3L320C4</f>
        <v>4.3149805342224908E-2</v>
      </c>
      <c r="BH17" s="16" t="s">
        <v>19429</v>
      </c>
      <c r="BI17" s="21">
        <f>B9L210C1*B9L210C28</f>
        <v>0.6769915085884618</v>
      </c>
      <c r="BJ17" s="16" t="s">
        <v>19256</v>
      </c>
      <c r="BK17" s="21">
        <f>B3L321C4</f>
        <v>4.0332182444231798E-2</v>
      </c>
      <c r="BL17" s="16" t="s">
        <v>19430</v>
      </c>
      <c r="BM17" s="21">
        <f>B9L210C1*B9L210C30</f>
        <v>0.63278489488030853</v>
      </c>
      <c r="BN17" s="16" t="s">
        <v>19258</v>
      </c>
      <c r="BO17" s="21">
        <f>B3L322C4</f>
        <v>3.7021130276337357E-4</v>
      </c>
      <c r="BP17" s="16" t="s">
        <v>19431</v>
      </c>
      <c r="BQ17" s="21">
        <f>B9L210C1*B9L210C32</f>
        <v>5.8083670683218196E-3</v>
      </c>
      <c r="BR17" s="16" t="s">
        <v>19260</v>
      </c>
      <c r="BS17" s="21">
        <f>B3L323C4</f>
        <v>2.3203974692553711E-2</v>
      </c>
      <c r="BT17" s="16" t="s">
        <v>19432</v>
      </c>
      <c r="BU17" s="21">
        <f>B9L210C1*B9L210C34</f>
        <v>0.36405480181826561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6.5004316399328169E-3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0.24234558379613416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0.26186853717625402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0.12499263747121105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0.14546258567810239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4.8168733884613686E-2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2.6022815755424082E-2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8.297491280141407E-4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3.9669718904330835E-4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1.3755510367303313E-2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2.1188129525321359E-2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1.4124146068718597E-3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4.3149805342224908E-2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4.0332182444231798E-2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3.7021130276337357E-4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2.3203974692553711E-2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15">
        <f>B9L111C9</f>
        <v>0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6.5004316399328169E-3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0.24234558379613416</v>
      </c>
      <c r="P19" s="16" t="s">
        <v>19456</v>
      </c>
      <c r="Q19" s="15">
        <f>B9L212C1*B9L212C6</f>
        <v>0</v>
      </c>
      <c r="R19" s="16" t="s">
        <v>19234</v>
      </c>
      <c r="S19" s="21">
        <f>B3L310C4</f>
        <v>0.26186853717625402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0.12499263747121105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0.14546258567810239</v>
      </c>
      <c r="AB19" s="16" t="s">
        <v>19459</v>
      </c>
      <c r="AC19" s="15">
        <f>B9L212C1*B9L212C12</f>
        <v>0</v>
      </c>
      <c r="AD19" s="16" t="s">
        <v>19240</v>
      </c>
      <c r="AE19" s="21">
        <f>B3L313C4</f>
        <v>4.8168733884613686E-2</v>
      </c>
      <c r="AF19" s="16" t="s">
        <v>19460</v>
      </c>
      <c r="AG19" s="15">
        <f>B9L212C1*B9L212C14</f>
        <v>0</v>
      </c>
      <c r="AH19" s="16" t="s">
        <v>19242</v>
      </c>
      <c r="AI19" s="21">
        <f>B3L314C4</f>
        <v>2.6022815755424082E-2</v>
      </c>
      <c r="AJ19" s="16" t="s">
        <v>19461</v>
      </c>
      <c r="AK19" s="15">
        <f>B9L212C1*B9L212C16</f>
        <v>0</v>
      </c>
      <c r="AL19" s="16" t="s">
        <v>19244</v>
      </c>
      <c r="AM19" s="21">
        <f>B3L315C4</f>
        <v>8.297491280141407E-4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3.9669718904330835E-4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1.3755510367303313E-2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2.1188129525321359E-2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1.4124146068718597E-3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4.3149805342224908E-2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4.0332182444231798E-2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3.7021130276337357E-4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2.3203974692553711E-2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246.19941520599917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6.5004316399328169E-3</v>
      </c>
      <c r="L20" s="16" t="s">
        <v>19474</v>
      </c>
      <c r="M20" s="21">
        <f>B9L213C1*B9L213C4</f>
        <v>1.6004024683380338</v>
      </c>
      <c r="N20" s="16" t="s">
        <v>19232</v>
      </c>
      <c r="O20" s="21">
        <f>B3L309C4</f>
        <v>0.24234558379613416</v>
      </c>
      <c r="P20" s="16" t="s">
        <v>19475</v>
      </c>
      <c r="Q20" s="21">
        <f>B9L213C1*B9L213C6</f>
        <v>59.665341008364699</v>
      </c>
      <c r="R20" s="16" t="s">
        <v>19234</v>
      </c>
      <c r="S20" s="21">
        <f>B3L310C4</f>
        <v>0.26186853717625402</v>
      </c>
      <c r="T20" s="16" t="s">
        <v>19476</v>
      </c>
      <c r="U20" s="21">
        <f>B9L213C1*B9L213C8</f>
        <v>64.471880713644197</v>
      </c>
      <c r="V20" s="16" t="s">
        <v>19236</v>
      </c>
      <c r="W20" s="21">
        <f>B3L311C4</f>
        <v>0.12499263747121105</v>
      </c>
      <c r="X20" s="16" t="s">
        <v>19477</v>
      </c>
      <c r="Y20" s="21">
        <f>B9L213C1*B9L213C10</f>
        <v>30.773114250467618</v>
      </c>
      <c r="Z20" s="16" t="s">
        <v>19238</v>
      </c>
      <c r="AA20" s="21">
        <f>B3L312C4</f>
        <v>0.14546258567810239</v>
      </c>
      <c r="AB20" s="16" t="s">
        <v>19478</v>
      </c>
      <c r="AC20" s="21">
        <f>B9L213C1*B9L213C12</f>
        <v>35.812803528301359</v>
      </c>
      <c r="AD20" s="16" t="s">
        <v>19240</v>
      </c>
      <c r="AE20" s="21">
        <f>B3L313C4</f>
        <v>4.8168733884613686E-2</v>
      </c>
      <c r="AF20" s="16" t="s">
        <v>19479</v>
      </c>
      <c r="AG20" s="21">
        <f>B9L213C1*B9L213C14</f>
        <v>11.859114113605287</v>
      </c>
      <c r="AH20" s="16" t="s">
        <v>19242</v>
      </c>
      <c r="AI20" s="21">
        <f>B3L314C4</f>
        <v>2.6022815755424082E-2</v>
      </c>
      <c r="AJ20" s="16" t="s">
        <v>19480</v>
      </c>
      <c r="AK20" s="21">
        <f>B9L213C1*B9L213C16</f>
        <v>6.406802020998871</v>
      </c>
      <c r="AL20" s="16" t="s">
        <v>19244</v>
      </c>
      <c r="AM20" s="21">
        <f>B3L315C4</f>
        <v>8.297491280141407E-4</v>
      </c>
      <c r="AN20" s="16" t="s">
        <v>19481</v>
      </c>
      <c r="AO20" s="21">
        <f>B9L213C1*B9L213C18</f>
        <v>0.20428375008476918</v>
      </c>
      <c r="AP20" s="16" t="s">
        <v>19246</v>
      </c>
      <c r="AQ20" s="21">
        <f>B3L316C4</f>
        <v>3.9669718904330835E-4</v>
      </c>
      <c r="AR20" s="16" t="s">
        <v>19482</v>
      </c>
      <c r="AS20" s="21">
        <f>B9L213C1*B9L213C20</f>
        <v>9.7666615956326225E-2</v>
      </c>
      <c r="AT20" s="16" t="s">
        <v>19248</v>
      </c>
      <c r="AU20" s="21">
        <f>B3L317C4</f>
        <v>1.3755510367303313E-2</v>
      </c>
      <c r="AV20" s="16" t="s">
        <v>19483</v>
      </c>
      <c r="AW20" s="21">
        <f>B9L213C1*B9L213C22</f>
        <v>3.3865986082901345</v>
      </c>
      <c r="AX20" s="16" t="s">
        <v>19250</v>
      </c>
      <c r="AY20" s="21">
        <f>B3L318C4</f>
        <v>2.1188129525321359E-2</v>
      </c>
      <c r="AZ20" s="16" t="s">
        <v>19484</v>
      </c>
      <c r="BA20" s="21">
        <f>B9L213C1*B9L213C24</f>
        <v>5.2165050984430836</v>
      </c>
      <c r="BB20" s="16" t="s">
        <v>19252</v>
      </c>
      <c r="BC20" s="21">
        <f>B3L319C4</f>
        <v>1.4124146068718597E-3</v>
      </c>
      <c r="BD20" s="16" t="s">
        <v>19485</v>
      </c>
      <c r="BE20" s="21">
        <f>B9L213C1*B9L213C26</f>
        <v>0.34773565024026309</v>
      </c>
      <c r="BF20" s="16" t="s">
        <v>19254</v>
      </c>
      <c r="BG20" s="21">
        <f>B3L320C4</f>
        <v>4.3149805342224908E-2</v>
      </c>
      <c r="BH20" s="16" t="s">
        <v>19486</v>
      </c>
      <c r="BI20" s="21">
        <f>B9L213C1*B9L213C28</f>
        <v>10.623456841508471</v>
      </c>
      <c r="BJ20" s="16" t="s">
        <v>19256</v>
      </c>
      <c r="BK20" s="21">
        <f>B3L321C4</f>
        <v>4.0332182444231798E-2</v>
      </c>
      <c r="BL20" s="16" t="s">
        <v>19487</v>
      </c>
      <c r="BM20" s="21">
        <f>B9L213C1*B9L213C30</f>
        <v>9.9297597317515347</v>
      </c>
      <c r="BN20" s="16" t="s">
        <v>19258</v>
      </c>
      <c r="BO20" s="21">
        <f>B3L322C4</f>
        <v>3.7021130276337357E-4</v>
      </c>
      <c r="BP20" s="16" t="s">
        <v>19488</v>
      </c>
      <c r="BQ20" s="21">
        <f>B9L213C1*B9L213C32</f>
        <v>9.1145806242993677E-2</v>
      </c>
      <c r="BR20" s="16" t="s">
        <v>19260</v>
      </c>
      <c r="BS20" s="21">
        <f>B3L323C4</f>
        <v>2.3203974692553711E-2</v>
      </c>
      <c r="BT20" s="16" t="s">
        <v>19489</v>
      </c>
      <c r="BU20" s="21">
        <f>B9L213C1*B9L213C34</f>
        <v>5.712804999761528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200.66627666230005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6.5004316399328169E-3</v>
      </c>
      <c r="L21" s="16" t="s">
        <v>19493</v>
      </c>
      <c r="M21" s="21">
        <f>B9L214C1*B9L214C4</f>
        <v>1.3044174138831275</v>
      </c>
      <c r="N21" s="16" t="s">
        <v>19232</v>
      </c>
      <c r="O21" s="21">
        <f>B3L309C4</f>
        <v>0.24234558379613416</v>
      </c>
      <c r="P21" s="16" t="s">
        <v>19494</v>
      </c>
      <c r="Q21" s="21">
        <f>B9L214C1*B9L214C6</f>
        <v>48.630585965921675</v>
      </c>
      <c r="R21" s="16" t="s">
        <v>19234</v>
      </c>
      <c r="S21" s="21">
        <f>B3L310C4</f>
        <v>0.26186853717625402</v>
      </c>
      <c r="T21" s="16" t="s">
        <v>19495</v>
      </c>
      <c r="U21" s="21">
        <f>B9L214C1*B9L214C8</f>
        <v>52.548184330161995</v>
      </c>
      <c r="V21" s="16" t="s">
        <v>19236</v>
      </c>
      <c r="W21" s="21">
        <f>B3L311C4</f>
        <v>0.12499263747121105</v>
      </c>
      <c r="X21" s="16" t="s">
        <v>19496</v>
      </c>
      <c r="Y21" s="21">
        <f>B9L214C1*B9L214C10</f>
        <v>25.081807171548608</v>
      </c>
      <c r="Z21" s="16" t="s">
        <v>19238</v>
      </c>
      <c r="AA21" s="21">
        <f>B3L312C4</f>
        <v>0.14546258567810239</v>
      </c>
      <c r="AB21" s="16" t="s">
        <v>19497</v>
      </c>
      <c r="AC21" s="21">
        <f>B9L214C1*B9L214C12</f>
        <v>29.189435461695616</v>
      </c>
      <c r="AD21" s="16" t="s">
        <v>19240</v>
      </c>
      <c r="AE21" s="21">
        <f>B3L313C4</f>
        <v>4.8168733884613686E-2</v>
      </c>
      <c r="AF21" s="16" t="s">
        <v>19498</v>
      </c>
      <c r="AG21" s="21">
        <f>B9L214C1*B9L214C14</f>
        <v>9.665840480162597</v>
      </c>
      <c r="AH21" s="16" t="s">
        <v>19242</v>
      </c>
      <c r="AI21" s="21">
        <f>B3L314C4</f>
        <v>2.6022815755424082E-2</v>
      </c>
      <c r="AJ21" s="16" t="s">
        <v>19499</v>
      </c>
      <c r="AK21" s="21">
        <f>B9L214C1*B9L214C16</f>
        <v>5.2219015459099891</v>
      </c>
      <c r="AL21" s="16" t="s">
        <v>19244</v>
      </c>
      <c r="AM21" s="21">
        <f>B3L315C4</f>
        <v>8.297491280141407E-4</v>
      </c>
      <c r="AN21" s="16" t="s">
        <v>19500</v>
      </c>
      <c r="AO21" s="21">
        <f>B9L214C1*B9L214C18</f>
        <v>0.16650266808238778</v>
      </c>
      <c r="AP21" s="16" t="s">
        <v>19246</v>
      </c>
      <c r="AQ21" s="21">
        <f>B3L316C4</f>
        <v>3.9669718904330835E-4</v>
      </c>
      <c r="AR21" s="16" t="s">
        <v>19501</v>
      </c>
      <c r="AS21" s="21">
        <f>B9L214C1*B9L214C20</f>
        <v>7.960374788772126E-2</v>
      </c>
      <c r="AT21" s="16" t="s">
        <v>19248</v>
      </c>
      <c r="AU21" s="21">
        <f>B3L317C4</f>
        <v>1.3755510367303313E-2</v>
      </c>
      <c r="AV21" s="16" t="s">
        <v>19502</v>
      </c>
      <c r="AW21" s="21">
        <f>B9L214C1*B9L214C22</f>
        <v>2.7602670489964232</v>
      </c>
      <c r="AX21" s="16" t="s">
        <v>19250</v>
      </c>
      <c r="AY21" s="21">
        <f>B3L318C4</f>
        <v>2.1188129525321359E-2</v>
      </c>
      <c r="AZ21" s="16" t="s">
        <v>19503</v>
      </c>
      <c r="BA21" s="21">
        <f>B9L214C1*B9L214C24</f>
        <v>4.2517430612847837</v>
      </c>
      <c r="BB21" s="16" t="s">
        <v>19252</v>
      </c>
      <c r="BC21" s="21">
        <f>B3L319C4</f>
        <v>1.4124146068718597E-3</v>
      </c>
      <c r="BD21" s="16" t="s">
        <v>19504</v>
      </c>
      <c r="BE21" s="21">
        <f>B9L214C1*B9L214C26</f>
        <v>0.28342398026442234</v>
      </c>
      <c r="BF21" s="16" t="s">
        <v>19254</v>
      </c>
      <c r="BG21" s="21">
        <f>B3L320C4</f>
        <v>4.3149805342224908E-2</v>
      </c>
      <c r="BH21" s="16" t="s">
        <v>19505</v>
      </c>
      <c r="BI21" s="21">
        <f>B9L214C1*B9L214C28</f>
        <v>8.6587107767272968</v>
      </c>
      <c r="BJ21" s="16" t="s">
        <v>19256</v>
      </c>
      <c r="BK21" s="21">
        <f>B3L321C4</f>
        <v>4.0332182444231798E-2</v>
      </c>
      <c r="BL21" s="16" t="s">
        <v>19506</v>
      </c>
      <c r="BM21" s="21">
        <f>B9L214C1*B9L214C30</f>
        <v>8.0933088807485785</v>
      </c>
      <c r="BN21" s="16" t="s">
        <v>19258</v>
      </c>
      <c r="BO21" s="21">
        <f>B3L322C4</f>
        <v>3.7021130276337357E-4</v>
      </c>
      <c r="BP21" s="16" t="s">
        <v>19507</v>
      </c>
      <c r="BQ21" s="21">
        <f>B9L214C1*B9L214C32</f>
        <v>7.4288923703825643E-2</v>
      </c>
      <c r="BR21" s="16" t="s">
        <v>19260</v>
      </c>
      <c r="BS21" s="21">
        <f>B3L323C4</f>
        <v>2.3203974692553711E-2</v>
      </c>
      <c r="BT21" s="16" t="s">
        <v>19508</v>
      </c>
      <c r="BU21" s="21">
        <f>B9L214C1*B9L214C34</f>
        <v>4.656255205320992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9830.3486401333339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6.5004316399328169E-3</v>
      </c>
      <c r="L22" s="16" t="s">
        <v>19512</v>
      </c>
      <c r="M22" s="21">
        <f>B9L215C1*B9L215C4</f>
        <v>63.901509331893266</v>
      </c>
      <c r="N22" s="16" t="s">
        <v>19232</v>
      </c>
      <c r="O22" s="21">
        <f>B3L309C4</f>
        <v>0.24234558379613416</v>
      </c>
      <c r="P22" s="16" t="s">
        <v>19513</v>
      </c>
      <c r="Q22" s="15">
        <f>B9L215C1*B9L215C6</f>
        <v>2382.3415801126462</v>
      </c>
      <c r="R22" s="16" t="s">
        <v>19234</v>
      </c>
      <c r="S22" s="21">
        <f>B3L310C4</f>
        <v>0.26186853717625402</v>
      </c>
      <c r="T22" s="16" t="s">
        <v>19514</v>
      </c>
      <c r="U22" s="15">
        <f>B9L215C1*B9L215C8</f>
        <v>2574.2590183242942</v>
      </c>
      <c r="V22" s="16" t="s">
        <v>19236</v>
      </c>
      <c r="W22" s="21">
        <f>B3L311C4</f>
        <v>0.12499263747121105</v>
      </c>
      <c r="X22" s="16" t="s">
        <v>19515</v>
      </c>
      <c r="Y22" s="15">
        <f>B9L215C1*B9L215C10</f>
        <v>1228.7212037917982</v>
      </c>
      <c r="Z22" s="16" t="s">
        <v>19238</v>
      </c>
      <c r="AA22" s="21">
        <f>B3L312C4</f>
        <v>0.14546258567810239</v>
      </c>
      <c r="AB22" s="16" t="s">
        <v>19516</v>
      </c>
      <c r="AC22" s="15">
        <f>B9L215C1*B9L215C12</f>
        <v>1429.9479313110123</v>
      </c>
      <c r="AD22" s="16" t="s">
        <v>19240</v>
      </c>
      <c r="AE22" s="21">
        <f>B3L313C4</f>
        <v>4.8168733884613686E-2</v>
      </c>
      <c r="AF22" s="16" t="s">
        <v>19517</v>
      </c>
      <c r="AG22" s="21">
        <f>B9L215C1*B9L215C14</f>
        <v>473.51544763955661</v>
      </c>
      <c r="AH22" s="16" t="s">
        <v>19242</v>
      </c>
      <c r="AI22" s="21">
        <f>B3L314C4</f>
        <v>2.6022815755424082E-2</v>
      </c>
      <c r="AJ22" s="16" t="s">
        <v>19518</v>
      </c>
      <c r="AK22" s="21">
        <f>B9L215C1*B9L215C16</f>
        <v>255.81335147377342</v>
      </c>
      <c r="AL22" s="16" t="s">
        <v>19244</v>
      </c>
      <c r="AM22" s="21">
        <f>B3L315C4</f>
        <v>8.297491280141407E-4</v>
      </c>
      <c r="AN22" s="16" t="s">
        <v>19519</v>
      </c>
      <c r="AO22" s="21">
        <f>B9L215C1*B9L215C18</f>
        <v>8.1567232122256268</v>
      </c>
      <c r="AP22" s="16" t="s">
        <v>19246</v>
      </c>
      <c r="AQ22" s="21">
        <f>B3L316C4</f>
        <v>3.9669718904330835E-4</v>
      </c>
      <c r="AR22" s="16" t="s">
        <v>19520</v>
      </c>
      <c r="AS22" s="21">
        <f>B9L215C1*B9L215C20</f>
        <v>3.8996716728566025</v>
      </c>
      <c r="AT22" s="16" t="s">
        <v>19248</v>
      </c>
      <c r="AU22" s="21">
        <f>B3L317C4</f>
        <v>1.3755510367303313E-2</v>
      </c>
      <c r="AV22" s="16" t="s">
        <v>19521</v>
      </c>
      <c r="AW22" s="21">
        <f>B9L215C1*B9L215C22</f>
        <v>135.22146263356009</v>
      </c>
      <c r="AX22" s="16" t="s">
        <v>19250</v>
      </c>
      <c r="AY22" s="21">
        <f>B3L318C4</f>
        <v>2.1188129525321359E-2</v>
      </c>
      <c r="AZ22" s="16" t="s">
        <v>19522</v>
      </c>
      <c r="BA22" s="21">
        <f>B9L215C1*B9L215C24</f>
        <v>208.28670026621177</v>
      </c>
      <c r="BB22" s="16" t="s">
        <v>19252</v>
      </c>
      <c r="BC22" s="21">
        <f>B3L319C4</f>
        <v>1.4124146068718597E-3</v>
      </c>
      <c r="BD22" s="16" t="s">
        <v>19523</v>
      </c>
      <c r="BE22" s="21">
        <f>B9L215C1*B9L215C26</f>
        <v>13.884528009967243</v>
      </c>
      <c r="BF22" s="16" t="s">
        <v>19254</v>
      </c>
      <c r="BG22" s="21">
        <f>B3L320C4</f>
        <v>4.3149805342224908E-2</v>
      </c>
      <c r="BH22" s="16" t="s">
        <v>19524</v>
      </c>
      <c r="BI22" s="21">
        <f>B9L215C1*B9L215C28</f>
        <v>424.1776302679587</v>
      </c>
      <c r="BJ22" s="16" t="s">
        <v>19256</v>
      </c>
      <c r="BK22" s="21">
        <f>B3L321C4</f>
        <v>4.0332182444231798E-2</v>
      </c>
      <c r="BL22" s="16" t="s">
        <v>19525</v>
      </c>
      <c r="BM22" s="21">
        <f>B9L215C1*B9L215C30</f>
        <v>396.4794148442636</v>
      </c>
      <c r="BN22" s="16" t="s">
        <v>19258</v>
      </c>
      <c r="BO22" s="21">
        <f>B3L322C4</f>
        <v>3.7021130276337357E-4</v>
      </c>
      <c r="BP22" s="16" t="s">
        <v>19526</v>
      </c>
      <c r="BQ22" s="21">
        <f>B9L215C1*B9L215C32</f>
        <v>3.6393061766819192</v>
      </c>
      <c r="BR22" s="16" t="s">
        <v>19260</v>
      </c>
      <c r="BS22" s="21">
        <f>B3L323C4</f>
        <v>2.3203974692553711E-2</v>
      </c>
      <c r="BT22" s="16" t="s">
        <v>19527</v>
      </c>
      <c r="BU22" s="21">
        <f>B9L215C1*B9L215C34</f>
        <v>228.10316106463367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5360.7146438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6.5004316399328169E-3</v>
      </c>
      <c r="L23" s="16" t="s">
        <v>19530</v>
      </c>
      <c r="M23" s="21">
        <f>B9L216C1*B9L216C4</f>
        <v>34.846959083208702</v>
      </c>
      <c r="N23" s="16" t="s">
        <v>19232</v>
      </c>
      <c r="O23" s="21">
        <f>B3L309C4</f>
        <v>0.24234558379613416</v>
      </c>
      <c r="P23" s="16" t="s">
        <v>19531</v>
      </c>
      <c r="Q23" s="15">
        <f>B9L216C1*B9L216C6</f>
        <v>1299.1455199161965</v>
      </c>
      <c r="R23" s="16" t="s">
        <v>19234</v>
      </c>
      <c r="S23" s="21">
        <f>B3L310C4</f>
        <v>0.26186853717625402</v>
      </c>
      <c r="T23" s="16" t="s">
        <v>19532</v>
      </c>
      <c r="U23" s="15">
        <f>B9L216C1*B9L216C8</f>
        <v>1403.8025019912297</v>
      </c>
      <c r="V23" s="16" t="s">
        <v>19236</v>
      </c>
      <c r="W23" s="21">
        <f>B3L311C4</f>
        <v>0.12499263747121105</v>
      </c>
      <c r="X23" s="16" t="s">
        <v>19533</v>
      </c>
      <c r="Y23" s="21">
        <f>B9L216C1*B9L216C10</f>
        <v>670.04986205910564</v>
      </c>
      <c r="Z23" s="16" t="s">
        <v>19238</v>
      </c>
      <c r="AA23" s="21">
        <f>B3L312C4</f>
        <v>0.14546258567810239</v>
      </c>
      <c r="AB23" s="16" t="s">
        <v>19534</v>
      </c>
      <c r="AC23" s="21">
        <f>B9L216C1*B9L216C12</f>
        <v>779.78341316961564</v>
      </c>
      <c r="AD23" s="16" t="s">
        <v>19240</v>
      </c>
      <c r="AE23" s="21">
        <f>B3L313C4</f>
        <v>4.8168733884613686E-2</v>
      </c>
      <c r="AF23" s="16" t="s">
        <v>19535</v>
      </c>
      <c r="AG23" s="21">
        <f>B9L216C1*B9L216C14</f>
        <v>258.21883710855383</v>
      </c>
      <c r="AH23" s="16" t="s">
        <v>19242</v>
      </c>
      <c r="AI23" s="21">
        <f>B3L314C4</f>
        <v>2.6022815755424082E-2</v>
      </c>
      <c r="AJ23" s="16" t="s">
        <v>19536</v>
      </c>
      <c r="AK23" s="21">
        <f>B9L216C1*B9L216C16</f>
        <v>139.50088949301124</v>
      </c>
      <c r="AL23" s="16" t="s">
        <v>19244</v>
      </c>
      <c r="AM23" s="21">
        <f>B3L315C4</f>
        <v>8.297491280141407E-4</v>
      </c>
      <c r="AN23" s="16" t="s">
        <v>19537</v>
      </c>
      <c r="AO23" s="21">
        <f>B9L216C1*B9L216C18</f>
        <v>4.4480483012256844</v>
      </c>
      <c r="AP23" s="16" t="s">
        <v>19246</v>
      </c>
      <c r="AQ23" s="21">
        <f>B3L316C4</f>
        <v>3.9669718904330835E-4</v>
      </c>
      <c r="AR23" s="16" t="s">
        <v>19538</v>
      </c>
      <c r="AS23" s="21">
        <f>B9L216C1*B9L216C20</f>
        <v>2.1265804304587599</v>
      </c>
      <c r="AT23" s="16" t="s">
        <v>19248</v>
      </c>
      <c r="AU23" s="21">
        <f>B3L317C4</f>
        <v>1.3755510367303313E-2</v>
      </c>
      <c r="AV23" s="16" t="s">
        <v>19539</v>
      </c>
      <c r="AW23" s="21">
        <f>B9L216C1*B9L216C22</f>
        <v>73.73936585894559</v>
      </c>
      <c r="AX23" s="16" t="s">
        <v>19250</v>
      </c>
      <c r="AY23" s="21">
        <f>B3L318C4</f>
        <v>2.1188129525321359E-2</v>
      </c>
      <c r="AZ23" s="16" t="s">
        <v>19540</v>
      </c>
      <c r="BA23" s="21">
        <f>B9L216C1*B9L216C24</f>
        <v>113.58351622112136</v>
      </c>
      <c r="BB23" s="16" t="s">
        <v>19252</v>
      </c>
      <c r="BC23" s="21">
        <f>B3L319C4</f>
        <v>1.4124146068718597E-3</v>
      </c>
      <c r="BD23" s="16" t="s">
        <v>19541</v>
      </c>
      <c r="BE23" s="21">
        <f>B9L216C1*B9L216C26</f>
        <v>7.5715516661749982</v>
      </c>
      <c r="BF23" s="16" t="s">
        <v>19254</v>
      </c>
      <c r="BG23" s="21">
        <f>B3L320C4</f>
        <v>4.3149805342224908E-2</v>
      </c>
      <c r="BH23" s="16" t="s">
        <v>19542</v>
      </c>
      <c r="BI23" s="21">
        <f>B9L216C1*B9L216C28</f>
        <v>231.31379337518453</v>
      </c>
      <c r="BJ23" s="16" t="s">
        <v>19256</v>
      </c>
      <c r="BK23" s="21">
        <f>B3L321C4</f>
        <v>4.0332182444231798E-2</v>
      </c>
      <c r="BL23" s="16" t="s">
        <v>19543</v>
      </c>
      <c r="BM23" s="21">
        <f>B9L216C1*B9L216C30</f>
        <v>216.20932104520668</v>
      </c>
      <c r="BN23" s="16" t="s">
        <v>19258</v>
      </c>
      <c r="BO23" s="21">
        <f>B3L322C4</f>
        <v>3.7021130276337357E-4</v>
      </c>
      <c r="BP23" s="16" t="s">
        <v>19544</v>
      </c>
      <c r="BQ23" s="21">
        <f>B9L216C1*B9L216C32</f>
        <v>1.9845971520238921</v>
      </c>
      <c r="BR23" s="16" t="s">
        <v>19260</v>
      </c>
      <c r="BS23" s="21">
        <f>B3L323C4</f>
        <v>2.3203974692553711E-2</v>
      </c>
      <c r="BT23" s="16" t="s">
        <v>19545</v>
      </c>
      <c r="BU23" s="21">
        <f>B9L216C1*B9L216C34</f>
        <v>124.38988692873728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9499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6.5004316399328169E-3</v>
      </c>
      <c r="L24" s="16" t="s">
        <v>19549</v>
      </c>
      <c r="M24" s="21">
        <f>B9L217C1*B9L217C4</f>
        <v>61.747600147721826</v>
      </c>
      <c r="N24" s="16" t="s">
        <v>19232</v>
      </c>
      <c r="O24" s="21">
        <f>B3L309C4</f>
        <v>0.24234558379613416</v>
      </c>
      <c r="P24" s="16" t="s">
        <v>19550</v>
      </c>
      <c r="Q24" s="15">
        <f>B9L217C1*B9L217C6</f>
        <v>2302.0407004794783</v>
      </c>
      <c r="R24" s="16" t="s">
        <v>19234</v>
      </c>
      <c r="S24" s="21">
        <f>B3L310C4</f>
        <v>0.26186853717625402</v>
      </c>
      <c r="T24" s="16" t="s">
        <v>19551</v>
      </c>
      <c r="U24" s="15">
        <f>B9L217C1*B9L217C8</f>
        <v>2487.4892346372371</v>
      </c>
      <c r="V24" s="16" t="s">
        <v>19236</v>
      </c>
      <c r="W24" s="21">
        <f>B3L311C4</f>
        <v>0.12499263747121105</v>
      </c>
      <c r="X24" s="16" t="s">
        <v>19552</v>
      </c>
      <c r="Y24" s="15">
        <f>B9L217C1*B9L217C10</f>
        <v>1187.3050633390337</v>
      </c>
      <c r="Z24" s="16" t="s">
        <v>19238</v>
      </c>
      <c r="AA24" s="21">
        <f>B3L312C4</f>
        <v>0.14546258567810239</v>
      </c>
      <c r="AB24" s="16" t="s">
        <v>19553</v>
      </c>
      <c r="AC24" s="15">
        <f>B9L217C1*B9L217C12</f>
        <v>1381.7491013562947</v>
      </c>
      <c r="AD24" s="16" t="s">
        <v>19240</v>
      </c>
      <c r="AE24" s="21">
        <f>B3L313C4</f>
        <v>4.8168733884613686E-2</v>
      </c>
      <c r="AF24" s="16" t="s">
        <v>19554</v>
      </c>
      <c r="AG24" s="21">
        <f>B9L217C1*B9L217C14</f>
        <v>457.55480316994539</v>
      </c>
      <c r="AH24" s="16" t="s">
        <v>19242</v>
      </c>
      <c r="AI24" s="21">
        <f>B3L314C4</f>
        <v>2.6022815755424082E-2</v>
      </c>
      <c r="AJ24" s="16" t="s">
        <v>19555</v>
      </c>
      <c r="AK24" s="21">
        <f>B9L217C1*B9L217C16</f>
        <v>247.19072686077337</v>
      </c>
      <c r="AL24" s="16" t="s">
        <v>19244</v>
      </c>
      <c r="AM24" s="21">
        <f>B3L315C4</f>
        <v>8.297491280141407E-4</v>
      </c>
      <c r="AN24" s="16" t="s">
        <v>19556</v>
      </c>
      <c r="AO24" s="21">
        <f>B9L217C1*B9L217C18</f>
        <v>7.8817869670063221</v>
      </c>
      <c r="AP24" s="16" t="s">
        <v>19246</v>
      </c>
      <c r="AQ24" s="21">
        <f>B3L316C4</f>
        <v>3.9669718904330835E-4</v>
      </c>
      <c r="AR24" s="16" t="s">
        <v>19557</v>
      </c>
      <c r="AS24" s="21">
        <f>B9L217C1*B9L217C20</f>
        <v>3.7682265987223862</v>
      </c>
      <c r="AT24" s="16" t="s">
        <v>19248</v>
      </c>
      <c r="AU24" s="21">
        <f>B3L317C4</f>
        <v>1.3755510367303313E-2</v>
      </c>
      <c r="AV24" s="16" t="s">
        <v>19558</v>
      </c>
      <c r="AW24" s="21">
        <f>B9L217C1*B9L217C22</f>
        <v>130.66359297901417</v>
      </c>
      <c r="AX24" s="16" t="s">
        <v>19250</v>
      </c>
      <c r="AY24" s="21">
        <f>B3L318C4</f>
        <v>2.1188129525321359E-2</v>
      </c>
      <c r="AZ24" s="16" t="s">
        <v>19559</v>
      </c>
      <c r="BA24" s="21">
        <f>B9L217C1*B9L217C24</f>
        <v>201.26604236102759</v>
      </c>
      <c r="BB24" s="16" t="s">
        <v>19252</v>
      </c>
      <c r="BC24" s="21">
        <f>B3L319C4</f>
        <v>1.4124146068718597E-3</v>
      </c>
      <c r="BD24" s="16" t="s">
        <v>19560</v>
      </c>
      <c r="BE24" s="21">
        <f>B9L217C1*B9L217C26</f>
        <v>13.416526350675795</v>
      </c>
      <c r="BF24" s="16" t="s">
        <v>19254</v>
      </c>
      <c r="BG24" s="21">
        <f>B3L320C4</f>
        <v>4.3149805342224908E-2</v>
      </c>
      <c r="BH24" s="16" t="s">
        <v>19561</v>
      </c>
      <c r="BI24" s="21">
        <f>B9L217C1*B9L217C28</f>
        <v>409.88000094579439</v>
      </c>
      <c r="BJ24" s="16" t="s">
        <v>19256</v>
      </c>
      <c r="BK24" s="21">
        <f>B3L321C4</f>
        <v>4.0332182444231798E-2</v>
      </c>
      <c r="BL24" s="16" t="s">
        <v>19562</v>
      </c>
      <c r="BM24" s="21">
        <f>B9L217C1*B9L217C30</f>
        <v>383.11540103775786</v>
      </c>
      <c r="BN24" s="16" t="s">
        <v>19258</v>
      </c>
      <c r="BO24" s="21">
        <f>B3L322C4</f>
        <v>3.7021130276337357E-4</v>
      </c>
      <c r="BP24" s="16" t="s">
        <v>19563</v>
      </c>
      <c r="BQ24" s="21">
        <f>B9L217C1*B9L217C32</f>
        <v>3.5166371649492856</v>
      </c>
      <c r="BR24" s="16" t="s">
        <v>19260</v>
      </c>
      <c r="BS24" s="21">
        <f>B3L323C4</f>
        <v>2.3203974692553711E-2</v>
      </c>
      <c r="BT24" s="16" t="s">
        <v>19564</v>
      </c>
      <c r="BU24" s="21">
        <f>B9L217C1*B9L217C34</f>
        <v>220.41455560456771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25563.078356000002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6.5004316399328169E-3</v>
      </c>
      <c r="L25" s="16" t="s">
        <v>19568</v>
      </c>
      <c r="M25" s="21">
        <f>B9L218C1*B9L218C4</f>
        <v>166.17104335942417</v>
      </c>
      <c r="N25" s="16" t="s">
        <v>19232</v>
      </c>
      <c r="O25" s="21">
        <f>B3L309C4</f>
        <v>0.24234558379613416</v>
      </c>
      <c r="P25" s="16" t="s">
        <v>19569</v>
      </c>
      <c r="Q25" s="15">
        <f>B9L218C1*B9L218C6</f>
        <v>6195.0991478111418</v>
      </c>
      <c r="R25" s="16" t="s">
        <v>19234</v>
      </c>
      <c r="S25" s="21">
        <f>B3L310C4</f>
        <v>0.26186853717625402</v>
      </c>
      <c r="T25" s="16" t="s">
        <v>19570</v>
      </c>
      <c r="U25" s="15">
        <f>B9L218C1*B9L218C8</f>
        <v>6694.165934807681</v>
      </c>
      <c r="V25" s="16" t="s">
        <v>19236</v>
      </c>
      <c r="W25" s="21">
        <f>B3L311C4</f>
        <v>0.12499263747121105</v>
      </c>
      <c r="X25" s="16" t="s">
        <v>19571</v>
      </c>
      <c r="Y25" s="15">
        <f>B9L218C1*B9L218C10</f>
        <v>3195.19658559967</v>
      </c>
      <c r="Z25" s="16" t="s">
        <v>19238</v>
      </c>
      <c r="AA25" s="21">
        <f>B3L312C4</f>
        <v>0.14546258567810239</v>
      </c>
      <c r="AB25" s="16" t="s">
        <v>19572</v>
      </c>
      <c r="AC25" s="15">
        <f>B9L218C1*B9L218C12</f>
        <v>3718.4714755556947</v>
      </c>
      <c r="AD25" s="16" t="s">
        <v>19240</v>
      </c>
      <c r="AE25" s="21">
        <f>B3L313C4</f>
        <v>4.8168733884613686E-2</v>
      </c>
      <c r="AF25" s="16" t="s">
        <v>19573</v>
      </c>
      <c r="AG25" s="15">
        <f>B9L218C1*B9L218C14</f>
        <v>1231.341118601692</v>
      </c>
      <c r="AH25" s="16" t="s">
        <v>19242</v>
      </c>
      <c r="AI25" s="21">
        <f>B3L314C4</f>
        <v>2.6022815755424082E-2</v>
      </c>
      <c r="AJ25" s="16" t="s">
        <v>19574</v>
      </c>
      <c r="AK25" s="21">
        <f>B9L218C1*B9L218C16</f>
        <v>665.22327819965722</v>
      </c>
      <c r="AL25" s="16" t="s">
        <v>19244</v>
      </c>
      <c r="AM25" s="21">
        <f>B3L315C4</f>
        <v>8.297491280141407E-4</v>
      </c>
      <c r="AN25" s="16" t="s">
        <v>19575</v>
      </c>
      <c r="AO25" s="21">
        <f>B9L218C1*B9L218C18</f>
        <v>21.210941975248154</v>
      </c>
      <c r="AP25" s="16" t="s">
        <v>19246</v>
      </c>
      <c r="AQ25" s="21">
        <f>B3L316C4</f>
        <v>3.9669718904330835E-4</v>
      </c>
      <c r="AR25" s="16" t="s">
        <v>19576</v>
      </c>
      <c r="AS25" s="21">
        <f>B9L218C1*B9L218C20</f>
        <v>10.140801327119037</v>
      </c>
      <c r="AT25" s="16" t="s">
        <v>19248</v>
      </c>
      <c r="AU25" s="21">
        <f>B3L317C4</f>
        <v>1.3755510367303313E-2</v>
      </c>
      <c r="AV25" s="16" t="s">
        <v>19577</v>
      </c>
      <c r="AW25" s="21">
        <f>B9L218C1*B9L218C22</f>
        <v>351.63318934614495</v>
      </c>
      <c r="AX25" s="16" t="s">
        <v>19250</v>
      </c>
      <c r="AY25" s="21">
        <f>B3L318C4</f>
        <v>2.1188129525321359E-2</v>
      </c>
      <c r="AZ25" s="16" t="s">
        <v>19578</v>
      </c>
      <c r="BA25" s="21">
        <f>B9L218C1*B9L218C24</f>
        <v>541.63381527286708</v>
      </c>
      <c r="BB25" s="16" t="s">
        <v>19252</v>
      </c>
      <c r="BC25" s="21">
        <f>B3L319C4</f>
        <v>1.4124146068718597E-3</v>
      </c>
      <c r="BD25" s="16" t="s">
        <v>19579</v>
      </c>
      <c r="BE25" s="21">
        <f>B9L218C1*B9L218C26</f>
        <v>36.105665266624285</v>
      </c>
      <c r="BF25" s="16" t="s">
        <v>19254</v>
      </c>
      <c r="BG25" s="21">
        <f>B3L320C4</f>
        <v>4.3149805342224908E-2</v>
      </c>
      <c r="BH25" s="16" t="s">
        <v>19580</v>
      </c>
      <c r="BI25" s="15">
        <f>B9L218C1*B9L218C28</f>
        <v>1103.0418550094428</v>
      </c>
      <c r="BJ25" s="16" t="s">
        <v>19256</v>
      </c>
      <c r="BK25" s="21">
        <f>B3L321C4</f>
        <v>4.0332182444231798E-2</v>
      </c>
      <c r="BL25" s="16" t="s">
        <v>19581</v>
      </c>
      <c r="BM25" s="15">
        <f>B9L218C1*B9L218C30</f>
        <v>1031.0147400903852</v>
      </c>
      <c r="BN25" s="16" t="s">
        <v>19258</v>
      </c>
      <c r="BO25" s="21">
        <f>B3L322C4</f>
        <v>3.7021130276337357E-4</v>
      </c>
      <c r="BP25" s="16" t="s">
        <v>19582</v>
      </c>
      <c r="BQ25" s="21">
        <f>B9L218C1*B9L218C32</f>
        <v>9.4637405408169588</v>
      </c>
      <c r="BR25" s="16" t="s">
        <v>19260</v>
      </c>
      <c r="BS25" s="21">
        <f>B3L323C4</f>
        <v>2.3203974692553711E-2</v>
      </c>
      <c r="BT25" s="16" t="s">
        <v>19583</v>
      </c>
      <c r="BU25" s="21">
        <f>B9L218C1*B9L218C34</f>
        <v>593.16502323639156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11139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6.5004316399328169E-3</v>
      </c>
      <c r="L26" s="16" t="s">
        <v>19587</v>
      </c>
      <c r="M26" s="21">
        <f>B9L219C1*B9L219C4</f>
        <v>72.408308037211654</v>
      </c>
      <c r="N26" s="16" t="s">
        <v>19232</v>
      </c>
      <c r="O26" s="21">
        <f>B3L309C4</f>
        <v>0.24234558379613416</v>
      </c>
      <c r="P26" s="16" t="s">
        <v>19588</v>
      </c>
      <c r="Q26" s="15">
        <f>B9L219C1*B9L219C6</f>
        <v>2699.4874579051384</v>
      </c>
      <c r="R26" s="16" t="s">
        <v>19234</v>
      </c>
      <c r="S26" s="21">
        <f>B3L310C4</f>
        <v>0.26186853717625402</v>
      </c>
      <c r="T26" s="16" t="s">
        <v>19589</v>
      </c>
      <c r="U26" s="15">
        <f>B9L219C1*B9L219C8</f>
        <v>2916.9536356062936</v>
      </c>
      <c r="V26" s="16" t="s">
        <v>19236</v>
      </c>
      <c r="W26" s="21">
        <f>B3L311C4</f>
        <v>0.12499263747121105</v>
      </c>
      <c r="X26" s="16" t="s">
        <v>19590</v>
      </c>
      <c r="Y26" s="15">
        <f>B9L219C1*B9L219C10</f>
        <v>1392.2929887918199</v>
      </c>
      <c r="Z26" s="16" t="s">
        <v>19238</v>
      </c>
      <c r="AA26" s="21">
        <f>B3L312C4</f>
        <v>0.14546258567810239</v>
      </c>
      <c r="AB26" s="16" t="s">
        <v>19591</v>
      </c>
      <c r="AC26" s="15">
        <f>B9L219C1*B9L219C12</f>
        <v>1620.3077418683824</v>
      </c>
      <c r="AD26" s="16" t="s">
        <v>19240</v>
      </c>
      <c r="AE26" s="21">
        <f>B3L313C4</f>
        <v>4.8168733884613686E-2</v>
      </c>
      <c r="AF26" s="16" t="s">
        <v>19592</v>
      </c>
      <c r="AG26" s="21">
        <f>B9L219C1*B9L219C14</f>
        <v>536.55152674071189</v>
      </c>
      <c r="AH26" s="16" t="s">
        <v>19242</v>
      </c>
      <c r="AI26" s="21">
        <f>B3L314C4</f>
        <v>2.6022815755424082E-2</v>
      </c>
      <c r="AJ26" s="16" t="s">
        <v>19593</v>
      </c>
      <c r="AK26" s="21">
        <f>B9L219C1*B9L219C16</f>
        <v>289.86814469966885</v>
      </c>
      <c r="AL26" s="16" t="s">
        <v>19244</v>
      </c>
      <c r="AM26" s="21">
        <f>B3L315C4</f>
        <v>8.297491280141407E-4</v>
      </c>
      <c r="AN26" s="16" t="s">
        <v>19594</v>
      </c>
      <c r="AO26" s="21">
        <f>B9L219C1*B9L219C18</f>
        <v>9.2425755369495128</v>
      </c>
      <c r="AP26" s="16" t="s">
        <v>19246</v>
      </c>
      <c r="AQ26" s="21">
        <f>B3L316C4</f>
        <v>3.9669718904330835E-4</v>
      </c>
      <c r="AR26" s="16" t="s">
        <v>19595</v>
      </c>
      <c r="AS26" s="21">
        <f>B9L219C1*B9L219C20</f>
        <v>4.418809988753412</v>
      </c>
      <c r="AT26" s="16" t="s">
        <v>19248</v>
      </c>
      <c r="AU26" s="21">
        <f>B3L317C4</f>
        <v>1.3755510367303313E-2</v>
      </c>
      <c r="AV26" s="16" t="s">
        <v>19596</v>
      </c>
      <c r="AW26" s="21">
        <f>B9L219C1*B9L219C22</f>
        <v>153.22262998139161</v>
      </c>
      <c r="AX26" s="16" t="s">
        <v>19250</v>
      </c>
      <c r="AY26" s="21">
        <f>B3L318C4</f>
        <v>2.1188129525321359E-2</v>
      </c>
      <c r="AZ26" s="16" t="s">
        <v>19597</v>
      </c>
      <c r="BA26" s="21">
        <f>B9L219C1*B9L219C24</f>
        <v>236.01457478255463</v>
      </c>
      <c r="BB26" s="16" t="s">
        <v>19252</v>
      </c>
      <c r="BC26" s="21">
        <f>B3L319C4</f>
        <v>1.4124146068718597E-3</v>
      </c>
      <c r="BD26" s="16" t="s">
        <v>19598</v>
      </c>
      <c r="BE26" s="21">
        <f>B9L219C1*B9L219C26</f>
        <v>15.732886305945645</v>
      </c>
      <c r="BF26" s="16" t="s">
        <v>19254</v>
      </c>
      <c r="BG26" s="21">
        <f>B3L320C4</f>
        <v>4.3149805342224908E-2</v>
      </c>
      <c r="BH26" s="16" t="s">
        <v>19599</v>
      </c>
      <c r="BI26" s="21">
        <f>B9L219C1*B9L219C28</f>
        <v>480.64568170704325</v>
      </c>
      <c r="BJ26" s="16" t="s">
        <v>19256</v>
      </c>
      <c r="BK26" s="21">
        <f>B3L321C4</f>
        <v>4.0332182444231798E-2</v>
      </c>
      <c r="BL26" s="16" t="s">
        <v>19600</v>
      </c>
      <c r="BM26" s="21">
        <f>B9L219C1*B9L219C30</f>
        <v>449.26018024629798</v>
      </c>
      <c r="BN26" s="16" t="s">
        <v>19258</v>
      </c>
      <c r="BO26" s="21">
        <f>B3L322C4</f>
        <v>3.7021130276337357E-4</v>
      </c>
      <c r="BP26" s="16" t="s">
        <v>19601</v>
      </c>
      <c r="BQ26" s="21">
        <f>B9L219C1*B9L219C32</f>
        <v>4.1237837014812184</v>
      </c>
      <c r="BR26" s="16" t="s">
        <v>19260</v>
      </c>
      <c r="BS26" s="21">
        <f>B3L323C4</f>
        <v>2.3203974692553711E-2</v>
      </c>
      <c r="BT26" s="16" t="s">
        <v>19602</v>
      </c>
      <c r="BU26" s="21">
        <f>B9L219C1*B9L219C34</f>
        <v>258.46907410035578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6.5004316399328169E-3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0.24234558379613416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0.26186853717625402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0.12499263747121105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0.14546258567810239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4.8168733884613686E-2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2.6022815755424082E-2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8.297491280141407E-4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3.9669718904330835E-4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1.3755510367303313E-2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2.1188129525321359E-2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1.4124146068718597E-3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4.3149805342224908E-2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4.0332182444231798E-2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3.7021130276337357E-4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2.3203974692553711E-2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6.5004316399328169E-3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0.24234558379613416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0.26186853717625402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0.12499263747121105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0.14546258567810239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4.8168733884613686E-2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2.6022815755424082E-2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8.297491280141407E-4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3.9669718904330835E-4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1.3755510367303313E-2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2.1188129525321359E-2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1.4124146068718597E-3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4.3149805342224908E-2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4.0332182444231798E-2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3.7021130276337357E-4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2.3203974692553711E-2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6.5004316399328169E-3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0.24234558379613416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0.26186853717625402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0.12499263747121105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0.14546258567810239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4.8168733884613686E-2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2.6022815755424082E-2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8.297491280141407E-4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3.9669718904330835E-4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1.3755510367303313E-2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2.1188129525321359E-2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1.4124146068718597E-3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4.3149805342224908E-2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4.0332182444231798E-2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3.7021130276337357E-4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2.3203974692553711E-2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6.5004316399328169E-3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0.24234558379613416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0.26186853717625402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0.12499263747121105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0.14546258567810239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4.8168733884613686E-2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2.6022815755424082E-2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8.297491280141407E-4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3.9669718904330835E-4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1.3755510367303313E-2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2.1188129525321359E-2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1.4124146068718597E-3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4.3149805342224908E-2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4.0332182444231798E-2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3.7021130276337357E-4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2.3203974692553711E-2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6.5004316399328169E-3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0.24234558379613416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0.26186853717625402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0.12499263747121105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0.14546258567810239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4.8168733884613686E-2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2.6022815755424082E-2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8.297491280141407E-4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3.9669718904330835E-4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1.3755510367303313E-2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2.1188129525321359E-2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1.4124146068718597E-3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4.3149805342224908E-2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4.0332182444231798E-2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3.7021130276337357E-4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2.3203974692553711E-2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36112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6.5004316399328169E-3</v>
      </c>
      <c r="L32" s="16" t="s">
        <v>19701</v>
      </c>
      <c r="M32" s="21">
        <f>B9L225C1*B9L225C4</f>
        <v>234.74358738125389</v>
      </c>
      <c r="N32" s="16" t="s">
        <v>19232</v>
      </c>
      <c r="O32" s="21">
        <f>B3L309C4</f>
        <v>0.24234558379613416</v>
      </c>
      <c r="P32" s="16" t="s">
        <v>19702</v>
      </c>
      <c r="Q32" s="15">
        <f>B9L225C1*B9L225C6</f>
        <v>8751.5837220459962</v>
      </c>
      <c r="R32" s="16" t="s">
        <v>19234</v>
      </c>
      <c r="S32" s="21">
        <f>B3L310C4</f>
        <v>0.26186853717625402</v>
      </c>
      <c r="T32" s="16" t="s">
        <v>19703</v>
      </c>
      <c r="U32" s="15">
        <f>B9L225C1*B9L225C8</f>
        <v>9456.596614508886</v>
      </c>
      <c r="V32" s="16" t="s">
        <v>19236</v>
      </c>
      <c r="W32" s="21">
        <f>B3L311C4</f>
        <v>0.12499263747121105</v>
      </c>
      <c r="X32" s="16" t="s">
        <v>19704</v>
      </c>
      <c r="Y32" s="15">
        <f>B9L225C1*B9L225C10</f>
        <v>4513.7341243603732</v>
      </c>
      <c r="Z32" s="16" t="s">
        <v>19238</v>
      </c>
      <c r="AA32" s="21">
        <f>B3L312C4</f>
        <v>0.14546258567810239</v>
      </c>
      <c r="AB32" s="16" t="s">
        <v>19705</v>
      </c>
      <c r="AC32" s="15">
        <f>B9L225C1*B9L225C12</f>
        <v>5252.9448940076336</v>
      </c>
      <c r="AD32" s="16" t="s">
        <v>19240</v>
      </c>
      <c r="AE32" s="21">
        <f>B3L313C4</f>
        <v>4.8168733884613686E-2</v>
      </c>
      <c r="AF32" s="16" t="s">
        <v>19706</v>
      </c>
      <c r="AG32" s="15">
        <f>B9L225C1*B9L225C14</f>
        <v>1739.4693180411693</v>
      </c>
      <c r="AH32" s="16" t="s">
        <v>19242</v>
      </c>
      <c r="AI32" s="21">
        <f>B3L314C4</f>
        <v>2.6022815755424082E-2</v>
      </c>
      <c r="AJ32" s="16" t="s">
        <v>19707</v>
      </c>
      <c r="AK32" s="21">
        <f>B9L225C1*B9L225C16</f>
        <v>939.73592255987444</v>
      </c>
      <c r="AL32" s="16" t="s">
        <v>19244</v>
      </c>
      <c r="AM32" s="21">
        <f>B3L315C4</f>
        <v>8.297491280141407E-4</v>
      </c>
      <c r="AN32" s="16" t="s">
        <v>19708</v>
      </c>
      <c r="AO32" s="21">
        <f>B9L225C1*B9L225C18</f>
        <v>29.963900510846649</v>
      </c>
      <c r="AP32" s="16" t="s">
        <v>19246</v>
      </c>
      <c r="AQ32" s="21">
        <f>B3L316C4</f>
        <v>3.9669718904330835E-4</v>
      </c>
      <c r="AR32" s="16" t="s">
        <v>19709</v>
      </c>
      <c r="AS32" s="21">
        <f>B9L225C1*B9L225C20</f>
        <v>14.325528890731951</v>
      </c>
      <c r="AT32" s="16" t="s">
        <v>19248</v>
      </c>
      <c r="AU32" s="21">
        <f>B3L317C4</f>
        <v>1.3755510367303313E-2</v>
      </c>
      <c r="AV32" s="16" t="s">
        <v>19710</v>
      </c>
      <c r="AW32" s="21">
        <f>B9L225C1*B9L225C22</f>
        <v>496.73899038405722</v>
      </c>
      <c r="AX32" s="16" t="s">
        <v>19250</v>
      </c>
      <c r="AY32" s="21">
        <f>B3L318C4</f>
        <v>2.1188129525321359E-2</v>
      </c>
      <c r="AZ32" s="16" t="s">
        <v>19711</v>
      </c>
      <c r="BA32" s="21">
        <f>B9L225C1*B9L225C24</f>
        <v>765.14573341840492</v>
      </c>
      <c r="BB32" s="16" t="s">
        <v>19252</v>
      </c>
      <c r="BC32" s="21">
        <f>B3L319C4</f>
        <v>1.4124146068718597E-3</v>
      </c>
      <c r="BD32" s="16" t="s">
        <v>19712</v>
      </c>
      <c r="BE32" s="21">
        <f>B9L225C1*B9L225C26</f>
        <v>51.0051162833566</v>
      </c>
      <c r="BF32" s="16" t="s">
        <v>19254</v>
      </c>
      <c r="BG32" s="21">
        <f>B3L320C4</f>
        <v>4.3149805342224908E-2</v>
      </c>
      <c r="BH32" s="16" t="s">
        <v>19713</v>
      </c>
      <c r="BI32" s="15">
        <f>B9L225C1*B9L225C28</f>
        <v>1558.2257705184259</v>
      </c>
      <c r="BJ32" s="16" t="s">
        <v>19256</v>
      </c>
      <c r="BK32" s="21">
        <f>B3L321C4</f>
        <v>4.0332182444231798E-2</v>
      </c>
      <c r="BL32" s="16" t="s">
        <v>19714</v>
      </c>
      <c r="BM32" s="15">
        <f>B9L225C1*B9L225C30</f>
        <v>1456.4757724260987</v>
      </c>
      <c r="BN32" s="16" t="s">
        <v>19258</v>
      </c>
      <c r="BO32" s="21">
        <f>B3L322C4</f>
        <v>3.7021130276337357E-4</v>
      </c>
      <c r="BP32" s="16" t="s">
        <v>19715</v>
      </c>
      <c r="BQ32" s="21">
        <f>B9L225C1*B9L225C32</f>
        <v>13.369070565390947</v>
      </c>
      <c r="BR32" s="16" t="s">
        <v>19260</v>
      </c>
      <c r="BS32" s="21">
        <f>B3L323C4</f>
        <v>2.3203974692553711E-2</v>
      </c>
      <c r="BT32" s="16" t="s">
        <v>19716</v>
      </c>
      <c r="BU32" s="21">
        <f>B9L225C1*B9L225C34</f>
        <v>837.9419340974996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3165.9457735333126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6.5004316399328169E-3</v>
      </c>
      <c r="L33" s="16" t="s">
        <v>19720</v>
      </c>
      <c r="M33" s="21">
        <f>B9L226C1*B9L226C4</f>
        <v>20.580014076587521</v>
      </c>
      <c r="N33" s="16" t="s">
        <v>19232</v>
      </c>
      <c r="O33" s="21">
        <f>B3L309C4</f>
        <v>0.24234558379613416</v>
      </c>
      <c r="P33" s="16" t="s">
        <v>19721</v>
      </c>
      <c r="Q33" s="21">
        <f>B9L226C1*B9L226C6</f>
        <v>767.25297675383422</v>
      </c>
      <c r="R33" s="16" t="s">
        <v>19234</v>
      </c>
      <c r="S33" s="21">
        <f>B3L310C4</f>
        <v>0.26186853717625402</v>
      </c>
      <c r="T33" s="16" t="s">
        <v>19722</v>
      </c>
      <c r="U33" s="21">
        <f>B9L226C1*B9L226C8</f>
        <v>829.06158849451253</v>
      </c>
      <c r="V33" s="16" t="s">
        <v>19236</v>
      </c>
      <c r="W33" s="21">
        <f>B3L311C4</f>
        <v>0.12499263747121105</v>
      </c>
      <c r="X33" s="16" t="s">
        <v>19723</v>
      </c>
      <c r="Y33" s="21">
        <f>B9L226C1*B9L226C10</f>
        <v>395.71991232476216</v>
      </c>
      <c r="Z33" s="16" t="s">
        <v>19238</v>
      </c>
      <c r="AA33" s="21">
        <f>B3L312C4</f>
        <v>0.14546258567810239</v>
      </c>
      <c r="AB33" s="16" t="s">
        <v>19724</v>
      </c>
      <c r="AC33" s="21">
        <f>B9L226C1*B9L226C12</f>
        <v>460.52665833481564</v>
      </c>
      <c r="AD33" s="16" t="s">
        <v>19240</v>
      </c>
      <c r="AE33" s="21">
        <f>B3L313C4</f>
        <v>4.8168733884613686E-2</v>
      </c>
      <c r="AF33" s="16" t="s">
        <v>19725</v>
      </c>
      <c r="AG33" s="21">
        <f>B9L226C1*B9L226C14</f>
        <v>152.49959945844356</v>
      </c>
      <c r="AH33" s="16" t="s">
        <v>19242</v>
      </c>
      <c r="AI33" s="21">
        <f>B3L314C4</f>
        <v>2.6022815755424082E-2</v>
      </c>
      <c r="AJ33" s="16" t="s">
        <v>19726</v>
      </c>
      <c r="AK33" s="21">
        <f>B9L226C1*B9L226C16</f>
        <v>82.386823556320977</v>
      </c>
      <c r="AL33" s="16" t="s">
        <v>19244</v>
      </c>
      <c r="AM33" s="21">
        <f>B3L315C4</f>
        <v>8.297491280141407E-4</v>
      </c>
      <c r="AN33" s="16" t="s">
        <v>19727</v>
      </c>
      <c r="AO33" s="21">
        <f>B9L226C1*B9L226C18</f>
        <v>2.6269407449293203</v>
      </c>
      <c r="AP33" s="16" t="s">
        <v>19246</v>
      </c>
      <c r="AQ33" s="21">
        <f>B3L316C4</f>
        <v>3.9669718904330835E-4</v>
      </c>
      <c r="AR33" s="16" t="s">
        <v>19728</v>
      </c>
      <c r="AS33" s="21">
        <f>B9L226C1*B9L226C20</f>
        <v>1.2559217890242076</v>
      </c>
      <c r="AT33" s="16" t="s">
        <v>19248</v>
      </c>
      <c r="AU33" s="21">
        <f>B3L317C4</f>
        <v>1.3755510367303313E-2</v>
      </c>
      <c r="AV33" s="16" t="s">
        <v>19729</v>
      </c>
      <c r="AW33" s="21">
        <f>B9L226C1*B9L226C22</f>
        <v>43.54919991015759</v>
      </c>
      <c r="AX33" s="16" t="s">
        <v>19250</v>
      </c>
      <c r="AY33" s="21">
        <f>B3L318C4</f>
        <v>2.1188129525321359E-2</v>
      </c>
      <c r="AZ33" s="16" t="s">
        <v>19730</v>
      </c>
      <c r="BA33" s="21">
        <f>B9L226C1*B9L226C24</f>
        <v>67.080469119767557</v>
      </c>
      <c r="BB33" s="16" t="s">
        <v>19252</v>
      </c>
      <c r="BC33" s="21">
        <f>B3L319C4</f>
        <v>1.4124146068718597E-3</v>
      </c>
      <c r="BD33" s="16" t="s">
        <v>19731</v>
      </c>
      <c r="BE33" s="21">
        <f>B9L226C1*B9L226C26</f>
        <v>4.4716280551026797</v>
      </c>
      <c r="BF33" s="16" t="s">
        <v>19254</v>
      </c>
      <c r="BG33" s="21">
        <f>B3L320C4</f>
        <v>4.3149805342224908E-2</v>
      </c>
      <c r="BH33" s="16" t="s">
        <v>19732</v>
      </c>
      <c r="BI33" s="21">
        <f>B9L226C1*B9L226C28</f>
        <v>136.60994385200209</v>
      </c>
      <c r="BJ33" s="16" t="s">
        <v>19256</v>
      </c>
      <c r="BK33" s="21">
        <f>B3L321C4</f>
        <v>4.0332182444231798E-2</v>
      </c>
      <c r="BL33" s="16" t="s">
        <v>19733</v>
      </c>
      <c r="BM33" s="21">
        <f>B9L226C1*B9L226C30</f>
        <v>127.68950254669014</v>
      </c>
      <c r="BN33" s="16" t="s">
        <v>19258</v>
      </c>
      <c r="BO33" s="21">
        <f>B3L322C4</f>
        <v>3.7021130276337357E-4</v>
      </c>
      <c r="BP33" s="16" t="s">
        <v>19734</v>
      </c>
      <c r="BQ33" s="21">
        <f>B9L226C1*B9L226C32</f>
        <v>1.1720689092979641</v>
      </c>
      <c r="BR33" s="16" t="s">
        <v>19260</v>
      </c>
      <c r="BS33" s="21">
        <f>B3L323C4</f>
        <v>2.3203974692553711E-2</v>
      </c>
      <c r="BT33" s="16" t="s">
        <v>19735</v>
      </c>
      <c r="BU33" s="21">
        <f>B9L226C1*B9L226C34</f>
        <v>73.462525607064364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13.43160807687851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1.4015822812194592E-2</v>
      </c>
      <c r="L8" s="16" t="s">
        <v>19774</v>
      </c>
      <c r="M8" s="21">
        <f>B9L301C1*B9L301C4</f>
        <v>0.18825503888837095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4.3158907785683299E-2</v>
      </c>
      <c r="T8" s="16" t="s">
        <v>19776</v>
      </c>
      <c r="U8" s="21">
        <f>B9L301C1*B9L301C8</f>
        <v>0.57969353440343863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0.29534211097433838</v>
      </c>
      <c r="AB8" s="16" t="s">
        <v>19780</v>
      </c>
      <c r="AC8" s="21">
        <f>B9L301C1*B9L301C12</f>
        <v>3.9669194832052725</v>
      </c>
      <c r="AD8" s="16" t="s">
        <v>10922</v>
      </c>
      <c r="AE8" s="21">
        <f>B3L337C5</f>
        <v>0.29534211097433838</v>
      </c>
      <c r="AF8" s="16" t="s">
        <v>19781</v>
      </c>
      <c r="AG8" s="21">
        <f>B9L301C1*B9L301C14</f>
        <v>3.9669194832052725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0.50977014420854561</v>
      </c>
      <c r="AZ8" s="16" t="s">
        <v>19786</v>
      </c>
      <c r="BA8" s="21">
        <f>B9L301C1*B9L301C24</f>
        <v>6.847032786303024</v>
      </c>
      <c r="BB8" s="16" t="s">
        <v>10976</v>
      </c>
      <c r="BC8" s="21">
        <f>B3L336C5</f>
        <v>0.13771301421923809</v>
      </c>
      <c r="BD8" s="16" t="s">
        <v>19787</v>
      </c>
      <c r="BE8" s="21">
        <f>B9L301C1*B9L301C26</f>
        <v>1.8497072340784033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0.89492340065240938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1.4015822812194592E-2</v>
      </c>
      <c r="L9" s="16" t="s">
        <v>19790</v>
      </c>
      <c r="M9" s="21">
        <f>B9L302C1*B9L302C4</f>
        <v>1.2543087814030801E-2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4.3158907785683299E-2</v>
      </c>
      <c r="T9" s="16" t="s">
        <v>19792</v>
      </c>
      <c r="U9" s="21">
        <f>B9L302C1*B9L302C8</f>
        <v>3.8623916524007443E-2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0.29534211097433838</v>
      </c>
      <c r="AB9" s="16" t="s">
        <v>19794</v>
      </c>
      <c r="AC9" s="21">
        <f>B9L302C1*B9L302C12</f>
        <v>0.26430856630901617</v>
      </c>
      <c r="AD9" s="16" t="s">
        <v>10922</v>
      </c>
      <c r="AE9" s="21">
        <f>B3L337C5</f>
        <v>0.29534211097433838</v>
      </c>
      <c r="AF9" s="16" t="s">
        <v>19795</v>
      </c>
      <c r="AG9" s="21">
        <f>B9L302C1*B9L302C14</f>
        <v>0.26430856630901617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0.50977014420854561</v>
      </c>
      <c r="AZ9" s="16" t="s">
        <v>19800</v>
      </c>
      <c r="BA9" s="21">
        <f>B9L302C1*B9L302C24</f>
        <v>0.45620523100618077</v>
      </c>
      <c r="BB9" s="16" t="s">
        <v>10976</v>
      </c>
      <c r="BC9" s="21">
        <f>B3L336C5</f>
        <v>0.13771301421923809</v>
      </c>
      <c r="BD9" s="16" t="s">
        <v>19801</v>
      </c>
      <c r="BE9" s="21">
        <f>B9L302C1*B9L302C26</f>
        <v>0.12324259899917417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2.7648414752743218E-2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1.4015822812194592E-2</v>
      </c>
      <c r="L10" s="16" t="s">
        <v>19804</v>
      </c>
      <c r="M10" s="21">
        <f>B9L303C1*B9L303C4</f>
        <v>3.8751528221251589E-4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4.3158907785683299E-2</v>
      </c>
      <c r="T10" s="16" t="s">
        <v>19806</v>
      </c>
      <c r="U10" s="21">
        <f>B9L303C1*B9L303C8</f>
        <v>1.1932753827339703E-3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0.29534211097433838</v>
      </c>
      <c r="AB10" s="16" t="s">
        <v>19808</v>
      </c>
      <c r="AC10" s="21">
        <f>B9L303C1*B9L303C12</f>
        <v>8.1657411781692214E-3</v>
      </c>
      <c r="AD10" s="16" t="s">
        <v>10922</v>
      </c>
      <c r="AE10" s="21">
        <f>B3L337C5</f>
        <v>0.29534211097433838</v>
      </c>
      <c r="AF10" s="16" t="s">
        <v>19809</v>
      </c>
      <c r="AG10" s="21">
        <f>B9L303C1*B9L303C14</f>
        <v>8.1657411781692214E-3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0.50977014420854561</v>
      </c>
      <c r="AZ10" s="16" t="s">
        <v>19814</v>
      </c>
      <c r="BA10" s="21">
        <f>B9L303C1*B9L303C24</f>
        <v>1.409433637564359E-2</v>
      </c>
      <c r="BB10" s="16" t="s">
        <v>10976</v>
      </c>
      <c r="BC10" s="21">
        <f>B3L336C5</f>
        <v>0.13771301421923809</v>
      </c>
      <c r="BD10" s="16" t="s">
        <v>19815</v>
      </c>
      <c r="BE10" s="21">
        <f>B9L303C1*B9L303C26</f>
        <v>3.8075465339839189E-3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149.99019384000002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1.4015822812194592E-2</v>
      </c>
      <c r="L11" s="16" t="s">
        <v>19817</v>
      </c>
      <c r="M11" s="21">
        <f>B9L304C1*B9L304C4</f>
        <v>2.1022359804281612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4.3158907785683299E-2</v>
      </c>
      <c r="T11" s="16" t="s">
        <v>19819</v>
      </c>
      <c r="U11" s="21">
        <f>B9L304C1*B9L304C8</f>
        <v>6.4734129446973236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0.29534211097433838</v>
      </c>
      <c r="AB11" s="16" t="s">
        <v>19821</v>
      </c>
      <c r="AC11" s="21">
        <f>B9L304C1*B9L304C12</f>
        <v>44.298420474155812</v>
      </c>
      <c r="AD11" s="16" t="s">
        <v>10922</v>
      </c>
      <c r="AE11" s="21">
        <f>B3L337C5</f>
        <v>0.29534211097433838</v>
      </c>
      <c r="AF11" s="16" t="s">
        <v>19822</v>
      </c>
      <c r="AG11" s="21">
        <f>B9L304C1*B9L304C14</f>
        <v>44.298420474155812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0.50977014420854561</v>
      </c>
      <c r="AZ11" s="16" t="s">
        <v>19827</v>
      </c>
      <c r="BA11" s="21">
        <f>B9L304C1*B9L304C24</f>
        <v>76.460522743684521</v>
      </c>
      <c r="BB11" s="16" t="s">
        <v>10976</v>
      </c>
      <c r="BC11" s="21">
        <f>B3L336C5</f>
        <v>0.13771301421923809</v>
      </c>
      <c r="BD11" s="16" t="s">
        <v>19828</v>
      </c>
      <c r="BE11" s="21">
        <f>B9L304C1*B9L304C26</f>
        <v>20.6556016970342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28.319260389708408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1.4015822812194592E-2</v>
      </c>
      <c r="L12" s="16" t="s">
        <v>19831</v>
      </c>
      <c r="M12" s="21">
        <f>B9L305C1*B9L305C4</f>
        <v>0.39691773579455381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4.3158907785683299E-2</v>
      </c>
      <c r="T12" s="16" t="s">
        <v>19833</v>
      </c>
      <c r="U12" s="21">
        <f>B9L305C1*B9L305C8</f>
        <v>1.2222283477181788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0.29534211097433838</v>
      </c>
      <c r="AB12" s="16" t="s">
        <v>19835</v>
      </c>
      <c r="AC12" s="21">
        <f>B9L305C1*B9L305C12</f>
        <v>8.3638701447284465</v>
      </c>
      <c r="AD12" s="16" t="s">
        <v>10922</v>
      </c>
      <c r="AE12" s="21">
        <f>B3L337C5</f>
        <v>0.29534211097433838</v>
      </c>
      <c r="AF12" s="16" t="s">
        <v>19836</v>
      </c>
      <c r="AG12" s="21">
        <f>B9L305C1*B9L305C14</f>
        <v>8.3638701447284465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0.50977014420854561</v>
      </c>
      <c r="AZ12" s="16" t="s">
        <v>19841</v>
      </c>
      <c r="BA12" s="21">
        <f>B9L305C1*B9L305C24</f>
        <v>14.436313452741008</v>
      </c>
      <c r="BB12" s="16" t="s">
        <v>10976</v>
      </c>
      <c r="BC12" s="21">
        <f>B3L336C5</f>
        <v>0.13771301421923809</v>
      </c>
      <c r="BD12" s="16" t="s">
        <v>19842</v>
      </c>
      <c r="BE12" s="21">
        <f>B9L305C1*B9L305C26</f>
        <v>3.8999307087262203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9.5110546749436669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1.4015822812194592E-2</v>
      </c>
      <c r="L13" s="16" t="s">
        <v>19845</v>
      </c>
      <c r="M13" s="21">
        <f>B9L306C1*B9L306C4</f>
        <v>0.13330525708110547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4.3158907785683299E-2</v>
      </c>
      <c r="T13" s="16" t="s">
        <v>19847</v>
      </c>
      <c r="U13" s="21">
        <f>B9L306C1*B9L306C8</f>
        <v>0.41048673166048577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0.29534211097433838</v>
      </c>
      <c r="AB13" s="16" t="s">
        <v>19849</v>
      </c>
      <c r="AC13" s="21">
        <f>B9L306C1*B9L306C12</f>
        <v>2.8090149652902121</v>
      </c>
      <c r="AD13" s="16" t="s">
        <v>10922</v>
      </c>
      <c r="AE13" s="21">
        <f>B3L337C5</f>
        <v>0.29534211097433838</v>
      </c>
      <c r="AF13" s="16" t="s">
        <v>19850</v>
      </c>
      <c r="AG13" s="21">
        <f>B9L306C1*B9L306C14</f>
        <v>2.8090149652902121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0.50977014420854561</v>
      </c>
      <c r="AZ13" s="16" t="s">
        <v>19855</v>
      </c>
      <c r="BA13" s="21">
        <f>B9L306C1*B9L306C24</f>
        <v>4.8484517132213947</v>
      </c>
      <c r="BB13" s="16" t="s">
        <v>10976</v>
      </c>
      <c r="BC13" s="21">
        <f>B3L336C5</f>
        <v>0.13771301421923809</v>
      </c>
      <c r="BD13" s="16" t="s">
        <v>19856</v>
      </c>
      <c r="BE13" s="21">
        <f>B9L306C1*B9L306C26</f>
        <v>1.3097960076904682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0.16957694381682509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1.4015822812194592E-2</v>
      </c>
      <c r="L14" s="16" t="s">
        <v>19859</v>
      </c>
      <c r="M14" s="21">
        <f>B9L307C1*B9L307C4</f>
        <v>2.3767603975700978E-3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4.3158907785683299E-2</v>
      </c>
      <c r="T14" s="16" t="s">
        <v>19861</v>
      </c>
      <c r="U14" s="21">
        <f>B9L307C1*B9L307C8</f>
        <v>7.318755680768352E-3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0.29534211097433838</v>
      </c>
      <c r="AB14" s="16" t="s">
        <v>19863</v>
      </c>
      <c r="AC14" s="21">
        <f>B9L307C1*B9L307C12</f>
        <v>5.0083212559437901E-2</v>
      </c>
      <c r="AD14" s="16" t="s">
        <v>10922</v>
      </c>
      <c r="AE14" s="21">
        <f>B3L337C5</f>
        <v>0.29534211097433838</v>
      </c>
      <c r="AF14" s="16" t="s">
        <v>19864</v>
      </c>
      <c r="AG14" s="21">
        <f>B9L307C1*B9L307C14</f>
        <v>5.0083212559437901E-2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0.50977014420854561</v>
      </c>
      <c r="AZ14" s="16" t="s">
        <v>19869</v>
      </c>
      <c r="BA14" s="21">
        <f>B9L307C1*B9L307C24</f>
        <v>8.6445263103947359E-2</v>
      </c>
      <c r="BB14" s="16" t="s">
        <v>10976</v>
      </c>
      <c r="BC14" s="21">
        <f>B3L336C5</f>
        <v>0.13771301421923809</v>
      </c>
      <c r="BD14" s="16" t="s">
        <v>19870</v>
      </c>
      <c r="BE14" s="21">
        <f>B9L307C1*B9L307C26</f>
        <v>2.3352952075101373E-2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3.6864553003657626E-3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1.4015822812194592E-2</v>
      </c>
      <c r="L15" s="16" t="s">
        <v>19873</v>
      </c>
      <c r="M15" s="21">
        <f>B9L308C1*B9L308C4</f>
        <v>5.1668704295002121E-5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4.3158907785683299E-2</v>
      </c>
      <c r="T15" s="16" t="s">
        <v>19875</v>
      </c>
      <c r="U15" s="21">
        <f>B9L308C1*B9L308C8</f>
        <v>1.5910338436452937E-4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0.29534211097433838</v>
      </c>
      <c r="AB15" s="16" t="s">
        <v>19877</v>
      </c>
      <c r="AC15" s="21">
        <f>B9L308C1*B9L308C12</f>
        <v>1.088765490422563E-3</v>
      </c>
      <c r="AD15" s="16" t="s">
        <v>10922</v>
      </c>
      <c r="AE15" s="21">
        <f>B3L337C5</f>
        <v>0.29534211097433838</v>
      </c>
      <c r="AF15" s="16" t="s">
        <v>19878</v>
      </c>
      <c r="AG15" s="21">
        <f>B9L308C1*B9L308C14</f>
        <v>1.088765490422563E-3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0.50977014420854561</v>
      </c>
      <c r="AZ15" s="16" t="s">
        <v>19883</v>
      </c>
      <c r="BA15" s="21">
        <f>B9L308C1*B9L308C24</f>
        <v>1.879244850085812E-3</v>
      </c>
      <c r="BB15" s="16" t="s">
        <v>10976</v>
      </c>
      <c r="BC15" s="21">
        <f>B3L336C5</f>
        <v>0.13771301421923809</v>
      </c>
      <c r="BD15" s="16" t="s">
        <v>19884</v>
      </c>
      <c r="BE15" s="21">
        <f>B9L308C1*B9L308C26</f>
        <v>5.0767287119785585E-4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0.33178097703291864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1.4015822812194592E-2</v>
      </c>
      <c r="L16" s="16" t="s">
        <v>19887</v>
      </c>
      <c r="M16" s="21">
        <f>B9L309C1*B9L309C4</f>
        <v>4.6501833865501907E-3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4.3158907785683299E-2</v>
      </c>
      <c r="T16" s="16" t="s">
        <v>19889</v>
      </c>
      <c r="U16" s="21">
        <f>B9L309C1*B9L309C8</f>
        <v>1.4319304592807645E-2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0.29534211097433838</v>
      </c>
      <c r="AB16" s="16" t="s">
        <v>19891</v>
      </c>
      <c r="AC16" s="21">
        <f>B9L309C1*B9L309C12</f>
        <v>9.7988894138030677E-2</v>
      </c>
      <c r="AD16" s="16" t="s">
        <v>10922</v>
      </c>
      <c r="AE16" s="21">
        <f>B3L337C5</f>
        <v>0.29534211097433838</v>
      </c>
      <c r="AF16" s="16" t="s">
        <v>19892</v>
      </c>
      <c r="AG16" s="21">
        <f>B9L309C1*B9L309C14</f>
        <v>9.7988894138030677E-2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0.50977014420854561</v>
      </c>
      <c r="AZ16" s="16" t="s">
        <v>19897</v>
      </c>
      <c r="BA16" s="21">
        <f>B9L309C1*B9L309C24</f>
        <v>0.1691320365077231</v>
      </c>
      <c r="BB16" s="16" t="s">
        <v>10976</v>
      </c>
      <c r="BC16" s="21">
        <f>B3L336C5</f>
        <v>0.13771301421923809</v>
      </c>
      <c r="BD16" s="16" t="s">
        <v>19898</v>
      </c>
      <c r="BE16" s="21">
        <f>B9L309C1*B9L309C26</f>
        <v>4.569055840780703E-2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0.53637924620321842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1.4015822812194592E-2</v>
      </c>
      <c r="L17" s="16" t="s">
        <v>19901</v>
      </c>
      <c r="M17" s="21">
        <f>B9L310C1*B9L310C4</f>
        <v>7.5177964749228079E-3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4.3158907785683299E-2</v>
      </c>
      <c r="T17" s="16" t="s">
        <v>19903</v>
      </c>
      <c r="U17" s="21">
        <f>B9L310C1*B9L310C8</f>
        <v>2.3149542425039023E-2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0.29534211097433838</v>
      </c>
      <c r="AB17" s="16" t="s">
        <v>19905</v>
      </c>
      <c r="AC17" s="21">
        <f>B9L310C1*B9L310C12</f>
        <v>0.15841537885648291</v>
      </c>
      <c r="AD17" s="16" t="s">
        <v>10922</v>
      </c>
      <c r="AE17" s="21">
        <f>B3L337C5</f>
        <v>0.29534211097433838</v>
      </c>
      <c r="AF17" s="16" t="s">
        <v>19906</v>
      </c>
      <c r="AG17" s="21">
        <f>B9L310C1*B9L310C14</f>
        <v>0.15841537885648291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0.50977014420854561</v>
      </c>
      <c r="AZ17" s="16" t="s">
        <v>19911</v>
      </c>
      <c r="BA17" s="21">
        <f>B9L310C1*B9L310C24</f>
        <v>0.27343012568748565</v>
      </c>
      <c r="BB17" s="16" t="s">
        <v>10976</v>
      </c>
      <c r="BC17" s="21">
        <f>B3L336C5</f>
        <v>0.13771301421923809</v>
      </c>
      <c r="BD17" s="16" t="s">
        <v>19912</v>
      </c>
      <c r="BE17" s="21">
        <f>B9L310C1*B9L310C26</f>
        <v>7.3866402759288033E-2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1.4015822812194592E-2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4.3158907785683299E-2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0.29534211097433838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0.29534211097433838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0.50977014420854561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0.13771301421923809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1.4015822812194592E-2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4.3158907785683299E-2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0.29534211097433838</v>
      </c>
      <c r="AB19" s="16" t="s">
        <v>19933</v>
      </c>
      <c r="AC19" s="15">
        <f>B9L312C1*B9L312C12</f>
        <v>0</v>
      </c>
      <c r="AD19" s="16" t="s">
        <v>10922</v>
      </c>
      <c r="AE19" s="21">
        <f>B3L337C5</f>
        <v>0.29534211097433838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0.50977014420854561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0.13771301421923809</v>
      </c>
      <c r="BD19" s="16" t="s">
        <v>19940</v>
      </c>
      <c r="BE19" s="15">
        <f>B9L312C1*B9L312C26</f>
        <v>0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8.4169471853518214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1.4015822812194592E-2</v>
      </c>
      <c r="L20" s="16" t="s">
        <v>19943</v>
      </c>
      <c r="M20" s="21">
        <f>B9L313C1*B9L313C4</f>
        <v>0.11797044036949111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4.3158907785683299E-2</v>
      </c>
      <c r="T20" s="16" t="s">
        <v>19945</v>
      </c>
      <c r="U20" s="21">
        <f>B9L313C1*B9L313C8</f>
        <v>0.36326624740956587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0.29534211097433838</v>
      </c>
      <c r="AB20" s="16" t="s">
        <v>19947</v>
      </c>
      <c r="AC20" s="21">
        <f>B9L313C1*B9L313C12</f>
        <v>2.4858789496813225</v>
      </c>
      <c r="AD20" s="16" t="s">
        <v>10922</v>
      </c>
      <c r="AE20" s="21">
        <f>B3L337C5</f>
        <v>0.29534211097433838</v>
      </c>
      <c r="AF20" s="16" t="s">
        <v>19948</v>
      </c>
      <c r="AG20" s="21">
        <f>B9L313C1*B9L313C14</f>
        <v>2.4858789496813225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0.50977014420854561</v>
      </c>
      <c r="AZ20" s="16" t="s">
        <v>19953</v>
      </c>
      <c r="BA20" s="21">
        <f>B9L313C1*B9L313C24</f>
        <v>4.2907083804725099</v>
      </c>
      <c r="BB20" s="16" t="s">
        <v>10976</v>
      </c>
      <c r="BC20" s="21">
        <f>B3L336C5</f>
        <v>0.13771301421923809</v>
      </c>
      <c r="BD20" s="16" t="s">
        <v>19954</v>
      </c>
      <c r="BE20" s="21">
        <f>B9L313C1*B9L313C26</f>
        <v>1.1591231674189315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6.8602821462210377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1.4015822812194592E-2</v>
      </c>
      <c r="L21" s="16" t="s">
        <v>19957</v>
      </c>
      <c r="M21" s="21">
        <f>B9L314C1*B9L314C4</f>
        <v>9.6152499003096095E-2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4.3158907785683299E-2</v>
      </c>
      <c r="T21" s="16" t="s">
        <v>19959</v>
      </c>
      <c r="U21" s="21">
        <f>B9L314C1*B9L314C8</f>
        <v>0.29608228453252328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0.29534211097433838</v>
      </c>
      <c r="AB21" s="16" t="s">
        <v>19961</v>
      </c>
      <c r="AC21" s="21">
        <f>B9L314C1*B9L314C12</f>
        <v>2.0261302109444861</v>
      </c>
      <c r="AD21" s="16" t="s">
        <v>10922</v>
      </c>
      <c r="AE21" s="21">
        <f>B3L337C5</f>
        <v>0.29534211097433838</v>
      </c>
      <c r="AF21" s="16" t="s">
        <v>19962</v>
      </c>
      <c r="AG21" s="21">
        <f>B9L314C1*B9L314C14</f>
        <v>2.0261302109444861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0.50977014420854561</v>
      </c>
      <c r="AZ21" s="16" t="s">
        <v>19967</v>
      </c>
      <c r="BA21" s="21">
        <f>B9L314C1*B9L314C24</f>
        <v>3.4971670189904089</v>
      </c>
      <c r="BB21" s="16" t="s">
        <v>10976</v>
      </c>
      <c r="BC21" s="21">
        <f>B3L336C5</f>
        <v>0.13771301421923809</v>
      </c>
      <c r="BD21" s="16" t="s">
        <v>19968</v>
      </c>
      <c r="BE21" s="21">
        <f>B9L314C1*B9L314C26</f>
        <v>0.944750132750523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1390.1107860000002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1.4015822812194592E-2</v>
      </c>
      <c r="L22" s="16" t="s">
        <v>19971</v>
      </c>
      <c r="M22" s="21">
        <f>B9L315C1*B9L315C4</f>
        <v>19.483546465896556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4.3158907785683299E-2</v>
      </c>
      <c r="T22" s="16" t="s">
        <v>19973</v>
      </c>
      <c r="U22" s="21">
        <f>B9L315C1*B9L315C8</f>
        <v>59.995663224857736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0.29534211097433838</v>
      </c>
      <c r="AB22" s="16" t="s">
        <v>19975</v>
      </c>
      <c r="AC22" s="21">
        <f>B9L315C1*B9L315C12</f>
        <v>410.55825402543678</v>
      </c>
      <c r="AD22" s="16" t="s">
        <v>10922</v>
      </c>
      <c r="AE22" s="21">
        <f>B3L337C5</f>
        <v>0.29534211097433838</v>
      </c>
      <c r="AF22" s="16" t="s">
        <v>19976</v>
      </c>
      <c r="AG22" s="21">
        <f>B9L315C1*B9L315C14</f>
        <v>410.55825402543678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0.50977014420854561</v>
      </c>
      <c r="AZ22" s="16" t="s">
        <v>19981</v>
      </c>
      <c r="BA22" s="21">
        <f>B9L315C1*B9L315C24</f>
        <v>708.63697584507474</v>
      </c>
      <c r="BB22" s="16" t="s">
        <v>10976</v>
      </c>
      <c r="BC22" s="21">
        <f>B3L336C5</f>
        <v>0.13771301421923809</v>
      </c>
      <c r="BD22" s="16" t="s">
        <v>19982</v>
      </c>
      <c r="BE22" s="21">
        <f>B9L315C1*B9L315C26</f>
        <v>191.43634643873426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449.24427100000003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1.4015822812194592E-2</v>
      </c>
      <c r="L23" s="16" t="s">
        <v>19984</v>
      </c>
      <c r="M23" s="21">
        <f>B9L316C1*B9L316C4</f>
        <v>6.29652810172953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4.3158907785683299E-2</v>
      </c>
      <c r="T23" s="16" t="s">
        <v>19986</v>
      </c>
      <c r="U23" s="21">
        <f>B9L316C1*B9L316C8</f>
        <v>19.388892065335519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0.29534211097433838</v>
      </c>
      <c r="AB23" s="16" t="s">
        <v>19988</v>
      </c>
      <c r="AC23" s="21">
        <f>B9L316C1*B9L316C12</f>
        <v>132.68075134026776</v>
      </c>
      <c r="AD23" s="16" t="s">
        <v>10922</v>
      </c>
      <c r="AE23" s="21">
        <f>B3L337C5</f>
        <v>0.29534211097433838</v>
      </c>
      <c r="AF23" s="16" t="s">
        <v>19989</v>
      </c>
      <c r="AG23" s="21">
        <f>B9L316C1*B9L316C14</f>
        <v>132.68075134026776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0.50977014420854561</v>
      </c>
      <c r="AZ23" s="16" t="s">
        <v>19994</v>
      </c>
      <c r="BA23" s="21">
        <f>B9L316C1*B9L316C24</f>
        <v>229.01131681253295</v>
      </c>
      <c r="BB23" s="16" t="s">
        <v>10976</v>
      </c>
      <c r="BC23" s="21">
        <f>B3L336C5</f>
        <v>0.13771301421923809</v>
      </c>
      <c r="BD23" s="16" t="s">
        <v>19995</v>
      </c>
      <c r="BE23" s="21">
        <f>B9L316C1*B9L316C26</f>
        <v>61.866782680134257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1.4015822812194592E-2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4.3158907785683299E-2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0.29534211097433838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0.29534211097433838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0.50977014420854561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0.13771301421923809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3332.0348213333332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1.4015822812194592E-2</v>
      </c>
      <c r="L25" s="16" t="s">
        <v>20012</v>
      </c>
      <c r="M25" s="21">
        <f>B9L318C1*B9L318C4</f>
        <v>46.701209659870464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4.3158907785683299E-2</v>
      </c>
      <c r="T25" s="16" t="s">
        <v>20014</v>
      </c>
      <c r="U25" s="21">
        <f>B9L318C1*B9L318C8</f>
        <v>143.80698359261106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0.29534211097433838</v>
      </c>
      <c r="AB25" s="16" t="s">
        <v>20016</v>
      </c>
      <c r="AC25" s="21">
        <f>B9L318C1*B9L318C12</f>
        <v>984.09019797258907</v>
      </c>
      <c r="AD25" s="16" t="s">
        <v>10922</v>
      </c>
      <c r="AE25" s="21">
        <f>B3L337C5</f>
        <v>0.29534211097433838</v>
      </c>
      <c r="AF25" s="16" t="s">
        <v>20017</v>
      </c>
      <c r="AG25" s="21">
        <f>B9L318C1*B9L318C14</f>
        <v>984.09019797258907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0.50977014420854561</v>
      </c>
      <c r="AZ25" s="16" t="s">
        <v>20022</v>
      </c>
      <c r="BA25" s="15">
        <f>B9L318C1*B9L318C24</f>
        <v>1698.5718713789888</v>
      </c>
      <c r="BB25" s="16" t="s">
        <v>10976</v>
      </c>
      <c r="BC25" s="21">
        <f>B3L336C5</f>
        <v>0.13771301421923809</v>
      </c>
      <c r="BD25" s="16" t="s">
        <v>20023</v>
      </c>
      <c r="BE25" s="21">
        <f>B9L318C1*B9L318C26</f>
        <v>458.86455872927377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927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1.4015822812194592E-2</v>
      </c>
      <c r="L26" s="16" t="s">
        <v>20026</v>
      </c>
      <c r="M26" s="21">
        <f>B9L319C1*B9L319C4</f>
        <v>12.992667746904386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4.3158907785683299E-2</v>
      </c>
      <c r="T26" s="16" t="s">
        <v>20028</v>
      </c>
      <c r="U26" s="21">
        <f>B9L319C1*B9L319C8</f>
        <v>40.008307517328419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0.29534211097433838</v>
      </c>
      <c r="AB26" s="16" t="s">
        <v>20030</v>
      </c>
      <c r="AC26" s="21">
        <f>B9L319C1*B9L319C12</f>
        <v>273.7821368732117</v>
      </c>
      <c r="AD26" s="16" t="s">
        <v>10922</v>
      </c>
      <c r="AE26" s="21">
        <f>B3L337C5</f>
        <v>0.29534211097433838</v>
      </c>
      <c r="AF26" s="16" t="s">
        <v>20031</v>
      </c>
      <c r="AG26" s="21">
        <f>B9L319C1*B9L319C14</f>
        <v>273.7821368732117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0.50977014420854561</v>
      </c>
      <c r="AZ26" s="16" t="s">
        <v>20036</v>
      </c>
      <c r="BA26" s="21">
        <f>B9L319C1*B9L319C24</f>
        <v>472.55692368132179</v>
      </c>
      <c r="BB26" s="16" t="s">
        <v>10976</v>
      </c>
      <c r="BC26" s="21">
        <f>B3L336C5</f>
        <v>0.13771301421923809</v>
      </c>
      <c r="BD26" s="16" t="s">
        <v>20037</v>
      </c>
      <c r="BE26" s="21">
        <f>B9L319C1*B9L319C26</f>
        <v>127.65996418123372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140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1.4015822812194592E-2</v>
      </c>
      <c r="L27" s="16" t="s">
        <v>20040</v>
      </c>
      <c r="M27" s="21">
        <f>B9L320C1*B9L320C4</f>
        <v>1.962215193707243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4.3158907785683299E-2</v>
      </c>
      <c r="T27" s="16" t="s">
        <v>20042</v>
      </c>
      <c r="U27" s="21">
        <f>B9L320C1*B9L320C8</f>
        <v>6.0422470899956622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0.29534211097433838</v>
      </c>
      <c r="AB27" s="16" t="s">
        <v>20044</v>
      </c>
      <c r="AC27" s="21">
        <f>B9L320C1*B9L320C12</f>
        <v>41.347895536407371</v>
      </c>
      <c r="AD27" s="16" t="s">
        <v>10922</v>
      </c>
      <c r="AE27" s="21">
        <f>B3L337C5</f>
        <v>0.29534211097433838</v>
      </c>
      <c r="AF27" s="16" t="s">
        <v>20045</v>
      </c>
      <c r="AG27" s="21">
        <f>B9L320C1*B9L320C14</f>
        <v>41.347895536407371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0.50977014420854561</v>
      </c>
      <c r="AZ27" s="16" t="s">
        <v>20050</v>
      </c>
      <c r="BA27" s="21">
        <f>B9L320C1*B9L320C24</f>
        <v>71.367820189196379</v>
      </c>
      <c r="BB27" s="16" t="s">
        <v>10976</v>
      </c>
      <c r="BC27" s="21">
        <f>B3L336C5</f>
        <v>0.13771301421923809</v>
      </c>
      <c r="BD27" s="16" t="s">
        <v>20051</v>
      </c>
      <c r="BE27" s="21">
        <f>B9L320C1*B9L320C26</f>
        <v>19.279821990693332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1.4015822812194592E-2</v>
      </c>
      <c r="L28" s="16" t="s">
        <v>20054</v>
      </c>
      <c r="M28" s="21">
        <f>B9L321C1*B9L321C4</f>
        <v>9.8110759685362148E-2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4.3158907785683299E-2</v>
      </c>
      <c r="T28" s="16" t="s">
        <v>20056</v>
      </c>
      <c r="U28" s="21">
        <f>B9L321C1*B9L321C8</f>
        <v>0.30211235449978308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0.29534211097433838</v>
      </c>
      <c r="AB28" s="16" t="s">
        <v>20058</v>
      </c>
      <c r="AC28" s="21">
        <f>B9L321C1*B9L321C12</f>
        <v>2.0673947768203687</v>
      </c>
      <c r="AD28" s="16" t="s">
        <v>10922</v>
      </c>
      <c r="AE28" s="21">
        <f>B3L337C5</f>
        <v>0.29534211097433838</v>
      </c>
      <c r="AF28" s="16" t="s">
        <v>20059</v>
      </c>
      <c r="AG28" s="21">
        <f>B9L321C1*B9L321C14</f>
        <v>2.0673947768203687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0.50977014420854561</v>
      </c>
      <c r="AZ28" s="16" t="s">
        <v>20064</v>
      </c>
      <c r="BA28" s="21">
        <f>B9L321C1*B9L321C24</f>
        <v>3.5683910094598192</v>
      </c>
      <c r="BB28" s="16" t="s">
        <v>10976</v>
      </c>
      <c r="BC28" s="21">
        <f>B3L336C5</f>
        <v>0.13771301421923809</v>
      </c>
      <c r="BD28" s="16" t="s">
        <v>20065</v>
      </c>
      <c r="BE28" s="21">
        <f>B9L321C1*B9L321C26</f>
        <v>0.96399109953466666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36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1.4015822812194592E-2</v>
      </c>
      <c r="L29" s="16" t="s">
        <v>20068</v>
      </c>
      <c r="M29" s="21">
        <f>B9L322C1*B9L322C4</f>
        <v>0.50456962123900528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4.3158907785683299E-2</v>
      </c>
      <c r="T29" s="16" t="s">
        <v>20070</v>
      </c>
      <c r="U29" s="21">
        <f>B9L322C1*B9L322C8</f>
        <v>1.5537206802845989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0.29534211097433838</v>
      </c>
      <c r="AB29" s="16" t="s">
        <v>20072</v>
      </c>
      <c r="AC29" s="21">
        <f>B9L322C1*B9L322C12</f>
        <v>10.632315995076182</v>
      </c>
      <c r="AD29" s="16" t="s">
        <v>10922</v>
      </c>
      <c r="AE29" s="21">
        <f>B3L337C5</f>
        <v>0.29534211097433838</v>
      </c>
      <c r="AF29" s="16" t="s">
        <v>20073</v>
      </c>
      <c r="AG29" s="21">
        <f>B9L322C1*B9L322C14</f>
        <v>10.632315995076182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0.50977014420854561</v>
      </c>
      <c r="AZ29" s="16" t="s">
        <v>20078</v>
      </c>
      <c r="BA29" s="21">
        <f>B9L322C1*B9L322C24</f>
        <v>18.35172519150764</v>
      </c>
      <c r="BB29" s="16" t="s">
        <v>10976</v>
      </c>
      <c r="BC29" s="21">
        <f>B3L336C5</f>
        <v>0.13771301421923809</v>
      </c>
      <c r="BD29" s="16" t="s">
        <v>20079</v>
      </c>
      <c r="BE29" s="21">
        <f>B9L322C1*B9L322C26</f>
        <v>4.957668511892571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1.4015822812194592E-2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4.3158907785683299E-2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0.29534211097433838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0.29534211097433838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0.50977014420854561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0.13771301421923809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1.4015822812194592E-2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4.3158907785683299E-2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0.29534211097433838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0.29534211097433838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0.50977014420854561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0.13771301421923809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1.4015822812194592E-2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4.3158907785683299E-2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0.29534211097433838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0.29534211097433838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0.50977014420854561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0.13771301421923809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239.01844500002335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1.4015822812194592E-2</v>
      </c>
      <c r="L33" s="16" t="s">
        <v>20124</v>
      </c>
      <c r="M33" s="21">
        <f>B9L326C1*B9L326C4</f>
        <v>3.3500401739666055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4.3158907785683299E-2</v>
      </c>
      <c r="T33" s="16" t="s">
        <v>20126</v>
      </c>
      <c r="U33" s="21">
        <f>B9L326C1*B9L326C8</f>
        <v>10.315775026833423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0.29534211097433838</v>
      </c>
      <c r="AB33" s="16" t="s">
        <v>20128</v>
      </c>
      <c r="AC33" s="21">
        <f>B9L326C1*B9L326C12</f>
        <v>70.592212108110687</v>
      </c>
      <c r="AD33" s="16" t="s">
        <v>10922</v>
      </c>
      <c r="AE33" s="21">
        <f>B3L337C5</f>
        <v>0.29534211097433838</v>
      </c>
      <c r="AF33" s="16" t="s">
        <v>20129</v>
      </c>
      <c r="AG33" s="21">
        <f>B9L326C1*B9L326C14</f>
        <v>70.592212108110687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0.50977014420854561</v>
      </c>
      <c r="AZ33" s="16" t="s">
        <v>20134</v>
      </c>
      <c r="BA33" s="21">
        <f>B9L326C1*B9L326C24</f>
        <v>121.84446717616423</v>
      </c>
      <c r="BB33" s="16" t="s">
        <v>10976</v>
      </c>
      <c r="BC33" s="21">
        <f>B3L336C5</f>
        <v>0.13771301421923809</v>
      </c>
      <c r="BD33" s="16" t="s">
        <v>20135</v>
      </c>
      <c r="BE33" s="21">
        <f>B9L326C1*B9L326C26</f>
        <v>32.915950514948392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13623.851699080002</v>
      </c>
      <c r="F8" s="16" t="s">
        <v>11042</v>
      </c>
      <c r="G8" s="21">
        <f>B3L209C4</f>
        <v>0.9465193637812116</v>
      </c>
      <c r="H8" s="16" t="s">
        <v>20193</v>
      </c>
      <c r="I8" s="15">
        <f>B9L401C1*B9L401C2</f>
        <v>12895.239442462782</v>
      </c>
      <c r="J8" s="16" t="s">
        <v>20194</v>
      </c>
      <c r="K8" s="21">
        <f>B9L401C1-B9L401C3</f>
        <v>728.61225661721983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3383.8435621999997</v>
      </c>
      <c r="F9" s="16" t="s">
        <v>11093</v>
      </c>
      <c r="G9" s="21">
        <f>B3L207C4</f>
        <v>0.92668389581117461</v>
      </c>
      <c r="H9" s="16" t="s">
        <v>20196</v>
      </c>
      <c r="I9" s="15">
        <f>B9L402C1*B9L402C2</f>
        <v>3135.7533350350586</v>
      </c>
      <c r="J9" s="16" t="s">
        <v>20197</v>
      </c>
      <c r="K9" s="21">
        <f>B9L402C1-B9L402C3</f>
        <v>248.0902271649411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1254.41992792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1254.41992792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14891.66302566</v>
      </c>
      <c r="F11" s="16" t="s">
        <v>10710</v>
      </c>
      <c r="G11" s="21">
        <f>B3L305C3</f>
        <v>0.92904228845882875</v>
      </c>
      <c r="H11" s="16" t="s">
        <v>20200</v>
      </c>
      <c r="I11" s="15">
        <f>B9L404C1*B9L404C2</f>
        <v>13834.984696316893</v>
      </c>
      <c r="J11" s="16" t="s">
        <v>20201</v>
      </c>
      <c r="K11" s="15">
        <f>B9L404C1-B9L404C3</f>
        <v>1056.6783293431072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156.67414594000002</v>
      </c>
      <c r="F12" s="16" t="s">
        <v>11078</v>
      </c>
      <c r="G12" s="21">
        <f>B3L220C4</f>
        <v>0.93799459709751054</v>
      </c>
      <c r="H12" s="16" t="s">
        <v>20202</v>
      </c>
      <c r="I12" s="21">
        <f>B9L405C1*B9L405C2</f>
        <v>146.95950239658688</v>
      </c>
      <c r="J12" s="16" t="s">
        <v>20203</v>
      </c>
      <c r="K12" s="21">
        <f>B9L405C1-B9L405C3</f>
        <v>9.714643543413132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38682.269102500002</v>
      </c>
      <c r="F13" s="16" t="s">
        <v>11042</v>
      </c>
      <c r="G13" s="21">
        <f>B3L209C4</f>
        <v>0.9465193637812116</v>
      </c>
      <c r="H13" s="16" t="s">
        <v>20205</v>
      </c>
      <c r="I13" s="15">
        <f>B9L406C1*B9L406C2</f>
        <v>36613.516740511921</v>
      </c>
      <c r="J13" s="16" t="s">
        <v>20206</v>
      </c>
      <c r="K13" s="15">
        <f>B9L406C1-B9L406C3</f>
        <v>2068.7523619880812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11082</v>
      </c>
      <c r="F14" s="16" t="s">
        <v>11042</v>
      </c>
      <c r="G14" s="21">
        <f>B3L209C4</f>
        <v>0.9465193637812116</v>
      </c>
      <c r="H14" s="16" t="s">
        <v>20208</v>
      </c>
      <c r="I14" s="15">
        <f>B9L407C1*B9L407C2</f>
        <v>10489.327589423387</v>
      </c>
      <c r="J14" s="16" t="s">
        <v>20209</v>
      </c>
      <c r="K14" s="21">
        <f>B9L407C1-B9L407C3</f>
        <v>592.6724105766134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12219.779869733333</v>
      </c>
      <c r="F15" s="16" t="s">
        <v>10710</v>
      </c>
      <c r="G15" s="21">
        <f>B3L305C3</f>
        <v>0.92904228845882875</v>
      </c>
      <c r="H15" s="16" t="s">
        <v>20211</v>
      </c>
      <c r="I15" s="15">
        <f>B9L408C1*B9L408C2</f>
        <v>11352.692254640184</v>
      </c>
      <c r="J15" s="16" t="s">
        <v>20212</v>
      </c>
      <c r="K15" s="21">
        <f>B9L408C1-B9L408C3</f>
        <v>867.087615093149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7494.2876945999988</v>
      </c>
      <c r="F16" s="16" t="s">
        <v>10710</v>
      </c>
      <c r="G16" s="21">
        <f>B3L305C3</f>
        <v>0.92904228845882875</v>
      </c>
      <c r="H16" s="16" t="s">
        <v>20213</v>
      </c>
      <c r="I16" s="15">
        <f>B9L409C1*B9L409C2</f>
        <v>6962.5101901600228</v>
      </c>
      <c r="J16" s="16" t="s">
        <v>20214</v>
      </c>
      <c r="K16" s="21">
        <f>B9L409C1-B9L409C3</f>
        <v>531.77750443997593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211</v>
      </c>
      <c r="F17" s="16" t="s">
        <v>10710</v>
      </c>
      <c r="G17" s="21">
        <f>B3L305C3</f>
        <v>0.92904228845882875</v>
      </c>
      <c r="H17" s="16" t="s">
        <v>20216</v>
      </c>
      <c r="I17" s="21">
        <f>B9L410C1*B9L410C2</f>
        <v>196.02792286481287</v>
      </c>
      <c r="J17" s="16" t="s">
        <v>20217</v>
      </c>
      <c r="K17" s="21">
        <f>B9L410C1-B9L410C3</f>
        <v>14.972077135187135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49497.720043999994</v>
      </c>
      <c r="F18" s="16" t="s">
        <v>10710</v>
      </c>
      <c r="G18" s="21">
        <f>B3L305C3</f>
        <v>0.92904228845882875</v>
      </c>
      <c r="H18" s="16" t="s">
        <v>20219</v>
      </c>
      <c r="I18" s="15">
        <f>B9L411C1*B9L411C2</f>
        <v>45985.47510317219</v>
      </c>
      <c r="J18" s="16" t="s">
        <v>20220</v>
      </c>
      <c r="K18" s="15">
        <f>B9L411C1-B9L411C3</f>
        <v>3512.2449408278044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18460</v>
      </c>
      <c r="F19" s="16" t="s">
        <v>10710</v>
      </c>
      <c r="G19" s="21">
        <f>B3L305C3</f>
        <v>0.92904228845882875</v>
      </c>
      <c r="H19" s="16" t="s">
        <v>20222</v>
      </c>
      <c r="I19" s="15">
        <f>B9L412C1*B9L412C2</f>
        <v>17150.120644949977</v>
      </c>
      <c r="J19" s="16" t="s">
        <v>20223</v>
      </c>
      <c r="K19" s="15">
        <f>B9L412C1-B9L412C3</f>
        <v>1309.8793550500232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0.92904228845882875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0.92904228845882875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0.92904228845882875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0.92904228845882875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0.92904228845882875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9516</v>
      </c>
      <c r="F25" s="16" t="s">
        <v>10710</v>
      </c>
      <c r="G25" s="21">
        <f>B3L305C3</f>
        <v>0.92904228845882875</v>
      </c>
      <c r="H25" s="16" t="s">
        <v>20240</v>
      </c>
      <c r="I25" s="15">
        <f>B9L418C1*B9L418C2</f>
        <v>8840.7664169742147</v>
      </c>
      <c r="J25" s="16" t="s">
        <v>20241</v>
      </c>
      <c r="K25" s="21">
        <f>B9L418C1-B9L418C3</f>
        <v>675.23358302578526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-7373.6907046000706</v>
      </c>
      <c r="F26" s="16" t="s">
        <v>10710</v>
      </c>
      <c r="G26" s="21">
        <f>B3L305C3</f>
        <v>0.92904228845882875</v>
      </c>
      <c r="H26" s="16" t="s">
        <v>20243</v>
      </c>
      <c r="I26" s="15">
        <f>B9L419C1*B9L419C2</f>
        <v>-6850.4704865892427</v>
      </c>
      <c r="J26" s="16" t="s">
        <v>20244</v>
      </c>
      <c r="K26" s="21">
        <f>B9L419C1-B9L419C3</f>
        <v>-523.22021801082792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1.8497072340784033</v>
      </c>
      <c r="F34" s="16" t="s">
        <v>11042</v>
      </c>
      <c r="G34" s="21">
        <f>B3L209C4</f>
        <v>0.9465193637812116</v>
      </c>
      <c r="H34" s="16" t="s">
        <v>20268</v>
      </c>
      <c r="I34" s="21">
        <f>B9L427C1*B9L427C2</f>
        <v>1.7507837143813949</v>
      </c>
      <c r="J34" s="16" t="s">
        <v>20269</v>
      </c>
      <c r="K34" s="21">
        <f>B9L427C1-B9L427C3</f>
        <v>9.8923519697008411E-2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0.12324259899917417</v>
      </c>
      <c r="F35" s="16" t="s">
        <v>11042</v>
      </c>
      <c r="G35" s="21">
        <f>B3L209C4</f>
        <v>0.9465193637812116</v>
      </c>
      <c r="H35" s="16" t="s">
        <v>20271</v>
      </c>
      <c r="I35" s="21">
        <f>B9L428C1*B9L428C2</f>
        <v>0.11665150639544132</v>
      </c>
      <c r="J35" s="16" t="s">
        <v>20272</v>
      </c>
      <c r="K35" s="21">
        <f>B9L428C1-B9L428C3</f>
        <v>6.5910926037328482E-3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3.8075465339839189E-3</v>
      </c>
      <c r="F36" s="16" t="s">
        <v>11042</v>
      </c>
      <c r="G36" s="21">
        <f>B3L209C4</f>
        <v>0.9465193637812116</v>
      </c>
      <c r="H36" s="16" t="s">
        <v>20274</v>
      </c>
      <c r="I36" s="21">
        <f>B9L429C1*B9L429C2</f>
        <v>3.6039165229138164E-3</v>
      </c>
      <c r="J36" s="16" t="s">
        <v>20275</v>
      </c>
      <c r="K36" s="21">
        <f>B9L429C1-B9L429C3</f>
        <v>2.0363001107010252E-4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20.6556016970342</v>
      </c>
      <c r="F37" s="16" t="s">
        <v>11042</v>
      </c>
      <c r="G37" s="21">
        <f>B3L209C4</f>
        <v>0.9465193637812116</v>
      </c>
      <c r="H37" s="16" t="s">
        <v>20277</v>
      </c>
      <c r="I37" s="21">
        <f>B9L430C1*B9L430C2</f>
        <v>19.550926976794926</v>
      </c>
      <c r="J37" s="16" t="s">
        <v>20278</v>
      </c>
      <c r="K37" s="21">
        <f>B9L430C1-B9L430C3</f>
        <v>1.1046747202392737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3.8999307087262203</v>
      </c>
      <c r="F38" s="16" t="s">
        <v>11042</v>
      </c>
      <c r="G38" s="21">
        <f>B3L209C4</f>
        <v>0.9465193637812116</v>
      </c>
      <c r="H38" s="16" t="s">
        <v>20280</v>
      </c>
      <c r="I38" s="21">
        <f>B9L431C1*B9L431C2</f>
        <v>3.6913599332143519</v>
      </c>
      <c r="J38" s="16" t="s">
        <v>20281</v>
      </c>
      <c r="K38" s="21">
        <f>B9L431C1-B9L431C3</f>
        <v>0.20857077551186842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1.3097960076904682</v>
      </c>
      <c r="F39" s="16" t="s">
        <v>11042</v>
      </c>
      <c r="G39" s="21">
        <f>B3L209C4</f>
        <v>0.9465193637812116</v>
      </c>
      <c r="H39" s="16" t="s">
        <v>20283</v>
      </c>
      <c r="I39" s="21">
        <f>B9L432C1*B9L432C2</f>
        <v>1.2397472838823529</v>
      </c>
      <c r="J39" s="16" t="s">
        <v>20284</v>
      </c>
      <c r="K39" s="21">
        <f>B9L432C1-B9L432C3</f>
        <v>7.0048723808115332E-2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2.3352952075101373E-2</v>
      </c>
      <c r="F40" s="16" t="s">
        <v>11042</v>
      </c>
      <c r="G40" s="21">
        <f>B3L209C4</f>
        <v>0.9465193637812116</v>
      </c>
      <c r="H40" s="16" t="s">
        <v>20286</v>
      </c>
      <c r="I40" s="21">
        <f>B9L433C1*B9L433C2</f>
        <v>2.2104021340538075E-2</v>
      </c>
      <c r="J40" s="16" t="s">
        <v>20287</v>
      </c>
      <c r="K40" s="21">
        <f>B9L433C1-B9L433C3</f>
        <v>1.2489307345632979E-3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5.0767287119785585E-4</v>
      </c>
      <c r="F41" s="16" t="s">
        <v>11042</v>
      </c>
      <c r="G41" s="21">
        <f>B3L209C4</f>
        <v>0.9465193637812116</v>
      </c>
      <c r="H41" s="16" t="s">
        <v>20289</v>
      </c>
      <c r="I41" s="21">
        <f>B9L434C1*B9L434C2</f>
        <v>4.8052220305517553E-4</v>
      </c>
      <c r="J41" s="16" t="s">
        <v>20290</v>
      </c>
      <c r="K41" s="21">
        <f>B9L434C1-B9L434C3</f>
        <v>2.7150668142680325E-5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4.569055840780703E-2</v>
      </c>
      <c r="F42" s="16" t="s">
        <v>11042</v>
      </c>
      <c r="G42" s="21">
        <f>B3L209C4</f>
        <v>0.9465193637812116</v>
      </c>
      <c r="H42" s="16" t="s">
        <v>20292</v>
      </c>
      <c r="I42" s="21">
        <f>B9L435C1*B9L435C2</f>
        <v>4.3246998274965802E-2</v>
      </c>
      <c r="J42" s="16" t="s">
        <v>20293</v>
      </c>
      <c r="K42" s="21">
        <f>B9L435C1-B9L435C3</f>
        <v>2.4435601328412285E-3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7.3866402759288033E-2</v>
      </c>
      <c r="F43" s="16" t="s">
        <v>11042</v>
      </c>
      <c r="G43" s="21">
        <f>B3L209C4</f>
        <v>0.9465193637812116</v>
      </c>
      <c r="H43" s="16" t="s">
        <v>20295</v>
      </c>
      <c r="I43" s="21">
        <f>B9L436C1*B9L436C2</f>
        <v>6.9915980544528036E-2</v>
      </c>
      <c r="J43" s="16" t="s">
        <v>20296</v>
      </c>
      <c r="K43" s="21">
        <f>B9L436C1-B9L436C3</f>
        <v>3.9504222147599966E-3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0.9465193637812116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0.9465193637812116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1.1591231674189315</v>
      </c>
      <c r="F46" s="16" t="s">
        <v>11042</v>
      </c>
      <c r="G46" s="21">
        <f>B3L209C4</f>
        <v>0.9465193637812116</v>
      </c>
      <c r="H46" s="16" t="s">
        <v>20304</v>
      </c>
      <c r="I46" s="21">
        <f>B9L439C1*B9L439C2</f>
        <v>1.09713252296943</v>
      </c>
      <c r="J46" s="16" t="s">
        <v>20305</v>
      </c>
      <c r="K46" s="21">
        <f>B9L439C1-B9L439C3</f>
        <v>6.1990644449501531E-2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0.944750132750523</v>
      </c>
      <c r="F47" s="16" t="s">
        <v>11042</v>
      </c>
      <c r="G47" s="21">
        <f>B3L209C4</f>
        <v>0.9465193637812116</v>
      </c>
      <c r="H47" s="16" t="s">
        <v>20307</v>
      </c>
      <c r="I47" s="21">
        <f>B9L440C1*B9L440C2</f>
        <v>0.89422429458324026</v>
      </c>
      <c r="J47" s="16" t="s">
        <v>20308</v>
      </c>
      <c r="K47" s="21">
        <f>B9L440C1-B9L440C3</f>
        <v>5.0525838167282733E-2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191.43634643873426</v>
      </c>
      <c r="F48" s="16" t="s">
        <v>11042</v>
      </c>
      <c r="G48" s="21">
        <f>B3L209C4</f>
        <v>0.9465193637812116</v>
      </c>
      <c r="H48" s="16" t="s">
        <v>20310</v>
      </c>
      <c r="I48" s="21">
        <f>B9L441C1*B9L441C2</f>
        <v>181.19820883579035</v>
      </c>
      <c r="J48" s="16" t="s">
        <v>20311</v>
      </c>
      <c r="K48" s="21">
        <f>B9L441C1-B9L441C3</f>
        <v>10.238137602943908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61.866782680134257</v>
      </c>
      <c r="F49" s="16" t="s">
        <v>11042</v>
      </c>
      <c r="G49" s="21">
        <f>B3L209C4</f>
        <v>0.9465193637812116</v>
      </c>
      <c r="H49" s="16" t="s">
        <v>20313</v>
      </c>
      <c r="I49" s="21">
        <f>B9L442C1*B9L442C2</f>
        <v>58.558107781591161</v>
      </c>
      <c r="J49" s="16" t="s">
        <v>20314</v>
      </c>
      <c r="K49" s="21">
        <f>B9L442C1-B9L442C3</f>
        <v>3.3086748985430958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0.9465193637812116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458.86455872927377</v>
      </c>
      <c r="F51" s="16" t="s">
        <v>11042</v>
      </c>
      <c r="G51" s="21">
        <f>B3L209C4</f>
        <v>0.9465193637812116</v>
      </c>
      <c r="H51" s="16" t="s">
        <v>20319</v>
      </c>
      <c r="I51" s="21">
        <f>B9L444C1*B9L444C2</f>
        <v>434.32419019017863</v>
      </c>
      <c r="J51" s="16" t="s">
        <v>20320</v>
      </c>
      <c r="K51" s="21">
        <f>B9L444C1-B9L444C3</f>
        <v>24.540368539095141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127.65996418123372</v>
      </c>
      <c r="F52" s="16" t="s">
        <v>11042</v>
      </c>
      <c r="G52" s="21">
        <f>B3L209C4</f>
        <v>0.9465193637812116</v>
      </c>
      <c r="H52" s="16" t="s">
        <v>20322</v>
      </c>
      <c r="I52" s="21">
        <f>B9L445C1*B9L445C2</f>
        <v>120.8326280771536</v>
      </c>
      <c r="J52" s="16" t="s">
        <v>20323</v>
      </c>
      <c r="K52" s="21">
        <f>B9L445C1-B9L445C3</f>
        <v>6.8273361040801177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19.279821990693332</v>
      </c>
      <c r="F53" s="16" t="s">
        <v>11042</v>
      </c>
      <c r="G53" s="21">
        <f>B3L209C4</f>
        <v>0.9465193637812116</v>
      </c>
      <c r="H53" s="16" t="s">
        <v>20325</v>
      </c>
      <c r="I53" s="21">
        <f>B9L446C1*B9L446C2</f>
        <v>18.248724844446066</v>
      </c>
      <c r="J53" s="16" t="s">
        <v>20326</v>
      </c>
      <c r="K53" s="21">
        <f>B9L446C1-B9L446C3</f>
        <v>1.0310971462472658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0.96399109953466666</v>
      </c>
      <c r="F54" s="16" t="s">
        <v>11042</v>
      </c>
      <c r="G54" s="21">
        <f>B3L209C4</f>
        <v>0.9465193637812116</v>
      </c>
      <c r="H54" s="16" t="s">
        <v>20328</v>
      </c>
      <c r="I54" s="21">
        <f>B9L447C1*B9L447C2</f>
        <v>0.91243624222230335</v>
      </c>
      <c r="J54" s="16" t="s">
        <v>20329</v>
      </c>
      <c r="K54" s="21">
        <f>B9L447C1-B9L447C3</f>
        <v>5.1554857312363311E-2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4.957668511892571</v>
      </c>
      <c r="F55" s="16" t="s">
        <v>11042</v>
      </c>
      <c r="G55" s="21">
        <f>B3L209C4</f>
        <v>0.9465193637812116</v>
      </c>
      <c r="H55" s="16" t="s">
        <v>20331</v>
      </c>
      <c r="I55" s="21">
        <f>B9L448C1*B9L448C2</f>
        <v>4.6925292457147023</v>
      </c>
      <c r="J55" s="16" t="s">
        <v>20332</v>
      </c>
      <c r="K55" s="21">
        <f>B9L448C1-B9L448C3</f>
        <v>0.26513926617786865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0.9465193637812116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0.9465193637812116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0.9465193637812116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32.915950514948392</v>
      </c>
      <c r="F59" s="16" t="s">
        <v>11042</v>
      </c>
      <c r="G59" s="21">
        <f>B3L209C4</f>
        <v>0.9465193637812116</v>
      </c>
      <c r="H59" s="16" t="s">
        <v>20343</v>
      </c>
      <c r="I59" s="21">
        <f>B9L452C1*B9L452C2</f>
        <v>31.155584539662797</v>
      </c>
      <c r="J59" s="16" t="s">
        <v>20344</v>
      </c>
      <c r="K59" s="21">
        <f>B9L452C1-B9L452C3</f>
        <v>1.7603659752855947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1333.5470556626883</v>
      </c>
      <c r="F60" s="16" t="s">
        <v>10710</v>
      </c>
      <c r="G60" s="21">
        <f>B3L305C3</f>
        <v>0.92904228845882875</v>
      </c>
      <c r="H60" s="16" t="s">
        <v>20346</v>
      </c>
      <c r="I60" s="15">
        <f>B9L453C1*B9L453C2</f>
        <v>1238.9216083603969</v>
      </c>
      <c r="J60" s="16" t="s">
        <v>20347</v>
      </c>
      <c r="K60" s="21">
        <f>B9L453C1-B9L453C3</f>
        <v>94.625447302291377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88.851793407972266</v>
      </c>
      <c r="F61" s="16" t="s">
        <v>10710</v>
      </c>
      <c r="G61" s="21">
        <f>B3L305C3</f>
        <v>0.92904228845882875</v>
      </c>
      <c r="H61" s="16" t="s">
        <v>20349</v>
      </c>
      <c r="I61" s="21">
        <f>B9L454C1*B9L454C2</f>
        <v>82.547073481413634</v>
      </c>
      <c r="J61" s="16" t="s">
        <v>20350</v>
      </c>
      <c r="K61" s="21">
        <f>B9L454C1-B9L454C3</f>
        <v>6.3047199265586329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2.7450519607351596</v>
      </c>
      <c r="F62" s="16" t="s">
        <v>10710</v>
      </c>
      <c r="G62" s="21">
        <f>B3L305C3</f>
        <v>0.92904228845882875</v>
      </c>
      <c r="H62" s="16" t="s">
        <v>20352</v>
      </c>
      <c r="I62" s="21">
        <f>B9L455C1*B9L455C2</f>
        <v>2.5502693555397875</v>
      </c>
      <c r="J62" s="16" t="s">
        <v>20353</v>
      </c>
      <c r="K62" s="21">
        <f>B9L455C1-B9L455C3</f>
        <v>0.19478260519537205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2811.6563627441101</v>
      </c>
      <c r="F63" s="16" t="s">
        <v>10710</v>
      </c>
      <c r="G63" s="21">
        <f>B3L305C3</f>
        <v>0.92904228845882875</v>
      </c>
      <c r="H63" s="16" t="s">
        <v>20355</v>
      </c>
      <c r="I63" s="15">
        <f>B9L456C1*B9L456C2</f>
        <v>2612.1476616036148</v>
      </c>
      <c r="J63" s="16" t="s">
        <v>20356</v>
      </c>
      <c r="K63" s="21">
        <f>B9L456C1-B9L456C3</f>
        <v>199.5087011404953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944.29787449289483</v>
      </c>
      <c r="F64" s="16" t="s">
        <v>10710</v>
      </c>
      <c r="G64" s="21">
        <f>B3L305C3</f>
        <v>0.92904228845882875</v>
      </c>
      <c r="H64" s="16" t="s">
        <v>20358</v>
      </c>
      <c r="I64" s="21">
        <f>B9L457C1*B9L457C2</f>
        <v>877.29265830568681</v>
      </c>
      <c r="J64" s="16" t="s">
        <v>20359</v>
      </c>
      <c r="K64" s="21">
        <f>B9L457C1-B9L457C3</f>
        <v>67.005216187208021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16.836318692508979</v>
      </c>
      <c r="F65" s="16" t="s">
        <v>10710</v>
      </c>
      <c r="G65" s="21">
        <f>B3L305C3</f>
        <v>0.92904228845882875</v>
      </c>
      <c r="H65" s="16" t="s">
        <v>20361</v>
      </c>
      <c r="I65" s="21">
        <f>B9L458C1*B9L458C2</f>
        <v>15.641652047310696</v>
      </c>
      <c r="J65" s="16" t="s">
        <v>20362</v>
      </c>
      <c r="K65" s="21">
        <f>B9L458C1-B9L458C3</f>
        <v>1.1946666451982821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0.36600692809802127</v>
      </c>
      <c r="F66" s="16" t="s">
        <v>10710</v>
      </c>
      <c r="G66" s="21">
        <f>B3L305C3</f>
        <v>0.92904228845882875</v>
      </c>
      <c r="H66" s="16" t="s">
        <v>20364</v>
      </c>
      <c r="I66" s="21">
        <f>B9L459C1*B9L459C2</f>
        <v>0.34003591407197165</v>
      </c>
      <c r="J66" s="16" t="s">
        <v>20365</v>
      </c>
      <c r="K66" s="21">
        <f>B9L459C1-B9L459C3</f>
        <v>2.5971014026049621E-2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32.940623528821916</v>
      </c>
      <c r="F67" s="16" t="s">
        <v>10710</v>
      </c>
      <c r="G67" s="21">
        <f>B3L305C3</f>
        <v>0.92904228845882875</v>
      </c>
      <c r="H67" s="16" t="s">
        <v>20367</v>
      </c>
      <c r="I67" s="21">
        <f>B9L460C1*B9L460C2</f>
        <v>30.603232266477452</v>
      </c>
      <c r="J67" s="16" t="s">
        <v>20368</v>
      </c>
      <c r="K67" s="21">
        <f>B9L460C1-B9L460C3</f>
        <v>2.3373912623444646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53.254008038262093</v>
      </c>
      <c r="F68" s="16" t="s">
        <v>10710</v>
      </c>
      <c r="G68" s="21">
        <f>B3L305C3</f>
        <v>0.92904228845882875</v>
      </c>
      <c r="H68" s="16" t="s">
        <v>20370</v>
      </c>
      <c r="I68" s="21">
        <f>B9L461C1*B9L461C2</f>
        <v>49.475225497471875</v>
      </c>
      <c r="J68" s="16" t="s">
        <v>20371</v>
      </c>
      <c r="K68" s="21">
        <f>B9L461C1-B9L461C3</f>
        <v>3.7787825407902176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0.92904228845882875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0.92904228845882875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835.67023936740793</v>
      </c>
      <c r="F71" s="16" t="s">
        <v>10710</v>
      </c>
      <c r="G71" s="21">
        <f>B3L305C3</f>
        <v>0.92904228845882875</v>
      </c>
      <c r="H71" s="16" t="s">
        <v>20379</v>
      </c>
      <c r="I71" s="21">
        <f>B9L464C1*B9L464C2</f>
        <v>776.37299157883388</v>
      </c>
      <c r="J71" s="16" t="s">
        <v>20380</v>
      </c>
      <c r="K71" s="21">
        <f>B9L464C1-B9L464C3</f>
        <v>59.297247788574055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681.11792755901172</v>
      </c>
      <c r="F72" s="16" t="s">
        <v>10710</v>
      </c>
      <c r="G72" s="21">
        <f>B3L305C3</f>
        <v>0.92904228845882875</v>
      </c>
      <c r="H72" s="16" t="s">
        <v>20382</v>
      </c>
      <c r="I72" s="21">
        <f>B9L465C1*B9L465C2</f>
        <v>632.78735812975901</v>
      </c>
      <c r="J72" s="16" t="s">
        <v>20383</v>
      </c>
      <c r="K72" s="21">
        <f>B9L465C1-B9L465C3</f>
        <v>48.330569429252705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40375.521304900001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40375.521304900001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40375.521304900001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40375.521304900001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8.4193577919257212</v>
      </c>
      <c r="F78" s="16" t="s">
        <v>10710</v>
      </c>
      <c r="G78" s="21">
        <f>B3L305C3</f>
        <v>0.92904228845882875</v>
      </c>
      <c r="H78" s="16" t="s">
        <v>20394</v>
      </c>
      <c r="I78" s="21">
        <f>B9L471C1*B9L471C2</f>
        <v>7.8219394303643437</v>
      </c>
      <c r="J78" s="16" t="s">
        <v>20395</v>
      </c>
      <c r="K78" s="21">
        <f>B9L471C1-B9L471C3</f>
        <v>0.59741836156137751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0.2601137661761912</v>
      </c>
      <c r="F79" s="16" t="s">
        <v>10710</v>
      </c>
      <c r="G79" s="21">
        <f>B3L305C3</f>
        <v>0.92904228845882875</v>
      </c>
      <c r="H79" s="16" t="s">
        <v>20397</v>
      </c>
      <c r="I79" s="21">
        <f>B9L472C1*B9L472C2</f>
        <v>0.24165668858797335</v>
      </c>
      <c r="J79" s="16" t="s">
        <v>20398</v>
      </c>
      <c r="K79" s="21">
        <f>B9L472C1-B9L472C3</f>
        <v>1.8457077588217852E-2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266.4250207893175</v>
      </c>
      <c r="F80" s="16" t="s">
        <v>10710</v>
      </c>
      <c r="G80" s="21">
        <f>B3L305C3</f>
        <v>0.92904228845882875</v>
      </c>
      <c r="H80" s="16" t="s">
        <v>20400</v>
      </c>
      <c r="I80" s="21">
        <f>B9L473C1*B9L473C2</f>
        <v>247.52011101679855</v>
      </c>
      <c r="J80" s="16" t="s">
        <v>20401</v>
      </c>
      <c r="K80" s="21">
        <f>B9L473C1-B9L473C3</f>
        <v>18.904909772518948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89.479135564609763</v>
      </c>
      <c r="F81" s="16" t="s">
        <v>10710</v>
      </c>
      <c r="G81" s="21">
        <f>B3L305C3</f>
        <v>0.92904228845882875</v>
      </c>
      <c r="H81" s="16" t="s">
        <v>20403</v>
      </c>
      <c r="I81" s="21">
        <f>B9L474C1*B9L474C2</f>
        <v>83.12990087426283</v>
      </c>
      <c r="J81" s="16" t="s">
        <v>20404</v>
      </c>
      <c r="K81" s="21">
        <f>B9L474C1-B9L474C3</f>
        <v>6.3492346903469326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1.595364432547306</v>
      </c>
      <c r="F82" s="16" t="s">
        <v>10710</v>
      </c>
      <c r="G82" s="21">
        <f>B3L305C3</f>
        <v>0.92904228845882875</v>
      </c>
      <c r="H82" s="16" t="s">
        <v>20406</v>
      </c>
      <c r="I82" s="21">
        <f>B9L475C1*B9L475C2</f>
        <v>1.4821610233395699</v>
      </c>
      <c r="J82" s="16" t="s">
        <v>20407</v>
      </c>
      <c r="K82" s="21">
        <f>B9L475C1-B9L475C3</f>
        <v>0.11320340920773608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3.4681835490158824E-2</v>
      </c>
      <c r="F83" s="16" t="s">
        <v>10710</v>
      </c>
      <c r="G83" s="21">
        <f>B3L305C3</f>
        <v>0.92904228845882875</v>
      </c>
      <c r="H83" s="16" t="s">
        <v>20409</v>
      </c>
      <c r="I83" s="21">
        <f>B9L476C1*B9L476C2</f>
        <v>3.2220891811729782E-2</v>
      </c>
      <c r="J83" s="16" t="s">
        <v>20410</v>
      </c>
      <c r="K83" s="21">
        <f>B9L476C1-B9L476C3</f>
        <v>2.4609436784290423E-3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3.1213651941142944</v>
      </c>
      <c r="F84" s="16" t="s">
        <v>10710</v>
      </c>
      <c r="G84" s="21">
        <f>B3L305C3</f>
        <v>0.92904228845882875</v>
      </c>
      <c r="H84" s="16" t="s">
        <v>20412</v>
      </c>
      <c r="I84" s="21">
        <f>B9L477C1*B9L477C2</f>
        <v>2.8998802630556804</v>
      </c>
      <c r="J84" s="16" t="s">
        <v>20413</v>
      </c>
      <c r="K84" s="21">
        <f>B9L477C1-B9L477C3</f>
        <v>0.221484931058614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5.0462070638181089</v>
      </c>
      <c r="F85" s="16" t="s">
        <v>10710</v>
      </c>
      <c r="G85" s="21">
        <f>B3L305C3</f>
        <v>0.92904228845882875</v>
      </c>
      <c r="H85" s="16" t="s">
        <v>20415</v>
      </c>
      <c r="I85" s="21">
        <f>B9L478C1*B9L478C2</f>
        <v>4.6881397586066829</v>
      </c>
      <c r="J85" s="16" t="s">
        <v>20416</v>
      </c>
      <c r="K85" s="21">
        <f>B9L478C1-B9L478C3</f>
        <v>0.35806730521142605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0.92904228845882875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15">
        <f>B9L111C25</f>
        <v>0</v>
      </c>
      <c r="F87" s="16" t="s">
        <v>10710</v>
      </c>
      <c r="G87" s="21">
        <f>B3L305C3</f>
        <v>0.92904228845882875</v>
      </c>
      <c r="H87" s="16" t="s">
        <v>20421</v>
      </c>
      <c r="I87" s="15">
        <f>B9L480C1*B9L480C2</f>
        <v>0</v>
      </c>
      <c r="J87" s="16" t="s">
        <v>20422</v>
      </c>
      <c r="K87" s="15">
        <f>B9L480C1-B9L480C3</f>
        <v>0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79.185872017155333</v>
      </c>
      <c r="F88" s="16" t="s">
        <v>10710</v>
      </c>
      <c r="G88" s="21">
        <f>B3L305C3</f>
        <v>0.92904228845882875</v>
      </c>
      <c r="H88" s="16" t="s">
        <v>20424</v>
      </c>
      <c r="I88" s="21">
        <f>B9L481C1*B9L481C2</f>
        <v>73.567023752425925</v>
      </c>
      <c r="J88" s="16" t="s">
        <v>20425</v>
      </c>
      <c r="K88" s="21">
        <f>B9L481C1-B9L481C3</f>
        <v>5.618848264729408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64.540909200148192</v>
      </c>
      <c r="F89" s="16" t="s">
        <v>10710</v>
      </c>
      <c r="G89" s="21">
        <f>B3L305C3</f>
        <v>0.92904228845882875</v>
      </c>
      <c r="H89" s="16" t="s">
        <v>20427</v>
      </c>
      <c r="I89" s="21">
        <f>B9L482C1*B9L482C2</f>
        <v>59.961233982519154</v>
      </c>
      <c r="J89" s="16" t="s">
        <v>20428</v>
      </c>
      <c r="K89" s="21">
        <f>B9L482C1-B9L482C3</f>
        <v>4.5796752176290383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3.9669194832052725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3.9669194832052725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0.26430856630901617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0.26430856630901617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8.1657411781692214E-3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8.1657411781692214E-3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44.298420474155812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44.298420474155812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8.3638701447284465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8.3638701447284465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2.8090149652902121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2.8090149652902121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5.0083212559437901E-2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5.0083212559437901E-2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1.088765490422563E-3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1.088765490422563E-3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9.7988894138030677E-2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9.7988894138030677E-2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0.15841537885648291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0.15841537885648291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2.4858789496813225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2.4858789496813225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2.0261302109444861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2.0261302109444861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410.55825402543678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410.55825402543678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132.68075134026776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132.68075134026776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984.09019797258907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984.09019797258907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273.7821368732117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273.7821368732117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41.347895536407371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41.347895536407371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2.0673947768203687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2.0673947768203687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10.632315995076182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10.632315995076182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70.592212108110687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70.592212108110687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0.63953443876210336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0.64160527290730418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0.63754018654823963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0.63301981222334047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0.6309686725977649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0.49136672259052183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0.49361477553811978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0.48920745445619651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0.48433344636628689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0.4821311338350826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0.79524085054856419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0.79502081559850313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0.7945073698354399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0.79496198474069402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0.79483198258122012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0.76365959586893928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0.76341571994664281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0.76284672284680854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0.76335051824230193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0.76320644330836429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0.93039985149399984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0.93046026878887245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0.9303723964441073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0.93035535753926935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0.93004488387986539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0.62065230589528053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0.62087203765113763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0.62055249654465638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0.62049056694822968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0.61936388433583089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0.5293759178432611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0.52903938147711393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0.52825502206688568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0.52894944252652076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0.52875076013907485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0.53422458966618902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0.53388846765807041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0.53310505689494858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0.53379863869859534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0.53360019817572091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0.8802172701594424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0.88123068453859277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0.88136588424748652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0.88273247754917694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0.88385415523998057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0.63653314808444972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0.63779036419591284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0.63721639899511995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0.64010753215344385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0.64261648841757479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0.87089821757916064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0.87150841588641237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0.87123003068902627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0.87262901147376393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0.87383646145793581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0.8125628218428923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0.81338966199958773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0.81301237531827641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0.81490947320813256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0.81654906201384725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0.9199345115141907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0.92092410556992288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0.9201250812150813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0.9190095741789438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0.91830798560964011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0.78688268082506752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0.78838711043969023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0.78543011763643433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0.7821238233099187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0.78061724158867385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0.25478826234606156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0.26429131518152427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0.26685022959130539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0.26702238878193851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0.26927590449518835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0.63953443876210336</v>
      </c>
      <c r="G8" s="31">
        <f>CR1L2</f>
        <v>0.64160527290730418</v>
      </c>
      <c r="H8" s="31">
        <f>CR1L3</f>
        <v>0.63754018654823963</v>
      </c>
      <c r="I8" s="31">
        <f>CR1L4</f>
        <v>0.63301981222334047</v>
      </c>
      <c r="J8" s="31">
        <f>CR1L5</f>
        <v>0.6309686725977649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0.49136672259052183</v>
      </c>
      <c r="G9" s="31">
        <f>CR2L2</f>
        <v>0.49361477553811978</v>
      </c>
      <c r="H9" s="31">
        <f>CR2L3</f>
        <v>0.48920745445619651</v>
      </c>
      <c r="I9" s="31">
        <f>CR2L4</f>
        <v>0.48433344636628689</v>
      </c>
      <c r="J9" s="31">
        <f>CR2L5</f>
        <v>0.4821311338350826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0.79524085054856419</v>
      </c>
      <c r="G10" s="31">
        <f>CR3L2</f>
        <v>0.79502081559850313</v>
      </c>
      <c r="H10" s="31">
        <f>CR3L3</f>
        <v>0.7945073698354399</v>
      </c>
      <c r="I10" s="31">
        <f>CR3L4</f>
        <v>0.79496198474069402</v>
      </c>
      <c r="J10" s="31">
        <f>CR3L5</f>
        <v>0.79483198258122012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0.76365959586893928</v>
      </c>
      <c r="G11" s="31">
        <f>CR4L2</f>
        <v>0.76341571994664281</v>
      </c>
      <c r="H11" s="31">
        <f>CR4L3</f>
        <v>0.76284672284680854</v>
      </c>
      <c r="I11" s="31">
        <f>CR4L4</f>
        <v>0.76335051824230193</v>
      </c>
      <c r="J11" s="31">
        <f>CR4L5</f>
        <v>0.76320644330836429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0.93039985149399984</v>
      </c>
      <c r="G12" s="31">
        <f>CR5L2</f>
        <v>0.93046026878887245</v>
      </c>
      <c r="H12" s="31">
        <f>CR5L3</f>
        <v>0.9303723964441073</v>
      </c>
      <c r="I12" s="31">
        <f>CR5L4</f>
        <v>0.93035535753926935</v>
      </c>
      <c r="J12" s="31">
        <f>CR5L5</f>
        <v>0.93004488387986539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0.62065230589528053</v>
      </c>
      <c r="G13" s="31">
        <f>CR6L2</f>
        <v>0.62087203765113763</v>
      </c>
      <c r="H13" s="31">
        <f>CR6L3</f>
        <v>0.62055249654465638</v>
      </c>
      <c r="I13" s="31">
        <f>CR6L4</f>
        <v>0.62049056694822968</v>
      </c>
      <c r="J13" s="31">
        <f>CR6L5</f>
        <v>0.61936388433583089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0.5293759178432611</v>
      </c>
      <c r="G14" s="31">
        <f>CR7L2</f>
        <v>0.52903938147711393</v>
      </c>
      <c r="H14" s="31">
        <f>CR7L3</f>
        <v>0.52825502206688568</v>
      </c>
      <c r="I14" s="31">
        <f>CR7L4</f>
        <v>0.52894944252652076</v>
      </c>
      <c r="J14" s="31">
        <f>CR7L5</f>
        <v>0.52875076013907485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0.53422458966618902</v>
      </c>
      <c r="G15" s="31">
        <f>CR8L2</f>
        <v>0.53388846765807041</v>
      </c>
      <c r="H15" s="31">
        <f>CR8L3</f>
        <v>0.53310505689494858</v>
      </c>
      <c r="I15" s="31">
        <f>CR8L4</f>
        <v>0.53379863869859534</v>
      </c>
      <c r="J15" s="31">
        <f>CR8L5</f>
        <v>0.53360019817572091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0.8802172701594424</v>
      </c>
      <c r="G16" s="31">
        <f>CR9L2</f>
        <v>0.88123068453859277</v>
      </c>
      <c r="H16" s="31">
        <f>CR9L3</f>
        <v>0.88136588424748652</v>
      </c>
      <c r="I16" s="31">
        <f>CR9L4</f>
        <v>0.88273247754917694</v>
      </c>
      <c r="J16" s="31">
        <f>CR9L5</f>
        <v>0.88385415523998057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0.63653314808444972</v>
      </c>
      <c r="G17" s="31">
        <f>CR10L2</f>
        <v>0.63779036419591284</v>
      </c>
      <c r="H17" s="31">
        <f>CR10L3</f>
        <v>0.63721639899511995</v>
      </c>
      <c r="I17" s="31">
        <f>CR10L4</f>
        <v>0.64010753215344385</v>
      </c>
      <c r="J17" s="31">
        <f>CR10L5</f>
        <v>0.64261648841757479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0.87089821757916064</v>
      </c>
      <c r="G18" s="31">
        <f>CR11L2</f>
        <v>0.87150841588641237</v>
      </c>
      <c r="H18" s="31">
        <f>CR11L3</f>
        <v>0.87123003068902627</v>
      </c>
      <c r="I18" s="31">
        <f>CR11L4</f>
        <v>0.87262901147376393</v>
      </c>
      <c r="J18" s="31">
        <f>CR11L5</f>
        <v>0.87383646145793581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0.8125628218428923</v>
      </c>
      <c r="G19" s="31">
        <f>CR12L2</f>
        <v>0.81338966199958773</v>
      </c>
      <c r="H19" s="31">
        <f>CR12L3</f>
        <v>0.81301237531827641</v>
      </c>
      <c r="I19" s="31">
        <f>CR12L4</f>
        <v>0.81490947320813256</v>
      </c>
      <c r="J19" s="31">
        <f>CR12L5</f>
        <v>0.81654906201384725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0.9199345115141907</v>
      </c>
      <c r="G20" s="31">
        <f>CR13L2</f>
        <v>0.92092410556992288</v>
      </c>
      <c r="H20" s="31">
        <f>CR13L3</f>
        <v>0.9201250812150813</v>
      </c>
      <c r="I20" s="31">
        <f>CR13L4</f>
        <v>0.9190095741789438</v>
      </c>
      <c r="J20" s="31">
        <f>CR13L5</f>
        <v>0.91830798560964011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0.78688268082506752</v>
      </c>
      <c r="G21" s="31">
        <f>CR14L2</f>
        <v>0.78838711043969023</v>
      </c>
      <c r="H21" s="31">
        <f>CR14L3</f>
        <v>0.78543011763643433</v>
      </c>
      <c r="I21" s="31">
        <f>CR14L4</f>
        <v>0.7821238233099187</v>
      </c>
      <c r="J21" s="31">
        <f>CR14L5</f>
        <v>0.78061724158867385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0.25478826234606156</v>
      </c>
      <c r="G23" s="31">
        <f>CR16L2</f>
        <v>0.26429131518152427</v>
      </c>
      <c r="H23" s="31">
        <f>CR16L3</f>
        <v>0.26685022959130539</v>
      </c>
      <c r="I23" s="31">
        <f>CR16L4</f>
        <v>0.26702238878193851</v>
      </c>
      <c r="J23" s="31">
        <f>CR16L5</f>
        <v>0.26927590449518835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47428.841911099997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0.6309686725977649</v>
      </c>
      <c r="L8" s="16" t="s">
        <v>20796</v>
      </c>
      <c r="M8" s="15">
        <f>IF(D1L101C2&lt;&gt;0,D1L101C2*D1L101C4,D1L101C3*D1L101C4)</f>
        <v>29926.113423496005</v>
      </c>
      <c r="N8" s="16" t="s">
        <v>4251</v>
      </c>
      <c r="O8" s="32">
        <f>1</f>
        <v>1</v>
      </c>
      <c r="P8" s="16" t="s">
        <v>20797</v>
      </c>
      <c r="Q8" s="15">
        <f>D1L101C5*D1L101C6</f>
        <v>29926.113423496005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367816034.80000001</v>
      </c>
      <c r="V8" s="16" t="s">
        <v>20798</v>
      </c>
      <c r="W8" s="33">
        <f>IF(D1L101C9=0,0,D1L101C7/D1L101C9)</f>
        <v>8.1361633512710589E-5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178.02517666000003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367816034.80000001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37790.346189899996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0.6309686725977649</v>
      </c>
      <c r="L10" s="16" t="s">
        <v>20825</v>
      </c>
      <c r="M10" s="15">
        <f>IF(D1L103C2&lt;&gt;0,D1L103C2*D1L103C4,D1L103C3*D1L103C4)</f>
        <v>23844.524572451202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23844.524572451202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367816034.80000001</v>
      </c>
      <c r="V10" s="16" t="s">
        <v>20827</v>
      </c>
      <c r="W10" s="33">
        <f>IF(D1L103C9=0,0,D1L103C7/D1L103C9)</f>
        <v>6.482731125470553E-5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15899.174775179999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0.6309686725977649</v>
      </c>
      <c r="L11" s="16" t="s">
        <v>20840</v>
      </c>
      <c r="M11" s="15">
        <f>IF(D1L104C2&lt;&gt;0,D1L104C2*D1L104C4,D1L104C3*D1L104C4)</f>
        <v>10031.881203295192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10031.881203295192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367816034.80000001</v>
      </c>
      <c r="V11" s="16" t="s">
        <v>20842</v>
      </c>
      <c r="W11" s="33">
        <f>IF(D1L104C9=0,0,D1L104C7/D1L104C9)</f>
        <v>2.7274181259525642E-5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136650.11482259998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0.6309686725977649</v>
      </c>
      <c r="L12" s="16" t="s">
        <v>20855</v>
      </c>
      <c r="M12" s="15">
        <f>IF(D1L105C2&lt;&gt;0,D1L105C2*D1L105C4,D1L105C3*D1L105C4)</f>
        <v>86221.941559948071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86221.941559948071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367816034.80000001</v>
      </c>
      <c r="V12" s="16" t="s">
        <v>20857</v>
      </c>
      <c r="W12" s="33">
        <f>IF(D1L105C9=0,0,D1L105C7/D1L105C9)</f>
        <v>2.3441594004141569E-4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9181.6700055599995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0.6309686725977649</v>
      </c>
      <c r="L13" s="16" t="s">
        <v>20870</v>
      </c>
      <c r="M13" s="15">
        <f>IF(D1L106C2&lt;&gt;0,D1L106C2*D1L106C4,D1L106C3*D1L106C4)</f>
        <v>5793.3461356389053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5793.3461356389053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367816034.80000001</v>
      </c>
      <c r="V13" s="16" t="s">
        <v>20872</v>
      </c>
      <c r="W13" s="33">
        <f>IF(D1L106C9=0,0,D1L106C7/D1L106C9)</f>
        <v>1.5750662253724305E-5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15841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0.63953443876210336</v>
      </c>
      <c r="L14" s="16" t="s">
        <v>20885</v>
      </c>
      <c r="M14" s="15">
        <f>IF(D1L107C2&lt;&gt;0,D1L107C2*D1L107C4,D1L107C3*D1L107C4)</f>
        <v>10130.865044430479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10130.865044430479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381561065</v>
      </c>
      <c r="V14" s="16" t="s">
        <v>20887</v>
      </c>
      <c r="W14" s="33">
        <f>IF(D1L107C9=0,0,D1L107C7/D1L107C9)</f>
        <v>2.6551097514182896E-5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58528.835701480006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0.6309686725977649</v>
      </c>
      <c r="L15" s="16" t="s">
        <v>20901</v>
      </c>
      <c r="M15" s="15">
        <f>IF(D1L108C2&lt;&gt;0,D1L108C2*D1L108C4,D1L108C3*D1L108C4)</f>
        <v>36929.861771255513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36929.861771255513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367816034.80000001</v>
      </c>
      <c r="V15" s="16" t="s">
        <v>20903</v>
      </c>
      <c r="W15" s="33">
        <f>IF(D1L108C9=0,0,D1L108C7/D1L108C9)</f>
        <v>1.004030772919841E-4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9726.3468843600003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0.6309686725977649</v>
      </c>
      <c r="L16" s="16" t="s">
        <v>20916</v>
      </c>
      <c r="M16" s="15">
        <f>IF(D1L109C2&lt;&gt;0,D1L109C2*D1L109C4,D1L109C3*D1L109C4)</f>
        <v>6137.0201828500358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6137.0201828500358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367816034.80000001</v>
      </c>
      <c r="V16" s="16" t="s">
        <v>20918</v>
      </c>
      <c r="W16" s="33">
        <f>IF(D1L109C9=0,0,D1L109C7/D1L109C9)</f>
        <v>1.6685026214768045E-5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331046.33029017993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0.63103920482770992</v>
      </c>
      <c r="L17" s="16" t="s">
        <v>20931</v>
      </c>
      <c r="M17" s="15">
        <f>SUMIF(D1L101C2:D1L109C2,"&lt;&gt;0",D1L101C5:D1L109C5)</f>
        <v>209015.5538933654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209015.5538933654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5.6726892934301683E-4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178.02517666000003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262791.14770433994</v>
      </c>
      <c r="H19" s="16" t="s">
        <v>20962</v>
      </c>
      <c r="I19" s="15">
        <f>SUM(D1L101C3:D1L107C3)</f>
        <v>178.02517666000003</v>
      </c>
      <c r="J19" s="16" t="s">
        <v>20963</v>
      </c>
      <c r="K19" s="21">
        <f>D1L112C5/SUM(D1L112C2,D1L112C3)</f>
        <v>0.63105751187937054</v>
      </c>
      <c r="L19" s="16" t="s">
        <v>20951</v>
      </c>
      <c r="M19" s="15">
        <f>SUM(D1L101C5:D1L107C5)</f>
        <v>165948.67193925986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165948.67193925986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4.5018082583626472E-4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331046.33029017993</v>
      </c>
      <c r="H20" s="16" t="s">
        <v>20950</v>
      </c>
      <c r="I20" s="15">
        <f>SUM(D1L101C3:D1L109C3)</f>
        <v>178.02517666000003</v>
      </c>
      <c r="J20" s="16" t="s">
        <v>20975</v>
      </c>
      <c r="K20" s="21">
        <f>D1L113C5/SUM(D1L113C2,D1L113C3)</f>
        <v>0.63103920482770992</v>
      </c>
      <c r="L20" s="16" t="s">
        <v>20964</v>
      </c>
      <c r="M20" s="15">
        <f>SUM(D1L110C5:D1L111C5)</f>
        <v>209015.5538933654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209015.5538933654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5.6726892934301683E-4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12895.239442462782</v>
      </c>
      <c r="J21" s="16" t="s">
        <v>20987</v>
      </c>
      <c r="K21" s="21">
        <f>IF(FLOW_THRU_100PCT="Y",1,INDEX(VariabilityMatrix,D1L114C1,D1L114C8))</f>
        <v>0.4821311338350826</v>
      </c>
      <c r="L21" s="16" t="s">
        <v>20976</v>
      </c>
      <c r="M21" s="15">
        <f>IF(D1L114C2&lt;&gt;0,D1L114C2*D1L114C4,D1L114C3*D1L114C4)</f>
        <v>6217.1964134694599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6217.1964134694599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367816034.80000001</v>
      </c>
      <c r="V21" s="16" t="s">
        <v>20978</v>
      </c>
      <c r="W21" s="33">
        <f>IF(D1L114C9=0,0,D1L114C7/D1L114C9)</f>
        <v>1.690300537563584E-5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3384.1220290291462</v>
      </c>
      <c r="J22" s="16" t="s">
        <v>21003</v>
      </c>
      <c r="K22" s="21">
        <f>IF(FLOW_THRU_100PCT="Y",1,INDEX(VariabilityMatrix,D1L115C1,D1L115C8))</f>
        <v>0.4821311338350826</v>
      </c>
      <c r="L22" s="16" t="s">
        <v>20992</v>
      </c>
      <c r="M22" s="15">
        <f>IF(D1L115C2&lt;&gt;0,D1L115C2*D1L115C4,D1L115C3*D1L115C4)</f>
        <v>1631.5905908921027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1631.5905908921027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367816034.80000001</v>
      </c>
      <c r="V22" s="16" t="s">
        <v>20994</v>
      </c>
      <c r="W22" s="33">
        <f>IF(D1L115C9=0,0,D1L115C7/D1L115C9)</f>
        <v>4.4358876082693896E-6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1.7507837143813949</v>
      </c>
      <c r="J23" s="16" t="s">
        <v>21019</v>
      </c>
      <c r="K23" s="21">
        <f>IF(FLOW_THRU_100PCT="Y",1,INDEX(VariabilityMatrix,D1L116C1,D1L116C8))</f>
        <v>0.4821311338350826</v>
      </c>
      <c r="L23" s="16" t="s">
        <v>21008</v>
      </c>
      <c r="M23" s="15">
        <f>IF(D1L116C2&lt;&gt;0,D1L116C2*D1L116C4,D1L116C3*D1L116C4)</f>
        <v>0.84410733731469934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0.84410733731469934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367816034.80000001</v>
      </c>
      <c r="V23" s="16" t="s">
        <v>21010</v>
      </c>
      <c r="W23" s="33">
        <f>IF(D1L116C9=0,0,D1L116C7/D1L116C9)</f>
        <v>2.2949171799257821E-9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3135.7533350350586</v>
      </c>
      <c r="J24" s="16" t="s">
        <v>21034</v>
      </c>
      <c r="K24" s="21">
        <f>IF(FLOW_THRU_100PCT="Y",1,INDEX(VariabilityMatrix,D1L117C1,D1L117C8))</f>
        <v>0.4821311338350826</v>
      </c>
      <c r="L24" s="16" t="s">
        <v>21023</v>
      </c>
      <c r="M24" s="15">
        <f>IF(D1L117C2&lt;&gt;0,D1L117C2*D1L117C4,D1L117C3*D1L117C4)</f>
        <v>1511.8443108475944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1511.8443108475944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367816034.80000001</v>
      </c>
      <c r="V24" s="16" t="s">
        <v>21025</v>
      </c>
      <c r="W24" s="33">
        <f>IF(D1L117C9=0,0,D1L117C7/D1L117C9)</f>
        <v>4.1103273588103901E-6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1881.7493181229697</v>
      </c>
      <c r="J25" s="16" t="s">
        <v>21050</v>
      </c>
      <c r="K25" s="21">
        <f>IF(FLOW_THRU_100PCT="Y",1,INDEX(VariabilityMatrix,D1L118C1,D1L118C8))</f>
        <v>0.4821311338350826</v>
      </c>
      <c r="L25" s="16" t="s">
        <v>21039</v>
      </c>
      <c r="M25" s="15">
        <f>IF(D1L118C2&lt;&gt;0,D1L118C2*D1L118C4,D1L118C3*D1L118C4)</f>
        <v>907.24993234002091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907.24993234002091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367816034.80000001</v>
      </c>
      <c r="V25" s="16" t="s">
        <v>21041</v>
      </c>
      <c r="W25" s="33">
        <f>IF(D1L118C9=0,0,D1L118C7/D1L118C9)</f>
        <v>2.4665861368260849E-6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0.11665150639544132</v>
      </c>
      <c r="J26" s="16" t="s">
        <v>21066</v>
      </c>
      <c r="K26" s="21">
        <f>IF(FLOW_THRU_100PCT="Y",1,INDEX(VariabilityMatrix,D1L119C1,D1L119C8))</f>
        <v>0.4821311338350826</v>
      </c>
      <c r="L26" s="16" t="s">
        <v>21055</v>
      </c>
      <c r="M26" s="15">
        <f>IF(D1L119C2&lt;&gt;0,D1L119C2*D1L119C4,D1L119C3*D1L119C4)</f>
        <v>5.6241323042004514E-2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5.6241323042004514E-2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367816034.80000001</v>
      </c>
      <c r="V26" s="16" t="s">
        <v>21057</v>
      </c>
      <c r="W26" s="33">
        <f>IF(D1L119C9=0,0,D1L119C7/D1L119C9)</f>
        <v>1.5290612078014961E-10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3.6039165229138164E-3</v>
      </c>
      <c r="J27" s="16" t="s">
        <v>21081</v>
      </c>
      <c r="K27" s="21">
        <f>IF(FLOW_THRU_100PCT="Y",1,INDEX(VariabilityMatrix,D1L120C1,D1L120C8))</f>
        <v>0.49136672259052183</v>
      </c>
      <c r="L27" s="16" t="s">
        <v>21070</v>
      </c>
      <c r="M27" s="15">
        <f>IF(D1L120C2&lt;&gt;0,D1L120C2*D1L120C4,D1L120C3*D1L120C4)</f>
        <v>1.7708446503539913E-3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1.7708446503539913E-3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381561065</v>
      </c>
      <c r="V27" s="16" t="s">
        <v>21072</v>
      </c>
      <c r="W27" s="33">
        <f>IF(D1L120C9=0,0,D1L120C7/D1L120C9)</f>
        <v>4.6410517549897062E-12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19.550926976794926</v>
      </c>
      <c r="J28" s="16" t="s">
        <v>21097</v>
      </c>
      <c r="K28" s="21">
        <f>IF(FLOW_THRU_100PCT="Y",1,INDEX(VariabilityMatrix,D1L121C1,D1L121C8))</f>
        <v>0.4821311338350826</v>
      </c>
      <c r="L28" s="16" t="s">
        <v>21086</v>
      </c>
      <c r="M28" s="15">
        <f>IF(D1L121C2&lt;&gt;0,D1L121C2*D1L121C4,D1L121C3*D1L121C4)</f>
        <v>9.4261105908490421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9.4261105908490421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367816034.80000001</v>
      </c>
      <c r="V28" s="16" t="s">
        <v>21088</v>
      </c>
      <c r="W28" s="33">
        <f>IF(D1L121C9=0,0,D1L121C7/D1L121C9)</f>
        <v>2.5627242151023923E-8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36613.516740511921</v>
      </c>
      <c r="J29" s="16" t="s">
        <v>21113</v>
      </c>
      <c r="K29" s="21">
        <f>IF(FLOW_THRU_100PCT="Y",1,INDEX(VariabilityMatrix,D1L122C1,D1L122C8))</f>
        <v>0.4821311338350826</v>
      </c>
      <c r="L29" s="16" t="s">
        <v>21102</v>
      </c>
      <c r="M29" s="15">
        <f>IF(D1L122C2&lt;&gt;0,D1L122C2*D1L122C4,D1L122C3*D1L122C4)</f>
        <v>17652.51633979279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17652.51633979279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367816034.80000001</v>
      </c>
      <c r="V29" s="16" t="s">
        <v>21104</v>
      </c>
      <c r="W29" s="33">
        <f>IF(D1L122C9=0,0,D1L122C7/D1L122C9)</f>
        <v>4.7992786256290724E-5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17698.257320309571</v>
      </c>
      <c r="J30" s="16" t="s">
        <v>21129</v>
      </c>
      <c r="K30" s="21">
        <f>IF(FLOW_THRU_100PCT="Y",1,INDEX(VariabilityMatrix,D1L123C1,D1L123C8))</f>
        <v>0.4821311338350826</v>
      </c>
      <c r="L30" s="16" t="s">
        <v>21118</v>
      </c>
      <c r="M30" s="15">
        <f>IF(D1L123C2&lt;&gt;0,D1L123C2*D1L123C4,D1L123C3*D1L123C4)</f>
        <v>8532.8808687459041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8532.8808687459041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367816034.80000001</v>
      </c>
      <c r="V30" s="16" t="s">
        <v>21120</v>
      </c>
      <c r="W30" s="33">
        <f>IF(D1L123C9=0,0,D1L123C7/D1L123C9)</f>
        <v>2.3198773466702338E-5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10489.327589423387</v>
      </c>
      <c r="J31" s="16" t="s">
        <v>21145</v>
      </c>
      <c r="K31" s="21">
        <f>IF(FLOW_THRU_100PCT="Y",1,INDEX(VariabilityMatrix,D1L124C1,D1L124C8))</f>
        <v>0.49136672259052183</v>
      </c>
      <c r="L31" s="16" t="s">
        <v>21134</v>
      </c>
      <c r="M31" s="15">
        <f>IF(D1L124C2&lt;&gt;0,D1L124C2*D1L124C4,D1L124C3*D1L124C4)</f>
        <v>5154.1065197933085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5154.1065197933085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381561065</v>
      </c>
      <c r="V31" s="16" t="s">
        <v>21136</v>
      </c>
      <c r="W31" s="33">
        <f>IF(D1L124C9=0,0,D1L124C7/D1L124C9)</f>
        <v>1.3507946676355221E-5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139460.1043528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0.4821311338350826</v>
      </c>
      <c r="L32" s="16" t="s">
        <v>21150</v>
      </c>
      <c r="M32" s="15">
        <f>IF(D1L125C2&lt;&gt;0,D1L125C2*D1L125C4,D1L125C3*D1L125C4)</f>
        <v>67238.058236374403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67238.058236374403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367816034.80000001</v>
      </c>
      <c r="V32" s="16" t="s">
        <v>21152</v>
      </c>
      <c r="W32" s="33">
        <f>IF(D1L125C9=0,0,D1L125C7/D1L125C9)</f>
        <v>1.8280349923552165E-4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3.6913599332143519</v>
      </c>
      <c r="J33" s="16" t="s">
        <v>21177</v>
      </c>
      <c r="K33" s="21">
        <f>IF(FLOW_THRU_100PCT="Y",1,INDEX(VariabilityMatrix,D1L126C1,D1L126C8))</f>
        <v>0.4821311338350826</v>
      </c>
      <c r="L33" s="16" t="s">
        <v>21166</v>
      </c>
      <c r="M33" s="15">
        <f>IF(D1L126C2&lt;&gt;0,D1L126C2*D1L126C4,D1L126C3*D1L126C4)</f>
        <v>1.7797195499940301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1.7797195499940301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367816034.80000001</v>
      </c>
      <c r="V33" s="16" t="s">
        <v>21168</v>
      </c>
      <c r="W33" s="33">
        <f>IF(D1L126C9=0,0,D1L126C7/D1L126C9)</f>
        <v>4.83861327840629E-9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23832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0.49136672259052183</v>
      </c>
      <c r="L34" s="16" t="s">
        <v>21182</v>
      </c>
      <c r="M34" s="15">
        <f>IF(D1L127C2&lt;&gt;0,D1L127C2*D1L127C4,D1L127C3*D1L127C4)</f>
        <v>11710.251732777317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11710.251732777317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381561065</v>
      </c>
      <c r="V34" s="16" t="s">
        <v>21184</v>
      </c>
      <c r="W34" s="33">
        <f>IF(D1L127C9=0,0,D1L127C7/D1L127C9)</f>
        <v>3.0690373853467768E-5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1.2397472838823529</v>
      </c>
      <c r="J35" s="16" t="s">
        <v>21209</v>
      </c>
      <c r="K35" s="21">
        <f>IF(FLOW_THRU_100PCT="Y",1,INDEX(VariabilityMatrix,D1L128C1,D1L128C8))</f>
        <v>0.49136672259052183</v>
      </c>
      <c r="L35" s="16" t="s">
        <v>21198</v>
      </c>
      <c r="M35" s="15">
        <f>IF(D1L128C2&lt;&gt;0,D1L128C2*D1L128C4,D1L128C3*D1L128C4)</f>
        <v>0.60917055972177303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0.60917055972177303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381561065</v>
      </c>
      <c r="V35" s="16" t="s">
        <v>21200</v>
      </c>
      <c r="W35" s="33">
        <f>IF(D1L128C9=0,0,D1L128C7/D1L128C9)</f>
        <v>1.5965218037164589E-9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6249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0.49136672259052183</v>
      </c>
      <c r="L36" s="16" t="s">
        <v>21214</v>
      </c>
      <c r="M36" s="15">
        <f>IF(D1L129C2&lt;&gt;0,D1L129C2*D1L129C4,D1L129C3*D1L129C4)</f>
        <v>3070.5506494681708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3070.5506494681708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381561065</v>
      </c>
      <c r="V36" s="16" t="s">
        <v>21216</v>
      </c>
      <c r="W36" s="33">
        <f>IF(D1L129C9=0,0,D1L129C7/D1L129C9)</f>
        <v>8.0473374542766068E-6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2.2104021340538075E-2</v>
      </c>
      <c r="J37" s="16" t="s">
        <v>21241</v>
      </c>
      <c r="K37" s="21">
        <f>IF(FLOW_THRU_100PCT="Y",1,INDEX(VariabilityMatrix,D1L130C1,D1L130C8))</f>
        <v>0.49136672259052183</v>
      </c>
      <c r="L37" s="16" t="s">
        <v>21230</v>
      </c>
      <c r="M37" s="15">
        <f>IF(D1L130C2&lt;&gt;0,D1L130C2*D1L130C4,D1L130C3*D1L130C4)</f>
        <v>1.0861180522171146E-2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1.0861180522171146E-2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381561065</v>
      </c>
      <c r="V37" s="16" t="s">
        <v>21232</v>
      </c>
      <c r="W37" s="33">
        <f>IF(D1L130C9=0,0,D1L130C7/D1L130C9)</f>
        <v>2.8465117430603529E-11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8966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0.49136672259052183</v>
      </c>
      <c r="L38" s="16" t="s">
        <v>21246</v>
      </c>
      <c r="M38" s="15">
        <f>IF(D1L131C2&lt;&gt;0,D1L131C2*D1L131C4,D1L131C3*D1L131C4)</f>
        <v>4405.5940347466185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4405.5940347466185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381561065</v>
      </c>
      <c r="V38" s="16" t="s">
        <v>21248</v>
      </c>
      <c r="W38" s="33">
        <f>IF(D1L131C9=0,0,D1L131C7/D1L131C9)</f>
        <v>1.1546235816137631E-5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4.8052220305517553E-4</v>
      </c>
      <c r="J39" s="16" t="s">
        <v>21273</v>
      </c>
      <c r="K39" s="21">
        <f>IF(FLOW_THRU_100PCT="Y",1,INDEX(VariabilityMatrix,D1L132C1,D1L132C8))</f>
        <v>0.49136672259052183</v>
      </c>
      <c r="L39" s="16" t="s">
        <v>21262</v>
      </c>
      <c r="M39" s="15">
        <f>IF(D1L132C2&lt;&gt;0,D1L132C2*D1L132C4,D1L132C3*D1L132C4)</f>
        <v>2.3611262004719883E-4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2.3611262004719883E-4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381561065</v>
      </c>
      <c r="V39" s="16" t="s">
        <v>21264</v>
      </c>
      <c r="W39" s="33">
        <f>IF(D1L132C9=0,0,D1L132C7/D1L132C9)</f>
        <v>6.1880690066529413E-13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55276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0.49136672259052183</v>
      </c>
      <c r="L40" s="16" t="s">
        <v>21278</v>
      </c>
      <c r="M40" s="15">
        <f>IF(D1L133C2&lt;&gt;0,D1L133C2*D1L133C4,D1L133C3*D1L133C4)</f>
        <v>27160.786957913686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27160.786957913686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381561065</v>
      </c>
      <c r="V40" s="16" t="s">
        <v>21280</v>
      </c>
      <c r="W40" s="33">
        <f>IF(D1L133C9=0,0,D1L133C7/D1L133C9)</f>
        <v>7.1183329352311373E-5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4.3246998274965802E-2</v>
      </c>
      <c r="J41" s="16" t="s">
        <v>21305</v>
      </c>
      <c r="K41" s="21">
        <f>IF(FLOW_THRU_100PCT="Y",1,INDEX(VariabilityMatrix,D1L134C1,D1L134C8))</f>
        <v>0.49136672259052183</v>
      </c>
      <c r="L41" s="16" t="s">
        <v>21294</v>
      </c>
      <c r="M41" s="15">
        <f>IF(D1L134C2&lt;&gt;0,D1L134C2*D1L134C4,D1L134C3*D1L134C4)</f>
        <v>2.1250135804247897E-2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2.1250135804247897E-2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381561065</v>
      </c>
      <c r="V41" s="16" t="s">
        <v>21296</v>
      </c>
      <c r="W41" s="33">
        <f>IF(D1L134C9=0,0,D1L134C7/D1L134C9)</f>
        <v>5.5692621059876475E-11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31016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0.49136672259052183</v>
      </c>
      <c r="L42" s="16" t="s">
        <v>21310</v>
      </c>
      <c r="M42" s="15">
        <f>IF(D1L135C2&lt;&gt;0,D1L135C2*D1L135C4,D1L135C3*D1L135C4)</f>
        <v>15240.230267867626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15240.230267867626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381561065</v>
      </c>
      <c r="V42" s="16" t="s">
        <v>21312</v>
      </c>
      <c r="W42" s="33">
        <f>IF(D1L135C9=0,0,D1L135C7/D1L135C9)</f>
        <v>3.9941785642797769E-5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6.9915980544528036E-2</v>
      </c>
      <c r="J43" s="16" t="s">
        <v>21337</v>
      </c>
      <c r="K43" s="21">
        <f>IF(FLOW_THRU_100PCT="Y",1,INDEX(VariabilityMatrix,D1L136C1,D1L136C8))</f>
        <v>0.49136672259052183</v>
      </c>
      <c r="L43" s="16" t="s">
        <v>21326</v>
      </c>
      <c r="M43" s="15">
        <f>IF(D1L136C2&lt;&gt;0,D1L136C2*D1L136C4,D1L136C3*D1L136C4)</f>
        <v>3.4354386216867427E-2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3.4354386216867427E-2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381561065</v>
      </c>
      <c r="V43" s="16" t="s">
        <v>21328</v>
      </c>
      <c r="W43" s="33">
        <f>IF(D1L136C9=0,0,D1L136C7/D1L136C9)</f>
        <v>9.0036404046800288E-11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0.49136672259052183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381561065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0.49136672259052183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381561065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5417</v>
      </c>
      <c r="J46" s="16" t="s">
        <v>21385</v>
      </c>
      <c r="K46" s="21">
        <f>IF(FLOW_THRU_100PCT="Y",1,D1L113C4)</f>
        <v>0.63103920482770992</v>
      </c>
      <c r="L46" s="16" t="s">
        <v>21374</v>
      </c>
      <c r="M46" s="15">
        <f>IF(D1L139C2&lt;&gt;0,D1L139C2*D1L139C4,D1L139C3*D1L139C4)</f>
        <v>3418.3393725517049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3418.3393725517049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381561065</v>
      </c>
      <c r="V46" s="16" t="s">
        <v>21376</v>
      </c>
      <c r="W46" s="33">
        <f>IF(D1L139C9=0,0,D1L139C7/D1L139C9)</f>
        <v>8.9588264791946335E-6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0</v>
      </c>
      <c r="J47" s="16" t="s">
        <v>21385</v>
      </c>
      <c r="K47" s="21">
        <f>IF(FLOW_THRU_100PCT="Y",1,D1L113C4)</f>
        <v>0.63103920482770992</v>
      </c>
      <c r="L47" s="16" t="s">
        <v>21390</v>
      </c>
      <c r="M47" s="15">
        <f>IF(D1L140C2&lt;&gt;0,D1L140C2*D1L140C4,D1L140C3*D1L140C4)</f>
        <v>0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0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381561065</v>
      </c>
      <c r="V47" s="16" t="s">
        <v>21392</v>
      </c>
      <c r="W47" s="33">
        <f>IF(D1L140C9=0,0,D1L140C7/D1L140C9)</f>
        <v>0</v>
      </c>
      <c r="X47" s="16" t="s">
        <v>21393</v>
      </c>
      <c r="Y47" s="32">
        <f>IF(D1L140C5=0,0,D1L140C7/D1L140C5)</f>
        <v>0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0.63103920482770992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381561065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1.09713252296943</v>
      </c>
      <c r="J49" s="16" t="s">
        <v>21430</v>
      </c>
      <c r="K49" s="21">
        <f>IF(FLOW_THRU_100PCT="Y",1,INDEX(VariabilityMatrix,D1L142C1,D1L142C8))</f>
        <v>0.4821311338350826</v>
      </c>
      <c r="L49" s="16" t="s">
        <v>21419</v>
      </c>
      <c r="M49" s="15">
        <f>IF(D1L142C2&lt;&gt;0,D1L142C2*D1L142C4,D1L142C3*D1L142C4)</f>
        <v>0.52896174726659606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0.52896174726659606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367816034.80000001</v>
      </c>
      <c r="V49" s="16" t="s">
        <v>21421</v>
      </c>
      <c r="W49" s="33">
        <f>IF(D1L142C9=0,0,D1L142C7/D1L142C9)</f>
        <v>1.4381149738461484E-9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0.89422429458324026</v>
      </c>
      <c r="J50" s="16" t="s">
        <v>21445</v>
      </c>
      <c r="K50" s="21">
        <f>IF(FLOW_THRU_100PCT="Y",1,INDEX(VariabilityMatrix,D1L143C1,D1L143C8))</f>
        <v>0.48920745445619651</v>
      </c>
      <c r="L50" s="16" t="s">
        <v>21434</v>
      </c>
      <c r="M50" s="15">
        <f>IF(D1L143C2&lt;&gt;0,D1L143C2*D1L143C4,D1L143C3*D1L143C4)</f>
        <v>0.43746119086595497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0.43746119086595497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377316619.33333331</v>
      </c>
      <c r="V50" s="16" t="s">
        <v>21436</v>
      </c>
      <c r="W50" s="33">
        <f>IF(D1L143C9=0,0,D1L143C7/D1L143C9)</f>
        <v>1.159400801477785E-9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14425.068381686713</v>
      </c>
      <c r="J51" s="16" t="s">
        <v>21461</v>
      </c>
      <c r="K51" s="21">
        <f>IF(FLOW_THRU_100PCT="Y",1,INDEX(VariabilityMatrix,D1L144C1,D1L144C8))</f>
        <v>0.48920745445619651</v>
      </c>
      <c r="L51" s="16" t="s">
        <v>21450</v>
      </c>
      <c r="M51" s="15">
        <f>IF(D1L144C2&lt;&gt;0,D1L144C2*D1L144C4,D1L144C3*D1L144C4)</f>
        <v>7056.8509833615226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7056.8509833615226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377316619.33333331</v>
      </c>
      <c r="V51" s="16" t="s">
        <v>21452</v>
      </c>
      <c r="W51" s="33">
        <f>IF(D1L144C9=0,0,D1L144C7/D1L144C9)</f>
        <v>1.8702730337799618E-5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181.19820883579035</v>
      </c>
      <c r="J52" s="16" t="s">
        <v>21476</v>
      </c>
      <c r="K52" s="21">
        <f>IF(FLOW_THRU_100PCT="Y",1,INDEX(VariabilityMatrix,D1L145C1,D1L145C8))</f>
        <v>0.48920745445619651</v>
      </c>
      <c r="L52" s="16" t="s">
        <v>21465</v>
      </c>
      <c r="M52" s="15">
        <f>IF(D1L145C2&lt;&gt;0,D1L145C2*D1L145C4,D1L145C3*D1L145C4)</f>
        <v>88.6435144965793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88.6435144965793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377316619.33333331</v>
      </c>
      <c r="V52" s="16" t="s">
        <v>21467</v>
      </c>
      <c r="W52" s="33">
        <f>IF(D1L145C9=0,0,D1L145C7/D1L145C9)</f>
        <v>2.3493138111223468E-7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58.558107781591161</v>
      </c>
      <c r="J53" s="16" t="s">
        <v>21492</v>
      </c>
      <c r="K53" s="21">
        <f>IF(FLOW_THRU_100PCT="Y",1,D1L144C4)</f>
        <v>0.48920745445619651</v>
      </c>
      <c r="L53" s="16" t="s">
        <v>21481</v>
      </c>
      <c r="M53" s="15">
        <f>IF(D1L146C2&lt;&gt;0,D1L146C2*D1L146C4,D1L146C3*D1L146C4)</f>
        <v>28.647062845603806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28.647062845603806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377316619.33333331</v>
      </c>
      <c r="V53" s="16" t="s">
        <v>21483</v>
      </c>
      <c r="W53" s="33">
        <f>IF(D1L146C9=0,0,D1L146C7/D1L146C9)</f>
        <v>7.5923140878923476E-8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0.49136672259052183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381561065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434.32419019017863</v>
      </c>
      <c r="J55" s="16" t="s">
        <v>21524</v>
      </c>
      <c r="K55" s="21">
        <f>IF(FLOW_THRU_100PCT="Y",1,INDEX(VariabilityMatrix,D1L148C1,D1L148C8))</f>
        <v>0.48920745445619651</v>
      </c>
      <c r="L55" s="16" t="s">
        <v>21513</v>
      </c>
      <c r="M55" s="15">
        <f>IF(D1L148C2&lt;&gt;0,D1L148C2*D1L148C4,D1L148C3*D1L148C4)</f>
        <v>212.47463149168624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212.47463149168624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377316619.33333331</v>
      </c>
      <c r="V55" s="16" t="s">
        <v>21515</v>
      </c>
      <c r="W55" s="33">
        <f>IF(D1L148C9=0,0,D1L148C7/D1L148C9)</f>
        <v>5.6312025658212398E-7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120.8326280771536</v>
      </c>
      <c r="J56" s="16" t="s">
        <v>21540</v>
      </c>
      <c r="K56" s="21">
        <f>IF(FLOW_THRU_100PCT="Y",1,INDEX(VariabilityMatrix,D1L149C1,D1L149C8))</f>
        <v>0.49136672259052183</v>
      </c>
      <c r="L56" s="16" t="s">
        <v>21529</v>
      </c>
      <c r="M56" s="15">
        <f>IF(D1L149C2&lt;&gt;0,D1L149C2*D1L149C4,D1L149C3*D1L149C4)</f>
        <v>59.373132440270432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59.373132440270432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381561065</v>
      </c>
      <c r="V56" s="16" t="s">
        <v>21531</v>
      </c>
      <c r="W56" s="33">
        <f>IF(D1L149C9=0,0,D1L149C7/D1L149C9)</f>
        <v>1.5560584631524297E-7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18.248724844446066</v>
      </c>
      <c r="J57" s="16" t="s">
        <v>21556</v>
      </c>
      <c r="K57" s="21">
        <f>IF(FLOW_THRU_100PCT="Y",1,INDEX(VariabilityMatrix,D1L150C1,D1L150C8))</f>
        <v>0.49136672259052183</v>
      </c>
      <c r="L57" s="16" t="s">
        <v>21545</v>
      </c>
      <c r="M57" s="15">
        <f>IF(D1L150C2&lt;&gt;0,D1L150C2*D1L150C4,D1L150C3*D1L150C4)</f>
        <v>8.9668161182716943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8.9668161182716943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381561065</v>
      </c>
      <c r="V57" s="16" t="s">
        <v>21547</v>
      </c>
      <c r="W57" s="33">
        <f>IF(D1L150C9=0,0,D1L150C7/D1L150C9)</f>
        <v>2.3500343564330115E-8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0.91243624222230335</v>
      </c>
      <c r="J58" s="16" t="s">
        <v>21572</v>
      </c>
      <c r="K58" s="21">
        <f>IF(FLOW_THRU_100PCT="Y",1,INDEX(VariabilityMatrix,D1L151C1,D1L151C8))</f>
        <v>0.49136672259052183</v>
      </c>
      <c r="L58" s="16" t="s">
        <v>21561</v>
      </c>
      <c r="M58" s="15">
        <f>IF(D1L151C2&lt;&gt;0,D1L151C2*D1L151C4,D1L151C3*D1L151C4)</f>
        <v>0.44834080591358472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0.44834080591358472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381561065</v>
      </c>
      <c r="V58" s="16" t="s">
        <v>21563</v>
      </c>
      <c r="W58" s="33">
        <f>IF(D1L151C9=0,0,D1L151C7/D1L151C9)</f>
        <v>1.1750171782165057E-9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4.6925292457147023</v>
      </c>
      <c r="J59" s="16" t="s">
        <v>21588</v>
      </c>
      <c r="K59" s="21">
        <f>IF(FLOW_THRU_100PCT="Y",1,INDEX(VariabilityMatrix,D1L152C1,D1L152C8))</f>
        <v>0.49136672259052183</v>
      </c>
      <c r="L59" s="16" t="s">
        <v>21577</v>
      </c>
      <c r="M59" s="15">
        <f>IF(D1L152C2&lt;&gt;0,D1L152C2*D1L152C4,D1L152C3*D1L152C4)</f>
        <v>2.3057527161270066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2.3057527161270066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381561065</v>
      </c>
      <c r="V59" s="16" t="s">
        <v>21579</v>
      </c>
      <c r="W59" s="33">
        <f>IF(D1L152C9=0,0,D1L152C7/D1L152C9)</f>
        <v>6.0429454879705993E-9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0.49136672259052183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381561065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0.49136672259052183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381561065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0.48920745445619651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381561065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31.155584539662797</v>
      </c>
      <c r="J63" s="16" t="s">
        <v>21492</v>
      </c>
      <c r="K63" s="21">
        <f>IF(FLOW_THRU_100PCT="Y",1,D1L144C4)</f>
        <v>0.48920745445619651</v>
      </c>
      <c r="L63" s="16" t="s">
        <v>21640</v>
      </c>
      <c r="M63" s="15">
        <f>IF(D1L156C2&lt;&gt;0,D1L156C2*D1L156C4,D1L156C3*D1L156C4)</f>
        <v>15.241544204743269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15.241544204743269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377316619.33333331</v>
      </c>
      <c r="V63" s="16" t="s">
        <v>21642</v>
      </c>
      <c r="W63" s="33">
        <f>IF(D1L156C9=0,0,D1L156C7/D1L156C9)</f>
        <v>4.039457427471121E-8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515881.43464297988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106932.18508610014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351030.35458813829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351030.35458813829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9.4983697765791948E-4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381561065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64086.933082898278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32043.466541449139</v>
      </c>
      <c r="N9" s="16" t="s">
        <v>4251</v>
      </c>
      <c r="O9" s="32">
        <f>1</f>
        <v>1</v>
      </c>
      <c r="P9" s="16" t="s">
        <v>21745</v>
      </c>
      <c r="Q9" s="15">
        <f>D1L202C5*D1L202C6</f>
        <v>32043.466541449139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381561065</v>
      </c>
      <c r="V9" s="16" t="s">
        <v>21746</v>
      </c>
      <c r="W9" s="33">
        <f>IF(D1L202C9=0,0,D1L202C7/D1L202C9)</f>
        <v>8.3979916927449445E-5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16909.568433951346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16909.568433951346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16909.568433951346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381561065</v>
      </c>
      <c r="V10" s="16" t="s">
        <v>21759</v>
      </c>
      <c r="W10" s="33">
        <f>IF(D1L203C9=0,0,D1L203C7/D1L203C9)</f>
        <v>4.4316807937286125E-5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194.98298893892959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97.491494469464797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97.491494469464797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381561065</v>
      </c>
      <c r="V11" s="16" t="s">
        <v>21771</v>
      </c>
      <c r="W11" s="33">
        <f>IF(D1L204C9=0,0,D1L204C7/D1L204C9)</f>
        <v>2.5550692513520685E-7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51.112045644185429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51.112045644185429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51.112045644185429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381561065</v>
      </c>
      <c r="V12" s="16" t="s">
        <v>21783</v>
      </c>
      <c r="W12" s="33">
        <f>IF(D1L205C9=0,0,D1L205C7/D1L205C9)</f>
        <v>1.3395508696408904E-7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3971.9947056774695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1985.9973528387347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1985.9973528387347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381561065</v>
      </c>
      <c r="V13" s="16" t="s">
        <v>21795</v>
      </c>
      <c r="W13" s="33">
        <f>IF(D1L206C9=0,0,D1L206C7/D1L206C9)</f>
        <v>5.2049266421843506E-6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1048.0471398040243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1048.0471398040243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1048.0471398040243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381561065</v>
      </c>
      <c r="V14" s="16" t="s">
        <v>21807</v>
      </c>
      <c r="W14" s="33">
        <f>IF(D1L207C9=0,0,D1L207C7/D1L207C9)</f>
        <v>2.7467350207863171E-6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37514.672636675248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18757.336318337624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18757.336318337624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381561065</v>
      </c>
      <c r="V15" s="16" t="s">
        <v>21819</v>
      </c>
      <c r="W15" s="33">
        <f>IF(D1L208C9=0,0,D1L208C7/D1L208C9)</f>
        <v>4.915946106382113E-5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9898.6130132939234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9898.6130132939234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9898.6130132939234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381561065</v>
      </c>
      <c r="V16" s="16" t="s">
        <v>21831</v>
      </c>
      <c r="W16" s="33">
        <f>IF(D1L209C9=0,0,D1L209C7/D1L209C9)</f>
        <v>2.5942408493104306E-5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428.27348348893014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214.13674174446507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214.13674174446507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381561065</v>
      </c>
      <c r="V17" s="16" t="s">
        <v>21843</v>
      </c>
      <c r="W17" s="33">
        <f>IF(D1L210C9=0,0,D1L210C7/D1L210C9)</f>
        <v>5.6121224461008635E-7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112.75341711323604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112.75341711323604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112.75341711323604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381561065</v>
      </c>
      <c r="V18" s="16" t="s">
        <v>21855</v>
      </c>
      <c r="W18" s="33">
        <f>IF(D1L211C9=0,0,D1L211C7/D1L211C9)</f>
        <v>2.9550556242743487E-7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54783.039562940532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54783.039562940532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54783.039562940532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381561065</v>
      </c>
      <c r="V19" s="16" t="s">
        <v>21867</v>
      </c>
      <c r="W19" s="33">
        <f>IF(D1L212C9=0,0,D1L212C7/D1L212C9)</f>
        <v>1.4357607363041754E-4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207625.1874202399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103812.59371011995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103812.59371011995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381561065</v>
      </c>
      <c r="V20" s="16" t="s">
        <v>21879</v>
      </c>
      <c r="W20" s="33">
        <f>IF(D1L213C9=0,0,D1L213C7/D1L213C9)</f>
        <v>2.7207334089530321E-4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39855.130771057986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39855.130771057986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39855.130771057986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381561065</v>
      </c>
      <c r="V21" s="16" t="s">
        <v>21891</v>
      </c>
      <c r="W21" s="33">
        <f>IF(D1L214C9=0,0,D1L214C7/D1L214C9)</f>
        <v>1.0445282400880705E-4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151051.28629680586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75525.643148402931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75525.643148402931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381561065</v>
      </c>
      <c r="V22" s="16" t="s">
        <v>21903</v>
      </c>
      <c r="W22" s="33">
        <f>IF(D1L215C9=0,0,D1L215C7/D1L215C9)</f>
        <v>1.979385479186744E-4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16715.704494793808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16715.704494793808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16715.704494793808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381561065</v>
      </c>
      <c r="V23" s="16" t="s">
        <v>21915</v>
      </c>
      <c r="W23" s="33">
        <f>IF(D1L216C9=0,0,D1L216C7/D1L216C9)</f>
        <v>4.380872690664549E-5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63351.011723019139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31675.50586150957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31675.50586150957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381561065</v>
      </c>
      <c r="V24" s="16" t="s">
        <v>21927</v>
      </c>
      <c r="W24" s="33">
        <f>IF(D1L217C9=0,0,D1L217C7/D1L217C9)</f>
        <v>8.301556098631177E-5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67.202874828466022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33.601437414233011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33.601437414233011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381561065</v>
      </c>
      <c r="V25" s="16" t="s">
        <v>21939</v>
      </c>
      <c r="W25" s="33">
        <f>IF(D1L218C9=0,0,D1L218C7/D1L218C9)</f>
        <v>8.8063066430095564E-8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17.983867911843021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17.983867911843021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17.983867911843021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381561065</v>
      </c>
      <c r="V26" s="16" t="s">
        <v>21951</v>
      </c>
      <c r="W26" s="33">
        <f>IF(D1L219C9=0,0,D1L219C7/D1L219C9)</f>
        <v>4.7132345413290585E-8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884.99560513543281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442.49780256771641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442.49780256771641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381561065</v>
      </c>
      <c r="V27" s="16" t="s">
        <v>21963</v>
      </c>
      <c r="W27" s="33">
        <f>IF(D1L220C9=0,0,D1L220C7/D1L220C9)</f>
        <v>1.1597037621428078E-6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233.79028285395927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233.79028285395927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233.79028285395927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381561065</v>
      </c>
      <c r="V28" s="16" t="s">
        <v>21975</v>
      </c>
      <c r="W28" s="33">
        <f>IF(D1L221C9=0,0,D1L221C7/D1L221C9)</f>
        <v>6.1272049037277759E-7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264.87592666767989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132.43796333383995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132.43796333383995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381561065</v>
      </c>
      <c r="V29" s="16" t="s">
        <v>21987</v>
      </c>
      <c r="W29" s="33">
        <f>IF(D1L222C9=0,0,D1L222C7/D1L222C9)</f>
        <v>3.4709506677218221E-7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69.890289187478032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69.890289187478032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69.890289187478032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381561065</v>
      </c>
      <c r="V30" s="16" t="s">
        <v>21999</v>
      </c>
      <c r="W30" s="33">
        <f>IF(D1L223C9=0,0,D1L223C7/D1L223C9)</f>
        <v>1.8316934194393768E-7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30270.129456672017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15135.064728336009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15135.064728336009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381561065</v>
      </c>
      <c r="V31" s="16" t="s">
        <v>22011</v>
      </c>
      <c r="W31" s="33">
        <f>IF(D1L224C9=0,0,D1L224C7/D1L224C9)</f>
        <v>3.9666166484612388E-5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7987.088497996514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7987.088497996514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7987.088497996514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381561065</v>
      </c>
      <c r="V32" s="16" t="s">
        <v>22023</v>
      </c>
      <c r="W32" s="33">
        <f>IF(D1L225C9=0,0,D1L225C7/D1L225C9)</f>
        <v>2.0932661192767437E-5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19196.359216846751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9598.1796084233756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9598.1796084233756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381561065</v>
      </c>
      <c r="V33" s="16" t="s">
        <v>22035</v>
      </c>
      <c r="W33" s="33">
        <f>IF(D1L226C9=0,0,D1L226C7/D1L226C9)</f>
        <v>2.5155028877024902E-5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5064.825115593263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5064.825115593263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5064.825115593263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381561065</v>
      </c>
      <c r="V34" s="16" t="s">
        <v>22047</v>
      </c>
      <c r="W34" s="33">
        <f>IF(D1L227C9=0,0,D1L227C7/D1L227C9)</f>
        <v>1.3273956858237784E-5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58893.2172606233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29446.60863031165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29446.60863031165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381561065</v>
      </c>
      <c r="V35" s="16" t="s">
        <v>22059</v>
      </c>
      <c r="W35" s="33">
        <f>IF(D1L228C9=0,0,D1L228C7/D1L228C9)</f>
        <v>7.7174039312191486E-5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15538.826902280338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15538.826902280338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15538.826902280338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381561065</v>
      </c>
      <c r="V36" s="16" t="s">
        <v>22071</v>
      </c>
      <c r="W36" s="33">
        <f>IF(D1L229C9=0,0,D1L229C7/D1L229C9)</f>
        <v>4.0724351427943358E-5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19436.775135247179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19436.775135247179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19436.775135247179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381561065</v>
      </c>
      <c r="V37" s="16" t="s">
        <v>22083</v>
      </c>
      <c r="W37" s="33">
        <f>IF(D1L230C9=0,0,D1L230C7/D1L230C9)</f>
        <v>5.094014279273274E-5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359.67735823686041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359.67735823686041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359.67735823686041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381561065</v>
      </c>
      <c r="V38" s="16" t="s">
        <v>22095</v>
      </c>
      <c r="W38" s="33">
        <f>IF(D1L231C9=0,0,D1L231C7/D1L231C9)</f>
        <v>9.4264690826581174E-7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46.534248353337468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23.267124176668734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23.267124176668734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381561065</v>
      </c>
      <c r="V39" s="16" t="s">
        <v>22107</v>
      </c>
      <c r="W39" s="33">
        <f>IF(D1L232C9=0,0,D1L232C7/D1L232C9)</f>
        <v>6.0978769352865537E-8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381561065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825930.48325477738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507006.65479134186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507006.65479134186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1.3287693669461319E-3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98391.270942326781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49195.63547116339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49195.63547116339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381561065</v>
      </c>
      <c r="V42" s="16" t="s">
        <v>22140</v>
      </c>
      <c r="W42" s="33">
        <f>IF(D1L235C9=0,0,D1L235C7/D1L235C9)</f>
        <v>1.289325352710277E-4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207037.72483708363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103518.86241854182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103518.86241854182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381561065</v>
      </c>
      <c r="V43" s="16" t="s">
        <v>22151</v>
      </c>
      <c r="W43" s="33">
        <f>IF(D1L236C9=0,0,D1L236C7/D1L236C9)</f>
        <v>2.7130352626136481E-4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1529.6879545523434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764.8439772761717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764.8439772761717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381561065</v>
      </c>
      <c r="V44" s="16" t="s">
        <v>22162</v>
      </c>
      <c r="W44" s="33">
        <f>IF(D1L237C9=0,0,D1L237C7/D1L237C9)</f>
        <v>2.0045126388253785E-6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31444.837729220457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15722.418864610228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15722.418864610228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381561065</v>
      </c>
      <c r="V45" s="16" t="s">
        <v>22173</v>
      </c>
      <c r="W45" s="33">
        <f>IF(D1L238C9=0,0,D1L238C7/D1L238C9)</f>
        <v>4.120551153354766E-5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205176.45589663932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102588.22794831966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102588.22794831966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381561065</v>
      </c>
      <c r="V46" s="16" t="s">
        <v>22184</v>
      </c>
      <c r="W46" s="33">
        <f>IF(D1L239C9=0,0,D1L239C7/D1L239C9)</f>
        <v>2.6886450783001053E-4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192.96646372132466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96.483231860662329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96.483231860662329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381561065</v>
      </c>
      <c r="V47" s="16" t="s">
        <v>22195</v>
      </c>
      <c r="W47" s="33">
        <f>IF(D1L240C9=0,0,D1L240C7/D1L240C9)</f>
        <v>2.5286445790967254E-7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298195.81557063496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149097.90778531748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149097.90778531748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381561065</v>
      </c>
      <c r="V48" s="16" t="s">
        <v>22206</v>
      </c>
      <c r="W48" s="33">
        <f>IF(D1L241C9=0,0,D1L241C7/D1L241C9)</f>
        <v>3.9075765706157018E-4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415141.14511044754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207570.57255522377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207570.57255522377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381561065</v>
      </c>
      <c r="V49" s="16" t="s">
        <v>22217</v>
      </c>
      <c r="W49" s="33">
        <f>IF(D1L242C9=0,0,D1L242C7/D1L242C9)</f>
        <v>5.4400354647092671E-4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178149.43598145558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89074.71799072779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89074.71799072779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381561065</v>
      </c>
      <c r="V50" s="16" t="s">
        <v>22228</v>
      </c>
      <c r="W50" s="33">
        <f>IF(D1L243C9=0,0,D1L243C7/D1L243C9)</f>
        <v>2.3344813232117326E-4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274.18153053780037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137.09076526890018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137.09076526890018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381561065</v>
      </c>
      <c r="V51" s="16" t="s">
        <v>22239</v>
      </c>
      <c r="W51" s="33">
        <f>IF(D1L244C9=0,0,D1L244C7/D1L244C9)</f>
        <v>3.5928918813794636E-7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1541.0162475507141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770.50812377535703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770.50812377535703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381561065</v>
      </c>
      <c r="V52" s="16" t="s">
        <v>22250</v>
      </c>
      <c r="W52" s="33">
        <f>IF(D1L245C9=0,0,D1L245C7/D1L245C9)</f>
        <v>2.0193573046436407E-6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1062.9681014616654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531.48405073083268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531.48405073083268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381561065</v>
      </c>
      <c r="V53" s="16" t="s">
        <v>22261</v>
      </c>
      <c r="W53" s="33">
        <f>IF(D1L246C9=0,0,D1L246C7/D1L246C9)</f>
        <v>1.3929200316359131E-6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144091.8231860658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72045.911593032899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72045.911593032899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381561065</v>
      </c>
      <c r="V54" s="16" t="s">
        <v>22272</v>
      </c>
      <c r="W54" s="33">
        <f>IF(D1L247C9=0,0,D1L247C7/D1L247C9)</f>
        <v>1.8881882404074143E-4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41070.127615962818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20535.063807981409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20535.063807981409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381561065</v>
      </c>
      <c r="V55" s="16" t="s">
        <v>22283</v>
      </c>
      <c r="W55" s="33">
        <f>IF(D1L248C9=0,0,D1L248C7/D1L248C9)</f>
        <v>5.3818551449900709E-5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39096.575109682104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19548.287554841052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19548.287554841052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381561065</v>
      </c>
      <c r="V56" s="16" t="s">
        <v>22294</v>
      </c>
      <c r="W56" s="33">
        <f>IF(D1L249C9=0,0,D1L249C7/D1L249C9)</f>
        <v>5.1232395933377142E-5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22957.292310885052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22957.292310885052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22957.292310885052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381561065</v>
      </c>
      <c r="V57" s="16" t="s">
        <v>22305</v>
      </c>
      <c r="W57" s="33">
        <f>IF(D1L250C9=0,0,D1L250C7/D1L250C9)</f>
        <v>6.0166758133157672E-5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1685353.324588228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854155.30844955647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854155.30844955647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2.2385808899279508E-3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2.2385808899279508E-3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2105.7028046400001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0.88385415523998057</v>
      </c>
      <c r="L8" s="16" t="s">
        <v>22353</v>
      </c>
      <c r="M8" s="15">
        <f>IF(D2L101C2&lt;&gt;0,D2L101C2*D2L101C4,D2L101C3*D2L101C4)</f>
        <v>1861.1341735815452</v>
      </c>
      <c r="N8" s="16" t="s">
        <v>4251</v>
      </c>
      <c r="O8" s="32">
        <f>1</f>
        <v>1</v>
      </c>
      <c r="P8" s="16" t="s">
        <v>22354</v>
      </c>
      <c r="Q8" s="15">
        <f>D2L101C5*D2L101C6</f>
        <v>1861.1341735815452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173986.068</v>
      </c>
      <c r="V8" s="16" t="s">
        <v>22355</v>
      </c>
      <c r="W8" s="33">
        <f>IF(D2L101C9=0,0,D2L101C7/D2L101C9)</f>
        <v>1.0697029911507313E-2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10.353679039999999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173986.068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2093.5997847200001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0.88385415523998057</v>
      </c>
      <c r="L10" s="16" t="s">
        <v>22366</v>
      </c>
      <c r="M10" s="15">
        <f>IF(D2L103C2&lt;&gt;0,D2L103C2*D2L103C4,D2L103C3*D2L103C4)</f>
        <v>1850.4368691343009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1850.4368691343009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173986.068</v>
      </c>
      <c r="V10" s="16" t="s">
        <v>22368</v>
      </c>
      <c r="W10" s="33">
        <f>IF(D2L103C9=0,0,D2L103C7/D2L103C9)</f>
        <v>1.0635546227381269E-2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486.39849335999997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0.88385415523998057</v>
      </c>
      <c r="L11" s="16" t="s">
        <v>22373</v>
      </c>
      <c r="M11" s="15">
        <f>IF(D2L104C2&lt;&gt;0,D2L104C2*D2L104C4,D2L104C3*D2L104C4)</f>
        <v>429.90532945870206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429.90532945870206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173986.068</v>
      </c>
      <c r="V11" s="16" t="s">
        <v>22375</v>
      </c>
      <c r="W11" s="33">
        <f>IF(D2L104C9=0,0,D2L104C7/D2L104C9)</f>
        <v>2.4709181281038091E-3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7751.7758380600017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0.88385415523998057</v>
      </c>
      <c r="L12" s="16" t="s">
        <v>22380</v>
      </c>
      <c r="M12" s="15">
        <f>IF(D2L105C2&lt;&gt;0,D2L105C2*D2L105C4,D2L105C3*D2L105C4)</f>
        <v>6851.4392849582155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6851.4392849582155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173986.068</v>
      </c>
      <c r="V12" s="16" t="s">
        <v>22382</v>
      </c>
      <c r="W12" s="33">
        <f>IF(D2L105C9=0,0,D2L105C7/D2L105C9)</f>
        <v>3.9379240899669134E-2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497.26438923999996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0.88385415523998057</v>
      </c>
      <c r="L13" s="16" t="s">
        <v>22387</v>
      </c>
      <c r="M13" s="15">
        <f>IF(D2L106C2&lt;&gt;0,D2L106C2*D2L106C4,D2L106C3*D2L106C4)</f>
        <v>439.50919668264504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439.50919668264504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173986.068</v>
      </c>
      <c r="V13" s="16" t="s">
        <v>22389</v>
      </c>
      <c r="W13" s="33">
        <f>IF(D2L106C9=0,0,D2L106C7/D2L106C9)</f>
        <v>2.5261171870534201E-3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0.8802172701594424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169606.86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4630.6040665399996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0.88385415523998057</v>
      </c>
      <c r="L15" s="16" t="s">
        <v>22402</v>
      </c>
      <c r="M15" s="15">
        <f>IF(D2L108C2&lt;&gt;0,D2L108C2*D2L108C4,D2L108C3*D2L108C4)</f>
        <v>4092.77864548253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4092.77864548253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173986.068</v>
      </c>
      <c r="V15" s="16" t="s">
        <v>22404</v>
      </c>
      <c r="W15" s="33">
        <f>IF(D2L108C9=0,0,D2L108C7/D2L108C9)</f>
        <v>2.3523599863654199E-2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244.22428521999996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0.88385415523998057</v>
      </c>
      <c r="L16" s="16" t="s">
        <v>22409</v>
      </c>
      <c r="M16" s="15">
        <f>IF(D2L109C2&lt;&gt;0,D2L109C2*D2L109C4,D2L109C3*D2L109C4)</f>
        <v>215.85864930221112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215.85864930221112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173986.068</v>
      </c>
      <c r="V16" s="16" t="s">
        <v>22411</v>
      </c>
      <c r="W16" s="33">
        <f>IF(D2L109C9=0,0,D2L109C7/D2L109C9)</f>
        <v>1.2406662888790102E-3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17809.569661779999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0.88334062091850796</v>
      </c>
      <c r="L17" s="16" t="s">
        <v>22416</v>
      </c>
      <c r="M17" s="15">
        <f>SUMIF(D2L101C2:D2L109C2,"&lt;&gt;0",D2L101C5:D2L109C5)</f>
        <v>15741.062148600149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15741.062148600149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9.0473118506248146E-2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10.353679039999999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12934.741310020001</v>
      </c>
      <c r="H19" s="16" t="s">
        <v>22431</v>
      </c>
      <c r="I19" s="15">
        <f>SUM(D2L101C3:D2L107C3)</f>
        <v>10.353679039999999</v>
      </c>
      <c r="J19" s="16" t="s">
        <v>22432</v>
      </c>
      <c r="K19" s="21">
        <f>D2L112C5/SUM(D2L112C2,D2L112C3)</f>
        <v>0.88314723557278185</v>
      </c>
      <c r="L19" s="16" t="s">
        <v>22426</v>
      </c>
      <c r="M19" s="15">
        <f>SUM(D2L101C5:D2L107C5)</f>
        <v>11432.42485381541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11432.42485381541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6.5708852353714944E-2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17809.569661779999</v>
      </c>
      <c r="H20" s="16" t="s">
        <v>22438</v>
      </c>
      <c r="I20" s="15">
        <f>SUM(D2L110C3:D2L111C3)</f>
        <v>10.353679039999999</v>
      </c>
      <c r="J20" s="16" t="s">
        <v>22439</v>
      </c>
      <c r="K20" s="21">
        <f>D2L113C5/SUM(D2L113C2,D2L113C3)</f>
        <v>0.88334062091850796</v>
      </c>
      <c r="L20" s="16" t="s">
        <v>22433</v>
      </c>
      <c r="M20" s="15">
        <f>SUM(D2L110C5:D2L111C5)</f>
        <v>15741.062148600149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15741.062148600149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9.0473118506248146E-2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728.61225661721983</v>
      </c>
      <c r="J21" s="16" t="s">
        <v>22446</v>
      </c>
      <c r="K21" s="21">
        <f>IF(FLOW_THRU_100PCT="Y",1,INDEX(VariabilityMatrix,D2L114C1,D2L114C8))</f>
        <v>0.4821311338350826</v>
      </c>
      <c r="L21" s="16" t="s">
        <v>22440</v>
      </c>
      <c r="M21" s="15">
        <f>IF(D2L114C2&lt;&gt;0,D2L114C2*D2L114C4,D2L114C3*D2L114C4)</f>
        <v>351.28665340899835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351.28665340899835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173986.068</v>
      </c>
      <c r="V21" s="16" t="s">
        <v>22442</v>
      </c>
      <c r="W21" s="33">
        <f>IF(D2L114C9=0,0,D2L114C7/D2L114C9)</f>
        <v>2.0190504759783315E-3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187.48166835622152</v>
      </c>
      <c r="J22" s="16" t="s">
        <v>22453</v>
      </c>
      <c r="K22" s="21">
        <f>IF(FLOW_THRU_100PCT="Y",1,INDEX(VariabilityMatrix,D2L115C1,D2L115C8))</f>
        <v>0.4821311338350826</v>
      </c>
      <c r="L22" s="16" t="s">
        <v>22447</v>
      </c>
      <c r="M22" s="15">
        <f>IF(D2L115C2&lt;&gt;0,D2L115C2*D2L115C4,D2L115C3*D2L115C4)</f>
        <v>90.390749337878006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90.390749337878006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173986.068</v>
      </c>
      <c r="V22" s="16" t="s">
        <v>22449</v>
      </c>
      <c r="W22" s="33">
        <f>IF(D2L115C9=0,0,D2L115C7/D2L115C9)</f>
        <v>5.1952866328284402E-4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9.8923519697008411E-2</v>
      </c>
      <c r="J23" s="16" t="s">
        <v>22460</v>
      </c>
      <c r="K23" s="21">
        <f>IF(FLOW_THRU_100PCT="Y",1,INDEX(VariabilityMatrix,D2L116C1,D2L116C8))</f>
        <v>0.4821311338350826</v>
      </c>
      <c r="L23" s="16" t="s">
        <v>22454</v>
      </c>
      <c r="M23" s="15">
        <f>IF(D2L116C2&lt;&gt;0,D2L116C2*D2L116C4,D2L116C3*D2L116C4)</f>
        <v>4.769410871447579E-2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4.769410871447579E-2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173986.068</v>
      </c>
      <c r="V23" s="16" t="s">
        <v>22456</v>
      </c>
      <c r="W23" s="33">
        <f>IF(D2L116C9=0,0,D2L116C7/D2L116C9)</f>
        <v>2.7412602205870754E-7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248.0902271649411</v>
      </c>
      <c r="J24" s="16" t="s">
        <v>22467</v>
      </c>
      <c r="K24" s="21">
        <f>IF(FLOW_THRU_100PCT="Y",1,INDEX(VariabilityMatrix,D2L117C1,D2L117C8))</f>
        <v>0.4821311338350826</v>
      </c>
      <c r="L24" s="16" t="s">
        <v>22461</v>
      </c>
      <c r="M24" s="15">
        <f>IF(D2L117C2&lt;&gt;0,D2L117C2*D2L117C4,D2L117C3*D2L117C4)</f>
        <v>119.61202251643626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119.61202251643626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173986.068</v>
      </c>
      <c r="V24" s="16" t="s">
        <v>22463</v>
      </c>
      <c r="W24" s="33">
        <f>IF(D2L117C9=0,0,D2L117C7/D2L117C9)</f>
        <v>6.8748046261058241E-4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106.32339346493292</v>
      </c>
      <c r="J25" s="16" t="s">
        <v>22474</v>
      </c>
      <c r="K25" s="21">
        <f>IF(FLOW_THRU_100PCT="Y",1,INDEX(VariabilityMatrix,D2L118C1,D2L118C8))</f>
        <v>0.4821311338350826</v>
      </c>
      <c r="L25" s="16" t="s">
        <v>22468</v>
      </c>
      <c r="M25" s="15">
        <f>IF(D2L118C2&lt;&gt;0,D2L118C2*D2L118C4,D2L118C3*D2L118C4)</f>
        <v>51.26181824444172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51.26181824444172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173986.068</v>
      </c>
      <c r="V25" s="16" t="s">
        <v>22470</v>
      </c>
      <c r="W25" s="33">
        <f>IF(D2L118C9=0,0,D2L118C7/D2L118C9)</f>
        <v>2.9463174168889038E-4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6.5910926037328482E-3</v>
      </c>
      <c r="J26" s="16" t="s">
        <v>22481</v>
      </c>
      <c r="K26" s="21">
        <f>IF(FLOW_THRU_100PCT="Y",1,INDEX(VariabilityMatrix,D2L119C1,D2L119C8))</f>
        <v>0.4821311338350826</v>
      </c>
      <c r="L26" s="16" t="s">
        <v>22475</v>
      </c>
      <c r="M26" s="15">
        <f>IF(D2L119C2&lt;&gt;0,D2L119C2*D2L119C4,D2L119C3*D2L119C4)</f>
        <v>3.1777709502497451E-3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3.1777709502497451E-3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173986.068</v>
      </c>
      <c r="V26" s="16" t="s">
        <v>22477</v>
      </c>
      <c r="W26" s="33">
        <f>IF(D2L119C9=0,0,D2L119C7/D2L119C9)</f>
        <v>1.8264513858947288E-8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2.0363001107010252E-4</v>
      </c>
      <c r="J27" s="16" t="s">
        <v>22488</v>
      </c>
      <c r="K27" s="21">
        <f>IF(FLOW_THRU_100PCT="Y",1,INDEX(VariabilityMatrix,D2L120C1,D2L120C8))</f>
        <v>0.49136672259052183</v>
      </c>
      <c r="L27" s="16" t="s">
        <v>22482</v>
      </c>
      <c r="M27" s="15">
        <f>IF(D2L120C2&lt;&gt;0,D2L120C2*D2L120C4,D2L120C3*D2L120C4)</f>
        <v>1.0005701116058795E-4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1.0005701116058795E-4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169606.86</v>
      </c>
      <c r="V27" s="16" t="s">
        <v>22484</v>
      </c>
      <c r="W27" s="33">
        <f>IF(D2L120C9=0,0,D2L120C7/D2L120C9)</f>
        <v>5.8993493046559535E-10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1.1046747202392737</v>
      </c>
      <c r="J28" s="16" t="s">
        <v>22495</v>
      </c>
      <c r="K28" s="21">
        <f>IF(FLOW_THRU_100PCT="Y",1,INDEX(VariabilityMatrix,D2L121C1,D2L121C8))</f>
        <v>0.4821311338350826</v>
      </c>
      <c r="L28" s="16" t="s">
        <v>22489</v>
      </c>
      <c r="M28" s="15">
        <f>IF(D2L121C2&lt;&gt;0,D2L121C2*D2L121C4,D2L121C3*D2L121C4)</f>
        <v>0.53259807538791371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0.53259807538791371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173986.068</v>
      </c>
      <c r="V28" s="16" t="s">
        <v>22491</v>
      </c>
      <c r="W28" s="33">
        <f>IF(D2L121C9=0,0,D2L121C7/D2L121C9)</f>
        <v>3.0611535826415347E-6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2068.7523619880812</v>
      </c>
      <c r="J29" s="16" t="s">
        <v>22502</v>
      </c>
      <c r="K29" s="21">
        <f>IF(FLOW_THRU_100PCT="Y",1,INDEX(VariabilityMatrix,D2L122C1,D2L122C8))</f>
        <v>0.4821311338350826</v>
      </c>
      <c r="L29" s="16" t="s">
        <v>22496</v>
      </c>
      <c r="M29" s="15">
        <f>IF(D2L122C2&lt;&gt;0,D2L122C2*D2L122C4,D2L122C3*D2L122C4)</f>
        <v>997.40992190931888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997.40992190931888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173986.068</v>
      </c>
      <c r="V29" s="16" t="s">
        <v>22498</v>
      </c>
      <c r="W29" s="33">
        <f>IF(D2L122C9=0,0,D2L122C7/D2L122C9)</f>
        <v>5.7326999418672933E-3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999.99439807844522</v>
      </c>
      <c r="J30" s="16" t="s">
        <v>22509</v>
      </c>
      <c r="K30" s="21">
        <f>IF(FLOW_THRU_100PCT="Y",1,INDEX(VariabilityMatrix,D2L123C1,D2L123C8))</f>
        <v>0.4821311338350826</v>
      </c>
      <c r="L30" s="16" t="s">
        <v>22503</v>
      </c>
      <c r="M30" s="15">
        <f>IF(D2L123C2&lt;&gt;0,D2L123C2*D2L123C4,D2L123C3*D2L123C4)</f>
        <v>482.12843297429174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482.12843297429174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173986.068</v>
      </c>
      <c r="V30" s="16" t="s">
        <v>22505</v>
      </c>
      <c r="W30" s="33">
        <f>IF(D2L123C9=0,0,D2L123C7/D2L123C9)</f>
        <v>2.7710749401744727E-3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592.6724105766134</v>
      </c>
      <c r="J31" s="16" t="s">
        <v>22516</v>
      </c>
      <c r="K31" s="21">
        <f>IF(FLOW_THRU_100PCT="Y",1,INDEX(VariabilityMatrix,D2L124C1,D2L124C8))</f>
        <v>0.49136672259052183</v>
      </c>
      <c r="L31" s="16" t="s">
        <v>22510</v>
      </c>
      <c r="M31" s="15">
        <f>IF(D2L124C2&lt;&gt;0,D2L124C2*D2L124C4,D2L124C3*D2L124C4)</f>
        <v>291.21949995485465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291.21949995485465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169606.86</v>
      </c>
      <c r="V31" s="16" t="s">
        <v>22512</v>
      </c>
      <c r="W31" s="33">
        <f>IF(D2L124C9=0,0,D2L124C7/D2L124C9)</f>
        <v>1.7170266577357465E-3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4385.9762063999997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0.88385415523998057</v>
      </c>
      <c r="L32" s="16" t="s">
        <v>22517</v>
      </c>
      <c r="M32" s="15">
        <f>IF(D2L125C2&lt;&gt;0,D2L125C2*D2L125C4,D2L125C3*D2L125C4)</f>
        <v>3876.5632948103262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3876.5632948103262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173986.068</v>
      </c>
      <c r="V32" s="16" t="s">
        <v>22519</v>
      </c>
      <c r="W32" s="33">
        <f>IF(D2L125C9=0,0,D2L125C7/D2L125C9)</f>
        <v>2.2280883402746515E-2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0.20857077551186842</v>
      </c>
      <c r="J33" s="16" t="s">
        <v>22531</v>
      </c>
      <c r="K33" s="21">
        <f>IF(FLOW_THRU_100PCT="Y",1,INDEX(VariabilityMatrix,D2L126C1,D2L126C8))</f>
        <v>0.4821311338350826</v>
      </c>
      <c r="L33" s="16" t="s">
        <v>22525</v>
      </c>
      <c r="M33" s="15">
        <f>IF(D2L126C2&lt;&gt;0,D2L126C2*D2L126C4,D2L126C3*D2L126C4)</f>
        <v>0.10055846448239961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0.10055846448239961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173986.068</v>
      </c>
      <c r="V33" s="16" t="s">
        <v>22527</v>
      </c>
      <c r="W33" s="33">
        <f>IF(D2L126C9=0,0,D2L126C7/D2L126C9)</f>
        <v>5.7796848700781954E-7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1770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0.8802172701594424</v>
      </c>
      <c r="L34" s="16" t="s">
        <v>22532</v>
      </c>
      <c r="M34" s="15">
        <f>IF(D2L127C2&lt;&gt;0,D2L127C2*D2L127C4,D2L127C3*D2L127C4)</f>
        <v>1557.984568182213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1557.984568182213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169606.86</v>
      </c>
      <c r="V34" s="16" t="s">
        <v>22534</v>
      </c>
      <c r="W34" s="33">
        <f>IF(D2L127C9=0,0,D2L127C7/D2L127C9)</f>
        <v>9.1858582145923403E-3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7.0048723808115332E-2</v>
      </c>
      <c r="J35" s="16" t="s">
        <v>22546</v>
      </c>
      <c r="K35" s="21">
        <f>IF(FLOW_THRU_100PCT="Y",1,INDEX(VariabilityMatrix,D2L128C1,D2L128C8))</f>
        <v>0.49136672259052183</v>
      </c>
      <c r="L35" s="16" t="s">
        <v>22540</v>
      </c>
      <c r="M35" s="15">
        <f>IF(D2L128C2&lt;&gt;0,D2L128C2*D2L128C4,D2L128C3*D2L128C4)</f>
        <v>3.441961183924229E-2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3.441961183924229E-2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169606.86</v>
      </c>
      <c r="V35" s="16" t="s">
        <v>22542</v>
      </c>
      <c r="W35" s="33">
        <f>IF(D2L128C9=0,0,D2L128C7/D2L128C9)</f>
        <v>2.02937616080165E-7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1383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0.8802172701594424</v>
      </c>
      <c r="L36" s="16" t="s">
        <v>22547</v>
      </c>
      <c r="M36" s="15">
        <f>IF(D2L129C2&lt;&gt;0,D2L129C2*D2L129C4,D2L129C3*D2L129C4)</f>
        <v>1217.3404846305089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1217.3404846305089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169606.86</v>
      </c>
      <c r="V36" s="16" t="s">
        <v>22549</v>
      </c>
      <c r="W36" s="33">
        <f>IF(D2L129C9=0,0,D2L129C7/D2L129C9)</f>
        <v>7.1774248083509651E-3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1.2489307345632979E-3</v>
      </c>
      <c r="J37" s="16" t="s">
        <v>22561</v>
      </c>
      <c r="K37" s="21">
        <f>IF(FLOW_THRU_100PCT="Y",1,INDEX(VariabilityMatrix,D2L130C1,D2L130C8))</f>
        <v>0.49136672259052183</v>
      </c>
      <c r="L37" s="16" t="s">
        <v>22555</v>
      </c>
      <c r="M37" s="15">
        <f>IF(D2L130C2&lt;&gt;0,D2L130C2*D2L130C4,D2L130C3*D2L130C4)</f>
        <v>6.1368300178494064E-4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6.1368300178494064E-4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169606.86</v>
      </c>
      <c r="V37" s="16" t="s">
        <v>22557</v>
      </c>
      <c r="W37" s="33">
        <f>IF(D2L130C9=0,0,D2L130C7/D2L130C9)</f>
        <v>3.6182675735223252E-9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629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0.8802172701594424</v>
      </c>
      <c r="L38" s="16" t="s">
        <v>22562</v>
      </c>
      <c r="M38" s="15">
        <f>IF(D2L131C2&lt;&gt;0,D2L131C2*D2L131C4,D2L131C3*D2L131C4)</f>
        <v>553.65666293028926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553.65666293028926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169606.86</v>
      </c>
      <c r="V38" s="16" t="s">
        <v>22564</v>
      </c>
      <c r="W38" s="33">
        <f>IF(D2L131C9=0,0,D2L131C7/D2L131C9)</f>
        <v>3.2643530039427019E-3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2.7150668142680325E-5</v>
      </c>
      <c r="J39" s="16" t="s">
        <v>22576</v>
      </c>
      <c r="K39" s="21">
        <f>IF(FLOW_THRU_100PCT="Y",1,INDEX(VariabilityMatrix,D2L132C1,D2L132C8))</f>
        <v>0.49136672259052183</v>
      </c>
      <c r="L39" s="16" t="s">
        <v>22570</v>
      </c>
      <c r="M39" s="15">
        <f>IF(D2L132C2&lt;&gt;0,D2L132C2*D2L132C4,D2L132C3*D2L132C4)</f>
        <v>1.3340934821411721E-5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1.3340934821411721E-5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169606.86</v>
      </c>
      <c r="V39" s="16" t="s">
        <v>22572</v>
      </c>
      <c r="W39" s="33">
        <f>IF(D2L132C9=0,0,D2L132C7/D2L132C9)</f>
        <v>7.8657990728746009E-11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8413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0.8802172701594424</v>
      </c>
      <c r="L40" s="16" t="s">
        <v>22577</v>
      </c>
      <c r="M40" s="15">
        <f>IF(D2L133C2&lt;&gt;0,D2L133C2*D2L133C4,D2L133C3*D2L133C4)</f>
        <v>7405.2678938513891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7405.2678938513891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169606.86</v>
      </c>
      <c r="V40" s="16" t="s">
        <v>22579</v>
      </c>
      <c r="W40" s="33">
        <f>IF(D2L133C9=0,0,D2L133C7/D2L133C9)</f>
        <v>4.3661370146534109E-2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2.4435601328412285E-3</v>
      </c>
      <c r="J41" s="16" t="s">
        <v>22591</v>
      </c>
      <c r="K41" s="21">
        <f>IF(FLOW_THRU_100PCT="Y",1,INDEX(VariabilityMatrix,D2L134C1,D2L134C8))</f>
        <v>0.49136672259052183</v>
      </c>
      <c r="L41" s="16" t="s">
        <v>22585</v>
      </c>
      <c r="M41" s="15">
        <f>IF(D2L134C2&lt;&gt;0,D2L134C2*D2L134C4,D2L134C3*D2L134C4)</f>
        <v>1.2006841339270546E-3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1.2006841339270546E-3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169606.86</v>
      </c>
      <c r="V41" s="16" t="s">
        <v>22587</v>
      </c>
      <c r="W41" s="33">
        <f>IF(D2L134C9=0,0,D2L134C7/D2L134C9)</f>
        <v>7.0792191655871388E-9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1951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0.8802172701594424</v>
      </c>
      <c r="L42" s="16" t="s">
        <v>22592</v>
      </c>
      <c r="M42" s="15">
        <f>IF(D2L135C2&lt;&gt;0,D2L135C2*D2L135C4,D2L135C3*D2L135C4)</f>
        <v>1717.303894081072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1717.303894081072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169606.86</v>
      </c>
      <c r="V42" s="16" t="s">
        <v>22594</v>
      </c>
      <c r="W42" s="33">
        <f>IF(D2L135C9=0,0,D2L135C7/D2L135C9)</f>
        <v>1.0125203037666473E-2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3.9504222147599966E-3</v>
      </c>
      <c r="J43" s="16" t="s">
        <v>22606</v>
      </c>
      <c r="K43" s="21">
        <f>IF(FLOW_THRU_100PCT="Y",1,INDEX(VariabilityMatrix,D2L136C1,D2L136C8))</f>
        <v>0.49136672259052183</v>
      </c>
      <c r="L43" s="16" t="s">
        <v>22600</v>
      </c>
      <c r="M43" s="15">
        <f>IF(D2L136C2&lt;&gt;0,D2L136C2*D2L136C4,D2L136C3*D2L136C4)</f>
        <v>1.9411060165154101E-3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1.9411060165154101E-3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169606.86</v>
      </c>
      <c r="V43" s="16" t="s">
        <v>22602</v>
      </c>
      <c r="W43" s="33">
        <f>IF(D2L136C9=0,0,D2L136C7/D2L136C9)</f>
        <v>1.1444737651032572E-8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0.8802172701594424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169606.86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0.49136672259052183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169606.86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6</v>
      </c>
      <c r="J46" s="16" t="s">
        <v>22628</v>
      </c>
      <c r="K46" s="21">
        <f>IF(FLOW_THRU_100PCT="Y",1,D2L113C4)</f>
        <v>0.88334062091850796</v>
      </c>
      <c r="L46" s="16" t="s">
        <v>22622</v>
      </c>
      <c r="M46" s="15">
        <f>IF(D2L139C2&lt;&gt;0,D2L139C2*D2L139C4,D2L139C3*D2L139C4)</f>
        <v>5.3000437255110473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5.3000437255110473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169606.86</v>
      </c>
      <c r="V46" s="16" t="s">
        <v>22624</v>
      </c>
      <c r="W46" s="33">
        <f>IF(D2L139C9=0,0,D2L139C7/D2L139C9)</f>
        <v>3.1248993852672275E-5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</v>
      </c>
      <c r="J47" s="16" t="s">
        <v>22628</v>
      </c>
      <c r="K47" s="21">
        <f>IF(FLOW_THRU_100PCT="Y",1,D2L113C4)</f>
        <v>0.88334062091850796</v>
      </c>
      <c r="L47" s="16" t="s">
        <v>22630</v>
      </c>
      <c r="M47" s="15">
        <f>IF(D2L140C2&lt;&gt;0,D2L140C2*D2L140C4,D2L140C3*D2L140C4)</f>
        <v>0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169606.86</v>
      </c>
      <c r="V47" s="16" t="s">
        <v>22632</v>
      </c>
      <c r="W47" s="33">
        <f>IF(D2L140C9=0,0,D2L140C7/D2L140C9)</f>
        <v>0</v>
      </c>
      <c r="X47" s="16" t="s">
        <v>22633</v>
      </c>
      <c r="Y47" s="32">
        <f>IF(D2L140C5=0,0,D2L140C7/D2L140C5)</f>
        <v>0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0.88334062091850796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169606.86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6.1990644449501531E-2</v>
      </c>
      <c r="J49" s="16" t="s">
        <v>22648</v>
      </c>
      <c r="K49" s="21">
        <f>IF(FLOW_THRU_100PCT="Y",1,INDEX(VariabilityMatrix,D2L142C1,D2L142C8))</f>
        <v>0.4821311338350826</v>
      </c>
      <c r="L49" s="16" t="s">
        <v>22642</v>
      </c>
      <c r="M49" s="15">
        <f>IF(D2L142C2&lt;&gt;0,D2L142C2*D2L142C4,D2L142C3*D2L142C4)</f>
        <v>2.9887619695605643E-2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2.9887619695605643E-2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173986.068</v>
      </c>
      <c r="V49" s="16" t="s">
        <v>22644</v>
      </c>
      <c r="W49" s="33">
        <f>IF(D2L142C9=0,0,D2L142C7/D2L142C9)</f>
        <v>1.7178168366679591E-7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5.0525838167282733E-2</v>
      </c>
      <c r="J50" s="16" t="s">
        <v>22655</v>
      </c>
      <c r="K50" s="21">
        <f>IF(FLOW_THRU_100PCT="Y",1,INDEX(VariabilityMatrix,D2L143C1,D2L143C8))</f>
        <v>0.48920745445619651</v>
      </c>
      <c r="L50" s="16" t="s">
        <v>22649</v>
      </c>
      <c r="M50" s="15">
        <f>IF(D2L143C2&lt;&gt;0,D2L143C2*D2L143C4,D2L143C3*D2L143C4)</f>
        <v>2.4717616674082121E-2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2.4717616674082121E-2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170169.89999999997</v>
      </c>
      <c r="V50" s="16" t="s">
        <v>22651</v>
      </c>
      <c r="W50" s="33">
        <f>IF(D2L143C9=0,0,D2L143C7/D2L143C9)</f>
        <v>1.4525257800634617E-7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815.05129643650696</v>
      </c>
      <c r="J51" s="16" t="s">
        <v>22662</v>
      </c>
      <c r="K51" s="21">
        <f>IF(FLOW_THRU_100PCT="Y",1,INDEX(VariabilityMatrix,D2L144C1,D2L144C8))</f>
        <v>0.48920745445619651</v>
      </c>
      <c r="L51" s="16" t="s">
        <v>22656</v>
      </c>
      <c r="M51" s="15">
        <f>IF(D2L144C2&lt;&gt;0,D2L144C2*D2L144C4,D2L144C3*D2L144C4)</f>
        <v>398.72916998092637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398.72916998092637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170169.89999999997</v>
      </c>
      <c r="V51" s="16" t="s">
        <v>22658</v>
      </c>
      <c r="W51" s="33">
        <f>IF(D2L144C9=0,0,D2L144C7/D2L144C9)</f>
        <v>2.3431239601182491E-3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10.238137602943908</v>
      </c>
      <c r="J52" s="16" t="s">
        <v>22669</v>
      </c>
      <c r="K52" s="21">
        <f>IF(FLOW_THRU_100PCT="Y",1,INDEX(VariabilityMatrix,D2L145C1,D2L145C8))</f>
        <v>0.48920745445619651</v>
      </c>
      <c r="L52" s="16" t="s">
        <v>22663</v>
      </c>
      <c r="M52" s="15">
        <f>IF(D2L145C2&lt;&gt;0,D2L145C2*D2L145C4,D2L145C3*D2L145C4)</f>
        <v>5.0085732351084546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5.0085732351084546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170169.89999999997</v>
      </c>
      <c r="V52" s="16" t="s">
        <v>22665</v>
      </c>
      <c r="W52" s="33">
        <f>IF(D2L145C9=0,0,D2L145C7/D2L145C9)</f>
        <v>2.9432780034003991E-5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3.3086748985430958</v>
      </c>
      <c r="J53" s="16" t="s">
        <v>22676</v>
      </c>
      <c r="K53" s="21">
        <f>IF(FLOW_THRU_100PCT="Y",1,D2L144C4)</f>
        <v>0.48920745445619651</v>
      </c>
      <c r="L53" s="16" t="s">
        <v>22670</v>
      </c>
      <c r="M53" s="15">
        <f>IF(D2L146C2&lt;&gt;0,D2L146C2*D2L146C4,D2L146C3*D2L146C4)</f>
        <v>1.6186284247393821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1.6186284247393821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170169.89999999997</v>
      </c>
      <c r="V53" s="16" t="s">
        <v>22672</v>
      </c>
      <c r="W53" s="33">
        <f>IF(D2L146C9=0,0,D2L146C7/D2L146C9)</f>
        <v>9.5118374327033308E-6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0.49136672259052183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169606.86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24.540368539095141</v>
      </c>
      <c r="J55" s="16" t="s">
        <v>22690</v>
      </c>
      <c r="K55" s="21">
        <f>IF(FLOW_THRU_100PCT="Y",1,INDEX(VariabilityMatrix,D2L148C1,D2L148C8))</f>
        <v>0.48920745445619651</v>
      </c>
      <c r="L55" s="16" t="s">
        <v>22684</v>
      </c>
      <c r="M55" s="15">
        <f>IF(D2L148C2&lt;&gt;0,D2L148C2*D2L148C4,D2L148C3*D2L148C4)</f>
        <v>12.005331224427664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12.005331224427664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170169.89999999997</v>
      </c>
      <c r="V55" s="16" t="s">
        <v>22686</v>
      </c>
      <c r="W55" s="33">
        <f>IF(D2L148C9=0,0,D2L148C7/D2L148C9)</f>
        <v>7.0549087849423826E-5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6.8273361040801177</v>
      </c>
      <c r="J56" s="16" t="s">
        <v>22697</v>
      </c>
      <c r="K56" s="21">
        <f>IF(FLOW_THRU_100PCT="Y",1,INDEX(VariabilityMatrix,D2L149C1,D2L149C8))</f>
        <v>0.49136672259052183</v>
      </c>
      <c r="L56" s="16" t="s">
        <v>22691</v>
      </c>
      <c r="M56" s="15">
        <f>IF(D2L149C2&lt;&gt;0,D2L149C2*D2L149C4,D2L149C3*D2L149C4)</f>
        <v>3.3547257654857892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3.3547257654857892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169606.86</v>
      </c>
      <c r="V56" s="16" t="s">
        <v>22693</v>
      </c>
      <c r="W56" s="33">
        <f>IF(D2L149C9=0,0,D2L149C7/D2L149C9)</f>
        <v>1.9779422633529029E-5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1.0310971462472658</v>
      </c>
      <c r="J57" s="16" t="s">
        <v>22704</v>
      </c>
      <c r="K57" s="21">
        <f>IF(FLOW_THRU_100PCT="Y",1,INDEX(VariabilityMatrix,D2L150C1,D2L150C8))</f>
        <v>0.49136672259052183</v>
      </c>
      <c r="L57" s="16" t="s">
        <v>22698</v>
      </c>
      <c r="M57" s="15">
        <f>IF(D2L150C2&lt;&gt;0,D2L150C2*D2L150C4,D2L150C3*D2L150C4)</f>
        <v>0.506646825423959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0.506646825423959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169606.86</v>
      </c>
      <c r="V57" s="16" t="s">
        <v>22700</v>
      </c>
      <c r="W57" s="33">
        <f>IF(D2L150C9=0,0,D2L150C7/D2L150C9)</f>
        <v>2.9871835692492572E-6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5.1554857312363311E-2</v>
      </c>
      <c r="J58" s="16" t="s">
        <v>22711</v>
      </c>
      <c r="K58" s="21">
        <f>IF(FLOW_THRU_100PCT="Y",1,INDEX(VariabilityMatrix,D2L151C1,D2L151C8))</f>
        <v>0.49136672259052183</v>
      </c>
      <c r="L58" s="16" t="s">
        <v>22705</v>
      </c>
      <c r="M58" s="15">
        <f>IF(D2L151C2&lt;&gt;0,D2L151C2*D2L151C4,D2L151C3*D2L151C4)</f>
        <v>2.5332341271197958E-2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2.5332341271197958E-2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169606.86</v>
      </c>
      <c r="V58" s="16" t="s">
        <v>22707</v>
      </c>
      <c r="W58" s="33">
        <f>IF(D2L151C9=0,0,D2L151C7/D2L151C9)</f>
        <v>1.4935917846246291E-7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0.26513926617786865</v>
      </c>
      <c r="J59" s="16" t="s">
        <v>22718</v>
      </c>
      <c r="K59" s="21">
        <f>IF(FLOW_THRU_100PCT="Y",1,INDEX(VariabilityMatrix,D2L152C1,D2L152C8))</f>
        <v>0.49136672259052183</v>
      </c>
      <c r="L59" s="16" t="s">
        <v>22712</v>
      </c>
      <c r="M59" s="15">
        <f>IF(D2L152C2&lt;&gt;0,D2L152C2*D2L152C4,D2L152C3*D2L152C4)</f>
        <v>0.13028061225187532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0.13028061225187532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169606.86</v>
      </c>
      <c r="V59" s="16" t="s">
        <v>22714</v>
      </c>
      <c r="W59" s="33">
        <f>IF(D2L152C9=0,0,D2L152C7/D2L152C9)</f>
        <v>7.681329178069527E-7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0.49136672259052183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169606.86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0.49136672259052183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169606.86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0.48920745445619651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169606.86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1.7603659752855947</v>
      </c>
      <c r="J63" s="16" t="s">
        <v>22676</v>
      </c>
      <c r="K63" s="21">
        <f>IF(FLOW_THRU_100PCT="Y",1,D2L144C4)</f>
        <v>0.48920745445619651</v>
      </c>
      <c r="L63" s="16" t="s">
        <v>22739</v>
      </c>
      <c r="M63" s="15">
        <f>IF(D2L156C2&lt;&gt;0,D2L156C2*D2L156C4,D2L156C3*D2L156C4)</f>
        <v>0.86118415768076551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0.86118415768076551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170169.89999999997</v>
      </c>
      <c r="V63" s="16" t="s">
        <v>22741</v>
      </c>
      <c r="W63" s="33">
        <f>IF(D2L156C9=0,0,D2L156C7/D2L156C9)</f>
        <v>5.0607314083205411E-6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31181.545868179994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5809.3317683099258</v>
      </c>
      <c r="J64" s="16" t="s">
        <v>22751</v>
      </c>
      <c r="K64" s="21">
        <f>D2L157C5/SUM(D2L157C2:D2L157C3)</f>
        <v>0.82012400803443086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30337.106827949305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30337.106827949305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0.17563723447653129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0.82012400803443086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173986.068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31181.545868179994</v>
      </c>
      <c r="H66" s="16" t="s">
        <v>22763</v>
      </c>
      <c r="I66" s="15">
        <f>SUM(D2L157C3:D2L158C3)</f>
        <v>5809.3317683099258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30337.106827949305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30337.106827949305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0.17563723447653129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169606.86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3621.0669171017216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1810.5334585508608</v>
      </c>
      <c r="N9" s="16" t="s">
        <v>4251</v>
      </c>
      <c r="O9" s="32">
        <f>1</f>
        <v>1</v>
      </c>
      <c r="P9" s="16" t="s">
        <v>22829</v>
      </c>
      <c r="Q9" s="15">
        <f>D2L202C5*D2L202C6</f>
        <v>1810.5334585508608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169606.86</v>
      </c>
      <c r="V9" s="16" t="s">
        <v>22830</v>
      </c>
      <c r="W9" s="33">
        <f>IF(D2L202C9=0,0,D2L202C7/D2L202C9)</f>
        <v>1.0674883424826455E-2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955.43156604865362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955.43156604865362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955.43156604865362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169606.86</v>
      </c>
      <c r="V10" s="16" t="s">
        <v>22835</v>
      </c>
      <c r="W10" s="33">
        <f>IF(D2L203C9=0,0,D2L203C7/D2L203C9)</f>
        <v>5.633212984714496E-3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11.017011061070406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5.5085055305352029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5.5085055305352029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169606.86</v>
      </c>
      <c r="V11" s="16" t="s">
        <v>22840</v>
      </c>
      <c r="W11" s="33">
        <f>IF(D2L204C9=0,0,D2L204C7/D2L204C9)</f>
        <v>3.2478082139691773E-5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2.8879543558145713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2.8879543558145713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2.8879543558145713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169606.86</v>
      </c>
      <c r="V12" s="16" t="s">
        <v>22845</v>
      </c>
      <c r="W12" s="33">
        <f>IF(D2L205C9=0,0,D2L205C7/D2L205C9)</f>
        <v>1.7027344034401507E-5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231.00529432253052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115.50264716126526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115.50264716126526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169606.86</v>
      </c>
      <c r="V13" s="16" t="s">
        <v>22850</v>
      </c>
      <c r="W13" s="33">
        <f>IF(D2L206C9=0,0,D2L206C7/D2L206C9)</f>
        <v>6.8100221395092902E-4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60.952860195975745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60.952860195975745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60.952860195975745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169606.86</v>
      </c>
      <c r="V14" s="16" t="s">
        <v>22855</v>
      </c>
      <c r="W14" s="33">
        <f>IF(D2L207C9=0,0,D2L207C7/D2L207C9)</f>
        <v>3.5937732822820815E-4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2078.3273633247518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1039.1636816623759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1039.1636816623759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169606.86</v>
      </c>
      <c r="V15" s="16" t="s">
        <v>22860</v>
      </c>
      <c r="W15" s="33">
        <f>IF(D2L208C9=0,0,D2L208C7/D2L208C9)</f>
        <v>6.1268965280200103E-3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548.38698670607664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548.38698670607664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548.38698670607664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169606.86</v>
      </c>
      <c r="V16" s="16" t="s">
        <v>22865</v>
      </c>
      <c r="W16" s="33">
        <f>IF(D2L209C9=0,0,D2L209C7/D2L209C9)</f>
        <v>3.2332830565112562E-3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23.72651651106986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11.86325825553493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11.86325825553493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169606.86</v>
      </c>
      <c r="V17" s="16" t="s">
        <v>22870</v>
      </c>
      <c r="W17" s="33">
        <f>IF(D2L210C9=0,0,D2L210C7/D2L210C9)</f>
        <v>6.9945627526710481E-5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6.2465828867639601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6.2465828867639601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6.2465828867639601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169606.86</v>
      </c>
      <c r="V18" s="16" t="s">
        <v>22875</v>
      </c>
      <c r="W18" s="33">
        <f>IF(D2L211C9=0,0,D2L211C7/D2L211C9)</f>
        <v>3.6829777326011226E-5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1675.9604370594679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1675.9604370594679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1675.9604370594679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169606.86</v>
      </c>
      <c r="V19" s="16" t="s">
        <v>22880</v>
      </c>
      <c r="W19" s="33">
        <f>IF(D2L212C9=0,0,D2L212C7/D2L212C9)</f>
        <v>9.8814425139376327E-3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6351.8125797600951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3175.9062898800476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3175.9062898800476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169606.86</v>
      </c>
      <c r="V20" s="16" t="s">
        <v>22885</v>
      </c>
      <c r="W20" s="33">
        <f>IF(D2L213C9=0,0,D2L213C7/D2L213C9)</f>
        <v>1.872510516308154E-2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2260.8692289420142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2260.8692289420142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2260.8692289420142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169606.86</v>
      </c>
      <c r="V21" s="16" t="s">
        <v>22890</v>
      </c>
      <c r="W21" s="33">
        <f>IF(D2L214C9=0,0,D2L214C7/D2L214C9)</f>
        <v>1.3330057693079244E-2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8568.7137031941384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4284.3568515970692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4284.3568515970692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169606.86</v>
      </c>
      <c r="V22" s="16" t="s">
        <v>22895</v>
      </c>
      <c r="W22" s="33">
        <f>IF(D2L215C9=0,0,D2L215C7/D2L215C9)</f>
        <v>2.5260516299854083E-2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905.29550520619159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905.29550520619159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905.29550520619159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169606.86</v>
      </c>
      <c r="V23" s="16" t="s">
        <v>22900</v>
      </c>
      <c r="W23" s="33">
        <f>IF(D2L216C9=0,0,D2L216C7/D2L216C9)</f>
        <v>5.3376113749537702E-3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3430.988276980861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1715.4941384904305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1715.4941384904305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169606.86</v>
      </c>
      <c r="V24" s="16" t="s">
        <v>22905</v>
      </c>
      <c r="W24" s="33">
        <f>IF(D2L217C9=0,0,D2L217C7/D2L217C9)</f>
        <v>1.0114532740541454E-2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3.7971251715339776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1.8985625857669888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1.8985625857669888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169606.86</v>
      </c>
      <c r="V25" s="16" t="s">
        <v>22910</v>
      </c>
      <c r="W25" s="33">
        <f>IF(D2L218C9=0,0,D2L218C7/D2L218C9)</f>
        <v>1.1193902096689892E-5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1.0161320881569793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1.0161320881569793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1.0161320881569793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169606.86</v>
      </c>
      <c r="V26" s="16" t="s">
        <v>22915</v>
      </c>
      <c r="W26" s="33">
        <f>IF(D2L219C9=0,0,D2L219C7/D2L219C9)</f>
        <v>5.9911025306227553E-6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50.004394864567189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25.002197432283594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25.002197432283594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169606.86</v>
      </c>
      <c r="V27" s="16" t="s">
        <v>22920</v>
      </c>
      <c r="W27" s="33">
        <f>IF(D2L220C9=0,0,D2L220C7/D2L220C9)</f>
        <v>1.4741265437190215E-4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13.209717146040731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13.209717146040731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13.209717146040731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169606.86</v>
      </c>
      <c r="V28" s="16" t="s">
        <v>22925</v>
      </c>
      <c r="W28" s="33">
        <f>IF(D2L221C9=0,0,D2L221C7/D2L221C9)</f>
        <v>7.7884332898095824E-5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14.966131300936695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7.4830656504683475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7.4830656504683475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169606.86</v>
      </c>
      <c r="V29" s="16" t="s">
        <v>22930</v>
      </c>
      <c r="W29" s="33">
        <f>IF(D2L222C9=0,0,D2L222C7/D2L222C9)</f>
        <v>4.4120064780801604E-5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3.9489705908704735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3.9489705908704735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3.9489705908704735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169606.86</v>
      </c>
      <c r="V30" s="16" t="s">
        <v>22935</v>
      </c>
      <c r="W30" s="33">
        <f>IF(D2L223C9=0,0,D2L223C7/D2L223C9)</f>
        <v>2.3283082953546065E-5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2394.8705433279829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1197.4352716639914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1197.4352716639914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169606.86</v>
      </c>
      <c r="V31" s="16" t="s">
        <v>22940</v>
      </c>
      <c r="W31" s="33">
        <f>IF(D2L224C9=0,0,D2L224C7/D2L224C9)</f>
        <v>7.0600639128864922E-3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631.91150200348602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631.91150200348602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631.91150200348602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169606.86</v>
      </c>
      <c r="V32" s="16" t="s">
        <v>22945</v>
      </c>
      <c r="W32" s="33">
        <f>IF(D2L225C9=0,0,D2L225C7/D2L225C9)</f>
        <v>3.7257425908567973E-3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1084.6407831532488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542.32039157662439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542.32039157662439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169606.86</v>
      </c>
      <c r="V33" s="16" t="s">
        <v>22950</v>
      </c>
      <c r="W33" s="33">
        <f>IF(D2L226C9=0,0,D2L226C7/D2L226C9)</f>
        <v>3.1975144848305336E-3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286.17488440673696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286.17488440673696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286.17488440673696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169606.86</v>
      </c>
      <c r="V34" s="16" t="s">
        <v>22955</v>
      </c>
      <c r="W34" s="33">
        <f>IF(D2L227C9=0,0,D2L227C7/D2L227C9)</f>
        <v>1.6872836653348631E-3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1478.7827393767002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739.3913696883501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739.3913696883501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169606.86</v>
      </c>
      <c r="V35" s="16" t="s">
        <v>22960</v>
      </c>
      <c r="W35" s="33">
        <f>IF(D2L228C9=0,0,D2L228C7/D2L228C9)</f>
        <v>4.3594425938216774E-3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390.17309771966211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390.17309771966211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390.17309771966211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169606.86</v>
      </c>
      <c r="V36" s="16" t="s">
        <v>22965</v>
      </c>
      <c r="W36" s="33">
        <f>IF(D2L229C9=0,0,D2L229C7/D2L229C9)</f>
        <v>2.3004558761341503E-3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1098.2248647528213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1098.2248647528213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1098.2248647528213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169606.86</v>
      </c>
      <c r="V37" s="16" t="s">
        <v>22970</v>
      </c>
      <c r="W37" s="33">
        <f>IF(D2L230C9=0,0,D2L230C7/D2L230C9)</f>
        <v>6.4751205508599202E-3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20.322641763139586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20.322641763139586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20.322641763139586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169606.86</v>
      </c>
      <c r="V38" s="16" t="s">
        <v>22975</v>
      </c>
      <c r="W38" s="33">
        <f>IF(D2L231C9=0,0,D2L231C7/D2L231C9)</f>
        <v>1.1982205061245511E-4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2.6292977229305308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1.3146488614652654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1.3146488614652654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169606.86</v>
      </c>
      <c r="V39" s="16" t="s">
        <v>22980</v>
      </c>
      <c r="W39" s="33">
        <f>IF(D2L232C9=0,0,D2L232C7/D2L232C9)</f>
        <v>7.7511538239978348E-6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169606.86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30444.573541926966</v>
      </c>
      <c r="J41" s="16" t="s">
        <v>22994</v>
      </c>
      <c r="K41" s="21">
        <f>D2L234C5/D2L234C3</f>
        <v>0.5180364632672616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15771.399203339894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15771.399203339894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9.2987979397412893E-2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0.5180364632672616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169606.86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38207.361609046013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23534.18727045894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23534.18727045894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0.13875728417151845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223717.25699038716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111858.62849519358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111858.62849519358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169606.86</v>
      </c>
      <c r="V44" s="16" t="s">
        <v>23009</v>
      </c>
      <c r="W44" s="33">
        <f>IF(D2L237C9=0,0,D2L237C7/D2L237C9)</f>
        <v>0.65951712386629635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11698.132832005234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5849.0664160026172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5849.0664160026172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169606.86</v>
      </c>
      <c r="V45" s="16" t="s">
        <v>23014</v>
      </c>
      <c r="W45" s="33">
        <f>IF(D2L238C9=0,0,D2L238C7/D2L238C9)</f>
        <v>3.4486025011032088E-2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86.431073843922476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43.215536921961238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43.215536921961238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169606.86</v>
      </c>
      <c r="V46" s="16" t="s">
        <v>23019</v>
      </c>
      <c r="W46" s="33">
        <f>IF(D2L239C9=0,0,D2L239C7/D2L239C9)</f>
        <v>2.5479828423190693E-4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1828.7849135800461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914.39245679002306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914.39245679002306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169606.86</v>
      </c>
      <c r="V47" s="16" t="s">
        <v>23024</v>
      </c>
      <c r="W47" s="33">
        <f>IF(D2L240C9=0,0,D2L240C7/D2L240C9)</f>
        <v>5.391246891723738E-3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11366.854956455019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5683.4274782275097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5683.4274782275097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169606.86</v>
      </c>
      <c r="V48" s="16" t="s">
        <v>23029</v>
      </c>
      <c r="W48" s="33">
        <f>IF(D2L241C9=0,0,D2L241C7/D2L241C9)</f>
        <v>3.3509419832591147E-2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10.690416670835294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5.3452083354176469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5.3452083354176469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169606.86</v>
      </c>
      <c r="V49" s="16" t="s">
        <v>23034</v>
      </c>
      <c r="W49" s="33">
        <f>IF(D2L242C9=0,0,D2L242C7/D2L242C9)</f>
        <v>3.151528384770314E-5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9122.6115487601801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4561.30577438009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4561.30577438009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169606.86</v>
      </c>
      <c r="V50" s="16" t="s">
        <v>23039</v>
      </c>
      <c r="W50" s="33">
        <f>IF(D2L243C9=0,0,D2L243C7/D2L243C9)</f>
        <v>2.6893403806780517E-2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23549.787003322061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11774.89350166103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11774.89350166103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169606.86</v>
      </c>
      <c r="V51" s="16" t="s">
        <v>23044</v>
      </c>
      <c r="W51" s="33">
        <f>IF(D2L244C9=0,0,D2L244C7/D2L244C9)</f>
        <v>6.9424630004122662E-2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9648.285161972095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4824.1425809860475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4824.1425809860475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169606.86</v>
      </c>
      <c r="V52" s="16" t="s">
        <v>23049</v>
      </c>
      <c r="W52" s="33">
        <f>IF(D2L245C9=0,0,D2L245C7/D2L245C9)</f>
        <v>2.844308644701074E-2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15.491920454774943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7.7459602273874717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7.7459602273874717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169606.86</v>
      </c>
      <c r="V53" s="16" t="s">
        <v>23054</v>
      </c>
      <c r="W53" s="33">
        <f>IF(D2L246C9=0,0,D2L246C7/D2L246C9)</f>
        <v>4.5670088034101169E-5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87.071149831808825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43.535574915904412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43.535574915904412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169606.86</v>
      </c>
      <c r="V54" s="16" t="s">
        <v>23059</v>
      </c>
      <c r="W54" s="33">
        <f>IF(D2L247C9=0,0,D2L247C7/D2L247C9)</f>
        <v>2.5668522438245965E-4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60.060271899083972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30.030135949541986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30.030135949541986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169606.86</v>
      </c>
      <c r="V55" s="16" t="s">
        <v>23064</v>
      </c>
      <c r="W55" s="33">
        <f>IF(D2L248C9=0,0,D2L248C7/D2L248C9)</f>
        <v>1.7705731920007238E-4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11400.059037628969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5700.0295188144846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5700.0295188144846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169606.86</v>
      </c>
      <c r="V56" s="16" t="s">
        <v>23069</v>
      </c>
      <c r="W56" s="33">
        <f>IF(D2L249C9=0,0,D2L249C7/D2L249C9)</f>
        <v>3.3607305263563543E-2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2320.5616689277117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1160.2808344638559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1160.2808344638559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169606.86</v>
      </c>
      <c r="V57" s="16" t="s">
        <v>23074</v>
      </c>
      <c r="W57" s="33">
        <f>IF(D2L250C9=0,0,D2L250C7/D2L250C9)</f>
        <v>6.841001799478252E-3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981.69777658926694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490.84888829463347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490.84888829463347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169606.86</v>
      </c>
      <c r="V58" s="16" t="s">
        <v>23079</v>
      </c>
      <c r="W58" s="33">
        <f>IF(D2L251C9=0,0,D2L251C7/D2L251C9)</f>
        <v>2.8940391225604524E-3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1297.1426107354664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1297.1426107354664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1297.1426107354664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169606.86</v>
      </c>
      <c r="V59" s="16" t="s">
        <v>23084</v>
      </c>
      <c r="W59" s="33">
        <f>IF(D2L252C9=0,0,D2L252C7/D2L252C9)</f>
        <v>7.647937180933994E-3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307190.91933306371</v>
      </c>
      <c r="J60" s="16" t="s">
        <v>23093</v>
      </c>
      <c r="K60" s="21">
        <f>D2L253C5/D2L253C3</f>
        <v>0.50211129712680247</v>
      </c>
      <c r="L60" s="16" t="s">
        <v>23087</v>
      </c>
      <c r="M60" s="15">
        <f>SUM(D2L237C5:D2L252C5)</f>
        <v>154244.03097189957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154244.03097189957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0.90942094542578988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0.50211129712680247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169606.86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307190.91933306371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154244.03097189957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154244.03097189957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0.90942094542578988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324510.10888353334</v>
      </c>
      <c r="J8" s="16" t="s">
        <v>23178</v>
      </c>
      <c r="K8" s="21">
        <f>IF(FLOW_THRU_100PCT="Y",1,INDEX(VariabilityMatrix,D3L101C1,D3L101C8))</f>
        <v>0.62055249654465638</v>
      </c>
      <c r="L8" s="16" t="s">
        <v>23148</v>
      </c>
      <c r="M8" s="15">
        <f>IF(D3L101C2&lt;&gt;0,D3L101C2*D3L101C4,D3L101C3*D3L101C4)</f>
        <v>201375.55822165488</v>
      </c>
      <c r="N8" s="16" t="s">
        <v>4251</v>
      </c>
      <c r="O8" s="32">
        <f>0.45*CHOOSE(MIN(D3L101C8,RUN_YEARS),B3L110C1,B3L125C1,B3L140C1,B3L155C1,B3L170C1)</f>
        <v>0.43352797788317982</v>
      </c>
      <c r="P8" s="16" t="s">
        <v>23149</v>
      </c>
      <c r="Q8" s="15">
        <f>D3L101C5*D3L101C6</f>
        <v>87301.938550930587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377316619.33333331</v>
      </c>
      <c r="V8" s="16" t="s">
        <v>23150</v>
      </c>
      <c r="W8" s="33">
        <f>IF(D3L101C9=0,0,D3L101C7/D3L101C9)</f>
        <v>2.3137581033451729E-4</v>
      </c>
      <c r="X8" s="16" t="s">
        <v>23151</v>
      </c>
      <c r="Y8" s="32">
        <f>IF(D3L101C5=0,0,D3L101C7/D3L101C5)</f>
        <v>0.43352797788317982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0.52986752852388652</v>
      </c>
      <c r="AL8" s="16" t="s">
        <v>23155</v>
      </c>
      <c r="AM8" s="15">
        <f>D3L101C5*D3L101C17</f>
        <v>106702.36934002629</v>
      </c>
      <c r="AN8" s="16" t="s">
        <v>23172</v>
      </c>
      <c r="AO8" s="15">
        <f>IF(D3L101C17=0,0,CHOOSE(MIN(D3L101C8,RUN_YEARS),A1L108C1,A1L108C6,A1L108C7,A1L108C8,A1L108C9))</f>
        <v>173332.51</v>
      </c>
      <c r="AP8" s="16" t="s">
        <v>23156</v>
      </c>
      <c r="AQ8" s="33">
        <f>IF(D3L101C19=0,0,D3L101C18/D3L101C19)</f>
        <v>0.61559351641550841</v>
      </c>
      <c r="AR8" s="16" t="s">
        <v>23157</v>
      </c>
      <c r="AS8" s="32">
        <f>IF(D3L101C5=0,0,D3L101C18/D3L101C5)</f>
        <v>0.52986752852388652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3.6604493592933662E-2</v>
      </c>
      <c r="BZ8" s="16" t="s">
        <v>23167</v>
      </c>
      <c r="CA8" s="15">
        <f>D3L101C5*D3L101C37</f>
        <v>7371.2503306980061</v>
      </c>
      <c r="CB8" s="16" t="s">
        <v>23176</v>
      </c>
      <c r="CC8" s="15">
        <f>IF(D3L101C37=0,0,CHOOSE(MIN(D3L101C8,RUN_YEARS),B6L116C1,B6L117C1,B6L118C1,B6L119C1,B6L120C1))</f>
        <v>170169.89999999997</v>
      </c>
      <c r="CD8" s="16" t="s">
        <v>23168</v>
      </c>
      <c r="CE8" s="33">
        <f>IF(D3L101C39=0,0,D3L101C38/D3L101C39)</f>
        <v>4.331700453898138E-2</v>
      </c>
      <c r="CF8" s="16" t="s">
        <v>23169</v>
      </c>
      <c r="CG8" s="32">
        <f>IF(D3L101C5=0,0,D3L101C38/D3L101C5)</f>
        <v>3.6604493592933662E-2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0.62055249654465638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0.43352797788317982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377316619.33333331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0.52986752852388652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173332.51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3.6604493592933662E-2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170169.89999999997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51.428295999999989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44.228334559999993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44.228334559999993</v>
      </c>
      <c r="AX10" s="16" t="s">
        <v>23237</v>
      </c>
      <c r="AY10" s="15">
        <f>IF(D3L103C22=0,0,CHOOSE(MIN(D3L103C8,RUN_YEARS),A1L104C1,A1L104C6,A1L104C7,A1L104C8,A1L104C9))</f>
        <v>75074.27399999999</v>
      </c>
      <c r="AZ10" s="16" t="s">
        <v>23223</v>
      </c>
      <c r="BA10" s="33">
        <f>IF(D3L103C24=0,0,D3L103C23/D3L103C24)</f>
        <v>5.8912770252030674E-4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1238.9216083603969</v>
      </c>
      <c r="J11" s="16" t="s">
        <v>23273</v>
      </c>
      <c r="K11" s="21">
        <f>IF(FLOW_THRU_100PCT="Y",1,INDEX(VariabilityMatrix,D3L104C1,D3L104C8))</f>
        <v>0.4821311338350826</v>
      </c>
      <c r="L11" s="16" t="s">
        <v>23243</v>
      </c>
      <c r="M11" s="15">
        <f>IF(D3L104C2&lt;&gt;0,D3L104C2*D3L104C4,D3L104C3*D3L104C4)</f>
        <v>597.32267977158233</v>
      </c>
      <c r="N11" s="16" t="s">
        <v>4251</v>
      </c>
      <c r="O11" s="32">
        <f>0.45*CHOOSE(MIN(D3L104C8,RUN_YEARS),B3L110C1,B3L125C1,B3L140C1,B3L155C1,B3L170C1)</f>
        <v>0.43312213869042215</v>
      </c>
      <c r="P11" s="16" t="s">
        <v>23244</v>
      </c>
      <c r="Q11" s="15">
        <f>D3L104C5*D3L104C6</f>
        <v>258.71367655096191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367816034.80000001</v>
      </c>
      <c r="V11" s="16" t="s">
        <v>23245</v>
      </c>
      <c r="W11" s="33">
        <f>IF(D3L104C9=0,0,D3L104C7/D3L104C9)</f>
        <v>7.0337791741906378E-7</v>
      </c>
      <c r="X11" s="16" t="s">
        <v>23246</v>
      </c>
      <c r="Y11" s="32">
        <f>IF(D3L104C5=0,0,D3L104C7/D3L104C5)</f>
        <v>0.43312213869042215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0.52937150284384937</v>
      </c>
      <c r="AL11" s="16" t="s">
        <v>23250</v>
      </c>
      <c r="AM11" s="15">
        <f>D3L104C5*D3L104C17</f>
        <v>316.20560467339794</v>
      </c>
      <c r="AN11" s="16" t="s">
        <v>23267</v>
      </c>
      <c r="AO11" s="15">
        <f>IF(D3L104C17=0,0,CHOOSE(MIN(D3L104C8,RUN_YEARS),A1L108C1,A1L108C6,A1L108C7,A1L108C8,A1L108C9))</f>
        <v>172948.55900000001</v>
      </c>
      <c r="AP11" s="16" t="s">
        <v>23251</v>
      </c>
      <c r="AQ11" s="33">
        <f>IF(D3L104C19=0,0,D3L104C18/D3L104C19)</f>
        <v>1.8283217073430367E-3</v>
      </c>
      <c r="AR11" s="16" t="s">
        <v>23252</v>
      </c>
      <c r="AS11" s="32">
        <f>IF(D3L104C5=0,0,D3L104C18/D3L104C5)</f>
        <v>0.52937150284384937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3.7506358465728473E-2</v>
      </c>
      <c r="BZ11" s="16" t="s">
        <v>23262</v>
      </c>
      <c r="CA11" s="15">
        <f>D3L104C5*D3L104C37</f>
        <v>22.403398547222505</v>
      </c>
      <c r="CB11" s="16" t="s">
        <v>23271</v>
      </c>
      <c r="CC11" s="15">
        <f>IF(D3L104C37=0,0,CHOOSE(MIN(D3L104C8,RUN_YEARS),B6L116C1,B6L117C1,B6L118C1,B6L119C1,B6L120C1))</f>
        <v>173986.068</v>
      </c>
      <c r="CD11" s="16" t="s">
        <v>23263</v>
      </c>
      <c r="CE11" s="33">
        <f>IF(D3L104C39=0,0,D3L104C38/D3L104C39)</f>
        <v>1.2876547418280931E-4</v>
      </c>
      <c r="CF11" s="16" t="s">
        <v>23264</v>
      </c>
      <c r="CG11" s="32">
        <f>IF(D3L104C5=0,0,D3L104C38/D3L104C5)</f>
        <v>3.7506358465728473E-2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0.14544878568770842</v>
      </c>
      <c r="J12" s="16" t="s">
        <v>23304</v>
      </c>
      <c r="K12" s="21">
        <f>IF(FLOW_THRU_100PCT="Y",1,INDEX(VariabilityMatrix,D3L105C1,D3L105C8))</f>
        <v>0.4821311338350826</v>
      </c>
      <c r="L12" s="16" t="s">
        <v>23274</v>
      </c>
      <c r="M12" s="15">
        <f>IF(D3L105C2&lt;&gt;0,D3L105C2*D3L105C4,D3L105C3*D3L105C4)</f>
        <v>7.0125387958550792E-2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7.0125387958550792E-2</v>
      </c>
      <c r="AX12" s="16" t="s">
        <v>23299</v>
      </c>
      <c r="AY12" s="15">
        <f>IF(D3L105C22=0,0,CHOOSE(MIN(D3L105C8,RUN_YEARS),A1L104C1,A1L104C6,A1L104C7,A1L104C8,A1L104C9))</f>
        <v>75436.75499999999</v>
      </c>
      <c r="AZ12" s="16" t="s">
        <v>23285</v>
      </c>
      <c r="BA12" s="33">
        <f>IF(D3L105C24=0,0,D3L105C23/D3L105C24)</f>
        <v>9.2959178796265562E-7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82.547073481413634</v>
      </c>
      <c r="J13" s="16" t="s">
        <v>23335</v>
      </c>
      <c r="K13" s="21">
        <f>IF(FLOW_THRU_100PCT="Y",1,INDEX(VariabilityMatrix,D3L106C1,D3L106C8))</f>
        <v>0.4821311338350826</v>
      </c>
      <c r="L13" s="16" t="s">
        <v>23305</v>
      </c>
      <c r="M13" s="15">
        <f>IF(D3L106C2&lt;&gt;0,D3L106C2*D3L106C4,D3L106C3*D3L106C4)</f>
        <v>39.798514132361838</v>
      </c>
      <c r="N13" s="16" t="s">
        <v>4251</v>
      </c>
      <c r="O13" s="32">
        <f>0.45*CHOOSE(MIN(D3L106C8,RUN_YEARS),B3L110C1,B3L125C1,B3L140C1,B3L155C1,B3L170C1)</f>
        <v>0.43312213869042215</v>
      </c>
      <c r="P13" s="16" t="s">
        <v>23306</v>
      </c>
      <c r="Q13" s="15">
        <f>D3L106C5*D3L106C6</f>
        <v>17.237617557709552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367816034.80000001</v>
      </c>
      <c r="V13" s="16" t="s">
        <v>23307</v>
      </c>
      <c r="W13" s="33">
        <f>IF(D3L106C9=0,0,D3L106C7/D3L106C9)</f>
        <v>4.6864780017223845E-8</v>
      </c>
      <c r="X13" s="16" t="s">
        <v>23308</v>
      </c>
      <c r="Y13" s="32">
        <f>IF(D3L106C5=0,0,D3L106C7/D3L106C5)</f>
        <v>0.43312213869042221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0.52937150284384937</v>
      </c>
      <c r="AL13" s="16" t="s">
        <v>23312</v>
      </c>
      <c r="AM13" s="15">
        <f>D3L106C5*D3L106C17</f>
        <v>21.068199237200563</v>
      </c>
      <c r="AN13" s="16" t="s">
        <v>23329</v>
      </c>
      <c r="AO13" s="15">
        <f>IF(D3L106C17=0,0,CHOOSE(MIN(D3L106C8,RUN_YEARS),A1L108C1,A1L108C6,A1L108C7,A1L108C8,A1L108C9))</f>
        <v>172948.55900000001</v>
      </c>
      <c r="AP13" s="16" t="s">
        <v>23313</v>
      </c>
      <c r="AQ13" s="33">
        <f>IF(D3L106C19=0,0,D3L106C18/D3L106C19)</f>
        <v>1.2181772059286462E-4</v>
      </c>
      <c r="AR13" s="16" t="s">
        <v>23314</v>
      </c>
      <c r="AS13" s="32">
        <f>IF(D3L106C5=0,0,D3L106C18/D3L106C5)</f>
        <v>0.52937150284384937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3.7506358465728473E-2</v>
      </c>
      <c r="BZ13" s="16" t="s">
        <v>23324</v>
      </c>
      <c r="CA13" s="15">
        <f>D3L106C5*D3L106C37</f>
        <v>1.4926973374517236</v>
      </c>
      <c r="CB13" s="16" t="s">
        <v>23333</v>
      </c>
      <c r="CC13" s="15">
        <f>IF(D3L106C37=0,0,CHOOSE(MIN(D3L106C8,RUN_YEARS),B6L116C1,B6L117C1,B6L118C1,B6L119C1,B6L120C1))</f>
        <v>173986.068</v>
      </c>
      <c r="CD13" s="16" t="s">
        <v>23325</v>
      </c>
      <c r="CE13" s="33">
        <f>IF(D3L106C39=0,0,D3L106C38/D3L106C39)</f>
        <v>8.5794072744475352E-6</v>
      </c>
      <c r="CF13" s="16" t="s">
        <v>23326</v>
      </c>
      <c r="CG13" s="32">
        <f>IF(D3L106C5=0,0,D3L106C38/D3L106C5)</f>
        <v>3.7506358465728473E-2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9.6909857079940809E-3</v>
      </c>
      <c r="J14" s="16" t="s">
        <v>23366</v>
      </c>
      <c r="K14" s="21">
        <f>IF(FLOW_THRU_100PCT="Y",1,INDEX(VariabilityMatrix,D3L107C1,D3L107C8))</f>
        <v>0.4821311338350826</v>
      </c>
      <c r="L14" s="16" t="s">
        <v>23336</v>
      </c>
      <c r="M14" s="15">
        <f>IF(D3L107C2&lt;&gt;0,D3L107C2*D3L107C4,D3L107C3*D3L107C4)</f>
        <v>4.672325927374767E-3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4.672325927374767E-3</v>
      </c>
      <c r="AX14" s="16" t="s">
        <v>23361</v>
      </c>
      <c r="AY14" s="15">
        <f>IF(D3L107C22=0,0,CHOOSE(MIN(D3L107C8,RUN_YEARS),A1L104C1,A1L104C6,A1L104C7,A1L104C8,A1L104C9))</f>
        <v>75436.75499999999</v>
      </c>
      <c r="AZ14" s="16" t="s">
        <v>23347</v>
      </c>
      <c r="BA14" s="33">
        <f>IF(D3L107C24=0,0,D3L107C23/D3L107C24)</f>
        <v>6.1936995134199072E-8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2.5502693555397875</v>
      </c>
      <c r="J15" s="16" t="s">
        <v>23397</v>
      </c>
      <c r="K15" s="21">
        <f>IF(FLOW_THRU_100PCT="Y",1,INDEX(VariabilityMatrix,D3L108C1,D3L108C8))</f>
        <v>0.49136672259052183</v>
      </c>
      <c r="L15" s="16" t="s">
        <v>23367</v>
      </c>
      <c r="M15" s="15">
        <f>IF(D3L108C2&lt;&gt;0,D3L108C2*D3L108C4,D3L108C3*D3L108C4)</f>
        <v>1.2531174949546278</v>
      </c>
      <c r="N15" s="16" t="s">
        <v>4251</v>
      </c>
      <c r="O15" s="32">
        <f>0.45*CHOOSE(MIN(D3L108C8,RUN_YEARS),B3L110C1,B3L125C1,B3L140C1,B3L155C1,B3L170C1)</f>
        <v>0.43425529375301219</v>
      </c>
      <c r="P15" s="16" t="s">
        <v>23368</v>
      </c>
      <c r="Q15" s="15">
        <f>D3L108C5*D3L108C6</f>
        <v>0.54417290587856071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381561065</v>
      </c>
      <c r="V15" s="16" t="s">
        <v>23369</v>
      </c>
      <c r="W15" s="33">
        <f>IF(D3L108C9=0,0,D3L108C7/D3L108C9)</f>
        <v>1.4261751415296021E-9</v>
      </c>
      <c r="X15" s="16" t="s">
        <v>23370</v>
      </c>
      <c r="Y15" s="32">
        <f>IF(D3L108C5=0,0,D3L108C7/D3L108C5)</f>
        <v>0.43425529375301225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0.53075647014257044</v>
      </c>
      <c r="AL15" s="16" t="s">
        <v>23374</v>
      </c>
      <c r="AM15" s="15">
        <f>D3L108C5*D3L108C17</f>
        <v>0.66510021829601851</v>
      </c>
      <c r="AN15" s="16" t="s">
        <v>23391</v>
      </c>
      <c r="AO15" s="15">
        <f>IF(D3L108C17=0,0,CHOOSE(MIN(D3L108C8,RUN_YEARS),A1L108C1,A1L108C6,A1L108C7,A1L108C8,A1L108C9))</f>
        <v>173848.035</v>
      </c>
      <c r="AP15" s="16" t="s">
        <v>23375</v>
      </c>
      <c r="AQ15" s="33">
        <f>IF(D3L108C19=0,0,D3L108C18/D3L108C19)</f>
        <v>3.8257563181316289E-6</v>
      </c>
      <c r="AR15" s="16" t="s">
        <v>23376</v>
      </c>
      <c r="AS15" s="32">
        <f>IF(D3L108C5=0,0,D3L108C18/D3L108C5)</f>
        <v>0.53075647014257044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3.498823610441737E-2</v>
      </c>
      <c r="BZ15" s="16" t="s">
        <v>23386</v>
      </c>
      <c r="CA15" s="15">
        <f>D3L108C5*D3L108C37</f>
        <v>4.3844370780048561E-2</v>
      </c>
      <c r="CB15" s="16" t="s">
        <v>23395</v>
      </c>
      <c r="CC15" s="15">
        <f>IF(D3L108C37=0,0,CHOOSE(MIN(D3L108C8,RUN_YEARS),B6L116C1,B6L117C1,B6L118C1,B6L119C1,B6L120C1))</f>
        <v>169606.86</v>
      </c>
      <c r="CD15" s="16" t="s">
        <v>23387</v>
      </c>
      <c r="CE15" s="33">
        <f>IF(D3L108C39=0,0,D3L108C38/D3L108C39)</f>
        <v>2.5850588107137035E-7</v>
      </c>
      <c r="CF15" s="16" t="s">
        <v>23388</v>
      </c>
      <c r="CG15" s="32">
        <f>IF(D3L108C5=0,0,D3L108C38/D3L108C5)</f>
        <v>3.498823610441737E-2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2.9940036434648556E-4</v>
      </c>
      <c r="J16" s="16" t="s">
        <v>23428</v>
      </c>
      <c r="K16" s="21">
        <f>IF(FLOW_THRU_100PCT="Y",1,INDEX(VariabilityMatrix,D3L109C1,D3L109C8))</f>
        <v>0.49136672259052183</v>
      </c>
      <c r="L16" s="16" t="s">
        <v>23398</v>
      </c>
      <c r="M16" s="15">
        <f>IF(D3L109C2&lt;&gt;0,D3L109C2*D3L109C4,D3L109C3*D3L109C4)</f>
        <v>1.4711537577134074E-4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1.4711537577134074E-4</v>
      </c>
      <c r="AX16" s="16" t="s">
        <v>23423</v>
      </c>
      <c r="AY16" s="15">
        <f>IF(D3L109C22=0,0,CHOOSE(MIN(D3L109C8,RUN_YEARS),A1L104C1,A1L104C6,A1L104C7,A1L104C8,A1L104C9))</f>
        <v>75604.994999999995</v>
      </c>
      <c r="AZ16" s="16" t="s">
        <v>23409</v>
      </c>
      <c r="BA16" s="33">
        <f>IF(D3L109C24=0,0,D3L109C23/D3L109C24)</f>
        <v>1.9458420144243215E-9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0.4821311338350826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0.43312213869042215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367816034.80000001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0.52937150284384937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172948.55900000001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3.7506358465728473E-2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173986.068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13834.984696316893</v>
      </c>
      <c r="J18" s="16" t="s">
        <v>23491</v>
      </c>
      <c r="K18" s="21">
        <f>IF(FLOW_THRU_100PCT="Y",1,INDEX(VariabilityMatrix,D3L111C1,D3L111C8))</f>
        <v>0.61936388433583089</v>
      </c>
      <c r="L18" s="16" t="s">
        <v>23461</v>
      </c>
      <c r="M18" s="15">
        <f>IF(D3L111C2&lt;&gt;0,D3L111C2*D3L111C4,D3L111C3*D3L111C4)</f>
        <v>8568.889861237607</v>
      </c>
      <c r="N18" s="16" t="s">
        <v>4251</v>
      </c>
      <c r="O18" s="32">
        <f>0.45*CHOOSE(MIN(D3L111C8,RUN_YEARS),B3L110C1,B3L125C1,B3L140C1,B3L155C1,B3L170C1)</f>
        <v>0.43312213869042215</v>
      </c>
      <c r="P18" s="16" t="s">
        <v>23462</v>
      </c>
      <c r="Q18" s="15">
        <f>D3L111C5*D3L111C6</f>
        <v>3711.375902901907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367816034.80000001</v>
      </c>
      <c r="V18" s="16" t="s">
        <v>23463</v>
      </c>
      <c r="W18" s="33">
        <f>IF(D3L111C9=0,0,D3L111C7/D3L111C9)</f>
        <v>1.0090304803921798E-5</v>
      </c>
      <c r="X18" s="16" t="s">
        <v>23464</v>
      </c>
      <c r="Y18" s="32">
        <f>IF(D3L111C5=0,0,D3L111C7/D3L111C5)</f>
        <v>0.43312213869042215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0.52937150284384937</v>
      </c>
      <c r="AL18" s="16" t="s">
        <v>23468</v>
      </c>
      <c r="AM18" s="15">
        <f>D3L111C5*D3L111C17</f>
        <v>4536.126103546776</v>
      </c>
      <c r="AN18" s="16" t="s">
        <v>23485</v>
      </c>
      <c r="AO18" s="15">
        <f>IF(D3L111C17=0,0,CHOOSE(MIN(D3L111C8,RUN_YEARS),A1L108C1,A1L108C6,A1L108C7,A1L108C8,A1L108C9))</f>
        <v>172948.55900000001</v>
      </c>
      <c r="AP18" s="16" t="s">
        <v>23469</v>
      </c>
      <c r="AQ18" s="33">
        <f>IF(D3L111C19=0,0,D3L111C18/D3L111C19)</f>
        <v>2.6228180967652791E-2</v>
      </c>
      <c r="AR18" s="16" t="s">
        <v>23470</v>
      </c>
      <c r="AS18" s="32">
        <f>IF(D3L111C5=0,0,D3L111C18/D3L111C5)</f>
        <v>0.52937150284384937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3.7506358465728473E-2</v>
      </c>
      <c r="BZ18" s="16" t="s">
        <v>23480</v>
      </c>
      <c r="CA18" s="15">
        <f>D3L111C5*D3L111C37</f>
        <v>321.38785478892402</v>
      </c>
      <c r="CB18" s="16" t="s">
        <v>23489</v>
      </c>
      <c r="CC18" s="15">
        <f>IF(D3L111C37=0,0,CHOOSE(MIN(D3L111C8,RUN_YEARS),B6L116C1,B6L117C1,B6L118C1,B6L119C1,B6L120C1))</f>
        <v>173986.068</v>
      </c>
      <c r="CD18" s="16" t="s">
        <v>23481</v>
      </c>
      <c r="CE18" s="33">
        <f>IF(D3L111C39=0,0,D3L111C38/D3L111C39)</f>
        <v>1.8472045404746087E-3</v>
      </c>
      <c r="CF18" s="16" t="s">
        <v>23482</v>
      </c>
      <c r="CG18" s="32">
        <f>IF(D3L111C5=0,0,D3L111C38/D3L111C5)</f>
        <v>3.7506358465728473E-2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1.6242203788425305</v>
      </c>
      <c r="J19" s="16" t="s">
        <v>23523</v>
      </c>
      <c r="K19" s="21">
        <f>IF(FLOW_THRU_100PCT="Y",1,INDEX(VariabilityMatrix,D3L112C1,D3L112C8))</f>
        <v>0.26927590449518835</v>
      </c>
      <c r="L19" s="16" t="s">
        <v>23493</v>
      </c>
      <c r="M19" s="15">
        <f>IF(D3L112C2&lt;&gt;0,D3L112C2*D3L112C4,D3L112C3*D3L112C4)</f>
        <v>0.43736341161233988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0.43736341161233988</v>
      </c>
      <c r="AX19" s="16" t="s">
        <v>23518</v>
      </c>
      <c r="AY19" s="15">
        <f>IF(D3L112C22=0,0,CHOOSE(MIN(D3L112C8,RUN_YEARS),A1L104C1,A1L104C6,A1L104C7,A1L104C8,A1L104C9))</f>
        <v>75436.75499999999</v>
      </c>
      <c r="AZ19" s="16" t="s">
        <v>23504</v>
      </c>
      <c r="BA19" s="33">
        <f>IF(D3L112C24=0,0,D3L112C23/D3L112C24)</f>
        <v>5.7977495401590373E-6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146.95950239658688</v>
      </c>
      <c r="J20" s="16" t="s">
        <v>23555</v>
      </c>
      <c r="K20" s="21">
        <f>IF(FLOW_THRU_100PCT="Y",1,INDEX(VariabilityMatrix,D3L113C1,D3L113C8))</f>
        <v>0.61936388433583089</v>
      </c>
      <c r="L20" s="16" t="s">
        <v>23525</v>
      </c>
      <c r="M20" s="15">
        <f>IF(D3L113C2&lt;&gt;0,D3L113C2*D3L113C4,D3L113C3*D3L113C4)</f>
        <v>91.021408244410907</v>
      </c>
      <c r="N20" s="16" t="s">
        <v>4251</v>
      </c>
      <c r="O20" s="32">
        <f>0.45*CHOOSE(MIN(D3L113C8,RUN_YEARS),B3L110C1,B3L125C1,B3L140C1,B3L155C1,B3L170C1)</f>
        <v>0.43312213869042215</v>
      </c>
      <c r="P20" s="16" t="s">
        <v>23526</v>
      </c>
      <c r="Q20" s="15">
        <f>D3L113C5*D3L113C6</f>
        <v>39.423387005433277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367816034.80000001</v>
      </c>
      <c r="V20" s="16" t="s">
        <v>23527</v>
      </c>
      <c r="W20" s="33">
        <f>IF(D3L113C9=0,0,D3L113C7/D3L113C9)</f>
        <v>1.0718235007581914E-7</v>
      </c>
      <c r="X20" s="16" t="s">
        <v>23528</v>
      </c>
      <c r="Y20" s="32">
        <f>IF(D3L113C5=0,0,D3L113C7/D3L113C5)</f>
        <v>0.43312213869042215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0.52937150284384937</v>
      </c>
      <c r="AL20" s="16" t="s">
        <v>23532</v>
      </c>
      <c r="AM20" s="15">
        <f>D3L113C5*D3L113C17</f>
        <v>48.184139673307342</v>
      </c>
      <c r="AN20" s="16" t="s">
        <v>23549</v>
      </c>
      <c r="AO20" s="15">
        <f>IF(D3L113C17=0,0,CHOOSE(MIN(D3L113C8,RUN_YEARS),A1L108C1,A1L108C6,A1L108C7,A1L108C8,A1L108C9))</f>
        <v>172948.55900000001</v>
      </c>
      <c r="AP20" s="16" t="s">
        <v>23533</v>
      </c>
      <c r="AQ20" s="33">
        <f>IF(D3L113C19=0,0,D3L113C18/D3L113C19)</f>
        <v>2.786038805521782E-4</v>
      </c>
      <c r="AR20" s="16" t="s">
        <v>23534</v>
      </c>
      <c r="AS20" s="32">
        <f>IF(D3L113C5=0,0,D3L113C18/D3L113C5)</f>
        <v>0.52937150284384937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3.7506358465728473E-2</v>
      </c>
      <c r="BZ20" s="16" t="s">
        <v>23544</v>
      </c>
      <c r="CA20" s="15">
        <f>D3L113C5*D3L113C37</f>
        <v>3.4138815656702883</v>
      </c>
      <c r="CB20" s="16" t="s">
        <v>23553</v>
      </c>
      <c r="CC20" s="15">
        <f>IF(D3L113C37=0,0,CHOOSE(MIN(D3L113C8,RUN_YEARS),B6L116C1,B6L117C1,B6L118C1,B6L119C1,B6L120C1))</f>
        <v>173986.068</v>
      </c>
      <c r="CD20" s="16" t="s">
        <v>23545</v>
      </c>
      <c r="CE20" s="33">
        <f>IF(D3L113C39=0,0,D3L113C38/D3L113C39)</f>
        <v>1.9621580077723744E-5</v>
      </c>
      <c r="CF20" s="16" t="s">
        <v>23546</v>
      </c>
      <c r="CG20" s="32">
        <f>IF(D3L113C5=0,0,D3L113C38/D3L113C5)</f>
        <v>3.7506358465728473E-2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2612.1476616036148</v>
      </c>
      <c r="J21" s="16" t="s">
        <v>23587</v>
      </c>
      <c r="K21" s="21">
        <f>IF(FLOW_THRU_100PCT="Y",1,INDEX(VariabilityMatrix,D3L114C1,D3L114C8))</f>
        <v>0.4821311338350826</v>
      </c>
      <c r="L21" s="16" t="s">
        <v>23557</v>
      </c>
      <c r="M21" s="15">
        <f>IF(D3L114C2&lt;&gt;0,D3L114C2*D3L114C4,D3L114C3*D3L114C4)</f>
        <v>1259.3977138336104</v>
      </c>
      <c r="N21" s="16" t="s">
        <v>4251</v>
      </c>
      <c r="O21" s="32">
        <f>0.45*CHOOSE(MIN(D3L114C8,RUN_YEARS),B3L110C1,B3L125C1,B3L140C1,B3L155C1,B3L170C1)</f>
        <v>0.43312213869042215</v>
      </c>
      <c r="P21" s="16" t="s">
        <v>23558</v>
      </c>
      <c r="Q21" s="15">
        <f>D3L114C5*D3L114C6</f>
        <v>545.47303127744158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367816034.80000001</v>
      </c>
      <c r="V21" s="16" t="s">
        <v>23559</v>
      </c>
      <c r="W21" s="33">
        <f>IF(D3L114C9=0,0,D3L114C7/D3L114C9)</f>
        <v>1.4830050342259889E-6</v>
      </c>
      <c r="X21" s="16" t="s">
        <v>23560</v>
      </c>
      <c r="Y21" s="32">
        <f>IF(D3L114C5=0,0,D3L114C7/D3L114C5)</f>
        <v>0.43312213869042215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0.52937150284384937</v>
      </c>
      <c r="AL21" s="16" t="s">
        <v>23564</v>
      </c>
      <c r="AM21" s="15">
        <f>D3L114C5*D3L114C17</f>
        <v>666.68926045020646</v>
      </c>
      <c r="AN21" s="16" t="s">
        <v>23581</v>
      </c>
      <c r="AO21" s="15">
        <f>IF(D3L114C17=0,0,CHOOSE(MIN(D3L114C8,RUN_YEARS),A1L108C1,A1L108C6,A1L108C7,A1L108C8,A1L108C9))</f>
        <v>172948.55900000001</v>
      </c>
      <c r="AP21" s="16" t="s">
        <v>23565</v>
      </c>
      <c r="AQ21" s="33">
        <f>IF(D3L114C19=0,0,D3L114C18/D3L114C19)</f>
        <v>3.8548413719376893E-3</v>
      </c>
      <c r="AR21" s="16" t="s">
        <v>23566</v>
      </c>
      <c r="AS21" s="32">
        <f>IF(D3L114C5=0,0,D3L114C18/D3L114C5)</f>
        <v>0.52937150284384937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3.7506358465728473E-2</v>
      </c>
      <c r="BZ21" s="16" t="s">
        <v>23576</v>
      </c>
      <c r="CA21" s="15">
        <f>D3L114C5*D3L114C37</f>
        <v>47.235422105962321</v>
      </c>
      <c r="CB21" s="16" t="s">
        <v>23585</v>
      </c>
      <c r="CC21" s="15">
        <f>IF(D3L114C37=0,0,CHOOSE(MIN(D3L114C8,RUN_YEARS),B6L116C1,B6L117C1,B6L118C1,B6L119C1,B6L120C1))</f>
        <v>173986.068</v>
      </c>
      <c r="CD21" s="16" t="s">
        <v>23577</v>
      </c>
      <c r="CE21" s="33">
        <f>IF(D3L114C39=0,0,D3L114C38/D3L114C39)</f>
        <v>2.714896810356236E-4</v>
      </c>
      <c r="CF21" s="16" t="s">
        <v>23578</v>
      </c>
      <c r="CG21" s="32">
        <f>IF(D3L114C5=0,0,D3L114C38/D3L114C5)</f>
        <v>3.7506358465728473E-2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0.30666484695512042</v>
      </c>
      <c r="J22" s="16" t="s">
        <v>23618</v>
      </c>
      <c r="K22" s="21">
        <f>IF(FLOW_THRU_100PCT="Y",1,INDEX(VariabilityMatrix,D3L115C1,D3L115C8))</f>
        <v>0.4821311338350826</v>
      </c>
      <c r="L22" s="16" t="s">
        <v>23588</v>
      </c>
      <c r="M22" s="15">
        <f>IF(D3L115C2&lt;&gt;0,D3L115C2*D3L115C4,D3L115C3*D3L115C4)</f>
        <v>0.14785267036983429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0.14785267036983429</v>
      </c>
      <c r="AX22" s="16" t="s">
        <v>23613</v>
      </c>
      <c r="AY22" s="15">
        <f>IF(D3L115C22=0,0,CHOOSE(MIN(D3L115C8,RUN_YEARS),A1L104C1,A1L104C6,A1L104C7,A1L104C8,A1L104C9))</f>
        <v>75436.75499999999</v>
      </c>
      <c r="AZ22" s="16" t="s">
        <v>23599</v>
      </c>
      <c r="BA22" s="33">
        <f>IF(D3L115C24=0,0,D3L115C23/D3L115C24)</f>
        <v>1.9599553343702858E-6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877.29265830568681</v>
      </c>
      <c r="J23" s="16" t="s">
        <v>23649</v>
      </c>
      <c r="K23" s="21">
        <f>IF(FLOW_THRU_100PCT="Y",1,INDEX(VariabilityMatrix,D3L116C1,D3L116C8))</f>
        <v>0.49136672259052183</v>
      </c>
      <c r="L23" s="16" t="s">
        <v>23619</v>
      </c>
      <c r="M23" s="15">
        <f>IF(D3L116C2&lt;&gt;0,D3L116C2*D3L116C4,D3L116C3*D3L116C4)</f>
        <v>431.0724182643919</v>
      </c>
      <c r="N23" s="16" t="s">
        <v>4251</v>
      </c>
      <c r="O23" s="32">
        <f>0.45*CHOOSE(MIN(D3L116C8,RUN_YEARS),B3L110C1,B3L125C1,B3L140C1,B3L155C1,B3L170C1)</f>
        <v>0.43425529375301219</v>
      </c>
      <c r="P23" s="16" t="s">
        <v>23620</v>
      </c>
      <c r="Q23" s="15">
        <f>D3L116C5*D3L116C6</f>
        <v>187.19547962222484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381561065</v>
      </c>
      <c r="V23" s="16" t="s">
        <v>23621</v>
      </c>
      <c r="W23" s="33">
        <f>IF(D3L116C9=0,0,D3L116C7/D3L116C9)</f>
        <v>4.9060424868618305E-7</v>
      </c>
      <c r="X23" s="16" t="s">
        <v>23622</v>
      </c>
      <c r="Y23" s="32">
        <f>IF(D3L116C5=0,0,D3L116C7/D3L116C5)</f>
        <v>0.43425529375301219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0.53075647014257044</v>
      </c>
      <c r="AL23" s="16" t="s">
        <v>23626</v>
      </c>
      <c r="AM23" s="15">
        <f>D3L116C5*D3L116C17</f>
        <v>228.79447509383036</v>
      </c>
      <c r="AN23" s="16" t="s">
        <v>23643</v>
      </c>
      <c r="AO23" s="15">
        <f>IF(D3L116C17=0,0,CHOOSE(MIN(D3L116C8,RUN_YEARS),A1L108C1,A1L108C6,A1L108C7,A1L108C8,A1L108C9))</f>
        <v>173848.035</v>
      </c>
      <c r="AP23" s="16" t="s">
        <v>23627</v>
      </c>
      <c r="AQ23" s="33">
        <f>IF(D3L116C19=0,0,D3L116C18/D3L116C19)</f>
        <v>1.3160601734372801E-3</v>
      </c>
      <c r="AR23" s="16" t="s">
        <v>23628</v>
      </c>
      <c r="AS23" s="32">
        <f>IF(D3L116C5=0,0,D3L116C18/D3L116C5)</f>
        <v>0.53075647014257044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3.498823610441737E-2</v>
      </c>
      <c r="BZ23" s="16" t="s">
        <v>23638</v>
      </c>
      <c r="CA23" s="15">
        <f>D3L116C5*D3L116C37</f>
        <v>15.082463548336703</v>
      </c>
      <c r="CB23" s="16" t="s">
        <v>23647</v>
      </c>
      <c r="CC23" s="15">
        <f>IF(D3L116C37=0,0,CHOOSE(MIN(D3L116C8,RUN_YEARS),B6L116C1,B6L117C1,B6L118C1,B6L119C1,B6L120C1))</f>
        <v>169606.86</v>
      </c>
      <c r="CD23" s="16" t="s">
        <v>23639</v>
      </c>
      <c r="CE23" s="33">
        <f>IF(D3L116C39=0,0,D3L116C38/D3L116C39)</f>
        <v>8.8926023088551398E-5</v>
      </c>
      <c r="CF23" s="16" t="s">
        <v>23640</v>
      </c>
      <c r="CG23" s="32">
        <f>IF(D3L116C5=0,0,D3L116C38/D3L116C5)</f>
        <v>3.498823610441737E-2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0.10299372533519102</v>
      </c>
      <c r="J24" s="16" t="s">
        <v>23680</v>
      </c>
      <c r="K24" s="21">
        <f>IF(FLOW_THRU_100PCT="Y",1,INDEX(VariabilityMatrix,D3L117C1,D3L117C8))</f>
        <v>0.49136672259052183</v>
      </c>
      <c r="L24" s="16" t="s">
        <v>23650</v>
      </c>
      <c r="M24" s="15">
        <f>IF(D3L117C2&lt;&gt;0,D3L117C2*D3L117C4,D3L117C3*D3L117C4)</f>
        <v>5.0607689265341205E-2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5.0607689265341205E-2</v>
      </c>
      <c r="AX24" s="16" t="s">
        <v>23675</v>
      </c>
      <c r="AY24" s="15">
        <f>IF(D3L117C22=0,0,CHOOSE(MIN(D3L117C8,RUN_YEARS),A1L104C1,A1L104C6,A1L104C7,A1L104C8,A1L104C9))</f>
        <v>75604.994999999995</v>
      </c>
      <c r="AZ24" s="16" t="s">
        <v>23661</v>
      </c>
      <c r="BA24" s="33">
        <f>IF(D3L117C24=0,0,D3L117C23/D3L117C24)</f>
        <v>6.6936965296196645E-7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15.641652047310696</v>
      </c>
      <c r="J25" s="16" t="s">
        <v>23711</v>
      </c>
      <c r="K25" s="21">
        <f>IF(FLOW_THRU_100PCT="Y",1,INDEX(VariabilityMatrix,D3L118C1,D3L118C8))</f>
        <v>0.49136672259052183</v>
      </c>
      <c r="L25" s="16" t="s">
        <v>23681</v>
      </c>
      <c r="M25" s="15">
        <f>IF(D3L118C2&lt;&gt;0,D3L118C2*D3L118C4,D3L118C3*D3L118C4)</f>
        <v>7.6857873023883831</v>
      </c>
      <c r="N25" s="16" t="s">
        <v>4251</v>
      </c>
      <c r="O25" s="32">
        <f>0.45*CHOOSE(MIN(D3L118C8,RUN_YEARS),B3L110C1,B3L125C1,B3L140C1,B3L155C1,B3L170C1)</f>
        <v>0.43425529375301219</v>
      </c>
      <c r="P25" s="16" t="s">
        <v>23682</v>
      </c>
      <c r="Q25" s="15">
        <f>D3L118C5*D3L118C6</f>
        <v>3.3375938227218387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381561065</v>
      </c>
      <c r="V25" s="16" t="s">
        <v>23683</v>
      </c>
      <c r="W25" s="33">
        <f>IF(D3L118C9=0,0,D3L118C7/D3L118C9)</f>
        <v>8.7472075347148914E-9</v>
      </c>
      <c r="X25" s="16" t="s">
        <v>23684</v>
      </c>
      <c r="Y25" s="32">
        <f>IF(D3L118C5=0,0,D3L118C7/D3L118C5)</f>
        <v>0.43425529375301219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0.53075647014257044</v>
      </c>
      <c r="AL25" s="16" t="s">
        <v>23688</v>
      </c>
      <c r="AM25" s="15">
        <f>D3L118C5*D3L118C17</f>
        <v>4.0792813388822466</v>
      </c>
      <c r="AN25" s="16" t="s">
        <v>23705</v>
      </c>
      <c r="AO25" s="15">
        <f>IF(D3L118C17=0,0,CHOOSE(MIN(D3L118C8,RUN_YEARS),A1L108C1,A1L108C6,A1L108C7,A1L108C8,A1L108C9))</f>
        <v>173848.035</v>
      </c>
      <c r="AP25" s="16" t="s">
        <v>23689</v>
      </c>
      <c r="AQ25" s="33">
        <f>IF(D3L118C19=0,0,D3L118C18/D3L118C19)</f>
        <v>2.346463875120732E-5</v>
      </c>
      <c r="AR25" s="16" t="s">
        <v>23690</v>
      </c>
      <c r="AS25" s="32">
        <f>IF(D3L118C5=0,0,D3L118C18/D3L118C5)</f>
        <v>0.53075647014257044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3.498823610441737E-2</v>
      </c>
      <c r="BZ25" s="16" t="s">
        <v>23700</v>
      </c>
      <c r="CA25" s="15">
        <f>D3L118C5*D3L118C37</f>
        <v>0.26891214078429782</v>
      </c>
      <c r="CB25" s="16" t="s">
        <v>23709</v>
      </c>
      <c r="CC25" s="15">
        <f>IF(D3L118C37=0,0,CHOOSE(MIN(D3L118C8,RUN_YEARS),B6L116C1,B6L117C1,B6L118C1,B6L119C1,B6L120C1))</f>
        <v>169606.86</v>
      </c>
      <c r="CD25" s="16" t="s">
        <v>23701</v>
      </c>
      <c r="CE25" s="33">
        <f>IF(D3L118C39=0,0,D3L118C38/D3L118C39)</f>
        <v>1.5855027372377382E-6</v>
      </c>
      <c r="CF25" s="16" t="s">
        <v>23702</v>
      </c>
      <c r="CG25" s="32">
        <f>IF(D3L118C5=0,0,D3L118C38/D3L118C5)</f>
        <v>3.498823610441737E-2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1.8363222346584448E-3</v>
      </c>
      <c r="J26" s="16" t="s">
        <v>23742</v>
      </c>
      <c r="K26" s="21">
        <f>IF(FLOW_THRU_100PCT="Y",1,INDEX(VariabilityMatrix,D3L119C1,D3L119C8))</f>
        <v>0.49136672259052183</v>
      </c>
      <c r="L26" s="16" t="s">
        <v>23712</v>
      </c>
      <c r="M26" s="15">
        <f>IF(D3L119C2&lt;&gt;0,D3L119C2*D3L119C4,D3L119C3*D3L119C4)</f>
        <v>9.0230763806422318E-4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9.0230763806422318E-4</v>
      </c>
      <c r="AX26" s="16" t="s">
        <v>23737</v>
      </c>
      <c r="AY26" s="15">
        <f>IF(D3L119C22=0,0,CHOOSE(MIN(D3L119C8,RUN_YEARS),A1L104C1,A1L104C6,A1L104C7,A1L104C8,A1L104C9))</f>
        <v>75604.994999999995</v>
      </c>
      <c r="AZ26" s="16" t="s">
        <v>23723</v>
      </c>
      <c r="BA26" s="33">
        <f>IF(D3L119C24=0,0,D3L119C23/D3L119C24)</f>
        <v>1.1934497688469171E-8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0.34003591407197165</v>
      </c>
      <c r="J27" s="16" t="s">
        <v>23773</v>
      </c>
      <c r="K27" s="21">
        <f>IF(FLOW_THRU_100PCT="Y",1,INDEX(VariabilityMatrix,D3L120C1,D3L120C8))</f>
        <v>0.49136672259052183</v>
      </c>
      <c r="L27" s="16" t="s">
        <v>23743</v>
      </c>
      <c r="M27" s="15">
        <f>IF(D3L120C2&lt;&gt;0,D3L120C2*D3L120C4,D3L120C3*D3L120C4)</f>
        <v>0.16708233266061701</v>
      </c>
      <c r="N27" s="16" t="s">
        <v>4251</v>
      </c>
      <c r="O27" s="32">
        <f>0.45*CHOOSE(MIN(D3L120C8,RUN_YEARS),B3L110C1,B3L125C1,B3L140C1,B3L155C1,B3L170C1)</f>
        <v>0.43425529375301219</v>
      </c>
      <c r="P27" s="16" t="s">
        <v>23744</v>
      </c>
      <c r="Q27" s="15">
        <f>D3L120C5*D3L120C6</f>
        <v>7.2556387450474741E-2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381561065</v>
      </c>
      <c r="V27" s="16" t="s">
        <v>23745</v>
      </c>
      <c r="W27" s="33">
        <f>IF(D3L120C9=0,0,D3L120C7/D3L120C9)</f>
        <v>1.9015668553728024E-10</v>
      </c>
      <c r="X27" s="16" t="s">
        <v>23746</v>
      </c>
      <c r="Y27" s="32">
        <f>IF(D3L120C5=0,0,D3L120C7/D3L120C5)</f>
        <v>0.43425529375301219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0.53075647014257044</v>
      </c>
      <c r="AL27" s="16" t="s">
        <v>23750</v>
      </c>
      <c r="AM27" s="15">
        <f>D3L120C5*D3L120C17</f>
        <v>8.8680029106135788E-2</v>
      </c>
      <c r="AN27" s="16" t="s">
        <v>23767</v>
      </c>
      <c r="AO27" s="15">
        <f>IF(D3L120C17=0,0,CHOOSE(MIN(D3L120C8,RUN_YEARS),A1L108C1,A1L108C6,A1L108C7,A1L108C8,A1L108C9))</f>
        <v>173848.035</v>
      </c>
      <c r="AP27" s="16" t="s">
        <v>23751</v>
      </c>
      <c r="AQ27" s="33">
        <f>IF(D3L120C19=0,0,D3L120C18/D3L120C19)</f>
        <v>5.1010084241755038E-7</v>
      </c>
      <c r="AR27" s="16" t="s">
        <v>23752</v>
      </c>
      <c r="AS27" s="32">
        <f>IF(D3L120C5=0,0,D3L120C18/D3L120C5)</f>
        <v>0.53075647014257044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3.498823610441737E-2</v>
      </c>
      <c r="BZ27" s="16" t="s">
        <v>23762</v>
      </c>
      <c r="CA27" s="15">
        <f>D3L120C5*D3L120C37</f>
        <v>5.8459161040064732E-3</v>
      </c>
      <c r="CB27" s="16" t="s">
        <v>23771</v>
      </c>
      <c r="CC27" s="15">
        <f>IF(D3L120C37=0,0,CHOOSE(MIN(D3L120C8,RUN_YEARS),B6L116C1,B6L117C1,B6L118C1,B6L119C1,B6L120C1))</f>
        <v>169606.86</v>
      </c>
      <c r="CD27" s="16" t="s">
        <v>23763</v>
      </c>
      <c r="CE27" s="33">
        <f>IF(D3L120C39=0,0,D3L120C38/D3L120C39)</f>
        <v>3.4467450809516043E-8</v>
      </c>
      <c r="CF27" s="16" t="s">
        <v>23764</v>
      </c>
      <c r="CG27" s="32">
        <f>IF(D3L120C5=0,0,D3L120C38/D3L120C5)</f>
        <v>3.498823610441737E-2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3.9920048579531406E-5</v>
      </c>
      <c r="J28" s="16" t="s">
        <v>23804</v>
      </c>
      <c r="K28" s="21">
        <f>IF(FLOW_THRU_100PCT="Y",1,INDEX(VariabilityMatrix,D3L121C1,D3L121C8))</f>
        <v>0.49136672259052183</v>
      </c>
      <c r="L28" s="16" t="s">
        <v>23774</v>
      </c>
      <c r="M28" s="15">
        <f>IF(D3L121C2&lt;&gt;0,D3L121C2*D3L121C4,D3L121C3*D3L121C4)</f>
        <v>1.9615383436178765E-5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1.9615383436178765E-5</v>
      </c>
      <c r="AX28" s="16" t="s">
        <v>23799</v>
      </c>
      <c r="AY28" s="15">
        <f>IF(D3L121C22=0,0,CHOOSE(MIN(D3L121C8,RUN_YEARS),A1L104C1,A1L104C6,A1L104C7,A1L104C8,A1L104C9))</f>
        <v>75604.994999999995</v>
      </c>
      <c r="AZ28" s="16" t="s">
        <v>23785</v>
      </c>
      <c r="BA28" s="33">
        <f>IF(D3L121C24=0,0,D3L121C23/D3L121C24)</f>
        <v>2.5944560192324286E-10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30.603232266477452</v>
      </c>
      <c r="J29" s="16" t="s">
        <v>23835</v>
      </c>
      <c r="K29" s="21">
        <f>IF(FLOW_THRU_100PCT="Y",1,INDEX(VariabilityMatrix,D3L122C1,D3L122C8))</f>
        <v>0.49136672259052183</v>
      </c>
      <c r="L29" s="16" t="s">
        <v>23805</v>
      </c>
      <c r="M29" s="15">
        <f>IF(D3L122C2&lt;&gt;0,D3L122C2*D3L122C4,D3L122C3*D3L122C4)</f>
        <v>15.037409939455532</v>
      </c>
      <c r="N29" s="16" t="s">
        <v>4251</v>
      </c>
      <c r="O29" s="32">
        <f>0.45*CHOOSE(MIN(D3L122C8,RUN_YEARS),B3L110C1,B3L125C1,B3L140C1,B3L155C1,B3L170C1)</f>
        <v>0.43425529375301219</v>
      </c>
      <c r="P29" s="16" t="s">
        <v>23806</v>
      </c>
      <c r="Q29" s="15">
        <f>D3L122C5*D3L122C6</f>
        <v>6.5300748705427276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381561065</v>
      </c>
      <c r="V29" s="16" t="s">
        <v>23807</v>
      </c>
      <c r="W29" s="33">
        <f>IF(D3L122C9=0,0,D3L122C7/D3L122C9)</f>
        <v>1.7114101698355222E-8</v>
      </c>
      <c r="X29" s="16" t="s">
        <v>23808</v>
      </c>
      <c r="Y29" s="32">
        <f>IF(D3L122C5=0,0,D3L122C7/D3L122C5)</f>
        <v>0.43425529375301219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0.53075647014257044</v>
      </c>
      <c r="AL29" s="16" t="s">
        <v>23812</v>
      </c>
      <c r="AM29" s="15">
        <f>D3L122C5*D3L122C17</f>
        <v>7.9812026195522225</v>
      </c>
      <c r="AN29" s="16" t="s">
        <v>23829</v>
      </c>
      <c r="AO29" s="15">
        <f>IF(D3L122C17=0,0,CHOOSE(MIN(D3L122C8,RUN_YEARS),A1L108C1,A1L108C6,A1L108C7,A1L108C8,A1L108C9))</f>
        <v>173848.035</v>
      </c>
      <c r="AP29" s="16" t="s">
        <v>23813</v>
      </c>
      <c r="AQ29" s="33">
        <f>IF(D3L122C19=0,0,D3L122C18/D3L122C19)</f>
        <v>4.5909075817579547E-5</v>
      </c>
      <c r="AR29" s="16" t="s">
        <v>23814</v>
      </c>
      <c r="AS29" s="32">
        <f>IF(D3L122C5=0,0,D3L122C18/D3L122C5)</f>
        <v>0.53075647014257044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3.498823610441737E-2</v>
      </c>
      <c r="BZ29" s="16" t="s">
        <v>23824</v>
      </c>
      <c r="CA29" s="15">
        <f>D3L122C5*D3L122C37</f>
        <v>0.52613244936058268</v>
      </c>
      <c r="CB29" s="16" t="s">
        <v>23833</v>
      </c>
      <c r="CC29" s="15">
        <f>IF(D3L122C37=0,0,CHOOSE(MIN(D3L122C8,RUN_YEARS),B6L116C1,B6L117C1,B6L118C1,B6L119C1,B6L120C1))</f>
        <v>169606.86</v>
      </c>
      <c r="CD29" s="16" t="s">
        <v>23825</v>
      </c>
      <c r="CE29" s="33">
        <f>IF(D3L122C39=0,0,D3L122C38/D3L122C39)</f>
        <v>3.1020705728564442E-6</v>
      </c>
      <c r="CF29" s="16" t="s">
        <v>23826</v>
      </c>
      <c r="CG29" s="32">
        <f>IF(D3L122C5=0,0,D3L122C38/D3L122C5)</f>
        <v>3.498823610441737E-2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3.5928043721578265E-3</v>
      </c>
      <c r="J30" s="16" t="s">
        <v>23866</v>
      </c>
      <c r="K30" s="21">
        <f>IF(FLOW_THRU_100PCT="Y",1,INDEX(VariabilityMatrix,D3L123C1,D3L123C8))</f>
        <v>0.49136672259052183</v>
      </c>
      <c r="L30" s="16" t="s">
        <v>23836</v>
      </c>
      <c r="M30" s="15">
        <f>IF(D3L123C2&lt;&gt;0,D3L123C2*D3L123C4,D3L123C3*D3L123C4)</f>
        <v>1.7653845092560887E-3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1.7653845092560887E-3</v>
      </c>
      <c r="AX30" s="16" t="s">
        <v>23861</v>
      </c>
      <c r="AY30" s="15">
        <f>IF(D3L123C22=0,0,CHOOSE(MIN(D3L123C8,RUN_YEARS),A1L104C1,A1L104C6,A1L104C7,A1L104C8,A1L104C9))</f>
        <v>75604.994999999995</v>
      </c>
      <c r="AZ30" s="16" t="s">
        <v>23847</v>
      </c>
      <c r="BA30" s="33">
        <f>IF(D3L123C24=0,0,D3L123C23/D3L123C24)</f>
        <v>2.3350104173091855E-8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49.475225497471875</v>
      </c>
      <c r="J31" s="16" t="s">
        <v>23897</v>
      </c>
      <c r="K31" s="21">
        <f>IF(FLOW_THRU_100PCT="Y",1,INDEX(VariabilityMatrix,D3L124C1,D3L124C8))</f>
        <v>0.49136672259052183</v>
      </c>
      <c r="L31" s="16" t="s">
        <v>23867</v>
      </c>
      <c r="M31" s="15">
        <f>IF(D3L124C2&lt;&gt;0,D3L124C2*D3L124C4,D3L124C3*D3L124C4)</f>
        <v>24.310479402119775</v>
      </c>
      <c r="N31" s="16" t="s">
        <v>4251</v>
      </c>
      <c r="O31" s="32">
        <f>0.45*CHOOSE(MIN(D3L124C8,RUN_YEARS),B3L110C1,B3L125C1,B3L140C1,B3L155C1,B3L170C1)</f>
        <v>0.43425529375301219</v>
      </c>
      <c r="P31" s="16" t="s">
        <v>23868</v>
      </c>
      <c r="Q31" s="15">
        <f>D3L124C5*D3L124C6</f>
        <v>10.556954374044075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381561065</v>
      </c>
      <c r="V31" s="16" t="s">
        <v>23869</v>
      </c>
      <c r="W31" s="33">
        <f>IF(D3L124C9=0,0,D3L124C7/D3L124C9)</f>
        <v>2.7667797745674273E-8</v>
      </c>
      <c r="X31" s="16" t="s">
        <v>23870</v>
      </c>
      <c r="Y31" s="32">
        <f>IF(D3L124C5=0,0,D3L124C7/D3L124C5)</f>
        <v>0.43425529375301219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0.53075647014257044</v>
      </c>
      <c r="AL31" s="16" t="s">
        <v>23874</v>
      </c>
      <c r="AM31" s="15">
        <f>D3L124C5*D3L124C17</f>
        <v>12.902944234942758</v>
      </c>
      <c r="AN31" s="16" t="s">
        <v>23891</v>
      </c>
      <c r="AO31" s="15">
        <f>IF(D3L124C17=0,0,CHOOSE(MIN(D3L124C8,RUN_YEARS),A1L108C1,A1L108C6,A1L108C7,A1L108C8,A1L108C9))</f>
        <v>173848.035</v>
      </c>
      <c r="AP31" s="16" t="s">
        <v>23875</v>
      </c>
      <c r="AQ31" s="33">
        <f>IF(D3L124C19=0,0,D3L124C18/D3L124C19)</f>
        <v>7.4219672571753596E-5</v>
      </c>
      <c r="AR31" s="16" t="s">
        <v>23876</v>
      </c>
      <c r="AS31" s="32">
        <f>IF(D3L124C5=0,0,D3L124C18/D3L124C5)</f>
        <v>0.53075647014257044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3.498823610441737E-2</v>
      </c>
      <c r="BZ31" s="16" t="s">
        <v>23886</v>
      </c>
      <c r="CA31" s="15">
        <f>D3L124C5*D3L124C37</f>
        <v>0.85058079313294188</v>
      </c>
      <c r="CB31" s="16" t="s">
        <v>23895</v>
      </c>
      <c r="CC31" s="15">
        <f>IF(D3L124C37=0,0,CHOOSE(MIN(D3L124C8,RUN_YEARS),B6L116C1,B6L117C1,B6L118C1,B6L119C1,B6L120C1))</f>
        <v>169606.86</v>
      </c>
      <c r="CD31" s="16" t="s">
        <v>23887</v>
      </c>
      <c r="CE31" s="33">
        <f>IF(D3L124C39=0,0,D3L124C38/D3L124C39)</f>
        <v>5.0150140927845839E-6</v>
      </c>
      <c r="CF31" s="16" t="s">
        <v>23888</v>
      </c>
      <c r="CG31" s="32">
        <f>IF(D3L124C5=0,0,D3L124C38/D3L124C5)</f>
        <v>3.498823610441737E-2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5.8083670683218196E-3</v>
      </c>
      <c r="J32" s="16" t="s">
        <v>23928</v>
      </c>
      <c r="K32" s="21">
        <f>IF(FLOW_THRU_100PCT="Y",1,INDEX(VariabilityMatrix,D3L125C1,D3L125C8))</f>
        <v>0.49136672259052183</v>
      </c>
      <c r="L32" s="16" t="s">
        <v>23898</v>
      </c>
      <c r="M32" s="15">
        <f>IF(D3L125C2&lt;&gt;0,D3L125C2*D3L125C4,D3L125C3*D3L125C4)</f>
        <v>2.85403828996401E-3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2.85403828996401E-3</v>
      </c>
      <c r="AX32" s="16" t="s">
        <v>23923</v>
      </c>
      <c r="AY32" s="15">
        <f>IF(D3L125C22=0,0,CHOOSE(MIN(D3L125C8,RUN_YEARS),A1L104C1,A1L104C6,A1L104C7,A1L104C8,A1L104C9))</f>
        <v>75604.994999999995</v>
      </c>
      <c r="AZ32" s="16" t="s">
        <v>23909</v>
      </c>
      <c r="BA32" s="33">
        <f>IF(D3L125C24=0,0,D3L125C23/D3L125C24)</f>
        <v>3.774933507983183E-8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0.49136672259052183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0.43425529375301219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381561065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0.53075647014257044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173848.035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3.498823610441737E-2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169606.86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0.49136672259052183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75604.994999999995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0.62055249654465638</v>
      </c>
      <c r="L35" s="16" t="s">
        <v>23991</v>
      </c>
      <c r="M35" s="15">
        <f>IF(D3L128C2&lt;&gt;0,D3L128C2*D3L128C4,D3L128C3*D3L128C4)</f>
        <v>0</v>
      </c>
      <c r="N35" s="16" t="s">
        <v>4251</v>
      </c>
      <c r="O35" s="32">
        <f>0.45*CHOOSE(MIN(D3L128C8,RUN_YEARS),B3L110C1,B3L125C1,B3L140C1,B3L155C1,B3L170C1)</f>
        <v>0.43425529375301219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381561065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0.53075647014257044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173848.035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3.498823610441737E-2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169606.86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776.37299157883388</v>
      </c>
      <c r="J36" s="16" t="s">
        <v>24052</v>
      </c>
      <c r="K36" s="21">
        <f>IF(FLOW_THRU_100PCT="Y",1,INDEX(VariabilityMatrix,D3L129C1,D3L129C8))</f>
        <v>0.4821311338350826</v>
      </c>
      <c r="L36" s="16" t="s">
        <v>24022</v>
      </c>
      <c r="M36" s="15">
        <f>IF(D3L129C2&lt;&gt;0,D3L129C2*D3L129C4,D3L129C3*D3L129C4)</f>
        <v>374.31359070883821</v>
      </c>
      <c r="N36" s="16" t="s">
        <v>4251</v>
      </c>
      <c r="O36" s="32">
        <f>0.45*CHOOSE(MIN(D3L129C8,RUN_YEARS),B3L110C1,B3L125C1,B3L140C1,B3L155C1,B3L170C1)</f>
        <v>0.43312213869042215</v>
      </c>
      <c r="P36" s="16" t="s">
        <v>24023</v>
      </c>
      <c r="Q36" s="15">
        <f>D3L129C5*D3L129C6</f>
        <v>162.12350294870333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367816034.80000001</v>
      </c>
      <c r="V36" s="16" t="s">
        <v>24024</v>
      </c>
      <c r="W36" s="33">
        <f>IF(D3L129C9=0,0,D3L129C7/D3L129C9)</f>
        <v>4.4077334213245488E-7</v>
      </c>
      <c r="X36" s="16" t="s">
        <v>24025</v>
      </c>
      <c r="Y36" s="32">
        <f>IF(D3L129C5=0,0,D3L129C7/D3L129C5)</f>
        <v>0.43312213869042215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0.52937150284384937</v>
      </c>
      <c r="AL36" s="16" t="s">
        <v>24029</v>
      </c>
      <c r="AM36" s="15">
        <f>D3L129C5*D3L129C17</f>
        <v>198.15094804841522</v>
      </c>
      <c r="AN36" s="16" t="s">
        <v>24046</v>
      </c>
      <c r="AO36" s="15">
        <f>IF(D3L129C17=0,0,CHOOSE(MIN(D3L129C8,RUN_YEARS),A1L108C1,A1L108C6,A1L108C7,A1L108C8,A1L108C9))</f>
        <v>172948.55900000001</v>
      </c>
      <c r="AP36" s="16" t="s">
        <v>24030</v>
      </c>
      <c r="AQ36" s="33">
        <f>IF(D3L129C19=0,0,D3L129C18/D3L129C19)</f>
        <v>1.1457218793503518E-3</v>
      </c>
      <c r="AR36" s="16" t="s">
        <v>24031</v>
      </c>
      <c r="AS36" s="32">
        <f>IF(D3L129C5=0,0,D3L129C18/D3L129C5)</f>
        <v>0.52937150284384937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3.7506358465728473E-2</v>
      </c>
      <c r="BZ36" s="16" t="s">
        <v>24041</v>
      </c>
      <c r="CA36" s="15">
        <f>D3L129C5*D3L129C37</f>
        <v>14.039139711719656</v>
      </c>
      <c r="CB36" s="16" t="s">
        <v>24050</v>
      </c>
      <c r="CC36" s="15">
        <f>IF(D3L129C37=0,0,CHOOSE(MIN(D3L129C8,RUN_YEARS),B6L116C1,B6L117C1,B6L118C1,B6L119C1,B6L120C1))</f>
        <v>173986.068</v>
      </c>
      <c r="CD36" s="16" t="s">
        <v>24042</v>
      </c>
      <c r="CE36" s="33">
        <f>IF(D3L129C39=0,0,D3L129C38/D3L129C39)</f>
        <v>8.0691171845550624E-5</v>
      </c>
      <c r="CF36" s="16" t="s">
        <v>24043</v>
      </c>
      <c r="CG36" s="32">
        <f>IF(D3L129C5=0,0,D3L129C38/D3L129C5)</f>
        <v>3.7506358465728473E-2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632.78735812975901</v>
      </c>
      <c r="J37" s="16" t="s">
        <v>24083</v>
      </c>
      <c r="K37" s="21">
        <f>IF(FLOW_THRU_100PCT="Y",1,INDEX(VariabilityMatrix,D3L130C1,D3L130C8))</f>
        <v>0.48920745445619651</v>
      </c>
      <c r="L37" s="16" t="s">
        <v>24053</v>
      </c>
      <c r="M37" s="15">
        <f>IF(D3L130C2&lt;&gt;0,D3L130C2*D3L130C4,D3L130C3*D3L130C4)</f>
        <v>309.56429268272097</v>
      </c>
      <c r="N37" s="16" t="s">
        <v>4251</v>
      </c>
      <c r="O37" s="32">
        <f>0.45*CHOOSE(MIN(D3L130C8,RUN_YEARS),B3L110C1,B3L125C1,B3L140C1,B3L155C1,B3L170C1)</f>
        <v>0.43352797788317982</v>
      </c>
      <c r="P37" s="16" t="s">
        <v>24054</v>
      </c>
      <c r="Q37" s="15">
        <f>D3L130C5*D3L130C6</f>
        <v>134.20478183157687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377316619.33333331</v>
      </c>
      <c r="V37" s="16" t="s">
        <v>24055</v>
      </c>
      <c r="W37" s="33">
        <f>IF(D3L130C9=0,0,D3L130C7/D3L130C9)</f>
        <v>3.55682137905026E-7</v>
      </c>
      <c r="X37" s="16" t="s">
        <v>24056</v>
      </c>
      <c r="Y37" s="32">
        <f>IF(D3L130C5=0,0,D3L130C7/D3L130C5)</f>
        <v>0.43352797788317982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0.52986752852388652</v>
      </c>
      <c r="AL37" s="16" t="s">
        <v>24060</v>
      </c>
      <c r="AM37" s="15">
        <f>D3L130C5*D3L130C17</f>
        <v>164.02806668303842</v>
      </c>
      <c r="AN37" s="16" t="s">
        <v>24077</v>
      </c>
      <c r="AO37" s="15">
        <f>IF(D3L130C17=0,0,CHOOSE(MIN(D3L130C8,RUN_YEARS),A1L108C1,A1L108C6,A1L108C7,A1L108C8,A1L108C9))</f>
        <v>173332.51</v>
      </c>
      <c r="AP37" s="16" t="s">
        <v>24061</v>
      </c>
      <c r="AQ37" s="33">
        <f>IF(D3L130C19=0,0,D3L130C18/D3L130C19)</f>
        <v>9.4632026434647728E-4</v>
      </c>
      <c r="AR37" s="16" t="s">
        <v>24062</v>
      </c>
      <c r="AS37" s="32">
        <f>IF(D3L130C5=0,0,D3L130C18/D3L130C5)</f>
        <v>0.52986752852388652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3.6604493592933662E-2</v>
      </c>
      <c r="BZ37" s="16" t="s">
        <v>24072</v>
      </c>
      <c r="CA37" s="15">
        <f>D3L130C5*D3L130C37</f>
        <v>11.331444168105701</v>
      </c>
      <c r="CB37" s="16" t="s">
        <v>24081</v>
      </c>
      <c r="CC37" s="15">
        <f>IF(D3L130C37=0,0,CHOOSE(MIN(D3L130C8,RUN_YEARS),B6L116C1,B6L117C1,B6L118C1,B6L119C1,B6L120C1))</f>
        <v>170169.89999999997</v>
      </c>
      <c r="CD37" s="16" t="s">
        <v>24073</v>
      </c>
      <c r="CE37" s="33">
        <f>IF(D3L130C39=0,0,D3L130C38/D3L130C39)</f>
        <v>6.6589004095940013E-5</v>
      </c>
      <c r="CF37" s="16" t="s">
        <v>24074</v>
      </c>
      <c r="CG37" s="32">
        <f>IF(D3L130C5=0,0,D3L130C38/D3L130C5)</f>
        <v>3.6604493592933662E-2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75604.994999999995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9.1145806242993677E-2</v>
      </c>
      <c r="J39" s="16" t="s">
        <v>24144</v>
      </c>
      <c r="K39" s="21">
        <f>IF(FLOW_THRU_100PCT="Y",1,INDEX(VariabilityMatrix,D3L132C1,D3L132C8))</f>
        <v>0.4821311338350826</v>
      </c>
      <c r="L39" s="16" t="s">
        <v>24114</v>
      </c>
      <c r="M39" s="15">
        <f>IF(D3L132C2&lt;&gt;0,D3L132C2*D3L132C4,D3L132C3*D3L132C4)</f>
        <v>4.3944230908247291E-2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4.3944230908247291E-2</v>
      </c>
      <c r="AX39" s="16" t="s">
        <v>24139</v>
      </c>
      <c r="AY39" s="15">
        <f>IF(D3L132C22=0,0,CHOOSE(MIN(D3L132C8,RUN_YEARS),A1L104C1,A1L104C6,A1L104C7,A1L104C8,A1L104C9))</f>
        <v>75436.75499999999</v>
      </c>
      <c r="AZ39" s="16" t="s">
        <v>24125</v>
      </c>
      <c r="BA39" s="33">
        <f>IF(D3L132C24=0,0,D3L132C23/D3L132C24)</f>
        <v>5.8253076909587772E-7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7.4288923703825643E-2</v>
      </c>
      <c r="J40" s="16" t="s">
        <v>24175</v>
      </c>
      <c r="K40" s="21">
        <f>IF(FLOW_THRU_100PCT="Y",1,INDEX(VariabilityMatrix,D3L133C1,D3L133C8))</f>
        <v>0.48920745445619651</v>
      </c>
      <c r="L40" s="16" t="s">
        <v>24145</v>
      </c>
      <c r="M40" s="15">
        <f>IF(D3L133C2&lt;&gt;0,D3L133C2*D3L133C4,D3L133C3*D3L133C4)</f>
        <v>3.6342695259439138E-2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3.6342695259439138E-2</v>
      </c>
      <c r="AX40" s="16" t="s">
        <v>24170</v>
      </c>
      <c r="AY40" s="15">
        <f>IF(D3L133C22=0,0,CHOOSE(MIN(D3L133C8,RUN_YEARS),A1L104C1,A1L104C6,A1L104C7,A1L104C8,A1L104C9))</f>
        <v>75074.27399999999</v>
      </c>
      <c r="AZ40" s="16" t="s">
        <v>24156</v>
      </c>
      <c r="BA40" s="33">
        <f>IF(D3L133C24=0,0,D3L133C23/D3L133C24)</f>
        <v>4.8408986624951106E-7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11352.692254640184</v>
      </c>
      <c r="J41" s="16" t="s">
        <v>24206</v>
      </c>
      <c r="K41" s="21">
        <f>IF(FLOW_THRU_100PCT="Y",1,INDEX(VariabilityMatrix,D3L134C1,D3L134C8))</f>
        <v>0.62055249654465638</v>
      </c>
      <c r="L41" s="16" t="s">
        <v>24176</v>
      </c>
      <c r="M41" s="15">
        <f>IF(D3L134C2&lt;&gt;0,D3L134C2*D3L134C4,D3L134C3*D3L134C4)</f>
        <v>7044.9415211201504</v>
      </c>
      <c r="N41" s="16" t="s">
        <v>4251</v>
      </c>
      <c r="O41" s="32">
        <f>0.45*CHOOSE(MIN(D3L134C8,RUN_YEARS),B3L110C1,B3L125C1,B3L140C1,B3L155C1,B3L170C1)</f>
        <v>0.43352797788317982</v>
      </c>
      <c r="P41" s="16" t="s">
        <v>24177</v>
      </c>
      <c r="Q41" s="15">
        <f>D3L134C5*D3L134C6</f>
        <v>3054.1792519564715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377316619.33333331</v>
      </c>
      <c r="V41" s="16" t="s">
        <v>24178</v>
      </c>
      <c r="W41" s="33">
        <f>IF(D3L134C9=0,0,D3L134C7/D3L134C9)</f>
        <v>8.0944731704444586E-6</v>
      </c>
      <c r="X41" s="16" t="s">
        <v>24179</v>
      </c>
      <c r="Y41" s="32">
        <f>IF(D3L134C5=0,0,D3L134C7/D3L134C5)</f>
        <v>0.43352797788317976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0.52986752852388652</v>
      </c>
      <c r="AL41" s="16" t="s">
        <v>24183</v>
      </c>
      <c r="AM41" s="15">
        <f>D3L134C5*D3L134C17</f>
        <v>3732.8857523912438</v>
      </c>
      <c r="AN41" s="16" t="s">
        <v>24200</v>
      </c>
      <c r="AO41" s="15">
        <f>IF(D3L134C17=0,0,CHOOSE(MIN(D3L134C8,RUN_YEARS),A1L108C1,A1L108C6,A1L108C7,A1L108C8,A1L108C9))</f>
        <v>173332.51</v>
      </c>
      <c r="AP41" s="16" t="s">
        <v>24184</v>
      </c>
      <c r="AQ41" s="33">
        <f>IF(D3L134C19=0,0,D3L134C18/D3L134C19)</f>
        <v>2.1535981636631486E-2</v>
      </c>
      <c r="AR41" s="16" t="s">
        <v>24185</v>
      </c>
      <c r="AS41" s="32">
        <f>IF(D3L134C5=0,0,D3L134C18/D3L134C5)</f>
        <v>0.52986752852388652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3.6604493592933662E-2</v>
      </c>
      <c r="BZ41" s="16" t="s">
        <v>24195</v>
      </c>
      <c r="CA41" s="15">
        <f>D3L134C5*D3L134C37</f>
        <v>257.87651677243485</v>
      </c>
      <c r="CB41" s="16" t="s">
        <v>24204</v>
      </c>
      <c r="CC41" s="15">
        <f>IF(D3L134C37=0,0,CHOOSE(MIN(D3L134C8,RUN_YEARS),B6L116C1,B6L117C1,B6L118C1,B6L119C1,B6L120C1))</f>
        <v>170169.89999999997</v>
      </c>
      <c r="CD41" s="16" t="s">
        <v>24196</v>
      </c>
      <c r="CE41" s="33">
        <f>IF(D3L134C39=0,0,D3L134C38/D3L134C39)</f>
        <v>1.5154061721399314E-3</v>
      </c>
      <c r="CF41" s="16" t="s">
        <v>24197</v>
      </c>
      <c r="CG41" s="32">
        <f>IF(D3L134C5=0,0,D3L134C38/D3L134C5)</f>
        <v>3.6604493592933662E-2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6962.5101901600228</v>
      </c>
      <c r="J42" s="16" t="s">
        <v>24021</v>
      </c>
      <c r="K42" s="21">
        <f>IF(FLOW_THRU_100PCT="Y",1,D3L101C4)</f>
        <v>0.62055249654465638</v>
      </c>
      <c r="L42" s="16" t="s">
        <v>24208</v>
      </c>
      <c r="M42" s="15">
        <f>IF(D3L135C2&lt;&gt;0,D3L135C2*D3L135C4,D3L135C3*D3L135C4)</f>
        <v>4320.6030807214129</v>
      </c>
      <c r="N42" s="16" t="s">
        <v>4251</v>
      </c>
      <c r="O42" s="32">
        <f>0.45*CHOOSE(MIN(D3L135C8,RUN_YEARS),B3L110C1,B3L125C1,B3L140C1,B3L155C1,B3L170C1)</f>
        <v>0.43352797788317982</v>
      </c>
      <c r="P42" s="16" t="s">
        <v>24209</v>
      </c>
      <c r="Q42" s="15">
        <f>D3L135C5*D3L135C6</f>
        <v>1873.1023168209913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377316619.33333331</v>
      </c>
      <c r="V42" s="16" t="s">
        <v>24210</v>
      </c>
      <c r="W42" s="33">
        <f>IF(D3L135C9=0,0,D3L135C7/D3L135C9)</f>
        <v>4.9642719690707132E-6</v>
      </c>
      <c r="X42" s="16" t="s">
        <v>24211</v>
      </c>
      <c r="Y42" s="32">
        <f>IF(D3L135C5=0,0,D3L135C7/D3L135C5)</f>
        <v>0.43352797788317982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0.52986752852388652</v>
      </c>
      <c r="AL42" s="16" t="s">
        <v>24215</v>
      </c>
      <c r="AM42" s="15">
        <f>D3L135C5*D3L135C17</f>
        <v>2289.3472761145454</v>
      </c>
      <c r="AN42" s="16" t="s">
        <v>24232</v>
      </c>
      <c r="AO42" s="15">
        <f>IF(D3L135C17=0,0,CHOOSE(MIN(D3L135C8,RUN_YEARS),A1L108C1,A1L108C6,A1L108C7,A1L108C8,A1L108C9))</f>
        <v>173332.51</v>
      </c>
      <c r="AP42" s="16" t="s">
        <v>24216</v>
      </c>
      <c r="AQ42" s="33">
        <f>IF(D3L135C19=0,0,D3L135C18/D3L135C19)</f>
        <v>1.3207835484033233E-2</v>
      </c>
      <c r="AR42" s="16" t="s">
        <v>24217</v>
      </c>
      <c r="AS42" s="32">
        <f>IF(D3L135C5=0,0,D3L135C18/D3L135C5)</f>
        <v>0.52986752852388652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3.6604493592933662E-2</v>
      </c>
      <c r="BZ42" s="16" t="s">
        <v>24227</v>
      </c>
      <c r="CA42" s="15">
        <f>D3L135C5*D3L135C37</f>
        <v>158.15348778587639</v>
      </c>
      <c r="CB42" s="16" t="s">
        <v>24236</v>
      </c>
      <c r="CC42" s="15">
        <f>IF(D3L135C37=0,0,CHOOSE(MIN(D3L135C8,RUN_YEARS),B6L116C1,B6L117C1,B6L118C1,B6L119C1,B6L120C1))</f>
        <v>170169.89999999997</v>
      </c>
      <c r="CD42" s="16" t="s">
        <v>24228</v>
      </c>
      <c r="CE42" s="33">
        <f>IF(D3L135C39=0,0,D3L135C38/D3L135C39)</f>
        <v>9.2938579493715649E-4</v>
      </c>
      <c r="CF42" s="16" t="s">
        <v>24229</v>
      </c>
      <c r="CG42" s="32">
        <f>IF(D3L135C5=0,0,D3L135C38/D3L135C5)</f>
        <v>3.6604493592933662E-2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196.02792286481287</v>
      </c>
      <c r="J43" s="16" t="s">
        <v>24269</v>
      </c>
      <c r="K43" s="21">
        <f>IF(FLOW_THRU_100PCT="Y",1,INDEX(VariabilityMatrix,D3L136C1,D3L136C8))</f>
        <v>0.62065230589528053</v>
      </c>
      <c r="L43" s="16" t="s">
        <v>24239</v>
      </c>
      <c r="M43" s="15">
        <f>IF(D3L136C2&lt;&gt;0,D3L136C2*D3L136C4,D3L136C3*D3L136C4)</f>
        <v>121.66518234590829</v>
      </c>
      <c r="N43" s="16" t="s">
        <v>4251</v>
      </c>
      <c r="O43" s="32">
        <f>0.45*CHOOSE(MIN(D3L136C8,RUN_YEARS),B3L110C1,B3L125C1,B3L140C1,B3L155C1,B3L170C1)</f>
        <v>0.43425529375301219</v>
      </c>
      <c r="P43" s="16" t="s">
        <v>24240</v>
      </c>
      <c r="Q43" s="15">
        <f>D3L136C5*D3L136C6</f>
        <v>52.833749499136196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381561065</v>
      </c>
      <c r="V43" s="16" t="s">
        <v>24241</v>
      </c>
      <c r="W43" s="33">
        <f>IF(D3L136C9=0,0,D3L136C7/D3L136C9)</f>
        <v>1.3846734990934203E-7</v>
      </c>
      <c r="X43" s="16" t="s">
        <v>24242</v>
      </c>
      <c r="Y43" s="32">
        <f>IF(D3L136C5=0,0,D3L136C7/D3L136C5)</f>
        <v>0.43425529375301219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0.53075647014257044</v>
      </c>
      <c r="AL43" s="16" t="s">
        <v>24246</v>
      </c>
      <c r="AM43" s="15">
        <f>D3L136C5*D3L136C17</f>
        <v>64.574582721166465</v>
      </c>
      <c r="AN43" s="16" t="s">
        <v>24263</v>
      </c>
      <c r="AO43" s="15">
        <f>IF(D3L136C17=0,0,CHOOSE(MIN(D3L136C8,RUN_YEARS),A1L108C1,A1L108C6,A1L108C7,A1L108C8,A1L108C9))</f>
        <v>173848.035</v>
      </c>
      <c r="AP43" s="16" t="s">
        <v>24247</v>
      </c>
      <c r="AQ43" s="33">
        <f>IF(D3L136C19=0,0,D3L136C18/D3L136C19)</f>
        <v>3.7144269546196746E-4</v>
      </c>
      <c r="AR43" s="16" t="s">
        <v>24248</v>
      </c>
      <c r="AS43" s="32">
        <f>IF(D3L136C5=0,0,D3L136C18/D3L136C5)</f>
        <v>0.53075647014257044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3.498823610441737E-2</v>
      </c>
      <c r="BZ43" s="16" t="s">
        <v>24258</v>
      </c>
      <c r="CA43" s="15">
        <f>D3L136C5*D3L136C37</f>
        <v>4.2568501256056317</v>
      </c>
      <c r="CB43" s="16" t="s">
        <v>24267</v>
      </c>
      <c r="CC43" s="15">
        <f>IF(D3L136C37=0,0,CHOOSE(MIN(D3L136C8,RUN_YEARS),B6L116C1,B6L117C1,B6L118C1,B6L119C1,B6L120C1))</f>
        <v>169606.86</v>
      </c>
      <c r="CD43" s="16" t="s">
        <v>24259</v>
      </c>
      <c r="CE43" s="33">
        <f>IF(D3L136C39=0,0,D3L136C38/D3L136C39)</f>
        <v>2.5098336975318288E-5</v>
      </c>
      <c r="CF43" s="16" t="s">
        <v>24260</v>
      </c>
      <c r="CG43" s="32">
        <f>IF(D3L136C5=0,0,D3L136C38/D3L136C5)</f>
        <v>3.4988236104417376E-2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45985.47510317219</v>
      </c>
      <c r="J44" s="16" t="s">
        <v>24301</v>
      </c>
      <c r="K44" s="21">
        <f>IF(FLOW_THRU_100PCT="Y",1,INDEX(VariabilityMatrix,D3L137C1,D3L137C8))</f>
        <v>0.62055249654465638</v>
      </c>
      <c r="L44" s="16" t="s">
        <v>24271</v>
      </c>
      <c r="M44" s="15">
        <f>IF(D3L137C2&lt;&gt;0,D3L137C2*D3L137C4,D3L137C3*D3L137C4)</f>
        <v>28536.401380065643</v>
      </c>
      <c r="N44" s="16" t="s">
        <v>4251</v>
      </c>
      <c r="O44" s="32">
        <f>0.45*CHOOSE(MIN(D3L137C8,RUN_YEARS),B3L110C1,B3L125C1,B3L140C1,B3L155C1,B3L170C1)</f>
        <v>0.43352797788317982</v>
      </c>
      <c r="P44" s="16" t="s">
        <v>24272</v>
      </c>
      <c r="Q44" s="15">
        <f>D3L137C5*D3L137C6</f>
        <v>12371.32838636264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377316619.33333331</v>
      </c>
      <c r="V44" s="16" t="s">
        <v>24273</v>
      </c>
      <c r="W44" s="33">
        <f>IF(D3L137C9=0,0,D3L137C7/D3L137C9)</f>
        <v>3.2787658301988072E-5</v>
      </c>
      <c r="X44" s="16" t="s">
        <v>24274</v>
      </c>
      <c r="Y44" s="32">
        <f>IF(D3L137C5=0,0,D3L137C7/D3L137C5)</f>
        <v>0.43352797788317982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0.52986752852388652</v>
      </c>
      <c r="AL44" s="16" t="s">
        <v>24278</v>
      </c>
      <c r="AM44" s="15">
        <f>D3L137C5*D3L137C17</f>
        <v>15120.512472221008</v>
      </c>
      <c r="AN44" s="16" t="s">
        <v>24295</v>
      </c>
      <c r="AO44" s="15">
        <f>IF(D3L137C17=0,0,CHOOSE(MIN(D3L137C8,RUN_YEARS),A1L108C1,A1L108C6,A1L108C7,A1L108C8,A1L108C9))</f>
        <v>173332.51</v>
      </c>
      <c r="AP44" s="16" t="s">
        <v>24279</v>
      </c>
      <c r="AQ44" s="33">
        <f>IF(D3L137C19=0,0,D3L137C18/D3L137C19)</f>
        <v>8.7234140163440818E-2</v>
      </c>
      <c r="AR44" s="16" t="s">
        <v>24280</v>
      </c>
      <c r="AS44" s="32">
        <f>IF(D3L137C5=0,0,D3L137C18/D3L137C5)</f>
        <v>0.52986752852388652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3.6604493592933662E-2</v>
      </c>
      <c r="BZ44" s="16" t="s">
        <v>24290</v>
      </c>
      <c r="CA44" s="15">
        <f>D3L137C5*D3L137C37</f>
        <v>1044.5605214819961</v>
      </c>
      <c r="CB44" s="16" t="s">
        <v>24299</v>
      </c>
      <c r="CC44" s="15">
        <f>IF(D3L137C37=0,0,CHOOSE(MIN(D3L137C8,RUN_YEARS),B6L116C1,B6L117C1,B6L118C1,B6L119C1,B6L120C1))</f>
        <v>170169.89999999997</v>
      </c>
      <c r="CD44" s="16" t="s">
        <v>24291</v>
      </c>
      <c r="CE44" s="33">
        <f>IF(D3L137C39=0,0,D3L137C38/D3L137C39)</f>
        <v>6.1383389276364175E-3</v>
      </c>
      <c r="CF44" s="16" t="s">
        <v>24292</v>
      </c>
      <c r="CG44" s="32">
        <f>IF(D3L137C5=0,0,D3L137C38/D3L137C5)</f>
        <v>3.6604493592933662E-2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17150.120644949977</v>
      </c>
      <c r="J45" s="16" t="s">
        <v>24333</v>
      </c>
      <c r="K45" s="21">
        <f>IF(FLOW_THRU_100PCT="Y",1,INDEX(VariabilityMatrix,D3L138C1,D3L138C8))</f>
        <v>0.62065230589528053</v>
      </c>
      <c r="L45" s="16" t="s">
        <v>24303</v>
      </c>
      <c r="M45" s="15">
        <f>IF(D3L138C2&lt;&gt;0,D3L138C2*D3L138C4,D3L138C3*D3L138C4)</f>
        <v>10644.261924670458</v>
      </c>
      <c r="N45" s="16" t="s">
        <v>4251</v>
      </c>
      <c r="O45" s="32">
        <f>0.45*CHOOSE(MIN(D3L138C8,RUN_YEARS),B3L110C1,B3L125C1,B3L140C1,B3L155C1,B3L170C1)</f>
        <v>0.43425529375301219</v>
      </c>
      <c r="P45" s="16" t="s">
        <v>24304</v>
      </c>
      <c r="Q45" s="15">
        <f>D3L138C5*D3L138C6</f>
        <v>4622.3270888817724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381561065</v>
      </c>
      <c r="V45" s="16" t="s">
        <v>24305</v>
      </c>
      <c r="W45" s="33">
        <f>IF(D3L138C9=0,0,D3L138C7/D3L138C9)</f>
        <v>1.2114252508656177E-5</v>
      </c>
      <c r="X45" s="16" t="s">
        <v>24306</v>
      </c>
      <c r="Y45" s="32">
        <f>IF(D3L138C5=0,0,D3L138C7/D3L138C5)</f>
        <v>0.43425529375301214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0.53075647014257044</v>
      </c>
      <c r="AL45" s="16" t="s">
        <v>24310</v>
      </c>
      <c r="AM45" s="15">
        <f>D3L138C5*D3L138C17</f>
        <v>5649.5108864110553</v>
      </c>
      <c r="AN45" s="16" t="s">
        <v>24327</v>
      </c>
      <c r="AO45" s="15">
        <f>IF(D3L138C17=0,0,CHOOSE(MIN(D3L138C8,RUN_YEARS),A1L108C1,A1L108C6,A1L108C7,A1L108C8,A1L108C9))</f>
        <v>173848.035</v>
      </c>
      <c r="AP45" s="16" t="s">
        <v>24311</v>
      </c>
      <c r="AQ45" s="33">
        <f>IF(D3L138C19=0,0,D3L138C18/D3L138C19)</f>
        <v>3.2496834873118094E-2</v>
      </c>
      <c r="AR45" s="16" t="s">
        <v>24312</v>
      </c>
      <c r="AS45" s="32">
        <f>IF(D3L138C5=0,0,D3L138C18/D3L138C5)</f>
        <v>0.53075647014257044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3.498823610441737E-2</v>
      </c>
      <c r="BZ45" s="16" t="s">
        <v>24322</v>
      </c>
      <c r="CA45" s="15">
        <f>D3L138C5*D3L138C37</f>
        <v>372.42394937763004</v>
      </c>
      <c r="CB45" s="16" t="s">
        <v>24331</v>
      </c>
      <c r="CC45" s="15">
        <f>IF(D3L138C37=0,0,CHOOSE(MIN(D3L138C8,RUN_YEARS),B6L116C1,B6L117C1,B6L118C1,B6L119C1,B6L120C1))</f>
        <v>169606.86</v>
      </c>
      <c r="CD45" s="16" t="s">
        <v>24323</v>
      </c>
      <c r="CE45" s="33">
        <f>IF(D3L138C39=0,0,D3L138C38/D3L138C39)</f>
        <v>2.1958071116795043E-3</v>
      </c>
      <c r="CF45" s="16" t="s">
        <v>24324</v>
      </c>
      <c r="CG45" s="32">
        <f>IF(D3L138C5=0,0,D3L138C38/D3L138C5)</f>
        <v>3.498823610441737E-2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0.62065230589528053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0.43425529375301219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381561065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0.53075647014257044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173848.035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3.498823610441737E-2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169606.86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0.62065230589528053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0.43425529375301219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381561065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0.53075647014257044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173848.035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3.498823610441737E-2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169606.86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0.62065230589528053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0.43425529375301219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381561065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0.53075647014257044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173848.035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3.498823610441737E-2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169606.86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0.62065230589528053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0.43425529375301219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381561065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0.53075647014257044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173848.035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3.498823610441737E-2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169606.86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0.62065230589528053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0.43425529375301219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381561065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0.53075647014257044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173848.035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3.498823610441737E-2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169606.86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8840.7664169742147</v>
      </c>
      <c r="J51" s="16" t="s">
        <v>24021</v>
      </c>
      <c r="K51" s="21">
        <f>IF(FLOW_THRU_100PCT="Y",1,D3L101C4)</f>
        <v>0.62055249654465638</v>
      </c>
      <c r="L51" s="16" t="s">
        <v>24495</v>
      </c>
      <c r="M51" s="15">
        <f>IF(D3L144C2&lt;&gt;0,D3L144C2*D3L144C4,D3L144C3*D3L144C4)</f>
        <v>5486.1596714215057</v>
      </c>
      <c r="N51" s="16" t="s">
        <v>4251</v>
      </c>
      <c r="O51" s="32">
        <f>0.45*CHOOSE(MIN(D3L144C8,RUN_YEARS),B3L110C1,B3L125C1,B3L140C1,B3L155C1,B3L170C1)</f>
        <v>0.43425529375301219</v>
      </c>
      <c r="P51" s="16" t="s">
        <v>24496</v>
      </c>
      <c r="Q51" s="15">
        <f>D3L144C5*D3L144C6</f>
        <v>2382.3938796890748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381561065</v>
      </c>
      <c r="V51" s="16" t="s">
        <v>24497</v>
      </c>
      <c r="W51" s="33">
        <f>IF(D3L144C9=0,0,D3L144C7/D3L144C9)</f>
        <v>6.2438076057080795E-6</v>
      </c>
      <c r="X51" s="16" t="s">
        <v>24498</v>
      </c>
      <c r="Y51" s="32">
        <f>IF(D3L144C5=0,0,D3L144C7/D3L144C5)</f>
        <v>0.43425529375301219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0.53075647014257044</v>
      </c>
      <c r="AL51" s="16" t="s">
        <v>24502</v>
      </c>
      <c r="AM51" s="15">
        <f>D3L144C5*D3L144C17</f>
        <v>2911.8147418422022</v>
      </c>
      <c r="AN51" s="16" t="s">
        <v>24519</v>
      </c>
      <c r="AO51" s="15">
        <f>IF(D3L144C17=0,0,CHOOSE(MIN(D3L144C8,RUN_YEARS),A1L108C1,A1L108C6,A1L108C7,A1L108C8,A1L108C9))</f>
        <v>173848.035</v>
      </c>
      <c r="AP51" s="16" t="s">
        <v>24503</v>
      </c>
      <c r="AQ51" s="33">
        <f>IF(D3L144C19=0,0,D3L144C18/D3L144C19)</f>
        <v>1.6749195593969195E-2</v>
      </c>
      <c r="AR51" s="16" t="s">
        <v>24504</v>
      </c>
      <c r="AS51" s="32">
        <f>IF(D3L144C5=0,0,D3L144C18/D3L144C5)</f>
        <v>0.53075647014257044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3.498823610441737E-2</v>
      </c>
      <c r="BZ51" s="16" t="s">
        <v>24514</v>
      </c>
      <c r="CA51" s="15">
        <f>D3L144C5*D3L144C37</f>
        <v>191.95104989022846</v>
      </c>
      <c r="CB51" s="16" t="s">
        <v>24523</v>
      </c>
      <c r="CC51" s="15">
        <f>IF(D3L144C37=0,0,CHOOSE(MIN(D3L144C8,RUN_YEARS),B6L116C1,B6L117C1,B6L118C1,B6L119C1,B6L120C1))</f>
        <v>169606.86</v>
      </c>
      <c r="CD51" s="16" t="s">
        <v>24515</v>
      </c>
      <c r="CE51" s="33">
        <f>IF(D3L144C39=0,0,D3L144C38/D3L144C39)</f>
        <v>1.1317410739767747E-3</v>
      </c>
      <c r="CF51" s="16" t="s">
        <v>24516</v>
      </c>
      <c r="CG51" s="32">
        <f>IF(D3L144C5=0,0,D3L144C38/D3L144C5)</f>
        <v>3.498823610441737E-2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-6850.4704865892427</v>
      </c>
      <c r="J52" s="16" t="s">
        <v>24021</v>
      </c>
      <c r="K52" s="21">
        <f>IF(FLOW_THRU_100PCT="Y",1,D3L101C4)</f>
        <v>0.62055249654465638</v>
      </c>
      <c r="L52" s="16" t="s">
        <v>24526</v>
      </c>
      <c r="M52" s="15">
        <f>IF(D3L145C2&lt;&gt;0,D3L145C2*D3L145C4,D3L145C3*D3L145C4)</f>
        <v>-4251.0765629584412</v>
      </c>
      <c r="N52" s="16" t="s">
        <v>4251</v>
      </c>
      <c r="O52" s="32">
        <f>0.45*CHOOSE(MIN(D3L145C8,RUN_YEARS),B3L110C1,B3L125C1,B3L140C1,B3L155C1,B3L170C1)</f>
        <v>0.43352797788317982</v>
      </c>
      <c r="P52" s="16" t="s">
        <v>24527</v>
      </c>
      <c r="Q52" s="15">
        <f>D3L145C5*D3L145C6</f>
        <v>-1842.9606261659512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377316619.33333331</v>
      </c>
      <c r="V52" s="16" t="s">
        <v>24528</v>
      </c>
      <c r="W52" s="33">
        <f>IF(D3L145C9=0,0,D3L145C7/D3L145C9)</f>
        <v>-4.8843876249665588E-6</v>
      </c>
      <c r="X52" s="16" t="s">
        <v>24529</v>
      </c>
      <c r="Y52" s="32">
        <f>IF(D3L145C5=0,0,D3L145C7/D3L145C5)</f>
        <v>0.43352797788317982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0.52986752852388652</v>
      </c>
      <c r="AL52" s="16" t="s">
        <v>24533</v>
      </c>
      <c r="AM52" s="15">
        <f>D3L145C5*D3L145C17</f>
        <v>-2252.5074319806072</v>
      </c>
      <c r="AN52" s="16" t="s">
        <v>24550</v>
      </c>
      <c r="AO52" s="15">
        <f>IF(D3L145C17=0,0,CHOOSE(MIN(D3L145C8,RUN_YEARS),A1L108C1,A1L108C6,A1L108C7,A1L108C8,A1L108C9))</f>
        <v>173332.51</v>
      </c>
      <c r="AP52" s="16" t="s">
        <v>24534</v>
      </c>
      <c r="AQ52" s="33">
        <f>IF(D3L145C19=0,0,D3L145C18/D3L145C19)</f>
        <v>-1.2995296912163836E-2</v>
      </c>
      <c r="AR52" s="16" t="s">
        <v>24535</v>
      </c>
      <c r="AS52" s="32">
        <f>IF(D3L145C5=0,0,D3L145C18/D3L145C5)</f>
        <v>0.52986752852388652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3.6604493592933662E-2</v>
      </c>
      <c r="BZ52" s="16" t="s">
        <v>24545</v>
      </c>
      <c r="CA52" s="15">
        <f>D3L145C5*D3L145C37</f>
        <v>-155.60850481188271</v>
      </c>
      <c r="CB52" s="16" t="s">
        <v>24554</v>
      </c>
      <c r="CC52" s="15">
        <f>IF(D3L145C37=0,0,CHOOSE(MIN(D3L145C8,RUN_YEARS),B6L116C1,B6L117C1,B6L118C1,B6L119C1,B6L120C1))</f>
        <v>170169.89999999997</v>
      </c>
      <c r="CD52" s="16" t="s">
        <v>24546</v>
      </c>
      <c r="CE52" s="33">
        <f>IF(D3L145C39=0,0,D3L145C38/D3L145C39)</f>
        <v>-9.1443025359880183E-4</v>
      </c>
      <c r="CF52" s="16" t="s">
        <v>24547</v>
      </c>
      <c r="CG52" s="32">
        <f>IF(D3L145C5=0,0,D3L145C38/D3L145C5)</f>
        <v>3.6604493592933662E-2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3.6393061766819192</v>
      </c>
      <c r="J53" s="16" t="s">
        <v>24587</v>
      </c>
      <c r="K53" s="21">
        <f>IF(FLOW_THRU_100PCT="Y",1,INDEX(VariabilityMatrix,D3L146C1,D3L146C8))</f>
        <v>0.26685022959130539</v>
      </c>
      <c r="L53" s="16" t="s">
        <v>24557</v>
      </c>
      <c r="M53" s="15">
        <f>IF(D3L146C2&lt;&gt;0,D3L146C2*D3L146C4,D3L146C3*D3L146C4)</f>
        <v>0.97114968880062591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0.97114968880062591</v>
      </c>
      <c r="AX53" s="16" t="s">
        <v>24582</v>
      </c>
      <c r="AY53" s="15">
        <f>IF(D3L146C22=0,0,CHOOSE(MIN(D3L146C8,RUN_YEARS),A1L104C1,A1L104C6,A1L104C7,A1L104C8,A1L104C9))</f>
        <v>75074.27399999999</v>
      </c>
      <c r="AZ53" s="16" t="s">
        <v>24568</v>
      </c>
      <c r="BA53" s="33">
        <f>IF(D3L146C24=0,0,D3L146C23/D3L146C24)</f>
        <v>1.2935851884503418E-5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1.9845971520238921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1.7067535507405471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1.7067535507405471</v>
      </c>
      <c r="AX54" s="16" t="s">
        <v>24614</v>
      </c>
      <c r="AY54" s="15">
        <f>IF(D3L147C22=0,0,CHOOSE(MIN(D3L147C8,RUN_YEARS),A1L104C1,A1L104C6,A1L104C7,A1L104C8,A1L104C9))</f>
        <v>75074.27399999999</v>
      </c>
      <c r="AZ54" s="16" t="s">
        <v>24600</v>
      </c>
      <c r="BA54" s="33">
        <f>IF(D3L147C24=0,0,D3L147C23/D3L147C24)</f>
        <v>2.2734199877051724E-5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3.5166371649492856</v>
      </c>
      <c r="J55" s="16" t="s">
        <v>24650</v>
      </c>
      <c r="K55" s="21">
        <f>IF(FLOW_THRU_100PCT="Y",1,INDEX(VariabilityMatrix,D3L148C1,D3L148C8))</f>
        <v>0.25478826234606156</v>
      </c>
      <c r="L55" s="16" t="s">
        <v>24620</v>
      </c>
      <c r="M55" s="15">
        <f>IF(D3L148C2&lt;&gt;0,D3L148C2*D3L148C4,D3L148C3*D3L148C4)</f>
        <v>0.89599787255900876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0.89599787255900876</v>
      </c>
      <c r="AX55" s="16" t="s">
        <v>24645</v>
      </c>
      <c r="AY55" s="15">
        <f>IF(D3L148C22=0,0,CHOOSE(MIN(D3L148C8,RUN_YEARS),A1L104C1,A1L104C6,A1L104C7,A1L104C8,A1L104C9))</f>
        <v>75604.994999999995</v>
      </c>
      <c r="AZ55" s="16" t="s">
        <v>24631</v>
      </c>
      <c r="BA55" s="33">
        <f>IF(D3L148C24=0,0,D3L148C23/D3L148C24)</f>
        <v>1.1851040695909164E-5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9.4637405408169588</v>
      </c>
      <c r="J56" s="16" t="s">
        <v>24682</v>
      </c>
      <c r="K56" s="21">
        <f>IF(FLOW_THRU_100PCT="Y",1,INDEX(VariabilityMatrix,D3L149C1,D3L149C8))</f>
        <v>0.26685022959130539</v>
      </c>
      <c r="L56" s="16" t="s">
        <v>24652</v>
      </c>
      <c r="M56" s="15">
        <f>IF(D3L149C2&lt;&gt;0,D3L149C2*D3L149C4,D3L149C3*D3L149C4)</f>
        <v>2.52540133610955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2.52540133610955</v>
      </c>
      <c r="AX56" s="16" t="s">
        <v>24677</v>
      </c>
      <c r="AY56" s="15">
        <f>IF(D3L149C22=0,0,CHOOSE(MIN(D3L149C8,RUN_YEARS),A1L104C1,A1L104C6,A1L104C7,A1L104C8,A1L104C9))</f>
        <v>75074.27399999999</v>
      </c>
      <c r="AZ56" s="16" t="s">
        <v>24663</v>
      </c>
      <c r="BA56" s="33">
        <f>IF(D3L149C24=0,0,D3L149C23/D3L149C24)</f>
        <v>3.3638704732723091E-5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4.1237837014812184</v>
      </c>
      <c r="J57" s="16" t="s">
        <v>24714</v>
      </c>
      <c r="K57" s="21">
        <f>IF(FLOW_THRU_100PCT="Y",1,INDEX(VariabilityMatrix,D3L150C1,D3L150C8))</f>
        <v>0.25478826234606156</v>
      </c>
      <c r="L57" s="16" t="s">
        <v>24684</v>
      </c>
      <c r="M57" s="15">
        <f>IF(D3L150C2&lt;&gt;0,D3L150C2*D3L150C4,D3L150C3*D3L150C4)</f>
        <v>1.0506916835914095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1.0506916835914095</v>
      </c>
      <c r="AX57" s="16" t="s">
        <v>24709</v>
      </c>
      <c r="AY57" s="15">
        <f>IF(D3L150C22=0,0,CHOOSE(MIN(D3L150C8,RUN_YEARS),A1L104C1,A1L104C6,A1L104C7,A1L104C8,A1L104C9))</f>
        <v>75604.994999999995</v>
      </c>
      <c r="AZ57" s="16" t="s">
        <v>24695</v>
      </c>
      <c r="BA57" s="33">
        <f>IF(D3L150C24=0,0,D3L150C23/D3L150C24)</f>
        <v>1.3897119940176037E-5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0.25478826234606156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75604.994999999995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0.25478826234606156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75604.994999999995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0.25478826234606156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75604.994999999995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0.25478826234606156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75604.994999999995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0.25478826234606156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75604.994999999995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13.369070565390947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11.497400686236215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11.497400686236215</v>
      </c>
      <c r="AX63" s="16" t="s">
        <v>24901</v>
      </c>
      <c r="AY63" s="15">
        <f>IF(D3L156C22=0,0,CHOOSE(MIN(D3L156C8,RUN_YEARS),A1L104C1,A1L104C6,A1L104C7,A1L104C8,A1L104C9))</f>
        <v>75604.994999999995</v>
      </c>
      <c r="AZ63" s="16" t="s">
        <v>24887</v>
      </c>
      <c r="BA63" s="33">
        <f>IF(D3L156C24=0,0,D3L156C23/D3L156C24)</f>
        <v>1.520719720467704E-4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1.1720689092979641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1.0079792619962491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1.0079792619962491</v>
      </c>
      <c r="AX64" s="16" t="s">
        <v>24932</v>
      </c>
      <c r="AY64" s="15">
        <f>IF(D3L157C22=0,0,CHOOSE(MIN(D3L157C8,RUN_YEARS),A1L104C1,A1L104C6,A1L104C7,A1L104C8,A1L104C9))</f>
        <v>75074.27399999999</v>
      </c>
      <c r="AZ64" s="16" t="s">
        <v>24918</v>
      </c>
      <c r="BA64" s="33">
        <f>IF(D3L157C24=0,0,D3L157C23/D3L157C24)</f>
        <v>1.342642703406295E-5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12296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0.53422458966618902</v>
      </c>
      <c r="L65" s="16" t="s">
        <v>24938</v>
      </c>
      <c r="M65" s="15">
        <f>IF(D3L158C2&lt;&gt;0,D3L158C2*D3L158C4,D3L158C3*D3L158C4)</f>
        <v>6568.8255545354605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6568.8255545354605</v>
      </c>
      <c r="AX65" s="16" t="s">
        <v>24963</v>
      </c>
      <c r="AY65" s="15">
        <f>IF(D3L158C22=0,0,CHOOSE(MIN(D3L158C8,RUN_YEARS),A1L104C1,A1L104C6,A1L104C7,A1L104C8,A1L104C9))</f>
        <v>75604.994999999995</v>
      </c>
      <c r="AZ65" s="16" t="s">
        <v>24949</v>
      </c>
      <c r="BA65" s="33">
        <f>IF(D3L158C24=0,0,D3L158C23/D3L158C24)</f>
        <v>8.688348639577928E-2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42653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0.95362740628855291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75604.994999999995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4.6372593711447106E-2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169606.86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44321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0.95362740628855291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75604.994999999995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4.6372593711447106E-2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169606.86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2420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0.95362740628855291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75604.994999999995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4.6372593711447106E-2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169606.86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4952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0.95362740628855291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75604.994999999995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4.6372593711447106E-2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169606.86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60147</v>
      </c>
      <c r="J70" s="16" t="s">
        <v>25124</v>
      </c>
      <c r="K70" s="21">
        <f>IF(FLOW_THRU_100PCT="Y",1,INDEX(VariabilityMatrix,D3L163C1,D3L163C8))</f>
        <v>0.5293759178432611</v>
      </c>
      <c r="L70" s="16" t="s">
        <v>25094</v>
      </c>
      <c r="M70" s="15">
        <f>IF(D3L163C2&lt;&gt;0,D3L163C2*D3L163C4,D3L163C3*D3L163C4)</f>
        <v>31840.373330518625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0.95362740628855291</v>
      </c>
      <c r="AV70" s="16" t="s">
        <v>25104</v>
      </c>
      <c r="AW70" s="15">
        <f>D3L163C5*D3L163C22</f>
        <v>30363.85263444169</v>
      </c>
      <c r="AX70" s="16" t="s">
        <v>25119</v>
      </c>
      <c r="AY70" s="15">
        <f>IF(D3L163C22=0,0,CHOOSE(MIN(D3L163C8,RUN_YEARS),A1L104C1,A1L104C6,A1L104C7,A1L104C8,A1L104C9))</f>
        <v>75604.994999999995</v>
      </c>
      <c r="AZ70" s="16" t="s">
        <v>25105</v>
      </c>
      <c r="BA70" s="33">
        <f>IF(D3L163C24=0,0,D3L163C23/D3L163C24)</f>
        <v>0.40161172729978611</v>
      </c>
      <c r="BB70" s="16" t="s">
        <v>25106</v>
      </c>
      <c r="BC70" s="32">
        <f>IF(D3L163C5=0,0,D3L163C23/D3L163C5)</f>
        <v>0.95362740628855291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4.6372593711447106E-2</v>
      </c>
      <c r="BZ70" s="16" t="s">
        <v>25113</v>
      </c>
      <c r="CA70" s="15">
        <f>D3L163C5*D3L163C37</f>
        <v>1476.5206960769362</v>
      </c>
      <c r="CB70" s="16" t="s">
        <v>25122</v>
      </c>
      <c r="CC70" s="15">
        <f>IF(D3L163C37=0,0,CHOOSE(MIN(D3L163C8,RUN_YEARS),B6L116C1,B6L117C1,B6L118C1,B6L119C1,B6L120C1))</f>
        <v>169606.86</v>
      </c>
      <c r="CD70" s="16" t="s">
        <v>25114</v>
      </c>
      <c r="CE70" s="33">
        <f>IF(D3L163C39=0,0,D3L163C38/D3L163C39)</f>
        <v>8.7055482076428773E-3</v>
      </c>
      <c r="CF70" s="16" t="s">
        <v>25115</v>
      </c>
      <c r="CG70" s="32">
        <f>IF(D3L163C5=0,0,D3L163C38/D3L163C5)</f>
        <v>4.6372593711447106E-2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806242</v>
      </c>
      <c r="J71" s="16" t="s">
        <v>25155</v>
      </c>
      <c r="K71" s="21">
        <f>IF(FLOW_THRU_100PCT="Y",1,INDEX(VariabilityMatrix,D3L164C1,D3L164C8))</f>
        <v>0.93039985149399984</v>
      </c>
      <c r="L71" s="16" t="s">
        <v>25126</v>
      </c>
      <c r="M71" s="15">
        <f>IF(D3L164C2&lt;&gt;0,D3L164C2*D3L164C4,D3L164C3*D3L164C4)</f>
        <v>750127.43706822547</v>
      </c>
      <c r="N71" s="16" t="s">
        <v>4251</v>
      </c>
      <c r="O71" s="32">
        <f>0.45*CHOOSE(MIN(D3L164C8,RUN_YEARS),B3L110C1,B3L125C1,B3L140C1,B3L155C1,B3L170C1)</f>
        <v>0.43425529375301219</v>
      </c>
      <c r="P71" s="16" t="s">
        <v>25127</v>
      </c>
      <c r="Q71" s="15">
        <f>D3L164C5*D3L164C6</f>
        <v>325746.81053625641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381561065</v>
      </c>
      <c r="V71" s="16" t="s">
        <v>25128</v>
      </c>
      <c r="W71" s="33">
        <f>IF(D3L164C9=0,0,D3L164C7/D3L164C9)</f>
        <v>8.5372130549079064E-4</v>
      </c>
      <c r="X71" s="16" t="s">
        <v>25129</v>
      </c>
      <c r="Y71" s="32">
        <f>IF(D3L164C5=0,0,D3L164C7/D3L164C5)</f>
        <v>0.43425529375301219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0.53075647014257044</v>
      </c>
      <c r="AL71" s="16" t="s">
        <v>25133</v>
      </c>
      <c r="AM71" s="15">
        <f>D3L164C5*D3L164C17</f>
        <v>398134.99065542448</v>
      </c>
      <c r="AN71" s="16" t="s">
        <v>25150</v>
      </c>
      <c r="AO71" s="15">
        <f>IF(D3L164C17=0,0,CHOOSE(MIN(D3L164C8,RUN_YEARS),A1L108C1,A1L108C6,A1L108C7,A1L108C8,A1L108C9))</f>
        <v>173848.035</v>
      </c>
      <c r="AP71" s="16" t="s">
        <v>25134</v>
      </c>
      <c r="AQ71" s="33">
        <f>IF(D3L164C19=0,0,D3L164C18/D3L164C19)</f>
        <v>2.2901322448391461</v>
      </c>
      <c r="AR71" s="16" t="s">
        <v>25135</v>
      </c>
      <c r="AS71" s="32">
        <f>IF(D3L164C5=0,0,D3L164C18/D3L164C5)</f>
        <v>0.53075647014257044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3.498823610441737E-2</v>
      </c>
      <c r="BZ71" s="16" t="s">
        <v>25145</v>
      </c>
      <c r="CA71" s="15">
        <f>D3L164C5*D3L164C37</f>
        <v>26245.635876544555</v>
      </c>
      <c r="CB71" s="16" t="s">
        <v>25154</v>
      </c>
      <c r="CC71" s="15">
        <f>IF(D3L164C37=0,0,CHOOSE(MIN(D3L164C8,RUN_YEARS),B6L116C1,B6L117C1,B6L118C1,B6L119C1,B6L120C1))</f>
        <v>169606.86</v>
      </c>
      <c r="CD71" s="16" t="s">
        <v>25146</v>
      </c>
      <c r="CE71" s="33">
        <f>IF(D3L164C39=0,0,D3L164C38/D3L164C39)</f>
        <v>0.15474395243532341</v>
      </c>
      <c r="CF71" s="16" t="s">
        <v>25147</v>
      </c>
      <c r="CG71" s="32">
        <f>IF(D3L164C5=0,0,D3L164C38/D3L164C5)</f>
        <v>3.498823610441737E-2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0.93039985149399984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0.43425529375301219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381561065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0.53075647014257044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173848.035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3.498823610441737E-2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169606.86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54707</v>
      </c>
      <c r="J73" s="16" t="s">
        <v>25217</v>
      </c>
      <c r="K73" s="21">
        <f>IF(FLOW_THRU_100PCT="Y",1,INDEX(VariabilityMatrix,D3L166C1,D3L166C8))</f>
        <v>0.62065230589528053</v>
      </c>
      <c r="L73" s="16" t="s">
        <v>25188</v>
      </c>
      <c r="M73" s="15">
        <f>IF(D3L166C2&lt;&gt;0,D3L166C2*D3L166C4,D3L166C3*D3L166C4)</f>
        <v>33954.025698613113</v>
      </c>
      <c r="N73" s="16" t="s">
        <v>4251</v>
      </c>
      <c r="O73" s="32">
        <f>0.45*CHOOSE(MIN(D3L166C8,RUN_YEARS),B3L110C1,B3L125C1,B3L140C1,B3L155C1,B3L170C1)</f>
        <v>0.43425529375301219</v>
      </c>
      <c r="P73" s="16" t="s">
        <v>25189</v>
      </c>
      <c r="Q73" s="15">
        <f>D3L166C5*D3L166C6</f>
        <v>14744.715403848562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381561065</v>
      </c>
      <c r="V73" s="16" t="s">
        <v>25190</v>
      </c>
      <c r="W73" s="33">
        <f>IF(D3L166C9=0,0,D3L166C7/D3L166C9)</f>
        <v>3.8643134104494025E-5</v>
      </c>
      <c r="X73" s="16" t="s">
        <v>25191</v>
      </c>
      <c r="Y73" s="32">
        <f>IF(D3L166C5=0,0,D3L166C7/D3L166C5)</f>
        <v>0.43425529375301219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0.53075647014257044</v>
      </c>
      <c r="AL73" s="16" t="s">
        <v>25195</v>
      </c>
      <c r="AM73" s="15">
        <f>D3L166C5*D3L166C17</f>
        <v>18021.318826926021</v>
      </c>
      <c r="AN73" s="16" t="s">
        <v>25212</v>
      </c>
      <c r="AO73" s="15">
        <f>IF(D3L166C17=0,0,CHOOSE(MIN(D3L166C8,RUN_YEARS),A1L108C1,A1L108C6,A1L108C7,A1L108C8,A1L108C9))</f>
        <v>173848.035</v>
      </c>
      <c r="AP73" s="16" t="s">
        <v>25196</v>
      </c>
      <c r="AQ73" s="33">
        <f>IF(D3L166C19=0,0,D3L166C18/D3L166C19)</f>
        <v>0.10366133173104902</v>
      </c>
      <c r="AR73" s="16" t="s">
        <v>25197</v>
      </c>
      <c r="AS73" s="32">
        <f>IF(D3L166C5=0,0,D3L166C18/D3L166C5)</f>
        <v>0.53075647014257044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3.498823610441737E-2</v>
      </c>
      <c r="BZ73" s="16" t="s">
        <v>25207</v>
      </c>
      <c r="CA73" s="15">
        <f>D3L166C5*D3L166C37</f>
        <v>1187.9914678385305</v>
      </c>
      <c r="CB73" s="16" t="s">
        <v>25216</v>
      </c>
      <c r="CC73" s="15">
        <f>IF(D3L166C37=0,0,CHOOSE(MIN(D3L166C8,RUN_YEARS),B6L116C1,B6L117C1,B6L118C1,B6L119C1,B6L120C1))</f>
        <v>169606.86</v>
      </c>
      <c r="CD73" s="16" t="s">
        <v>25208</v>
      </c>
      <c r="CE73" s="33">
        <f>IF(D3L166C39=0,0,D3L166C38/D3L166C39)</f>
        <v>7.0043833594851685E-3</v>
      </c>
      <c r="CF73" s="16" t="s">
        <v>25209</v>
      </c>
      <c r="CG73" s="32">
        <f>IF(D3L166C5=0,0,D3L166C38/D3L166C5)</f>
        <v>3.498823610441737E-2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442969</v>
      </c>
      <c r="J74" s="16" t="s">
        <v>25249</v>
      </c>
      <c r="K74" s="21">
        <f>IF(FLOW_THRU_100PCT="Y",1,INDEX(VariabilityMatrix,D3L167C1,D3L167C8))</f>
        <v>0.79524085054856419</v>
      </c>
      <c r="L74" s="16" t="s">
        <v>25219</v>
      </c>
      <c r="M74" s="15">
        <f>IF(D3L167C2&lt;&gt;0,D3L167C2*D3L167C4,D3L167C3*D3L167C4)</f>
        <v>352267.04432664695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0.88362663864804702</v>
      </c>
      <c r="BF74" s="16" t="s">
        <v>25232</v>
      </c>
      <c r="BG74" s="15">
        <f>D3L167C5*D3L167C27</f>
        <v>311272.54428483761</v>
      </c>
      <c r="BH74" s="16" t="s">
        <v>25245</v>
      </c>
      <c r="BI74" s="15">
        <f>IF(D3L167C27=0,0,CHOOSE(MIN(D3L167C8,RUN_YEARS),A1L104C1,A1L104C6,A1L104C7,A1L104C8,A1L104C9))</f>
        <v>75604.994999999995</v>
      </c>
      <c r="BJ74" s="16" t="s">
        <v>25233</v>
      </c>
      <c r="BK74" s="33">
        <f>IF(D3L167C29=0,0,D3L167C28/D3L167C29)</f>
        <v>4.1170896748930099</v>
      </c>
      <c r="BL74" s="16" t="s">
        <v>25234</v>
      </c>
      <c r="BM74" s="32">
        <f>IF(D3L167C5=0,0,D3L167C28/D3L167C5)</f>
        <v>0.88362663864804702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0.11637336135195295</v>
      </c>
      <c r="BZ74" s="16" t="s">
        <v>25238</v>
      </c>
      <c r="CA74" s="15">
        <f>D3L167C5*D3L167C37</f>
        <v>40994.500041809311</v>
      </c>
      <c r="CB74" s="16" t="s">
        <v>25247</v>
      </c>
      <c r="CC74" s="15">
        <f>IF(D3L167C37=0,0,CHOOSE(MIN(D3L167C8,RUN_YEARS),B6L116C1,B6L117C1,B6L118C1,B6L119C1,B6L120C1))</f>
        <v>169606.86</v>
      </c>
      <c r="CD74" s="16" t="s">
        <v>25239</v>
      </c>
      <c r="CE74" s="33">
        <f>IF(D3L167C39=0,0,D3L167C38/D3L167C39)</f>
        <v>0.24170307758665727</v>
      </c>
      <c r="CF74" s="16" t="s">
        <v>25240</v>
      </c>
      <c r="CG74" s="32">
        <f>IF(D3L167C5=0,0,D3L167C38/D3L167C5)</f>
        <v>0.11637336135195295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349587</v>
      </c>
      <c r="J75" s="16" t="s">
        <v>25281</v>
      </c>
      <c r="K75" s="21">
        <f>IF(FLOW_THRU_100PCT="Y",1,INDEX(VariabilityMatrix,D3L168C1,D3L168C8))</f>
        <v>0.79524085054856419</v>
      </c>
      <c r="L75" s="16" t="s">
        <v>25251</v>
      </c>
      <c r="M75" s="15">
        <f>IF(D3L168C2&lt;&gt;0,D3L168C2*D3L168C4,D3L168C3*D3L168C4)</f>
        <v>278005.8632207209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0.88362663864804702</v>
      </c>
      <c r="BF75" s="16" t="s">
        <v>25264</v>
      </c>
      <c r="BG75" s="15">
        <f>D3L168C5*D3L168C27</f>
        <v>245653.38644217432</v>
      </c>
      <c r="BH75" s="16" t="s">
        <v>25277</v>
      </c>
      <c r="BI75" s="15">
        <f>IF(D3L168C27=0,0,CHOOSE(MIN(D3L168C8,RUN_YEARS),A1L104C1,A1L104C6,A1L104C7,A1L104C8,A1L104C9))</f>
        <v>75604.994999999995</v>
      </c>
      <c r="BJ75" s="16" t="s">
        <v>25265</v>
      </c>
      <c r="BK75" s="33">
        <f>IF(D3L168C29=0,0,D3L168C28/D3L168C29)</f>
        <v>3.2491687413268706</v>
      </c>
      <c r="BL75" s="16" t="s">
        <v>25266</v>
      </c>
      <c r="BM75" s="32">
        <f>IF(D3L168C5=0,0,D3L168C28/D3L168C5)</f>
        <v>0.88362663864804702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0.11637336135195295</v>
      </c>
      <c r="BZ75" s="16" t="s">
        <v>25270</v>
      </c>
      <c r="CA75" s="15">
        <f>D3L168C5*D3L168C37</f>
        <v>32352.476778546559</v>
      </c>
      <c r="CB75" s="16" t="s">
        <v>25279</v>
      </c>
      <c r="CC75" s="15">
        <f>IF(D3L168C37=0,0,CHOOSE(MIN(D3L168C8,RUN_YEARS),B6L116C1,B6L117C1,B6L118C1,B6L119C1,B6L120C1))</f>
        <v>169606.86</v>
      </c>
      <c r="CD75" s="16" t="s">
        <v>25271</v>
      </c>
      <c r="CE75" s="33">
        <f>IF(D3L168C39=0,0,D3L168C38/D3L168C39)</f>
        <v>0.19074981270537383</v>
      </c>
      <c r="CF75" s="16" t="s">
        <v>25272</v>
      </c>
      <c r="CG75" s="32">
        <f>IF(D3L168C5=0,0,D3L168C38/D3L168C5)</f>
        <v>0.11637336135195295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12296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6568.8255545354605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6568.8255545354605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8.688348639577928E-2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1807998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1446194.7436447251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340491.52594010497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8.9236443959528464E-4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416156.30948235048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2.3937935765701952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30363.85263444169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0.40161172729978611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556925.93072701199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7.3662584162198801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102257.12486081588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0.60290677429448258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12296</v>
      </c>
      <c r="H79" s="16" t="s">
        <v>25375</v>
      </c>
      <c r="I79" s="15">
        <f>SUM(D3L169C3:D3L171C3)</f>
        <v>1807998</v>
      </c>
      <c r="J79" s="16" t="s">
        <v>25376</v>
      </c>
      <c r="K79" s="21">
        <f>IF(D3L172C2+D3L172C3=0,0,D3L172C5/(D3L172C2+D3L172C3))</f>
        <v>0.79809281863218828</v>
      </c>
      <c r="L79" s="16" t="s">
        <v>25345</v>
      </c>
      <c r="M79" s="15">
        <f>SUM(D3L169C5:D3L171C5)</f>
        <v>1452763.5691992606</v>
      </c>
      <c r="N79" s="16" t="s">
        <v>25346</v>
      </c>
      <c r="O79" s="32">
        <f>IF(SUM(D3L169C5:D3L171C5)=0,0,SUM(D3L169C7:D3L171C7)/SUM(D3L169C5:D3L171C5))</f>
        <v>0.23437504433552001</v>
      </c>
      <c r="P79" s="16" t="s">
        <v>25347</v>
      </c>
      <c r="Q79" s="15">
        <f>SUM(D3L169C7:D3L171C7)</f>
        <v>340491.52594010497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8.9236443959528464E-4</v>
      </c>
      <c r="X79" s="16" t="s">
        <v>25349</v>
      </c>
      <c r="Y79" s="32">
        <f>IF(D3L172C5=0,0,D3L172C7/D3L172C5)</f>
        <v>0.23437504433552001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0.28645838752119107</v>
      </c>
      <c r="AL79" s="16" t="s">
        <v>25355</v>
      </c>
      <c r="AM79" s="15">
        <f>SUM(D3L169C18:D3L171C18)</f>
        <v>416156.30948235048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2.3937935765701952</v>
      </c>
      <c r="AR79" s="16" t="s">
        <v>25357</v>
      </c>
      <c r="AS79" s="32">
        <f>IF(D3L172C5=0,0,D3L172C18/D3L172C5)</f>
        <v>0.28645838752119107</v>
      </c>
      <c r="AT79" s="16" t="s">
        <v>25358</v>
      </c>
      <c r="AU79" s="32">
        <f>IF(SUM(D3L169C5:D3L171C5)=0,0,SUM(D3L169C23:D3L171C23)/SUM(D3L169C5:D3L171C5))</f>
        <v>2.5422359819591178E-2</v>
      </c>
      <c r="AV79" s="16" t="s">
        <v>25359</v>
      </c>
      <c r="AW79" s="15">
        <f>SUM(D3L169C23:D3L171C23)</f>
        <v>36932.678188977152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0.48849521369556537</v>
      </c>
      <c r="BB79" s="16" t="s">
        <v>25361</v>
      </c>
      <c r="BC79" s="32">
        <f>IF(D3L172C5=0,0,D3L172C23/D3L172C5)</f>
        <v>2.5422359819591178E-2</v>
      </c>
      <c r="BD79" s="16" t="s">
        <v>25362</v>
      </c>
      <c r="BE79" s="32">
        <f>IF(SUM(D3L169C5:D3L171C5)=0,0,SUM(D3L169C28:D3L171C28)/SUM(D3L169C5:D3L171C5))</f>
        <v>0.38335620642936441</v>
      </c>
      <c r="BF79" s="16" t="s">
        <v>25363</v>
      </c>
      <c r="BG79" s="15">
        <f>SUM(D3L169C28:D3L171C28)</f>
        <v>556925.93072701199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7.3662584162198801</v>
      </c>
      <c r="BL79" s="16" t="s">
        <v>25365</v>
      </c>
      <c r="BM79" s="32">
        <f>IF(D3L172C5=0,0,D3L172C28/D3L172C5)</f>
        <v>0.38335620642936441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7.0388001894333252E-2</v>
      </c>
      <c r="BZ79" s="16" t="s">
        <v>25371</v>
      </c>
      <c r="CA79" s="15">
        <f>SUM(D3L169C38:D3L171C38)</f>
        <v>102257.12486081588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0.60290677429448258</v>
      </c>
      <c r="CF79" s="16" t="s">
        <v>25373</v>
      </c>
      <c r="CG79" s="32">
        <f>IF(D3L172C5=0,0,D3L172C38/D3L172C5)</f>
        <v>7.0388001894333252E-2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19670</v>
      </c>
      <c r="J80" s="16" t="s">
        <v>25407</v>
      </c>
      <c r="K80" s="21">
        <f>IF(FLOW_THRU_100PCT="Y",1,INDEX(VariabilityMatrix,D3L173C1,D3L173C8))</f>
        <v>0.76365959586893928</v>
      </c>
      <c r="L80" s="16" t="s">
        <v>25377</v>
      </c>
      <c r="M80" s="15">
        <f>IF(D3L173C2&lt;&gt;0,D3L173C2*D3L173C4,D3L173C3*D3L173C4)</f>
        <v>15021.184250742035</v>
      </c>
      <c r="N80" s="16" t="s">
        <v>4251</v>
      </c>
      <c r="O80" s="32">
        <f>D3L172C6</f>
        <v>0.23437504433552001</v>
      </c>
      <c r="P80" s="16" t="s">
        <v>25378</v>
      </c>
      <c r="Q80" s="15">
        <f>D3L173C5*D3L173C6</f>
        <v>3520.5907247396794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381561065</v>
      </c>
      <c r="V80" s="16" t="s">
        <v>25379</v>
      </c>
      <c r="W80" s="33">
        <f>IF(D3L173C9=0,0,D3L173C7/D3L173C9)</f>
        <v>9.2268080988286361E-6</v>
      </c>
      <c r="X80" s="16" t="s">
        <v>25380</v>
      </c>
      <c r="Y80" s="32">
        <f>IF(D3L173C5=0,0,D3L173C7/D3L173C5)</f>
        <v>0.23437504433552001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0.28645838752119107</v>
      </c>
      <c r="AL80" s="16" t="s">
        <v>25384</v>
      </c>
      <c r="AM80" s="15">
        <f>D3L173C5*D3L173C17</f>
        <v>4302.9442191262742</v>
      </c>
      <c r="AN80" s="16" t="s">
        <v>25401</v>
      </c>
      <c r="AO80" s="15">
        <f>IF(D3L173C17=0,0,CHOOSE(MIN(D3L173C8,RUN_YEARS),A1L108C1,A1L108C6,A1L108C7,A1L108C8,A1L108C9))</f>
        <v>173848.035</v>
      </c>
      <c r="AP80" s="16" t="s">
        <v>25385</v>
      </c>
      <c r="AQ80" s="33">
        <f>IF(D3L173C19=0,0,D3L173C18/D3L173C19)</f>
        <v>2.4751181220577352E-2</v>
      </c>
      <c r="AR80" s="16" t="s">
        <v>25386</v>
      </c>
      <c r="AS80" s="32">
        <f>IF(D3L173C5=0,0,D3L173C18/D3L173C5)</f>
        <v>0.28645838752119107</v>
      </c>
      <c r="AT80" s="16" t="s">
        <v>4251</v>
      </c>
      <c r="AU80" s="32">
        <f>D3L172C22</f>
        <v>2.5422359819591178E-2</v>
      </c>
      <c r="AV80" s="16" t="s">
        <v>25387</v>
      </c>
      <c r="AW80" s="15">
        <f>D3L173C5*D3L173C22</f>
        <v>381.87395093874011</v>
      </c>
      <c r="AX80" s="16" t="s">
        <v>25402</v>
      </c>
      <c r="AY80" s="15">
        <f>IF(D3L173C22=0,0,CHOOSE(MIN(D3L173C8,RUN_YEARS),A1L104C1,A1L104C6,A1L104C7,A1L104C8,A1L104C9))</f>
        <v>75604.994999999995</v>
      </c>
      <c r="AZ80" s="16" t="s">
        <v>25388</v>
      </c>
      <c r="BA80" s="33">
        <f>IF(D3L173C24=0,0,D3L173C23/D3L173C24)</f>
        <v>5.0509090165106168E-3</v>
      </c>
      <c r="BB80" s="16" t="s">
        <v>25389</v>
      </c>
      <c r="BC80" s="32">
        <f>IF(D3L173C5=0,0,D3L173C23/D3L173C5)</f>
        <v>2.5422359819591178E-2</v>
      </c>
      <c r="BD80" s="16" t="s">
        <v>4251</v>
      </c>
      <c r="BE80" s="32">
        <f>D3L172C27</f>
        <v>0.38335620642936441</v>
      </c>
      <c r="BF80" s="16" t="s">
        <v>25390</v>
      </c>
      <c r="BG80" s="15">
        <f>D3L173C5*D3L173C27</f>
        <v>5758.4642104409813</v>
      </c>
      <c r="BH80" s="16" t="s">
        <v>25403</v>
      </c>
      <c r="BI80" s="15">
        <f>IF(D3L173C27=0,0,CHOOSE(MIN(D3L173C8,RUN_YEARS),A1L104C1,A1L104C6,A1L104C7,A1L104C8,A1L104C9))</f>
        <v>75604.994999999995</v>
      </c>
      <c r="BJ80" s="16" t="s">
        <v>25391</v>
      </c>
      <c r="BK80" s="33">
        <f>IF(D3L173C29=0,0,D3L173C28/D3L173C29)</f>
        <v>7.6165129174877694E-2</v>
      </c>
      <c r="BL80" s="16" t="s">
        <v>25392</v>
      </c>
      <c r="BM80" s="32">
        <f>IF(D3L173C5=0,0,D3L173C28/D3L173C5)</f>
        <v>0.38335620642936441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7.0388001894333252E-2</v>
      </c>
      <c r="BZ80" s="16" t="s">
        <v>25396</v>
      </c>
      <c r="CA80" s="15">
        <f>D3L173C5*D3L173C37</f>
        <v>1057.3111454963591</v>
      </c>
      <c r="CB80" s="16" t="s">
        <v>25405</v>
      </c>
      <c r="CC80" s="15">
        <f>IF(D3L173C37=0,0,CHOOSE(MIN(D3L173C8,RUN_YEARS),B6L116C1,B6L117C1,B6L118C1,B6L119C1,B6L120C1))</f>
        <v>169606.86</v>
      </c>
      <c r="CD80" s="16" t="s">
        <v>25397</v>
      </c>
      <c r="CE80" s="33">
        <f>IF(D3L173C39=0,0,D3L173C38/D3L173C39)</f>
        <v>6.2338937558089292E-3</v>
      </c>
      <c r="CF80" s="16" t="s">
        <v>25398</v>
      </c>
      <c r="CG80" s="32">
        <f>IF(D3L173C5=0,0,D3L173C38/D3L173C5)</f>
        <v>7.0388001894333252E-2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341734</v>
      </c>
      <c r="J81" s="16" t="s">
        <v>25439</v>
      </c>
      <c r="K81" s="21">
        <f>IF(FLOW_THRU_100PCT="Y",1,INDEX(VariabilityMatrix,D3L174C1,D3L174C8))</f>
        <v>0.76365959586893928</v>
      </c>
      <c r="L81" s="16" t="s">
        <v>25409</v>
      </c>
      <c r="M81" s="15">
        <f>IF(D3L174C2&lt;&gt;0,D3L174C2*D3L174C4,D3L174C3*D3L174C4)</f>
        <v>260968.4483346761</v>
      </c>
      <c r="N81" s="16" t="s">
        <v>4251</v>
      </c>
      <c r="O81" s="32">
        <f>D3L172C6</f>
        <v>0.23437504433552001</v>
      </c>
      <c r="P81" s="16" t="s">
        <v>25410</v>
      </c>
      <c r="Q81" s="15">
        <f>D3L174C5*D3L174C6</f>
        <v>61164.491648611569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381561065</v>
      </c>
      <c r="V81" s="16" t="s">
        <v>25411</v>
      </c>
      <c r="W81" s="33">
        <f>IF(D3L174C9=0,0,D3L174C7/D3L174C9)</f>
        <v>1.6030066287977147E-4</v>
      </c>
      <c r="X81" s="16" t="s">
        <v>25412</v>
      </c>
      <c r="Y81" s="32">
        <f>IF(D3L174C5=0,0,D3L174C7/D3L174C5)</f>
        <v>0.23437504433552001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0.28645838752119107</v>
      </c>
      <c r="AL81" s="16" t="s">
        <v>25416</v>
      </c>
      <c r="AM81" s="15">
        <f>D3L174C5*D3L174C17</f>
        <v>74756.600903858576</v>
      </c>
      <c r="AN81" s="16" t="s">
        <v>25433</v>
      </c>
      <c r="AO81" s="15">
        <f>IF(D3L174C17=0,0,CHOOSE(MIN(D3L174C8,RUN_YEARS),A1L108C1,A1L108C6,A1L108C7,A1L108C8,A1L108C9))</f>
        <v>173848.035</v>
      </c>
      <c r="AP81" s="16" t="s">
        <v>25417</v>
      </c>
      <c r="AQ81" s="33">
        <f>IF(D3L174C19=0,0,D3L174C18/D3L174C19)</f>
        <v>0.43001119284355771</v>
      </c>
      <c r="AR81" s="16" t="s">
        <v>25418</v>
      </c>
      <c r="AS81" s="32">
        <f>IF(D3L174C5=0,0,D3L174C18/D3L174C5)</f>
        <v>0.28645838752119107</v>
      </c>
      <c r="AT81" s="16" t="s">
        <v>4251</v>
      </c>
      <c r="AU81" s="32">
        <f>D3L172C22</f>
        <v>2.5422359819591178E-2</v>
      </c>
      <c r="AV81" s="16" t="s">
        <v>25419</v>
      </c>
      <c r="AW81" s="15">
        <f>D3L174C5*D3L174C22</f>
        <v>6634.4337951245261</v>
      </c>
      <c r="AX81" s="16" t="s">
        <v>25434</v>
      </c>
      <c r="AY81" s="15">
        <f>IF(D3L174C22=0,0,CHOOSE(MIN(D3L174C8,RUN_YEARS),A1L104C1,A1L104C6,A1L104C7,A1L104C8,A1L104C9))</f>
        <v>75604.994999999995</v>
      </c>
      <c r="AZ81" s="16" t="s">
        <v>25420</v>
      </c>
      <c r="BA81" s="33">
        <f>IF(D3L174C24=0,0,D3L174C23/D3L174C24)</f>
        <v>8.775126293076968E-2</v>
      </c>
      <c r="BB81" s="16" t="s">
        <v>25421</v>
      </c>
      <c r="BC81" s="32">
        <f>IF(D3L174C5=0,0,D3L174C23/D3L174C5)</f>
        <v>2.5422359819591178E-2</v>
      </c>
      <c r="BD81" s="16" t="s">
        <v>4251</v>
      </c>
      <c r="BE81" s="32">
        <f>D3L172C27</f>
        <v>0.38335620642936441</v>
      </c>
      <c r="BF81" s="16" t="s">
        <v>25422</v>
      </c>
      <c r="BG81" s="15">
        <f>D3L174C5*D3L174C27</f>
        <v>100043.87435133901</v>
      </c>
      <c r="BH81" s="16" t="s">
        <v>25435</v>
      </c>
      <c r="BI81" s="15">
        <f>IF(D3L174C27=0,0,CHOOSE(MIN(D3L174C8,RUN_YEARS),A1L104C1,A1L104C6,A1L104C7,A1L104C8,A1L104C9))</f>
        <v>75604.994999999995</v>
      </c>
      <c r="BJ81" s="16" t="s">
        <v>25423</v>
      </c>
      <c r="BK81" s="33">
        <f>IF(D3L174C29=0,0,D3L174C28/D3L174C29)</f>
        <v>1.3232442426765456</v>
      </c>
      <c r="BL81" s="16" t="s">
        <v>25424</v>
      </c>
      <c r="BM81" s="32">
        <f>IF(D3L174C5=0,0,D3L174C28/D3L174C5)</f>
        <v>0.38335620642936441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7.0388001894333252E-2</v>
      </c>
      <c r="BZ81" s="16" t="s">
        <v>25428</v>
      </c>
      <c r="CA81" s="15">
        <f>D3L174C5*D3L174C37</f>
        <v>18369.04763574239</v>
      </c>
      <c r="CB81" s="16" t="s">
        <v>25437</v>
      </c>
      <c r="CC81" s="15">
        <f>IF(D3L174C37=0,0,CHOOSE(MIN(D3L174C8,RUN_YEARS),B6L116C1,B6L117C1,B6L118C1,B6L119C1,B6L120C1))</f>
        <v>169606.86</v>
      </c>
      <c r="CD81" s="16" t="s">
        <v>25429</v>
      </c>
      <c r="CE81" s="33">
        <f>IF(D3L174C39=0,0,D3L174C38/D3L174C39)</f>
        <v>0.10830368321035123</v>
      </c>
      <c r="CF81" s="16" t="s">
        <v>25430</v>
      </c>
      <c r="CG81" s="32">
        <f>IF(D3L174C5=0,0,D3L174C38/D3L174C5)</f>
        <v>7.0388001894333252E-2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39790</v>
      </c>
      <c r="J82" s="16" t="s">
        <v>25471</v>
      </c>
      <c r="K82" s="21">
        <f>IF(FLOW_THRU_100PCT="Y",1,INDEX(VariabilityMatrix,D3L175C1,D3L175C8))</f>
        <v>0.76365959586893928</v>
      </c>
      <c r="L82" s="16" t="s">
        <v>25441</v>
      </c>
      <c r="M82" s="15">
        <f>IF(D3L175C2&lt;&gt;0,D3L175C2*D3L175C4,D3L175C3*D3L175C4)</f>
        <v>30386.015319625094</v>
      </c>
      <c r="N82" s="16" t="s">
        <v>4251</v>
      </c>
      <c r="O82" s="32">
        <f>D3L172C6</f>
        <v>0.23437504433552001</v>
      </c>
      <c r="P82" s="16" t="s">
        <v>25442</v>
      </c>
      <c r="Q82" s="15">
        <f>D3L175C5*D3L175C6</f>
        <v>7121.7236877169216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381561065</v>
      </c>
      <c r="V82" s="16" t="s">
        <v>25443</v>
      </c>
      <c r="W82" s="33">
        <f>IF(D3L175C9=0,0,D3L175C7/D3L175C9)</f>
        <v>1.8664702300579128E-5</v>
      </c>
      <c r="X82" s="16" t="s">
        <v>25444</v>
      </c>
      <c r="Y82" s="32">
        <f>IF(D3L175C5=0,0,D3L175C7/D3L175C5)</f>
        <v>0.23437504433552001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0.28645838752119107</v>
      </c>
      <c r="AL82" s="16" t="s">
        <v>25448</v>
      </c>
      <c r="AM82" s="15">
        <f>D3L175C5*D3L175C17</f>
        <v>8704.3289516540135</v>
      </c>
      <c r="AN82" s="16" t="s">
        <v>25465</v>
      </c>
      <c r="AO82" s="15">
        <f>IF(D3L175C17=0,0,CHOOSE(MIN(D3L175C8,RUN_YEARS),A1L108C1,A1L108C6,A1L108C7,A1L108C8,A1L108C9))</f>
        <v>173848.035</v>
      </c>
      <c r="AP82" s="16" t="s">
        <v>25449</v>
      </c>
      <c r="AQ82" s="33">
        <f>IF(D3L175C19=0,0,D3L175C18/D3L175C19)</f>
        <v>5.0068607054741879E-2</v>
      </c>
      <c r="AR82" s="16" t="s">
        <v>25450</v>
      </c>
      <c r="AS82" s="32">
        <f>IF(D3L175C5=0,0,D3L175C18/D3L175C5)</f>
        <v>0.28645838752119107</v>
      </c>
      <c r="AT82" s="16" t="s">
        <v>4251</v>
      </c>
      <c r="AU82" s="32">
        <f>D3L172C22</f>
        <v>2.5422359819591178E-2</v>
      </c>
      <c r="AV82" s="16" t="s">
        <v>25451</v>
      </c>
      <c r="AW82" s="15">
        <f>D3L175C5*D3L175C22</f>
        <v>772.48421493911894</v>
      </c>
      <c r="AX82" s="16" t="s">
        <v>25466</v>
      </c>
      <c r="AY82" s="15">
        <f>IF(D3L175C22=0,0,CHOOSE(MIN(D3L175C8,RUN_YEARS),A1L104C1,A1L104C6,A1L104C7,A1L104C8,A1L104C9))</f>
        <v>75604.994999999995</v>
      </c>
      <c r="AZ82" s="16" t="s">
        <v>25452</v>
      </c>
      <c r="BA82" s="33">
        <f>IF(D3L175C24=0,0,D3L175C23/D3L175C24)</f>
        <v>1.0217370094913953E-2</v>
      </c>
      <c r="BB82" s="16" t="s">
        <v>25453</v>
      </c>
      <c r="BC82" s="32">
        <f>IF(D3L175C5=0,0,D3L175C23/D3L175C5)</f>
        <v>2.5422359819591178E-2</v>
      </c>
      <c r="BD82" s="16" t="s">
        <v>4251</v>
      </c>
      <c r="BE82" s="32">
        <f>D3L172C27</f>
        <v>0.38335620642936441</v>
      </c>
      <c r="BF82" s="16" t="s">
        <v>25454</v>
      </c>
      <c r="BG82" s="15">
        <f>D3L175C5*D3L175C27</f>
        <v>11648.667561436027</v>
      </c>
      <c r="BH82" s="16" t="s">
        <v>25467</v>
      </c>
      <c r="BI82" s="15">
        <f>IF(D3L175C27=0,0,CHOOSE(MIN(D3L175C8,RUN_YEARS),A1L104C1,A1L104C6,A1L104C7,A1L104C8,A1L104C9))</f>
        <v>75604.994999999995</v>
      </c>
      <c r="BJ82" s="16" t="s">
        <v>25455</v>
      </c>
      <c r="BK82" s="33">
        <f>IF(D3L175C29=0,0,D3L175C28/D3L175C29)</f>
        <v>0.15407272444679121</v>
      </c>
      <c r="BL82" s="16" t="s">
        <v>25456</v>
      </c>
      <c r="BM82" s="32">
        <f>IF(D3L175C5=0,0,D3L175C28/D3L175C5)</f>
        <v>0.38335620642936441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7.0388001894333252E-2</v>
      </c>
      <c r="BZ82" s="16" t="s">
        <v>25460</v>
      </c>
      <c r="CA82" s="15">
        <f>D3L175C5*D3L175C37</f>
        <v>2138.8109038790103</v>
      </c>
      <c r="CB82" s="16" t="s">
        <v>25469</v>
      </c>
      <c r="CC82" s="15">
        <f>IF(D3L175C37=0,0,CHOOSE(MIN(D3L175C8,RUN_YEARS),B6L116C1,B6L117C1,B6L118C1,B6L119C1,B6L120C1))</f>
        <v>169606.86</v>
      </c>
      <c r="CD82" s="16" t="s">
        <v>25461</v>
      </c>
      <c r="CE82" s="33">
        <f>IF(D3L175C39=0,0,D3L175C38/D3L175C39)</f>
        <v>1.2610403281323707E-2</v>
      </c>
      <c r="CF82" s="16" t="s">
        <v>25462</v>
      </c>
      <c r="CG82" s="32">
        <f>IF(D3L175C5=0,0,D3L175C38/D3L175C5)</f>
        <v>7.0388001894333252E-2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826</v>
      </c>
      <c r="J83" s="16" t="s">
        <v>25503</v>
      </c>
      <c r="K83" s="21">
        <f>IF(FLOW_THRU_100PCT="Y",1,INDEX(VariabilityMatrix,D3L176C1,D3L176C8))</f>
        <v>0.76365959586893928</v>
      </c>
      <c r="L83" s="16" t="s">
        <v>25473</v>
      </c>
      <c r="M83" s="15">
        <f>IF(D3L176C2&lt;&gt;0,D3L176C2*D3L176C4,D3L176C3*D3L176C4)</f>
        <v>630.78282618774381</v>
      </c>
      <c r="N83" s="16" t="s">
        <v>4251</v>
      </c>
      <c r="O83" s="32">
        <f>D3L172C6</f>
        <v>0.23437504433552001</v>
      </c>
      <c r="P83" s="16" t="s">
        <v>25474</v>
      </c>
      <c r="Q83" s="15">
        <f>D3L176C5*D3L176C6</f>
        <v>147.83975285383707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381561065</v>
      </c>
      <c r="V83" s="16" t="s">
        <v>25475</v>
      </c>
      <c r="W83" s="33">
        <f>IF(D3L176C9=0,0,D3L176C7/D3L176C9)</f>
        <v>3.8746026891878254E-7</v>
      </c>
      <c r="X83" s="16" t="s">
        <v>25476</v>
      </c>
      <c r="Y83" s="32">
        <f>IF(D3L176C5=0,0,D3L176C7/D3L176C5)</f>
        <v>0.23437504433552001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0.28645838752119107</v>
      </c>
      <c r="AL83" s="16" t="s">
        <v>25480</v>
      </c>
      <c r="AM83" s="15">
        <f>D3L176C5*D3L176C17</f>
        <v>180.69303126580084</v>
      </c>
      <c r="AN83" s="16" t="s">
        <v>25497</v>
      </c>
      <c r="AO83" s="15">
        <f>IF(D3L176C17=0,0,CHOOSE(MIN(D3L176C8,RUN_YEARS),A1L108C1,A1L108C6,A1L108C7,A1L108C8,A1L108C9))</f>
        <v>173848.035</v>
      </c>
      <c r="AP83" s="16" t="s">
        <v>25481</v>
      </c>
      <c r="AQ83" s="33">
        <f>IF(D3L176C19=0,0,D3L176C18/D3L176C19)</f>
        <v>1.039373446273355E-3</v>
      </c>
      <c r="AR83" s="16" t="s">
        <v>25482</v>
      </c>
      <c r="AS83" s="32">
        <f>IF(D3L176C5=0,0,D3L176C18/D3L176C5)</f>
        <v>0.28645838752119107</v>
      </c>
      <c r="AT83" s="16" t="s">
        <v>4251</v>
      </c>
      <c r="AU83" s="32">
        <f>D3L172C22</f>
        <v>2.5422359819591178E-2</v>
      </c>
      <c r="AV83" s="16" t="s">
        <v>25483</v>
      </c>
      <c r="AW83" s="15">
        <f>D3L176C5*D3L176C22</f>
        <v>16.035987975363465</v>
      </c>
      <c r="AX83" s="16" t="s">
        <v>25498</v>
      </c>
      <c r="AY83" s="15">
        <f>IF(D3L176C22=0,0,CHOOSE(MIN(D3L176C8,RUN_YEARS),A1L104C1,A1L104C6,A1L104C7,A1L104C8,A1L104C9))</f>
        <v>75604.994999999995</v>
      </c>
      <c r="AZ83" s="16" t="s">
        <v>25484</v>
      </c>
      <c r="BA83" s="33">
        <f>IF(D3L176C24=0,0,D3L176C23/D3L176C24)</f>
        <v>2.1210222916307931E-4</v>
      </c>
      <c r="BB83" s="16" t="s">
        <v>25485</v>
      </c>
      <c r="BC83" s="32">
        <f>IF(D3L176C5=0,0,D3L176C23/D3L176C5)</f>
        <v>2.5422359819591178E-2</v>
      </c>
      <c r="BD83" s="16" t="s">
        <v>4251</v>
      </c>
      <c r="BE83" s="32">
        <f>D3L172C27</f>
        <v>0.38335620642936441</v>
      </c>
      <c r="BF83" s="16" t="s">
        <v>25486</v>
      </c>
      <c r="BG83" s="15">
        <f>D3L176C5*D3L176C27</f>
        <v>241.8145113281266</v>
      </c>
      <c r="BH83" s="16" t="s">
        <v>25499</v>
      </c>
      <c r="BI83" s="15">
        <f>IF(D3L176C27=0,0,CHOOSE(MIN(D3L176C8,RUN_YEARS),A1L104C1,A1L104C6,A1L104C7,A1L104C8,A1L104C9))</f>
        <v>75604.994999999995</v>
      </c>
      <c r="BJ83" s="16" t="s">
        <v>25487</v>
      </c>
      <c r="BK83" s="33">
        <f>IF(D3L176C29=0,0,D3L176C28/D3L176C29)</f>
        <v>3.1983933247813402E-3</v>
      </c>
      <c r="BL83" s="16" t="s">
        <v>25488</v>
      </c>
      <c r="BM83" s="32">
        <f>IF(D3L176C5=0,0,D3L176C28/D3L176C5)</f>
        <v>0.38335620642936441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7.0388001894333252E-2</v>
      </c>
      <c r="BZ83" s="16" t="s">
        <v>25492</v>
      </c>
      <c r="CA83" s="15">
        <f>D3L176C5*D3L176C37</f>
        <v>44.399542764615795</v>
      </c>
      <c r="CB83" s="16" t="s">
        <v>25501</v>
      </c>
      <c r="CC83" s="15">
        <f>IF(D3L176C37=0,0,CHOOSE(MIN(D3L176C8,RUN_YEARS),B6L116C1,B6L117C1,B6L118C1,B6L119C1,B6L120C1))</f>
        <v>169606.86</v>
      </c>
      <c r="CD83" s="16" t="s">
        <v>25493</v>
      </c>
      <c r="CE83" s="33">
        <f>IF(D3L176C39=0,0,D3L176C38/D3L176C39)</f>
        <v>2.6177916839339988E-4</v>
      </c>
      <c r="CF83" s="16" t="s">
        <v>25494</v>
      </c>
      <c r="CG83" s="32">
        <f>IF(D3L176C5=0,0,D3L176C38/D3L176C5)</f>
        <v>7.0388001894333252E-2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120</v>
      </c>
      <c r="J84" s="16" t="s">
        <v>25535</v>
      </c>
      <c r="K84" s="21">
        <f>IF(FLOW_THRU_100PCT="Y",1,INDEX(VariabilityMatrix,D3L177C1,D3L177C8))</f>
        <v>0.76365959586893928</v>
      </c>
      <c r="L84" s="16" t="s">
        <v>25505</v>
      </c>
      <c r="M84" s="15">
        <f>IF(D3L177C2&lt;&gt;0,D3L177C2*D3L177C4,D3L177C3*D3L177C4)</f>
        <v>91.639151504272718</v>
      </c>
      <c r="N84" s="16" t="s">
        <v>4251</v>
      </c>
      <c r="O84" s="32">
        <f>D3L172C6</f>
        <v>0.23437504433552001</v>
      </c>
      <c r="P84" s="16" t="s">
        <v>25506</v>
      </c>
      <c r="Q84" s="15">
        <f>D3L177C5*D3L177C6</f>
        <v>21.477930196683353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381561065</v>
      </c>
      <c r="V84" s="16" t="s">
        <v>25507</v>
      </c>
      <c r="W84" s="33">
        <f>IF(D3L177C9=0,0,D3L177C7/D3L177C9)</f>
        <v>5.6289627445827977E-8</v>
      </c>
      <c r="X84" s="16" t="s">
        <v>25508</v>
      </c>
      <c r="Y84" s="32">
        <f>IF(D3L177C5=0,0,D3L177C7/D3L177C5)</f>
        <v>0.23437504433552001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0.28645838752119107</v>
      </c>
      <c r="AL84" s="16" t="s">
        <v>25512</v>
      </c>
      <c r="AM84" s="15">
        <f>D3L177C5*D3L177C17</f>
        <v>26.250803573724095</v>
      </c>
      <c r="AN84" s="16" t="s">
        <v>25529</v>
      </c>
      <c r="AO84" s="15">
        <f>IF(D3L177C17=0,0,CHOOSE(MIN(D3L177C8,RUN_YEARS),A1L108C1,A1L108C6,A1L108C7,A1L108C8,A1L108C9))</f>
        <v>173848.035</v>
      </c>
      <c r="AP84" s="16" t="s">
        <v>25513</v>
      </c>
      <c r="AQ84" s="33">
        <f>IF(D3L177C19=0,0,D3L177C18/D3L177C19)</f>
        <v>1.5099856362324772E-4</v>
      </c>
      <c r="AR84" s="16" t="s">
        <v>25514</v>
      </c>
      <c r="AS84" s="32">
        <f>IF(D3L177C5=0,0,D3L177C18/D3L177C5)</f>
        <v>0.28645838752119107</v>
      </c>
      <c r="AT84" s="16" t="s">
        <v>4251</v>
      </c>
      <c r="AU84" s="32">
        <f>D3L172C22</f>
        <v>2.5422359819591178E-2</v>
      </c>
      <c r="AV84" s="16" t="s">
        <v>25515</v>
      </c>
      <c r="AW84" s="15">
        <f>D3L177C5*D3L177C22</f>
        <v>2.329683483103651</v>
      </c>
      <c r="AX84" s="16" t="s">
        <v>25530</v>
      </c>
      <c r="AY84" s="15">
        <f>IF(D3L177C22=0,0,CHOOSE(MIN(D3L177C8,RUN_YEARS),A1L104C1,A1L104C6,A1L104C7,A1L104C8,A1L104C9))</f>
        <v>75604.994999999995</v>
      </c>
      <c r="AZ84" s="16" t="s">
        <v>25516</v>
      </c>
      <c r="BA84" s="33">
        <f>IF(D3L177C24=0,0,D3L177C23/D3L177C24)</f>
        <v>3.0813883171391669E-5</v>
      </c>
      <c r="BB84" s="16" t="s">
        <v>25517</v>
      </c>
      <c r="BC84" s="32">
        <f>IF(D3L177C5=0,0,D3L177C23/D3L177C5)</f>
        <v>2.5422359819591175E-2</v>
      </c>
      <c r="BD84" s="16" t="s">
        <v>4251</v>
      </c>
      <c r="BE84" s="32">
        <f>D3L172C27</f>
        <v>0.38335620642936441</v>
      </c>
      <c r="BF84" s="16" t="s">
        <v>25518</v>
      </c>
      <c r="BG84" s="15">
        <f>D3L177C5*D3L177C27</f>
        <v>35.130437481083774</v>
      </c>
      <c r="BH84" s="16" t="s">
        <v>25531</v>
      </c>
      <c r="BI84" s="15">
        <f>IF(D3L177C27=0,0,CHOOSE(MIN(D3L177C8,RUN_YEARS),A1L104C1,A1L104C6,A1L104C7,A1L104C8,A1L104C9))</f>
        <v>75604.994999999995</v>
      </c>
      <c r="BJ84" s="16" t="s">
        <v>25519</v>
      </c>
      <c r="BK84" s="33">
        <f>IF(D3L177C29=0,0,D3L177C28/D3L177C29)</f>
        <v>4.6465762587622389E-4</v>
      </c>
      <c r="BL84" s="16" t="s">
        <v>25520</v>
      </c>
      <c r="BM84" s="32">
        <f>IF(D3L177C5=0,0,D3L177C28/D3L177C5)</f>
        <v>0.38335620642936441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7.0388001894333252E-2</v>
      </c>
      <c r="BZ84" s="16" t="s">
        <v>25524</v>
      </c>
      <c r="CA84" s="15">
        <f>D3L177C5*D3L177C37</f>
        <v>6.4502967696778404</v>
      </c>
      <c r="CB84" s="16" t="s">
        <v>25533</v>
      </c>
      <c r="CC84" s="15">
        <f>IF(D3L177C37=0,0,CHOOSE(MIN(D3L177C8,RUN_YEARS),B6L116C1,B6L117C1,B6L118C1,B6L119C1,B6L120C1))</f>
        <v>169606.86</v>
      </c>
      <c r="CD84" s="16" t="s">
        <v>25525</v>
      </c>
      <c r="CE84" s="33">
        <f>IF(D3L177C39=0,0,D3L177C38/D3L177C39)</f>
        <v>3.8030871921559313E-5</v>
      </c>
      <c r="CF84" s="16" t="s">
        <v>25526</v>
      </c>
      <c r="CG84" s="32">
        <f>IF(D3L177C5=0,0,D3L177C38/D3L177C5)</f>
        <v>7.0388001894333252E-2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84053</v>
      </c>
      <c r="J85" s="16" t="s">
        <v>25567</v>
      </c>
      <c r="K85" s="21">
        <f>IF(FLOW_THRU_100PCT="Y",1,INDEX(VariabilityMatrix,D3L178C1,D3L178C8))</f>
        <v>0.76365959586893928</v>
      </c>
      <c r="L85" s="16" t="s">
        <v>25537</v>
      </c>
      <c r="M85" s="15">
        <f>IF(D3L178C2&lt;&gt;0,D3L178C2*D3L178C4,D3L178C3*D3L178C4)</f>
        <v>64187.88001157195</v>
      </c>
      <c r="N85" s="16" t="s">
        <v>4251</v>
      </c>
      <c r="O85" s="32">
        <f>D3L172C6</f>
        <v>0.23437504433552001</v>
      </c>
      <c r="P85" s="16" t="s">
        <v>25538</v>
      </c>
      <c r="Q85" s="15">
        <f>D3L178C5*D3L178C6</f>
        <v>15044.037223515214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381561065</v>
      </c>
      <c r="V85" s="16" t="s">
        <v>25539</v>
      </c>
      <c r="W85" s="33">
        <f>IF(D3L178C9=0,0,D3L178C7/D3L178C9)</f>
        <v>3.9427600464201487E-5</v>
      </c>
      <c r="X85" s="16" t="s">
        <v>25540</v>
      </c>
      <c r="Y85" s="32">
        <f>IF(D3L178C5=0,0,D3L178C7/D3L178C5)</f>
        <v>0.23437504433552001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0.28645838752119107</v>
      </c>
      <c r="AL85" s="16" t="s">
        <v>25544</v>
      </c>
      <c r="AM85" s="15">
        <f>D3L178C5*D3L178C17</f>
        <v>18387.156606518591</v>
      </c>
      <c r="AN85" s="16" t="s">
        <v>25561</v>
      </c>
      <c r="AO85" s="15">
        <f>IF(D3L178C17=0,0,CHOOSE(MIN(D3L178C8,RUN_YEARS),A1L108C1,A1L108C6,A1L108C7,A1L108C8,A1L108C9))</f>
        <v>173848.035</v>
      </c>
      <c r="AP85" s="16" t="s">
        <v>25545</v>
      </c>
      <c r="AQ85" s="33">
        <f>IF(D3L178C19=0,0,D3L178C18/D3L178C19)</f>
        <v>0.10576568556854031</v>
      </c>
      <c r="AR85" s="16" t="s">
        <v>25546</v>
      </c>
      <c r="AS85" s="32">
        <f>IF(D3L178C5=0,0,D3L178C18/D3L178C5)</f>
        <v>0.28645838752119107</v>
      </c>
      <c r="AT85" s="16" t="s">
        <v>4251</v>
      </c>
      <c r="AU85" s="32">
        <f>D3L172C22</f>
        <v>2.5422359819591178E-2</v>
      </c>
      <c r="AV85" s="16" t="s">
        <v>25547</v>
      </c>
      <c r="AW85" s="15">
        <f>D3L178C5*D3L178C22</f>
        <v>1631.8073817109264</v>
      </c>
      <c r="AX85" s="16" t="s">
        <v>25562</v>
      </c>
      <c r="AY85" s="15">
        <f>IF(D3L178C22=0,0,CHOOSE(MIN(D3L178C8,RUN_YEARS),A1L104C1,A1L104C6,A1L104C7,A1L104C8,A1L104C9))</f>
        <v>75604.994999999995</v>
      </c>
      <c r="AZ85" s="16" t="s">
        <v>25548</v>
      </c>
      <c r="BA85" s="33">
        <f>IF(D3L178C24=0,0,D3L178C23/D3L178C24)</f>
        <v>2.158332768504153E-2</v>
      </c>
      <c r="BB85" s="16" t="s">
        <v>25549</v>
      </c>
      <c r="BC85" s="32">
        <f>IF(D3L178C5=0,0,D3L178C23/D3L178C5)</f>
        <v>2.5422359819591178E-2</v>
      </c>
      <c r="BD85" s="16" t="s">
        <v>4251</v>
      </c>
      <c r="BE85" s="32">
        <f>D3L172C27</f>
        <v>0.38335620642936441</v>
      </c>
      <c r="BF85" s="16" t="s">
        <v>25550</v>
      </c>
      <c r="BG85" s="15">
        <f>D3L178C5*D3L178C27</f>
        <v>24606.822179979448</v>
      </c>
      <c r="BH85" s="16" t="s">
        <v>25563</v>
      </c>
      <c r="BI85" s="15">
        <f>IF(D3L178C27=0,0,CHOOSE(MIN(D3L178C8,RUN_YEARS),A1L104C1,A1L104C6,A1L104C7,A1L104C8,A1L104C9))</f>
        <v>75604.994999999995</v>
      </c>
      <c r="BJ85" s="16" t="s">
        <v>25551</v>
      </c>
      <c r="BK85" s="33">
        <f>IF(D3L178C29=0,0,D3L178C28/D3L178C29)</f>
        <v>0.32546556189811865</v>
      </c>
      <c r="BL85" s="16" t="s">
        <v>25552</v>
      </c>
      <c r="BM85" s="32">
        <f>IF(D3L178C5=0,0,D3L178C28/D3L178C5)</f>
        <v>0.38335620642936441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7.0388001894333252E-2</v>
      </c>
      <c r="BZ85" s="16" t="s">
        <v>25556</v>
      </c>
      <c r="CA85" s="15">
        <f>D3L178C5*D3L178C37</f>
        <v>4518.0566198477618</v>
      </c>
      <c r="CB85" s="16" t="s">
        <v>25565</v>
      </c>
      <c r="CC85" s="15">
        <f>IF(D3L178C37=0,0,CHOOSE(MIN(D3L178C8,RUN_YEARS),B6L116C1,B6L117C1,B6L118C1,B6L119C1,B6L120C1))</f>
        <v>169606.86</v>
      </c>
      <c r="CD85" s="16" t="s">
        <v>25557</v>
      </c>
      <c r="CE85" s="33">
        <f>IF(D3L178C39=0,0,D3L178C38/D3L178C39)</f>
        <v>2.6638407313523533E-2</v>
      </c>
      <c r="CF85" s="16" t="s">
        <v>25558</v>
      </c>
      <c r="CG85" s="32">
        <f>IF(D3L178C5=0,0,D3L178C38/D3L178C5)</f>
        <v>7.0388001894333252E-2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7.8219394303643437</v>
      </c>
      <c r="J86" s="16" t="s">
        <v>25599</v>
      </c>
      <c r="K86" s="21">
        <f>IF(FLOW_THRU_100PCT="Y",1,INDEX(VariabilityMatrix,D3L179C1,D3L179C8))</f>
        <v>0.4821311338350826</v>
      </c>
      <c r="L86" s="16" t="s">
        <v>25569</v>
      </c>
      <c r="M86" s="15">
        <f>IF(D3L179C2&lt;&gt;0,D3L179C2*D3L179C4,D3L179C3*D3L179C4)</f>
        <v>3.771200526350901</v>
      </c>
      <c r="N86" s="16" t="s">
        <v>4251</v>
      </c>
      <c r="O86" s="32">
        <f>0.45*CHOOSE(MIN(D3L179C8,RUN_YEARS),B3L110C1,B3L125C1,B3L140C1,B3L155C1,B3L170C1)</f>
        <v>0.43312213869042215</v>
      </c>
      <c r="P86" s="16" t="s">
        <v>25570</v>
      </c>
      <c r="Q86" s="15">
        <f>D3L179C5*D3L179C6</f>
        <v>1.6333904374035479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367816034.80000001</v>
      </c>
      <c r="V86" s="16" t="s">
        <v>25571</v>
      </c>
      <c r="W86" s="33">
        <f>IF(D3L179C9=0,0,D3L179C7/D3L179C9)</f>
        <v>4.4407809417327445E-9</v>
      </c>
      <c r="X86" s="16" t="s">
        <v>25572</v>
      </c>
      <c r="Y86" s="32">
        <f>IF(D3L179C5=0,0,D3L179C7/D3L179C5)</f>
        <v>0.43312213869042215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0.52937150284384937</v>
      </c>
      <c r="AL86" s="16" t="s">
        <v>25576</v>
      </c>
      <c r="AM86" s="15">
        <f>D3L179C5*D3L179C17</f>
        <v>1.9963660901598923</v>
      </c>
      <c r="AN86" s="16" t="s">
        <v>25593</v>
      </c>
      <c r="AO86" s="15">
        <f>IF(D3L179C17=0,0,CHOOSE(MIN(D3L179C8,RUN_YEARS),A1L108C1,A1L108C6,A1L108C7,A1L108C8,A1L108C9))</f>
        <v>172948.55900000001</v>
      </c>
      <c r="AP86" s="16" t="s">
        <v>25577</v>
      </c>
      <c r="AQ86" s="33">
        <f>IF(D3L179C19=0,0,D3L179C18/D3L179C19)</f>
        <v>1.1543120692667304E-5</v>
      </c>
      <c r="AR86" s="16" t="s">
        <v>25578</v>
      </c>
      <c r="AS86" s="32">
        <f>IF(D3L179C5=0,0,D3L179C18/D3L179C5)</f>
        <v>0.52937150284384937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3.7506358465728473E-2</v>
      </c>
      <c r="BZ86" s="16" t="s">
        <v>25588</v>
      </c>
      <c r="CA86" s="15">
        <f>D3L179C5*D3L179C37</f>
        <v>0.14144399878746078</v>
      </c>
      <c r="CB86" s="16" t="s">
        <v>25597</v>
      </c>
      <c r="CC86" s="15">
        <f>IF(D3L179C37=0,0,CHOOSE(MIN(D3L179C8,RUN_YEARS),B6L116C1,B6L117C1,B6L118C1,B6L119C1,B6L120C1))</f>
        <v>173986.068</v>
      </c>
      <c r="CD86" s="16" t="s">
        <v>25589</v>
      </c>
      <c r="CE86" s="33">
        <f>IF(D3L179C39=0,0,D3L179C38/D3L179C39)</f>
        <v>8.1296163775286179E-7</v>
      </c>
      <c r="CF86" s="16" t="s">
        <v>25590</v>
      </c>
      <c r="CG86" s="32">
        <f>IF(D3L179C5=0,0,D3L179C38/D3L179C5)</f>
        <v>3.7506358465728473E-2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0.24165668858797335</v>
      </c>
      <c r="J87" s="16" t="s">
        <v>25630</v>
      </c>
      <c r="K87" s="21">
        <f>IF(FLOW_THRU_100PCT="Y",1,INDEX(VariabilityMatrix,D3L180C1,D3L180C8))</f>
        <v>0.49136672259052183</v>
      </c>
      <c r="L87" s="16" t="s">
        <v>25600</v>
      </c>
      <c r="M87" s="15">
        <f>IF(D3L180C2&lt;&gt;0,D3L180C2*D3L180C4,D3L180C3*D3L180C4)</f>
        <v>0.11874205506355082</v>
      </c>
      <c r="N87" s="16" t="s">
        <v>4251</v>
      </c>
      <c r="O87" s="32">
        <f>0.45*CHOOSE(MIN(D3L180C8,RUN_YEARS),B3L110C1,B3L125C1,B3L140C1,B3L155C1,B3L170C1)</f>
        <v>0.43425529375301219</v>
      </c>
      <c r="P87" s="16" t="s">
        <v>25601</v>
      </c>
      <c r="Q87" s="15">
        <f>D3L180C5*D3L180C6</f>
        <v>5.156436600245861E-2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381561065</v>
      </c>
      <c r="V87" s="16" t="s">
        <v>25602</v>
      </c>
      <c r="W87" s="33">
        <f>IF(D3L180C9=0,0,D3L180C7/D3L180C9)</f>
        <v>1.3514053380278359E-10</v>
      </c>
      <c r="X87" s="16" t="s">
        <v>25603</v>
      </c>
      <c r="Y87" s="32">
        <f>IF(D3L180C5=0,0,D3L180C7/D3L180C5)</f>
        <v>0.43425529375301219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0.53075647014257044</v>
      </c>
      <c r="AL87" s="16" t="s">
        <v>25607</v>
      </c>
      <c r="AM87" s="15">
        <f>D3L180C5*D3L180C17</f>
        <v>6.3023114003004962E-2</v>
      </c>
      <c r="AN87" s="16" t="s">
        <v>25624</v>
      </c>
      <c r="AO87" s="15">
        <f>IF(D3L180C17=0,0,CHOOSE(MIN(D3L180C8,RUN_YEARS),A1L108C1,A1L108C6,A1L108C7,A1L108C8,A1L108C9))</f>
        <v>173848.035</v>
      </c>
      <c r="AP87" s="16" t="s">
        <v>25608</v>
      </c>
      <c r="AQ87" s="33">
        <f>IF(D3L180C19=0,0,D3L180C18/D3L180C19)</f>
        <v>3.6251841444745099E-7</v>
      </c>
      <c r="AR87" s="16" t="s">
        <v>25609</v>
      </c>
      <c r="AS87" s="32">
        <f>IF(D3L180C5=0,0,D3L180C18/D3L180C5)</f>
        <v>0.53075647014257044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3.498823610441737E-2</v>
      </c>
      <c r="BZ87" s="16" t="s">
        <v>25619</v>
      </c>
      <c r="CA87" s="15">
        <f>D3L180C5*D3L180C37</f>
        <v>4.154575058087244E-3</v>
      </c>
      <c r="CB87" s="16" t="s">
        <v>25628</v>
      </c>
      <c r="CC87" s="15">
        <f>IF(D3L180C37=0,0,CHOOSE(MIN(D3L180C8,RUN_YEARS),B6L116C1,B6L117C1,B6L118C1,B6L119C1,B6L120C1))</f>
        <v>169606.86</v>
      </c>
      <c r="CD87" s="16" t="s">
        <v>25620</v>
      </c>
      <c r="CE87" s="33">
        <f>IF(D3L180C39=0,0,D3L180C38/D3L180C39)</f>
        <v>2.4495324411331265E-8</v>
      </c>
      <c r="CF87" s="16" t="s">
        <v>25621</v>
      </c>
      <c r="CG87" s="32">
        <f>IF(D3L180C5=0,0,D3L180C38/D3L180C5)</f>
        <v>3.498823610441737E-2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247.52011101679855</v>
      </c>
      <c r="J88" s="16" t="s">
        <v>25661</v>
      </c>
      <c r="K88" s="21">
        <f>IF(FLOW_THRU_100PCT="Y",1,INDEX(VariabilityMatrix,D3L181C1,D3L181C8))</f>
        <v>0.4821311338350826</v>
      </c>
      <c r="L88" s="16" t="s">
        <v>25631</v>
      </c>
      <c r="M88" s="15">
        <f>IF(D3L181C2&lt;&gt;0,D3L181C2*D3L181C4,D3L181C3*D3L181C4)</f>
        <v>119.33715177151461</v>
      </c>
      <c r="N88" s="16" t="s">
        <v>4251</v>
      </c>
      <c r="O88" s="32">
        <f>0.45*CHOOSE(MIN(D3L181C8,RUN_YEARS),B3L110C1,B3L125C1,B3L140C1,B3L155C1,B3L170C1)</f>
        <v>0.43312213869042215</v>
      </c>
      <c r="P88" s="16" t="s">
        <v>25632</v>
      </c>
      <c r="Q88" s="15">
        <f>D3L181C5*D3L181C6</f>
        <v>51.687562400501911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367816034.80000001</v>
      </c>
      <c r="V88" s="16" t="s">
        <v>25633</v>
      </c>
      <c r="W88" s="33">
        <f>IF(D3L181C9=0,0,D3L181C7/D3L181C9)</f>
        <v>1.4052558211228344E-7</v>
      </c>
      <c r="X88" s="16" t="s">
        <v>25634</v>
      </c>
      <c r="Y88" s="32">
        <f>IF(D3L181C5=0,0,D3L181C7/D3L181C5)</f>
        <v>0.43312213869042215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0.52937150284384937</v>
      </c>
      <c r="AL88" s="16" t="s">
        <v>25638</v>
      </c>
      <c r="AM88" s="15">
        <f>D3L181C5*D3L181C17</f>
        <v>63.173687378391229</v>
      </c>
      <c r="AN88" s="16" t="s">
        <v>25655</v>
      </c>
      <c r="AO88" s="15">
        <f>IF(D3L181C17=0,0,CHOOSE(MIN(D3L181C8,RUN_YEARS),A1L108C1,A1L108C6,A1L108C7,A1L108C8,A1L108C9))</f>
        <v>172948.55900000001</v>
      </c>
      <c r="AP88" s="16" t="s">
        <v>25639</v>
      </c>
      <c r="AQ88" s="33">
        <f>IF(D3L181C19=0,0,D3L181C18/D3L181C19)</f>
        <v>3.6527443618880471E-4</v>
      </c>
      <c r="AR88" s="16" t="s">
        <v>25640</v>
      </c>
      <c r="AS88" s="32">
        <f>IF(D3L181C5=0,0,D3L181C18/D3L181C5)</f>
        <v>0.52937150284384937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3.7506358465728473E-2</v>
      </c>
      <c r="BZ88" s="16" t="s">
        <v>25650</v>
      </c>
      <c r="CA88" s="15">
        <f>D3L181C5*D3L181C37</f>
        <v>4.4759019926214707</v>
      </c>
      <c r="CB88" s="16" t="s">
        <v>25659</v>
      </c>
      <c r="CC88" s="15">
        <f>IF(D3L181C37=0,0,CHOOSE(MIN(D3L181C8,RUN_YEARS),B6L116C1,B6L117C1,B6L118C1,B6L119C1,B6L120C1))</f>
        <v>173986.068</v>
      </c>
      <c r="CD88" s="16" t="s">
        <v>25651</v>
      </c>
      <c r="CE88" s="33">
        <f>IF(D3L181C39=0,0,D3L181C38/D3L181C39)</f>
        <v>2.5725634495179641E-5</v>
      </c>
      <c r="CF88" s="16" t="s">
        <v>25652</v>
      </c>
      <c r="CG88" s="32">
        <f>IF(D3L181C5=0,0,D3L181C38/D3L181C5)</f>
        <v>3.7506358465728473E-2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83.12990087426283</v>
      </c>
      <c r="J89" s="16" t="s">
        <v>25692</v>
      </c>
      <c r="K89" s="21">
        <f>IF(FLOW_THRU_100PCT="Y",1,INDEX(VariabilityMatrix,D3L182C1,D3L182C8))</f>
        <v>0.49136672259052183</v>
      </c>
      <c r="L89" s="16" t="s">
        <v>25662</v>
      </c>
      <c r="M89" s="15">
        <f>IF(D3L182C2&lt;&gt;0,D3L182C2*D3L182C4,D3L182C3*D3L182C4)</f>
        <v>40.847266941861484</v>
      </c>
      <c r="N89" s="16" t="s">
        <v>4251</v>
      </c>
      <c r="O89" s="32">
        <f>0.45*CHOOSE(MIN(D3L182C8,RUN_YEARS),B3L110C1,B3L125C1,B3L140C1,B3L155C1,B3L170C1)</f>
        <v>0.43425529375301219</v>
      </c>
      <c r="P89" s="16" t="s">
        <v>25663</v>
      </c>
      <c r="Q89" s="15">
        <f>D3L182C5*D3L182C6</f>
        <v>17.738141904845762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381561065</v>
      </c>
      <c r="V89" s="16" t="s">
        <v>25664</v>
      </c>
      <c r="W89" s="33">
        <f>IF(D3L182C9=0,0,D3L182C7/D3L182C9)</f>
        <v>4.6488343628157555E-8</v>
      </c>
      <c r="X89" s="16" t="s">
        <v>25665</v>
      </c>
      <c r="Y89" s="32">
        <f>IF(D3L182C5=0,0,D3L182C7/D3L182C5)</f>
        <v>0.43425529375301214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0.53075647014257044</v>
      </c>
      <c r="AL89" s="16" t="s">
        <v>25669</v>
      </c>
      <c r="AM89" s="15">
        <f>D3L182C5*D3L182C17</f>
        <v>21.679951217033711</v>
      </c>
      <c r="AN89" s="16" t="s">
        <v>25686</v>
      </c>
      <c r="AO89" s="15">
        <f>IF(D3L182C17=0,0,CHOOSE(MIN(D3L182C8,RUN_YEARS),A1L108C1,A1L108C6,A1L108C7,A1L108C8,A1L108C9))</f>
        <v>173848.035</v>
      </c>
      <c r="AP89" s="16" t="s">
        <v>25670</v>
      </c>
      <c r="AQ89" s="33">
        <f>IF(D3L182C19=0,0,D3L182C18/D3L182C19)</f>
        <v>1.2470633456992315E-4</v>
      </c>
      <c r="AR89" s="16" t="s">
        <v>25671</v>
      </c>
      <c r="AS89" s="32">
        <f>IF(D3L182C5=0,0,D3L182C18/D3L182C5)</f>
        <v>0.53075647014257044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3.498823610441737E-2</v>
      </c>
      <c r="BZ89" s="16" t="s">
        <v>25681</v>
      </c>
      <c r="CA89" s="15">
        <f>D3L182C5*D3L182C37</f>
        <v>1.4291738199820121</v>
      </c>
      <c r="CB89" s="16" t="s">
        <v>25690</v>
      </c>
      <c r="CC89" s="15">
        <f>IF(D3L182C37=0,0,CHOOSE(MIN(D3L182C8,RUN_YEARS),B6L116C1,B6L117C1,B6L118C1,B6L119C1,B6L120C1))</f>
        <v>169606.86</v>
      </c>
      <c r="CD89" s="16" t="s">
        <v>25682</v>
      </c>
      <c r="CE89" s="33">
        <f>IF(D3L182C39=0,0,D3L182C38/D3L182C39)</f>
        <v>8.4263915974979557E-6</v>
      </c>
      <c r="CF89" s="16" t="s">
        <v>25683</v>
      </c>
      <c r="CG89" s="32">
        <f>IF(D3L182C5=0,0,D3L182C38/D3L182C5)</f>
        <v>3.498823610441737E-2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1.4821610233395699</v>
      </c>
      <c r="J90" s="16" t="s">
        <v>25723</v>
      </c>
      <c r="K90" s="21">
        <f>IF(FLOW_THRU_100PCT="Y",1,INDEX(VariabilityMatrix,D3L183C1,D3L183C8))</f>
        <v>0.49136672259052183</v>
      </c>
      <c r="L90" s="16" t="s">
        <v>25693</v>
      </c>
      <c r="M90" s="15">
        <f>IF(D3L183C2&lt;&gt;0,D3L183C2*D3L183C4,D3L183C3*D3L183C4)</f>
        <v>0.72828460438977838</v>
      </c>
      <c r="N90" s="16" t="s">
        <v>4251</v>
      </c>
      <c r="O90" s="32">
        <f>0.45*CHOOSE(MIN(D3L183C8,RUN_YEARS),B3L110C1,B3L125C1,B3L140C1,B3L155C1,B3L170C1)</f>
        <v>0.43425529375301219</v>
      </c>
      <c r="P90" s="16" t="s">
        <v>25694</v>
      </c>
      <c r="Q90" s="15">
        <f>D3L183C5*D3L183C6</f>
        <v>0.31626144481507951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381561065</v>
      </c>
      <c r="V90" s="16" t="s">
        <v>25695</v>
      </c>
      <c r="W90" s="33">
        <f>IF(D3L183C9=0,0,D3L183C7/D3L183C9)</f>
        <v>8.2886194065707281E-10</v>
      </c>
      <c r="X90" s="16" t="s">
        <v>25696</v>
      </c>
      <c r="Y90" s="32">
        <f>IF(D3L183C5=0,0,D3L183C7/D3L183C5)</f>
        <v>0.43425529375301225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0.53075647014257044</v>
      </c>
      <c r="AL90" s="16" t="s">
        <v>25700</v>
      </c>
      <c r="AM90" s="15">
        <f>D3L183C5*D3L183C17</f>
        <v>0.38654176588509714</v>
      </c>
      <c r="AN90" s="16" t="s">
        <v>25717</v>
      </c>
      <c r="AO90" s="15">
        <f>IF(D3L183C17=0,0,CHOOSE(MIN(D3L183C8,RUN_YEARS),A1L108C1,A1L108C6,A1L108C7,A1L108C8,A1L108C9))</f>
        <v>173848.035</v>
      </c>
      <c r="AP90" s="16" t="s">
        <v>25701</v>
      </c>
      <c r="AQ90" s="33">
        <f>IF(D3L183C19=0,0,D3L183C18/D3L183C19)</f>
        <v>2.2234462752776993E-6</v>
      </c>
      <c r="AR90" s="16" t="s">
        <v>25702</v>
      </c>
      <c r="AS90" s="32">
        <f>IF(D3L183C5=0,0,D3L183C18/D3L183C5)</f>
        <v>0.53075647014257044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3.498823610441737E-2</v>
      </c>
      <c r="BZ90" s="16" t="s">
        <v>25712</v>
      </c>
      <c r="CA90" s="15">
        <f>D3L183C5*D3L183C37</f>
        <v>2.5481393689601766E-2</v>
      </c>
      <c r="CB90" s="16" t="s">
        <v>25721</v>
      </c>
      <c r="CC90" s="15">
        <f>IF(D3L183C37=0,0,CHOOSE(MIN(D3L183C8,RUN_YEARS),B6L116C1,B6L117C1,B6L118C1,B6L119C1,B6L120C1))</f>
        <v>169606.86</v>
      </c>
      <c r="CD90" s="16" t="s">
        <v>25713</v>
      </c>
      <c r="CE90" s="33">
        <f>IF(D3L183C39=0,0,D3L183C38/D3L183C39)</f>
        <v>1.5023798972283178E-7</v>
      </c>
      <c r="CF90" s="16" t="s">
        <v>25714</v>
      </c>
      <c r="CG90" s="32">
        <f>IF(D3L183C5=0,0,D3L183C38/D3L183C5)</f>
        <v>3.498823610441737E-2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3.2220891811729782E-2</v>
      </c>
      <c r="J91" s="16" t="s">
        <v>25754</v>
      </c>
      <c r="K91" s="21">
        <f>IF(FLOW_THRU_100PCT="Y",1,INDEX(VariabilityMatrix,D3L184C1,D3L184C8))</f>
        <v>0.49136672259052183</v>
      </c>
      <c r="L91" s="16" t="s">
        <v>25724</v>
      </c>
      <c r="M91" s="15">
        <f>IF(D3L184C2&lt;&gt;0,D3L184C2*D3L184C4,D3L184C3*D3L184C4)</f>
        <v>1.5832274008473445E-2</v>
      </c>
      <c r="N91" s="16" t="s">
        <v>4251</v>
      </c>
      <c r="O91" s="32">
        <f>0.45*CHOOSE(MIN(D3L184C8,RUN_YEARS),B3L110C1,B3L125C1,B3L140C1,B3L155C1,B3L170C1)</f>
        <v>0.43425529375301219</v>
      </c>
      <c r="P91" s="16" t="s">
        <v>25725</v>
      </c>
      <c r="Q91" s="15">
        <f>D3L184C5*D3L184C6</f>
        <v>6.8752488003278158E-3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381561065</v>
      </c>
      <c r="V91" s="16" t="s">
        <v>25726</v>
      </c>
      <c r="W91" s="33">
        <f>IF(D3L184C9=0,0,D3L184C7/D3L184C9)</f>
        <v>1.8018737840371149E-11</v>
      </c>
      <c r="X91" s="16" t="s">
        <v>25727</v>
      </c>
      <c r="Y91" s="32">
        <f>IF(D3L184C5=0,0,D3L184C7/D3L184C5)</f>
        <v>0.43425529375301219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0.53075647014257044</v>
      </c>
      <c r="AL91" s="16" t="s">
        <v>25731</v>
      </c>
      <c r="AM91" s="15">
        <f>D3L184C5*D3L184C17</f>
        <v>8.4030818670673291E-3</v>
      </c>
      <c r="AN91" s="16" t="s">
        <v>25748</v>
      </c>
      <c r="AO91" s="15">
        <f>IF(D3L184C17=0,0,CHOOSE(MIN(D3L184C8,RUN_YEARS),A1L108C1,A1L108C6,A1L108C7,A1L108C8,A1L108C9))</f>
        <v>173848.035</v>
      </c>
      <c r="AP91" s="16" t="s">
        <v>25732</v>
      </c>
      <c r="AQ91" s="33">
        <f>IF(D3L184C19=0,0,D3L184C18/D3L184C19)</f>
        <v>4.8335788592993468E-8</v>
      </c>
      <c r="AR91" s="16" t="s">
        <v>25733</v>
      </c>
      <c r="AS91" s="32">
        <f>IF(D3L184C5=0,0,D3L184C18/D3L184C5)</f>
        <v>0.53075647014257044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3.498823610441737E-2</v>
      </c>
      <c r="BZ91" s="16" t="s">
        <v>25743</v>
      </c>
      <c r="CA91" s="15">
        <f>D3L184C5*D3L184C37</f>
        <v>5.5394334107829928E-4</v>
      </c>
      <c r="CB91" s="16" t="s">
        <v>25752</v>
      </c>
      <c r="CC91" s="15">
        <f>IF(D3L184C37=0,0,CHOOSE(MIN(D3L184C8,RUN_YEARS),B6L116C1,B6L117C1,B6L118C1,B6L119C1,B6L120C1))</f>
        <v>169606.86</v>
      </c>
      <c r="CD91" s="16" t="s">
        <v>25744</v>
      </c>
      <c r="CE91" s="33">
        <f>IF(D3L184C39=0,0,D3L184C38/D3L184C39)</f>
        <v>3.2660432548441693E-9</v>
      </c>
      <c r="CF91" s="16" t="s">
        <v>25745</v>
      </c>
      <c r="CG91" s="32">
        <f>IF(D3L184C5=0,0,D3L184C38/D3L184C5)</f>
        <v>3.498823610441737E-2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2.8998802630556804</v>
      </c>
      <c r="J92" s="16" t="s">
        <v>25785</v>
      </c>
      <c r="K92" s="21">
        <f>IF(FLOW_THRU_100PCT="Y",1,INDEX(VariabilityMatrix,D3L185C1,D3L185C8))</f>
        <v>0.49136672259052183</v>
      </c>
      <c r="L92" s="16" t="s">
        <v>25755</v>
      </c>
      <c r="M92" s="15">
        <f>IF(D3L185C2&lt;&gt;0,D3L185C2*D3L185C4,D3L185C3*D3L185C4)</f>
        <v>1.4249046607626099</v>
      </c>
      <c r="N92" s="16" t="s">
        <v>4251</v>
      </c>
      <c r="O92" s="32">
        <f>0.45*CHOOSE(MIN(D3L185C8,RUN_YEARS),B3L110C1,B3L125C1,B3L140C1,B3L155C1,B3L170C1)</f>
        <v>0.43425529375301219</v>
      </c>
      <c r="P92" s="16" t="s">
        <v>25756</v>
      </c>
      <c r="Q92" s="15">
        <f>D3L185C5*D3L185C6</f>
        <v>0.6187723920295034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381561065</v>
      </c>
      <c r="V92" s="16" t="s">
        <v>25757</v>
      </c>
      <c r="W92" s="33">
        <f>IF(D3L185C9=0,0,D3L185C7/D3L185C9)</f>
        <v>1.6216864056334034E-9</v>
      </c>
      <c r="X92" s="16" t="s">
        <v>25758</v>
      </c>
      <c r="Y92" s="32">
        <f>IF(D3L185C5=0,0,D3L185C7/D3L185C5)</f>
        <v>0.43425529375301225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0.53075647014257044</v>
      </c>
      <c r="AL92" s="16" t="s">
        <v>25762</v>
      </c>
      <c r="AM92" s="15">
        <f>D3L185C5*D3L185C17</f>
        <v>0.75627736803605961</v>
      </c>
      <c r="AN92" s="16" t="s">
        <v>25779</v>
      </c>
      <c r="AO92" s="15">
        <f>IF(D3L185C17=0,0,CHOOSE(MIN(D3L185C8,RUN_YEARS),A1L108C1,A1L108C6,A1L108C7,A1L108C8,A1L108C9))</f>
        <v>173848.035</v>
      </c>
      <c r="AP92" s="16" t="s">
        <v>25763</v>
      </c>
      <c r="AQ92" s="33">
        <f>IF(D3L185C19=0,0,D3L185C18/D3L185C19)</f>
        <v>4.3502209733694123E-6</v>
      </c>
      <c r="AR92" s="16" t="s">
        <v>25764</v>
      </c>
      <c r="AS92" s="32">
        <f>IF(D3L185C5=0,0,D3L185C18/D3L185C5)</f>
        <v>0.53075647014257044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3.498823610441737E-2</v>
      </c>
      <c r="BZ92" s="16" t="s">
        <v>25774</v>
      </c>
      <c r="CA92" s="15">
        <f>D3L185C5*D3L185C37</f>
        <v>4.9854900697046935E-2</v>
      </c>
      <c r="CB92" s="16" t="s">
        <v>25783</v>
      </c>
      <c r="CC92" s="15">
        <f>IF(D3L185C37=0,0,CHOOSE(MIN(D3L185C8,RUN_YEARS),B6L116C1,B6L117C1,B6L118C1,B6L119C1,B6L120C1))</f>
        <v>169606.86</v>
      </c>
      <c r="CD92" s="16" t="s">
        <v>25775</v>
      </c>
      <c r="CE92" s="33">
        <f>IF(D3L185C39=0,0,D3L185C38/D3L185C39)</f>
        <v>2.939438929359752E-7</v>
      </c>
      <c r="CF92" s="16" t="s">
        <v>25776</v>
      </c>
      <c r="CG92" s="32">
        <f>IF(D3L185C5=0,0,D3L185C38/D3L185C5)</f>
        <v>3.498823610441737E-2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4.6881397586066829</v>
      </c>
      <c r="J93" s="16" t="s">
        <v>25816</v>
      </c>
      <c r="K93" s="21">
        <f>IF(FLOW_THRU_100PCT="Y",1,INDEX(VariabilityMatrix,D3L186C1,D3L186C8))</f>
        <v>0.49136672259052183</v>
      </c>
      <c r="L93" s="16" t="s">
        <v>25786</v>
      </c>
      <c r="M93" s="15">
        <f>IF(D3L186C2&lt;&gt;0,D3L186C2*D3L186C4,D3L186C3*D3L186C4)</f>
        <v>2.3035958682328861</v>
      </c>
      <c r="N93" s="16" t="s">
        <v>4251</v>
      </c>
      <c r="O93" s="32">
        <f>0.45*CHOOSE(MIN(D3L186C8,RUN_YEARS),B3L110C1,B3L125C1,B3L140C1,B3L155C1,B3L170C1)</f>
        <v>0.43425529375301219</v>
      </c>
      <c r="P93" s="16" t="s">
        <v>25787</v>
      </c>
      <c r="Q93" s="15">
        <f>D3L186C5*D3L186C6</f>
        <v>1.0003487004476972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381561065</v>
      </c>
      <c r="V93" s="16" t="s">
        <v>25788</v>
      </c>
      <c r="W93" s="33">
        <f>IF(D3L186C9=0,0,D3L186C7/D3L186C9)</f>
        <v>2.6217263557740022E-9</v>
      </c>
      <c r="X93" s="16" t="s">
        <v>25789</v>
      </c>
      <c r="Y93" s="32">
        <f>IF(D3L186C5=0,0,D3L186C7/D3L186C5)</f>
        <v>0.43425529375301225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0.53075647014257044</v>
      </c>
      <c r="AL93" s="16" t="s">
        <v>25793</v>
      </c>
      <c r="AM93" s="15">
        <f>D3L186C5*D3L186C17</f>
        <v>1.2226484116582965</v>
      </c>
      <c r="AN93" s="16" t="s">
        <v>25810</v>
      </c>
      <c r="AO93" s="15">
        <f>IF(D3L186C17=0,0,CHOOSE(MIN(D3L186C8,RUN_YEARS),A1L108C1,A1L108C6,A1L108C7,A1L108C8,A1L108C9))</f>
        <v>173848.035</v>
      </c>
      <c r="AP93" s="16" t="s">
        <v>25794</v>
      </c>
      <c r="AQ93" s="33">
        <f>IF(D3L186C19=0,0,D3L186C18/D3L186C19)</f>
        <v>7.03285724028055E-6</v>
      </c>
      <c r="AR93" s="16" t="s">
        <v>25795</v>
      </c>
      <c r="AS93" s="32">
        <f>IF(D3L186C5=0,0,D3L186C18/D3L186C5)</f>
        <v>0.53075647014257044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3.498823610441737E-2</v>
      </c>
      <c r="BZ93" s="16" t="s">
        <v>25805</v>
      </c>
      <c r="CA93" s="15">
        <f>D3L186C5*D3L186C37</f>
        <v>8.0598756126892546E-2</v>
      </c>
      <c r="CB93" s="16" t="s">
        <v>25814</v>
      </c>
      <c r="CC93" s="15">
        <f>IF(D3L186C37=0,0,CHOOSE(MIN(D3L186C8,RUN_YEARS),B6L116C1,B6L117C1,B6L118C1,B6L119C1,B6L120C1))</f>
        <v>169606.86</v>
      </c>
      <c r="CD93" s="16" t="s">
        <v>25806</v>
      </c>
      <c r="CE93" s="33">
        <f>IF(D3L186C39=0,0,D3L186C38/D3L186C39)</f>
        <v>4.7520929357982662E-7</v>
      </c>
      <c r="CF93" s="16" t="s">
        <v>25807</v>
      </c>
      <c r="CG93" s="32">
        <f>IF(D3L186C5=0,0,D3L186C38/D3L186C5)</f>
        <v>3.498823610441737E-2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0.49136672259052183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0.43425529375301219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381561065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0.53075647014257044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173848.035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3.498823610441737E-2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169606.86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</v>
      </c>
      <c r="J95" s="16" t="s">
        <v>25878</v>
      </c>
      <c r="K95" s="21">
        <f>IF(FLOW_THRU_100PCT="Y",1,D3L165C4)</f>
        <v>0.93039985149399984</v>
      </c>
      <c r="L95" s="16" t="s">
        <v>25848</v>
      </c>
      <c r="M95" s="15">
        <f>IF(D3L188C2&lt;&gt;0,D3L188C2*D3L188C4,D3L188C3*D3L188C4)</f>
        <v>0</v>
      </c>
      <c r="N95" s="16" t="s">
        <v>4251</v>
      </c>
      <c r="O95" s="32">
        <f>0.45*CHOOSE(MIN(D3L188C8,RUN_YEARS),B3L110C1,B3L125C1,B3L140C1,B3L155C1,B3L170C1)</f>
        <v>0.43425529375301219</v>
      </c>
      <c r="P95" s="16" t="s">
        <v>25849</v>
      </c>
      <c r="Q95" s="15">
        <f>D3L188C5*D3L188C6</f>
        <v>0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381561065</v>
      </c>
      <c r="V95" s="16" t="s">
        <v>25850</v>
      </c>
      <c r="W95" s="33">
        <f>IF(D3L188C9=0,0,D3L188C7/D3L188C9)</f>
        <v>0</v>
      </c>
      <c r="X95" s="16" t="s">
        <v>25851</v>
      </c>
      <c r="Y95" s="32">
        <f>IF(D3L188C5=0,0,D3L188C7/D3L188C5)</f>
        <v>0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0.53075647014257044</v>
      </c>
      <c r="AL95" s="16" t="s">
        <v>25855</v>
      </c>
      <c r="AM95" s="15">
        <f>D3L188C5*D3L188C17</f>
        <v>0</v>
      </c>
      <c r="AN95" s="16" t="s">
        <v>25872</v>
      </c>
      <c r="AO95" s="15">
        <f>IF(D3L188C17=0,0,CHOOSE(MIN(D3L188C8,RUN_YEARS),A1L108C1,A1L108C6,A1L108C7,A1L108C8,A1L108C9))</f>
        <v>173848.035</v>
      </c>
      <c r="AP95" s="16" t="s">
        <v>25856</v>
      </c>
      <c r="AQ95" s="33">
        <f>IF(D3L188C19=0,0,D3L188C18/D3L188C19)</f>
        <v>0</v>
      </c>
      <c r="AR95" s="16" t="s">
        <v>25857</v>
      </c>
      <c r="AS95" s="32">
        <f>IF(D3L188C5=0,0,D3L188C18/D3L188C5)</f>
        <v>0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3.498823610441737E-2</v>
      </c>
      <c r="BZ95" s="16" t="s">
        <v>25867</v>
      </c>
      <c r="CA95" s="15">
        <f>D3L188C5*D3L188C37</f>
        <v>0</v>
      </c>
      <c r="CB95" s="16" t="s">
        <v>25876</v>
      </c>
      <c r="CC95" s="15">
        <f>IF(D3L188C37=0,0,CHOOSE(MIN(D3L188C8,RUN_YEARS),B6L116C1,B6L117C1,B6L118C1,B6L119C1,B6L120C1))</f>
        <v>169606.86</v>
      </c>
      <c r="CD95" s="16" t="s">
        <v>25868</v>
      </c>
      <c r="CE95" s="33">
        <f>IF(D3L188C39=0,0,D3L188C38/D3L188C39)</f>
        <v>0</v>
      </c>
      <c r="CF95" s="16" t="s">
        <v>25869</v>
      </c>
      <c r="CG95" s="32">
        <f>IF(D3L188C5=0,0,D3L188C38/D3L188C5)</f>
        <v>0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73.567023752425925</v>
      </c>
      <c r="J96" s="16" t="s">
        <v>25909</v>
      </c>
      <c r="K96" s="21">
        <f>IF(FLOW_THRU_100PCT="Y",1,INDEX(VariabilityMatrix,D3L189C1,D3L189C8))</f>
        <v>0.4821311338350826</v>
      </c>
      <c r="L96" s="16" t="s">
        <v>25879</v>
      </c>
      <c r="M96" s="15">
        <f>IF(D3L189C2&lt;&gt;0,D3L189C2*D3L189C4,D3L189C3*D3L189C4)</f>
        <v>35.468952574629562</v>
      </c>
      <c r="N96" s="16" t="s">
        <v>4251</v>
      </c>
      <c r="O96" s="32">
        <f>0.45*CHOOSE(MIN(D3L189C8,RUN_YEARS),B3L110C1,B3L125C1,B3L140C1,B3L155C1,B3L170C1)</f>
        <v>0.43312213869042215</v>
      </c>
      <c r="P96" s="16" t="s">
        <v>25880</v>
      </c>
      <c r="Q96" s="15">
        <f>D3L189C5*D3L189C6</f>
        <v>15.36238859623271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367816034.80000001</v>
      </c>
      <c r="V96" s="16" t="s">
        <v>25881</v>
      </c>
      <c r="W96" s="33">
        <f>IF(D3L189C9=0,0,D3L189C7/D3L189C9)</f>
        <v>4.1766500485999777E-8</v>
      </c>
      <c r="X96" s="16" t="s">
        <v>25882</v>
      </c>
      <c r="Y96" s="32">
        <f>IF(D3L189C5=0,0,D3L189C7/D3L189C5)</f>
        <v>0.43312213869042215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0.52937150284384937</v>
      </c>
      <c r="AL96" s="16" t="s">
        <v>25886</v>
      </c>
      <c r="AM96" s="15">
        <f>D3L189C5*D3L189C17</f>
        <v>18.776252728728871</v>
      </c>
      <c r="AN96" s="16" t="s">
        <v>25903</v>
      </c>
      <c r="AO96" s="15">
        <f>IF(D3L189C17=0,0,CHOOSE(MIN(D3L189C8,RUN_YEARS),A1L108C1,A1L108C6,A1L108C7,A1L108C8,A1L108C9))</f>
        <v>172948.55900000001</v>
      </c>
      <c r="AP96" s="16" t="s">
        <v>25887</v>
      </c>
      <c r="AQ96" s="33">
        <f>IF(D3L189C19=0,0,D3L189C18/D3L189C19)</f>
        <v>1.0856553438371736E-4</v>
      </c>
      <c r="AR96" s="16" t="s">
        <v>25888</v>
      </c>
      <c r="AS96" s="32">
        <f>IF(D3L189C5=0,0,D3L189C18/D3L189C5)</f>
        <v>0.52937150284384937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3.7506358465728473E-2</v>
      </c>
      <c r="BZ96" s="16" t="s">
        <v>25898</v>
      </c>
      <c r="CA96" s="15">
        <f>D3L189C5*D3L189C37</f>
        <v>1.3303112496679792</v>
      </c>
      <c r="CB96" s="16" t="s">
        <v>25907</v>
      </c>
      <c r="CC96" s="15">
        <f>IF(D3L189C37=0,0,CHOOSE(MIN(D3L189C8,RUN_YEARS),B6L116C1,B6L117C1,B6L118C1,B6L119C1,B6L120C1))</f>
        <v>173986.068</v>
      </c>
      <c r="CD96" s="16" t="s">
        <v>25899</v>
      </c>
      <c r="CE96" s="33">
        <f>IF(D3L189C39=0,0,D3L189C38/D3L189C39)</f>
        <v>7.6460791657638891E-6</v>
      </c>
      <c r="CF96" s="16" t="s">
        <v>25900</v>
      </c>
      <c r="CG96" s="32">
        <f>IF(D3L189C5=0,0,D3L189C38/D3L189C5)</f>
        <v>3.7506358465728473E-2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59.961233982519154</v>
      </c>
      <c r="J97" s="16" t="s">
        <v>25940</v>
      </c>
      <c r="K97" s="21">
        <f>IF(FLOW_THRU_100PCT="Y",1,INDEX(VariabilityMatrix,D3L190C1,D3L190C8))</f>
        <v>0.48920745445619651</v>
      </c>
      <c r="L97" s="16" t="s">
        <v>25910</v>
      </c>
      <c r="M97" s="15">
        <f>IF(D3L190C2&lt;&gt;0,D3L190C2*D3L190C4,D3L190C3*D3L190C4)</f>
        <v>29.333482642640583</v>
      </c>
      <c r="N97" s="16" t="s">
        <v>4251</v>
      </c>
      <c r="O97" s="32">
        <f>0.45*CHOOSE(MIN(D3L190C8,RUN_YEARS),B3L110C1,B3L125C1,B3L140C1,B3L155C1,B3L170C1)</f>
        <v>0.43352797788317982</v>
      </c>
      <c r="P97" s="16" t="s">
        <v>25911</v>
      </c>
      <c r="Q97" s="15">
        <f>D3L190C5*D3L190C6</f>
        <v>12.716885414335325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377316619.33333331</v>
      </c>
      <c r="V97" s="16" t="s">
        <v>25912</v>
      </c>
      <c r="W97" s="33">
        <f>IF(D3L190C9=0,0,D3L190C7/D3L190C9)</f>
        <v>3.3703486045232555E-8</v>
      </c>
      <c r="X97" s="16" t="s">
        <v>25913</v>
      </c>
      <c r="Y97" s="32">
        <f>IF(D3L190C5=0,0,D3L190C7/D3L190C5)</f>
        <v>0.43352797788317982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0.52986752852388652</v>
      </c>
      <c r="AL97" s="16" t="s">
        <v>25917</v>
      </c>
      <c r="AM97" s="15">
        <f>D3L190C5*D3L190C17</f>
        <v>15.54285995085429</v>
      </c>
      <c r="AN97" s="16" t="s">
        <v>25934</v>
      </c>
      <c r="AO97" s="15">
        <f>IF(D3L190C17=0,0,CHOOSE(MIN(D3L190C8,RUN_YEARS),A1L108C1,A1L108C6,A1L108C7,A1L108C8,A1L108C9))</f>
        <v>173332.51</v>
      </c>
      <c r="AP97" s="16" t="s">
        <v>25918</v>
      </c>
      <c r="AQ97" s="33">
        <f>IF(D3L190C19=0,0,D3L190C18/D3L190C19)</f>
        <v>8.9670771806479283E-5</v>
      </c>
      <c r="AR97" s="16" t="s">
        <v>25919</v>
      </c>
      <c r="AS97" s="32">
        <f>IF(D3L190C5=0,0,D3L190C18/D3L190C5)</f>
        <v>0.52986752852388652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3.6604493592933662E-2</v>
      </c>
      <c r="BZ97" s="16" t="s">
        <v>25929</v>
      </c>
      <c r="CA97" s="15">
        <f>D3L190C5*D3L190C37</f>
        <v>1.0737372774509679</v>
      </c>
      <c r="CB97" s="16" t="s">
        <v>25938</v>
      </c>
      <c r="CC97" s="15">
        <f>IF(D3L190C37=0,0,CHOOSE(MIN(D3L190C8,RUN_YEARS),B6L116C1,B6L117C1,B6L118C1,B6L119C1,B6L120C1))</f>
        <v>170169.89999999997</v>
      </c>
      <c r="CD97" s="16" t="s">
        <v>25930</v>
      </c>
      <c r="CE97" s="33">
        <f>IF(D3L190C39=0,0,D3L190C38/D3L190C39)</f>
        <v>6.3097955481607978E-6</v>
      </c>
      <c r="CF97" s="16" t="s">
        <v>25931</v>
      </c>
      <c r="CG97" s="32">
        <f>IF(D3L190C5=0,0,D3L190C38/D3L190C5)</f>
        <v>3.6604493592933662E-2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12296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2736560.7765877792</v>
      </c>
      <c r="J98" s="16" t="s">
        <v>25958</v>
      </c>
      <c r="K98" s="21">
        <f>IF(D3L191C2+D3L191C3=0,0,D3L191C5/(D3L191C2+D3L191C3))</f>
        <v>0.76308419361467161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2097609.1567247109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546124.44235119259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1.4349026076267259E-3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667485.42954034649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3.8418808147675514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46429.642435863912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0.61411268637906546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699190.44310405455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9.2479398101151187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138379.19929325356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0.81564479690592451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3149.7858570534404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1574.8929285267202</v>
      </c>
      <c r="N8" s="16" t="s">
        <v>4251</v>
      </c>
      <c r="O8" s="32">
        <f>0.45*CHOOSE(MIN(D3L201C8,RUN_YEARS),B3L110C1,B3L125C1,B3L140C1,B3L155C1,B3L170C1)</f>
        <v>0.43425529375301219</v>
      </c>
      <c r="P8" s="16" t="s">
        <v>26001</v>
      </c>
      <c r="Q8" s="15">
        <f>D3L201C5*D3L201C6</f>
        <v>683.90559130691247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381561065</v>
      </c>
      <c r="V8" s="16" t="s">
        <v>26002</v>
      </c>
      <c r="W8" s="33">
        <f>IF(D3L201C9=0,0,D3L201C7/D3L201C9)</f>
        <v>1.7923883069854427E-6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0.53075647014257044</v>
      </c>
      <c r="AH8" s="16" t="s">
        <v>26006</v>
      </c>
      <c r="AI8" s="15">
        <f>D3L201C5*D3L201C15</f>
        <v>835.88461159733754</v>
      </c>
      <c r="AJ8" s="16" t="s">
        <v>26007</v>
      </c>
      <c r="AK8" s="15">
        <f>IF(D3L201C15=0,0,CHOOSE(MIN(D3L201C8,RUN_YEARS),A1L108C1,A1L108C6,A1L108C7,A1L108C8,A1L108C9))</f>
        <v>173848.035</v>
      </c>
      <c r="AL8" s="16" t="s">
        <v>26008</v>
      </c>
      <c r="AM8" s="33">
        <f>IF(D3L201C17=0,0,D3L201C16/D3L201C17)</f>
        <v>4.8081337910856311E-3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3.498823610441737E-2</v>
      </c>
      <c r="BN8" s="16" t="s">
        <v>26018</v>
      </c>
      <c r="BO8" s="15">
        <f>D3L201C5*D3L201C31</f>
        <v>55.102725622470196</v>
      </c>
      <c r="BP8" s="16" t="s">
        <v>26019</v>
      </c>
      <c r="BQ8" s="15">
        <f>IF(D3L201C31=0,0,CHOOSE(MIN(D3L201C8,RUN_YEARS),B6L116C1,B6L117C1,B6L118C1,B6L119C1,B6L120C1))</f>
        <v>169606.86</v>
      </c>
      <c r="BR8" s="16" t="s">
        <v>26020</v>
      </c>
      <c r="BS8" s="33">
        <f>IF(D3L201C33=0,0,D3L201C32/D3L201C33)</f>
        <v>3.2488500537342769E-4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831.06321302839433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831.06321302839433</v>
      </c>
      <c r="N9" s="16" t="s">
        <v>4251</v>
      </c>
      <c r="O9" s="32">
        <f>0.45*CHOOSE(MIN(D3L202C8,RUN_YEARS),B3L110C1,B3L125C1,B3L140C1,B3L155C1,B3L170C1)</f>
        <v>0.43425529375301219</v>
      </c>
      <c r="P9" s="16" t="s">
        <v>26025</v>
      </c>
      <c r="Q9" s="15">
        <f>D3L202C5*D3L202C6</f>
        <v>360.89359970096751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381561065</v>
      </c>
      <c r="V9" s="16" t="s">
        <v>26026</v>
      </c>
      <c r="W9" s="33">
        <f>IF(D3L202C9=0,0,D3L202C7/D3L202C9)</f>
        <v>9.4583444907034083E-7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0.53075647014257044</v>
      </c>
      <c r="AH9" s="16" t="s">
        <v>26030</v>
      </c>
      <c r="AI9" s="15">
        <f>D3L202C5*D3L202C15</f>
        <v>441.09217741229361</v>
      </c>
      <c r="AJ9" s="16" t="s">
        <v>26031</v>
      </c>
      <c r="AK9" s="15">
        <f>IF(D3L202C15=0,0,CHOOSE(MIN(D3L202C8,RUN_YEARS),A1L108C1,A1L108C6,A1L108C7,A1L108C8,A1L108C9))</f>
        <v>173848.035</v>
      </c>
      <c r="AL9" s="16" t="s">
        <v>26032</v>
      </c>
      <c r="AM9" s="33">
        <f>IF(D3L202C17=0,0,D3L202C16/D3L202C17)</f>
        <v>2.5372284329373846E-3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3.498823610441737E-2</v>
      </c>
      <c r="BN9" s="16" t="s">
        <v>26042</v>
      </c>
      <c r="BO9" s="15">
        <f>D3L202C5*D3L202C31</f>
        <v>29.077435915133169</v>
      </c>
      <c r="BP9" s="16" t="s">
        <v>26043</v>
      </c>
      <c r="BQ9" s="15">
        <f>IF(D3L202C31=0,0,CHOOSE(MIN(D3L202C8,RUN_YEARS),B6L116C1,B6L117C1,B6L118C1,B6L119C1,B6L120C1))</f>
        <v>169606.86</v>
      </c>
      <c r="BR9" s="16" t="s">
        <v>26044</v>
      </c>
      <c r="BS9" s="33">
        <f>IF(D3L202C33=0,0,D3L202C32/D3L202C33)</f>
        <v>1.7144021129294635E-4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4823.6241849791177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2411.8120924895588</v>
      </c>
      <c r="N10" s="16" t="s">
        <v>4251</v>
      </c>
      <c r="O10" s="32">
        <f>0.45*CHOOSE(MIN(D3L203C8,RUN_YEARS),B3L110C1,B3L125C1,B3L140C1,B3L155C1,B3L170C1)</f>
        <v>0.43425529375301219</v>
      </c>
      <c r="P10" s="16" t="s">
        <v>26049</v>
      </c>
      <c r="Q10" s="15">
        <f>D3L203C5*D3L203C6</f>
        <v>1047.3421687011205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381561065</v>
      </c>
      <c r="V10" s="16" t="s">
        <v>26050</v>
      </c>
      <c r="W10" s="33">
        <f>IF(D3L203C9=0,0,D3L203C7/D3L203C9)</f>
        <v>2.7448874237236982E-6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0.53075647014257044</v>
      </c>
      <c r="AH10" s="16" t="s">
        <v>26054</v>
      </c>
      <c r="AI10" s="15">
        <f>D3L203C5*D3L203C15</f>
        <v>1280.0848728569249</v>
      </c>
      <c r="AJ10" s="16" t="s">
        <v>26055</v>
      </c>
      <c r="AK10" s="15">
        <f>IF(D3L203C15=0,0,CHOOSE(MIN(D3L203C8,RUN_YEARS),A1L108C1,A1L108C6,A1L108C7,A1L108C8,A1L108C9))</f>
        <v>173848.035</v>
      </c>
      <c r="AL10" s="16" t="s">
        <v>26056</v>
      </c>
      <c r="AM10" s="33">
        <f>IF(D3L203C17=0,0,D3L203C16/D3L203C17)</f>
        <v>7.3632403889806689E-3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3.498823610441737E-2</v>
      </c>
      <c r="BN10" s="16" t="s">
        <v>26066</v>
      </c>
      <c r="BO10" s="15">
        <f>D3L203C5*D3L203C31</f>
        <v>84.385050931513589</v>
      </c>
      <c r="BP10" s="16" t="s">
        <v>26067</v>
      </c>
      <c r="BQ10" s="15">
        <f>IF(D3L203C31=0,0,CHOOSE(MIN(D3L203C8,RUN_YEARS),B6L116C1,B6L117C1,B6L118C1,B6L119C1,B6L120C1))</f>
        <v>169606.86</v>
      </c>
      <c r="BR10" s="16" t="s">
        <v>26068</v>
      </c>
      <c r="BS10" s="33">
        <f>IF(D3L203C33=0,0,D3L203C32/D3L203C33)</f>
        <v>4.9753324206057231E-4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1272.7637934528816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1272.7637934528816</v>
      </c>
      <c r="N11" s="16" t="s">
        <v>4251</v>
      </c>
      <c r="O11" s="32">
        <f>0.45*CHOOSE(MIN(D3L204C8,RUN_YEARS),B3L110C1,B3L125C1,B3L140C1,B3L155C1,B3L170C1)</f>
        <v>0.43425529375301219</v>
      </c>
      <c r="P11" s="16" t="s">
        <v>26072</v>
      </c>
      <c r="Q11" s="15">
        <f>D3L204C5*D3L204C6</f>
        <v>552.70441500407924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381561065</v>
      </c>
      <c r="V11" s="16" t="s">
        <v>26073</v>
      </c>
      <c r="W11" s="33">
        <f>IF(D3L204C9=0,0,D3L204C7/D3L204C9)</f>
        <v>1.4485346270958732E-6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0.53075647014257044</v>
      </c>
      <c r="AH11" s="16" t="s">
        <v>26077</v>
      </c>
      <c r="AI11" s="15">
        <f>D3L204C5*D3L204C15</f>
        <v>675.52761833831903</v>
      </c>
      <c r="AJ11" s="16" t="s">
        <v>26078</v>
      </c>
      <c r="AK11" s="15">
        <f>IF(D3L204C15=0,0,CHOOSE(MIN(D3L204C8,RUN_YEARS),A1L108C1,A1L108C6,A1L108C7,A1L108C8,A1L108C9))</f>
        <v>173848.035</v>
      </c>
      <c r="AL11" s="16" t="s">
        <v>26079</v>
      </c>
      <c r="AM11" s="33">
        <f>IF(D3L204C17=0,0,D3L204C16/D3L204C17)</f>
        <v>3.8857362888129222E-3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3.498823610441737E-2</v>
      </c>
      <c r="BN11" s="16" t="s">
        <v>26089</v>
      </c>
      <c r="BO11" s="15">
        <f>D3L204C5*D3L204C31</f>
        <v>44.531760110483326</v>
      </c>
      <c r="BP11" s="16" t="s">
        <v>26090</v>
      </c>
      <c r="BQ11" s="15">
        <f>IF(D3L204C31=0,0,CHOOSE(MIN(D3L204C8,RUN_YEARS),B6L116C1,B6L117C1,B6L118C1,B6L119C1,B6L120C1))</f>
        <v>169606.86</v>
      </c>
      <c r="BR11" s="16" t="s">
        <v>26091</v>
      </c>
      <c r="BS11" s="33">
        <f>IF(D3L204C33=0,0,D3L204C32/D3L204C33)</f>
        <v>2.6255872026923518E-4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0.76444697895959035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0.38222348947979518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0.38222348947979518</v>
      </c>
      <c r="AR12" s="16" t="s">
        <v>26104</v>
      </c>
      <c r="AS12" s="15">
        <f>IF(D3L205C19=0,0,CHOOSE(MIN(D3L205C8,RUN_YEARS),A1L104C1,A1L104C6,A1L104C7,A1L104C8,A1L104C9))</f>
        <v>75604.994999999995</v>
      </c>
      <c r="AT12" s="16" t="s">
        <v>26105</v>
      </c>
      <c r="AU12" s="33">
        <f>IF(D3L205C21=0,0,D3L205C20/D3L205C21)</f>
        <v>5.0555322367231846E-6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0.20170734690816622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0.20170734690816622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0.20170734690816622</v>
      </c>
      <c r="AR13" s="16" t="s">
        <v>26127</v>
      </c>
      <c r="AS13" s="15">
        <f>IF(D3L206C19=0,0,CHOOSE(MIN(D3L206C8,RUN_YEARS),A1L104C1,A1L104C6,A1L104C7,A1L104C8,A1L104C9))</f>
        <v>75604.994999999995</v>
      </c>
      <c r="AT13" s="16" t="s">
        <v>26128</v>
      </c>
      <c r="AU13" s="33">
        <f>IF(D3L206C21=0,0,D3L206C20/D3L206C21)</f>
        <v>2.6679103266677846E-6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0.43425529375301219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381561065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0.53075647014257044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173848.035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3.498823610441737E-2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169606.86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0.43425529375301219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381561065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0.53075647014257044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173848.035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3.498823610441737E-2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169606.86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147266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147266</v>
      </c>
      <c r="N16" s="16" t="s">
        <v>4251</v>
      </c>
      <c r="O16" s="32">
        <f>0.45*CHOOSE(MIN(D3L209C8,RUN_YEARS),B3L110C1,B3L125C1,B3L140C1,B3L155C1,B3L170C1)</f>
        <v>0.43425529375301219</v>
      </c>
      <c r="P16" s="16" t="s">
        <v>26189</v>
      </c>
      <c r="Q16" s="15">
        <f>D3L209C5*D3L209C6</f>
        <v>63951.040089831091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381561065</v>
      </c>
      <c r="V16" s="16" t="s">
        <v>26190</v>
      </c>
      <c r="W16" s="33">
        <f>IF(D3L209C9=0,0,D3L209C7/D3L209C9)</f>
        <v>1.6760368380309214E-4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0.53075647014257044</v>
      </c>
      <c r="AH16" s="16" t="s">
        <v>26194</v>
      </c>
      <c r="AI16" s="15">
        <f>D3L209C5*D3L209C15</f>
        <v>78162.382332015783</v>
      </c>
      <c r="AJ16" s="16" t="s">
        <v>26195</v>
      </c>
      <c r="AK16" s="15">
        <f>IF(D3L209C15=0,0,CHOOSE(MIN(D3L209C8,RUN_YEARS),A1L108C1,A1L108C6,A1L108C7,A1L108C8,A1L108C9))</f>
        <v>173848.035</v>
      </c>
      <c r="AL16" s="16" t="s">
        <v>26196</v>
      </c>
      <c r="AM16" s="33">
        <f>IF(D3L209C17=0,0,D3L209C16/D3L209C17)</f>
        <v>0.44960175898459698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3.498823610441737E-2</v>
      </c>
      <c r="BN16" s="16" t="s">
        <v>26206</v>
      </c>
      <c r="BO16" s="15">
        <f>D3L209C5*D3L209C31</f>
        <v>5152.5775781531283</v>
      </c>
      <c r="BP16" s="16" t="s">
        <v>26207</v>
      </c>
      <c r="BQ16" s="15">
        <f>IF(D3L209C31=0,0,CHOOSE(MIN(D3L209C8,RUN_YEARS),B6L116C1,B6L117C1,B6L118C1,B6L119C1,B6L120C1))</f>
        <v>169606.86</v>
      </c>
      <c r="BR16" s="16" t="s">
        <v>26208</v>
      </c>
      <c r="BS16" s="33">
        <f>IF(D3L209C33=0,0,D3L209C32/D3L209C33)</f>
        <v>3.0379535227249232E-2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-7525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-7525</v>
      </c>
      <c r="N17" s="16" t="s">
        <v>4251</v>
      </c>
      <c r="O17" s="32">
        <f>0.45*CHOOSE(MIN(D3L210C8,RUN_YEARS),B3L110C1,B3L125C1,B3L140C1,B3L155C1,B3L170C1)</f>
        <v>0.43425529375301219</v>
      </c>
      <c r="P17" s="16" t="s">
        <v>26212</v>
      </c>
      <c r="Q17" s="15">
        <f>D3L210C5*D3L210C6</f>
        <v>-3267.7710854914167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381561065</v>
      </c>
      <c r="V17" s="16" t="s">
        <v>26213</v>
      </c>
      <c r="W17" s="33">
        <f>IF(D3L210C9=0,0,D3L210C7/D3L210C9)</f>
        <v>-8.5642152337828717E-6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0.53075647014257044</v>
      </c>
      <c r="AH17" s="16" t="s">
        <v>26217</v>
      </c>
      <c r="AI17" s="15">
        <f>D3L210C5*D3L210C15</f>
        <v>-3993.9424378228427</v>
      </c>
      <c r="AJ17" s="16" t="s">
        <v>26218</v>
      </c>
      <c r="AK17" s="15">
        <f>IF(D3L210C15=0,0,CHOOSE(MIN(D3L210C8,RUN_YEARS),A1L108C1,A1L108C6,A1L108C7,A1L108C8,A1L108C9))</f>
        <v>173848.035</v>
      </c>
      <c r="AL17" s="16" t="s">
        <v>26219</v>
      </c>
      <c r="AM17" s="33">
        <f>IF(D3L210C17=0,0,D3L210C16/D3L210C17)</f>
        <v>-2.2973756578973371E-2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3.498823610441737E-2</v>
      </c>
      <c r="BN17" s="16" t="s">
        <v>26229</v>
      </c>
      <c r="BO17" s="15">
        <f>D3L210C5*D3L210C31</f>
        <v>-263.28647668574069</v>
      </c>
      <c r="BP17" s="16" t="s">
        <v>26230</v>
      </c>
      <c r="BQ17" s="15">
        <f>IF(D3L210C31=0,0,CHOOSE(MIN(D3L210C8,RUN_YEARS),B6L116C1,B6L117C1,B6L118C1,B6L119C1,B6L120C1))</f>
        <v>169606.86</v>
      </c>
      <c r="BR17" s="16" t="s">
        <v>26231</v>
      </c>
      <c r="BS17" s="33">
        <f>IF(D3L210C33=0,0,D3L210C32/D3L210C33)</f>
        <v>-1.5523338895946821E-3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60</v>
      </c>
      <c r="AR18" s="16" t="s">
        <v>26245</v>
      </c>
      <c r="AS18" s="15">
        <f>IF(D3L211C19=0,0,CHOOSE(MIN(D3L211C8,RUN_YEARS),A1L104C1,A1L104C6,A1L104C7,A1L104C8,A1L104C9))</f>
        <v>75604.994999999995</v>
      </c>
      <c r="AT18" s="16" t="s">
        <v>26246</v>
      </c>
      <c r="AU18" s="33">
        <f>IF(D3L211C21=0,0,D3L211C20/D3L211C21)</f>
        <v>7.9359835947347135E-4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75604.994999999995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1391.7032469983642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695.8516234991821</v>
      </c>
      <c r="N20" s="16" t="s">
        <v>4251</v>
      </c>
      <c r="O20" s="32">
        <f>0.45*CHOOSE(MIN(D3L213C8,RUN_YEARS),B3L110C1,B3L125C1,B3L140C1,B3L155C1,B3L170C1)</f>
        <v>0.43425529375301219</v>
      </c>
      <c r="P20" s="16" t="s">
        <v>26283</v>
      </c>
      <c r="Q20" s="15">
        <f>D3L213C5*D3L213C6</f>
        <v>302.17725117114776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381561065</v>
      </c>
      <c r="V20" s="16" t="s">
        <v>26284</v>
      </c>
      <c r="W20" s="33">
        <f>IF(D3L213C9=0,0,D3L213C7/D3L213C9)</f>
        <v>7.9194991022249024E-7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0.53075647014257044</v>
      </c>
      <c r="AH20" s="16" t="s">
        <v>26288</v>
      </c>
      <c r="AI20" s="15">
        <f>D3L213C5*D3L213C15</f>
        <v>369.32775143140282</v>
      </c>
      <c r="AJ20" s="16" t="s">
        <v>26289</v>
      </c>
      <c r="AK20" s="15">
        <f>IF(D3L213C15=0,0,CHOOSE(MIN(D3L213C8,RUN_YEARS),A1L108C1,A1L108C6,A1L108C7,A1L108C8,A1L108C9))</f>
        <v>173848.035</v>
      </c>
      <c r="AL20" s="16" t="s">
        <v>26290</v>
      </c>
      <c r="AM20" s="33">
        <f>IF(D3L213C17=0,0,D3L213C16/D3L213C17)</f>
        <v>2.1244286795154333E-3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3.498823610441737E-2</v>
      </c>
      <c r="BN20" s="16" t="s">
        <v>26300</v>
      </c>
      <c r="BO20" s="15">
        <f>D3L213C5*D3L213C31</f>
        <v>24.346620896631524</v>
      </c>
      <c r="BP20" s="16" t="s">
        <v>26301</v>
      </c>
      <c r="BQ20" s="15">
        <f>IF(D3L213C31=0,0,CHOOSE(MIN(D3L213C8,RUN_YEARS),B6L116C1,B6L117C1,B6L118C1,B6L119C1,B6L120C1))</f>
        <v>169606.86</v>
      </c>
      <c r="BR20" s="16" t="s">
        <v>26302</v>
      </c>
      <c r="BS20" s="33">
        <f>IF(D3L213C33=0,0,D3L213C32/D3L213C33)</f>
        <v>1.4354738302820727E-4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279.90107350282449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279.90107350282449</v>
      </c>
      <c r="N21" s="16" t="s">
        <v>4251</v>
      </c>
      <c r="O21" s="32">
        <f>0.45*CHOOSE(MIN(D3L214C8,RUN_YEARS),B3L110C1,B3L125C1,B3L140C1,B3L155C1,B3L170C1)</f>
        <v>0.43425529375301219</v>
      </c>
      <c r="P21" s="16" t="s">
        <v>26307</v>
      </c>
      <c r="Q21" s="15">
        <f>D3L214C5*D3L214C6</f>
        <v>121.54852289575251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381561065</v>
      </c>
      <c r="V21" s="16" t="s">
        <v>26308</v>
      </c>
      <c r="W21" s="33">
        <f>IF(D3L214C9=0,0,D3L214C7/D3L214C9)</f>
        <v>3.185558854013381E-7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0.53075647014257044</v>
      </c>
      <c r="AH21" s="16" t="s">
        <v>26312</v>
      </c>
      <c r="AI21" s="15">
        <f>D3L214C5*D3L214C15</f>
        <v>148.55930576147529</v>
      </c>
      <c r="AJ21" s="16" t="s">
        <v>26313</v>
      </c>
      <c r="AK21" s="15">
        <f>IF(D3L214C15=0,0,CHOOSE(MIN(D3L214C8,RUN_YEARS),A1L108C1,A1L108C6,A1L108C7,A1L108C8,A1L108C9))</f>
        <v>173848.035</v>
      </c>
      <c r="AL21" s="16" t="s">
        <v>26314</v>
      </c>
      <c r="AM21" s="33">
        <f>IF(D3L214C17=0,0,D3L214C16/D3L214C17)</f>
        <v>8.5453543240494661E-4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3.498823610441737E-2</v>
      </c>
      <c r="BN21" s="16" t="s">
        <v>26324</v>
      </c>
      <c r="BO21" s="15">
        <f>D3L214C5*D3L214C31</f>
        <v>9.7932448455967034</v>
      </c>
      <c r="BP21" s="16" t="s">
        <v>26325</v>
      </c>
      <c r="BQ21" s="15">
        <f>IF(D3L214C31=0,0,CHOOSE(MIN(D3L214C8,RUN_YEARS),B6L116C1,B6L117C1,B6L118C1,B6L119C1,B6L120C1))</f>
        <v>169606.86</v>
      </c>
      <c r="BR21" s="16" t="s">
        <v>26326</v>
      </c>
      <c r="BS21" s="33">
        <f>IF(D3L214C33=0,0,D3L214C32/D3L214C33)</f>
        <v>5.7740853439517156E-5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2.9551466872752132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1.4775733436376066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1.4775733436376066</v>
      </c>
      <c r="AR22" s="16" t="s">
        <v>26340</v>
      </c>
      <c r="AS22" s="15">
        <f>IF(D3L215C19=0,0,CHOOSE(MIN(D3L215C8,RUN_YEARS),A1L104C1,A1L104C6,A1L104C7,A1L104C8,A1L104C9))</f>
        <v>75604.994999999995</v>
      </c>
      <c r="AT22" s="16" t="s">
        <v>26341</v>
      </c>
      <c r="AU22" s="33">
        <f>IF(D3L215C21=0,0,D3L215C20/D3L215C21)</f>
        <v>1.9543329691875606E-5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75604.994999999995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151553.76267002817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146869.34622867958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63751.840553119648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1.6708161917180846E-4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77918.916231590687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0.4482013054193606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62.061504180025572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8.2086513172873788E-4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5136.5279397892164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3.0284906753118457E-2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6953.5305626533282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3476.7652813266641</v>
      </c>
      <c r="N25" s="16" t="s">
        <v>4251</v>
      </c>
      <c r="O25" s="32">
        <f>0.45*CHOOSE(MIN(D3L218C8,RUN_YEARS),B3L110C1,B3L125C1,B3L140C1,B3L155C1,B3L170C1)</f>
        <v>0.43425529375301219</v>
      </c>
      <c r="P25" s="16" t="s">
        <v>26396</v>
      </c>
      <c r="Q25" s="15">
        <f>D3L218C5*D3L218C6</f>
        <v>1509.8037285527846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381561065</v>
      </c>
      <c r="V25" s="16" t="s">
        <v>26397</v>
      </c>
      <c r="W25" s="33">
        <f>IF(D3L218C9=0,0,D3L218C7/D3L218C9)</f>
        <v>3.9569124500498617E-6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0.53075647014257044</v>
      </c>
      <c r="AH25" s="16" t="s">
        <v>26401</v>
      </c>
      <c r="AI25" s="15">
        <f>D3L218C5*D3L218C15</f>
        <v>1845.315668231181</v>
      </c>
      <c r="AJ25" s="16" t="s">
        <v>26402</v>
      </c>
      <c r="AK25" s="15">
        <f>IF(D3L218C15=0,0,CHOOSE(MIN(D3L218C8,RUN_YEARS),A1L108C1,A1L108C6,A1L108C7,A1L108C8,A1L108C9))</f>
        <v>173848.035</v>
      </c>
      <c r="AL25" s="16" t="s">
        <v>26403</v>
      </c>
      <c r="AM25" s="33">
        <f>IF(D3L218C17=0,0,D3L218C16/D3L218C17)</f>
        <v>1.0614532791418557E-2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3.498823610441737E-2</v>
      </c>
      <c r="BN25" s="16" t="s">
        <v>26413</v>
      </c>
      <c r="BO25" s="15">
        <f>D3L218C5*D3L218C31</f>
        <v>121.6458845426984</v>
      </c>
      <c r="BP25" s="16" t="s">
        <v>26414</v>
      </c>
      <c r="BQ25" s="15">
        <f>IF(D3L218C31=0,0,CHOOSE(MIN(D3L218C8,RUN_YEARS),B6L116C1,B6L117C1,B6L118C1,B6L119C1,B6L120C1))</f>
        <v>169606.86</v>
      </c>
      <c r="BR25" s="16" t="s">
        <v>26415</v>
      </c>
      <c r="BS25" s="33">
        <f>IF(D3L218C33=0,0,D3L218C32/D3L218C33)</f>
        <v>7.1722266742452754E-4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20283.900477953008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10141.950238976504</v>
      </c>
      <c r="N26" s="16" t="s">
        <v>4251</v>
      </c>
      <c r="O26" s="32">
        <f>0.45*CHOOSE(MIN(D3L219C8,RUN_YEARS),B3L110C1,B3L125C1,B3L140C1,B3L155C1,B3L170C1)</f>
        <v>0.43425529375301219</v>
      </c>
      <c r="P26" s="16" t="s">
        <v>26419</v>
      </c>
      <c r="Q26" s="15">
        <f>D3L219C5*D3L219C6</f>
        <v>4404.1955802551738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381561065</v>
      </c>
      <c r="V26" s="16" t="s">
        <v>26420</v>
      </c>
      <c r="W26" s="33">
        <f>IF(D3L219C9=0,0,D3L219C7/D3L219C9)</f>
        <v>1.154257072915753E-5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0.53075647014257044</v>
      </c>
      <c r="AH26" s="16" t="s">
        <v>26424</v>
      </c>
      <c r="AI26" s="15">
        <f>D3L219C5*D3L219C15</f>
        <v>5382.9057092007679</v>
      </c>
      <c r="AJ26" s="16" t="s">
        <v>26425</v>
      </c>
      <c r="AK26" s="15">
        <f>IF(D3L219C15=0,0,CHOOSE(MIN(D3L219C8,RUN_YEARS),A1L108C1,A1L108C6,A1L108C7,A1L108C8,A1L108C9))</f>
        <v>173848.035</v>
      </c>
      <c r="AL26" s="16" t="s">
        <v>26426</v>
      </c>
      <c r="AM26" s="33">
        <f>IF(D3L219C17=0,0,D3L219C16/D3L219C17)</f>
        <v>3.0963281863961061E-2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3.498823610441737E-2</v>
      </c>
      <c r="BN26" s="16" t="s">
        <v>26436</v>
      </c>
      <c r="BO26" s="15">
        <f>D3L219C5*D3L219C31</f>
        <v>354.84894952056209</v>
      </c>
      <c r="BP26" s="16" t="s">
        <v>26437</v>
      </c>
      <c r="BQ26" s="15">
        <f>IF(D3L219C31=0,0,CHOOSE(MIN(D3L219C8,RUN_YEARS),B6L116C1,B6L117C1,B6L118C1,B6L119C1,B6L120C1))</f>
        <v>169606.86</v>
      </c>
      <c r="BR26" s="16" t="s">
        <v>26438</v>
      </c>
      <c r="BS26" s="33">
        <f>IF(D3L219C33=0,0,D3L219C32/D3L219C33)</f>
        <v>2.0921851245908458E-3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8.5381573385982552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4.2690786692991276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4.2690786692991276</v>
      </c>
      <c r="AR27" s="16" t="s">
        <v>26451</v>
      </c>
      <c r="AS27" s="15">
        <f>IF(D3L220C19=0,0,CHOOSE(MIN(D3L220C8,RUN_YEARS),A1L104C1,A1L104C6,A1L104C7,A1L104C8,A1L104C9))</f>
        <v>75604.994999999995</v>
      </c>
      <c r="AT27" s="16" t="s">
        <v>26452</v>
      </c>
      <c r="AU27" s="33">
        <f>IF(D3L220C21=0,0,D3L220C20/D3L220C21)</f>
        <v>5.6465563806982962E-5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0.43425529375301219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381561065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0.53075647014257044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173848.035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3.498823610441737E-2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169606.86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298835.09149583563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298835.09149583563</v>
      </c>
      <c r="N29" s="16" t="s">
        <v>4251</v>
      </c>
      <c r="O29" s="32">
        <f>0.45*CHOOSE(MIN(D3L222C8,RUN_YEARS),B3L110C1,B3L125C1,B3L140C1,B3L155C1,B3L170C1)</f>
        <v>0.43425529375301219</v>
      </c>
      <c r="P29" s="16" t="s">
        <v>26488</v>
      </c>
      <c r="Q29" s="15">
        <f>D3L222C5*D3L222C6</f>
        <v>129770.72044123238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381561065</v>
      </c>
      <c r="V29" s="16" t="s">
        <v>26489</v>
      </c>
      <c r="W29" s="33">
        <f>IF(D3L222C9=0,0,D3L222C7/D3L222C9)</f>
        <v>3.401047233192736E-4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0.53075647014257044</v>
      </c>
      <c r="AH29" s="16" t="s">
        <v>26493</v>
      </c>
      <c r="AI29" s="15">
        <f>D3L222C5*D3L222C15</f>
        <v>158608.65831706178</v>
      </c>
      <c r="AJ29" s="16" t="s">
        <v>26494</v>
      </c>
      <c r="AK29" s="15">
        <f>IF(D3L222C15=0,0,CHOOSE(MIN(D3L222C8,RUN_YEARS),A1L108C1,A1L108C6,A1L108C7,A1L108C8,A1L108C9))</f>
        <v>173848.035</v>
      </c>
      <c r="AL29" s="16" t="s">
        <v>26495</v>
      </c>
      <c r="AM29" s="33">
        <f>IF(D3L222C17=0,0,D3L222C16/D3L222C17)</f>
        <v>0.91234081718014115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3.498823610441737E-2</v>
      </c>
      <c r="BN29" s="16" t="s">
        <v>26505</v>
      </c>
      <c r="BO29" s="15">
        <f>D3L222C5*D3L222C31</f>
        <v>10455.712737541464</v>
      </c>
      <c r="BP29" s="16" t="s">
        <v>26506</v>
      </c>
      <c r="BQ29" s="15">
        <f>IF(D3L222C31=0,0,CHOOSE(MIN(D3L222C8,RUN_YEARS),B6L116C1,B6L117C1,B6L118C1,B6L119C1,B6L120C1))</f>
        <v>169606.86</v>
      </c>
      <c r="BR29" s="16" t="s">
        <v>26507</v>
      </c>
      <c r="BS29" s="33">
        <f>IF(D3L222C33=0,0,D3L222C32/D3L222C33)</f>
        <v>6.164675613675924E-2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181.58402266692801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181.58402266692801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181.58402266692801</v>
      </c>
      <c r="AR30" s="16" t="s">
        <v>26520</v>
      </c>
      <c r="AS30" s="15">
        <f>IF(D3L223C19=0,0,CHOOSE(MIN(D3L223C8,RUN_YEARS),A1L104C1,A1L104C6,A1L104C7,A1L104C8,A1L104C9))</f>
        <v>75604.994999999995</v>
      </c>
      <c r="AT30" s="16" t="s">
        <v>26521</v>
      </c>
      <c r="AU30" s="33">
        <f>IF(D3L223C21=0,0,D3L223C20/D3L223C21)</f>
        <v>2.4017463749177949E-3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326262.64471644745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312639.66011747502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135684.71975004033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3.55604206498481E-4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165836.87969449372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0.95391863183552073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185.85310133622713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2.4582119387247777E-3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10932.207571604724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6.445616392877461E-2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24785.195447399998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0.81301237531827641</v>
      </c>
      <c r="L8" s="16" t="s">
        <v>26582</v>
      </c>
      <c r="M8" s="15">
        <f>IF(D4L101C2&lt;&gt;0,D4L101C2*D4L101C4,D4L101C3*D4L101C4)</f>
        <v>20150.670623418402</v>
      </c>
      <c r="N8" s="16" t="s">
        <v>4251</v>
      </c>
      <c r="O8" s="32">
        <f>1</f>
        <v>1</v>
      </c>
      <c r="P8" s="16" t="s">
        <v>26583</v>
      </c>
      <c r="Q8" s="15">
        <f>D4L101C5*D4L101C6</f>
        <v>20150.670623418402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170169.89999999997</v>
      </c>
      <c r="V8" s="16" t="s">
        <v>26584</v>
      </c>
      <c r="W8" s="33">
        <f>IF(D4L101C9=0,0,D4L101C7/D4L101C9)</f>
        <v>0.11841501125297955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0.81301237531827641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170169.89999999997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94.625447302291377</v>
      </c>
      <c r="J10" s="16" t="s">
        <v>26604</v>
      </c>
      <c r="K10" s="21">
        <f>IF(FLOW_THRU_100PCT="Y",1,INDEX(VariabilityMatrix,D4L103C1,D4L103C8))</f>
        <v>0.4821311338350826</v>
      </c>
      <c r="L10" s="16" t="s">
        <v>26598</v>
      </c>
      <c r="M10" s="15">
        <f>IF(D4L103C2&lt;&gt;0,D4L103C2*D4L103C4,D4L103C3*D4L103C4)</f>
        <v>45.621874197505598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45.621874197505598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173986.068</v>
      </c>
      <c r="V10" s="16" t="s">
        <v>26600</v>
      </c>
      <c r="W10" s="33">
        <f>IF(D4L103C9=0,0,D4L103C7/D4L103C9)</f>
        <v>2.6221567463381951E-4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6.3047199265586329</v>
      </c>
      <c r="J11" s="16" t="s">
        <v>26611</v>
      </c>
      <c r="K11" s="21">
        <f>IF(FLOW_THRU_100PCT="Y",1,INDEX(VariabilityMatrix,D4L104C1,D4L104C8))</f>
        <v>0.4821311338350826</v>
      </c>
      <c r="L11" s="16" t="s">
        <v>26605</v>
      </c>
      <c r="M11" s="15">
        <f>IF(D4L104C2&lt;&gt;0,D4L104C2*D4L104C4,D4L104C3*D4L104C4)</f>
        <v>3.0397017667043524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3.0397017667043524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173986.068</v>
      </c>
      <c r="V11" s="16" t="s">
        <v>26607</v>
      </c>
      <c r="W11" s="33">
        <f>IF(D4L104C9=0,0,D4L104C7/D4L104C9)</f>
        <v>1.7470949264192534E-5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0.19478260519537205</v>
      </c>
      <c r="J12" s="16" t="s">
        <v>26618</v>
      </c>
      <c r="K12" s="21">
        <f>IF(FLOW_THRU_100PCT="Y",1,INDEX(VariabilityMatrix,D4L105C1,D4L105C8))</f>
        <v>0.49136672259052183</v>
      </c>
      <c r="L12" s="16" t="s">
        <v>26612</v>
      </c>
      <c r="M12" s="15">
        <f>IF(D4L105C2&lt;&gt;0,D4L105C2*D4L105C4,D4L105C3*D4L105C4)</f>
        <v>9.5709690332493519E-2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9.5709690332493519E-2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169606.86</v>
      </c>
      <c r="V12" s="16" t="s">
        <v>26614</v>
      </c>
      <c r="W12" s="33">
        <f>IF(D4L105C9=0,0,D4L105C7/D4L105C9)</f>
        <v>5.6430317932006721E-7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1254.41992792</v>
      </c>
      <c r="J13" s="16" t="s">
        <v>26625</v>
      </c>
      <c r="K13" s="21">
        <f>IF(FLOW_THRU_100PCT="Y",1,INDEX(VariabilityMatrix,D4L106C1,D4L106C8))</f>
        <v>0.4821311338350826</v>
      </c>
      <c r="L13" s="16" t="s">
        <v>26619</v>
      </c>
      <c r="M13" s="15">
        <f>IF(D4L106C2&lt;&gt;0,D4L106C2*D4L106C4,D4L106C3*D4L106C4)</f>
        <v>604.79490215339217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604.79490215339217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173986.068</v>
      </c>
      <c r="V13" s="16" t="s">
        <v>26621</v>
      </c>
      <c r="W13" s="33">
        <f>IF(D4L106C9=0,0,D4L106C7/D4L106C9)</f>
        <v>3.4761110996162762E-3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1056.6783293431072</v>
      </c>
      <c r="J14" s="16" t="s">
        <v>26632</v>
      </c>
      <c r="K14" s="21">
        <f>IF(FLOW_THRU_100PCT="Y",1,INDEX(VariabilityMatrix,D4L107C1,D4L107C8))</f>
        <v>0.61936388433583089</v>
      </c>
      <c r="L14" s="16" t="s">
        <v>26626</v>
      </c>
      <c r="M14" s="15">
        <f>IF(D4L107C2&lt;&gt;0,D4L107C2*D4L107C4,D4L107C3*D4L107C4)</f>
        <v>654.4683945554433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654.4683945554433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173986.068</v>
      </c>
      <c r="V14" s="16" t="s">
        <v>26628</v>
      </c>
      <c r="W14" s="33">
        <f>IF(D4L107C9=0,0,D4L107C7/D4L107C9)</f>
        <v>3.7616138009133196E-3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9.714643543413132</v>
      </c>
      <c r="J15" s="16" t="s">
        <v>26639</v>
      </c>
      <c r="K15" s="21">
        <f>IF(FLOW_THRU_100PCT="Y",1,INDEX(VariabilityMatrix,D4L108C1,D4L108C8))</f>
        <v>0.61936388433583089</v>
      </c>
      <c r="L15" s="16" t="s">
        <v>26633</v>
      </c>
      <c r="M15" s="15">
        <f>IF(D4L108C2&lt;&gt;0,D4L108C2*D4L108C4,D4L108C3*D4L108C4)</f>
        <v>6.0168993599863576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6.0168993599863576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173986.068</v>
      </c>
      <c r="V15" s="16" t="s">
        <v>26635</v>
      </c>
      <c r="W15" s="33">
        <f>IF(D4L108C9=0,0,D4L108C7/D4L108C9)</f>
        <v>3.4582650376272411E-5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199.5087011404953</v>
      </c>
      <c r="J16" s="16" t="s">
        <v>26646</v>
      </c>
      <c r="K16" s="21">
        <f>IF(FLOW_THRU_100PCT="Y",1,INDEX(VariabilityMatrix,D4L109C1,D4L109C8))</f>
        <v>0.4821311338350826</v>
      </c>
      <c r="L16" s="16" t="s">
        <v>26640</v>
      </c>
      <c r="M16" s="15">
        <f>IF(D4L109C2&lt;&gt;0,D4L109C2*D4L109C4,D4L109C3*D4L109C4)</f>
        <v>96.18935629083164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96.18935629083164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173986.068</v>
      </c>
      <c r="V16" s="16" t="s">
        <v>26642</v>
      </c>
      <c r="W16" s="33">
        <f>IF(D4L109C9=0,0,D4L109C7/D4L109C9)</f>
        <v>5.5285665913682033E-4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67.005216187208021</v>
      </c>
      <c r="J17" s="16" t="s">
        <v>26653</v>
      </c>
      <c r="K17" s="21">
        <f>IF(FLOW_THRU_100PCT="Y",1,INDEX(VariabilityMatrix,D4L110C1,D4L110C8))</f>
        <v>0.49136672259052183</v>
      </c>
      <c r="L17" s="16" t="s">
        <v>26647</v>
      </c>
      <c r="M17" s="15">
        <f>IF(D4L110C2&lt;&gt;0,D4L110C2*D4L110C4,D4L110C3*D4L110C4)</f>
        <v>32.92413347437779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32.92413347437779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169606.86</v>
      </c>
      <c r="V17" s="16" t="s">
        <v>26649</v>
      </c>
      <c r="W17" s="33">
        <f>IF(D4L110C9=0,0,D4L110C7/D4L110C9)</f>
        <v>1.9412029368610321E-4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1.1946666451982821</v>
      </c>
      <c r="J18" s="16" t="s">
        <v>26660</v>
      </c>
      <c r="K18" s="21">
        <f>IF(FLOW_THRU_100PCT="Y",1,INDEX(VariabilityMatrix,D4L111C1,D4L111C8))</f>
        <v>0.49136672259052183</v>
      </c>
      <c r="L18" s="16" t="s">
        <v>26654</v>
      </c>
      <c r="M18" s="15">
        <f>IF(D4L111C2&lt;&gt;0,D4L111C2*D4L111C4,D4L111C3*D4L111C4)</f>
        <v>0.58701943403929369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0.58701943403929369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169606.86</v>
      </c>
      <c r="V18" s="16" t="s">
        <v>26656</v>
      </c>
      <c r="W18" s="33">
        <f>IF(D4L111C9=0,0,D4L111C7/D4L111C9)</f>
        <v>3.4610594998297458E-6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2.5971014026049621E-2</v>
      </c>
      <c r="J19" s="16" t="s">
        <v>26667</v>
      </c>
      <c r="K19" s="21">
        <f>IF(FLOW_THRU_100PCT="Y",1,INDEX(VariabilityMatrix,D4L112C1,D4L112C8))</f>
        <v>0.49136672259052183</v>
      </c>
      <c r="L19" s="16" t="s">
        <v>26661</v>
      </c>
      <c r="M19" s="15">
        <f>IF(D4L112C2&lt;&gt;0,D4L112C2*D4L112C4,D4L112C3*D4L112C4)</f>
        <v>1.2761292044332476E-2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1.2761292044332476E-2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169606.86</v>
      </c>
      <c r="V19" s="16" t="s">
        <v>26663</v>
      </c>
      <c r="W19" s="33">
        <f>IF(D4L112C9=0,0,D4L112C7/D4L112C9)</f>
        <v>7.5240423909342322E-8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2.3373912623444646</v>
      </c>
      <c r="J20" s="16" t="s">
        <v>26674</v>
      </c>
      <c r="K20" s="21">
        <f>IF(FLOW_THRU_100PCT="Y",1,INDEX(VariabilityMatrix,D4L113C1,D4L113C8))</f>
        <v>0.49136672259052183</v>
      </c>
      <c r="L20" s="16" t="s">
        <v>26668</v>
      </c>
      <c r="M20" s="15">
        <f>IF(D4L113C2&lt;&gt;0,D4L113C2*D4L113C4,D4L113C3*D4L113C4)</f>
        <v>1.1485162839899221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1.1485162839899221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169606.86</v>
      </c>
      <c r="V20" s="16" t="s">
        <v>26670</v>
      </c>
      <c r="W20" s="33">
        <f>IF(D4L113C9=0,0,D4L113C7/D4L113C9)</f>
        <v>6.7716381518408052E-6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3.7787825407902176</v>
      </c>
      <c r="J21" s="16" t="s">
        <v>26681</v>
      </c>
      <c r="K21" s="21">
        <f>IF(FLOW_THRU_100PCT="Y",1,INDEX(VariabilityMatrix,D4L114C1,D4L114C8))</f>
        <v>0.49136672259052183</v>
      </c>
      <c r="L21" s="16" t="s">
        <v>26675</v>
      </c>
      <c r="M21" s="15">
        <f>IF(D4L114C2&lt;&gt;0,D4L114C2*D4L114C4,D4L114C3*D4L114C4)</f>
        <v>1.8567679924503742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1.8567679924503742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169606.86</v>
      </c>
      <c r="V21" s="16" t="s">
        <v>26677</v>
      </c>
      <c r="W21" s="33">
        <f>IF(D4L114C9=0,0,D4L114C7/D4L114C9)</f>
        <v>1.0947481678809303E-5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0.49136672259052183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169606.86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0.81301237531827641</v>
      </c>
      <c r="L23" s="16" t="s">
        <v>26689</v>
      </c>
      <c r="M23" s="15">
        <f>IF(D4L116C2&lt;&gt;0,D4L116C2*D4L116C4,D4L116C3*D4L116C4)</f>
        <v>0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169606.86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59.297247788574055</v>
      </c>
      <c r="J24" s="16" t="s">
        <v>26702</v>
      </c>
      <c r="K24" s="21">
        <f>IF(FLOW_THRU_100PCT="Y",1,INDEX(VariabilityMatrix,D4L117C1,D4L117C8))</f>
        <v>0.4821311338350826</v>
      </c>
      <c r="L24" s="16" t="s">
        <v>26696</v>
      </c>
      <c r="M24" s="15">
        <f>IF(D4L117C2&lt;&gt;0,D4L117C2*D4L117C4,D4L117C3*D4L117C4)</f>
        <v>28.589049309605052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28.589049309605052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173986.068</v>
      </c>
      <c r="V24" s="16" t="s">
        <v>26698</v>
      </c>
      <c r="W24" s="33">
        <f>IF(D4L117C9=0,0,D4L117C7/D4L117C9)</f>
        <v>1.6431803786499187E-4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48.330569429252705</v>
      </c>
      <c r="J25" s="16" t="s">
        <v>26709</v>
      </c>
      <c r="K25" s="21">
        <f>IF(FLOW_THRU_100PCT="Y",1,INDEX(VariabilityMatrix,D4L118C1,D4L118C8))</f>
        <v>0.48920745445619651</v>
      </c>
      <c r="L25" s="16" t="s">
        <v>26703</v>
      </c>
      <c r="M25" s="15">
        <f>IF(D4L118C2&lt;&gt;0,D4L118C2*D4L118C4,D4L118C3*D4L118C4)</f>
        <v>23.643674842903184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23.643674842903184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170169.89999999997</v>
      </c>
      <c r="V25" s="16" t="s">
        <v>26705</v>
      </c>
      <c r="W25" s="33">
        <f>IF(D4L118C9=0,0,D4L118C7/D4L118C9)</f>
        <v>1.389415804023108E-4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867.087615093149</v>
      </c>
      <c r="J26" s="16" t="s">
        <v>26716</v>
      </c>
      <c r="K26" s="21">
        <f>IF(FLOW_THRU_100PCT="Y",1,INDEX(VariabilityMatrix,D4L119C1,D4L119C8))</f>
        <v>0.62055249654465638</v>
      </c>
      <c r="L26" s="16" t="s">
        <v>26710</v>
      </c>
      <c r="M26" s="15">
        <f>IF(D4L119C2&lt;&gt;0,D4L119C2*D4L119C4,D4L119C3*D4L119C4)</f>
        <v>538.07338426900571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538.07338426900571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170169.89999999997</v>
      </c>
      <c r="V26" s="16" t="s">
        <v>26712</v>
      </c>
      <c r="W26" s="33">
        <f>IF(D4L119C9=0,0,D4L119C7/D4L119C9)</f>
        <v>3.1619774370732182E-3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531.77750443997593</v>
      </c>
      <c r="J27" s="16" t="s">
        <v>26695</v>
      </c>
      <c r="K27" s="21">
        <f>IF(FLOW_THRU_100PCT="Y",1,D4L101C4)</f>
        <v>0.81301237531827641</v>
      </c>
      <c r="L27" s="16" t="s">
        <v>26717</v>
      </c>
      <c r="M27" s="15">
        <f>IF(D4L120C2&lt;&gt;0,D4L120C2*D4L120C4,D4L120C3*D4L120C4)</f>
        <v>432.34169202557013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432.34169202557013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170169.89999999997</v>
      </c>
      <c r="V27" s="16" t="s">
        <v>26719</v>
      </c>
      <c r="W27" s="33">
        <f>IF(D4L120C9=0,0,D4L120C7/D4L120C9)</f>
        <v>2.5406472709073123E-3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14.972077135187135</v>
      </c>
      <c r="J28" s="16" t="s">
        <v>26729</v>
      </c>
      <c r="K28" s="21">
        <f>IF(FLOW_THRU_100PCT="Y",1,INDEX(VariabilityMatrix,D4L121C1,D4L121C8))</f>
        <v>0.62065230589528053</v>
      </c>
      <c r="L28" s="16" t="s">
        <v>26723</v>
      </c>
      <c r="M28" s="15">
        <f>IF(D4L121C2&lt;&gt;0,D4L121C2*D4L121C4,D4L121C3*D4L121C4)</f>
        <v>9.2924541979959017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9.2924541979959017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169606.86</v>
      </c>
      <c r="V28" s="16" t="s">
        <v>26725</v>
      </c>
      <c r="W28" s="33">
        <f>IF(D4L121C9=0,0,D4L121C7/D4L121C9)</f>
        <v>5.4788197824049701E-5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3512.2449408278044</v>
      </c>
      <c r="J29" s="16" t="s">
        <v>26736</v>
      </c>
      <c r="K29" s="21">
        <f>IF(FLOW_THRU_100PCT="Y",1,INDEX(VariabilityMatrix,D4L122C1,D4L122C8))</f>
        <v>0.62055249654465638</v>
      </c>
      <c r="L29" s="16" t="s">
        <v>26730</v>
      </c>
      <c r="M29" s="15">
        <f>IF(D4L122C2&lt;&gt;0,D4L122C2*D4L122C4,D4L122C3*D4L122C4)</f>
        <v>2179.5323665070327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2179.5323665070327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170169.89999999997</v>
      </c>
      <c r="V29" s="16" t="s">
        <v>26732</v>
      </c>
      <c r="W29" s="33">
        <f>IF(D4L122C9=0,0,D4L122C7/D4L122C9)</f>
        <v>1.280797818243434E-2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1309.8793550500232</v>
      </c>
      <c r="J30" s="16" t="s">
        <v>26743</v>
      </c>
      <c r="K30" s="21">
        <f>IF(FLOW_THRU_100PCT="Y",1,INDEX(VariabilityMatrix,D4L123C1,D4L123C8))</f>
        <v>0.62065230589528053</v>
      </c>
      <c r="L30" s="16" t="s">
        <v>26737</v>
      </c>
      <c r="M30" s="15">
        <f>IF(D4L123C2&lt;&gt;0,D4L123C2*D4L123C4,D4L123C3*D4L123C4)</f>
        <v>812.9796421564198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812.9796421564198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169606.86</v>
      </c>
      <c r="V30" s="16" t="s">
        <v>26739</v>
      </c>
      <c r="W30" s="33">
        <f>IF(D4L123C9=0,0,D4L123C7/D4L123C9)</f>
        <v>4.7933181603410377E-3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0.62065230589528053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169606.86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0.62065230589528053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169606.86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0.62065230589528053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169606.86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0.62065230589528053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169606.86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0.62065230589528053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169606.86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675.23358302578526</v>
      </c>
      <c r="J36" s="16" t="s">
        <v>26695</v>
      </c>
      <c r="K36" s="21">
        <f>IF(FLOW_THRU_100PCT="Y",1,D4L101C4)</f>
        <v>0.81301237531827641</v>
      </c>
      <c r="L36" s="16" t="s">
        <v>26779</v>
      </c>
      <c r="M36" s="15">
        <f>IF(D4L129C2&lt;&gt;0,D4L129C2*D4L129C4,D4L129C3*D4L129C4)</f>
        <v>548.97325923046424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548.97325923046424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169606.86</v>
      </c>
      <c r="V36" s="16" t="s">
        <v>26781</v>
      </c>
      <c r="W36" s="33">
        <f>IF(D4L129C9=0,0,D4L129C7/D4L129C9)</f>
        <v>3.2367397122407917E-3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-523.22021801082792</v>
      </c>
      <c r="J37" s="16" t="s">
        <v>26695</v>
      </c>
      <c r="K37" s="21">
        <f>IF(FLOW_THRU_100PCT="Y",1,D4L101C4)</f>
        <v>0.81301237531827641</v>
      </c>
      <c r="L37" s="16" t="s">
        <v>26785</v>
      </c>
      <c r="M37" s="15">
        <f>IF(D4L130C2&lt;&gt;0,D4L130C2*D4L130C4,D4L130C3*D4L130C4)</f>
        <v>-425.38451225952963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-425.38451225952963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170169.89999999997</v>
      </c>
      <c r="V37" s="16" t="s">
        <v>26787</v>
      </c>
      <c r="W37" s="33">
        <f>IF(D4L130C9=0,0,D4L130C7/D4L130C9)</f>
        <v>-2.4997635437261803E-3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234588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0.87089821757916064</v>
      </c>
      <c r="L38" s="16" t="s">
        <v>26791</v>
      </c>
      <c r="M38" s="15">
        <f>IF(D4L131C2&lt;&gt;0,D4L131C2*D4L131C4,D4L131C3*D4L131C4)</f>
        <v>204302.27106546014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204302.27106546014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169606.86</v>
      </c>
      <c r="V38" s="16" t="s">
        <v>26793</v>
      </c>
      <c r="W38" s="33">
        <f>IF(D4L131C9=0,0,D4L131C7/D4L131C9)</f>
        <v>1.2045637249900161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37197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0.63653314808444972</v>
      </c>
      <c r="L39" s="16" t="s">
        <v>26799</v>
      </c>
      <c r="M39" s="15">
        <f>IF(D4L132C2&lt;&gt;0,D4L132C2*D4L132C4,D4L132C3*D4L132C4)</f>
        <v>23677.123509297275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23677.123509297275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169606.86</v>
      </c>
      <c r="V39" s="16" t="s">
        <v>26801</v>
      </c>
      <c r="W39" s="33">
        <f>IF(D4L132C9=0,0,D4L132C7/D4L132C9)</f>
        <v>0.13960003451097011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12430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0.63653314808444972</v>
      </c>
      <c r="L40" s="16" t="s">
        <v>26807</v>
      </c>
      <c r="M40" s="15">
        <f>IF(D4L133C2&lt;&gt;0,D4L133C2*D4L133C4,D4L133C3*D4L133C4)</f>
        <v>7912.10703068971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7912.10703068971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169606.86</v>
      </c>
      <c r="V40" s="16" t="s">
        <v>26809</v>
      </c>
      <c r="W40" s="33">
        <f>IF(D4L133C9=0,0,D4L133C7/D4L133C9)</f>
        <v>4.6649687581561919E-2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846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0.63653314808444972</v>
      </c>
      <c r="L41" s="16" t="s">
        <v>26815</v>
      </c>
      <c r="M41" s="15">
        <f>IF(D4L134C2&lt;&gt;0,D4L134C2*D4L134C4,D4L134C3*D4L134C4)</f>
        <v>538.50704327944447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538.50704327944447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169606.86</v>
      </c>
      <c r="V41" s="16" t="s">
        <v>26817</v>
      </c>
      <c r="W41" s="33">
        <f>IF(D4L134C9=0,0,D4L134C7/D4L134C9)</f>
        <v>3.1750310292841017E-3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53296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0.63653314808444972</v>
      </c>
      <c r="L42" s="16" t="s">
        <v>26823</v>
      </c>
      <c r="M42" s="15">
        <f>IF(D4L135C2&lt;&gt;0,D4L135C2*D4L135C4,D4L135C3*D4L135C4)</f>
        <v>33924.670660308831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33924.670660308831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169606.86</v>
      </c>
      <c r="V42" s="16" t="s">
        <v>26825</v>
      </c>
      <c r="W42" s="33">
        <f>IF(D4L135C9=0,0,D4L135C7/D4L135C9)</f>
        <v>0.20001944886137762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0.63653314808444972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169606.86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366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0.63653314808444972</v>
      </c>
      <c r="L44" s="16" t="s">
        <v>26837</v>
      </c>
      <c r="M44" s="15">
        <f>IF(D4L137C2&lt;&gt;0,D4L137C2*D4L137C4,D4L137C3*D4L137C4)</f>
        <v>232.97113219890861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232.97113219890861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169606.86</v>
      </c>
      <c r="V44" s="16" t="s">
        <v>26839</v>
      </c>
      <c r="W44" s="33">
        <f>IF(D4L137C9=0,0,D4L137C7/D4L137C9)</f>
        <v>1.3735949843002142E-3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90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0.63653314808444972</v>
      </c>
      <c r="L45" s="16" t="s">
        <v>26844</v>
      </c>
      <c r="M45" s="15">
        <f>IF(D4L138C2&lt;&gt;0,D4L138C2*D4L138C4,D4L138C3*D4L138C4)</f>
        <v>57.287983327600472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57.287983327600472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169606.86</v>
      </c>
      <c r="V45" s="16" t="s">
        <v>26846</v>
      </c>
      <c r="W45" s="33">
        <f>IF(D4L138C9=0,0,D4L138C7/D4L138C9)</f>
        <v>3.3776925843447887E-4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2784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0.63653314808444972</v>
      </c>
      <c r="L46" s="16" t="s">
        <v>26852</v>
      </c>
      <c r="M46" s="15">
        <f>IF(D4L139C2&lt;&gt;0,D4L139C2*D4L139C4,D4L139C3*D4L139C4)</f>
        <v>1772.108284267108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1772.108284267108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169606.86</v>
      </c>
      <c r="V46" s="16" t="s">
        <v>26854</v>
      </c>
      <c r="W46" s="33">
        <f>IF(D4L139C9=0,0,D4L139C7/D4L139C9)</f>
        <v>1.0448329060906546E-2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103717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0.63653314808444972</v>
      </c>
      <c r="L47" s="16" t="s">
        <v>26860</v>
      </c>
      <c r="M47" s="15">
        <f>IF(D4L140C2&lt;&gt;0,D4L140C2*D4L140C4,D4L140C3*D4L140C4)</f>
        <v>66019.308519874874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66019.308519874874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169606.86</v>
      </c>
      <c r="V47" s="16" t="s">
        <v>26862</v>
      </c>
      <c r="W47" s="33">
        <f>IF(D4L140C9=0,0,D4L140C7/D4L140C9)</f>
        <v>0.38924904641165387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11881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0.63653314808444972</v>
      </c>
      <c r="L48" s="16" t="s">
        <v>26868</v>
      </c>
      <c r="M48" s="15">
        <f>IF(D4L141C2&lt;&gt;0,D4L141C2*D4L141C4,D4L141C3*D4L141C4)</f>
        <v>7562.6503323913475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7562.6503323913475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169606.86</v>
      </c>
      <c r="V48" s="16" t="s">
        <v>26870</v>
      </c>
      <c r="W48" s="33">
        <f>IF(D4L141C9=0,0,D4L141C7/D4L141C9)</f>
        <v>4.4589295105111601E-2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9811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0.63653314808444972</v>
      </c>
      <c r="L49" s="16" t="s">
        <v>26876</v>
      </c>
      <c r="M49" s="15">
        <f>IF(D4L142C2&lt;&gt;0,D4L142C2*D4L142C4,D4L142C3*D4L142C4)</f>
        <v>6245.0267158565366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6245.0267158565366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169606.86</v>
      </c>
      <c r="V49" s="16" t="s">
        <v>26878</v>
      </c>
      <c r="W49" s="33">
        <f>IF(D4L142C9=0,0,D4L142C7/D4L142C9)</f>
        <v>3.6820602161118585E-2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758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0.63653314808444972</v>
      </c>
      <c r="L50" s="16" t="s">
        <v>26884</v>
      </c>
      <c r="M50" s="15">
        <f>IF(D4L143C2&lt;&gt;0,D4L143C2*D4L143C4,D4L143C3*D4L143C4)</f>
        <v>482.49212624801288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482.49212624801288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169606.86</v>
      </c>
      <c r="V50" s="16" t="s">
        <v>26886</v>
      </c>
      <c r="W50" s="33">
        <f>IF(D4L143C9=0,0,D4L143C7/D4L143C9)</f>
        <v>2.8447677543703889E-3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6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0.63653314808444972</v>
      </c>
      <c r="L51" s="16" t="s">
        <v>26892</v>
      </c>
      <c r="M51" s="15">
        <f>IF(D4L144C2&lt;&gt;0,D4L144C2*D4L144C4,D4L144C3*D4L144C4)</f>
        <v>3.8191988885066985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3.8191988885066985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169606.86</v>
      </c>
      <c r="V51" s="16" t="s">
        <v>26894</v>
      </c>
      <c r="W51" s="33">
        <f>IF(D4L144C9=0,0,D4L144C7/D4L144C9)</f>
        <v>2.2517950562298594E-5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0.59741836156137751</v>
      </c>
      <c r="J52" s="16" t="s">
        <v>26906</v>
      </c>
      <c r="K52" s="21">
        <f>IF(FLOW_THRU_100PCT="Y",1,INDEX(VariabilityMatrix,D4L145C1,D4L145C8))</f>
        <v>0.4821311338350826</v>
      </c>
      <c r="L52" s="16" t="s">
        <v>26900</v>
      </c>
      <c r="M52" s="15">
        <f>IF(D4L145C2&lt;&gt;0,D4L145C2*D4L145C4,D4L145C3*D4L145C4)</f>
        <v>0.28803399203348429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0.28803399203348429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173986.068</v>
      </c>
      <c r="V52" s="16" t="s">
        <v>26902</v>
      </c>
      <c r="W52" s="33">
        <f>IF(D4L145C9=0,0,D4L145C7/D4L145C9)</f>
        <v>1.6555003245057775E-6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1.8457077588217852E-2</v>
      </c>
      <c r="J53" s="16" t="s">
        <v>26913</v>
      </c>
      <c r="K53" s="21">
        <f>IF(FLOW_THRU_100PCT="Y",1,INDEX(VariabilityMatrix,D4L146C1,D4L146C8))</f>
        <v>0.49136672259052183</v>
      </c>
      <c r="L53" s="16" t="s">
        <v>26907</v>
      </c>
      <c r="M53" s="15">
        <f>IF(D4L146C2&lt;&gt;0,D4L146C2*D4L146C4,D4L146C3*D4L146C4)</f>
        <v>9.0691937231215797E-3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9.0691937231215797E-3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169606.86</v>
      </c>
      <c r="V53" s="16" t="s">
        <v>26909</v>
      </c>
      <c r="W53" s="33">
        <f>IF(D4L146C9=0,0,D4L146C7/D4L146C9)</f>
        <v>5.3471856758161672E-8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18.904909772518948</v>
      </c>
      <c r="J54" s="16" t="s">
        <v>26920</v>
      </c>
      <c r="K54" s="21">
        <f>IF(FLOW_THRU_100PCT="Y",1,INDEX(VariabilityMatrix,D4L147C1,D4L147C8))</f>
        <v>0.4821311338350826</v>
      </c>
      <c r="L54" s="16" t="s">
        <v>26914</v>
      </c>
      <c r="M54" s="15">
        <f>IF(D4L147C2&lt;&gt;0,D4L147C2*D4L147C4,D4L147C3*D4L147C4)</f>
        <v>9.1146455836744948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9.1146455836744948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173986.068</v>
      </c>
      <c r="V54" s="16" t="s">
        <v>26916</v>
      </c>
      <c r="W54" s="33">
        <f>IF(D4L147C9=0,0,D4L147C7/D4L147C9)</f>
        <v>5.2387215185956698E-5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6.3492346903469326</v>
      </c>
      <c r="J55" s="16" t="s">
        <v>26927</v>
      </c>
      <c r="K55" s="21">
        <f>IF(FLOW_THRU_100PCT="Y",1,INDEX(VariabilityMatrix,D4L148C1,D4L148C8))</f>
        <v>0.49136672259052183</v>
      </c>
      <c r="L55" s="16" t="s">
        <v>26921</v>
      </c>
      <c r="M55" s="15">
        <f>IF(D4L148C2&lt;&gt;0,D4L148C2*D4L148C4,D4L148C3*D4L148C4)</f>
        <v>3.1198026407538189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3.1198026407538189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169606.86</v>
      </c>
      <c r="V55" s="16" t="s">
        <v>26923</v>
      </c>
      <c r="W55" s="33">
        <f>IF(D4L148C9=0,0,D4L148C7/D4L148C9)</f>
        <v>1.8394318724807587E-5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0.11320340920773608</v>
      </c>
      <c r="J56" s="16" t="s">
        <v>26934</v>
      </c>
      <c r="K56" s="21">
        <f>IF(FLOW_THRU_100PCT="Y",1,INDEX(VariabilityMatrix,D4L149C1,D4L149C8))</f>
        <v>0.49136672259052183</v>
      </c>
      <c r="L56" s="16" t="s">
        <v>26928</v>
      </c>
      <c r="M56" s="15">
        <f>IF(D4L149C2&lt;&gt;0,D4L149C2*D4L149C4,D4L149C3*D4L149C4)</f>
        <v>5.5624388168478978E-2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5.5624388168478978E-2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169606.86</v>
      </c>
      <c r="V56" s="16" t="s">
        <v>26930</v>
      </c>
      <c r="W56" s="33">
        <f>IF(D4L149C9=0,0,D4L149C7/D4L149C9)</f>
        <v>3.2796072145005799E-7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2.4609436784290423E-3</v>
      </c>
      <c r="J57" s="16" t="s">
        <v>26941</v>
      </c>
      <c r="K57" s="21">
        <f>IF(FLOW_THRU_100PCT="Y",1,INDEX(VariabilityMatrix,D4L150C1,D4L150C8))</f>
        <v>0.49136672259052183</v>
      </c>
      <c r="L57" s="16" t="s">
        <v>26935</v>
      </c>
      <c r="M57" s="15">
        <f>IF(D4L150C2&lt;&gt;0,D4L150C2*D4L150C4,D4L150C3*D4L150C4)</f>
        <v>1.2092258297495416E-3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1.2092258297495416E-3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169606.86</v>
      </c>
      <c r="V57" s="16" t="s">
        <v>26937</v>
      </c>
      <c r="W57" s="33">
        <f>IF(D4L150C9=0,0,D4L150C7/D4L150C9)</f>
        <v>7.1295809010882094E-9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0.221484931058614</v>
      </c>
      <c r="J58" s="16" t="s">
        <v>26948</v>
      </c>
      <c r="K58" s="21">
        <f>IF(FLOW_THRU_100PCT="Y",1,INDEX(VariabilityMatrix,D4L151C1,D4L151C8))</f>
        <v>0.49136672259052183</v>
      </c>
      <c r="L58" s="16" t="s">
        <v>26942</v>
      </c>
      <c r="M58" s="15">
        <f>IF(D4L151C2&lt;&gt;0,D4L151C2*D4L151C4,D4L151C3*D4L151C4)</f>
        <v>0.10883032467745883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0.10883032467745883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169606.86</v>
      </c>
      <c r="V58" s="16" t="s">
        <v>26944</v>
      </c>
      <c r="W58" s="33">
        <f>IF(D4L151C9=0,0,D4L151C7/D4L151C9)</f>
        <v>6.4166228109793935E-7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0.35806730521142605</v>
      </c>
      <c r="J59" s="16" t="s">
        <v>26955</v>
      </c>
      <c r="K59" s="21">
        <f>IF(FLOW_THRU_100PCT="Y",1,INDEX(VariabilityMatrix,D4L152C1,D4L152C8))</f>
        <v>0.49136672259052183</v>
      </c>
      <c r="L59" s="16" t="s">
        <v>26949</v>
      </c>
      <c r="M59" s="15">
        <f>IF(D4L152C2&lt;&gt;0,D4L152C2*D4L152C4,D4L152C3*D4L152C4)</f>
        <v>0.1759423582285585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0.1759423582285585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169606.86</v>
      </c>
      <c r="V59" s="16" t="s">
        <v>26951</v>
      </c>
      <c r="W59" s="33">
        <f>IF(D4L152C9=0,0,D4L152C7/D4L152C9)</f>
        <v>1.0373540211083355E-6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0.49136672259052183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169606.86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</v>
      </c>
      <c r="J61" s="16" t="s">
        <v>26969</v>
      </c>
      <c r="K61" s="21">
        <f>IF(FLOW_THRU_100PCT="Y",1,D4L136C4)</f>
        <v>0.63653314808444972</v>
      </c>
      <c r="L61" s="16" t="s">
        <v>26963</v>
      </c>
      <c r="M61" s="15">
        <f>IF(D4L154C2&lt;&gt;0,D4L154C2*D4L154C4,D4L154C3*D4L154C4)</f>
        <v>0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169606.86</v>
      </c>
      <c r="V61" s="16" t="s">
        <v>26965</v>
      </c>
      <c r="W61" s="33">
        <f>IF(D4L154C9=0,0,D4L154C7/D4L154C9)</f>
        <v>0</v>
      </c>
      <c r="X61" s="16" t="s">
        <v>26966</v>
      </c>
      <c r="Y61" s="32">
        <f>IF(D4L154C5=0,0,D4L154C7/D4L154C5)</f>
        <v>0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5.618848264729408</v>
      </c>
      <c r="J62" s="16" t="s">
        <v>26976</v>
      </c>
      <c r="K62" s="21">
        <f>IF(FLOW_THRU_100PCT="Y",1,INDEX(VariabilityMatrix,D4L155C1,D4L155C8))</f>
        <v>0.4821311338350826</v>
      </c>
      <c r="L62" s="16" t="s">
        <v>26970</v>
      </c>
      <c r="M62" s="15">
        <f>IF(D4L155C2&lt;&gt;0,D4L155C2*D4L155C4,D4L155C3*D4L155C4)</f>
        <v>2.709021684721276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2.709021684721276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173986.068</v>
      </c>
      <c r="V62" s="16" t="s">
        <v>26972</v>
      </c>
      <c r="W62" s="33">
        <f>IF(D4L155C9=0,0,D4L155C7/D4L155C9)</f>
        <v>1.557033684284006E-5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4.5796752176290383</v>
      </c>
      <c r="J63" s="16" t="s">
        <v>26983</v>
      </c>
      <c r="K63" s="21">
        <f>IF(FLOW_THRU_100PCT="Y",1,INDEX(VariabilityMatrix,D4L156C1,D4L156C8))</f>
        <v>0.48920745445619651</v>
      </c>
      <c r="L63" s="16" t="s">
        <v>26977</v>
      </c>
      <c r="M63" s="15">
        <f>IF(D4L156C2&lt;&gt;0,D4L156C2*D4L156C4,D4L156C3*D4L156C4)</f>
        <v>2.2404112554524298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2.2404112554524298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170169.89999999997</v>
      </c>
      <c r="V63" s="16" t="s">
        <v>26979</v>
      </c>
      <c r="W63" s="33">
        <f>IF(D4L156C9=0,0,D4L156C7/D4L156C9)</f>
        <v>1.3165731750752807E-5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491039.19544739998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10266.264886597324</v>
      </c>
      <c r="J64" s="16" t="s">
        <v>26990</v>
      </c>
      <c r="K64" s="21">
        <f>IF((D4L157C2+D4L157C3)=0,0,D4L157C5/(D4L157C2+D4L157C3))</f>
        <v>0.75477997989711887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378375.32527321042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378375.32527321042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2.2302176946471612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0.75477997989711887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169606.86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491039.19544739998</v>
      </c>
      <c r="H66" s="16" t="s">
        <v>27001</v>
      </c>
      <c r="I66" s="15">
        <f>SUM(D4L157C3:D4L158C3)</f>
        <v>10266.264886597324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378375.32527321042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378375.32527321042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2.2302176946471612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208.2141429465596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104.1070714732798</v>
      </c>
      <c r="N8" s="16" t="s">
        <v>4251</v>
      </c>
      <c r="O8" s="32">
        <f>1</f>
        <v>1</v>
      </c>
      <c r="P8" s="16" t="s">
        <v>27023</v>
      </c>
      <c r="Q8" s="15">
        <f>D4L201C5*D4L201C6</f>
        <v>104.1070714732798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169606.86</v>
      </c>
      <c r="V8" s="16" t="s">
        <v>27024</v>
      </c>
      <c r="W8" s="33">
        <f>IF(D4L201C9=0,0,D4L201C7/D4L201C9)</f>
        <v>6.138140371992018E-4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54.93678697160567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54.93678697160567</v>
      </c>
      <c r="N9" s="16" t="s">
        <v>4251</v>
      </c>
      <c r="O9" s="32">
        <f>1</f>
        <v>1</v>
      </c>
      <c r="P9" s="16" t="s">
        <v>27028</v>
      </c>
      <c r="Q9" s="15">
        <f>D4L202C5*D4L202C6</f>
        <v>54.93678697160567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169606.86</v>
      </c>
      <c r="V9" s="16" t="s">
        <v>27029</v>
      </c>
      <c r="W9" s="33">
        <f>IF(D4L202C9=0,0,D4L202C7/D4L202C9)</f>
        <v>3.2390663309022803E-4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368.41523550941537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184.20761775470768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184.20761775470768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169606.86</v>
      </c>
      <c r="V10" s="16" t="s">
        <v>27034</v>
      </c>
      <c r="W10" s="33">
        <f>IF(D4L203C9=0,0,D4L203C7/D4L203C9)</f>
        <v>1.0860858915418144E-3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97.210220931594037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97.210220931594037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97.210220931594037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169606.86</v>
      </c>
      <c r="V11" s="16" t="s">
        <v>27039</v>
      </c>
      <c r="W11" s="33">
        <f>IF(D4L204C9=0,0,D4L204C7/D4L204C9)</f>
        <v>5.731502896262218E-4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1067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533.5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533.5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169606.86</v>
      </c>
      <c r="V12" s="16" t="s">
        <v>27044</v>
      </c>
      <c r="W12" s="33">
        <f>IF(D4L205C9=0,0,D4L205C7/D4L205C9)</f>
        <v>3.1455095625259502E-3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281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281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281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169606.86</v>
      </c>
      <c r="V13" s="16" t="s">
        <v>27049</v>
      </c>
      <c r="W13" s="33">
        <f>IF(D4L206C9=0,0,D4L206C7/D4L206C9)</f>
        <v>1.6567726093154487E-3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3735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3735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3735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169606.86</v>
      </c>
      <c r="V14" s="16" t="s">
        <v>27054</v>
      </c>
      <c r="W14" s="33">
        <f>IF(D4L207C9=0,0,D4L207C7/D4L207C9)</f>
        <v>2.2021514931648403E-2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169606.86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35.296753001635807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17.648376500817903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17.648376500817903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169606.86</v>
      </c>
      <c r="V16" s="16" t="s">
        <v>27065</v>
      </c>
      <c r="W16" s="33">
        <f>IF(D4L209C9=0,0,D4L209C7/D4L209C9)</f>
        <v>1.040546148948097E-4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7.0989264971755119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7.0989264971755119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7.0989264971755119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169606.86</v>
      </c>
      <c r="V17" s="16" t="s">
        <v>27070</v>
      </c>
      <c r="W17" s="33">
        <f>IF(D4L210C9=0,0,D4L210C7/D4L210C9)</f>
        <v>4.1855184968199474E-5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5413.9261314576106</v>
      </c>
      <c r="J18" s="16" t="s">
        <v>27079</v>
      </c>
      <c r="K18" s="21">
        <f>IF((D4L211C2+D4L211C3)=0,0,D4L211C5/(D4L211C2+D4L211C3))</f>
        <v>0.84494375332328486</v>
      </c>
      <c r="L18" s="16" t="s">
        <v>27073</v>
      </c>
      <c r="M18" s="15">
        <f>SUM(D4L201C5,D4L203C5,D4L205C5,D4L207C5,D4L209C5)</f>
        <v>4574.4630657288053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4574.4630657288053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2.6970979037810181E-2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0.84494375332328486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169606.86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5854.1720658579861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5014.7090001291808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5014.7090001291808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2.956666375481028E-2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459.65772667160883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229.82886333580441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229.82886333580441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169606.86</v>
      </c>
      <c r="V21" s="16" t="s">
        <v>27093</v>
      </c>
      <c r="W21" s="33">
        <f>IF(D4L214C9=0,0,D4L214C7/D4L214C9)</f>
        <v>1.3550682049995172E-3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1549.2288961701008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774.61444808505041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774.61444808505041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169606.86</v>
      </c>
      <c r="V22" s="16" t="s">
        <v>27098</v>
      </c>
      <c r="W22" s="33">
        <f>IF(D4L215C9=0,0,D4L215C7/D4L215C9)</f>
        <v>4.5671174390295912E-3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2741.8268397946886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1370.9134198973443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1370.9134198973443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169606.86</v>
      </c>
      <c r="V23" s="16" t="s">
        <v>27103</v>
      </c>
      <c r="W23" s="33">
        <f>IF(D4L216C9=0,0,D4L216C7/D4L216C9)</f>
        <v>8.0828889815974681E-3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9145.0988550679176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9145.0988550679176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9145.0988550679176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169606.86</v>
      </c>
      <c r="V24" s="16" t="s">
        <v>27108</v>
      </c>
      <c r="W24" s="33">
        <f>IF(D4L217C9=0,0,D4L217C7/D4L217C9)</f>
        <v>5.3919392500208531E-2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13895.812317704316</v>
      </c>
      <c r="J25" s="16" t="s">
        <v>27117</v>
      </c>
      <c r="K25" s="21">
        <f>IF((D4L218C2+D4L218C3)=0,0,D4L218C5/(D4L218C2+D4L218C3))</f>
        <v>0.82905952692727325</v>
      </c>
      <c r="L25" s="16" t="s">
        <v>27111</v>
      </c>
      <c r="M25" s="15">
        <f>SUM(D4L214C5:D4L217C5)</f>
        <v>11520.455586386117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11520.455586386117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6.7924467125835108E-2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0.82905952692727325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169606.86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13895.812317704316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11520.455586386117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11520.455586386117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6.7924467125835108E-2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4514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0.9199345115141907</v>
      </c>
      <c r="L8" s="16" t="s">
        <v>27139</v>
      </c>
      <c r="M8" s="15">
        <f>IF(D5L101C2&lt;&gt;0,D5L101C2*D5L101C4,D5L101C3*D5L101C4)</f>
        <v>4152.5843849750572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4152.5843849750572</v>
      </c>
      <c r="AJ8" s="16" t="s">
        <v>27150</v>
      </c>
      <c r="AK8" s="15">
        <f>IF(D5L101C15=0,0,CHOOSE(MIN(D5L101C8,RUN_YEARS),A1L145C1,A1L145C6,A1L145C7,A1L145C8,A1L145C9))</f>
        <v>7500.732</v>
      </c>
      <c r="AL8" s="16" t="s">
        <v>27145</v>
      </c>
      <c r="AM8" s="33">
        <f>IF(D5L101C17=0,0,D5L101C16/D5L101C17)</f>
        <v>0.55362388430556608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174.13812570568311</v>
      </c>
      <c r="J9" s="16" t="s">
        <v>27159</v>
      </c>
      <c r="K9" s="21">
        <f>IF(FLOW_THRU_100PCT="Y",1,INDEX(VariabilityMatrix,D5L102C1,D5L102C8))</f>
        <v>0.9199345115141907</v>
      </c>
      <c r="L9" s="16" t="s">
        <v>27151</v>
      </c>
      <c r="M9" s="15">
        <f>IF(D5L102C2&lt;&gt;0,D5L102C2*D5L102C4,D5L102C3*D5L102C4)</f>
        <v>160.19567160705432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160.19567160705432</v>
      </c>
      <c r="AJ9" s="16" t="s">
        <v>27163</v>
      </c>
      <c r="AK9" s="15">
        <f>IF(D5L102C15=0,0,CHOOSE(MIN(D5L102C8,RUN_YEARS),A1L145C1,A1L145C6,A1L145C7,A1L145C8,A1L145C9))</f>
        <v>7500.732</v>
      </c>
      <c r="AL9" s="16" t="s">
        <v>27157</v>
      </c>
      <c r="AM9" s="33">
        <f>IF(D5L102C17=0,0,D5L102C16/D5L102C17)</f>
        <v>2.1357338404712278E-2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798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0.9199345115141907</v>
      </c>
      <c r="L10" s="16" t="s">
        <v>27164</v>
      </c>
      <c r="M10" s="15">
        <f>IF(D5L103C2&lt;&gt;0,D5L103C2*D5L103C4,D5L103C3*D5L103C4)</f>
        <v>734.10774018832421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734.10774018832421</v>
      </c>
      <c r="AJ10" s="16" t="s">
        <v>27175</v>
      </c>
      <c r="AK10" s="15">
        <f>IF(D5L103C15=0,0,CHOOSE(MIN(D5L103C8,RUN_YEARS),A1L145C1,A1L145C6,A1L145C7,A1L145C8,A1L145C9))</f>
        <v>7500.732</v>
      </c>
      <c r="AL10" s="16" t="s">
        <v>27170</v>
      </c>
      <c r="AM10" s="33">
        <f>IF(D5L103C17=0,0,D5L103C16/D5L103C17)</f>
        <v>9.7871479768684475E-2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30.784719608581106</v>
      </c>
      <c r="J11" s="16" t="s">
        <v>27184</v>
      </c>
      <c r="K11" s="21">
        <f>IF(FLOW_THRU_100PCT="Y",1,INDEX(VariabilityMatrix,D5L104C1,D5L104C8))</f>
        <v>0.9199345115141907</v>
      </c>
      <c r="L11" s="16" t="s">
        <v>27176</v>
      </c>
      <c r="M11" s="15">
        <f>IF(D5L104C2&lt;&gt;0,D5L104C2*D5L104C4,D5L104C3*D5L104C4)</f>
        <v>28.319925995221389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28.319925995221389</v>
      </c>
      <c r="AJ11" s="16" t="s">
        <v>27187</v>
      </c>
      <c r="AK11" s="15">
        <f>IF(D5L104C15=0,0,CHOOSE(MIN(D5L104C8,RUN_YEARS),A1L145C1,A1L145C6,A1L145C7,A1L145C8,A1L145C9))</f>
        <v>7500.732</v>
      </c>
      <c r="AL11" s="16" t="s">
        <v>27182</v>
      </c>
      <c r="AM11" s="33">
        <f>IF(D5L104C17=0,0,D5L104C16/D5L104C17)</f>
        <v>3.7756216320248997E-3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0.9199345115141907</v>
      </c>
      <c r="L12" s="16" t="s">
        <v>27188</v>
      </c>
      <c r="M12" s="15">
        <f>IF(D5L105C2&lt;&gt;0,D5L105C2*D5L105C4,D5L105C3*D5L105C4)</f>
        <v>1.8398690230283814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1.8398690230283814</v>
      </c>
      <c r="AJ12" s="16" t="s">
        <v>27199</v>
      </c>
      <c r="AK12" s="15">
        <f>IF(D5L105C15=0,0,CHOOSE(MIN(D5L105C8,RUN_YEARS),A1L145C1,A1L145C6,A1L145C7,A1L145C8,A1L145C9))</f>
        <v>7500.732</v>
      </c>
      <c r="AL12" s="16" t="s">
        <v>27194</v>
      </c>
      <c r="AM12" s="33">
        <f>IF(D5L105C17=0,0,D5L105C16/D5L105C17)</f>
        <v>2.4529192924482325E-4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7.7154685735792247E-2</v>
      </c>
      <c r="J13" s="16" t="s">
        <v>27208</v>
      </c>
      <c r="K13" s="21">
        <f>IF(FLOW_THRU_100PCT="Y",1,INDEX(VariabilityMatrix,D5L106C1,D5L106C8))</f>
        <v>0.9199345115141907</v>
      </c>
      <c r="L13" s="16" t="s">
        <v>27200</v>
      </c>
      <c r="M13" s="15">
        <f>IF(D5L106C2&lt;&gt;0,D5L106C2*D5L106C4,D5L106C3*D5L106C4)</f>
        <v>7.0977258133386942E-2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7.0977258133386942E-2</v>
      </c>
      <c r="AJ13" s="16" t="s">
        <v>27211</v>
      </c>
      <c r="AK13" s="15">
        <f>IF(D5L106C15=0,0,CHOOSE(MIN(D5L106C8,RUN_YEARS),A1L145C1,A1L145C6,A1L145C7,A1L145C8,A1L145C9))</f>
        <v>7500.732</v>
      </c>
      <c r="AL13" s="16" t="s">
        <v>27206</v>
      </c>
      <c r="AM13" s="33">
        <f>IF(D5L106C17=0,0,D5L106C16/D5L106C17)</f>
        <v>9.4627108572052631E-6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23718</v>
      </c>
      <c r="J14" s="16" t="s">
        <v>27219</v>
      </c>
      <c r="K14" s="21">
        <f>IF(FLOW_THRU_100PCT="Y",1,INDEX(VariabilityMatrix,D5L107C1,D5L107C8))</f>
        <v>0.78688268082506752</v>
      </c>
      <c r="L14" s="16" t="s">
        <v>27212</v>
      </c>
      <c r="M14" s="15">
        <f>IF(D5L107C2&lt;&gt;0,D5L107C2*D5L107C4,D5L107C3*D5L107C4)</f>
        <v>18663.283423808953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18663.283423808953</v>
      </c>
      <c r="AB14" s="16" t="s">
        <v>27222</v>
      </c>
      <c r="AC14" s="15">
        <f>IF(D5L107C11=0,0,CHOOSE(MIN(D5L107C8,RUN_YEARS),A1L144C1,A1L144C6,A1L144C7,A1L144C8,A1L144C9))</f>
        <v>11951.857</v>
      </c>
      <c r="AD14" s="16" t="s">
        <v>27216</v>
      </c>
      <c r="AE14" s="33">
        <f>IF(D5L107C13=0,0,D5L107C12/D5L107C13)</f>
        <v>1.5615383805051344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3811.7594084053303</v>
      </c>
      <c r="J15" s="16" t="s">
        <v>27232</v>
      </c>
      <c r="K15" s="21">
        <f>IF(FLOW_THRU_100PCT="Y",1,INDEX(VariabilityMatrix,D5L108C1,D5L108C8))</f>
        <v>0.78688268082506752</v>
      </c>
      <c r="L15" s="16" t="s">
        <v>27224</v>
      </c>
      <c r="M15" s="15">
        <f>IF(D5L108C2&lt;&gt;0,D5L108C2*D5L108C4,D5L108C3*D5L108C4)</f>
        <v>2999.4074619461599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2999.4074619461599</v>
      </c>
      <c r="AB15" s="16" t="s">
        <v>27235</v>
      </c>
      <c r="AC15" s="15">
        <f>IF(D5L108C11=0,0,CHOOSE(MIN(D5L108C8,RUN_YEARS),A1L144C1,A1L144C6,A1L144C7,A1L144C8,A1L144C9))</f>
        <v>11951.857</v>
      </c>
      <c r="AD15" s="16" t="s">
        <v>27228</v>
      </c>
      <c r="AE15" s="33">
        <f>IF(D5L108C13=0,0,D5L108C12/D5L108C13)</f>
        <v>0.25095744217372745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11286.801947576512</v>
      </c>
      <c r="J16" s="16" t="s">
        <v>27245</v>
      </c>
      <c r="K16" s="21">
        <f>IF(FLOW_THRU_100PCT="Y",1,INDEX(VariabilityMatrix,D5L109C1,D5L109C8))</f>
        <v>0.78688268082506752</v>
      </c>
      <c r="L16" s="16" t="s">
        <v>27237</v>
      </c>
      <c r="M16" s="15">
        <f>IF(D5L109C2&lt;&gt;0,D5L109C2*D5L109C4,D5L109C3*D5L109C4)</f>
        <v>8881.3889744505996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8881.3889744505996</v>
      </c>
      <c r="AB16" s="16" t="s">
        <v>27248</v>
      </c>
      <c r="AC16" s="15">
        <f>IF(D5L109C11=0,0,CHOOSE(MIN(D5L109C8,RUN_YEARS),A1L144C1,A1L144C6,A1L144C7,A1L144C8,A1L144C9))</f>
        <v>11951.857</v>
      </c>
      <c r="AD16" s="16" t="s">
        <v>27241</v>
      </c>
      <c r="AE16" s="33">
        <f>IF(D5L109C13=0,0,D5L109C12/D5L109C13)</f>
        <v>0.74309699107432425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1278.9798652804218</v>
      </c>
      <c r="J17" s="16" t="s">
        <v>27258</v>
      </c>
      <c r="K17" s="21">
        <f>IF(FLOW_THRU_100PCT="Y",1,INDEX(VariabilityMatrix,D5L110C1,D5L110C8))</f>
        <v>0.78688268082506752</v>
      </c>
      <c r="L17" s="16" t="s">
        <v>27250</v>
      </c>
      <c r="M17" s="15">
        <f>IF(D5L110C2&lt;&gt;0,D5L110C2*D5L110C4,D5L110C3*D5L110C4)</f>
        <v>1006.4071051131419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1006.4071051131419</v>
      </c>
      <c r="AB17" s="16" t="s">
        <v>27261</v>
      </c>
      <c r="AC17" s="15">
        <f>IF(D5L110C11=0,0,CHOOSE(MIN(D5L110C8,RUN_YEARS),A1L144C1,A1L144C6,A1L144C7,A1L144C8,A1L144C9))</f>
        <v>11951.857</v>
      </c>
      <c r="AD17" s="16" t="s">
        <v>27254</v>
      </c>
      <c r="AE17" s="33">
        <f>IF(D5L110C13=0,0,D5L110C12/D5L110C13)</f>
        <v>8.4205082533462539E-2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0.78688268082506752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11951.857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0.78688268082506752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11951.857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0.78688268082506752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11951.857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2761</v>
      </c>
      <c r="J21" s="16" t="s">
        <v>27309</v>
      </c>
      <c r="K21" s="21">
        <f>IF(FLOW_THRU_100PCT="Y",1,INDEX(VariabilityMatrix,D5L114C1,D5L114C8))</f>
        <v>0.78688268082506752</v>
      </c>
      <c r="L21" s="16" t="s">
        <v>27302</v>
      </c>
      <c r="M21" s="15">
        <f>IF(D5L114C2&lt;&gt;0,D5L114C2*D5L114C4,D5L114C3*D5L114C4)</f>
        <v>2172.5830817580113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2172.5830817580113</v>
      </c>
      <c r="AB21" s="16" t="s">
        <v>27312</v>
      </c>
      <c r="AC21" s="15">
        <f>IF(D5L114C11=0,0,CHOOSE(MIN(D5L114C8,RUN_YEARS),A1L144C1,A1L144C6,A1L144C7,A1L144C8,A1L144C9))</f>
        <v>11951.857</v>
      </c>
      <c r="AD21" s="16" t="s">
        <v>27306</v>
      </c>
      <c r="AE21" s="33">
        <f>IF(D5L114C13=0,0,D5L114C12/D5L114C13)</f>
        <v>0.18177786780397484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443.72492312197977</v>
      </c>
      <c r="J22" s="16" t="s">
        <v>27322</v>
      </c>
      <c r="K22" s="21">
        <f>IF(FLOW_THRU_100PCT="Y",1,INDEX(VariabilityMatrix,D5L115C1,D5L115C8))</f>
        <v>0.78688268082506752</v>
      </c>
      <c r="L22" s="16" t="s">
        <v>27314</v>
      </c>
      <c r="M22" s="15">
        <f>IF(D5L115C2&lt;&gt;0,D5L115C2*D5L115C4,D5L115C3*D5L115C4)</f>
        <v>349.15945705512041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349.15945705512041</v>
      </c>
      <c r="AB22" s="16" t="s">
        <v>27324</v>
      </c>
      <c r="AC22" s="15">
        <f>IF(D5L115C11=0,0,CHOOSE(MIN(D5L115C8,RUN_YEARS),A1L144C1,A1L144C6,A1L144C7,A1L144C8,A1L144C9))</f>
        <v>11951.857</v>
      </c>
      <c r="AD22" s="16" t="s">
        <v>27318</v>
      </c>
      <c r="AE22" s="33">
        <f>IF(D5L115C13=0,0,D5L115C12/D5L115C13)</f>
        <v>2.9213824852081179E-2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1313.8907233855616</v>
      </c>
      <c r="J23" s="16" t="s">
        <v>27334</v>
      </c>
      <c r="K23" s="21">
        <f>IF(FLOW_THRU_100PCT="Y",1,INDEX(VariabilityMatrix,D5L116C1,D5L116C8))</f>
        <v>0.78688268082506752</v>
      </c>
      <c r="L23" s="16" t="s">
        <v>27326</v>
      </c>
      <c r="M23" s="15">
        <f>IF(D5L116C2&lt;&gt;0,D5L116C2*D5L116C4,D5L116C3*D5L116C4)</f>
        <v>1033.877854728818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1033.877854728818</v>
      </c>
      <c r="AB23" s="16" t="s">
        <v>27336</v>
      </c>
      <c r="AC23" s="15">
        <f>IF(D5L116C11=0,0,CHOOSE(MIN(D5L116C8,RUN_YEARS),A1L144C1,A1L144C6,A1L144C7,A1L144C8,A1L144C9))</f>
        <v>11951.857</v>
      </c>
      <c r="AD23" s="16" t="s">
        <v>27330</v>
      </c>
      <c r="AE23" s="33">
        <f>IF(D5L116C13=0,0,D5L116C12/D5L116C13)</f>
        <v>8.6503532859271828E-2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148.88537853272805</v>
      </c>
      <c r="J24" s="16" t="s">
        <v>27346</v>
      </c>
      <c r="K24" s="21">
        <f>IF(FLOW_THRU_100PCT="Y",1,INDEX(VariabilityMatrix,D5L117C1,D5L117C8))</f>
        <v>0.78688268082506752</v>
      </c>
      <c r="L24" s="16" t="s">
        <v>27338</v>
      </c>
      <c r="M24" s="15">
        <f>IF(D5L117C2&lt;&gt;0,D5L117C2*D5L117C4,D5L117C3*D5L117C4)</f>
        <v>117.15532579548801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117.15532579548801</v>
      </c>
      <c r="AB24" s="16" t="s">
        <v>27348</v>
      </c>
      <c r="AC24" s="15">
        <f>IF(D5L117C11=0,0,CHOOSE(MIN(D5L117C8,RUN_YEARS),A1L144C1,A1L144C6,A1L144C7,A1L144C8,A1L144C9))</f>
        <v>11951.857</v>
      </c>
      <c r="AD24" s="16" t="s">
        <v>27342</v>
      </c>
      <c r="AE24" s="33">
        <f>IF(D5L117C13=0,0,D5L117C12/D5L117C13)</f>
        <v>9.8022697054932981E-3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0.78688268082506752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11951.857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0.78688268082506752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11951.857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0.78688268082506752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11951.857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5314</v>
      </c>
      <c r="H28" s="16" t="s">
        <v>27394</v>
      </c>
      <c r="I28" s="15">
        <f>SUM(D5L101C3:D5L106C3)</f>
        <v>205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5077.1185690468192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5077.1185690468192</v>
      </c>
      <c r="AK28" s="21" t="str">
        <f>NULL_VALUE</f>
        <v>n/a</v>
      </c>
      <c r="AL28" s="16" t="s">
        <v>27392</v>
      </c>
      <c r="AM28" s="33">
        <f>SUM(D5L101C18:D5L106C18)</f>
        <v>0.67688307875108988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44763.042246302546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35223.262684656285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35223.262684656285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2.9470953915074696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15166</v>
      </c>
      <c r="L9" s="16" t="s">
        <v>27461</v>
      </c>
      <c r="M9" s="15">
        <f>B7L802C16</f>
        <v>15418</v>
      </c>
      <c r="N9" s="16" t="s">
        <v>27462</v>
      </c>
      <c r="O9" s="15">
        <f>B7L802C25</f>
        <v>15600.666666666666</v>
      </c>
      <c r="P9" s="16" t="s">
        <v>27463</v>
      </c>
      <c r="Q9" s="15">
        <f>B7L802C34</f>
        <v>15331.5</v>
      </c>
      <c r="R9" s="16" t="s">
        <v>27464</v>
      </c>
      <c r="S9" s="15">
        <f>B7L802C43</f>
        <v>15357.599999999999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239953</v>
      </c>
      <c r="L10" s="16" t="s">
        <v>27470</v>
      </c>
      <c r="M10" s="15">
        <f>B7L803C16</f>
        <v>241879.5</v>
      </c>
      <c r="N10" s="16" t="s">
        <v>27471</v>
      </c>
      <c r="O10" s="15">
        <f>B7L803C25</f>
        <v>245495.66666666669</v>
      </c>
      <c r="P10" s="16" t="s">
        <v>27472</v>
      </c>
      <c r="Q10" s="15">
        <f>B7L803C34</f>
        <v>246235.75</v>
      </c>
      <c r="R10" s="16" t="s">
        <v>27473</v>
      </c>
      <c r="S10" s="15">
        <f>B7L803C43</f>
        <v>249013.8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346153</v>
      </c>
      <c r="L11" s="16" t="s">
        <v>27479</v>
      </c>
      <c r="M11" s="15">
        <f>B7L804C16</f>
        <v>393415</v>
      </c>
      <c r="N11" s="16" t="s">
        <v>27480</v>
      </c>
      <c r="O11" s="15">
        <f>B7L804C25</f>
        <v>406907.33333333337</v>
      </c>
      <c r="P11" s="16" t="s">
        <v>27481</v>
      </c>
      <c r="Q11" s="15">
        <f>B7L804C34</f>
        <v>397921.25</v>
      </c>
      <c r="R11" s="16" t="s">
        <v>27482</v>
      </c>
      <c r="S11" s="15">
        <f>B7L804C43</f>
        <v>395640.6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149034</v>
      </c>
      <c r="L12" s="16" t="s">
        <v>27488</v>
      </c>
      <c r="M12" s="15">
        <f>B7L805C16</f>
        <v>154564.5</v>
      </c>
      <c r="N12" s="16" t="s">
        <v>27489</v>
      </c>
      <c r="O12" s="15">
        <f>B7L805C25</f>
        <v>165121</v>
      </c>
      <c r="P12" s="16" t="s">
        <v>27490</v>
      </c>
      <c r="Q12" s="15">
        <f>B7L805C34</f>
        <v>185738.25</v>
      </c>
      <c r="R12" s="16" t="s">
        <v>27491</v>
      </c>
      <c r="S12" s="15">
        <f>B7L805C43</f>
        <v>194217.40000000002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257854</v>
      </c>
      <c r="L13" s="16" t="s">
        <v>27497</v>
      </c>
      <c r="M13" s="15">
        <f>B7L806C16</f>
        <v>262760.5</v>
      </c>
      <c r="N13" s="16" t="s">
        <v>27498</v>
      </c>
      <c r="O13" s="15">
        <f>B7L806C25</f>
        <v>254819.33333333331</v>
      </c>
      <c r="P13" s="16" t="s">
        <v>27499</v>
      </c>
      <c r="Q13" s="15">
        <f>B7L806C34</f>
        <v>248601.25</v>
      </c>
      <c r="R13" s="16" t="s">
        <v>27500</v>
      </c>
      <c r="S13" s="15">
        <f>B7L806C43</f>
        <v>251260.79999999999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107027</v>
      </c>
      <c r="L14" s="16" t="s">
        <v>27506</v>
      </c>
      <c r="M14" s="15">
        <f>B7L807C16</f>
        <v>115435</v>
      </c>
      <c r="N14" s="16" t="s">
        <v>27507</v>
      </c>
      <c r="O14" s="15">
        <f>B7L807C25</f>
        <v>116883.33333333333</v>
      </c>
      <c r="P14" s="16" t="s">
        <v>27508</v>
      </c>
      <c r="Q14" s="15">
        <f>B7L807C34</f>
        <v>118901.5</v>
      </c>
      <c r="R14" s="16" t="s">
        <v>27509</v>
      </c>
      <c r="S14" s="15">
        <f>B7L807C43</f>
        <v>129775.8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56325</v>
      </c>
      <c r="L15" s="16" t="s">
        <v>27515</v>
      </c>
      <c r="M15" s="15">
        <f>B7L808C16</f>
        <v>56591</v>
      </c>
      <c r="N15" s="16" t="s">
        <v>27516</v>
      </c>
      <c r="O15" s="15">
        <f>B7L808C25</f>
        <v>55183.666666666664</v>
      </c>
      <c r="P15" s="16" t="s">
        <v>27517</v>
      </c>
      <c r="Q15" s="15">
        <f>B7L808C34</f>
        <v>51018.75</v>
      </c>
      <c r="R15" s="16" t="s">
        <v>27518</v>
      </c>
      <c r="S15" s="15">
        <f>B7L808C43</f>
        <v>52458.2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9175</v>
      </c>
      <c r="L16" s="16" t="s">
        <v>27524</v>
      </c>
      <c r="M16" s="15">
        <f>B7L809C16</f>
        <v>9650.5</v>
      </c>
      <c r="N16" s="16" t="s">
        <v>27525</v>
      </c>
      <c r="O16" s="15">
        <f>B7L809C25</f>
        <v>9400.6666666666679</v>
      </c>
      <c r="P16" s="16" t="s">
        <v>27526</v>
      </c>
      <c r="Q16" s="15">
        <f>B7L809C34</f>
        <v>9358.75</v>
      </c>
      <c r="R16" s="16" t="s">
        <v>27527</v>
      </c>
      <c r="S16" s="15">
        <f>B7L809C43</f>
        <v>9077.4000000000015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12883</v>
      </c>
      <c r="L17" s="16" t="s">
        <v>27533</v>
      </c>
      <c r="M17" s="15">
        <f>B7L810C16</f>
        <v>12218.5</v>
      </c>
      <c r="N17" s="16" t="s">
        <v>27534</v>
      </c>
      <c r="O17" s="15">
        <f>B7L810C25</f>
        <v>11785.333333333332</v>
      </c>
      <c r="P17" s="16" t="s">
        <v>27535</v>
      </c>
      <c r="Q17" s="15">
        <f>B7L810C34</f>
        <v>11467</v>
      </c>
      <c r="R17" s="16" t="s">
        <v>27536</v>
      </c>
      <c r="S17" s="15">
        <f>B7L810C43</f>
        <v>11189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155533</v>
      </c>
      <c r="L18" s="16" t="s">
        <v>27542</v>
      </c>
      <c r="M18" s="15">
        <f>B7L811C16</f>
        <v>156158</v>
      </c>
      <c r="N18" s="16" t="s">
        <v>27543</v>
      </c>
      <c r="O18" s="15">
        <f>B7L811C25</f>
        <v>155551.33333333334</v>
      </c>
      <c r="P18" s="16" t="s">
        <v>27544</v>
      </c>
      <c r="Q18" s="15">
        <f>B7L811C34</f>
        <v>153852</v>
      </c>
      <c r="R18" s="16" t="s">
        <v>27545</v>
      </c>
      <c r="S18" s="15">
        <f>B7L811C43</f>
        <v>152011.6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47255</v>
      </c>
      <c r="L19" s="16" t="s">
        <v>27551</v>
      </c>
      <c r="M19" s="15">
        <f>B7L812C16</f>
        <v>45566</v>
      </c>
      <c r="N19" s="16" t="s">
        <v>27552</v>
      </c>
      <c r="O19" s="15">
        <f>B7L812C25</f>
        <v>44996</v>
      </c>
      <c r="P19" s="16" t="s">
        <v>27553</v>
      </c>
      <c r="Q19" s="15">
        <f>B7L812C34</f>
        <v>43543</v>
      </c>
      <c r="R19" s="16" t="s">
        <v>27554</v>
      </c>
      <c r="S19" s="15">
        <f>B7L812C43</f>
        <v>41478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670</v>
      </c>
      <c r="L20" s="16" t="s">
        <v>27560</v>
      </c>
      <c r="M20" s="15">
        <f>B7L813C16</f>
        <v>682.5</v>
      </c>
      <c r="N20" s="16" t="s">
        <v>27561</v>
      </c>
      <c r="O20" s="15">
        <f>B7L813C25</f>
        <v>608.66666666666674</v>
      </c>
      <c r="P20" s="16" t="s">
        <v>27562</v>
      </c>
      <c r="Q20" s="15">
        <f>B7L813C34</f>
        <v>607</v>
      </c>
      <c r="R20" s="16" t="s">
        <v>27563</v>
      </c>
      <c r="S20" s="15">
        <f>B7L813C43</f>
        <v>609.40000000000009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69402</v>
      </c>
      <c r="L21" s="16" t="s">
        <v>27569</v>
      </c>
      <c r="M21" s="15">
        <f>B7L814C16</f>
        <v>65757.5</v>
      </c>
      <c r="N21" s="16" t="s">
        <v>27570</v>
      </c>
      <c r="O21" s="15">
        <f>B7L814C25</f>
        <v>62347.333333333328</v>
      </c>
      <c r="P21" s="16" t="s">
        <v>27571</v>
      </c>
      <c r="Q21" s="15">
        <f>B7L814C34</f>
        <v>59745.25</v>
      </c>
      <c r="R21" s="16" t="s">
        <v>27572</v>
      </c>
      <c r="S21" s="15">
        <f>B7L814C43</f>
        <v>57693.8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165859</v>
      </c>
      <c r="L22" s="16" t="s">
        <v>27578</v>
      </c>
      <c r="M22" s="15">
        <f>B7L815C16</f>
        <v>178371.5</v>
      </c>
      <c r="N22" s="16" t="s">
        <v>27579</v>
      </c>
      <c r="O22" s="15">
        <f>B7L815C25</f>
        <v>188571.66666666669</v>
      </c>
      <c r="P22" s="16" t="s">
        <v>27580</v>
      </c>
      <c r="Q22" s="15">
        <f>B7L815C34</f>
        <v>194548</v>
      </c>
      <c r="R22" s="16" t="s">
        <v>27581</v>
      </c>
      <c r="S22" s="15">
        <f>B7L815C43</f>
        <v>200018.6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47255</v>
      </c>
      <c r="L23" s="16" t="s">
        <v>27551</v>
      </c>
      <c r="M23" s="15">
        <f>B7L812C16</f>
        <v>45566</v>
      </c>
      <c r="N23" s="16" t="s">
        <v>27552</v>
      </c>
      <c r="O23" s="15">
        <f>B7L812C25</f>
        <v>44996</v>
      </c>
      <c r="P23" s="16" t="s">
        <v>27553</v>
      </c>
      <c r="Q23" s="15">
        <f>B7L812C34</f>
        <v>43543</v>
      </c>
      <c r="R23" s="16" t="s">
        <v>27554</v>
      </c>
      <c r="S23" s="15">
        <f>B7L812C43</f>
        <v>41478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1632290</v>
      </c>
      <c r="L24" s="16" t="s">
        <v>27591</v>
      </c>
      <c r="M24" s="15">
        <f>B7L816C16</f>
        <v>1708468.5</v>
      </c>
      <c r="N24" s="16" t="s">
        <v>27592</v>
      </c>
      <c r="O24" s="15">
        <f>B7L816C25</f>
        <v>1733272.3333333335</v>
      </c>
      <c r="P24" s="16" t="s">
        <v>27593</v>
      </c>
      <c r="Q24" s="15">
        <f>B7L816C34</f>
        <v>1736869.5</v>
      </c>
      <c r="R24" s="16" t="s">
        <v>27594</v>
      </c>
      <c r="S24" s="15">
        <f>B7L816C43</f>
        <v>1759802.2000000002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0.4821311338350826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0.4821311338350826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0.49136672259052183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0.26927590449518835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0.4821311338350826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0.49136672259052183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0.49136672259052183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0.49136672259052183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0.49136672259052183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0.49136672259052183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0.49136672259052183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0.4821311338350826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0.48920745445619651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0.26685022959130539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0.25478826234606156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0.26685022959130539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0.25478826234606156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0.25478826234606156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0.25478826234606156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0.25478826234606156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0.25478826234606156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0.25478826234606156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903.01435966666668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776.59234931333333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388.29617465666666</v>
      </c>
      <c r="R8" s="16" t="s">
        <v>28499</v>
      </c>
      <c r="S8" s="15">
        <f>D6L201C5-D6L201C7</f>
        <v>388.29617465666666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373.04718896552515</v>
      </c>
      <c r="X8" s="16" t="s">
        <v>28501</v>
      </c>
      <c r="Y8" s="33">
        <f>D6L201C7-D6L201C10</f>
        <v>15.248985691141513</v>
      </c>
      <c r="Z8" s="16" t="s">
        <v>28502</v>
      </c>
      <c r="AA8" s="33">
        <f>CHOOSE(MIN(D6L201C9,RUN_YEARS),B7L802C7,B7L802C16,B7L802C25,B7L802C34,B7L802C43)</f>
        <v>15600.666666666666</v>
      </c>
      <c r="AB8" s="16" t="s">
        <v>28503</v>
      </c>
      <c r="AC8" s="33">
        <f>IF(D6L201C12=0,0,D6L201C10/D6L201C12)</f>
        <v>2.3912259452514326E-2</v>
      </c>
      <c r="AD8" s="16" t="s">
        <v>28504</v>
      </c>
      <c r="AE8" s="33">
        <f>IF(D6L201C5=0,0,D6L201C10/D6L201C5)</f>
        <v>0.48036423394510036</v>
      </c>
      <c r="AF8" s="16" t="s">
        <v>28505</v>
      </c>
      <c r="AG8" s="33">
        <f>CHOOSE(MIN(D6L201C9,RUN_YEARS),B7L802C5,B7L802C14,B7L802C23,B7L802C32,B7L802C41)</f>
        <v>245.27144782113851</v>
      </c>
      <c r="AH8" s="16" t="s">
        <v>28506</v>
      </c>
      <c r="AI8" s="33">
        <f>IF(D6L201C15=0,0,D6L201C11/D6L201C15)</f>
        <v>6.2171874576537209E-2</v>
      </c>
      <c r="AJ8" s="16" t="s">
        <v>28507</v>
      </c>
      <c r="AK8" s="33">
        <f>IF(D6L201C5=0,0,D6L201C11/D6L201C5)</f>
        <v>1.9635766054899639E-2</v>
      </c>
      <c r="AL8" s="16" t="s">
        <v>28508</v>
      </c>
      <c r="AM8" s="33">
        <f>D6L201C8*CHOOSE(MIN(D6L201C9,RUN_YEARS),B7L802C4,B7L802C13,B7L802C22,B7L802C31,B7L802C40)</f>
        <v>80.197711248564261</v>
      </c>
      <c r="AN8" s="16" t="s">
        <v>28509</v>
      </c>
      <c r="AO8" s="33">
        <f>D6L201C8-D6L201C18</f>
        <v>308.09846340810242</v>
      </c>
      <c r="AP8" s="16" t="s">
        <v>28510</v>
      </c>
      <c r="AQ8" s="33">
        <f>CHOOSE(MIN(D6L201C9,RUN_YEARS),B7L802C2,B7L802C11,B7L802C20,B7L802C29,B7L802C38)</f>
        <v>28.081803464812484</v>
      </c>
      <c r="AR8" s="16" t="s">
        <v>28511</v>
      </c>
      <c r="AS8" s="33">
        <f>IF(D6L201C20=0,0,D6L201C18/D6L201C20)</f>
        <v>2.8558604275204367</v>
      </c>
      <c r="AT8" s="16" t="s">
        <v>28512</v>
      </c>
      <c r="AU8" s="33">
        <f>IF(D6L201C5=0,0,D6L201C18/D6L201C5)</f>
        <v>0.10326873722033891</v>
      </c>
      <c r="AV8" s="16" t="s">
        <v>28513</v>
      </c>
      <c r="AW8" s="33">
        <f>CHOOSE(MIN(D6L201C9,RUN_YEARS),B7L802C1,B7L802C10,B7L802C19,B7L802C28,B7L802C37)</f>
        <v>107.88288546566153</v>
      </c>
      <c r="AX8" s="16" t="s">
        <v>28514</v>
      </c>
      <c r="AY8" s="33">
        <f>IF(D6L201C23=0,0,D6L201C19/D6L201C23)</f>
        <v>2.8558604275204362</v>
      </c>
      <c r="AZ8" s="16" t="s">
        <v>28515</v>
      </c>
      <c r="BA8" s="33">
        <f>IF(D6L201C5=0,0,D6L201C19/D6L201C5)</f>
        <v>0.39673126277966109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2.5538925511372237</v>
      </c>
      <c r="J9" s="16" t="s">
        <v>28536</v>
      </c>
      <c r="K9" s="21">
        <f>IF(FLOW_THRU_100PCT="Y",1,INDEX(VariabilityMatrix,D6L202C1,D6L202C9))</f>
        <v>0.4821311338350826</v>
      </c>
      <c r="L9" s="16" t="s">
        <v>28516</v>
      </c>
      <c r="M9" s="15">
        <f>IF(D6L202C2&lt;&gt;0,D6L202C2*D6L202C4,D6L202C3*D6L202C4)</f>
        <v>1.2313111113727613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0.61565555568638064</v>
      </c>
      <c r="R9" s="16" t="s">
        <v>28518</v>
      </c>
      <c r="S9" s="15">
        <f>D6L202C5-D6L202C7</f>
        <v>0.61565555568638064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0.59193369480790403</v>
      </c>
      <c r="X9" s="16" t="s">
        <v>28520</v>
      </c>
      <c r="Y9" s="33">
        <f>D6L202C7-D6L202C10</f>
        <v>2.3721860878476608E-2</v>
      </c>
      <c r="Z9" s="16" t="s">
        <v>28521</v>
      </c>
      <c r="AA9" s="33">
        <f>CHOOSE(MIN(D6L202C9,RUN_YEARS),B7L802C7,B7L802C16,B7L802C25,B7L802C34,B7L802C43)</f>
        <v>15357.599999999999</v>
      </c>
      <c r="AB9" s="16" t="s">
        <v>28522</v>
      </c>
      <c r="AC9" s="33">
        <f>IF(D6L202C12=0,0,D6L202C10/D6L202C12)</f>
        <v>3.8543372324315266E-5</v>
      </c>
      <c r="AD9" s="16" t="s">
        <v>28523</v>
      </c>
      <c r="AE9" s="33">
        <f>IF(D6L202C5=0,0,D6L202C10/D6L202C5)</f>
        <v>0.48073447022497051</v>
      </c>
      <c r="AF9" s="16" t="s">
        <v>28524</v>
      </c>
      <c r="AG9" s="33">
        <f>CHOOSE(MIN(D6L202C9,RUN_YEARS),B7L802C5,B7L802C14,B7L802C23,B7L802C32,B7L802C41)</f>
        <v>236.71495500698978</v>
      </c>
      <c r="AH9" s="16" t="s">
        <v>28525</v>
      </c>
      <c r="AI9" s="33">
        <f>IF(D6L202C15=0,0,D6L202C11/D6L202C15)</f>
        <v>1.002127680432195E-4</v>
      </c>
      <c r="AJ9" s="16" t="s">
        <v>28526</v>
      </c>
      <c r="AK9" s="33">
        <f>IF(D6L202C5=0,0,D6L202C11/D6L202C5)</f>
        <v>1.9265529775029509E-2</v>
      </c>
      <c r="AL9" s="16" t="s">
        <v>28527</v>
      </c>
      <c r="AM9" s="33">
        <f>D6L202C8*CHOOSE(MIN(D6L202C9,RUN_YEARS),B7L802C4,B7L802C13,B7L802C22,B7L802C31,B7L802C40)</f>
        <v>0.12796701253972886</v>
      </c>
      <c r="AN9" s="16" t="s">
        <v>28528</v>
      </c>
      <c r="AO9" s="33">
        <f>D6L202C8-D6L202C18</f>
        <v>0.48768854314665178</v>
      </c>
      <c r="AP9" s="16" t="s">
        <v>28529</v>
      </c>
      <c r="AQ9" s="33">
        <f>CHOOSE(MIN(D6L202C9,RUN_YEARS),B7L802C2,B7L802C11,B7L802C20,B7L802C29,B7L802C38)</f>
        <v>27.573952872442618</v>
      </c>
      <c r="AR9" s="16" t="s">
        <v>28530</v>
      </c>
      <c r="AS9" s="33">
        <f>IF(D6L202C20=0,0,D6L202C18/D6L202C20)</f>
        <v>4.6408657159786098E-3</v>
      </c>
      <c r="AT9" s="16" t="s">
        <v>28531</v>
      </c>
      <c r="AU9" s="33">
        <f>IF(D6L202C5=0,0,D6L202C18/D6L202C5)</f>
        <v>0.1039274407237837</v>
      </c>
      <c r="AV9" s="16" t="s">
        <v>28532</v>
      </c>
      <c r="AW9" s="33">
        <f>CHOOSE(MIN(D6L202C9,RUN_YEARS),B7L802C1,B7L802C10,B7L802C19,B7L802C28,B7L802C37)</f>
        <v>105.08568292927086</v>
      </c>
      <c r="AX9" s="16" t="s">
        <v>28533</v>
      </c>
      <c r="AY9" s="33">
        <f>IF(D6L202C23=0,0,D6L202C19/D6L202C23)</f>
        <v>4.6408657159786098E-3</v>
      </c>
      <c r="AZ9" s="16" t="s">
        <v>28534</v>
      </c>
      <c r="BA9" s="33">
        <f>IF(D6L202C5=0,0,D6L202C19/D6L202C5)</f>
        <v>0.39607255927621632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0.17016117457290622</v>
      </c>
      <c r="J10" s="16" t="s">
        <v>28557</v>
      </c>
      <c r="K10" s="21">
        <f>IF(FLOW_THRU_100PCT="Y",1,INDEX(VariabilityMatrix,D6L203C1,D6L203C9))</f>
        <v>0.4821311338350826</v>
      </c>
      <c r="L10" s="16" t="s">
        <v>28537</v>
      </c>
      <c r="M10" s="15">
        <f>IF(D6L203C2&lt;&gt;0,D6L203C2*D6L203C4,D6L203C3*D6L203C4)</f>
        <v>8.2040000031544699E-2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4.102000001577235E-2</v>
      </c>
      <c r="R10" s="16" t="s">
        <v>28539</v>
      </c>
      <c r="S10" s="15">
        <f>D6L203C5-D6L203C7</f>
        <v>4.102000001577235E-2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3.9439455952421203E-2</v>
      </c>
      <c r="X10" s="16" t="s">
        <v>28541</v>
      </c>
      <c r="Y10" s="33">
        <f>D6L203C7-D6L203C10</f>
        <v>1.5805440633511469E-3</v>
      </c>
      <c r="Z10" s="16" t="s">
        <v>28542</v>
      </c>
      <c r="AA10" s="33">
        <f>CHOOSE(MIN(D6L203C9,RUN_YEARS),B7L802C7,B7L802C16,B7L802C25,B7L802C34,B7L802C43)</f>
        <v>15357.599999999999</v>
      </c>
      <c r="AB10" s="16" t="s">
        <v>28543</v>
      </c>
      <c r="AC10" s="33">
        <f>IF(D6L203C12=0,0,D6L203C10/D6L203C12)</f>
        <v>2.5680741751589576E-6</v>
      </c>
      <c r="AD10" s="16" t="s">
        <v>28544</v>
      </c>
      <c r="AE10" s="33">
        <f>IF(D6L203C5=0,0,D6L203C10/D6L203C5)</f>
        <v>0.48073447022497046</v>
      </c>
      <c r="AF10" s="16" t="s">
        <v>28545</v>
      </c>
      <c r="AG10" s="33">
        <f>CHOOSE(MIN(D6L203C9,RUN_YEARS),B7L802C5,B7L802C14,B7L802C23,B7L802C32,B7L802C41)</f>
        <v>236.71495500698978</v>
      </c>
      <c r="AH10" s="16" t="s">
        <v>28546</v>
      </c>
      <c r="AI10" s="33">
        <f>IF(D6L203C15=0,0,D6L203C11/D6L203C15)</f>
        <v>6.6769928554132807E-6</v>
      </c>
      <c r="AJ10" s="16" t="s">
        <v>28547</v>
      </c>
      <c r="AK10" s="33">
        <f>IF(D6L203C5=0,0,D6L203C11/D6L203C5)</f>
        <v>1.9265529775029516E-2</v>
      </c>
      <c r="AL10" s="16" t="s">
        <v>28548</v>
      </c>
      <c r="AM10" s="33">
        <f>D6L203C8*CHOOSE(MIN(D6L203C9,RUN_YEARS),B7L802C4,B7L802C13,B7L802C22,B7L802C31,B7L802C40)</f>
        <v>8.5262072402575734E-3</v>
      </c>
      <c r="AN10" s="16" t="s">
        <v>28549</v>
      </c>
      <c r="AO10" s="33">
        <f>D6L203C8-D6L203C18</f>
        <v>3.2493792775514778E-2</v>
      </c>
      <c r="AP10" s="16" t="s">
        <v>28550</v>
      </c>
      <c r="AQ10" s="33">
        <f>CHOOSE(MIN(D6L203C9,RUN_YEARS),B7L802C2,B7L802C11,B7L802C20,B7L802C29,B7L802C38)</f>
        <v>27.573952872442618</v>
      </c>
      <c r="AR10" s="16" t="s">
        <v>28551</v>
      </c>
      <c r="AS10" s="33">
        <f>IF(D6L203C20=0,0,D6L203C18/D6L203C20)</f>
        <v>3.0921236718216982E-4</v>
      </c>
      <c r="AT10" s="16" t="s">
        <v>28552</v>
      </c>
      <c r="AU10" s="33">
        <f>IF(D6L203C5=0,0,D6L203C18/D6L203C5)</f>
        <v>0.10392744072378368</v>
      </c>
      <c r="AV10" s="16" t="s">
        <v>28553</v>
      </c>
      <c r="AW10" s="33">
        <f>CHOOSE(MIN(D6L203C9,RUN_YEARS),B7L802C1,B7L802C10,B7L802C19,B7L802C28,B7L802C37)</f>
        <v>105.08568292927086</v>
      </c>
      <c r="AX10" s="16" t="s">
        <v>28554</v>
      </c>
      <c r="AY10" s="33">
        <f>IF(D6L203C23=0,0,D6L203C19/D6L203C23)</f>
        <v>3.0921236718216982E-4</v>
      </c>
      <c r="AZ10" s="16" t="s">
        <v>28555</v>
      </c>
      <c r="BA10" s="33">
        <f>IF(D6L203C5=0,0,D6L203C19/D6L203C5)</f>
        <v>0.39607255927621632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5.2570831492124185E-3</v>
      </c>
      <c r="J11" s="16" t="s">
        <v>28578</v>
      </c>
      <c r="K11" s="21">
        <f>IF(FLOW_THRU_100PCT="Y",1,INDEX(VariabilityMatrix,D6L204C1,D6L204C9))</f>
        <v>0.49136672259052183</v>
      </c>
      <c r="L11" s="16" t="s">
        <v>28558</v>
      </c>
      <c r="M11" s="15">
        <f>IF(D6L204C2&lt;&gt;0,D6L204C2*D6L204C4,D6L204C3*D6L204C4)</f>
        <v>2.5831557174143655E-3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1.2915778587071828E-3</v>
      </c>
      <c r="R11" s="16" t="s">
        <v>28560</v>
      </c>
      <c r="S11" s="15">
        <f>D6L204C5-D6L204C7</f>
        <v>1.2915778587071828E-3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1.2399834037352705E-3</v>
      </c>
      <c r="X11" s="16" t="s">
        <v>28562</v>
      </c>
      <c r="Y11" s="33">
        <f>D6L204C7-D6L204C10</f>
        <v>5.1594454971912217E-5</v>
      </c>
      <c r="Z11" s="16" t="s">
        <v>28563</v>
      </c>
      <c r="AA11" s="33">
        <f>CHOOSE(MIN(D6L204C9,RUN_YEARS),B7L802C7,B7L802C16,B7L802C25,B7L802C34,B7L802C43)</f>
        <v>15166</v>
      </c>
      <c r="AB11" s="16" t="s">
        <v>28564</v>
      </c>
      <c r="AC11" s="33">
        <f>IF(D6L204C12=0,0,D6L204C10/D6L204C12)</f>
        <v>8.1760741377770713E-8</v>
      </c>
      <c r="AD11" s="16" t="s">
        <v>28565</v>
      </c>
      <c r="AE11" s="33">
        <f>IF(D6L204C5=0,0,D6L204C10/D6L204C5)</f>
        <v>0.48002657965058482</v>
      </c>
      <c r="AF11" s="16" t="s">
        <v>28566</v>
      </c>
      <c r="AG11" s="33">
        <f>CHOOSE(MIN(D6L204C9,RUN_YEARS),B7L802C5,B7L802C14,B7L802C23,B7L802C32,B7L802C41)</f>
        <v>242.70842960382402</v>
      </c>
      <c r="AH11" s="16" t="s">
        <v>28567</v>
      </c>
      <c r="AI11" s="33">
        <f>IF(D6L204C15=0,0,D6L204C11/D6L204C15)</f>
        <v>2.1257792758220424E-7</v>
      </c>
      <c r="AJ11" s="16" t="s">
        <v>28568</v>
      </c>
      <c r="AK11" s="33">
        <f>IF(D6L204C5=0,0,D6L204C11/D6L204C5)</f>
        <v>1.9973420349415166E-2</v>
      </c>
      <c r="AL11" s="16" t="s">
        <v>28569</v>
      </c>
      <c r="AM11" s="33">
        <f>D6L204C8*CHOOSE(MIN(D6L204C9,RUN_YEARS),B7L802C4,B7L802C13,B7L802C22,B7L802C31,B7L802C40)</f>
        <v>2.6720140468687766E-4</v>
      </c>
      <c r="AN11" s="16" t="s">
        <v>28570</v>
      </c>
      <c r="AO11" s="33">
        <f>D6L204C8-D6L204C18</f>
        <v>1.0243764540203051E-3</v>
      </c>
      <c r="AP11" s="16" t="s">
        <v>28571</v>
      </c>
      <c r="AQ11" s="33">
        <f>CHOOSE(MIN(D6L204C9,RUN_YEARS),B7L802C2,B7L802C11,B7L802C20,B7L802C29,B7L802C38)</f>
        <v>27.662873756996262</v>
      </c>
      <c r="AR11" s="16" t="s">
        <v>28572</v>
      </c>
      <c r="AS11" s="33">
        <f>IF(D6L204C20=0,0,D6L204C18/D6L204C20)</f>
        <v>9.6592063078514874E-6</v>
      </c>
      <c r="AT11" s="16" t="s">
        <v>28573</v>
      </c>
      <c r="AU11" s="33">
        <f>IF(D6L204C5=0,0,D6L204C18/D6L204C5)</f>
        <v>0.10343991377892443</v>
      </c>
      <c r="AV11" s="16" t="s">
        <v>28574</v>
      </c>
      <c r="AW11" s="33">
        <f>CHOOSE(MIN(D6L204C9,RUN_YEARS),B7L802C1,B7L802C10,B7L802C19,B7L802C28,B7L802C37)</f>
        <v>106.05182469160437</v>
      </c>
      <c r="AX11" s="16" t="s">
        <v>28575</v>
      </c>
      <c r="AY11" s="33">
        <f>IF(D6L204C23=0,0,D6L204C19/D6L204C23)</f>
        <v>9.6592063078514874E-6</v>
      </c>
      <c r="AZ11" s="16" t="s">
        <v>28576</v>
      </c>
      <c r="BA11" s="33">
        <f>IF(D6L204C5=0,0,D6L204C19/D6L204C5)</f>
        <v>0.39656008622107558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28.519209062614841</v>
      </c>
      <c r="J12" s="16" t="s">
        <v>28599</v>
      </c>
      <c r="K12" s="21">
        <f>IF(FLOW_THRU_100PCT="Y",1,INDEX(VariabilityMatrix,D6L205C1,D6L205C9))</f>
        <v>0.26927590449518835</v>
      </c>
      <c r="L12" s="16" t="s">
        <v>28579</v>
      </c>
      <c r="M12" s="15">
        <f>IF(D6L205C2&lt;&gt;0,D6L205C2*D6L205C4,D6L205C3*D6L205C4)</f>
        <v>7.6795358158229838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3.8397679079114919</v>
      </c>
      <c r="R12" s="16" t="s">
        <v>28581</v>
      </c>
      <c r="S12" s="15">
        <f>D6L205C5-D6L205C7</f>
        <v>3.8397679079114919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3.6918175819933485</v>
      </c>
      <c r="X12" s="16" t="s">
        <v>28583</v>
      </c>
      <c r="Y12" s="33">
        <f>D6L205C7-D6L205C10</f>
        <v>0.14795032591814339</v>
      </c>
      <c r="Z12" s="16" t="s">
        <v>28584</v>
      </c>
      <c r="AA12" s="33">
        <f>CHOOSE(MIN(D6L205C9,RUN_YEARS),B7L802C7,B7L802C16,B7L802C25,B7L802C34,B7L802C43)</f>
        <v>15357.599999999999</v>
      </c>
      <c r="AB12" s="16" t="s">
        <v>28585</v>
      </c>
      <c r="AC12" s="33">
        <f>IF(D6L205C12=0,0,D6L205C10/D6L205C12)</f>
        <v>2.4039026814042227E-4</v>
      </c>
      <c r="AD12" s="16" t="s">
        <v>28586</v>
      </c>
      <c r="AE12" s="33">
        <f>IF(D6L205C5=0,0,D6L205C10/D6L205C5)</f>
        <v>0.48073447022497046</v>
      </c>
      <c r="AF12" s="16" t="s">
        <v>28587</v>
      </c>
      <c r="AG12" s="33">
        <f>CHOOSE(MIN(D6L205C9,RUN_YEARS),B7L802C5,B7L802C14,B7L802C23,B7L802C32,B7L802C41)</f>
        <v>236.71495500698978</v>
      </c>
      <c r="AH12" s="16" t="s">
        <v>28588</v>
      </c>
      <c r="AI12" s="33">
        <f>IF(D6L205C15=0,0,D6L205C11/D6L205C15)</f>
        <v>6.2501469716509748E-4</v>
      </c>
      <c r="AJ12" s="16" t="s">
        <v>28589</v>
      </c>
      <c r="AK12" s="33">
        <f>IF(D6L205C5=0,0,D6L205C11/D6L205C5)</f>
        <v>1.926552977502953E-2</v>
      </c>
      <c r="AL12" s="16" t="s">
        <v>28590</v>
      </c>
      <c r="AM12" s="33">
        <f>D6L205C8*CHOOSE(MIN(D6L205C9,RUN_YEARS),B7L802C4,B7L802C13,B7L802C22,B7L802C31,B7L802C40)</f>
        <v>0.79811450328511691</v>
      </c>
      <c r="AN12" s="16" t="s">
        <v>28591</v>
      </c>
      <c r="AO12" s="33">
        <f>D6L205C8-D6L205C18</f>
        <v>3.0416534046263752</v>
      </c>
      <c r="AP12" s="16" t="s">
        <v>28592</v>
      </c>
      <c r="AQ12" s="33">
        <f>CHOOSE(MIN(D6L205C9,RUN_YEARS),B7L802C2,B7L802C11,B7L802C20,B7L802C29,B7L802C38)</f>
        <v>27.573952872442618</v>
      </c>
      <c r="AR12" s="16" t="s">
        <v>28593</v>
      </c>
      <c r="AS12" s="33">
        <f>IF(D6L205C20=0,0,D6L205C18/D6L205C20)</f>
        <v>2.8944508136979945E-2</v>
      </c>
      <c r="AT12" s="16" t="s">
        <v>28594</v>
      </c>
      <c r="AU12" s="33">
        <f>IF(D6L205C5=0,0,D6L205C18/D6L205C5)</f>
        <v>0.10392744072378368</v>
      </c>
      <c r="AV12" s="16" t="s">
        <v>28595</v>
      </c>
      <c r="AW12" s="33">
        <f>CHOOSE(MIN(D6L205C9,RUN_YEARS),B7L802C1,B7L802C10,B7L802C19,B7L802C28,B7L802C37)</f>
        <v>105.08568292927086</v>
      </c>
      <c r="AX12" s="16" t="s">
        <v>28596</v>
      </c>
      <c r="AY12" s="33">
        <f>IF(D6L205C23=0,0,D6L205C19/D6L205C23)</f>
        <v>2.8944508136979949E-2</v>
      </c>
      <c r="AZ12" s="16" t="s">
        <v>28597</v>
      </c>
      <c r="BA12" s="33">
        <f>IF(D6L205C5=0,0,D6L205C19/D6L205C5)</f>
        <v>0.39607255927621637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5.3846380678343779</v>
      </c>
      <c r="J13" s="16" t="s">
        <v>28620</v>
      </c>
      <c r="K13" s="21">
        <f>IF(FLOW_THRU_100PCT="Y",1,INDEX(VariabilityMatrix,D6L206C1,D6L206C9))</f>
        <v>0.4821311338350826</v>
      </c>
      <c r="L13" s="16" t="s">
        <v>28600</v>
      </c>
      <c r="M13" s="15">
        <f>IF(D6L206C2&lt;&gt;0,D6L206C2*D6L206C4,D6L206C3*D6L206C4)</f>
        <v>2.5961016569365372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1.2980508284682686</v>
      </c>
      <c r="R13" s="16" t="s">
        <v>28602</v>
      </c>
      <c r="S13" s="15">
        <f>D6L206C5-D6L206C7</f>
        <v>1.2980508284682686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1.2480355546975541</v>
      </c>
      <c r="X13" s="16" t="s">
        <v>28604</v>
      </c>
      <c r="Y13" s="33">
        <f>D6L206C7-D6L206C10</f>
        <v>5.0015273770714463E-2</v>
      </c>
      <c r="Z13" s="16" t="s">
        <v>28605</v>
      </c>
      <c r="AA13" s="33">
        <f>CHOOSE(MIN(D6L206C9,RUN_YEARS),B7L802C7,B7L802C16,B7L802C25,B7L802C34,B7L802C43)</f>
        <v>15357.599999999999</v>
      </c>
      <c r="AB13" s="16" t="s">
        <v>28606</v>
      </c>
      <c r="AC13" s="33">
        <f>IF(D6L206C12=0,0,D6L206C10/D6L206C12)</f>
        <v>8.1265012417145534E-5</v>
      </c>
      <c r="AD13" s="16" t="s">
        <v>28607</v>
      </c>
      <c r="AE13" s="33">
        <f>IF(D6L206C5=0,0,D6L206C10/D6L206C5)</f>
        <v>0.4807344702249704</v>
      </c>
      <c r="AF13" s="16" t="s">
        <v>28608</v>
      </c>
      <c r="AG13" s="33">
        <f>CHOOSE(MIN(D6L206C9,RUN_YEARS),B7L802C5,B7L802C14,B7L802C23,B7L802C32,B7L802C41)</f>
        <v>236.71495500698978</v>
      </c>
      <c r="AH13" s="16" t="s">
        <v>28609</v>
      </c>
      <c r="AI13" s="33">
        <f>IF(D6L206C15=0,0,D6L206C11/D6L206C15)</f>
        <v>2.1128903228457871E-4</v>
      </c>
      <c r="AJ13" s="16" t="s">
        <v>28610</v>
      </c>
      <c r="AK13" s="33">
        <f>IF(D6L206C5=0,0,D6L206C11/D6L206C5)</f>
        <v>1.9265529775029572E-2</v>
      </c>
      <c r="AL13" s="16" t="s">
        <v>28611</v>
      </c>
      <c r="AM13" s="33">
        <f>D6L206C8*CHOOSE(MIN(D6L206C9,RUN_YEARS),B7L802C4,B7L802C13,B7L802C22,B7L802C31,B7L802C40)</f>
        <v>0.26980620106418857</v>
      </c>
      <c r="AN13" s="16" t="s">
        <v>28612</v>
      </c>
      <c r="AO13" s="33">
        <f>D6L206C8-D6L206C18</f>
        <v>1.02824462740408</v>
      </c>
      <c r="AP13" s="16" t="s">
        <v>28613</v>
      </c>
      <c r="AQ13" s="33">
        <f>CHOOSE(MIN(D6L206C9,RUN_YEARS),B7L802C2,B7L802C11,B7L802C20,B7L802C29,B7L802C38)</f>
        <v>27.573952872442618</v>
      </c>
      <c r="AR13" s="16" t="s">
        <v>28614</v>
      </c>
      <c r="AS13" s="33">
        <f>IF(D6L206C20=0,0,D6L206C18/D6L206C20)</f>
        <v>9.7848212881306781E-3</v>
      </c>
      <c r="AT13" s="16" t="s">
        <v>28615</v>
      </c>
      <c r="AU13" s="33">
        <f>IF(D6L206C5=0,0,D6L206C18/D6L206C5)</f>
        <v>0.10392744072378368</v>
      </c>
      <c r="AV13" s="16" t="s">
        <v>28616</v>
      </c>
      <c r="AW13" s="33">
        <f>CHOOSE(MIN(D6L206C9,RUN_YEARS),B7L802C1,B7L802C10,B7L802C19,B7L802C28,B7L802C37)</f>
        <v>105.08568292927086</v>
      </c>
      <c r="AX13" s="16" t="s">
        <v>28617</v>
      </c>
      <c r="AY13" s="33">
        <f>IF(D6L206C23=0,0,D6L206C19/D6L206C23)</f>
        <v>9.7848212881306764E-3</v>
      </c>
      <c r="AZ13" s="16" t="s">
        <v>28618</v>
      </c>
      <c r="BA13" s="33">
        <f>IF(D6L206C5=0,0,D6L206C19/D6L206C5)</f>
        <v>0.39607255927621632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1.8084366033290717</v>
      </c>
      <c r="J14" s="16" t="s">
        <v>28641</v>
      </c>
      <c r="K14" s="21">
        <f>IF(FLOW_THRU_100PCT="Y",1,INDEX(VariabilityMatrix,D6L207C1,D6L207C9))</f>
        <v>0.49136672259052183</v>
      </c>
      <c r="L14" s="16" t="s">
        <v>28621</v>
      </c>
      <c r="M14" s="15">
        <f>IF(D6L207C2&lt;&gt;0,D6L207C2*D6L207C4,D6L207C3*D6L207C4)</f>
        <v>0.88860556679054159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0.4443027833952708</v>
      </c>
      <c r="R14" s="16" t="s">
        <v>28623</v>
      </c>
      <c r="S14" s="15">
        <f>D6L207C5-D6L207C7</f>
        <v>0.4443027833952708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0.42655429088493302</v>
      </c>
      <c r="X14" s="16" t="s">
        <v>28625</v>
      </c>
      <c r="Y14" s="33">
        <f>D6L207C7-D6L207C10</f>
        <v>1.7748492510337777E-2</v>
      </c>
      <c r="Z14" s="16" t="s">
        <v>28626</v>
      </c>
      <c r="AA14" s="33">
        <f>CHOOSE(MIN(D6L207C9,RUN_YEARS),B7L802C7,B7L802C16,B7L802C25,B7L802C34,B7L802C43)</f>
        <v>15166</v>
      </c>
      <c r="AB14" s="16" t="s">
        <v>28627</v>
      </c>
      <c r="AC14" s="33">
        <f>IF(D6L207C12=0,0,D6L207C10/D6L207C12)</f>
        <v>2.812569503395312E-5</v>
      </c>
      <c r="AD14" s="16" t="s">
        <v>28628</v>
      </c>
      <c r="AE14" s="33">
        <f>IF(D6L207C5=0,0,D6L207C10/D6L207C5)</f>
        <v>0.48002657965058487</v>
      </c>
      <c r="AF14" s="16" t="s">
        <v>28629</v>
      </c>
      <c r="AG14" s="33">
        <f>CHOOSE(MIN(D6L207C9,RUN_YEARS),B7L802C5,B7L802C14,B7L802C23,B7L802C32,B7L802C41)</f>
        <v>242.70842960382402</v>
      </c>
      <c r="AH14" s="16" t="s">
        <v>28630</v>
      </c>
      <c r="AI14" s="33">
        <f>IF(D6L207C15=0,0,D6L207C11/D6L207C15)</f>
        <v>7.3126807088278145E-5</v>
      </c>
      <c r="AJ14" s="16" t="s">
        <v>28631</v>
      </c>
      <c r="AK14" s="33">
        <f>IF(D6L207C5=0,0,D6L207C11/D6L207C5)</f>
        <v>1.9973420349415138E-2</v>
      </c>
      <c r="AL14" s="16" t="s">
        <v>28632</v>
      </c>
      <c r="AM14" s="33">
        <f>D6L207C8*CHOOSE(MIN(D6L207C9,RUN_YEARS),B7L802C4,B7L802C13,B7L802C22,B7L802C31,B7L802C40)</f>
        <v>9.19172832122859E-2</v>
      </c>
      <c r="AN14" s="16" t="s">
        <v>28633</v>
      </c>
      <c r="AO14" s="33">
        <f>D6L207C8-D6L207C18</f>
        <v>0.35238550018298487</v>
      </c>
      <c r="AP14" s="16" t="s">
        <v>28634</v>
      </c>
      <c r="AQ14" s="33">
        <f>CHOOSE(MIN(D6L207C9,RUN_YEARS),B7L802C2,B7L802C11,B7L802C20,B7L802C29,B7L802C38)</f>
        <v>27.662873756996262</v>
      </c>
      <c r="AR14" s="16" t="s">
        <v>28635</v>
      </c>
      <c r="AS14" s="33">
        <f>IF(D6L207C20=0,0,D6L207C18/D6L207C20)</f>
        <v>3.3227669699009109E-3</v>
      </c>
      <c r="AT14" s="16" t="s">
        <v>28636</v>
      </c>
      <c r="AU14" s="33">
        <f>IF(D6L207C5=0,0,D6L207C18/D6L207C5)</f>
        <v>0.10343991377892443</v>
      </c>
      <c r="AV14" s="16" t="s">
        <v>28637</v>
      </c>
      <c r="AW14" s="33">
        <f>CHOOSE(MIN(D6L207C9,RUN_YEARS),B7L802C1,B7L802C10,B7L802C19,B7L802C28,B7L802C37)</f>
        <v>106.05182469160437</v>
      </c>
      <c r="AX14" s="16" t="s">
        <v>28638</v>
      </c>
      <c r="AY14" s="33">
        <f>IF(D6L207C23=0,0,D6L207C19/D6L207C23)</f>
        <v>3.3227669699009113E-3</v>
      </c>
      <c r="AZ14" s="16" t="s">
        <v>28639</v>
      </c>
      <c r="BA14" s="33">
        <f>IF(D6L207C5=0,0,D6L207C19/D6L207C5)</f>
        <v>0.39656008622107553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3.2243443315169498E-2</v>
      </c>
      <c r="J15" s="16" t="s">
        <v>28662</v>
      </c>
      <c r="K15" s="21">
        <f>IF(FLOW_THRU_100PCT="Y",1,INDEX(VariabilityMatrix,D6L208C1,D6L208C9))</f>
        <v>0.49136672259052183</v>
      </c>
      <c r="L15" s="16" t="s">
        <v>28642</v>
      </c>
      <c r="M15" s="15">
        <f>IF(D6L208C2&lt;&gt;0,D6L208C2*D6L208C4,D6L208C3*D6L208C4)</f>
        <v>1.5843355066808108E-2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7.9216775334040538E-3</v>
      </c>
      <c r="R15" s="16" t="s">
        <v>28644</v>
      </c>
      <c r="S15" s="15">
        <f>D6L208C5-D6L208C7</f>
        <v>7.9216775334040538E-3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7.6052315429096596E-3</v>
      </c>
      <c r="X15" s="16" t="s">
        <v>28646</v>
      </c>
      <c r="Y15" s="33">
        <f>D6L208C7-D6L208C10</f>
        <v>3.1644599049439424E-4</v>
      </c>
      <c r="Z15" s="16" t="s">
        <v>28647</v>
      </c>
      <c r="AA15" s="33">
        <f>CHOOSE(MIN(D6L208C9,RUN_YEARS),B7L802C7,B7L802C16,B7L802C25,B7L802C34,B7L802C43)</f>
        <v>15166</v>
      </c>
      <c r="AB15" s="16" t="s">
        <v>28648</v>
      </c>
      <c r="AC15" s="33">
        <f>IF(D6L208C12=0,0,D6L208C10/D6L208C12)</f>
        <v>5.0146588045032706E-7</v>
      </c>
      <c r="AD15" s="16" t="s">
        <v>28649</v>
      </c>
      <c r="AE15" s="33">
        <f>IF(D6L208C5=0,0,D6L208C10/D6L208C5)</f>
        <v>0.48002657965058487</v>
      </c>
      <c r="AF15" s="16" t="s">
        <v>28650</v>
      </c>
      <c r="AG15" s="33">
        <f>CHOOSE(MIN(D6L208C9,RUN_YEARS),B7L802C5,B7L802C14,B7L802C23,B7L802C32,B7L802C41)</f>
        <v>242.70842960382402</v>
      </c>
      <c r="AH15" s="16" t="s">
        <v>28651</v>
      </c>
      <c r="AI15" s="33">
        <f>IF(D6L208C15=0,0,D6L208C11/D6L208C15)</f>
        <v>1.3038112891708498E-6</v>
      </c>
      <c r="AJ15" s="16" t="s">
        <v>28652</v>
      </c>
      <c r="AK15" s="33">
        <f>IF(D6L208C5=0,0,D6L208C11/D6L208C5)</f>
        <v>1.9973420349415121E-2</v>
      </c>
      <c r="AL15" s="16" t="s">
        <v>28653</v>
      </c>
      <c r="AM15" s="33">
        <f>D6L208C8*CHOOSE(MIN(D6L208C9,RUN_YEARS),B7L802C4,B7L802C13,B7L802C22,B7L802C31,B7L802C40)</f>
        <v>1.6388352820795162E-3</v>
      </c>
      <c r="AN15" s="16" t="s">
        <v>28654</v>
      </c>
      <c r="AO15" s="33">
        <f>D6L208C8-D6L208C18</f>
        <v>6.2828422513245379E-3</v>
      </c>
      <c r="AP15" s="16" t="s">
        <v>28655</v>
      </c>
      <c r="AQ15" s="33">
        <f>CHOOSE(MIN(D6L208C9,RUN_YEARS),B7L802C2,B7L802C11,B7L802C20,B7L802C29,B7L802C38)</f>
        <v>27.662873756996262</v>
      </c>
      <c r="AR15" s="16" t="s">
        <v>28656</v>
      </c>
      <c r="AS15" s="33">
        <f>IF(D6L208C20=0,0,D6L208C18/D6L208C20)</f>
        <v>5.9243132021489114E-5</v>
      </c>
      <c r="AT15" s="16" t="s">
        <v>28657</v>
      </c>
      <c r="AU15" s="33">
        <f>IF(D6L208C5=0,0,D6L208C18/D6L208C5)</f>
        <v>0.10343991377892443</v>
      </c>
      <c r="AV15" s="16" t="s">
        <v>28658</v>
      </c>
      <c r="AW15" s="33">
        <f>CHOOSE(MIN(D6L208C9,RUN_YEARS),B7L802C1,B7L802C10,B7L802C19,B7L802C28,B7L802C37)</f>
        <v>106.05182469160437</v>
      </c>
      <c r="AX15" s="16" t="s">
        <v>28659</v>
      </c>
      <c r="AY15" s="33">
        <f>IF(D6L208C23=0,0,D6L208C19/D6L208C23)</f>
        <v>5.9243132021489127E-5</v>
      </c>
      <c r="AZ15" s="16" t="s">
        <v>28660</v>
      </c>
      <c r="BA15" s="33">
        <f>IF(D6L208C5=0,0,D6L208C19/D6L208C5)</f>
        <v>0.39656008622107558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7.0094441989498912E-4</v>
      </c>
      <c r="J16" s="16" t="s">
        <v>28683</v>
      </c>
      <c r="K16" s="21">
        <f>IF(FLOW_THRU_100PCT="Y",1,INDEX(VariabilityMatrix,D6L209C1,D6L209C9))</f>
        <v>0.49136672259052183</v>
      </c>
      <c r="L16" s="16" t="s">
        <v>28663</v>
      </c>
      <c r="M16" s="15">
        <f>IF(D6L209C2&lt;&gt;0,D6L209C2*D6L209C4,D6L209C3*D6L209C4)</f>
        <v>3.4442076232191535E-4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1.7221038116095767E-4</v>
      </c>
      <c r="R16" s="16" t="s">
        <v>28665</v>
      </c>
      <c r="S16" s="15">
        <f>D6L209C5-D6L209C7</f>
        <v>1.7221038116095767E-4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1.6533112049803606E-4</v>
      </c>
      <c r="X16" s="16" t="s">
        <v>28667</v>
      </c>
      <c r="Y16" s="33">
        <f>D6L209C7-D6L209C10</f>
        <v>6.8792606629216127E-6</v>
      </c>
      <c r="Z16" s="16" t="s">
        <v>28668</v>
      </c>
      <c r="AA16" s="33">
        <f>CHOOSE(MIN(D6L209C9,RUN_YEARS),B7L802C7,B7L802C16,B7L802C25,B7L802C34,B7L802C43)</f>
        <v>15166</v>
      </c>
      <c r="AB16" s="16" t="s">
        <v>28669</v>
      </c>
      <c r="AC16" s="33">
        <f>IF(D6L209C12=0,0,D6L209C10/D6L209C12)</f>
        <v>1.090143218370276E-8</v>
      </c>
      <c r="AD16" s="16" t="s">
        <v>28670</v>
      </c>
      <c r="AE16" s="33">
        <f>IF(D6L209C5=0,0,D6L209C10/D6L209C5)</f>
        <v>0.48002657965058487</v>
      </c>
      <c r="AF16" s="16" t="s">
        <v>28671</v>
      </c>
      <c r="AG16" s="33">
        <f>CHOOSE(MIN(D6L209C9,RUN_YEARS),B7L802C5,B7L802C14,B7L802C23,B7L802C32,B7L802C41)</f>
        <v>242.70842960382402</v>
      </c>
      <c r="AH16" s="16" t="s">
        <v>28672</v>
      </c>
      <c r="AI16" s="33">
        <f>IF(D6L209C15=0,0,D6L209C11/D6L209C15)</f>
        <v>2.8343723677627165E-8</v>
      </c>
      <c r="AJ16" s="16" t="s">
        <v>28673</v>
      </c>
      <c r="AK16" s="33">
        <f>IF(D6L209C5=0,0,D6L209C11/D6L209C5)</f>
        <v>1.9973420349415121E-2</v>
      </c>
      <c r="AL16" s="16" t="s">
        <v>28674</v>
      </c>
      <c r="AM16" s="33">
        <f>D6L209C8*CHOOSE(MIN(D6L209C9,RUN_YEARS),B7L802C4,B7L802C13,B7L802C22,B7L802C31,B7L802C40)</f>
        <v>3.5626853958250346E-5</v>
      </c>
      <c r="AN16" s="16" t="s">
        <v>28675</v>
      </c>
      <c r="AO16" s="33">
        <f>D6L209C8-D6L209C18</f>
        <v>1.3658352720270734E-4</v>
      </c>
      <c r="AP16" s="16" t="s">
        <v>28676</v>
      </c>
      <c r="AQ16" s="33">
        <f>CHOOSE(MIN(D6L209C9,RUN_YEARS),B7L802C2,B7L802C11,B7L802C20,B7L802C29,B7L802C38)</f>
        <v>27.662873756996262</v>
      </c>
      <c r="AR16" s="16" t="s">
        <v>28677</v>
      </c>
      <c r="AS16" s="33">
        <f>IF(D6L209C20=0,0,D6L209C18/D6L209C20)</f>
        <v>1.287894174380198E-6</v>
      </c>
      <c r="AT16" s="16" t="s">
        <v>28678</v>
      </c>
      <c r="AU16" s="33">
        <f>IF(D6L209C5=0,0,D6L209C18/D6L209C5)</f>
        <v>0.10343991377892442</v>
      </c>
      <c r="AV16" s="16" t="s">
        <v>28679</v>
      </c>
      <c r="AW16" s="33">
        <f>CHOOSE(MIN(D6L209C9,RUN_YEARS),B7L802C1,B7L802C10,B7L802C19,B7L802C28,B7L802C37)</f>
        <v>106.05182469160437</v>
      </c>
      <c r="AX16" s="16" t="s">
        <v>28680</v>
      </c>
      <c r="AY16" s="33">
        <f>IF(D6L209C23=0,0,D6L209C19/D6L209C23)</f>
        <v>1.2878941743801984E-6</v>
      </c>
      <c r="AZ16" s="16" t="s">
        <v>28681</v>
      </c>
      <c r="BA16" s="33">
        <f>IF(D6L209C5=0,0,D6L209C19/D6L209C5)</f>
        <v>0.39656008622107564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6.3084997790549019E-2</v>
      </c>
      <c r="J17" s="16" t="s">
        <v>28704</v>
      </c>
      <c r="K17" s="21">
        <f>IF(FLOW_THRU_100PCT="Y",1,INDEX(VariabilityMatrix,D6L210C1,D6L210C9))</f>
        <v>0.49136672259052183</v>
      </c>
      <c r="L17" s="16" t="s">
        <v>28684</v>
      </c>
      <c r="M17" s="15">
        <f>IF(D6L210C2&lt;&gt;0,D6L210C2*D6L210C4,D6L210C3*D6L210C4)</f>
        <v>3.0997868608972381E-2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1.549893430448619E-2</v>
      </c>
      <c r="R17" s="16" t="s">
        <v>28686</v>
      </c>
      <c r="S17" s="15">
        <f>D6L210C5-D6L210C7</f>
        <v>1.549893430448619E-2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1.4879800844823245E-2</v>
      </c>
      <c r="X17" s="16" t="s">
        <v>28688</v>
      </c>
      <c r="Y17" s="33">
        <f>D6L210C7-D6L210C10</f>
        <v>6.1913345966294574E-4</v>
      </c>
      <c r="Z17" s="16" t="s">
        <v>28689</v>
      </c>
      <c r="AA17" s="33">
        <f>CHOOSE(MIN(D6L210C9,RUN_YEARS),B7L802C7,B7L802C16,B7L802C25,B7L802C34,B7L802C43)</f>
        <v>15166</v>
      </c>
      <c r="AB17" s="16" t="s">
        <v>28690</v>
      </c>
      <c r="AC17" s="33">
        <f>IF(D6L210C12=0,0,D6L210C10/D6L210C12)</f>
        <v>9.8112889653324834E-7</v>
      </c>
      <c r="AD17" s="16" t="s">
        <v>28691</v>
      </c>
      <c r="AE17" s="33">
        <f>IF(D6L210C5=0,0,D6L210C10/D6L210C5)</f>
        <v>0.48002657965058487</v>
      </c>
      <c r="AF17" s="16" t="s">
        <v>28692</v>
      </c>
      <c r="AG17" s="33">
        <f>CHOOSE(MIN(D6L210C9,RUN_YEARS),B7L802C5,B7L802C14,B7L802C23,B7L802C32,B7L802C41)</f>
        <v>242.70842960382402</v>
      </c>
      <c r="AH17" s="16" t="s">
        <v>28693</v>
      </c>
      <c r="AI17" s="33">
        <f>IF(D6L210C15=0,0,D6L210C11/D6L210C15)</f>
        <v>2.5509351309864471E-6</v>
      </c>
      <c r="AJ17" s="16" t="s">
        <v>28694</v>
      </c>
      <c r="AK17" s="33">
        <f>IF(D6L210C5=0,0,D6L210C11/D6L210C5)</f>
        <v>1.9973420349415141E-2</v>
      </c>
      <c r="AL17" s="16" t="s">
        <v>28695</v>
      </c>
      <c r="AM17" s="33">
        <f>D6L210C8*CHOOSE(MIN(D6L210C9,RUN_YEARS),B7L802C4,B7L802C13,B7L802C22,B7L802C31,B7L802C40)</f>
        <v>3.2064168562425314E-3</v>
      </c>
      <c r="AN17" s="16" t="s">
        <v>28696</v>
      </c>
      <c r="AO17" s="33">
        <f>D6L210C8-D6L210C18</f>
        <v>1.2292517448243659E-2</v>
      </c>
      <c r="AP17" s="16" t="s">
        <v>28697</v>
      </c>
      <c r="AQ17" s="33">
        <f>CHOOSE(MIN(D6L210C9,RUN_YEARS),B7L802C2,B7L802C11,B7L802C20,B7L802C29,B7L802C38)</f>
        <v>27.662873756996262</v>
      </c>
      <c r="AR17" s="16" t="s">
        <v>28698</v>
      </c>
      <c r="AS17" s="33">
        <f>IF(D6L210C20=0,0,D6L210C18/D6L210C20)</f>
        <v>1.1591047569421783E-4</v>
      </c>
      <c r="AT17" s="16" t="s">
        <v>28699</v>
      </c>
      <c r="AU17" s="33">
        <f>IF(D6L210C5=0,0,D6L210C18/D6L210C5)</f>
        <v>0.10343991377892443</v>
      </c>
      <c r="AV17" s="16" t="s">
        <v>28700</v>
      </c>
      <c r="AW17" s="33">
        <f>CHOOSE(MIN(D6L210C9,RUN_YEARS),B7L802C1,B7L802C10,B7L802C19,B7L802C28,B7L802C37)</f>
        <v>106.05182469160437</v>
      </c>
      <c r="AX17" s="16" t="s">
        <v>28701</v>
      </c>
      <c r="AY17" s="33">
        <f>IF(D6L210C23=0,0,D6L210C19/D6L210C23)</f>
        <v>1.1591047569421783E-4</v>
      </c>
      <c r="AZ17" s="16" t="s">
        <v>28702</v>
      </c>
      <c r="BA17" s="33">
        <f>IF(D6L210C5=0,0,D6L210C19/D6L210C5)</f>
        <v>0.39656008622107553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0.10198741309472091</v>
      </c>
      <c r="J18" s="16" t="s">
        <v>28725</v>
      </c>
      <c r="K18" s="21">
        <f>IF(FLOW_THRU_100PCT="Y",1,INDEX(VariabilityMatrix,D6L211C1,D6L211C9))</f>
        <v>0.49136672259052183</v>
      </c>
      <c r="L18" s="16" t="s">
        <v>28705</v>
      </c>
      <c r="M18" s="15">
        <f>IF(D6L211C2&lt;&gt;0,D6L211C2*D6L211C4,D6L211C3*D6L211C4)</f>
        <v>5.011322091783868E-2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2.505661045891934E-2</v>
      </c>
      <c r="R18" s="16" t="s">
        <v>28707</v>
      </c>
      <c r="S18" s="15">
        <f>D6L211C5-D6L211C7</f>
        <v>2.505661045891934E-2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2.4055678032464244E-2</v>
      </c>
      <c r="X18" s="16" t="s">
        <v>28709</v>
      </c>
      <c r="Y18" s="33">
        <f>D6L211C7-D6L211C10</f>
        <v>1.0009324264550964E-3</v>
      </c>
      <c r="Z18" s="16" t="s">
        <v>28710</v>
      </c>
      <c r="AA18" s="33">
        <f>CHOOSE(MIN(D6L211C9,RUN_YEARS),B7L802C7,B7L802C16,B7L802C25,B7L802C34,B7L802C43)</f>
        <v>15166</v>
      </c>
      <c r="AB18" s="16" t="s">
        <v>28711</v>
      </c>
      <c r="AC18" s="33">
        <f>IF(D6L211C12=0,0,D6L211C10/D6L211C12)</f>
        <v>1.5861583827287513E-6</v>
      </c>
      <c r="AD18" s="16" t="s">
        <v>28712</v>
      </c>
      <c r="AE18" s="33">
        <f>IF(D6L211C5=0,0,D6L211C10/D6L211C5)</f>
        <v>0.48002657965058482</v>
      </c>
      <c r="AF18" s="16" t="s">
        <v>28713</v>
      </c>
      <c r="AG18" s="33">
        <f>CHOOSE(MIN(D6L211C9,RUN_YEARS),B7L802C5,B7L802C14,B7L802C23,B7L802C32,B7L802C41)</f>
        <v>242.70842960382402</v>
      </c>
      <c r="AH18" s="16" t="s">
        <v>28714</v>
      </c>
      <c r="AI18" s="33">
        <f>IF(D6L211C15=0,0,D6L211C11/D6L211C15)</f>
        <v>4.1240117950947596E-6</v>
      </c>
      <c r="AJ18" s="16" t="s">
        <v>28715</v>
      </c>
      <c r="AK18" s="33">
        <f>IF(D6L211C5=0,0,D6L211C11/D6L211C5)</f>
        <v>1.9973420349415159E-2</v>
      </c>
      <c r="AL18" s="16" t="s">
        <v>28716</v>
      </c>
      <c r="AM18" s="33">
        <f>D6L211C8*CHOOSE(MIN(D6L211C9,RUN_YEARS),B7L802C4,B7L802C13,B7L802C22,B7L802C31,B7L802C40)</f>
        <v>5.1837072509254255E-3</v>
      </c>
      <c r="AN18" s="16" t="s">
        <v>28717</v>
      </c>
      <c r="AO18" s="33">
        <f>D6L211C8-D6L211C18</f>
        <v>1.9872903207993915E-2</v>
      </c>
      <c r="AP18" s="16" t="s">
        <v>28718</v>
      </c>
      <c r="AQ18" s="33">
        <f>CHOOSE(MIN(D6L211C9,RUN_YEARS),B7L802C2,B7L802C11,B7L802C20,B7L802C29,B7L802C38)</f>
        <v>27.662873756996262</v>
      </c>
      <c r="AR18" s="16" t="s">
        <v>28719</v>
      </c>
      <c r="AS18" s="33">
        <f>IF(D6L211C20=0,0,D6L211C18/D6L211C20)</f>
        <v>1.873886023723188E-4</v>
      </c>
      <c r="AT18" s="16" t="s">
        <v>28720</v>
      </c>
      <c r="AU18" s="33">
        <f>IF(D6L211C5=0,0,D6L211C18/D6L211C5)</f>
        <v>0.10343991377892443</v>
      </c>
      <c r="AV18" s="16" t="s">
        <v>28721</v>
      </c>
      <c r="AW18" s="33">
        <f>CHOOSE(MIN(D6L211C9,RUN_YEARS),B7L802C1,B7L802C10,B7L802C19,B7L802C28,B7L802C37)</f>
        <v>106.05182469160437</v>
      </c>
      <c r="AX18" s="16" t="s">
        <v>28722</v>
      </c>
      <c r="AY18" s="33">
        <f>IF(D6L211C23=0,0,D6L211C19/D6L211C23)</f>
        <v>1.8738860237231883E-4</v>
      </c>
      <c r="AZ18" s="16" t="s">
        <v>28723</v>
      </c>
      <c r="BA18" s="33">
        <f>IF(D6L211C5=0,0,D6L211C19/D6L211C5)</f>
        <v>0.39656008622107558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0.49136672259052183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15166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242.70842960382402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27.662873756996262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106.05182469160437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15166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242.70842960382402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27.662873756996262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106.05182469160437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1.6004024683380338</v>
      </c>
      <c r="J21" s="16" t="s">
        <v>28787</v>
      </c>
      <c r="K21" s="21">
        <f>IF(FLOW_THRU_100PCT="Y",1,INDEX(VariabilityMatrix,D6L214C1,D6L214C9))</f>
        <v>0.4821311338350826</v>
      </c>
      <c r="L21" s="16" t="s">
        <v>28767</v>
      </c>
      <c r="M21" s="15">
        <f>IF(D6L214C2&lt;&gt;0,D6L214C2*D6L214C4,D6L214C3*D6L214C4)</f>
        <v>0.77160385665228115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0.38580192832614058</v>
      </c>
      <c r="R21" s="16" t="s">
        <v>28769</v>
      </c>
      <c r="S21" s="15">
        <f>D6L214C5-D6L214C7</f>
        <v>0.38580192832614058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0.37093657125127844</v>
      </c>
      <c r="X21" s="16" t="s">
        <v>28771</v>
      </c>
      <c r="Y21" s="33">
        <f>D6L214C7-D6L214C10</f>
        <v>1.486535707486214E-2</v>
      </c>
      <c r="Z21" s="16" t="s">
        <v>28772</v>
      </c>
      <c r="AA21" s="33">
        <f>CHOOSE(MIN(D6L214C9,RUN_YEARS),B7L802C7,B7L802C16,B7L802C25,B7L802C34,B7L802C43)</f>
        <v>15357.599999999999</v>
      </c>
      <c r="AB21" s="16" t="s">
        <v>28773</v>
      </c>
      <c r="AC21" s="33">
        <f>IF(D6L214C12=0,0,D6L214C10/D6L214C12)</f>
        <v>2.415329030911591E-5</v>
      </c>
      <c r="AD21" s="16" t="s">
        <v>28774</v>
      </c>
      <c r="AE21" s="33">
        <f>IF(D6L214C5=0,0,D6L214C10/D6L214C5)</f>
        <v>0.48073447022497046</v>
      </c>
      <c r="AF21" s="16" t="s">
        <v>28775</v>
      </c>
      <c r="AG21" s="33">
        <f>CHOOSE(MIN(D6L214C9,RUN_YEARS),B7L802C5,B7L802C14,B7L802C23,B7L802C32,B7L802C41)</f>
        <v>236.71495500698978</v>
      </c>
      <c r="AH21" s="16" t="s">
        <v>28776</v>
      </c>
      <c r="AI21" s="33">
        <f>IF(D6L214C15=0,0,D6L214C11/D6L214C15)</f>
        <v>6.2798554803701316E-5</v>
      </c>
      <c r="AJ21" s="16" t="s">
        <v>28777</v>
      </c>
      <c r="AK21" s="33">
        <f>IF(D6L214C5=0,0,D6L214C11/D6L214C5)</f>
        <v>1.926552977502953E-2</v>
      </c>
      <c r="AL21" s="16" t="s">
        <v>28778</v>
      </c>
      <c r="AM21" s="33">
        <f>D6L214C8*CHOOSE(MIN(D6L214C9,RUN_YEARS),B7L802C4,B7L802C13,B7L802C22,B7L802C31,B7L802C40)</f>
        <v>8.019081407447283E-2</v>
      </c>
      <c r="AN21" s="16" t="s">
        <v>28779</v>
      </c>
      <c r="AO21" s="33">
        <f>D6L214C8-D6L214C18</f>
        <v>0.30561111425166776</v>
      </c>
      <c r="AP21" s="16" t="s">
        <v>28780</v>
      </c>
      <c r="AQ21" s="33">
        <f>CHOOSE(MIN(D6L214C9,RUN_YEARS),B7L802C2,B7L802C11,B7L802C20,B7L802C29,B7L802C38)</f>
        <v>27.573952872442618</v>
      </c>
      <c r="AR21" s="16" t="s">
        <v>28781</v>
      </c>
      <c r="AS21" s="33">
        <f>IF(D6L214C20=0,0,D6L214C18/D6L214C20)</f>
        <v>2.9082088609288753E-3</v>
      </c>
      <c r="AT21" s="16" t="s">
        <v>28782</v>
      </c>
      <c r="AU21" s="33">
        <f>IF(D6L214C5=0,0,D6L214C18/D6L214C5)</f>
        <v>0.10392744072378368</v>
      </c>
      <c r="AV21" s="16" t="s">
        <v>28783</v>
      </c>
      <c r="AW21" s="33">
        <f>CHOOSE(MIN(D6L214C9,RUN_YEARS),B7L802C1,B7L802C10,B7L802C19,B7L802C28,B7L802C37)</f>
        <v>105.08568292927086</v>
      </c>
      <c r="AX21" s="16" t="s">
        <v>28784</v>
      </c>
      <c r="AY21" s="33">
        <f>IF(D6L214C23=0,0,D6L214C19/D6L214C23)</f>
        <v>2.9082088609288753E-3</v>
      </c>
      <c r="AZ21" s="16" t="s">
        <v>28785</v>
      </c>
      <c r="BA21" s="33">
        <f>IF(D6L214C5=0,0,D6L214C19/D6L214C5)</f>
        <v>0.39607255927621632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1.3044174138831275</v>
      </c>
      <c r="J22" s="16" t="s">
        <v>28808</v>
      </c>
      <c r="K22" s="21">
        <f>IF(FLOW_THRU_100PCT="Y",1,INDEX(VariabilityMatrix,D6L215C1,D6L215C9))</f>
        <v>0.48920745445619651</v>
      </c>
      <c r="L22" s="16" t="s">
        <v>28788</v>
      </c>
      <c r="M22" s="15">
        <f>IF(D6L215C2&lt;&gt;0,D6L215C2*D6L215C4,D6L215C3*D6L215C4)</f>
        <v>0.63813072259409975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0.31906536129704988</v>
      </c>
      <c r="R22" s="16" t="s">
        <v>28790</v>
      </c>
      <c r="S22" s="15">
        <f>D6L215C5-D6L215C7</f>
        <v>0.31906536129704988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0.30653517571574806</v>
      </c>
      <c r="X22" s="16" t="s">
        <v>28792</v>
      </c>
      <c r="Y22" s="33">
        <f>D6L215C7-D6L215C10</f>
        <v>1.2530185581301811E-2</v>
      </c>
      <c r="Z22" s="16" t="s">
        <v>28793</v>
      </c>
      <c r="AA22" s="33">
        <f>CHOOSE(MIN(D6L215C9,RUN_YEARS),B7L802C7,B7L802C16,B7L802C25,B7L802C34,B7L802C43)</f>
        <v>15600.666666666666</v>
      </c>
      <c r="AB22" s="16" t="s">
        <v>28794</v>
      </c>
      <c r="AC22" s="33">
        <f>IF(D6L215C12=0,0,D6L215C10/D6L215C12)</f>
        <v>1.9648851056519896E-5</v>
      </c>
      <c r="AD22" s="16" t="s">
        <v>28795</v>
      </c>
      <c r="AE22" s="33">
        <f>IF(D6L215C5=0,0,D6L215C10/D6L215C5)</f>
        <v>0.48036423394510036</v>
      </c>
      <c r="AF22" s="16" t="s">
        <v>28796</v>
      </c>
      <c r="AG22" s="33">
        <f>CHOOSE(MIN(D6L215C9,RUN_YEARS),B7L802C5,B7L802C14,B7L802C23,B7L802C32,B7L802C41)</f>
        <v>245.27144782113851</v>
      </c>
      <c r="AH22" s="16" t="s">
        <v>28797</v>
      </c>
      <c r="AI22" s="33">
        <f>IF(D6L215C15=0,0,D6L215C11/D6L215C15)</f>
        <v>5.1087012746951742E-5</v>
      </c>
      <c r="AJ22" s="16" t="s">
        <v>28798</v>
      </c>
      <c r="AK22" s="33">
        <f>IF(D6L215C5=0,0,D6L215C11/D6L215C5)</f>
        <v>1.9635766054899653E-2</v>
      </c>
      <c r="AL22" s="16" t="s">
        <v>28799</v>
      </c>
      <c r="AM22" s="33">
        <f>D6L215C8*CHOOSE(MIN(D6L215C9,RUN_YEARS),B7L802C4,B7L802C13,B7L802C22,B7L802C31,B7L802C40)</f>
        <v>6.5898953903795063E-2</v>
      </c>
      <c r="AN22" s="16" t="s">
        <v>28800</v>
      </c>
      <c r="AO22" s="33">
        <f>D6L215C8-D6L215C18</f>
        <v>0.2531664073932548</v>
      </c>
      <c r="AP22" s="16" t="s">
        <v>28801</v>
      </c>
      <c r="AQ22" s="33">
        <f>CHOOSE(MIN(D6L215C9,RUN_YEARS),B7L802C2,B7L802C11,B7L802C20,B7L802C29,B7L802C38)</f>
        <v>28.081803464812484</v>
      </c>
      <c r="AR22" s="16" t="s">
        <v>28802</v>
      </c>
      <c r="AS22" s="33">
        <f>IF(D6L215C20=0,0,D6L215C18/D6L215C20)</f>
        <v>2.3466781250844103E-3</v>
      </c>
      <c r="AT22" s="16" t="s">
        <v>28803</v>
      </c>
      <c r="AU22" s="33">
        <f>IF(D6L215C5=0,0,D6L215C18/D6L215C5)</f>
        <v>0.1032687372203389</v>
      </c>
      <c r="AV22" s="16" t="s">
        <v>28804</v>
      </c>
      <c r="AW22" s="33">
        <f>CHOOSE(MIN(D6L215C9,RUN_YEARS),B7L802C1,B7L802C10,B7L802C19,B7L802C28,B7L802C37)</f>
        <v>107.88288546566153</v>
      </c>
      <c r="AX22" s="16" t="s">
        <v>28805</v>
      </c>
      <c r="AY22" s="33">
        <f>IF(D6L215C23=0,0,D6L215C19/D6L215C23)</f>
        <v>2.3466781250844103E-3</v>
      </c>
      <c r="AZ22" s="16" t="s">
        <v>28806</v>
      </c>
      <c r="BA22" s="33">
        <f>IF(D6L215C5=0,0,D6L215C19/D6L215C5)</f>
        <v>0.39673126277966109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63.901509331893266</v>
      </c>
      <c r="J23" s="16" t="s">
        <v>28829</v>
      </c>
      <c r="K23" s="21">
        <f>IF(FLOW_THRU_100PCT="Y",1,INDEX(VariabilityMatrix,D6L216C1,D6L216C9))</f>
        <v>0.26685022959130539</v>
      </c>
      <c r="L23" s="16" t="s">
        <v>28809</v>
      </c>
      <c r="M23" s="15">
        <f>IF(D6L216C2&lt;&gt;0,D6L216C2*D6L216C4,D6L216C3*D6L216C4)</f>
        <v>17.052132436446662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8.5260662182233311</v>
      </c>
      <c r="R23" s="16" t="s">
        <v>28811</v>
      </c>
      <c r="S23" s="15">
        <f>D6L216C5-D6L216C7</f>
        <v>8.5260662182233311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8.1912345349640994</v>
      </c>
      <c r="X23" s="16" t="s">
        <v>28813</v>
      </c>
      <c r="Y23" s="33">
        <f>D6L216C7-D6L216C10</f>
        <v>0.33483168325923174</v>
      </c>
      <c r="Z23" s="16" t="s">
        <v>28814</v>
      </c>
      <c r="AA23" s="33">
        <f>CHOOSE(MIN(D6L216C9,RUN_YEARS),B7L802C7,B7L802C16,B7L802C25,B7L802C34,B7L802C43)</f>
        <v>15600.666666666666</v>
      </c>
      <c r="AB23" s="16" t="s">
        <v>28815</v>
      </c>
      <c r="AC23" s="33">
        <f>IF(D6L216C12=0,0,D6L216C10/D6L216C12)</f>
        <v>5.2505669853622277E-4</v>
      </c>
      <c r="AD23" s="16" t="s">
        <v>28816</v>
      </c>
      <c r="AE23" s="33">
        <f>IF(D6L216C5=0,0,D6L216C10/D6L216C5)</f>
        <v>0.48036423394510042</v>
      </c>
      <c r="AF23" s="16" t="s">
        <v>28817</v>
      </c>
      <c r="AG23" s="33">
        <f>CHOOSE(MIN(D6L216C9,RUN_YEARS),B7L802C5,B7L802C14,B7L802C23,B7L802C32,B7L802C41)</f>
        <v>245.27144782113851</v>
      </c>
      <c r="AH23" s="16" t="s">
        <v>28818</v>
      </c>
      <c r="AI23" s="33">
        <f>IF(D6L216C15=0,0,D6L216C11/D6L216C15)</f>
        <v>1.3651474161941754E-3</v>
      </c>
      <c r="AJ23" s="16" t="s">
        <v>28819</v>
      </c>
      <c r="AK23" s="33">
        <f>IF(D6L216C5=0,0,D6L216C11/D6L216C5)</f>
        <v>1.9635766054899598E-2</v>
      </c>
      <c r="AL23" s="16" t="s">
        <v>28820</v>
      </c>
      <c r="AM23" s="33">
        <f>D6L216C8*CHOOSE(MIN(D6L216C9,RUN_YEARS),B7L802C4,B7L802C13,B7L802C22,B7L802C31,B7L802C40)</f>
        <v>1.7609521836258277</v>
      </c>
      <c r="AN23" s="16" t="s">
        <v>28821</v>
      </c>
      <c r="AO23" s="33">
        <f>D6L216C8-D6L216C18</f>
        <v>6.7651140345975032</v>
      </c>
      <c r="AP23" s="16" t="s">
        <v>28822</v>
      </c>
      <c r="AQ23" s="33">
        <f>CHOOSE(MIN(D6L216C9,RUN_YEARS),B7L802C2,B7L802C11,B7L802C20,B7L802C29,B7L802C38)</f>
        <v>28.081803464812484</v>
      </c>
      <c r="AR23" s="16" t="s">
        <v>28823</v>
      </c>
      <c r="AS23" s="33">
        <f>IF(D6L216C20=0,0,D6L216C18/D6L216C20)</f>
        <v>6.2707944873710286E-2</v>
      </c>
      <c r="AT23" s="16" t="s">
        <v>28824</v>
      </c>
      <c r="AU23" s="33">
        <f>IF(D6L216C5=0,0,D6L216C18/D6L216C5)</f>
        <v>0.1032687372203389</v>
      </c>
      <c r="AV23" s="16" t="s">
        <v>28825</v>
      </c>
      <c r="AW23" s="33">
        <f>CHOOSE(MIN(D6L216C9,RUN_YEARS),B7L802C1,B7L802C10,B7L802C19,B7L802C28,B7L802C37)</f>
        <v>107.88288546566153</v>
      </c>
      <c r="AX23" s="16" t="s">
        <v>28826</v>
      </c>
      <c r="AY23" s="33">
        <f>IF(D6L216C23=0,0,D6L216C19/D6L216C23)</f>
        <v>6.2707944873710272E-2</v>
      </c>
      <c r="AZ23" s="16" t="s">
        <v>28827</v>
      </c>
      <c r="BA23" s="33">
        <f>IF(D6L216C5=0,0,D6L216C19/D6L216C5)</f>
        <v>0.39673126277966109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34.846959083208702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29.968384811559485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14.984192405779742</v>
      </c>
      <c r="R24" s="16" t="s">
        <v>28832</v>
      </c>
      <c r="S24" s="15">
        <f>D6L217C5-D6L217C7</f>
        <v>14.984192405779742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14.395740212576753</v>
      </c>
      <c r="X24" s="16" t="s">
        <v>28834</v>
      </c>
      <c r="Y24" s="33">
        <f>D6L217C7-D6L217C10</f>
        <v>0.5884521932029898</v>
      </c>
      <c r="Z24" s="16" t="s">
        <v>28835</v>
      </c>
      <c r="AA24" s="33">
        <f>CHOOSE(MIN(D6L217C9,RUN_YEARS),B7L802C7,B7L802C16,B7L802C25,B7L802C34,B7L802C43)</f>
        <v>15600.666666666666</v>
      </c>
      <c r="AB24" s="16" t="s">
        <v>28836</v>
      </c>
      <c r="AC24" s="33">
        <f>IF(D6L217C12=0,0,D6L217C10/D6L217C12)</f>
        <v>9.2276442540340712E-4</v>
      </c>
      <c r="AD24" s="16" t="s">
        <v>28837</v>
      </c>
      <c r="AE24" s="33">
        <f>IF(D6L217C5=0,0,D6L217C10/D6L217C5)</f>
        <v>0.48036423394510036</v>
      </c>
      <c r="AF24" s="16" t="s">
        <v>28838</v>
      </c>
      <c r="AG24" s="33">
        <f>CHOOSE(MIN(D6L217C9,RUN_YEARS),B7L802C5,B7L802C14,B7L802C23,B7L802C32,B7L802C41)</f>
        <v>245.27144782113851</v>
      </c>
      <c r="AH24" s="16" t="s">
        <v>28839</v>
      </c>
      <c r="AI24" s="33">
        <f>IF(D6L217C15=0,0,D6L217C11/D6L217C15)</f>
        <v>2.3991875060488574E-3</v>
      </c>
      <c r="AJ24" s="16" t="s">
        <v>28840</v>
      </c>
      <c r="AK24" s="33">
        <f>IF(D6L217C5=0,0,D6L217C11/D6L217C5)</f>
        <v>1.9635766054899643E-2</v>
      </c>
      <c r="AL24" s="16" t="s">
        <v>28841</v>
      </c>
      <c r="AM24" s="33">
        <f>D6L217C8*CHOOSE(MIN(D6L217C9,RUN_YEARS),B7L802C4,B7L802C13,B7L802C22,B7L802C31,B7L802C40)</f>
        <v>3.094797256022932</v>
      </c>
      <c r="AN24" s="16" t="s">
        <v>28842</v>
      </c>
      <c r="AO24" s="33">
        <f>D6L217C8-D6L217C18</f>
        <v>11.88939514975681</v>
      </c>
      <c r="AP24" s="16" t="s">
        <v>28843</v>
      </c>
      <c r="AQ24" s="33">
        <f>CHOOSE(MIN(D6L217C9,RUN_YEARS),B7L802C2,B7L802C11,B7L802C20,B7L802C29,B7L802C38)</f>
        <v>28.081803464812484</v>
      </c>
      <c r="AR24" s="16" t="s">
        <v>28844</v>
      </c>
      <c r="AS24" s="33">
        <f>IF(D6L217C20=0,0,D6L217C18/D6L217C20)</f>
        <v>0.11020649937603989</v>
      </c>
      <c r="AT24" s="16" t="s">
        <v>28845</v>
      </c>
      <c r="AU24" s="33">
        <f>IF(D6L217C5=0,0,D6L217C18/D6L217C5)</f>
        <v>0.1032687372203389</v>
      </c>
      <c r="AV24" s="16" t="s">
        <v>28846</v>
      </c>
      <c r="AW24" s="33">
        <f>CHOOSE(MIN(D6L217C9,RUN_YEARS),B7L802C1,B7L802C10,B7L802C19,B7L802C28,B7L802C37)</f>
        <v>107.88288546566153</v>
      </c>
      <c r="AX24" s="16" t="s">
        <v>28847</v>
      </c>
      <c r="AY24" s="33">
        <f>IF(D6L217C23=0,0,D6L217C19/D6L217C23)</f>
        <v>0.11020649937603989</v>
      </c>
      <c r="AZ24" s="16" t="s">
        <v>28848</v>
      </c>
      <c r="BA24" s="33">
        <f>IF(D6L217C5=0,0,D6L217C19/D6L217C5)</f>
        <v>0.39673126277966109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61.747600147721826</v>
      </c>
      <c r="J25" s="16" t="s">
        <v>28870</v>
      </c>
      <c r="K25" s="21">
        <f>IF(FLOW_THRU_100PCT="Y",1,INDEX(VariabilityMatrix,D6L218C1,D6L218C9))</f>
        <v>0.25478826234606156</v>
      </c>
      <c r="L25" s="16" t="s">
        <v>28850</v>
      </c>
      <c r="M25" s="15">
        <f>IF(D6L218C2&lt;&gt;0,D6L218C2*D6L218C4,D6L218C3*D6L218C4)</f>
        <v>15.732563745677458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7.8662818728387292</v>
      </c>
      <c r="R25" s="16" t="s">
        <v>28852</v>
      </c>
      <c r="S25" s="15">
        <f>D6L218C5-D6L218C7</f>
        <v>7.8662818728387292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7.5520487639723441</v>
      </c>
      <c r="X25" s="16" t="s">
        <v>28854</v>
      </c>
      <c r="Y25" s="33">
        <f>D6L218C7-D6L218C10</f>
        <v>0.314233108866385</v>
      </c>
      <c r="Z25" s="16" t="s">
        <v>28855</v>
      </c>
      <c r="AA25" s="33">
        <f>CHOOSE(MIN(D6L218C9,RUN_YEARS),B7L802C7,B7L802C16,B7L802C25,B7L802C34,B7L802C43)</f>
        <v>15166</v>
      </c>
      <c r="AB25" s="16" t="s">
        <v>28856</v>
      </c>
      <c r="AC25" s="33">
        <f>IF(D6L218C12=0,0,D6L218C10/D6L218C12)</f>
        <v>4.9795916945617465E-4</v>
      </c>
      <c r="AD25" s="16" t="s">
        <v>28857</v>
      </c>
      <c r="AE25" s="33">
        <f>IF(D6L218C5=0,0,D6L218C10/D6L218C5)</f>
        <v>0.48002657965058487</v>
      </c>
      <c r="AF25" s="16" t="s">
        <v>28858</v>
      </c>
      <c r="AG25" s="33">
        <f>CHOOSE(MIN(D6L218C9,RUN_YEARS),B7L802C5,B7L802C14,B7L802C23,B7L802C32,B7L802C41)</f>
        <v>242.70842960382402</v>
      </c>
      <c r="AH25" s="16" t="s">
        <v>28859</v>
      </c>
      <c r="AI25" s="33">
        <f>IF(D6L218C15=0,0,D6L218C11/D6L218C15)</f>
        <v>1.2946938405860547E-3</v>
      </c>
      <c r="AJ25" s="16" t="s">
        <v>28860</v>
      </c>
      <c r="AK25" s="33">
        <f>IF(D6L218C5=0,0,D6L218C11/D6L218C5)</f>
        <v>1.9973420349415138E-2</v>
      </c>
      <c r="AL25" s="16" t="s">
        <v>28861</v>
      </c>
      <c r="AM25" s="33">
        <f>D6L218C8*CHOOSE(MIN(D6L218C9,RUN_YEARS),B7L802C4,B7L802C13,B7L802C22,B7L802C31,B7L802C40)</f>
        <v>1.6273750373743088</v>
      </c>
      <c r="AN25" s="16" t="s">
        <v>28862</v>
      </c>
      <c r="AO25" s="33">
        <f>D6L218C8-D6L218C18</f>
        <v>6.2389068354644204</v>
      </c>
      <c r="AP25" s="16" t="s">
        <v>28863</v>
      </c>
      <c r="AQ25" s="33">
        <f>CHOOSE(MIN(D6L218C9,RUN_YEARS),B7L802C2,B7L802C11,B7L802C20,B7L802C29,B7L802C38)</f>
        <v>27.662873756996262</v>
      </c>
      <c r="AR25" s="16" t="s">
        <v>28864</v>
      </c>
      <c r="AS25" s="33">
        <f>IF(D6L218C20=0,0,D6L218C18/D6L218C20)</f>
        <v>5.8828849513970931E-2</v>
      </c>
      <c r="AT25" s="16" t="s">
        <v>28865</v>
      </c>
      <c r="AU25" s="33">
        <f>IF(D6L218C5=0,0,D6L218C18/D6L218C5)</f>
        <v>0.10343991377892443</v>
      </c>
      <c r="AV25" s="16" t="s">
        <v>28866</v>
      </c>
      <c r="AW25" s="33">
        <f>CHOOSE(MIN(D6L218C9,RUN_YEARS),B7L802C1,B7L802C10,B7L802C19,B7L802C28,B7L802C37)</f>
        <v>106.05182469160437</v>
      </c>
      <c r="AX25" s="16" t="s">
        <v>28867</v>
      </c>
      <c r="AY25" s="33">
        <f>IF(D6L218C23=0,0,D6L218C19/D6L218C23)</f>
        <v>5.8828849513970938E-2</v>
      </c>
      <c r="AZ25" s="16" t="s">
        <v>28868</v>
      </c>
      <c r="BA25" s="33">
        <f>IF(D6L218C5=0,0,D6L218C19/D6L218C5)</f>
        <v>0.39656008622107558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166.17104335942417</v>
      </c>
      <c r="J26" s="16" t="s">
        <v>28891</v>
      </c>
      <c r="K26" s="21">
        <f>IF(FLOW_THRU_100PCT="Y",1,INDEX(VariabilityMatrix,D6L219C1,D6L219C9))</f>
        <v>0.26685022959130539</v>
      </c>
      <c r="L26" s="16" t="s">
        <v>28871</v>
      </c>
      <c r="M26" s="15">
        <f>IF(D6L219C2&lt;&gt;0,D6L219C2*D6L219C4,D6L219C3*D6L219C4)</f>
        <v>44.342781071889107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22.171390535944553</v>
      </c>
      <c r="R26" s="16" t="s">
        <v>28873</v>
      </c>
      <c r="S26" s="15">
        <f>D6L219C5-D6L219C7</f>
        <v>22.171390535944553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21.300686060593307</v>
      </c>
      <c r="X26" s="16" t="s">
        <v>28875</v>
      </c>
      <c r="Y26" s="33">
        <f>D6L219C7-D6L219C10</f>
        <v>0.87070447535124629</v>
      </c>
      <c r="Z26" s="16" t="s">
        <v>28876</v>
      </c>
      <c r="AA26" s="33">
        <f>CHOOSE(MIN(D6L219C9,RUN_YEARS),B7L802C7,B7L802C16,B7L802C25,B7L802C34,B7L802C43)</f>
        <v>15600.666666666666</v>
      </c>
      <c r="AB26" s="16" t="s">
        <v>28877</v>
      </c>
      <c r="AC26" s="33">
        <f>IF(D6L219C12=0,0,D6L219C10/D6L219C12)</f>
        <v>1.3653702444720295E-3</v>
      </c>
      <c r="AD26" s="16" t="s">
        <v>28878</v>
      </c>
      <c r="AE26" s="33">
        <f>IF(D6L219C5=0,0,D6L219C10/D6L219C5)</f>
        <v>0.48036423394510036</v>
      </c>
      <c r="AF26" s="16" t="s">
        <v>28879</v>
      </c>
      <c r="AG26" s="33">
        <f>CHOOSE(MIN(D6L219C9,RUN_YEARS),B7L802C5,B7L802C14,B7L802C23,B7L802C32,B7L802C41)</f>
        <v>245.27144782113851</v>
      </c>
      <c r="AH26" s="16" t="s">
        <v>28880</v>
      </c>
      <c r="AI26" s="33">
        <f>IF(D6L219C15=0,0,D6L219C11/D6L219C15)</f>
        <v>3.5499626356272742E-3</v>
      </c>
      <c r="AJ26" s="16" t="s">
        <v>28881</v>
      </c>
      <c r="AK26" s="33">
        <f>IF(D6L219C5=0,0,D6L219C11/D6L219C5)</f>
        <v>1.9635766054899639E-2</v>
      </c>
      <c r="AL26" s="16" t="s">
        <v>28882</v>
      </c>
      <c r="AM26" s="33">
        <f>D6L219C8*CHOOSE(MIN(D6L219C9,RUN_YEARS),B7L802C4,B7L802C13,B7L802C22,B7L802C31,B7L802C40)</f>
        <v>4.5792230061319339</v>
      </c>
      <c r="AN26" s="16" t="s">
        <v>28883</v>
      </c>
      <c r="AO26" s="33">
        <f>D6L219C8-D6L219C18</f>
        <v>17.59216752981262</v>
      </c>
      <c r="AP26" s="16" t="s">
        <v>28884</v>
      </c>
      <c r="AQ26" s="33">
        <f>CHOOSE(MIN(D6L219C9,RUN_YEARS),B7L802C2,B7L802C11,B7L802C20,B7L802C29,B7L802C38)</f>
        <v>28.081803464812484</v>
      </c>
      <c r="AR26" s="16" t="s">
        <v>28885</v>
      </c>
      <c r="AS26" s="33">
        <f>IF(D6L219C20=0,0,D6L219C18/D6L219C20)</f>
        <v>0.16306726923254292</v>
      </c>
      <c r="AT26" s="16" t="s">
        <v>28886</v>
      </c>
      <c r="AU26" s="33">
        <f>IF(D6L219C5=0,0,D6L219C18/D6L219C5)</f>
        <v>0.1032687372203389</v>
      </c>
      <c r="AV26" s="16" t="s">
        <v>28887</v>
      </c>
      <c r="AW26" s="33">
        <f>CHOOSE(MIN(D6L219C9,RUN_YEARS),B7L802C1,B7L802C10,B7L802C19,B7L802C28,B7L802C37)</f>
        <v>107.88288546566153</v>
      </c>
      <c r="AX26" s="16" t="s">
        <v>28888</v>
      </c>
      <c r="AY26" s="33">
        <f>IF(D6L219C23=0,0,D6L219C19/D6L219C23)</f>
        <v>0.16306726923254292</v>
      </c>
      <c r="AZ26" s="16" t="s">
        <v>28889</v>
      </c>
      <c r="BA26" s="33">
        <f>IF(D6L219C5=0,0,D6L219C19/D6L219C5)</f>
        <v>0.39673126277966114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72.408308037211654</v>
      </c>
      <c r="J27" s="16" t="s">
        <v>28912</v>
      </c>
      <c r="K27" s="21">
        <f>IF(FLOW_THRU_100PCT="Y",1,INDEX(VariabilityMatrix,D6L220C1,D6L220C9))</f>
        <v>0.25478826234606156</v>
      </c>
      <c r="L27" s="16" t="s">
        <v>28892</v>
      </c>
      <c r="M27" s="15">
        <f>IF(D6L220C2&lt;&gt;0,D6L220C2*D6L220C4,D6L220C3*D6L220C4)</f>
        <v>18.44878698421952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9.2243934921097601</v>
      </c>
      <c r="R27" s="16" t="s">
        <v>28894</v>
      </c>
      <c r="S27" s="15">
        <f>D6L220C5-D6L220C7</f>
        <v>9.2243934921097601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8.8559081147371241</v>
      </c>
      <c r="X27" s="16" t="s">
        <v>28896</v>
      </c>
      <c r="Y27" s="33">
        <f>D6L220C7-D6L220C10</f>
        <v>0.36848537737263598</v>
      </c>
      <c r="Z27" s="16" t="s">
        <v>28897</v>
      </c>
      <c r="AA27" s="33">
        <f>CHOOSE(MIN(D6L220C9,RUN_YEARS),B7L802C7,B7L802C16,B7L802C25,B7L802C34,B7L802C43)</f>
        <v>15166</v>
      </c>
      <c r="AB27" s="16" t="s">
        <v>28898</v>
      </c>
      <c r="AC27" s="33">
        <f>IF(D6L220C12=0,0,D6L220C10/D6L220C12)</f>
        <v>5.8393169687044209E-4</v>
      </c>
      <c r="AD27" s="16" t="s">
        <v>28899</v>
      </c>
      <c r="AE27" s="33">
        <f>IF(D6L220C5=0,0,D6L220C10/D6L220C5)</f>
        <v>0.48002657965058482</v>
      </c>
      <c r="AF27" s="16" t="s">
        <v>28900</v>
      </c>
      <c r="AG27" s="33">
        <f>CHOOSE(MIN(D6L220C9,RUN_YEARS),B7L802C5,B7L802C14,B7L802C23,B7L802C32,B7L802C41)</f>
        <v>242.70842960382402</v>
      </c>
      <c r="AH27" s="16" t="s">
        <v>28901</v>
      </c>
      <c r="AI27" s="33">
        <f>IF(D6L220C15=0,0,D6L220C11/D6L220C15)</f>
        <v>1.518222411863153E-3</v>
      </c>
      <c r="AJ27" s="16" t="s">
        <v>28902</v>
      </c>
      <c r="AK27" s="33">
        <f>IF(D6L220C5=0,0,D6L220C11/D6L220C5)</f>
        <v>1.9973420349415176E-2</v>
      </c>
      <c r="AL27" s="16" t="s">
        <v>28903</v>
      </c>
      <c r="AM27" s="33">
        <f>D6L220C8*CHOOSE(MIN(D6L220C9,RUN_YEARS),B7L802C4,B7L802C13,B7L802C22,B7L802C31,B7L802C40)</f>
        <v>1.9083409349734104</v>
      </c>
      <c r="AN27" s="16" t="s">
        <v>28904</v>
      </c>
      <c r="AO27" s="33">
        <f>D6L220C8-D6L220C18</f>
        <v>7.3160525571363495</v>
      </c>
      <c r="AP27" s="16" t="s">
        <v>28905</v>
      </c>
      <c r="AQ27" s="33">
        <f>CHOOSE(MIN(D6L220C9,RUN_YEARS),B7L802C2,B7L802C11,B7L802C20,B7L802C29,B7L802C38)</f>
        <v>27.662873756996262</v>
      </c>
      <c r="AR27" s="16" t="s">
        <v>28906</v>
      </c>
      <c r="AS27" s="33">
        <f>IF(D6L220C20=0,0,D6L220C18/D6L220C20)</f>
        <v>6.8985635828626407E-2</v>
      </c>
      <c r="AT27" s="16" t="s">
        <v>28907</v>
      </c>
      <c r="AU27" s="33">
        <f>IF(D6L220C5=0,0,D6L220C18/D6L220C5)</f>
        <v>0.10343991377892443</v>
      </c>
      <c r="AV27" s="16" t="s">
        <v>28908</v>
      </c>
      <c r="AW27" s="33">
        <f>CHOOSE(MIN(D6L220C9,RUN_YEARS),B7L802C1,B7L802C10,B7L802C19,B7L802C28,B7L802C37)</f>
        <v>106.05182469160437</v>
      </c>
      <c r="AX27" s="16" t="s">
        <v>28909</v>
      </c>
      <c r="AY27" s="33">
        <f>IF(D6L220C23=0,0,D6L220C19/D6L220C23)</f>
        <v>6.8985635828626407E-2</v>
      </c>
      <c r="AZ27" s="16" t="s">
        <v>28910</v>
      </c>
      <c r="BA27" s="33">
        <f>IF(D6L220C5=0,0,D6L220C19/D6L220C5)</f>
        <v>0.39656008622107558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0.25478826234606156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15166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242.70842960382402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27.662873756996262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106.05182469160437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0.25478826234606156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15166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242.70842960382402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27.662873756996262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106.05182469160437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0.25478826234606156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15166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242.70842960382402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27.662873756996262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106.05182469160437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0.25478826234606156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15166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242.70842960382402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27.662873756996262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106.05182469160437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0.25478826234606156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15166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242.70842960382402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27.662873756996262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106.05182469160437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234.74358738125389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201.87948514787834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100.93974257393917</v>
      </c>
      <c r="R33" s="16" t="s">
        <v>29020</v>
      </c>
      <c r="S33" s="15">
        <f>D6L226C5-D6L226C7</f>
        <v>100.93974257393917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96.907518757157092</v>
      </c>
      <c r="X33" s="16" t="s">
        <v>29022</v>
      </c>
      <c r="Y33" s="33">
        <f>D6L226C7-D6L226C10</f>
        <v>4.0322238167820785</v>
      </c>
      <c r="Z33" s="16" t="s">
        <v>29023</v>
      </c>
      <c r="AA33" s="33">
        <f>CHOOSE(MIN(D6L226C9,RUN_YEARS),B7L802C7,B7L802C16,B7L802C25,B7L802C34,B7L802C43)</f>
        <v>15166</v>
      </c>
      <c r="AB33" s="16" t="s">
        <v>29024</v>
      </c>
      <c r="AC33" s="33">
        <f>IF(D6L226C12=0,0,D6L226C10/D6L226C12)</f>
        <v>6.3897876010257874E-3</v>
      </c>
      <c r="AD33" s="16" t="s">
        <v>29025</v>
      </c>
      <c r="AE33" s="33">
        <f>IF(D6L226C5=0,0,D6L226C10/D6L226C5)</f>
        <v>0.48002657965058487</v>
      </c>
      <c r="AF33" s="16" t="s">
        <v>29026</v>
      </c>
      <c r="AG33" s="33">
        <f>CHOOSE(MIN(D6L226C9,RUN_YEARS),B7L802C5,B7L802C14,B7L802C23,B7L802C32,B7L802C41)</f>
        <v>242.70842960382402</v>
      </c>
      <c r="AH33" s="16" t="s">
        <v>29027</v>
      </c>
      <c r="AI33" s="33">
        <f>IF(D6L226C15=0,0,D6L226C11/D6L226C15)</f>
        <v>1.661344776266703E-2</v>
      </c>
      <c r="AJ33" s="16" t="s">
        <v>29028</v>
      </c>
      <c r="AK33" s="33">
        <f>IF(D6L226C5=0,0,D6L226C11/D6L226C5)</f>
        <v>1.997342034941511E-2</v>
      </c>
      <c r="AL33" s="16" t="s">
        <v>29029</v>
      </c>
      <c r="AM33" s="33">
        <f>D6L226C8*CHOOSE(MIN(D6L226C9,RUN_YEARS),B7L802C4,B7L802C13,B7L802C22,B7L802C31,B7L802C40)</f>
        <v>20.882396537430193</v>
      </c>
      <c r="AN33" s="16" t="s">
        <v>29030</v>
      </c>
      <c r="AO33" s="33">
        <f>D6L226C8-D6L226C18</f>
        <v>80.057346036508974</v>
      </c>
      <c r="AP33" s="16" t="s">
        <v>29031</v>
      </c>
      <c r="AQ33" s="33">
        <f>CHOOSE(MIN(D6L226C9,RUN_YEARS),B7L802C2,B7L802C11,B7L802C20,B7L802C29,B7L802C38)</f>
        <v>27.662873756996262</v>
      </c>
      <c r="AR33" s="16" t="s">
        <v>29032</v>
      </c>
      <c r="AS33" s="33">
        <f>IF(D6L226C20=0,0,D6L226C18/D6L226C20)</f>
        <v>0.75488890709154144</v>
      </c>
      <c r="AT33" s="16" t="s">
        <v>29033</v>
      </c>
      <c r="AU33" s="33">
        <f>IF(D6L226C5=0,0,D6L226C18/D6L226C5)</f>
        <v>0.10343991377892445</v>
      </c>
      <c r="AV33" s="16" t="s">
        <v>29034</v>
      </c>
      <c r="AW33" s="33">
        <f>CHOOSE(MIN(D6L226C9,RUN_YEARS),B7L802C1,B7L802C10,B7L802C19,B7L802C28,B7L802C37)</f>
        <v>106.05182469160437</v>
      </c>
      <c r="AX33" s="16" t="s">
        <v>29035</v>
      </c>
      <c r="AY33" s="33">
        <f>IF(D6L226C23=0,0,D6L226C19/D6L226C23)</f>
        <v>0.75488890709154144</v>
      </c>
      <c r="AZ33" s="16" t="s">
        <v>29036</v>
      </c>
      <c r="BA33" s="33">
        <f>IF(D6L226C5=0,0,D6L226C19/D6L226C5)</f>
        <v>0.39656008622107553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20.580014076587521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17.698812105865269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8.8494060529326344</v>
      </c>
      <c r="R34" s="16" t="s">
        <v>29040</v>
      </c>
      <c r="S34" s="15">
        <f>D6L227C5-D6L227C7</f>
        <v>8.8494060529326344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8.5018763189722382</v>
      </c>
      <c r="X34" s="16" t="s">
        <v>29042</v>
      </c>
      <c r="Y34" s="33">
        <f>D6L227C7-D6L227C10</f>
        <v>0.34752973396039621</v>
      </c>
      <c r="Z34" s="16" t="s">
        <v>29043</v>
      </c>
      <c r="AA34" s="33">
        <f>CHOOSE(MIN(D6L227C9,RUN_YEARS),B7L802C7,B7L802C16,B7L802C25,B7L802C34,B7L802C43)</f>
        <v>15600.666666666666</v>
      </c>
      <c r="AB34" s="16" t="s">
        <v>29044</v>
      </c>
      <c r="AC34" s="33">
        <f>IF(D6L227C12=0,0,D6L227C10/D6L227C12)</f>
        <v>5.4496878246478172E-4</v>
      </c>
      <c r="AD34" s="16" t="s">
        <v>29045</v>
      </c>
      <c r="AE34" s="33">
        <f>IF(D6L227C5=0,0,D6L227C10/D6L227C5)</f>
        <v>0.48036423394510036</v>
      </c>
      <c r="AF34" s="16" t="s">
        <v>29046</v>
      </c>
      <c r="AG34" s="33">
        <f>CHOOSE(MIN(D6L227C9,RUN_YEARS),B7L802C5,B7L802C14,B7L802C23,B7L802C32,B7L802C41)</f>
        <v>245.27144782113851</v>
      </c>
      <c r="AH34" s="16" t="s">
        <v>29047</v>
      </c>
      <c r="AI34" s="33">
        <f>IF(D6L227C15=0,0,D6L227C11/D6L227C15)</f>
        <v>1.4169188344084324E-3</v>
      </c>
      <c r="AJ34" s="16" t="s">
        <v>29048</v>
      </c>
      <c r="AK34" s="33">
        <f>IF(D6L227C5=0,0,D6L227C11/D6L227C5)</f>
        <v>1.963576605489965E-2</v>
      </c>
      <c r="AL34" s="16" t="s">
        <v>29049</v>
      </c>
      <c r="AM34" s="33">
        <f>D6L227C8*CHOOSE(MIN(D6L227C9,RUN_YEARS),B7L802C4,B7L802C13,B7L802C22,B7L802C31,B7L802C40)</f>
        <v>1.8277339764727534</v>
      </c>
      <c r="AN34" s="16" t="s">
        <v>29050</v>
      </c>
      <c r="AO34" s="33">
        <f>D6L227C8-D6L227C18</f>
        <v>7.0216720764598808</v>
      </c>
      <c r="AP34" s="16" t="s">
        <v>29051</v>
      </c>
      <c r="AQ34" s="33">
        <f>CHOOSE(MIN(D6L227C9,RUN_YEARS),B7L802C2,B7L802C11,B7L802C20,B7L802C29,B7L802C38)</f>
        <v>28.081803464812484</v>
      </c>
      <c r="AR34" s="16" t="s">
        <v>29052</v>
      </c>
      <c r="AS34" s="33">
        <f>IF(D6L227C20=0,0,D6L227C18/D6L227C20)</f>
        <v>6.5086061112954161E-2</v>
      </c>
      <c r="AT34" s="16" t="s">
        <v>29053</v>
      </c>
      <c r="AU34" s="33">
        <f>IF(D6L227C5=0,0,D6L227C18/D6L227C5)</f>
        <v>0.1032687372203389</v>
      </c>
      <c r="AV34" s="16" t="s">
        <v>29054</v>
      </c>
      <c r="AW34" s="33">
        <f>CHOOSE(MIN(D6L227C9,RUN_YEARS),B7L802C1,B7L802C10,B7L802C19,B7L802C28,B7L802C37)</f>
        <v>107.88288546566153</v>
      </c>
      <c r="AX34" s="16" t="s">
        <v>29055</v>
      </c>
      <c r="AY34" s="33">
        <f>IF(D6L227C23=0,0,D6L227C19/D6L227C23)</f>
        <v>6.5086061112954161E-2</v>
      </c>
      <c r="AZ34" s="16" t="s">
        <v>29056</v>
      </c>
      <c r="BA34" s="33">
        <f>IF(D6L227C5=0,0,D6L227C19/D6L227C5)</f>
        <v>0.39673126277966109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1557.5924074392428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1100.2039668730524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550.10198343652621</v>
      </c>
      <c r="R35" s="16" t="s">
        <v>29060</v>
      </c>
      <c r="S35" s="15">
        <f>SUM(D6L201C8:D6L227C8)-2*SUM(D6L209C8,D6L211C8,D6L222C8,D6L224C8,D6L227C8)</f>
        <v>550.10198343652621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528.42320542249524</v>
      </c>
      <c r="X35" s="16" t="s">
        <v>29062</v>
      </c>
      <c r="Y35" s="33">
        <f>SUM(D6L201C11:D6L227C11)-2*SUM(D6L209C11,D6L211C11,D6L222C11,D6L224C11,D6L227C11)</f>
        <v>21.678778014030883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3.4086822364973693E-2</v>
      </c>
      <c r="AD35" s="16" t="s">
        <v>29064</v>
      </c>
      <c r="AE35" s="33">
        <f>IF(D6L228C5=0,0,D6L228C10/D6L228C5)</f>
        <v>0.48029567365072734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8.8625738148931543E-2</v>
      </c>
      <c r="AJ35" s="16" t="s">
        <v>29066</v>
      </c>
      <c r="AK35" s="33">
        <f>IF(D6L228C5=0,0,D6L228C11/D6L228C5)</f>
        <v>1.970432634927256E-2</v>
      </c>
      <c r="AL35" s="16" t="s">
        <v>29067</v>
      </c>
      <c r="AM35" s="33">
        <f>SUM(D6L201C18:D6L227C18)-2*SUM(D6L209C18,D6L211C18,D6L222C18,D6L224C18,D6L227C18)</f>
        <v>113.66537632240808</v>
      </c>
      <c r="AN35" s="16" t="s">
        <v>29068</v>
      </c>
      <c r="AO35" s="33">
        <f>SUM(D6L201C19:D6L227C19)-2*SUM(D6L209C19,D6L211C19,D6L222C19,D6L224C19,D6L227C19)</f>
        <v>436.43660711411832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4.0617126701055764</v>
      </c>
      <c r="AT35" s="16" t="s">
        <v>29070</v>
      </c>
      <c r="AU35" s="33">
        <f>IF(D6L228C5=0,0,D6L228C18/D6L228C5)</f>
        <v>0.10331300353830065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4.0617126701055746</v>
      </c>
      <c r="AZ35" s="16" t="s">
        <v>29072</v>
      </c>
      <c r="BA35" s="33">
        <f>IF(D6L228C5=0,0,D6L228C19/D6L228C5)</f>
        <v>0.39668699646169953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13.422700203878279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6.7113501019391393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3.3556750509695696</v>
      </c>
      <c r="R36" s="16" t="s">
        <v>29077</v>
      </c>
      <c r="S36" s="15">
        <f>D6L229C5-D6L229C7</f>
        <v>3.3556750509695696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3.2216264342714491</v>
      </c>
      <c r="X36" s="16" t="s">
        <v>29079</v>
      </c>
      <c r="Y36" s="33">
        <f>D6L229C7-D6L229C10</f>
        <v>0.13404861669812052</v>
      </c>
      <c r="Z36" s="16" t="s">
        <v>29080</v>
      </c>
      <c r="AA36" s="33">
        <f>CHOOSE(MIN(D6L229C9,RUN_YEARS),B7L802C7,B7L802C16,B7L802C25,B7L802C34,B7L802C43)</f>
        <v>15166</v>
      </c>
      <c r="AB36" s="16" t="s">
        <v>29081</v>
      </c>
      <c r="AC36" s="33">
        <f>IF(D6L229C12=0,0,D6L229C10/D6L229C12)</f>
        <v>2.1242426706260379E-4</v>
      </c>
      <c r="AD36" s="16" t="s">
        <v>29082</v>
      </c>
      <c r="AE36" s="33">
        <f>IF(D6L229C5=0,0,D6L229C10/D6L229C5)</f>
        <v>0.48002657965058487</v>
      </c>
      <c r="AF36" s="16" t="s">
        <v>29083</v>
      </c>
      <c r="AG36" s="33">
        <f>CHOOSE(MIN(D6L229C9,RUN_YEARS),B7L802C5,B7L802C14,B7L802C23,B7L802C32,B7L802C41)</f>
        <v>242.70842960382402</v>
      </c>
      <c r="AH36" s="16" t="s">
        <v>29084</v>
      </c>
      <c r="AI36" s="33">
        <f>IF(D6L229C15=0,0,D6L229C11/D6L229C15)</f>
        <v>5.5230309436276996E-4</v>
      </c>
      <c r="AJ36" s="16" t="s">
        <v>29085</v>
      </c>
      <c r="AK36" s="33">
        <f>IF(D6L229C5=0,0,D6L229C11/D6L229C5)</f>
        <v>1.9973420349415131E-2</v>
      </c>
      <c r="AL36" s="16" t="s">
        <v>29086</v>
      </c>
      <c r="AM36" s="33">
        <f>D6L229C8*CHOOSE(MIN(D6L229C9,RUN_YEARS),B7L802C4,B7L802C13,B7L802C22,B7L802C31,B7L802C40)</f>
        <v>0.69422147588476024</v>
      </c>
      <c r="AN36" s="16" t="s">
        <v>29087</v>
      </c>
      <c r="AO36" s="33">
        <f>D6L229C8-D6L229C18</f>
        <v>2.6614535750848094</v>
      </c>
      <c r="AP36" s="16" t="s">
        <v>29088</v>
      </c>
      <c r="AQ36" s="33">
        <f>CHOOSE(MIN(D6L229C9,RUN_YEARS),B7L802C2,B7L802C11,B7L802C20,B7L802C29,B7L802C38)</f>
        <v>27.662873756996262</v>
      </c>
      <c r="AR36" s="16" t="s">
        <v>29089</v>
      </c>
      <c r="AS36" s="33">
        <f>IF(D6L229C20=0,0,D6L229C18/D6L229C20)</f>
        <v>2.5095782961059264E-2</v>
      </c>
      <c r="AT36" s="16" t="s">
        <v>29090</v>
      </c>
      <c r="AU36" s="33">
        <f>IF(D6L229C5=0,0,D6L229C18/D6L229C5)</f>
        <v>0.10343991377892443</v>
      </c>
      <c r="AV36" s="16" t="s">
        <v>29091</v>
      </c>
      <c r="AW36" s="33">
        <f>CHOOSE(MIN(D6L229C9,RUN_YEARS),B7L802C1,B7L802C10,B7L802C19,B7L802C28,B7L802C37)</f>
        <v>106.05182469160437</v>
      </c>
      <c r="AX36" s="16" t="s">
        <v>29092</v>
      </c>
      <c r="AY36" s="33">
        <f>IF(D6L229C23=0,0,D6L229C19/D6L229C23)</f>
        <v>2.5095782961059267E-2</v>
      </c>
      <c r="AZ36" s="16" t="s">
        <v>29093</v>
      </c>
      <c r="BA36" s="33">
        <f>IF(D6L229C5=0,0,D6L229C19/D6L229C5)</f>
        <v>0.39656008622107558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3.5417201205410334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3.5417201205410334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1.7708600602705167</v>
      </c>
      <c r="R37" s="16" t="s">
        <v>29097</v>
      </c>
      <c r="S37" s="15">
        <f>D6L230C5-D6L230C7</f>
        <v>1.7708600602705167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1.7001197955429694</v>
      </c>
      <c r="X37" s="16" t="s">
        <v>29099</v>
      </c>
      <c r="Y37" s="33">
        <f>D6L230C7-D6L230C10</f>
        <v>7.0740264727547242E-2</v>
      </c>
      <c r="Z37" s="16" t="s">
        <v>29100</v>
      </c>
      <c r="AA37" s="33">
        <f>CHOOSE(MIN(D6L230C9,RUN_YEARS),B7L802C7,B7L802C16,B7L802C25,B7L802C34,B7L802C43)</f>
        <v>15166</v>
      </c>
      <c r="AB37" s="16" t="s">
        <v>29101</v>
      </c>
      <c r="AC37" s="33">
        <f>IF(D6L230C12=0,0,D6L230C10/D6L230C12)</f>
        <v>1.1210073820011668E-4</v>
      </c>
      <c r="AD37" s="16" t="s">
        <v>29102</v>
      </c>
      <c r="AE37" s="33">
        <f>IF(D6L230C5=0,0,D6L230C10/D6L230C5)</f>
        <v>0.48002657965058487</v>
      </c>
      <c r="AF37" s="16" t="s">
        <v>29103</v>
      </c>
      <c r="AG37" s="33">
        <f>CHOOSE(MIN(D6L230C9,RUN_YEARS),B7L802C5,B7L802C14,B7L802C23,B7L802C32,B7L802C41)</f>
        <v>242.70842960382402</v>
      </c>
      <c r="AH37" s="16" t="s">
        <v>29104</v>
      </c>
      <c r="AI37" s="33">
        <f>IF(D6L230C15=0,0,D6L230C11/D6L230C15)</f>
        <v>2.9146191932030317E-4</v>
      </c>
      <c r="AJ37" s="16" t="s">
        <v>29105</v>
      </c>
      <c r="AK37" s="33">
        <f>IF(D6L230C5=0,0,D6L230C11/D6L230C5)</f>
        <v>1.9973420349415117E-2</v>
      </c>
      <c r="AL37" s="16" t="s">
        <v>29106</v>
      </c>
      <c r="AM37" s="33">
        <f>D6L230C8*CHOOSE(MIN(D6L230C9,RUN_YEARS),B7L802C4,B7L802C13,B7L802C22,B7L802C31,B7L802C40)</f>
        <v>0.36635522389784636</v>
      </c>
      <c r="AN37" s="16" t="s">
        <v>29107</v>
      </c>
      <c r="AO37" s="33">
        <f>D6L230C8-D6L230C18</f>
        <v>1.4045048363726704</v>
      </c>
      <c r="AP37" s="16" t="s">
        <v>29108</v>
      </c>
      <c r="AQ37" s="33">
        <f>CHOOSE(MIN(D6L230C9,RUN_YEARS),B7L802C2,B7L802C11,B7L802C20,B7L802C29,B7L802C38)</f>
        <v>27.662873756996262</v>
      </c>
      <c r="AR37" s="16" t="s">
        <v>29109</v>
      </c>
      <c r="AS37" s="33">
        <f>IF(D6L230C20=0,0,D6L230C18/D6L230C20)</f>
        <v>1.3243570683078104E-2</v>
      </c>
      <c r="AT37" s="16" t="s">
        <v>29110</v>
      </c>
      <c r="AU37" s="33">
        <f>IF(D6L230C5=0,0,D6L230C18/D6L230C5)</f>
        <v>0.10343991377892443</v>
      </c>
      <c r="AV37" s="16" t="s">
        <v>29111</v>
      </c>
      <c r="AW37" s="33">
        <f>CHOOSE(MIN(D6L230C9,RUN_YEARS),B7L802C1,B7L802C10,B7L802C19,B7L802C28,B7L802C37)</f>
        <v>106.05182469160437</v>
      </c>
      <c r="AX37" s="16" t="s">
        <v>29112</v>
      </c>
      <c r="AY37" s="33">
        <f>IF(D6L230C23=0,0,D6L230C19/D6L230C23)</f>
        <v>1.3243570683078106E-2</v>
      </c>
      <c r="AZ37" s="16" t="s">
        <v>29113</v>
      </c>
      <c r="BA37" s="33">
        <f>IF(D6L230C5=0,0,D6L230C19/D6L230C5)</f>
        <v>0.39656008622107558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1.8223404571530482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0.91117022857652408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0.45558511428826204</v>
      </c>
      <c r="R38" s="16" t="s">
        <v>29117</v>
      </c>
      <c r="S38" s="15">
        <f>D6L231C5-D6L231C7</f>
        <v>0.45558511428826204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0.43738592830303047</v>
      </c>
      <c r="X38" s="16" t="s">
        <v>29119</v>
      </c>
      <c r="Y38" s="33">
        <f>D6L231C7-D6L231C10</f>
        <v>1.819918598523157E-2</v>
      </c>
      <c r="Z38" s="16" t="s">
        <v>29120</v>
      </c>
      <c r="AA38" s="33">
        <f>CHOOSE(MIN(D6L231C9,RUN_YEARS),B7L802C7,B7L802C16,B7L802C25,B7L802C34,B7L802C43)</f>
        <v>15166</v>
      </c>
      <c r="AB38" s="16" t="s">
        <v>29121</v>
      </c>
      <c r="AC38" s="33">
        <f>IF(D6L231C12=0,0,D6L231C10/D6L231C12)</f>
        <v>2.8839900323290946E-5</v>
      </c>
      <c r="AD38" s="16" t="s">
        <v>29122</v>
      </c>
      <c r="AE38" s="33">
        <f>IF(D6L231C5=0,0,D6L231C10/D6L231C5)</f>
        <v>0.48002657965058487</v>
      </c>
      <c r="AF38" s="16" t="s">
        <v>29123</v>
      </c>
      <c r="AG38" s="33">
        <f>CHOOSE(MIN(D6L231C9,RUN_YEARS),B7L802C5,B7L802C14,B7L802C23,B7L802C32,B7L802C41)</f>
        <v>242.70842960382402</v>
      </c>
      <c r="AH38" s="16" t="s">
        <v>29124</v>
      </c>
      <c r="AI38" s="33">
        <f>IF(D6L231C15=0,0,D6L231C11/D6L231C15)</f>
        <v>7.4983740840556406E-5</v>
      </c>
      <c r="AJ38" s="16" t="s">
        <v>29125</v>
      </c>
      <c r="AK38" s="33">
        <f>IF(D6L231C5=0,0,D6L231C11/D6L231C5)</f>
        <v>1.9973420349415117E-2</v>
      </c>
      <c r="AL38" s="16" t="s">
        <v>29126</v>
      </c>
      <c r="AM38" s="33">
        <f>D6L231C8*CHOOSE(MIN(D6L231C9,RUN_YEARS),B7L802C4,B7L802C13,B7L802C22,B7L802C31,B7L802C40)</f>
        <v>9.4251369881878516E-2</v>
      </c>
      <c r="AN38" s="16" t="s">
        <v>29127</v>
      </c>
      <c r="AO38" s="33">
        <f>D6L231C8-D6L231C18</f>
        <v>0.36133374440638355</v>
      </c>
      <c r="AP38" s="16" t="s">
        <v>29128</v>
      </c>
      <c r="AQ38" s="33">
        <f>CHOOSE(MIN(D6L231C9,RUN_YEARS),B7L802C2,B7L802C11,B7L802C20,B7L802C29,B7L802C38)</f>
        <v>27.662873756996262</v>
      </c>
      <c r="AR38" s="16" t="s">
        <v>29129</v>
      </c>
      <c r="AS38" s="33">
        <f>IF(D6L231C20=0,0,D6L231C18/D6L231C20)</f>
        <v>3.4071431157090557E-3</v>
      </c>
      <c r="AT38" s="16" t="s">
        <v>29130</v>
      </c>
      <c r="AU38" s="33">
        <f>IF(D6L231C5=0,0,D6L231C18/D6L231C5)</f>
        <v>0.10343991377892443</v>
      </c>
      <c r="AV38" s="16" t="s">
        <v>29131</v>
      </c>
      <c r="AW38" s="33">
        <f>CHOOSE(MIN(D6L231C9,RUN_YEARS),B7L802C1,B7L802C10,B7L802C19,B7L802C28,B7L802C37)</f>
        <v>106.05182469160437</v>
      </c>
      <c r="AX38" s="16" t="s">
        <v>29132</v>
      </c>
      <c r="AY38" s="33">
        <f>IF(D6L231C23=0,0,D6L231C19/D6L231C23)</f>
        <v>3.4071431157090565E-3</v>
      </c>
      <c r="AZ38" s="16" t="s">
        <v>29133</v>
      </c>
      <c r="BA38" s="33">
        <f>IF(D6L231C5=0,0,D6L231C19/D6L231C5)</f>
        <v>0.39656008622107558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15166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242.70842960382402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27.662873756996262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106.05182469160437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37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37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14.8</v>
      </c>
      <c r="R40" s="16" t="s">
        <v>29158</v>
      </c>
      <c r="S40" s="15">
        <f>D6L233C5-D6L233C7</f>
        <v>22.2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14.208786757657313</v>
      </c>
      <c r="X40" s="16" t="s">
        <v>29160</v>
      </c>
      <c r="Y40" s="33">
        <f>D6L233C7-D6L233C10</f>
        <v>0.59121324234268791</v>
      </c>
      <c r="Z40" s="16" t="s">
        <v>29161</v>
      </c>
      <c r="AA40" s="33">
        <f>CHOOSE(MIN(D6L233C9,RUN_YEARS),B7L802C7,B7L802C16,B7L802C25,B7L802C34,B7L802C43)</f>
        <v>15166</v>
      </c>
      <c r="AB40" s="16" t="s">
        <v>29162</v>
      </c>
      <c r="AC40" s="33">
        <f>IF(D6L233C12=0,0,D6L233C10/D6L233C12)</f>
        <v>9.3688426464837876E-4</v>
      </c>
      <c r="AD40" s="16" t="s">
        <v>29163</v>
      </c>
      <c r="AE40" s="33">
        <f>IF(D6L233C5=0,0,D6L233C10/D6L233C5)</f>
        <v>0.38402126372046791</v>
      </c>
      <c r="AF40" s="16" t="s">
        <v>29164</v>
      </c>
      <c r="AG40" s="33">
        <f>CHOOSE(MIN(D6L233C9,RUN_YEARS),B7L802C5,B7L802C14,B7L802C23,B7L802C32,B7L802C41)</f>
        <v>242.70842960382402</v>
      </c>
      <c r="AH40" s="16" t="s">
        <v>29165</v>
      </c>
      <c r="AI40" s="33">
        <f>IF(D6L233C15=0,0,D6L233C11/D6L233C15)</f>
        <v>2.4358990880857852E-3</v>
      </c>
      <c r="AJ40" s="16" t="s">
        <v>29166</v>
      </c>
      <c r="AK40" s="33">
        <f>IF(D6L233C5=0,0,D6L233C11/D6L233C5)</f>
        <v>1.5978736279532106E-2</v>
      </c>
      <c r="AL40" s="16" t="s">
        <v>29167</v>
      </c>
      <c r="AM40" s="33">
        <f>D6L233C8*CHOOSE(MIN(D6L233C9,RUN_YEARS),B7L802C4,B7L802C13,B7L802C22,B7L802C31,B7L802C40)</f>
        <v>4.5927321717842444</v>
      </c>
      <c r="AN40" s="16" t="s">
        <v>29168</v>
      </c>
      <c r="AO40" s="33">
        <f>D6L233C8-D6L233C18</f>
        <v>17.607267828215754</v>
      </c>
      <c r="AP40" s="16" t="s">
        <v>29169</v>
      </c>
      <c r="AQ40" s="33">
        <f>CHOOSE(MIN(D6L233C9,RUN_YEARS),B7L802C2,B7L802C11,B7L802C20,B7L802C29,B7L802C38)</f>
        <v>27.662873756996262</v>
      </c>
      <c r="AR40" s="16" t="s">
        <v>29170</v>
      </c>
      <c r="AS40" s="33">
        <f>IF(D6L233C20=0,0,D6L233C18/D6L233C20)</f>
        <v>0.16602512855782706</v>
      </c>
      <c r="AT40" s="16" t="s">
        <v>29171</v>
      </c>
      <c r="AU40" s="33">
        <f>IF(D6L233C5=0,0,D6L233C18/D6L233C5)</f>
        <v>0.12412789653470931</v>
      </c>
      <c r="AV40" s="16" t="s">
        <v>29172</v>
      </c>
      <c r="AW40" s="33">
        <f>CHOOSE(MIN(D6L233C9,RUN_YEARS),B7L802C1,B7L802C10,B7L802C19,B7L802C28,B7L802C37)</f>
        <v>106.05182469160437</v>
      </c>
      <c r="AX40" s="16" t="s">
        <v>29173</v>
      </c>
      <c r="AY40" s="33">
        <f>IF(D6L233C23=0,0,D6L233C19/D6L233C23)</f>
        <v>0.16602512855782706</v>
      </c>
      <c r="AZ40" s="16" t="s">
        <v>29174</v>
      </c>
      <c r="BA40" s="33">
        <f>IF(D6L233C5=0,0,D6L233C19/D6L233C5)</f>
        <v>0.47587210346529063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15166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242.70842960382402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27.662873756996262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106.05182469160437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1766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1766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1766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1695.4538793258657</v>
      </c>
      <c r="X42" s="16" t="s">
        <v>29200</v>
      </c>
      <c r="Y42" s="33">
        <f>D6L235C7-D6L235C10</f>
        <v>70.546120674134272</v>
      </c>
      <c r="Z42" s="16" t="s">
        <v>29201</v>
      </c>
      <c r="AA42" s="33">
        <f>CHOOSE(MIN(D6L235C9,RUN_YEARS),B7L802C7,B7L802C16,B7L802C25,B7L802C34,B7L802C43)</f>
        <v>15166</v>
      </c>
      <c r="AB42" s="16" t="s">
        <v>29202</v>
      </c>
      <c r="AC42" s="33">
        <f>IF(D6L235C12=0,0,D6L235C10/D6L235C12)</f>
        <v>0.11179308184925925</v>
      </c>
      <c r="AD42" s="16" t="s">
        <v>29203</v>
      </c>
      <c r="AE42" s="33">
        <f>IF(D6L235C5=0,0,D6L235C10/D6L235C5)</f>
        <v>0.96005315930116975</v>
      </c>
      <c r="AF42" s="16" t="s">
        <v>29204</v>
      </c>
      <c r="AG42" s="33">
        <f>CHOOSE(MIN(D6L235C9,RUN_YEARS),B7L802C5,B7L802C14,B7L802C23,B7L802C32,B7L802C41)</f>
        <v>242.70842960382402</v>
      </c>
      <c r="AH42" s="16" t="s">
        <v>29205</v>
      </c>
      <c r="AI42" s="33">
        <f>IF(D6L235C15=0,0,D6L235C11/D6L235C15)</f>
        <v>0.29066201280807419</v>
      </c>
      <c r="AJ42" s="16" t="s">
        <v>29206</v>
      </c>
      <c r="AK42" s="33">
        <f>IF(D6L235C5=0,0,D6L235C11/D6L235C5)</f>
        <v>3.9946840698830276E-2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27.662873756996262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106.05182469160437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5306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5306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5306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15166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242.70842960382402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1097.7043650219462</v>
      </c>
      <c r="AN43" s="16" t="s">
        <v>29228</v>
      </c>
      <c r="AO43" s="33">
        <f>D6L236C8-D6L236C18</f>
        <v>4208.2956349780543</v>
      </c>
      <c r="AP43" s="16" t="s">
        <v>29229</v>
      </c>
      <c r="AQ43" s="33">
        <f>CHOOSE(MIN(D6L236C9,RUN_YEARS),B7L802C2,B7L802C11,B7L802C20,B7L802C29,B7L802C38)</f>
        <v>27.662873756996262</v>
      </c>
      <c r="AR43" s="16" t="s">
        <v>29230</v>
      </c>
      <c r="AS43" s="33">
        <f>IF(D6L236C20=0,0,D6L236C18/D6L236C20)</f>
        <v>39.681501447199565</v>
      </c>
      <c r="AT43" s="16" t="s">
        <v>29231</v>
      </c>
      <c r="AU43" s="33">
        <f>IF(D6L236C5=0,0,D6L236C18/D6L236C5)</f>
        <v>0.20687982755784889</v>
      </c>
      <c r="AV43" s="16" t="s">
        <v>29232</v>
      </c>
      <c r="AW43" s="33">
        <f>CHOOSE(MIN(D6L236C9,RUN_YEARS),B7L802C1,B7L802C10,B7L802C19,B7L802C28,B7L802C37)</f>
        <v>106.05182469160437</v>
      </c>
      <c r="AX43" s="16" t="s">
        <v>29233</v>
      </c>
      <c r="AY43" s="33">
        <f>IF(D6L236C23=0,0,D6L236C19/D6L236C23)</f>
        <v>39.681501447199572</v>
      </c>
      <c r="AZ43" s="16" t="s">
        <v>29234</v>
      </c>
      <c r="BA43" s="33">
        <f>IF(D6L236C5=0,0,D6L236C19/D6L236C5)</f>
        <v>0.79312017244215116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7127.7867607815724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7120.1642404510567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1786.3821202255283</v>
      </c>
      <c r="R44" s="16" t="s">
        <v>29238</v>
      </c>
      <c r="S44" s="15">
        <f>SUM(D6L229C8:D6L236C8)</f>
        <v>5333.7821202255282</v>
      </c>
      <c r="U44" s="21" t="str">
        <f>NULL_VALUE</f>
        <v>n/a</v>
      </c>
      <c r="V44" s="16" t="s">
        <v>29239</v>
      </c>
      <c r="W44" s="33">
        <f>SUM(D6L229C10:D6L236C10)</f>
        <v>1715.0217982416405</v>
      </c>
      <c r="X44" s="16" t="s">
        <v>29240</v>
      </c>
      <c r="Y44" s="33">
        <f>SUM(D6L229C11:D6L236C11)</f>
        <v>71.360321983887857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0.11308333101949364</v>
      </c>
      <c r="AD44" s="16" t="s">
        <v>29242</v>
      </c>
      <c r="AE44" s="33">
        <f>IF(D6L237C5=0,0,D6L237C10/D6L237C5)</f>
        <v>0.24086829184336275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0.2940166606506836</v>
      </c>
      <c r="AJ44" s="16" t="s">
        <v>29244</v>
      </c>
      <c r="AK44" s="33">
        <f>IF(D6L237C5=0,0,D6L237C11/D6L237C5)</f>
        <v>1.002228594369717E-2</v>
      </c>
      <c r="AL44" s="16" t="s">
        <v>29245</v>
      </c>
      <c r="AM44" s="33">
        <f>SUM(D6L229C18:D6L236C18)</f>
        <v>1103.451925263395</v>
      </c>
      <c r="AN44" s="16" t="s">
        <v>29246</v>
      </c>
      <c r="AO44" s="33">
        <f>SUM(D6L229C19:D6L236C19)</f>
        <v>4230.3301949621336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39.889273072517241</v>
      </c>
      <c r="AT44" s="16" t="s">
        <v>29248</v>
      </c>
      <c r="AU44" s="33">
        <f>IF(D6L237C5=0,0,D6L237C18/D6L237C5)</f>
        <v>0.15497562808937287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39.889273072517248</v>
      </c>
      <c r="AZ44" s="16" t="s">
        <v>29250</v>
      </c>
      <c r="BA44" s="33">
        <f>IF(D6L237C5=0,0,D6L237C19/D6L237C5)</f>
        <v>0.59413379412356726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52.822964462652237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26.411482231326119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13.205741115663059</v>
      </c>
      <c r="R45" s="16" t="s">
        <v>29255</v>
      </c>
      <c r="S45" s="15">
        <f>D6L238C5-D6L238C7</f>
        <v>13.205741115663059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12.678213479005674</v>
      </c>
      <c r="X45" s="16" t="s">
        <v>29257</v>
      </c>
      <c r="Y45" s="33">
        <f>D6L238C7-D6L238C10</f>
        <v>0.52752763665738556</v>
      </c>
      <c r="Z45" s="16" t="s">
        <v>29258</v>
      </c>
      <c r="AA45" s="33">
        <f>CHOOSE(MIN(D6L238C9,RUN_YEARS),B7L802C7,B7L802C16,B7L802C25,B7L802C34,B7L802C43)</f>
        <v>15166</v>
      </c>
      <c r="AB45" s="16" t="s">
        <v>29259</v>
      </c>
      <c r="AC45" s="33">
        <f>IF(D6L238C12=0,0,D6L238C10/D6L238C12)</f>
        <v>8.3596290907330035E-4</v>
      </c>
      <c r="AD45" s="16" t="s">
        <v>29260</v>
      </c>
      <c r="AE45" s="33">
        <f>IF(D6L238C5=0,0,D6L238C10/D6L238C5)</f>
        <v>0.48002657965058487</v>
      </c>
      <c r="AF45" s="16" t="s">
        <v>29261</v>
      </c>
      <c r="AG45" s="33">
        <f>CHOOSE(MIN(D6L238C9,RUN_YEARS),B7L802C5,B7L802C14,B7L802C23,B7L802C32,B7L802C41)</f>
        <v>242.70842960382402</v>
      </c>
      <c r="AH45" s="16" t="s">
        <v>29262</v>
      </c>
      <c r="AI45" s="33">
        <f>IF(D6L238C15=0,0,D6L238C11/D6L238C15)</f>
        <v>2.1735035635905824E-3</v>
      </c>
      <c r="AJ45" s="16" t="s">
        <v>29263</v>
      </c>
      <c r="AK45" s="33">
        <f>IF(D6L238C5=0,0,D6L238C11/D6L238C5)</f>
        <v>1.9973420349415141E-2</v>
      </c>
      <c r="AL45" s="16" t="s">
        <v>29264</v>
      </c>
      <c r="AM45" s="33">
        <f>D6L238C8*CHOOSE(MIN(D6L238C9,RUN_YEARS),B7L802C4,B7L802C13,B7L802C22,B7L802C31,B7L802C40)</f>
        <v>2.7320014447819685</v>
      </c>
      <c r="AN45" s="16" t="s">
        <v>29265</v>
      </c>
      <c r="AO45" s="33">
        <f>D6L238C8-D6L238C18</f>
        <v>10.473739670881091</v>
      </c>
      <c r="AP45" s="16" t="s">
        <v>29266</v>
      </c>
      <c r="AQ45" s="33">
        <f>CHOOSE(MIN(D6L238C9,RUN_YEARS),B7L802C2,B7L802C11,B7L802C20,B7L802C29,B7L802C38)</f>
        <v>27.662873756996262</v>
      </c>
      <c r="AR45" s="16" t="s">
        <v>29267</v>
      </c>
      <c r="AS45" s="33">
        <f>IF(D6L238C20=0,0,D6L238C18/D6L238C20)</f>
        <v>9.8760579568889284E-2</v>
      </c>
      <c r="AT45" s="16" t="s">
        <v>29268</v>
      </c>
      <c r="AU45" s="33">
        <f>IF(D6L238C5=0,0,D6L238C18/D6L238C5)</f>
        <v>0.10343991377892443</v>
      </c>
      <c r="AV45" s="16" t="s">
        <v>29269</v>
      </c>
      <c r="AW45" s="33">
        <f>CHOOSE(MIN(D6L238C9,RUN_YEARS),B7L802C1,B7L802C10,B7L802C19,B7L802C28,B7L802C37)</f>
        <v>106.05182469160437</v>
      </c>
      <c r="AX45" s="16" t="s">
        <v>29270</v>
      </c>
      <c r="AY45" s="33">
        <f>IF(D6L238C23=0,0,D6L238C19/D6L238C23)</f>
        <v>9.8760579568889298E-2</v>
      </c>
      <c r="AZ45" s="16" t="s">
        <v>29271</v>
      </c>
      <c r="BA45" s="33">
        <f>IF(D6L238C5=0,0,D6L238C19/D6L238C5)</f>
        <v>0.39656008622107558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44.76339436662002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44.76339436662002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17.905357746648008</v>
      </c>
      <c r="R46" s="16" t="s">
        <v>29275</v>
      </c>
      <c r="S46" s="15">
        <f>D6L239C5-D6L239C7</f>
        <v>26.858036619972012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17.190095273087092</v>
      </c>
      <c r="X46" s="16" t="s">
        <v>29277</v>
      </c>
      <c r="Y46" s="33">
        <f>D6L239C7-D6L239C10</f>
        <v>0.71526247356091588</v>
      </c>
      <c r="Z46" s="16" t="s">
        <v>29278</v>
      </c>
      <c r="AA46" s="33">
        <f>CHOOSE(MIN(D6L239C9,RUN_YEARS),B7L802C7,B7L802C16,B7L802C25,B7L802C34,B7L802C43)</f>
        <v>15166</v>
      </c>
      <c r="AB46" s="16" t="s">
        <v>29279</v>
      </c>
      <c r="AC46" s="33">
        <f>IF(D6L239C12=0,0,D6L239C10/D6L239C12)</f>
        <v>1.1334626976847615E-3</v>
      </c>
      <c r="AD46" s="16" t="s">
        <v>29280</v>
      </c>
      <c r="AE46" s="33">
        <f>IF(D6L239C5=0,0,D6L239C10/D6L239C5)</f>
        <v>0.38402126372046785</v>
      </c>
      <c r="AF46" s="16" t="s">
        <v>29281</v>
      </c>
      <c r="AG46" s="33">
        <f>CHOOSE(MIN(D6L239C9,RUN_YEARS),B7L802C5,B7L802C14,B7L802C23,B7L802C32,B7L802C41)</f>
        <v>242.70842960382402</v>
      </c>
      <c r="AH46" s="16" t="s">
        <v>29282</v>
      </c>
      <c r="AI46" s="33">
        <f>IF(D6L239C15=0,0,D6L239C11/D6L239C15)</f>
        <v>2.9470030139803868E-3</v>
      </c>
      <c r="AJ46" s="16" t="s">
        <v>29283</v>
      </c>
      <c r="AK46" s="33">
        <f>IF(D6L239C5=0,0,D6L239C11/D6L239C5)</f>
        <v>1.5978736279532137E-2</v>
      </c>
      <c r="AL46" s="16" t="s">
        <v>29284</v>
      </c>
      <c r="AM46" s="33">
        <f>D6L239C8*CHOOSE(MIN(D6L239C9,RUN_YEARS),B7L802C4,B7L802C13,B7L802C22,B7L802C31,B7L802C40)</f>
        <v>5.5563859844821994</v>
      </c>
      <c r="AN46" s="16" t="s">
        <v>29285</v>
      </c>
      <c r="AO46" s="33">
        <f>D6L239C8-D6L239C18</f>
        <v>21.301650635489814</v>
      </c>
      <c r="AP46" s="16" t="s">
        <v>29286</v>
      </c>
      <c r="AQ46" s="33">
        <f>CHOOSE(MIN(D6L239C9,RUN_YEARS),B7L802C2,B7L802C11,B7L802C20,B7L802C29,B7L802C38)</f>
        <v>27.662873756996262</v>
      </c>
      <c r="AR46" s="16" t="s">
        <v>29287</v>
      </c>
      <c r="AS46" s="33">
        <f>IF(D6L239C20=0,0,D6L239C18/D6L239C20)</f>
        <v>0.20086076498385946</v>
      </c>
      <c r="AT46" s="16" t="s">
        <v>29288</v>
      </c>
      <c r="AU46" s="33">
        <f>IF(D6L239C5=0,0,D6L239C18/D6L239C5)</f>
        <v>0.12412789653470931</v>
      </c>
      <c r="AV46" s="16" t="s">
        <v>29289</v>
      </c>
      <c r="AW46" s="33">
        <f>CHOOSE(MIN(D6L239C9,RUN_YEARS),B7L802C1,B7L802C10,B7L802C19,B7L802C28,B7L802C37)</f>
        <v>106.05182469160437</v>
      </c>
      <c r="AX46" s="16" t="s">
        <v>29290</v>
      </c>
      <c r="AY46" s="33">
        <f>IF(D6L239C23=0,0,D6L239C19/D6L239C23)</f>
        <v>0.20086076498385952</v>
      </c>
      <c r="AZ46" s="16" t="s">
        <v>29291</v>
      </c>
      <c r="BA46" s="33">
        <f>IF(D6L239C5=0,0,D6L239C19/D6L239C5)</f>
        <v>0.47587210346529074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97.586358829272257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71.174876597946138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31.111098862311067</v>
      </c>
      <c r="R47" s="16" t="s">
        <v>29295</v>
      </c>
      <c r="S47" s="15">
        <f>SUM(D6L238C8:D6L239C8)</f>
        <v>40.063777735635071</v>
      </c>
      <c r="U47" s="21" t="str">
        <f>NULL_VALUE</f>
        <v>n/a</v>
      </c>
      <c r="V47" s="16" t="s">
        <v>29296</v>
      </c>
      <c r="W47" s="33">
        <f>SUM(D6L238C10:D6L239C10)</f>
        <v>29.868308752092766</v>
      </c>
      <c r="X47" s="16" t="s">
        <v>29297</v>
      </c>
      <c r="Y47" s="33">
        <f>SUM(D6L238C11:D6L239C11)</f>
        <v>1.2427901102183014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1.9694256067580617E-3</v>
      </c>
      <c r="AD47" s="16" t="s">
        <v>29299</v>
      </c>
      <c r="AE47" s="33">
        <f>IF(D6L240C5=0,0,D6L240C10/D6L240C5)</f>
        <v>0.41964679364059004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5.1205065775709688E-3</v>
      </c>
      <c r="AJ47" s="16" t="s">
        <v>29301</v>
      </c>
      <c r="AK47" s="33">
        <f>IF(D6L240C5=0,0,D6L240C11/D6L240C5)</f>
        <v>1.7461078538127933E-2</v>
      </c>
      <c r="AL47" s="16" t="s">
        <v>29302</v>
      </c>
      <c r="AM47" s="33">
        <f>SUM(D6L238C18:D6L239C18)</f>
        <v>8.2883874292641675</v>
      </c>
      <c r="AN47" s="16" t="s">
        <v>29303</v>
      </c>
      <c r="AO47" s="33">
        <f>SUM(D6L238C19:D6L239C19)</f>
        <v>31.775390306370905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0.29962134455274875</v>
      </c>
      <c r="AT47" s="16" t="s">
        <v>29305</v>
      </c>
      <c r="AU47" s="33">
        <f>IF(D6L240C5=0,0,D6L240C18/D6L240C5)</f>
        <v>0.11645102633733743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0.2996213445527488</v>
      </c>
      <c r="AZ47" s="16" t="s">
        <v>29307</v>
      </c>
      <c r="BA47" s="33">
        <f>IF(D6L240C5=0,0,D6L240C19/D6L240C5)</f>
        <v>0.44644110148394461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8782.965527050088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8291.5430839220553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2367.5952025243655</v>
      </c>
      <c r="R48" s="16" t="s">
        <v>29312</v>
      </c>
      <c r="S48" s="15">
        <f>SUM(D6L228C8,D6L237C8,D6L240C8)</f>
        <v>5923.9478813976893</v>
      </c>
      <c r="U48" s="21" t="str">
        <f>NULL_VALUE</f>
        <v>n/a</v>
      </c>
      <c r="V48" s="16" t="s">
        <v>29313</v>
      </c>
      <c r="W48" s="33">
        <f>SUM(D6L228C10,D6L237C10,D6L240C10)</f>
        <v>2273.3133124162282</v>
      </c>
      <c r="X48" s="16" t="s">
        <v>29314</v>
      </c>
      <c r="Y48" s="33">
        <f>SUM(D6L228C11,D6L237C11,D6L240C11)</f>
        <v>94.281890108137048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0.14913957899122537</v>
      </c>
      <c r="AD48" s="16" t="s">
        <v>29316</v>
      </c>
      <c r="AE48" s="33">
        <f>IF(D6L241C5=0,0,D6L241C10/D6L241C5)</f>
        <v>0.27417252607953746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0.38776290537718611</v>
      </c>
      <c r="AJ48" s="16" t="s">
        <v>29318</v>
      </c>
      <c r="AK48" s="33">
        <f>IF(D6L241C5=0,0,D6L241C11/D6L241C5)</f>
        <v>1.1370849690325669E-2</v>
      </c>
      <c r="AL48" s="16" t="s">
        <v>29319</v>
      </c>
      <c r="AM48" s="33">
        <f>SUM(D6L228C18,D6L237C18,D6L240C18)</f>
        <v>1225.4056890150673</v>
      </c>
      <c r="AN48" s="16" t="s">
        <v>29320</v>
      </c>
      <c r="AO48" s="33">
        <f>SUM(D6L228C19,D6L237C19,D6L240C19)</f>
        <v>4698.5421923826234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44.250607087175567</v>
      </c>
      <c r="AT48" s="16" t="s">
        <v>29322</v>
      </c>
      <c r="AU48" s="33">
        <f>IF(D6L241C5=0,0,D6L241C18/D6L241C5)</f>
        <v>0.14778982351200995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44.250607087175567</v>
      </c>
      <c r="AZ48" s="16" t="s">
        <v>29324</v>
      </c>
      <c r="BA48" s="33">
        <f>IF(D6L241C5=0,0,D6L241C19/D6L241C5)</f>
        <v>0.56666680071812703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33665.693955666669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28952.496801873334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14476.248400936667</v>
      </c>
      <c r="R8" s="16" t="s">
        <v>29335</v>
      </c>
      <c r="S8" s="15">
        <f>D6L301C5-D6L301C7</f>
        <v>14476.248400936667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13795.065334712812</v>
      </c>
      <c r="X8" s="16" t="s">
        <v>29337</v>
      </c>
      <c r="Y8" s="33">
        <f>D6L301C7-D6L301C10</f>
        <v>681.18306622385535</v>
      </c>
      <c r="Z8" s="16" t="s">
        <v>29338</v>
      </c>
      <c r="AA8" s="33">
        <f>CHOOSE(MIN(D6L301C9,RUN_YEARS),B7L803C7,B7L803C16,B7L803C25,B7L803C34,B7L803C43)</f>
        <v>245495.66666666669</v>
      </c>
      <c r="AB8" s="16" t="s">
        <v>29339</v>
      </c>
      <c r="AC8" s="33">
        <f>IF(D6L301C12=0,0,D6L301C10/D6L301C12)</f>
        <v>5.6192704018045714E-2</v>
      </c>
      <c r="AD8" s="16" t="s">
        <v>29340</v>
      </c>
      <c r="AE8" s="33">
        <f>IF(D6L301C5=0,0,D6L301C10/D6L301C5)</f>
        <v>0.47647238955295279</v>
      </c>
      <c r="AF8" s="16" t="s">
        <v>29341</v>
      </c>
      <c r="AG8" s="33">
        <f>CHOOSE(MIN(D6L301C9,RUN_YEARS),B7L803C5,B7L803C14,B7L803C23,B7L803C32,B7L803C41)</f>
        <v>4662.4111010041142</v>
      </c>
      <c r="AH8" s="16" t="s">
        <v>29342</v>
      </c>
      <c r="AI8" s="33">
        <f>IF(D6L301C15=0,0,D6L301C11/D6L301C15)</f>
        <v>0.14610103044691902</v>
      </c>
      <c r="AJ8" s="16" t="s">
        <v>29343</v>
      </c>
      <c r="AK8" s="33">
        <f>IF(D6L301C5=0,0,D6L301C11/D6L301C5)</f>
        <v>2.3527610447047188E-2</v>
      </c>
      <c r="AL8" s="16" t="s">
        <v>29344</v>
      </c>
      <c r="AM8" s="33">
        <f>D6L301C8*CHOOSE(MIN(D6L301C9,RUN_YEARS),B7L803C4,B7L803C13,B7L803C22,B7L803C31,B7L803C40)</f>
        <v>2601.8445954668418</v>
      </c>
      <c r="AN8" s="16" t="s">
        <v>29345</v>
      </c>
      <c r="AO8" s="33">
        <f>D6L301C8-D6L301C18</f>
        <v>11874.403805469825</v>
      </c>
      <c r="AP8" s="16" t="s">
        <v>29346</v>
      </c>
      <c r="AQ8" s="33">
        <f>CHOOSE(MIN(D6L301C9,RUN_YEARS),B7L803C2,B7L803C11,B7L803C20,B7L803C29,B7L803C38)</f>
        <v>441.90169626061612</v>
      </c>
      <c r="AR8" s="16" t="s">
        <v>29347</v>
      </c>
      <c r="AS8" s="33">
        <f>IF(D6L301C20=0,0,D6L301C18/D6L301C20)</f>
        <v>5.887835727908989</v>
      </c>
      <c r="AT8" s="16" t="s">
        <v>29348</v>
      </c>
      <c r="AU8" s="33">
        <f>IF(D6L301C5=0,0,D6L301C18/D6L301C5)</f>
        <v>8.9865983347539577E-2</v>
      </c>
      <c r="AV8" s="16" t="s">
        <v>29349</v>
      </c>
      <c r="AW8" s="33">
        <f>CHOOSE(MIN(D6L301C9,RUN_YEARS),B7L803C1,B7L803C10,B7L803C19,B7L803C28,B7L803C37)</f>
        <v>2016.7688696177179</v>
      </c>
      <c r="AX8" s="16" t="s">
        <v>29350</v>
      </c>
      <c r="AY8" s="33">
        <f>IF(D6L301C23=0,0,D6L301C19/D6L301C23)</f>
        <v>5.887835727908989</v>
      </c>
      <c r="AZ8" s="16" t="s">
        <v>29351</v>
      </c>
      <c r="BA8" s="33">
        <f>IF(D6L301C5=0,0,D6L301C19/D6L301C5)</f>
        <v>0.41013401665246041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95.212843629618661</v>
      </c>
      <c r="J9" s="16" t="s">
        <v>29372</v>
      </c>
      <c r="K9" s="21">
        <f>IF(FLOW_THRU_100PCT="Y",1,INDEX(VariabilityMatrix,D6L302C1,D6L302C9))</f>
        <v>0.4821311338350826</v>
      </c>
      <c r="L9" s="16" t="s">
        <v>29352</v>
      </c>
      <c r="M9" s="15">
        <f>IF(D6L302C2&lt;&gt;0,D6L302C2*D6L302C4,D6L302C3*D6L302C4)</f>
        <v>45.905076254810467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22.952538127405234</v>
      </c>
      <c r="R9" s="16" t="s">
        <v>29354</v>
      </c>
      <c r="S9" s="15">
        <f>D6L302C5-D6L302C7</f>
        <v>22.952538127405234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21.893316836589761</v>
      </c>
      <c r="X9" s="16" t="s">
        <v>29356</v>
      </c>
      <c r="Y9" s="33">
        <f>D6L302C7-D6L302C10</f>
        <v>1.0592212908154721</v>
      </c>
      <c r="Z9" s="16" t="s">
        <v>29357</v>
      </c>
      <c r="AA9" s="33">
        <f>CHOOSE(MIN(D6L302C9,RUN_YEARS),B7L803C7,B7L803C16,B7L803C25,B7L803C34,B7L803C43)</f>
        <v>249013.8</v>
      </c>
      <c r="AB9" s="16" t="s">
        <v>29358</v>
      </c>
      <c r="AC9" s="33">
        <f>IF(D6L302C12=0,0,D6L302C10/D6L302C12)</f>
        <v>8.7920094535281836E-5</v>
      </c>
      <c r="AD9" s="16" t="s">
        <v>29359</v>
      </c>
      <c r="AE9" s="33">
        <f>IF(D6L302C5=0,0,D6L302C10/D6L302C5)</f>
        <v>0.47692583528375088</v>
      </c>
      <c r="AF9" s="16" t="s">
        <v>29360</v>
      </c>
      <c r="AG9" s="33">
        <f>CHOOSE(MIN(D6L302C9,RUN_YEARS),B7L803C5,B7L803C14,B7L803C23,B7L803C32,B7L803C41)</f>
        <v>4633.6711341491191</v>
      </c>
      <c r="AH9" s="16" t="s">
        <v>29361</v>
      </c>
      <c r="AI9" s="33">
        <f>IF(D6L302C15=0,0,D6L302C11/D6L302C15)</f>
        <v>2.2859224579173268E-4</v>
      </c>
      <c r="AJ9" s="16" t="s">
        <v>29362</v>
      </c>
      <c r="AK9" s="33">
        <f>IF(D6L302C5=0,0,D6L302C11/D6L302C5)</f>
        <v>2.3074164716249103E-2</v>
      </c>
      <c r="AL9" s="16" t="s">
        <v>29363</v>
      </c>
      <c r="AM9" s="33">
        <f>D6L302C8*CHOOSE(MIN(D6L302C9,RUN_YEARS),B7L803C4,B7L803C13,B7L803C22,B7L803C31,B7L803C40)</f>
        <v>4.1857196390607454</v>
      </c>
      <c r="AN9" s="16" t="s">
        <v>29364</v>
      </c>
      <c r="AO9" s="33">
        <f>D6L302C8-D6L302C18</f>
        <v>18.766818488344487</v>
      </c>
      <c r="AP9" s="16" t="s">
        <v>29365</v>
      </c>
      <c r="AQ9" s="33">
        <f>CHOOSE(MIN(D6L302C9,RUN_YEARS),B7L803C2,B7L803C11,B7L803C20,B7L803C29,B7L803C38)</f>
        <v>447.09425859430195</v>
      </c>
      <c r="AR9" s="16" t="s">
        <v>29366</v>
      </c>
      <c r="AS9" s="33">
        <f>IF(D6L302C20=0,0,D6L302C18/D6L302C20)</f>
        <v>9.3620518684828635E-3</v>
      </c>
      <c r="AT9" s="16" t="s">
        <v>29367</v>
      </c>
      <c r="AU9" s="33">
        <f>IF(D6L302C5=0,0,D6L302C18/D6L302C5)</f>
        <v>9.1182064829314319E-2</v>
      </c>
      <c r="AV9" s="16" t="s">
        <v>29368</v>
      </c>
      <c r="AW9" s="33">
        <f>CHOOSE(MIN(D6L302C9,RUN_YEARS),B7L803C1,B7L803C10,B7L803C19,B7L803C28,B7L803C37)</f>
        <v>2004.562541628567</v>
      </c>
      <c r="AX9" s="16" t="s">
        <v>29369</v>
      </c>
      <c r="AY9" s="33">
        <f>IF(D6L302C23=0,0,D6L302C19/D6L302C23)</f>
        <v>9.3620518684828652E-3</v>
      </c>
      <c r="AZ9" s="16" t="s">
        <v>29370</v>
      </c>
      <c r="BA9" s="33">
        <f>IF(D6L302C5=0,0,D6L302C19/D6L302C5)</f>
        <v>0.40881793517068565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6.3438570660413962</v>
      </c>
      <c r="J10" s="16" t="s">
        <v>29393</v>
      </c>
      <c r="K10" s="21">
        <f>IF(FLOW_THRU_100PCT="Y",1,INDEX(VariabilityMatrix,D6L303C1,D6L303C9))</f>
        <v>0.4821311338350826</v>
      </c>
      <c r="L10" s="16" t="s">
        <v>29373</v>
      </c>
      <c r="M10" s="15">
        <f>IF(D6L303C2&lt;&gt;0,D6L303C2*D6L303C4,D6L303C3*D6L303C4)</f>
        <v>3.0585710001382389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1.5292855000691195</v>
      </c>
      <c r="R10" s="16" t="s">
        <v>29375</v>
      </c>
      <c r="S10" s="15">
        <f>D6L303C5-D6L303C7</f>
        <v>1.5292855000691195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1.458711529015587</v>
      </c>
      <c r="X10" s="16" t="s">
        <v>29377</v>
      </c>
      <c r="Y10" s="33">
        <f>D6L303C7-D6L303C10</f>
        <v>7.0573971053532469E-2</v>
      </c>
      <c r="Z10" s="16" t="s">
        <v>29378</v>
      </c>
      <c r="AA10" s="33">
        <f>CHOOSE(MIN(D6L303C9,RUN_YEARS),B7L803C7,B7L803C16,B7L803C25,B7L803C34,B7L803C43)</f>
        <v>249013.8</v>
      </c>
      <c r="AB10" s="16" t="s">
        <v>29379</v>
      </c>
      <c r="AC10" s="33">
        <f>IF(D6L303C12=0,0,D6L303C10/D6L303C12)</f>
        <v>5.8579545752708766E-6</v>
      </c>
      <c r="AD10" s="16" t="s">
        <v>29380</v>
      </c>
      <c r="AE10" s="33">
        <f>IF(D6L303C5=0,0,D6L303C10/D6L303C5)</f>
        <v>0.47692583528375088</v>
      </c>
      <c r="AF10" s="16" t="s">
        <v>29381</v>
      </c>
      <c r="AG10" s="33">
        <f>CHOOSE(MIN(D6L303C9,RUN_YEARS),B7L803C5,B7L803C14,B7L803C23,B7L803C32,B7L803C41)</f>
        <v>4633.6711341491191</v>
      </c>
      <c r="AH10" s="16" t="s">
        <v>29382</v>
      </c>
      <c r="AI10" s="33">
        <f>IF(D6L303C15=0,0,D6L303C11/D6L303C15)</f>
        <v>1.5230681895704271E-5</v>
      </c>
      <c r="AJ10" s="16" t="s">
        <v>29383</v>
      </c>
      <c r="AK10" s="33">
        <f>IF(D6L303C5=0,0,D6L303C11/D6L303C5)</f>
        <v>2.3074164716249099E-2</v>
      </c>
      <c r="AL10" s="16" t="s">
        <v>29384</v>
      </c>
      <c r="AM10" s="33">
        <f>D6L303C8*CHOOSE(MIN(D6L303C9,RUN_YEARS),B7L803C4,B7L803C13,B7L803C22,B7L803C31,B7L803C40)</f>
        <v>0.27888681921966563</v>
      </c>
      <c r="AN10" s="16" t="s">
        <v>29385</v>
      </c>
      <c r="AO10" s="33">
        <f>D6L303C8-D6L303C18</f>
        <v>1.2503986808494538</v>
      </c>
      <c r="AP10" s="16" t="s">
        <v>29386</v>
      </c>
      <c r="AQ10" s="33">
        <f>CHOOSE(MIN(D6L303C9,RUN_YEARS),B7L803C2,B7L803C11,B7L803C20,B7L803C29,B7L803C38)</f>
        <v>447.09425859430195</v>
      </c>
      <c r="AR10" s="16" t="s">
        <v>29387</v>
      </c>
      <c r="AS10" s="33">
        <f>IF(D6L303C20=0,0,D6L303C18/D6L303C20)</f>
        <v>6.2377633767095742E-4</v>
      </c>
      <c r="AT10" s="16" t="s">
        <v>29388</v>
      </c>
      <c r="AU10" s="33">
        <f>IF(D6L303C5=0,0,D6L303C18/D6L303C5)</f>
        <v>9.1182064829314319E-2</v>
      </c>
      <c r="AV10" s="16" t="s">
        <v>29389</v>
      </c>
      <c r="AW10" s="33">
        <f>CHOOSE(MIN(D6L303C9,RUN_YEARS),B7L803C1,B7L803C10,B7L803C19,B7L803C28,B7L803C37)</f>
        <v>2004.562541628567</v>
      </c>
      <c r="AX10" s="16" t="s">
        <v>29390</v>
      </c>
      <c r="AY10" s="33">
        <f>IF(D6L303C23=0,0,D6L303C19/D6L303C23)</f>
        <v>6.2377633767095753E-4</v>
      </c>
      <c r="AZ10" s="16" t="s">
        <v>29391</v>
      </c>
      <c r="BA10" s="33">
        <f>IF(D6L303C5=0,0,D6L303C19/D6L303C5)</f>
        <v>0.40881793517068571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0.19599173646165291</v>
      </c>
      <c r="J11" s="16" t="s">
        <v>29414</v>
      </c>
      <c r="K11" s="21">
        <f>IF(FLOW_THRU_100PCT="Y",1,INDEX(VariabilityMatrix,D6L304C1,D6L304C9))</f>
        <v>0.49136672259052183</v>
      </c>
      <c r="L11" s="16" t="s">
        <v>29394</v>
      </c>
      <c r="M11" s="15">
        <f>IF(D6L304C2&lt;&gt;0,D6L304C2*D6L304C4,D6L304C3*D6L304C4)</f>
        <v>9.6303817199987665E-2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4.8151908599993833E-2</v>
      </c>
      <c r="R11" s="16" t="s">
        <v>29396</v>
      </c>
      <c r="S11" s="15">
        <f>D6L304C5-D6L304C7</f>
        <v>4.8151908599993833E-2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4.5931555645935568E-2</v>
      </c>
      <c r="X11" s="16" t="s">
        <v>29398</v>
      </c>
      <c r="Y11" s="33">
        <f>D6L304C7-D6L304C10</f>
        <v>2.2203529540582648E-3</v>
      </c>
      <c r="Z11" s="16" t="s">
        <v>29399</v>
      </c>
      <c r="AA11" s="33">
        <f>CHOOSE(MIN(D6L304C9,RUN_YEARS),B7L803C7,B7L803C16,B7L803C25,B7L803C34,B7L803C43)</f>
        <v>239953</v>
      </c>
      <c r="AB11" s="16" t="s">
        <v>29400</v>
      </c>
      <c r="AC11" s="33">
        <f>IF(D6L304C12=0,0,D6L304C10/D6L304C12)</f>
        <v>1.9141896807264577E-7</v>
      </c>
      <c r="AD11" s="16" t="s">
        <v>29401</v>
      </c>
      <c r="AE11" s="33">
        <f>IF(D6L304C5=0,0,D6L304C10/D6L304C5)</f>
        <v>0.47694428924403476</v>
      </c>
      <c r="AF11" s="16" t="s">
        <v>29402</v>
      </c>
      <c r="AG11" s="33">
        <f>CHOOSE(MIN(D6L304C9,RUN_YEARS),B7L803C5,B7L803C14,B7L803C23,B7L803C32,B7L803C41)</f>
        <v>4461.3233161038052</v>
      </c>
      <c r="AH11" s="16" t="s">
        <v>29403</v>
      </c>
      <c r="AI11" s="33">
        <f>IF(D6L304C15=0,0,D6L304C11/D6L304C15)</f>
        <v>4.9768931698887932E-7</v>
      </c>
      <c r="AJ11" s="16" t="s">
        <v>29404</v>
      </c>
      <c r="AK11" s="33">
        <f>IF(D6L304C5=0,0,D6L304C11/D6L304C5)</f>
        <v>2.3055710755965228E-2</v>
      </c>
      <c r="AL11" s="16" t="s">
        <v>29405</v>
      </c>
      <c r="AM11" s="33">
        <f>D6L304C8*CHOOSE(MIN(D6L304C9,RUN_YEARS),B7L803C4,B7L803C13,B7L803C22,B7L803C31,B7L803C40)</f>
        <v>8.8688440078019803E-3</v>
      </c>
      <c r="AN11" s="16" t="s">
        <v>29406</v>
      </c>
      <c r="AO11" s="33">
        <f>D6L304C8-D6L304C18</f>
        <v>3.9283064592191851E-2</v>
      </c>
      <c r="AP11" s="16" t="s">
        <v>29407</v>
      </c>
      <c r="AQ11" s="33">
        <f>CHOOSE(MIN(D6L304C9,RUN_YEARS),B7L803C2,B7L803C11,B7L803C20,B7L803C29,B7L803C38)</f>
        <v>437.67569211476484</v>
      </c>
      <c r="AR11" s="16" t="s">
        <v>29408</v>
      </c>
      <c r="AS11" s="33">
        <f>IF(D6L304C20=0,0,D6L304C18/D6L304C20)</f>
        <v>2.0263505987617066E-5</v>
      </c>
      <c r="AT11" s="16" t="s">
        <v>29409</v>
      </c>
      <c r="AU11" s="33">
        <f>IF(D6L304C5=0,0,D6L304C18/D6L304C5)</f>
        <v>9.2092341359477456E-2</v>
      </c>
      <c r="AV11" s="16" t="s">
        <v>29410</v>
      </c>
      <c r="AW11" s="33">
        <f>CHOOSE(MIN(D6L304C9,RUN_YEARS),B7L803C1,B7L803C10,B7L803C19,B7L803C28,B7L803C37)</f>
        <v>1938.611443458874</v>
      </c>
      <c r="AX11" s="16" t="s">
        <v>29411</v>
      </c>
      <c r="AY11" s="33">
        <f>IF(D6L304C23=0,0,D6L304C19/D6L304C23)</f>
        <v>2.0263505987617063E-5</v>
      </c>
      <c r="AZ11" s="16" t="s">
        <v>29412</v>
      </c>
      <c r="BA11" s="33">
        <f>IF(D6L304C5=0,0,D6L304C19/D6L304C5)</f>
        <v>0.40790765864052253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1063.2377590474632</v>
      </c>
      <c r="J12" s="16" t="s">
        <v>29435</v>
      </c>
      <c r="K12" s="21">
        <f>IF(FLOW_THRU_100PCT="Y",1,INDEX(VariabilityMatrix,D6L305C1,D6L305C9))</f>
        <v>0.26927590449518835</v>
      </c>
      <c r="L12" s="16" t="s">
        <v>29415</v>
      </c>
      <c r="M12" s="15">
        <f>IF(D6L305C2&lt;&gt;0,D6L305C2*D6L305C4,D6L305C3*D6L305C4)</f>
        <v>286.30430926094277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143.15215463047139</v>
      </c>
      <c r="R12" s="16" t="s">
        <v>29417</v>
      </c>
      <c r="S12" s="15">
        <f>D6L305C5-D6L305C7</f>
        <v>143.15215463047139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136.54592183961248</v>
      </c>
      <c r="X12" s="16" t="s">
        <v>29419</v>
      </c>
      <c r="Y12" s="33">
        <f>D6L305C7-D6L305C10</f>
        <v>6.6062327908589111</v>
      </c>
      <c r="Z12" s="16" t="s">
        <v>29420</v>
      </c>
      <c r="AA12" s="33">
        <f>CHOOSE(MIN(D6L305C9,RUN_YEARS),B7L803C7,B7L803C16,B7L803C25,B7L803C34,B7L803C43)</f>
        <v>249013.8</v>
      </c>
      <c r="AB12" s="16" t="s">
        <v>29421</v>
      </c>
      <c r="AC12" s="33">
        <f>IF(D6L305C12=0,0,D6L305C10/D6L305C12)</f>
        <v>5.4834680583812009E-4</v>
      </c>
      <c r="AD12" s="16" t="s">
        <v>29422</v>
      </c>
      <c r="AE12" s="33">
        <f>IF(D6L305C5=0,0,D6L305C10/D6L305C5)</f>
        <v>0.47692583528375093</v>
      </c>
      <c r="AF12" s="16" t="s">
        <v>29423</v>
      </c>
      <c r="AG12" s="33">
        <f>CHOOSE(MIN(D6L305C9,RUN_YEARS),B7L803C5,B7L803C14,B7L803C23,B7L803C32,B7L803C41)</f>
        <v>4633.6711341491191</v>
      </c>
      <c r="AH12" s="16" t="s">
        <v>29424</v>
      </c>
      <c r="AI12" s="33">
        <f>IF(D6L305C15=0,0,D6L305C11/D6L305C15)</f>
        <v>1.4257016951791106E-3</v>
      </c>
      <c r="AJ12" s="16" t="s">
        <v>29425</v>
      </c>
      <c r="AK12" s="33">
        <f>IF(D6L305C5=0,0,D6L305C11/D6L305C5)</f>
        <v>2.3074164716249082E-2</v>
      </c>
      <c r="AL12" s="16" t="s">
        <v>29426</v>
      </c>
      <c r="AM12" s="33">
        <f>D6L305C8*CHOOSE(MIN(D6L305C9,RUN_YEARS),B7L803C4,B7L803C13,B7L803C22,B7L803C31,B7L803C40)</f>
        <v>26.105818087943341</v>
      </c>
      <c r="AN12" s="16" t="s">
        <v>29427</v>
      </c>
      <c r="AO12" s="33">
        <f>D6L305C8-D6L305C18</f>
        <v>117.04633654252805</v>
      </c>
      <c r="AP12" s="16" t="s">
        <v>29428</v>
      </c>
      <c r="AQ12" s="33">
        <f>CHOOSE(MIN(D6L305C9,RUN_YEARS),B7L803C2,B7L803C11,B7L803C20,B7L803C29,B7L803C38)</f>
        <v>447.09425859430195</v>
      </c>
      <c r="AR12" s="16" t="s">
        <v>29429</v>
      </c>
      <c r="AS12" s="33">
        <f>IF(D6L305C20=0,0,D6L305C18/D6L305C20)</f>
        <v>5.8389964948380238E-2</v>
      </c>
      <c r="AT12" s="16" t="s">
        <v>29430</v>
      </c>
      <c r="AU12" s="33">
        <f>IF(D6L305C5=0,0,D6L305C18/D6L305C5)</f>
        <v>9.1182064829314319E-2</v>
      </c>
      <c r="AV12" s="16" t="s">
        <v>29431</v>
      </c>
      <c r="AW12" s="33">
        <f>CHOOSE(MIN(D6L305C9,RUN_YEARS),B7L803C1,B7L803C10,B7L803C19,B7L803C28,B7L803C37)</f>
        <v>2004.562541628567</v>
      </c>
      <c r="AX12" s="16" t="s">
        <v>29432</v>
      </c>
      <c r="AY12" s="33">
        <f>IF(D6L305C23=0,0,D6L305C19/D6L305C23)</f>
        <v>5.8389964948380252E-2</v>
      </c>
      <c r="AZ12" s="16" t="s">
        <v>29433</v>
      </c>
      <c r="BA12" s="33">
        <f>IF(D6L305C5=0,0,D6L305C19/D6L305C5)</f>
        <v>0.40881793517068571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200.74717009003066</v>
      </c>
      <c r="J13" s="16" t="s">
        <v>29456</v>
      </c>
      <c r="K13" s="21">
        <f>IF(FLOW_THRU_100PCT="Y",1,INDEX(VariabilityMatrix,D6L306C1,D6L306C9))</f>
        <v>0.4821311338350826</v>
      </c>
      <c r="L13" s="16" t="s">
        <v>29436</v>
      </c>
      <c r="M13" s="15">
        <f>IF(D6L306C2&lt;&gt;0,D6L306C2*D6L306C4,D6L306C3*D6L306C4)</f>
        <v>96.78646072969066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48.39323036484533</v>
      </c>
      <c r="R13" s="16" t="s">
        <v>29438</v>
      </c>
      <c r="S13" s="15">
        <f>D6L306C5-D6L306C7</f>
        <v>48.39323036484533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46.159963627665668</v>
      </c>
      <c r="X13" s="16" t="s">
        <v>29440</v>
      </c>
      <c r="Y13" s="33">
        <f>D6L306C7-D6L306C10</f>
        <v>2.2332667371796617</v>
      </c>
      <c r="Z13" s="16" t="s">
        <v>29441</v>
      </c>
      <c r="AA13" s="33">
        <f>CHOOSE(MIN(D6L306C9,RUN_YEARS),B7L803C7,B7L803C16,B7L803C25,B7L803C34,B7L803C43)</f>
        <v>249013.8</v>
      </c>
      <c r="AB13" s="16" t="s">
        <v>29442</v>
      </c>
      <c r="AC13" s="33">
        <f>IF(D6L306C12=0,0,D6L306C10/D6L306C12)</f>
        <v>1.8537110645139215E-4</v>
      </c>
      <c r="AD13" s="16" t="s">
        <v>29443</v>
      </c>
      <c r="AE13" s="33">
        <f>IF(D6L306C5=0,0,D6L306C10/D6L306C5)</f>
        <v>0.47692583528375088</v>
      </c>
      <c r="AF13" s="16" t="s">
        <v>29444</v>
      </c>
      <c r="AG13" s="33">
        <f>CHOOSE(MIN(D6L306C9,RUN_YEARS),B7L803C5,B7L803C14,B7L803C23,B7L803C32,B7L803C41)</f>
        <v>4633.6711341491191</v>
      </c>
      <c r="AH13" s="16" t="s">
        <v>29445</v>
      </c>
      <c r="AI13" s="33">
        <f>IF(D6L306C15=0,0,D6L306C11/D6L306C15)</f>
        <v>4.8196487677362032E-4</v>
      </c>
      <c r="AJ13" s="16" t="s">
        <v>29446</v>
      </c>
      <c r="AK13" s="33">
        <f>IF(D6L306C5=0,0,D6L306C11/D6L306C5)</f>
        <v>2.3074164716249145E-2</v>
      </c>
      <c r="AL13" s="16" t="s">
        <v>29447</v>
      </c>
      <c r="AM13" s="33">
        <f>D6L306C8*CHOOSE(MIN(D6L306C9,RUN_YEARS),B7L803C4,B7L803C13,B7L803C22,B7L803C31,B7L803C40)</f>
        <v>8.8251893368545389</v>
      </c>
      <c r="AN13" s="16" t="s">
        <v>29448</v>
      </c>
      <c r="AO13" s="33">
        <f>D6L306C8-D6L306C18</f>
        <v>39.568041027990787</v>
      </c>
      <c r="AP13" s="16" t="s">
        <v>29449</v>
      </c>
      <c r="AQ13" s="33">
        <f>CHOOSE(MIN(D6L306C9,RUN_YEARS),B7L803C2,B7L803C11,B7L803C20,B7L803C29,B7L803C38)</f>
        <v>447.09425859430195</v>
      </c>
      <c r="AR13" s="16" t="s">
        <v>29450</v>
      </c>
      <c r="AS13" s="33">
        <f>IF(D6L306C20=0,0,D6L306C18/D6L306C20)</f>
        <v>1.9738990530993619E-2</v>
      </c>
      <c r="AT13" s="16" t="s">
        <v>29451</v>
      </c>
      <c r="AU13" s="33">
        <f>IF(D6L306C5=0,0,D6L306C18/D6L306C5)</f>
        <v>9.1182064829314333E-2</v>
      </c>
      <c r="AV13" s="16" t="s">
        <v>29452</v>
      </c>
      <c r="AW13" s="33">
        <f>CHOOSE(MIN(D6L306C9,RUN_YEARS),B7L803C1,B7L803C10,B7L803C19,B7L803C28,B7L803C37)</f>
        <v>2004.562541628567</v>
      </c>
      <c r="AX13" s="16" t="s">
        <v>29453</v>
      </c>
      <c r="AY13" s="33">
        <f>IF(D6L306C23=0,0,D6L306C19/D6L306C23)</f>
        <v>1.9738990530993619E-2</v>
      </c>
      <c r="AZ13" s="16" t="s">
        <v>29454</v>
      </c>
      <c r="BA13" s="33">
        <f>IF(D6L306C5=0,0,D6L306C19/D6L306C5)</f>
        <v>0.40881793517068565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67.421157342808598</v>
      </c>
      <c r="J14" s="16" t="s">
        <v>29477</v>
      </c>
      <c r="K14" s="21">
        <f>IF(FLOW_THRU_100PCT="Y",1,INDEX(VariabilityMatrix,D6L307C1,D6L307C9))</f>
        <v>0.49136672259052183</v>
      </c>
      <c r="L14" s="16" t="s">
        <v>29457</v>
      </c>
      <c r="M14" s="15">
        <f>IF(D6L307C2&lt;&gt;0,D6L307C2*D6L307C4,D6L307C3*D6L307C4)</f>
        <v>33.128513116795759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16.564256558397879</v>
      </c>
      <c r="R14" s="16" t="s">
        <v>29459</v>
      </c>
      <c r="S14" s="15">
        <f>D6L307C5-D6L307C7</f>
        <v>16.564256558397879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15.800455142201836</v>
      </c>
      <c r="X14" s="16" t="s">
        <v>29461</v>
      </c>
      <c r="Y14" s="33">
        <f>D6L307C7-D6L307C10</f>
        <v>0.7638014161960438</v>
      </c>
      <c r="Z14" s="16" t="s">
        <v>29462</v>
      </c>
      <c r="AA14" s="33">
        <f>CHOOSE(MIN(D6L307C9,RUN_YEARS),B7L803C7,B7L803C16,B7L803C25,B7L803C34,B7L803C43)</f>
        <v>239953</v>
      </c>
      <c r="AB14" s="16" t="s">
        <v>29463</v>
      </c>
      <c r="AC14" s="33">
        <f>IF(D6L307C12=0,0,D6L307C10/D6L307C12)</f>
        <v>6.5848125016990138E-5</v>
      </c>
      <c r="AD14" s="16" t="s">
        <v>29464</v>
      </c>
      <c r="AE14" s="33">
        <f>IF(D6L307C5=0,0,D6L307C10/D6L307C5)</f>
        <v>0.47694428924403476</v>
      </c>
      <c r="AF14" s="16" t="s">
        <v>29465</v>
      </c>
      <c r="AG14" s="33">
        <f>CHOOSE(MIN(D6L307C9,RUN_YEARS),B7L803C5,B7L803C14,B7L803C23,B7L803C32,B7L803C41)</f>
        <v>4461.3233161038052</v>
      </c>
      <c r="AH14" s="16" t="s">
        <v>29466</v>
      </c>
      <c r="AI14" s="33">
        <f>IF(D6L307C15=0,0,D6L307C11/D6L307C15)</f>
        <v>1.7120512504417462E-4</v>
      </c>
      <c r="AJ14" s="16" t="s">
        <v>29467</v>
      </c>
      <c r="AK14" s="33">
        <f>IF(D6L307C5=0,0,D6L307C11/D6L307C5)</f>
        <v>2.3055710755965249E-2</v>
      </c>
      <c r="AL14" s="16" t="s">
        <v>29468</v>
      </c>
      <c r="AM14" s="33">
        <f>D6L307C8*CHOOSE(MIN(D6L307C9,RUN_YEARS),B7L803C4,B7L803C13,B7L803C22,B7L803C31,B7L803C40)</f>
        <v>3.0508823386838815</v>
      </c>
      <c r="AN14" s="16" t="s">
        <v>29469</v>
      </c>
      <c r="AO14" s="33">
        <f>D6L307C8-D6L307C18</f>
        <v>13.513374219713999</v>
      </c>
      <c r="AP14" s="16" t="s">
        <v>29470</v>
      </c>
      <c r="AQ14" s="33">
        <f>CHOOSE(MIN(D6L307C9,RUN_YEARS),B7L803C2,B7L803C11,B7L803C20,B7L803C29,B7L803C38)</f>
        <v>437.67569211476484</v>
      </c>
      <c r="AR14" s="16" t="s">
        <v>29471</v>
      </c>
      <c r="AS14" s="33">
        <f>IF(D6L307C20=0,0,D6L307C18/D6L307C20)</f>
        <v>6.9706460597402705E-3</v>
      </c>
      <c r="AT14" s="16" t="s">
        <v>29472</v>
      </c>
      <c r="AU14" s="33">
        <f>IF(D6L307C5=0,0,D6L307C18/D6L307C5)</f>
        <v>9.2092341359477456E-2</v>
      </c>
      <c r="AV14" s="16" t="s">
        <v>29473</v>
      </c>
      <c r="AW14" s="33">
        <f>CHOOSE(MIN(D6L307C9,RUN_YEARS),B7L803C1,B7L803C10,B7L803C19,B7L803C28,B7L803C37)</f>
        <v>1938.611443458874</v>
      </c>
      <c r="AX14" s="16" t="s">
        <v>29474</v>
      </c>
      <c r="AY14" s="33">
        <f>IF(D6L307C23=0,0,D6L307C19/D6L307C23)</f>
        <v>6.9706460597402705E-3</v>
      </c>
      <c r="AZ14" s="16" t="s">
        <v>29475</v>
      </c>
      <c r="BA14" s="33">
        <f>IF(D6L307C5=0,0,D6L307C19/D6L307C5)</f>
        <v>0.40790765864052259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1.2020826502981379</v>
      </c>
      <c r="J15" s="16" t="s">
        <v>29498</v>
      </c>
      <c r="K15" s="21">
        <f>IF(FLOW_THRU_100PCT="Y",1,INDEX(VariabilityMatrix,D6L308C1,D6L308C9))</f>
        <v>0.49136672259052183</v>
      </c>
      <c r="L15" s="16" t="s">
        <v>29478</v>
      </c>
      <c r="M15" s="15">
        <f>IF(D6L308C2&lt;&gt;0,D6L308C2*D6L308C4,D6L308C3*D6L308C4)</f>
        <v>0.59066341215992435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0.29533170607996218</v>
      </c>
      <c r="R15" s="16" t="s">
        <v>29480</v>
      </c>
      <c r="S15" s="15">
        <f>D6L308C5-D6L308C7</f>
        <v>0.29533170607996218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0.28171354129507148</v>
      </c>
      <c r="X15" s="16" t="s">
        <v>29482</v>
      </c>
      <c r="Y15" s="33">
        <f>D6L308C7-D6L308C10</f>
        <v>1.3618164784890696E-2</v>
      </c>
      <c r="Z15" s="16" t="s">
        <v>29483</v>
      </c>
      <c r="AA15" s="33">
        <f>CHOOSE(MIN(D6L308C9,RUN_YEARS),B7L803C7,B7L803C16,B7L803C25,B7L803C34,B7L803C43)</f>
        <v>239953</v>
      </c>
      <c r="AB15" s="16" t="s">
        <v>29484</v>
      </c>
      <c r="AC15" s="33">
        <f>IF(D6L308C12=0,0,D6L308C10/D6L308C12)</f>
        <v>1.1740363375122274E-6</v>
      </c>
      <c r="AD15" s="16" t="s">
        <v>29485</v>
      </c>
      <c r="AE15" s="33">
        <f>IF(D6L308C5=0,0,D6L308C10/D6L308C5)</f>
        <v>0.47694428924403476</v>
      </c>
      <c r="AF15" s="16" t="s">
        <v>29486</v>
      </c>
      <c r="AG15" s="33">
        <f>CHOOSE(MIN(D6L308C9,RUN_YEARS),B7L803C5,B7L803C14,B7L803C23,B7L803C32,B7L803C41)</f>
        <v>4461.3233161038052</v>
      </c>
      <c r="AH15" s="16" t="s">
        <v>29487</v>
      </c>
      <c r="AI15" s="33">
        <f>IF(D6L308C15=0,0,D6L308C11/D6L308C15)</f>
        <v>3.0524944775317942E-6</v>
      </c>
      <c r="AJ15" s="16" t="s">
        <v>29488</v>
      </c>
      <c r="AK15" s="33">
        <f>IF(D6L308C5=0,0,D6L308C11/D6L308C5)</f>
        <v>2.3055710755965238E-2</v>
      </c>
      <c r="AL15" s="16" t="s">
        <v>29489</v>
      </c>
      <c r="AM15" s="33">
        <f>D6L308C8*CHOOSE(MIN(D6L308C9,RUN_YEARS),B7L803C4,B7L803C13,B7L803C22,B7L803C31,B7L803C40)</f>
        <v>5.4395576581185483E-2</v>
      </c>
      <c r="AN15" s="16" t="s">
        <v>29490</v>
      </c>
      <c r="AO15" s="33">
        <f>D6L308C8-D6L308C18</f>
        <v>0.24093612949877669</v>
      </c>
      <c r="AP15" s="16" t="s">
        <v>29491</v>
      </c>
      <c r="AQ15" s="33">
        <f>CHOOSE(MIN(D6L308C9,RUN_YEARS),B7L803C2,B7L803C11,B7L803C20,B7L803C29,B7L803C38)</f>
        <v>437.67569211476484</v>
      </c>
      <c r="AR15" s="16" t="s">
        <v>29492</v>
      </c>
      <c r="AS15" s="33">
        <f>IF(D6L308C20=0,0,D6L308C18/D6L308C20)</f>
        <v>1.2428283672405135E-4</v>
      </c>
      <c r="AT15" s="16" t="s">
        <v>29493</v>
      </c>
      <c r="AU15" s="33">
        <f>IF(D6L308C5=0,0,D6L308C18/D6L308C5)</f>
        <v>9.2092341359477456E-2</v>
      </c>
      <c r="AV15" s="16" t="s">
        <v>29494</v>
      </c>
      <c r="AW15" s="33">
        <f>CHOOSE(MIN(D6L308C9,RUN_YEARS),B7L803C1,B7L803C10,B7L803C19,B7L803C28,B7L803C37)</f>
        <v>1938.611443458874</v>
      </c>
      <c r="AX15" s="16" t="s">
        <v>29495</v>
      </c>
      <c r="AY15" s="33">
        <f>IF(D6L308C23=0,0,D6L308C19/D6L308C23)</f>
        <v>1.2428283672405132E-4</v>
      </c>
      <c r="AZ15" s="16" t="s">
        <v>29496</v>
      </c>
      <c r="BA15" s="33">
        <f>IF(D6L308C5=0,0,D6L308C19/D6L308C5)</f>
        <v>0.40790765864052253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2.613223152822039E-2</v>
      </c>
      <c r="J16" s="16" t="s">
        <v>29519</v>
      </c>
      <c r="K16" s="21">
        <f>IF(FLOW_THRU_100PCT="Y",1,INDEX(VariabilityMatrix,D6L309C1,D6L309C9))</f>
        <v>0.49136672259052183</v>
      </c>
      <c r="L16" s="16" t="s">
        <v>29499</v>
      </c>
      <c r="M16" s="15">
        <f>IF(D6L309C2&lt;&gt;0,D6L309C2*D6L309C4,D6L309C3*D6L309C4)</f>
        <v>1.2840508959998357E-2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6.4202544799991787E-3</v>
      </c>
      <c r="R16" s="16" t="s">
        <v>29501</v>
      </c>
      <c r="S16" s="15">
        <f>D6L309C5-D6L309C7</f>
        <v>6.4202544799991787E-3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6.1242074194580763E-3</v>
      </c>
      <c r="X16" s="16" t="s">
        <v>29503</v>
      </c>
      <c r="Y16" s="33">
        <f>D6L309C7-D6L309C10</f>
        <v>2.9604706054110232E-4</v>
      </c>
      <c r="Z16" s="16" t="s">
        <v>29504</v>
      </c>
      <c r="AA16" s="33">
        <f>CHOOSE(MIN(D6L309C9,RUN_YEARS),B7L803C7,B7L803C16,B7L803C25,B7L803C34,B7L803C43)</f>
        <v>239953</v>
      </c>
      <c r="AB16" s="16" t="s">
        <v>29505</v>
      </c>
      <c r="AC16" s="33">
        <f>IF(D6L309C12=0,0,D6L309C10/D6L309C12)</f>
        <v>2.5522529076352769E-8</v>
      </c>
      <c r="AD16" s="16" t="s">
        <v>29506</v>
      </c>
      <c r="AE16" s="33">
        <f>IF(D6L309C5=0,0,D6L309C10/D6L309C5)</f>
        <v>0.47694428924403476</v>
      </c>
      <c r="AF16" s="16" t="s">
        <v>29507</v>
      </c>
      <c r="AG16" s="33">
        <f>CHOOSE(MIN(D6L309C9,RUN_YEARS),B7L803C5,B7L803C14,B7L803C23,B7L803C32,B7L803C41)</f>
        <v>4461.3233161038052</v>
      </c>
      <c r="AH16" s="16" t="s">
        <v>29508</v>
      </c>
      <c r="AI16" s="33">
        <f>IF(D6L309C15=0,0,D6L309C11/D6L309C15)</f>
        <v>6.6358575598517318E-8</v>
      </c>
      <c r="AJ16" s="16" t="s">
        <v>29509</v>
      </c>
      <c r="AK16" s="33">
        <f>IF(D6L309C5=0,0,D6L309C11/D6L309C5)</f>
        <v>2.3055710755965252E-2</v>
      </c>
      <c r="AL16" s="16" t="s">
        <v>29510</v>
      </c>
      <c r="AM16" s="33">
        <f>D6L309C8*CHOOSE(MIN(D6L309C9,RUN_YEARS),B7L803C4,B7L803C13,B7L803C22,B7L803C31,B7L803C40)</f>
        <v>1.1825125343735976E-3</v>
      </c>
      <c r="AN16" s="16" t="s">
        <v>29511</v>
      </c>
      <c r="AO16" s="33">
        <f>D6L309C8-D6L309C18</f>
        <v>5.2377419456255811E-3</v>
      </c>
      <c r="AP16" s="16" t="s">
        <v>29512</v>
      </c>
      <c r="AQ16" s="33">
        <f>CHOOSE(MIN(D6L309C9,RUN_YEARS),B7L803C2,B7L803C11,B7L803C20,B7L803C29,B7L803C38)</f>
        <v>437.67569211476484</v>
      </c>
      <c r="AR16" s="16" t="s">
        <v>29513</v>
      </c>
      <c r="AS16" s="33">
        <f>IF(D6L309C20=0,0,D6L309C18/D6L309C20)</f>
        <v>2.7018007983489427E-6</v>
      </c>
      <c r="AT16" s="16" t="s">
        <v>29514</v>
      </c>
      <c r="AU16" s="33">
        <f>IF(D6L309C5=0,0,D6L309C18/D6L309C5)</f>
        <v>9.2092341359477456E-2</v>
      </c>
      <c r="AV16" s="16" t="s">
        <v>29515</v>
      </c>
      <c r="AW16" s="33">
        <f>CHOOSE(MIN(D6L309C9,RUN_YEARS),B7L803C1,B7L803C10,B7L803C19,B7L803C28,B7L803C37)</f>
        <v>1938.611443458874</v>
      </c>
      <c r="AX16" s="16" t="s">
        <v>29516</v>
      </c>
      <c r="AY16" s="33">
        <f>IF(D6L309C23=0,0,D6L309C19/D6L309C23)</f>
        <v>2.7018007983489423E-6</v>
      </c>
      <c r="AZ16" s="16" t="s">
        <v>29517</v>
      </c>
      <c r="BA16" s="33">
        <f>IF(D6L309C5=0,0,D6L309C19/D6L309C5)</f>
        <v>0.40790765864052253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2.3519008375398349</v>
      </c>
      <c r="J17" s="16" t="s">
        <v>29540</v>
      </c>
      <c r="K17" s="21">
        <f>IF(FLOW_THRU_100PCT="Y",1,INDEX(VariabilityMatrix,D6L310C1,D6L310C9))</f>
        <v>0.49136672259052183</v>
      </c>
      <c r="L17" s="16" t="s">
        <v>29520</v>
      </c>
      <c r="M17" s="15">
        <f>IF(D6L310C2&lt;&gt;0,D6L310C2*D6L310C4,D6L310C3*D6L310C4)</f>
        <v>1.155645806399852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0.57782290319992602</v>
      </c>
      <c r="R17" s="16" t="s">
        <v>29522</v>
      </c>
      <c r="S17" s="15">
        <f>D6L310C5-D6L310C7</f>
        <v>0.57782290319992602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0.55117866775122681</v>
      </c>
      <c r="X17" s="16" t="s">
        <v>29524</v>
      </c>
      <c r="Y17" s="33">
        <f>D6L310C7-D6L310C10</f>
        <v>2.6644235448699205E-2</v>
      </c>
      <c r="Z17" s="16" t="s">
        <v>29525</v>
      </c>
      <c r="AA17" s="33">
        <f>CHOOSE(MIN(D6L310C9,RUN_YEARS),B7L803C7,B7L803C16,B7L803C25,B7L803C34,B7L803C43)</f>
        <v>239953</v>
      </c>
      <c r="AB17" s="16" t="s">
        <v>29526</v>
      </c>
      <c r="AC17" s="33">
        <f>IF(D6L310C12=0,0,D6L310C10/D6L310C12)</f>
        <v>2.2970276168717489E-6</v>
      </c>
      <c r="AD17" s="16" t="s">
        <v>29527</v>
      </c>
      <c r="AE17" s="33">
        <f>IF(D6L310C5=0,0,D6L310C10/D6L310C5)</f>
        <v>0.47694428924403476</v>
      </c>
      <c r="AF17" s="16" t="s">
        <v>29528</v>
      </c>
      <c r="AG17" s="33">
        <f>CHOOSE(MIN(D6L310C9,RUN_YEARS),B7L803C5,B7L803C14,B7L803C23,B7L803C32,B7L803C41)</f>
        <v>4461.3233161038052</v>
      </c>
      <c r="AH17" s="16" t="s">
        <v>29529</v>
      </c>
      <c r="AI17" s="33">
        <f>IF(D6L310C15=0,0,D6L310C11/D6L310C15)</f>
        <v>5.9722718038665578E-6</v>
      </c>
      <c r="AJ17" s="16" t="s">
        <v>29530</v>
      </c>
      <c r="AK17" s="33">
        <f>IF(D6L310C5=0,0,D6L310C11/D6L310C5)</f>
        <v>2.3055710755965252E-2</v>
      </c>
      <c r="AL17" s="16" t="s">
        <v>29531</v>
      </c>
      <c r="AM17" s="33">
        <f>D6L310C8*CHOOSE(MIN(D6L310C9,RUN_YEARS),B7L803C4,B7L803C13,B7L803C22,B7L803C31,B7L803C40)</f>
        <v>0.10642612809362377</v>
      </c>
      <c r="AN17" s="16" t="s">
        <v>29532</v>
      </c>
      <c r="AO17" s="33">
        <f>D6L310C8-D6L310C18</f>
        <v>0.47139677510630223</v>
      </c>
      <c r="AP17" s="16" t="s">
        <v>29533</v>
      </c>
      <c r="AQ17" s="33">
        <f>CHOOSE(MIN(D6L310C9,RUN_YEARS),B7L803C2,B7L803C11,B7L803C20,B7L803C29,B7L803C38)</f>
        <v>437.67569211476484</v>
      </c>
      <c r="AR17" s="16" t="s">
        <v>29534</v>
      </c>
      <c r="AS17" s="33">
        <f>IF(D6L310C20=0,0,D6L310C18/D6L310C20)</f>
        <v>2.4316207185140479E-4</v>
      </c>
      <c r="AT17" s="16" t="s">
        <v>29535</v>
      </c>
      <c r="AU17" s="33">
        <f>IF(D6L310C5=0,0,D6L310C18/D6L310C5)</f>
        <v>9.2092341359477456E-2</v>
      </c>
      <c r="AV17" s="16" t="s">
        <v>29536</v>
      </c>
      <c r="AW17" s="33">
        <f>CHOOSE(MIN(D6L310C9,RUN_YEARS),B7L803C1,B7L803C10,B7L803C19,B7L803C28,B7L803C37)</f>
        <v>1938.611443458874</v>
      </c>
      <c r="AX17" s="16" t="s">
        <v>29537</v>
      </c>
      <c r="AY17" s="33">
        <f>IF(D6L310C23=0,0,D6L310C19/D6L310C23)</f>
        <v>2.4316207185140476E-4</v>
      </c>
      <c r="AZ17" s="16" t="s">
        <v>29538</v>
      </c>
      <c r="BA17" s="33">
        <f>IF(D6L310C5=0,0,D6L310C19/D6L310C5)</f>
        <v>0.40790765864052253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3.8022396873560664</v>
      </c>
      <c r="J18" s="16" t="s">
        <v>29561</v>
      </c>
      <c r="K18" s="21">
        <f>IF(FLOW_THRU_100PCT="Y",1,INDEX(VariabilityMatrix,D6L311C1,D6L311C9))</f>
        <v>0.49136672259052183</v>
      </c>
      <c r="L18" s="16" t="s">
        <v>29541</v>
      </c>
      <c r="M18" s="15">
        <f>IF(D6L311C2&lt;&gt;0,D6L311C2*D6L311C4,D6L311C3*D6L311C4)</f>
        <v>1.8682940536797608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0.93414702683988038</v>
      </c>
      <c r="R18" s="16" t="s">
        <v>29543</v>
      </c>
      <c r="S18" s="15">
        <f>D6L311C5-D6L311C7</f>
        <v>0.93414702683988038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0.89107217953115003</v>
      </c>
      <c r="X18" s="16" t="s">
        <v>29545</v>
      </c>
      <c r="Y18" s="33">
        <f>D6L311C7-D6L311C10</f>
        <v>4.3074847308730346E-2</v>
      </c>
      <c r="Z18" s="16" t="s">
        <v>29546</v>
      </c>
      <c r="AA18" s="33">
        <f>CHOOSE(MIN(D6L311C9,RUN_YEARS),B7L803C7,B7L803C16,B7L803C25,B7L803C34,B7L803C43)</f>
        <v>239953</v>
      </c>
      <c r="AB18" s="16" t="s">
        <v>29547</v>
      </c>
      <c r="AC18" s="33">
        <f>IF(D6L311C12=0,0,D6L311C10/D6L311C12)</f>
        <v>3.7135279806093279E-6</v>
      </c>
      <c r="AD18" s="16" t="s">
        <v>29548</v>
      </c>
      <c r="AE18" s="33">
        <f>IF(D6L311C5=0,0,D6L311C10/D6L311C5)</f>
        <v>0.47694428924403476</v>
      </c>
      <c r="AF18" s="16" t="s">
        <v>29549</v>
      </c>
      <c r="AG18" s="33">
        <f>CHOOSE(MIN(D6L311C9,RUN_YEARS),B7L803C5,B7L803C14,B7L803C23,B7L803C32,B7L803C41)</f>
        <v>4461.3233161038052</v>
      </c>
      <c r="AH18" s="16" t="s">
        <v>29550</v>
      </c>
      <c r="AI18" s="33">
        <f>IF(D6L311C15=0,0,D6L311C11/D6L311C15)</f>
        <v>9.6551727495842601E-6</v>
      </c>
      <c r="AJ18" s="16" t="s">
        <v>29551</v>
      </c>
      <c r="AK18" s="33">
        <f>IF(D6L311C5=0,0,D6L311C11/D6L311C5)</f>
        <v>2.3055710755965231E-2</v>
      </c>
      <c r="AL18" s="16" t="s">
        <v>29552</v>
      </c>
      <c r="AM18" s="33">
        <f>D6L311C8*CHOOSE(MIN(D6L311C9,RUN_YEARS),B7L803C4,B7L803C13,B7L803C22,B7L803C31,B7L803C40)</f>
        <v>0.17205557375135844</v>
      </c>
      <c r="AN18" s="16" t="s">
        <v>29553</v>
      </c>
      <c r="AO18" s="33">
        <f>D6L311C8-D6L311C18</f>
        <v>0.76209145308852189</v>
      </c>
      <c r="AP18" s="16" t="s">
        <v>29554</v>
      </c>
      <c r="AQ18" s="33">
        <f>CHOOSE(MIN(D6L311C9,RUN_YEARS),B7L803C2,B7L803C11,B7L803C20,B7L803C29,B7L803C38)</f>
        <v>437.67569211476484</v>
      </c>
      <c r="AR18" s="16" t="s">
        <v>29555</v>
      </c>
      <c r="AS18" s="33">
        <f>IF(D6L311C20=0,0,D6L311C18/D6L311C20)</f>
        <v>3.931120161597711E-4</v>
      </c>
      <c r="AT18" s="16" t="s">
        <v>29556</v>
      </c>
      <c r="AU18" s="33">
        <f>IF(D6L311C5=0,0,D6L311C18/D6L311C5)</f>
        <v>9.2092341359477456E-2</v>
      </c>
      <c r="AV18" s="16" t="s">
        <v>29557</v>
      </c>
      <c r="AW18" s="33">
        <f>CHOOSE(MIN(D6L311C9,RUN_YEARS),B7L803C1,B7L803C10,B7L803C19,B7L803C28,B7L803C37)</f>
        <v>1938.611443458874</v>
      </c>
      <c r="AX18" s="16" t="s">
        <v>29558</v>
      </c>
      <c r="AY18" s="33">
        <f>IF(D6L311C23=0,0,D6L311C19/D6L311C23)</f>
        <v>3.9311201615977104E-4</v>
      </c>
      <c r="AZ18" s="16" t="s">
        <v>29559</v>
      </c>
      <c r="BA18" s="33">
        <f>IF(D6L311C5=0,0,D6L311C19/D6L311C5)</f>
        <v>0.40790765864052253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0.49136672259052183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239953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4461.3233161038052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437.67569211476484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1938.611443458874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</v>
      </c>
      <c r="R20" s="16" t="s">
        <v>29585</v>
      </c>
      <c r="S20" s="15">
        <f>D6L313C5-D6L313C7</f>
        <v>0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</v>
      </c>
      <c r="X20" s="16" t="s">
        <v>29587</v>
      </c>
      <c r="Y20" s="33">
        <f>D6L313C7-D6L313C10</f>
        <v>0</v>
      </c>
      <c r="Z20" s="16" t="s">
        <v>29588</v>
      </c>
      <c r="AA20" s="33">
        <f>CHOOSE(MIN(D6L313C9,RUN_YEARS),B7L803C7,B7L803C16,B7L803C25,B7L803C34,B7L803C43)</f>
        <v>239953</v>
      </c>
      <c r="AB20" s="16" t="s">
        <v>29589</v>
      </c>
      <c r="AC20" s="33">
        <f>IF(D6L313C12=0,0,D6L313C10/D6L313C12)</f>
        <v>0</v>
      </c>
      <c r="AD20" s="16" t="s">
        <v>29590</v>
      </c>
      <c r="AE20" s="33">
        <f>IF(D6L313C5=0,0,D6L313C10/D6L313C5)</f>
        <v>0</v>
      </c>
      <c r="AF20" s="16" t="s">
        <v>29591</v>
      </c>
      <c r="AG20" s="33">
        <f>CHOOSE(MIN(D6L313C9,RUN_YEARS),B7L803C5,B7L803C14,B7L803C23,B7L803C32,B7L803C41)</f>
        <v>4461.3233161038052</v>
      </c>
      <c r="AH20" s="16" t="s">
        <v>29592</v>
      </c>
      <c r="AI20" s="33">
        <f>IF(D6L313C15=0,0,D6L313C11/D6L313C15)</f>
        <v>0</v>
      </c>
      <c r="AJ20" s="16" t="s">
        <v>29593</v>
      </c>
      <c r="AK20" s="33">
        <f>IF(D6L313C5=0,0,D6L313C11/D6L313C5)</f>
        <v>0</v>
      </c>
      <c r="AL20" s="16" t="s">
        <v>29594</v>
      </c>
      <c r="AM20" s="33">
        <f>D6L313C8*CHOOSE(MIN(D6L313C9,RUN_YEARS),B7L803C4,B7L803C13,B7L803C22,B7L803C31,B7L803C40)</f>
        <v>0</v>
      </c>
      <c r="AN20" s="16" t="s">
        <v>29595</v>
      </c>
      <c r="AO20" s="33">
        <f>D6L313C8-D6L313C18</f>
        <v>0</v>
      </c>
      <c r="AP20" s="16" t="s">
        <v>29596</v>
      </c>
      <c r="AQ20" s="33">
        <f>CHOOSE(MIN(D6L313C9,RUN_YEARS),B7L803C2,B7L803C11,B7L803C20,B7L803C29,B7L803C38)</f>
        <v>437.67569211476484</v>
      </c>
      <c r="AR20" s="16" t="s">
        <v>29597</v>
      </c>
      <c r="AS20" s="33">
        <f>IF(D6L313C20=0,0,D6L313C18/D6L313C20)</f>
        <v>0</v>
      </c>
      <c r="AT20" s="16" t="s">
        <v>29598</v>
      </c>
      <c r="AU20" s="33">
        <f>IF(D6L313C5=0,0,D6L313C18/D6L313C5)</f>
        <v>0</v>
      </c>
      <c r="AV20" s="16" t="s">
        <v>29599</v>
      </c>
      <c r="AW20" s="33">
        <f>CHOOSE(MIN(D6L313C9,RUN_YEARS),B7L803C1,B7L803C10,B7L803C19,B7L803C28,B7L803C37)</f>
        <v>1938.611443458874</v>
      </c>
      <c r="AX20" s="16" t="s">
        <v>29600</v>
      </c>
      <c r="AY20" s="33">
        <f>IF(D6L313C23=0,0,D6L313C19/D6L313C23)</f>
        <v>0</v>
      </c>
      <c r="AZ20" s="16" t="s">
        <v>29601</v>
      </c>
      <c r="BA20" s="33">
        <f>IF(D6L313C5=0,0,D6L313C19/D6L313C5)</f>
        <v>0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59.665341008364699</v>
      </c>
      <c r="J21" s="16" t="s">
        <v>29623</v>
      </c>
      <c r="K21" s="21">
        <f>IF(FLOW_THRU_100PCT="Y",1,INDEX(VariabilityMatrix,D6L314C1,D6L314C9))</f>
        <v>0.4821311338350826</v>
      </c>
      <c r="L21" s="16" t="s">
        <v>29603</v>
      </c>
      <c r="M21" s="15">
        <f>IF(D6L314C2&lt;&gt;0,D6L314C2*D6L314C4,D6L314C3*D6L314C4)</f>
        <v>28.766518511019722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14.383259255509861</v>
      </c>
      <c r="R21" s="16" t="s">
        <v>29605</v>
      </c>
      <c r="S21" s="15">
        <f>D6L314C5-D6L314C7</f>
        <v>14.383259255509861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13.719495869073562</v>
      </c>
      <c r="X21" s="16" t="s">
        <v>29607</v>
      </c>
      <c r="Y21" s="33">
        <f>D6L314C7-D6L314C10</f>
        <v>0.66376338643629929</v>
      </c>
      <c r="Z21" s="16" t="s">
        <v>29608</v>
      </c>
      <c r="AA21" s="33">
        <f>CHOOSE(MIN(D6L314C9,RUN_YEARS),B7L803C7,B7L803C16,B7L803C25,B7L803C34,B7L803C43)</f>
        <v>249013.8</v>
      </c>
      <c r="AB21" s="16" t="s">
        <v>29609</v>
      </c>
      <c r="AC21" s="33">
        <f>IF(D6L314C12=0,0,D6L314C10/D6L314C12)</f>
        <v>5.5095323508470467E-5</v>
      </c>
      <c r="AD21" s="16" t="s">
        <v>29610</v>
      </c>
      <c r="AE21" s="33">
        <f>IF(D6L314C5=0,0,D6L314C10/D6L314C5)</f>
        <v>0.47692583528375088</v>
      </c>
      <c r="AF21" s="16" t="s">
        <v>29611</v>
      </c>
      <c r="AG21" s="33">
        <f>CHOOSE(MIN(D6L314C9,RUN_YEARS),B7L803C5,B7L803C14,B7L803C23,B7L803C32,B7L803C41)</f>
        <v>4633.6711341491191</v>
      </c>
      <c r="AH21" s="16" t="s">
        <v>29612</v>
      </c>
      <c r="AI21" s="33">
        <f>IF(D6L314C15=0,0,D6L314C11/D6L314C15)</f>
        <v>1.4324784112202345E-4</v>
      </c>
      <c r="AJ21" s="16" t="s">
        <v>29613</v>
      </c>
      <c r="AK21" s="33">
        <f>IF(D6L314C5=0,0,D6L314C11/D6L314C5)</f>
        <v>2.3074164716249148E-2</v>
      </c>
      <c r="AL21" s="16" t="s">
        <v>29614</v>
      </c>
      <c r="AM21" s="33">
        <f>D6L314C8*CHOOSE(MIN(D6L314C9,RUN_YEARS),B7L803C4,B7L803C13,B7L803C22,B7L803C31,B7L803C40)</f>
        <v>2.6229905557854707</v>
      </c>
      <c r="AN21" s="16" t="s">
        <v>29615</v>
      </c>
      <c r="AO21" s="33">
        <f>D6L314C8-D6L314C18</f>
        <v>11.76026869972439</v>
      </c>
      <c r="AP21" s="16" t="s">
        <v>29616</v>
      </c>
      <c r="AQ21" s="33">
        <f>CHOOSE(MIN(D6L314C9,RUN_YEARS),B7L803C2,B7L803C11,B7L803C20,B7L803C29,B7L803C38)</f>
        <v>447.09425859430195</v>
      </c>
      <c r="AR21" s="16" t="s">
        <v>29617</v>
      </c>
      <c r="AS21" s="33">
        <f>IF(D6L314C20=0,0,D6L314C18/D6L314C20)</f>
        <v>5.8667507027094258E-3</v>
      </c>
      <c r="AT21" s="16" t="s">
        <v>29618</v>
      </c>
      <c r="AU21" s="33">
        <f>IF(D6L314C5=0,0,D6L314C18/D6L314C5)</f>
        <v>9.1182064829314319E-2</v>
      </c>
      <c r="AV21" s="16" t="s">
        <v>29619</v>
      </c>
      <c r="AW21" s="33">
        <f>CHOOSE(MIN(D6L314C9,RUN_YEARS),B7L803C1,B7L803C10,B7L803C19,B7L803C28,B7L803C37)</f>
        <v>2004.562541628567</v>
      </c>
      <c r="AX21" s="16" t="s">
        <v>29620</v>
      </c>
      <c r="AY21" s="33">
        <f>IF(D6L314C23=0,0,D6L314C19/D6L314C23)</f>
        <v>5.8667507027094267E-3</v>
      </c>
      <c r="AZ21" s="16" t="s">
        <v>29621</v>
      </c>
      <c r="BA21" s="33">
        <f>IF(D6L314C5=0,0,D6L314C19/D6L314C5)</f>
        <v>0.40881793517068571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48.630585965921675</v>
      </c>
      <c r="J22" s="16" t="s">
        <v>29644</v>
      </c>
      <c r="K22" s="21">
        <f>IF(FLOW_THRU_100PCT="Y",1,INDEX(VariabilityMatrix,D6L315C1,D6L315C9))</f>
        <v>0.48920745445619651</v>
      </c>
      <c r="L22" s="16" t="s">
        <v>29624</v>
      </c>
      <c r="M22" s="15">
        <f>IF(D6L315C2&lt;&gt;0,D6L315C2*D6L315C4,D6L315C3*D6L315C4)</f>
        <v>23.790445169101776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11.895222584550888</v>
      </c>
      <c r="R22" s="16" t="s">
        <v>29626</v>
      </c>
      <c r="S22" s="15">
        <f>D6L315C5-D6L315C7</f>
        <v>11.895222584550888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11.335490258250426</v>
      </c>
      <c r="X22" s="16" t="s">
        <v>29628</v>
      </c>
      <c r="Y22" s="33">
        <f>D6L315C7-D6L315C10</f>
        <v>0.55973232630046255</v>
      </c>
      <c r="Z22" s="16" t="s">
        <v>29629</v>
      </c>
      <c r="AA22" s="33">
        <f>CHOOSE(MIN(D6L315C9,RUN_YEARS),B7L803C7,B7L803C16,B7L803C25,B7L803C34,B7L803C43)</f>
        <v>245495.66666666669</v>
      </c>
      <c r="AB22" s="16" t="s">
        <v>29630</v>
      </c>
      <c r="AC22" s="33">
        <f>IF(D6L315C12=0,0,D6L315C10/D6L315C12)</f>
        <v>4.6173891426123306E-5</v>
      </c>
      <c r="AD22" s="16" t="s">
        <v>29631</v>
      </c>
      <c r="AE22" s="33">
        <f>IF(D6L315C5=0,0,D6L315C10/D6L315C5)</f>
        <v>0.47647238955295279</v>
      </c>
      <c r="AF22" s="16" t="s">
        <v>29632</v>
      </c>
      <c r="AG22" s="33">
        <f>CHOOSE(MIN(D6L315C9,RUN_YEARS),B7L803C5,B7L803C14,B7L803C23,B7L803C32,B7L803C41)</f>
        <v>4662.4111010041142</v>
      </c>
      <c r="AH22" s="16" t="s">
        <v>29633</v>
      </c>
      <c r="AI22" s="33">
        <f>IF(D6L315C15=0,0,D6L315C11/D6L315C15)</f>
        <v>1.200521177079208E-4</v>
      </c>
      <c r="AJ22" s="16" t="s">
        <v>29634</v>
      </c>
      <c r="AK22" s="33">
        <f>IF(D6L315C5=0,0,D6L315C11/D6L315C5)</f>
        <v>2.3527610447047199E-2</v>
      </c>
      <c r="AL22" s="16" t="s">
        <v>29635</v>
      </c>
      <c r="AM22" s="33">
        <f>D6L315C8*CHOOSE(MIN(D6L315C9,RUN_YEARS),B7L803C4,B7L803C13,B7L803C22,B7L803C31,B7L803C40)</f>
        <v>2.1379517493970535</v>
      </c>
      <c r="AN22" s="16" t="s">
        <v>29636</v>
      </c>
      <c r="AO22" s="33">
        <f>D6L315C8-D6L315C18</f>
        <v>9.7572708351538342</v>
      </c>
      <c r="AP22" s="16" t="s">
        <v>29637</v>
      </c>
      <c r="AQ22" s="33">
        <f>CHOOSE(MIN(D6L315C9,RUN_YEARS),B7L803C2,B7L803C11,B7L803C20,B7L803C29,B7L803C38)</f>
        <v>441.90169626061612</v>
      </c>
      <c r="AR22" s="16" t="s">
        <v>29638</v>
      </c>
      <c r="AS22" s="33">
        <f>IF(D6L315C20=0,0,D6L315C18/D6L315C20)</f>
        <v>4.838070927286448E-3</v>
      </c>
      <c r="AT22" s="16" t="s">
        <v>29639</v>
      </c>
      <c r="AU22" s="33">
        <f>IF(D6L315C5=0,0,D6L315C18/D6L315C5)</f>
        <v>8.9865983347539577E-2</v>
      </c>
      <c r="AV22" s="16" t="s">
        <v>29640</v>
      </c>
      <c r="AW22" s="33">
        <f>CHOOSE(MIN(D6L315C9,RUN_YEARS),B7L803C1,B7L803C10,B7L803C19,B7L803C28,B7L803C37)</f>
        <v>2016.7688696177179</v>
      </c>
      <c r="AX22" s="16" t="s">
        <v>29641</v>
      </c>
      <c r="AY22" s="33">
        <f>IF(D6L315C23=0,0,D6L315C19/D6L315C23)</f>
        <v>4.838070927286448E-3</v>
      </c>
      <c r="AZ22" s="16" t="s">
        <v>29642</v>
      </c>
      <c r="BA22" s="33">
        <f>IF(D6L315C5=0,0,D6L315C19/D6L315C5)</f>
        <v>0.41013401665246041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2382.3415801126462</v>
      </c>
      <c r="J23" s="16" t="s">
        <v>29665</v>
      </c>
      <c r="K23" s="21">
        <f>IF(FLOW_THRU_100PCT="Y",1,INDEX(VariabilityMatrix,D6L316C1,D6L316C9))</f>
        <v>0.26685022959130539</v>
      </c>
      <c r="L23" s="16" t="s">
        <v>29645</v>
      </c>
      <c r="M23" s="15">
        <f>IF(D6L316C2&lt;&gt;0,D6L316C2*D6L316C4,D6L316C3*D6L316C4)</f>
        <v>635.72839761797286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317.86419880898643</v>
      </c>
      <c r="R23" s="16" t="s">
        <v>29647</v>
      </c>
      <c r="S23" s="15">
        <f>D6L316C5-D6L316C7</f>
        <v>317.86419880898643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302.90702871970524</v>
      </c>
      <c r="X23" s="16" t="s">
        <v>29649</v>
      </c>
      <c r="Y23" s="33">
        <f>D6L316C7-D6L316C10</f>
        <v>14.957170089281192</v>
      </c>
      <c r="Z23" s="16" t="s">
        <v>29650</v>
      </c>
      <c r="AA23" s="33">
        <f>CHOOSE(MIN(D6L316C9,RUN_YEARS),B7L803C7,B7L803C16,B7L803C25,B7L803C34,B7L803C43)</f>
        <v>245495.66666666669</v>
      </c>
      <c r="AB23" s="16" t="s">
        <v>29651</v>
      </c>
      <c r="AC23" s="33">
        <f>IF(D6L316C12=0,0,D6L316C10/D6L316C12)</f>
        <v>1.2338589631033755E-3</v>
      </c>
      <c r="AD23" s="16" t="s">
        <v>29652</v>
      </c>
      <c r="AE23" s="33">
        <f>IF(D6L316C5=0,0,D6L316C10/D6L316C5)</f>
        <v>0.47647238955295279</v>
      </c>
      <c r="AF23" s="16" t="s">
        <v>29653</v>
      </c>
      <c r="AG23" s="33">
        <f>CHOOSE(MIN(D6L316C9,RUN_YEARS),B7L803C5,B7L803C14,B7L803C23,B7L803C32,B7L803C41)</f>
        <v>4662.4111010041142</v>
      </c>
      <c r="AH23" s="16" t="s">
        <v>29654</v>
      </c>
      <c r="AI23" s="33">
        <f>IF(D6L316C15=0,0,D6L316C11/D6L316C15)</f>
        <v>3.2080333040687809E-3</v>
      </c>
      <c r="AJ23" s="16" t="s">
        <v>29655</v>
      </c>
      <c r="AK23" s="33">
        <f>IF(D6L316C5=0,0,D6L316C11/D6L316C5)</f>
        <v>2.3527610447047195E-2</v>
      </c>
      <c r="AL23" s="16" t="s">
        <v>29656</v>
      </c>
      <c r="AM23" s="33">
        <f>D6L316C8*CHOOSE(MIN(D6L316C9,RUN_YEARS),B7L803C4,B7L803C13,B7L803C22,B7L803C31,B7L803C40)</f>
        <v>57.130357593894765</v>
      </c>
      <c r="AN23" s="16" t="s">
        <v>29657</v>
      </c>
      <c r="AO23" s="33">
        <f>D6L316C8-D6L316C18</f>
        <v>260.73384121509167</v>
      </c>
      <c r="AP23" s="16" t="s">
        <v>29658</v>
      </c>
      <c r="AQ23" s="33">
        <f>CHOOSE(MIN(D6L316C9,RUN_YEARS),B7L803C2,B7L803C11,B7L803C20,B7L803C29,B7L803C38)</f>
        <v>441.90169626061612</v>
      </c>
      <c r="AR23" s="16" t="s">
        <v>29659</v>
      </c>
      <c r="AS23" s="33">
        <f>IF(D6L316C20=0,0,D6L316C18/D6L316C20)</f>
        <v>0.12928295609031004</v>
      </c>
      <c r="AT23" s="16" t="s">
        <v>29660</v>
      </c>
      <c r="AU23" s="33">
        <f>IF(D6L316C5=0,0,D6L316C18/D6L316C5)</f>
        <v>8.9865983347539577E-2</v>
      </c>
      <c r="AV23" s="16" t="s">
        <v>29661</v>
      </c>
      <c r="AW23" s="33">
        <f>CHOOSE(MIN(D6L316C9,RUN_YEARS),B7L803C1,B7L803C10,B7L803C19,B7L803C28,B7L803C37)</f>
        <v>2016.7688696177179</v>
      </c>
      <c r="AX23" s="16" t="s">
        <v>29662</v>
      </c>
      <c r="AY23" s="33">
        <f>IF(D6L316C23=0,0,D6L316C19/D6L316C23)</f>
        <v>0.12928295609031007</v>
      </c>
      <c r="AZ23" s="16" t="s">
        <v>29663</v>
      </c>
      <c r="BA23" s="33">
        <f>IF(D6L316C5=0,0,D6L316C19/D6L316C5)</f>
        <v>0.41013401665246046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1299.1455199161965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1117.2651471279289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558.63257356396446</v>
      </c>
      <c r="R24" s="16" t="s">
        <v>29668</v>
      </c>
      <c r="S24" s="15">
        <f>D6L317C5-D6L317C7</f>
        <v>558.63257356396446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532.34599441627563</v>
      </c>
      <c r="X24" s="16" t="s">
        <v>29670</v>
      </c>
      <c r="Y24" s="33">
        <f>D6L317C7-D6L317C10</f>
        <v>26.286579147688826</v>
      </c>
      <c r="Z24" s="16" t="s">
        <v>29671</v>
      </c>
      <c r="AA24" s="33">
        <f>CHOOSE(MIN(D6L317C9,RUN_YEARS),B7L803C7,B7L803C16,B7L803C25,B7L803C34,B7L803C43)</f>
        <v>245495.66666666669</v>
      </c>
      <c r="AB24" s="16" t="s">
        <v>29672</v>
      </c>
      <c r="AC24" s="33">
        <f>IF(D6L317C12=0,0,D6L317C10/D6L317C12)</f>
        <v>2.168453731360943E-3</v>
      </c>
      <c r="AD24" s="16" t="s">
        <v>29673</v>
      </c>
      <c r="AE24" s="33">
        <f>IF(D6L317C5=0,0,D6L317C10/D6L317C5)</f>
        <v>0.47647238955295279</v>
      </c>
      <c r="AF24" s="16" t="s">
        <v>29674</v>
      </c>
      <c r="AG24" s="33">
        <f>CHOOSE(MIN(D6L317C9,RUN_YEARS),B7L803C5,B7L803C14,B7L803C23,B7L803C32,B7L803C41)</f>
        <v>4662.4111010041142</v>
      </c>
      <c r="AH24" s="16" t="s">
        <v>29675</v>
      </c>
      <c r="AI24" s="33">
        <f>IF(D6L317C15=0,0,D6L317C11/D6L317C15)</f>
        <v>5.6379797015384701E-3</v>
      </c>
      <c r="AJ24" s="16" t="s">
        <v>29676</v>
      </c>
      <c r="AK24" s="33">
        <f>IF(D6L317C5=0,0,D6L317C11/D6L317C5)</f>
        <v>2.3527610447047233E-2</v>
      </c>
      <c r="AL24" s="16" t="s">
        <v>29677</v>
      </c>
      <c r="AM24" s="33">
        <f>D6L317C8*CHOOSE(MIN(D6L317C9,RUN_YEARS),B7L803C4,B7L803C13,B7L803C22,B7L803C31,B7L803C40)</f>
        <v>100.40413110658481</v>
      </c>
      <c r="AN24" s="16" t="s">
        <v>29678</v>
      </c>
      <c r="AO24" s="33">
        <f>D6L317C8-D6L317C18</f>
        <v>458.22844245737963</v>
      </c>
      <c r="AP24" s="16" t="s">
        <v>29679</v>
      </c>
      <c r="AQ24" s="33">
        <f>CHOOSE(MIN(D6L317C9,RUN_YEARS),B7L803C2,B7L803C11,B7L803C20,B7L803C29,B7L803C38)</f>
        <v>441.90169626061612</v>
      </c>
      <c r="AR24" s="16" t="s">
        <v>29680</v>
      </c>
      <c r="AS24" s="33">
        <f>IF(D6L317C20=0,0,D6L317C18/D6L317C20)</f>
        <v>0.2272092004991319</v>
      </c>
      <c r="AT24" s="16" t="s">
        <v>29681</v>
      </c>
      <c r="AU24" s="33">
        <f>IF(D6L317C5=0,0,D6L317C18/D6L317C5)</f>
        <v>8.9865983347539577E-2</v>
      </c>
      <c r="AV24" s="16" t="s">
        <v>29682</v>
      </c>
      <c r="AW24" s="33">
        <f>CHOOSE(MIN(D6L317C9,RUN_YEARS),B7L803C1,B7L803C10,B7L803C19,B7L803C28,B7L803C37)</f>
        <v>2016.7688696177179</v>
      </c>
      <c r="AX24" s="16" t="s">
        <v>29683</v>
      </c>
      <c r="AY24" s="33">
        <f>IF(D6L317C23=0,0,D6L317C19/D6L317C23)</f>
        <v>0.22720920049913187</v>
      </c>
      <c r="AZ24" s="16" t="s">
        <v>29684</v>
      </c>
      <c r="BA24" s="33">
        <f>IF(D6L317C5=0,0,D6L317C19/D6L317C5)</f>
        <v>0.41013401665246041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2302.0407004794783</v>
      </c>
      <c r="J25" s="16" t="s">
        <v>29706</v>
      </c>
      <c r="K25" s="21">
        <f>IF(FLOW_THRU_100PCT="Y",1,INDEX(VariabilityMatrix,D6L318C1,D6L318C9))</f>
        <v>0.25478826234606156</v>
      </c>
      <c r="L25" s="16" t="s">
        <v>29686</v>
      </c>
      <c r="M25" s="15">
        <f>IF(D6L318C2&lt;&gt;0,D6L318C2*D6L318C4,D6L318C3*D6L318C4)</f>
        <v>586.53294992507665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293.26647496253833</v>
      </c>
      <c r="R25" s="16" t="s">
        <v>29688</v>
      </c>
      <c r="S25" s="15">
        <f>D6L318C5-D6L318C7</f>
        <v>293.26647496253833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279.7435409202227</v>
      </c>
      <c r="X25" s="16" t="s">
        <v>29690</v>
      </c>
      <c r="Y25" s="33">
        <f>D6L318C7-D6L318C10</f>
        <v>13.522934042315626</v>
      </c>
      <c r="Z25" s="16" t="s">
        <v>29691</v>
      </c>
      <c r="AA25" s="33">
        <f>CHOOSE(MIN(D6L318C9,RUN_YEARS),B7L803C7,B7L803C16,B7L803C25,B7L803C34,B7L803C43)</f>
        <v>239953</v>
      </c>
      <c r="AB25" s="16" t="s">
        <v>29692</v>
      </c>
      <c r="AC25" s="33">
        <f>IF(D6L318C12=0,0,D6L318C10/D6L318C12)</f>
        <v>1.1658263948365834E-3</v>
      </c>
      <c r="AD25" s="16" t="s">
        <v>29693</v>
      </c>
      <c r="AE25" s="33">
        <f>IF(D6L318C5=0,0,D6L318C10/D6L318C5)</f>
        <v>0.47694428924403476</v>
      </c>
      <c r="AF25" s="16" t="s">
        <v>29694</v>
      </c>
      <c r="AG25" s="33">
        <f>CHOOSE(MIN(D6L318C9,RUN_YEARS),B7L803C5,B7L803C14,B7L803C23,B7L803C32,B7L803C41)</f>
        <v>4461.3233161038052</v>
      </c>
      <c r="AH25" s="16" t="s">
        <v>29695</v>
      </c>
      <c r="AI25" s="33">
        <f>IF(D6L318C15=0,0,D6L318C11/D6L318C15)</f>
        <v>3.0311486265751238E-3</v>
      </c>
      <c r="AJ25" s="16" t="s">
        <v>29696</v>
      </c>
      <c r="AK25" s="33">
        <f>IF(D6L318C5=0,0,D6L318C11/D6L318C5)</f>
        <v>2.3055710755965266E-2</v>
      </c>
      <c r="AL25" s="16" t="s">
        <v>29697</v>
      </c>
      <c r="AM25" s="33">
        <f>D6L318C8*CHOOSE(MIN(D6L318C9,RUN_YEARS),B7L803C4,B7L803C13,B7L803C22,B7L803C31,B7L803C40)</f>
        <v>54.015192643081456</v>
      </c>
      <c r="AN25" s="16" t="s">
        <v>29698</v>
      </c>
      <c r="AO25" s="33">
        <f>D6L318C8-D6L318C18</f>
        <v>239.25128231945686</v>
      </c>
      <c r="AP25" s="16" t="s">
        <v>29699</v>
      </c>
      <c r="AQ25" s="33">
        <f>CHOOSE(MIN(D6L318C9,RUN_YEARS),B7L803C2,B7L803C11,B7L803C20,B7L803C29,B7L803C38)</f>
        <v>437.67569211476484</v>
      </c>
      <c r="AR25" s="16" t="s">
        <v>29700</v>
      </c>
      <c r="AS25" s="33">
        <f>IF(D6L318C20=0,0,D6L318C18/D6L318C20)</f>
        <v>0.12341373673756115</v>
      </c>
      <c r="AT25" s="16" t="s">
        <v>29701</v>
      </c>
      <c r="AU25" s="33">
        <f>IF(D6L318C5=0,0,D6L318C18/D6L318C5)</f>
        <v>9.2092341359477456E-2</v>
      </c>
      <c r="AV25" s="16" t="s">
        <v>29702</v>
      </c>
      <c r="AW25" s="33">
        <f>CHOOSE(MIN(D6L318C9,RUN_YEARS),B7L803C1,B7L803C10,B7L803C19,B7L803C28,B7L803C37)</f>
        <v>1938.611443458874</v>
      </c>
      <c r="AX25" s="16" t="s">
        <v>29703</v>
      </c>
      <c r="AY25" s="33">
        <f>IF(D6L318C23=0,0,D6L318C19/D6L318C23)</f>
        <v>0.12341373673756113</v>
      </c>
      <c r="AZ25" s="16" t="s">
        <v>29704</v>
      </c>
      <c r="BA25" s="33">
        <f>IF(D6L318C5=0,0,D6L318C19/D6L318C5)</f>
        <v>0.40790765864052253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6195.0991478111418</v>
      </c>
      <c r="J26" s="16" t="s">
        <v>29727</v>
      </c>
      <c r="K26" s="21">
        <f>IF(FLOW_THRU_100PCT="Y",1,INDEX(VariabilityMatrix,D6L319C1,D6L319C9))</f>
        <v>0.26685022959130539</v>
      </c>
      <c r="L26" s="16" t="s">
        <v>29707</v>
      </c>
      <c r="M26" s="15">
        <f>IF(D6L319C2&lt;&gt;0,D6L319C2*D6L319C4,D6L319C3*D6L319C4)</f>
        <v>1653.1636299343036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826.58181496715179</v>
      </c>
      <c r="R26" s="16" t="s">
        <v>29709</v>
      </c>
      <c r="S26" s="15">
        <f>D6L319C5-D6L319C7</f>
        <v>826.58181496715179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787.68682507683093</v>
      </c>
      <c r="X26" s="16" t="s">
        <v>29711</v>
      </c>
      <c r="Y26" s="33">
        <f>D6L319C7-D6L319C10</f>
        <v>38.894989890320858</v>
      </c>
      <c r="Z26" s="16" t="s">
        <v>29712</v>
      </c>
      <c r="AA26" s="33">
        <f>CHOOSE(MIN(D6L319C9,RUN_YEARS),B7L803C7,B7L803C16,B7L803C25,B7L803C34,B7L803C43)</f>
        <v>245495.66666666669</v>
      </c>
      <c r="AB26" s="16" t="s">
        <v>29713</v>
      </c>
      <c r="AC26" s="33">
        <f>IF(D6L319C12=0,0,D6L319C10/D6L319C12)</f>
        <v>3.2085569402182149E-3</v>
      </c>
      <c r="AD26" s="16" t="s">
        <v>29714</v>
      </c>
      <c r="AE26" s="33">
        <f>IF(D6L319C5=0,0,D6L319C10/D6L319C5)</f>
        <v>0.47647238955295274</v>
      </c>
      <c r="AF26" s="16" t="s">
        <v>29715</v>
      </c>
      <c r="AG26" s="33">
        <f>CHOOSE(MIN(D6L319C9,RUN_YEARS),B7L803C5,B7L803C14,B7L803C23,B7L803C32,B7L803C41)</f>
        <v>4662.4111010041142</v>
      </c>
      <c r="AH26" s="16" t="s">
        <v>29716</v>
      </c>
      <c r="AI26" s="33">
        <f>IF(D6L319C15=0,0,D6L319C11/D6L319C15)</f>
        <v>8.342248044567388E-3</v>
      </c>
      <c r="AJ26" s="16" t="s">
        <v>29717</v>
      </c>
      <c r="AK26" s="33">
        <f>IF(D6L319C5=0,0,D6L319C11/D6L319C5)</f>
        <v>2.352761044704724E-2</v>
      </c>
      <c r="AL26" s="16" t="s">
        <v>29718</v>
      </c>
      <c r="AM26" s="33">
        <f>D6L319C8*CHOOSE(MIN(D6L319C9,RUN_YEARS),B7L803C4,B7L803C13,B7L803C22,B7L803C31,B7L803C40)</f>
        <v>148.56317523843421</v>
      </c>
      <c r="AN26" s="16" t="s">
        <v>29719</v>
      </c>
      <c r="AO26" s="33">
        <f>D6L319C8-D6L319C18</f>
        <v>678.01863972871752</v>
      </c>
      <c r="AP26" s="16" t="s">
        <v>29720</v>
      </c>
      <c r="AQ26" s="33">
        <f>CHOOSE(MIN(D6L319C9,RUN_YEARS),B7L803C2,B7L803C11,B7L803C20,B7L803C29,B7L803C38)</f>
        <v>441.90169626061612</v>
      </c>
      <c r="AR26" s="16" t="s">
        <v>29721</v>
      </c>
      <c r="AS26" s="33">
        <f>IF(D6L319C20=0,0,D6L319C18/D6L319C20)</f>
        <v>0.3361905520969477</v>
      </c>
      <c r="AT26" s="16" t="s">
        <v>29722</v>
      </c>
      <c r="AU26" s="33">
        <f>IF(D6L319C5=0,0,D6L319C18/D6L319C5)</f>
        <v>8.9865983347539577E-2</v>
      </c>
      <c r="AV26" s="16" t="s">
        <v>29723</v>
      </c>
      <c r="AW26" s="33">
        <f>CHOOSE(MIN(D6L319C9,RUN_YEARS),B7L803C1,B7L803C10,B7L803C19,B7L803C28,B7L803C37)</f>
        <v>2016.7688696177179</v>
      </c>
      <c r="AX26" s="16" t="s">
        <v>29724</v>
      </c>
      <c r="AY26" s="33">
        <f>IF(D6L319C23=0,0,D6L319C19/D6L319C23)</f>
        <v>0.33619055209694759</v>
      </c>
      <c r="AZ26" s="16" t="s">
        <v>29725</v>
      </c>
      <c r="BA26" s="33">
        <f>IF(D6L319C5=0,0,D6L319C19/D6L319C5)</f>
        <v>0.41013401665246041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2699.4874579051384</v>
      </c>
      <c r="J27" s="16" t="s">
        <v>29748</v>
      </c>
      <c r="K27" s="21">
        <f>IF(FLOW_THRU_100PCT="Y",1,INDEX(VariabilityMatrix,D6L320C1,D6L320C9))</f>
        <v>0.25478826234606156</v>
      </c>
      <c r="L27" s="16" t="s">
        <v>29728</v>
      </c>
      <c r="M27" s="15">
        <f>IF(D6L320C2&lt;&gt;0,D6L320C2*D6L320C4,D6L320C3*D6L320C4)</f>
        <v>687.79771862463724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343.89885931231862</v>
      </c>
      <c r="R27" s="16" t="s">
        <v>29730</v>
      </c>
      <c r="S27" s="15">
        <f>D6L320C5-D6L320C7</f>
        <v>343.89885931231862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328.04119405309621</v>
      </c>
      <c r="X27" s="16" t="s">
        <v>29732</v>
      </c>
      <c r="Y27" s="33">
        <f>D6L320C7-D6L320C10</f>
        <v>15.857665259222415</v>
      </c>
      <c r="Z27" s="16" t="s">
        <v>29733</v>
      </c>
      <c r="AA27" s="33">
        <f>CHOOSE(MIN(D6L320C9,RUN_YEARS),B7L803C7,B7L803C16,B7L803C25,B7L803C34,B7L803C43)</f>
        <v>239953</v>
      </c>
      <c r="AB27" s="16" t="s">
        <v>29734</v>
      </c>
      <c r="AC27" s="33">
        <f>IF(D6L320C12=0,0,D6L320C10/D6L320C12)</f>
        <v>1.3671060334861252E-3</v>
      </c>
      <c r="AD27" s="16" t="s">
        <v>29735</v>
      </c>
      <c r="AE27" s="33">
        <f>IF(D6L320C5=0,0,D6L320C10/D6L320C5)</f>
        <v>0.47694428924403476</v>
      </c>
      <c r="AF27" s="16" t="s">
        <v>29736</v>
      </c>
      <c r="AG27" s="33">
        <f>CHOOSE(MIN(D6L320C9,RUN_YEARS),B7L803C5,B7L803C14,B7L803C23,B7L803C32,B7L803C41)</f>
        <v>4461.3233161038052</v>
      </c>
      <c r="AH27" s="16" t="s">
        <v>29737</v>
      </c>
      <c r="AI27" s="33">
        <f>IF(D6L320C15=0,0,D6L320C11/D6L320C15)</f>
        <v>3.5544756870639327E-3</v>
      </c>
      <c r="AJ27" s="16" t="s">
        <v>29738</v>
      </c>
      <c r="AK27" s="33">
        <f>IF(D6L320C5=0,0,D6L320C11/D6L320C5)</f>
        <v>2.3055710755965259E-2</v>
      </c>
      <c r="AL27" s="16" t="s">
        <v>29739</v>
      </c>
      <c r="AM27" s="33">
        <f>D6L320C8*CHOOSE(MIN(D6L320C9,RUN_YEARS),B7L803C4,B7L803C13,B7L803C22,B7L803C31,B7L803C40)</f>
        <v>63.340902289849915</v>
      </c>
      <c r="AN27" s="16" t="s">
        <v>29740</v>
      </c>
      <c r="AO27" s="33">
        <f>D6L320C8-D6L320C18</f>
        <v>280.55795702246871</v>
      </c>
      <c r="AP27" s="16" t="s">
        <v>29741</v>
      </c>
      <c r="AQ27" s="33">
        <f>CHOOSE(MIN(D6L320C9,RUN_YEARS),B7L803C2,B7L803C11,B7L803C20,B7L803C29,B7L803C38)</f>
        <v>437.67569211476484</v>
      </c>
      <c r="AR27" s="16" t="s">
        <v>29742</v>
      </c>
      <c r="AS27" s="33">
        <f>IF(D6L320C20=0,0,D6L320C18/D6L320C20)</f>
        <v>0.14472108785342599</v>
      </c>
      <c r="AT27" s="16" t="s">
        <v>29743</v>
      </c>
      <c r="AU27" s="33">
        <f>IF(D6L320C5=0,0,D6L320C18/D6L320C5)</f>
        <v>9.2092341359477456E-2</v>
      </c>
      <c r="AV27" s="16" t="s">
        <v>29744</v>
      </c>
      <c r="AW27" s="33">
        <f>CHOOSE(MIN(D6L320C9,RUN_YEARS),B7L803C1,B7L803C10,B7L803C19,B7L803C28,B7L803C37)</f>
        <v>1938.611443458874</v>
      </c>
      <c r="AX27" s="16" t="s">
        <v>29745</v>
      </c>
      <c r="AY27" s="33">
        <f>IF(D6L320C23=0,0,D6L320C19/D6L320C23)</f>
        <v>0.14472108785342602</v>
      </c>
      <c r="AZ27" s="16" t="s">
        <v>29746</v>
      </c>
      <c r="BA27" s="33">
        <f>IF(D6L320C5=0,0,D6L320C19/D6L320C5)</f>
        <v>0.40790765864052259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0.25478826234606156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239953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4461.3233161038052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437.67569211476484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1938.611443458874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0.25478826234606156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239953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4461.3233161038052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437.67569211476484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1938.611443458874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0.25478826234606156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239953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4461.3233161038052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437.67569211476484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1938.611443458874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0.25478826234606156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239953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4461.3233161038052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437.67569211476484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1938.611443458874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0.25478826234606156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239953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4461.3233161038052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437.67569211476484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1938.611443458874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8751.5837220459962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7526.362000959557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3763.1810004797785</v>
      </c>
      <c r="R33" s="16" t="s">
        <v>29856</v>
      </c>
      <c r="S33" s="15">
        <f>D6L326C5-D6L326C7</f>
        <v>3763.1810004797785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3589.655375140967</v>
      </c>
      <c r="X33" s="16" t="s">
        <v>29858</v>
      </c>
      <c r="Y33" s="33">
        <f>D6L326C7-D6L326C10</f>
        <v>173.52562533881155</v>
      </c>
      <c r="Z33" s="16" t="s">
        <v>29859</v>
      </c>
      <c r="AA33" s="33">
        <f>CHOOSE(MIN(D6L326C9,RUN_YEARS),B7L803C7,B7L803C16,B7L803C25,B7L803C34,B7L803C43)</f>
        <v>239953</v>
      </c>
      <c r="AB33" s="16" t="s">
        <v>29860</v>
      </c>
      <c r="AC33" s="33">
        <f>IF(D6L326C12=0,0,D6L326C10/D6L326C12)</f>
        <v>1.4959827029213916E-2</v>
      </c>
      <c r="AD33" s="16" t="s">
        <v>29861</v>
      </c>
      <c r="AE33" s="33">
        <f>IF(D6L326C5=0,0,D6L326C10/D6L326C5)</f>
        <v>0.4769442892440347</v>
      </c>
      <c r="AF33" s="16" t="s">
        <v>29862</v>
      </c>
      <c r="AG33" s="33">
        <f>CHOOSE(MIN(D6L326C9,RUN_YEARS),B7L803C5,B7L803C14,B7L803C23,B7L803C32,B7L803C41)</f>
        <v>4461.3233161038052</v>
      </c>
      <c r="AH33" s="16" t="s">
        <v>29863</v>
      </c>
      <c r="AI33" s="33">
        <f>IF(D6L326C15=0,0,D6L326C11/D6L326C15)</f>
        <v>3.889555027595628E-2</v>
      </c>
      <c r="AJ33" s="16" t="s">
        <v>29864</v>
      </c>
      <c r="AK33" s="33">
        <f>IF(D6L326C5=0,0,D6L326C11/D6L326C5)</f>
        <v>2.305571075596527E-2</v>
      </c>
      <c r="AL33" s="16" t="s">
        <v>29865</v>
      </c>
      <c r="AM33" s="33">
        <f>D6L326C8*CHOOSE(MIN(D6L326C9,RUN_YEARS),B7L803C4,B7L803C13,B7L803C22,B7L803C31,B7L803C40)</f>
        <v>693.1202985873673</v>
      </c>
      <c r="AN33" s="16" t="s">
        <v>29866</v>
      </c>
      <c r="AO33" s="33">
        <f>D6L326C8-D6L326C18</f>
        <v>3070.0607018924111</v>
      </c>
      <c r="AP33" s="16" t="s">
        <v>29867</v>
      </c>
      <c r="AQ33" s="33">
        <f>CHOOSE(MIN(D6L326C9,RUN_YEARS),B7L803C2,B7L803C11,B7L803C20,B7L803C29,B7L803C38)</f>
        <v>437.67569211476484</v>
      </c>
      <c r="AR33" s="16" t="s">
        <v>29868</v>
      </c>
      <c r="AS33" s="33">
        <f>IF(D6L326C20=0,0,D6L326C18/D6L326C20)</f>
        <v>1.5836390073169091</v>
      </c>
      <c r="AT33" s="16" t="s">
        <v>29869</v>
      </c>
      <c r="AU33" s="33">
        <f>IF(D6L326C5=0,0,D6L326C18/D6L326C5)</f>
        <v>9.2092341359477456E-2</v>
      </c>
      <c r="AV33" s="16" t="s">
        <v>29870</v>
      </c>
      <c r="AW33" s="33">
        <f>CHOOSE(MIN(D6L326C9,RUN_YEARS),B7L803C1,B7L803C10,B7L803C19,B7L803C28,B7L803C37)</f>
        <v>1938.611443458874</v>
      </c>
      <c r="AX33" s="16" t="s">
        <v>29871</v>
      </c>
      <c r="AY33" s="33">
        <f>IF(D6L326C23=0,0,D6L326C19/D6L326C23)</f>
        <v>1.5836390073169089</v>
      </c>
      <c r="AZ33" s="16" t="s">
        <v>29872</v>
      </c>
      <c r="BA33" s="33">
        <f>IF(D6L326C5=0,0,D6L326C19/D6L326C5)</f>
        <v>0.40790765864052253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767.25297675383422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659.83756000829737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329.91878000414869</v>
      </c>
      <c r="R34" s="16" t="s">
        <v>29876</v>
      </c>
      <c r="S34" s="15">
        <f>D6L327C5-D6L327C7</f>
        <v>329.91878000414869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314.39437893394336</v>
      </c>
      <c r="X34" s="16" t="s">
        <v>29878</v>
      </c>
      <c r="Y34" s="33">
        <f>D6L327C7-D6L327C10</f>
        <v>15.524401070205329</v>
      </c>
      <c r="Z34" s="16" t="s">
        <v>29879</v>
      </c>
      <c r="AA34" s="33">
        <f>CHOOSE(MIN(D6L327C9,RUN_YEARS),B7L803C7,B7L803C16,B7L803C25,B7L803C34,B7L803C43)</f>
        <v>245495.66666666669</v>
      </c>
      <c r="AB34" s="16" t="s">
        <v>29880</v>
      </c>
      <c r="AC34" s="33">
        <f>IF(D6L327C12=0,0,D6L327C10/D6L327C12)</f>
        <v>1.2806514396069856E-3</v>
      </c>
      <c r="AD34" s="16" t="s">
        <v>29881</v>
      </c>
      <c r="AE34" s="33">
        <f>IF(D6L327C5=0,0,D6L327C10/D6L327C5)</f>
        <v>0.47647238955295285</v>
      </c>
      <c r="AF34" s="16" t="s">
        <v>29882</v>
      </c>
      <c r="AG34" s="33">
        <f>CHOOSE(MIN(D6L327C9,RUN_YEARS),B7L803C5,B7L803C14,B7L803C23,B7L803C32,B7L803C41)</f>
        <v>4662.4111010041142</v>
      </c>
      <c r="AH34" s="16" t="s">
        <v>29883</v>
      </c>
      <c r="AI34" s="33">
        <f>IF(D6L327C15=0,0,D6L327C11/D6L327C15)</f>
        <v>3.3296937429781633E-3</v>
      </c>
      <c r="AJ34" s="16" t="s">
        <v>29884</v>
      </c>
      <c r="AK34" s="33">
        <f>IF(D6L327C5=0,0,D6L327C11/D6L327C5)</f>
        <v>2.3527610447047168E-2</v>
      </c>
      <c r="AL34" s="16" t="s">
        <v>29885</v>
      </c>
      <c r="AM34" s="33">
        <f>D6L327C8*CHOOSE(MIN(D6L327C9,RUN_YEARS),B7L803C4,B7L803C13,B7L803C22,B7L803C31,B7L803C40)</f>
        <v>59.296951179786795</v>
      </c>
      <c r="AN34" s="16" t="s">
        <v>29886</v>
      </c>
      <c r="AO34" s="33">
        <f>D6L327C8-D6L327C18</f>
        <v>270.6218288243619</v>
      </c>
      <c r="AP34" s="16" t="s">
        <v>29887</v>
      </c>
      <c r="AQ34" s="33">
        <f>CHOOSE(MIN(D6L327C9,RUN_YEARS),B7L803C2,B7L803C11,B7L803C20,B7L803C29,B7L803C38)</f>
        <v>441.90169626061612</v>
      </c>
      <c r="AR34" s="16" t="s">
        <v>29888</v>
      </c>
      <c r="AS34" s="33">
        <f>IF(D6L327C20=0,0,D6L327C18/D6L327C20)</f>
        <v>0.13418584196792899</v>
      </c>
      <c r="AT34" s="16" t="s">
        <v>29889</v>
      </c>
      <c r="AU34" s="33">
        <f>IF(D6L327C5=0,0,D6L327C18/D6L327C5)</f>
        <v>8.9865983347539577E-2</v>
      </c>
      <c r="AV34" s="16" t="s">
        <v>29890</v>
      </c>
      <c r="AW34" s="33">
        <f>CHOOSE(MIN(D6L327C9,RUN_YEARS),B7L803C1,B7L803C10,B7L803C19,B7L803C28,B7L803C37)</f>
        <v>2016.7688696177179</v>
      </c>
      <c r="AX34" s="16" t="s">
        <v>29891</v>
      </c>
      <c r="AY34" s="33">
        <f>IF(D6L327C23=0,0,D6L327C19/D6L327C23)</f>
        <v>0.13418584196792899</v>
      </c>
      <c r="AZ34" s="16" t="s">
        <v>29892</v>
      </c>
      <c r="BA34" s="33">
        <f>IF(D6L327C5=0,0,D6L327C19/D6L327C5)</f>
        <v>0.41013401665246046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58069.319424639085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41017.210458570131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20508.605229285065</v>
      </c>
      <c r="R35" s="16" t="s">
        <v>29896</v>
      </c>
      <c r="S35" s="15">
        <f>SUM(D6L301C8:D6L327C8)-2*SUM(D6L309C8,D6L311C8,D6L322C8,D6L324C8,D6L327C8)</f>
        <v>20508.605229285065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19547.945896586112</v>
      </c>
      <c r="X35" s="16" t="s">
        <v>29898</v>
      </c>
      <c r="Y35" s="33">
        <f>SUM(D6L301C11:D6L327C11)-2*SUM(D6L309C11,D6L311C11,D6L322C11,D6L324C11,D6L327C11)</f>
        <v>960.65933269894913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8.0010218404422281E-2</v>
      </c>
      <c r="AD35" s="16" t="s">
        <v>29900</v>
      </c>
      <c r="AE35" s="33">
        <f>IF(D6L328C5=0,0,D6L328C10/D6L328C5)</f>
        <v>0.47657911588918811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0.2080265678514984</v>
      </c>
      <c r="AJ35" s="16" t="s">
        <v>29902</v>
      </c>
      <c r="AK35" s="33">
        <f>IF(D6L328C5=0,0,D6L328C11/D6L328C5)</f>
        <v>2.3420884110811811E-2</v>
      </c>
      <c r="AL35" s="16" t="s">
        <v>29903</v>
      </c>
      <c r="AM35" s="33">
        <f>SUM(D6L301C18:D6L327C18)-2*SUM(D6L309C18,D6L311C18,D6L322C18,D6L324C18,D6L327C18)</f>
        <v>3706.325592735609</v>
      </c>
      <c r="AN35" s="16" t="s">
        <v>29904</v>
      </c>
      <c r="AO35" s="33">
        <f>SUM(D6L301C19:D6L327C19)-2*SUM(D6L309C19,D6L311C19,D6L322C19,D6L324C19,D6L327C19)</f>
        <v>16802.279636549458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8.4038885725082153</v>
      </c>
      <c r="AT35" s="16" t="s">
        <v>29906</v>
      </c>
      <c r="AU35" s="33">
        <f>IF(D6L328C5=0,0,D6L328C18/D6L328C5)</f>
        <v>9.0360254910051049E-2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8.4038885725082153</v>
      </c>
      <c r="AZ35" s="16" t="s">
        <v>29908</v>
      </c>
      <c r="BA35" s="33">
        <f>IF(D6L328C5=0,0,D6L328C19/D6L328C5)</f>
        <v>0.40963974508994899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500.41786410709642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250.20893205354821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125.10446602677411</v>
      </c>
      <c r="R36" s="16" t="s">
        <v>29913</v>
      </c>
      <c r="S36" s="15">
        <f>D6L329C5-D6L329C7</f>
        <v>125.10446602677411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119.33572126078853</v>
      </c>
      <c r="X36" s="16" t="s">
        <v>29915</v>
      </c>
      <c r="Y36" s="33">
        <f>D6L329C7-D6L329C10</f>
        <v>5.7687447659855735</v>
      </c>
      <c r="Z36" s="16" t="s">
        <v>29916</v>
      </c>
      <c r="AA36" s="33">
        <f>CHOOSE(MIN(D6L329C9,RUN_YEARS),B7L803C7,B7L803C16,B7L803C25,B7L803C34,B7L803C43)</f>
        <v>239953</v>
      </c>
      <c r="AB36" s="16" t="s">
        <v>29917</v>
      </c>
      <c r="AC36" s="33">
        <f>IF(D6L329C12=0,0,D6L329C10/D6L329C12)</f>
        <v>4.9732956562655408E-4</v>
      </c>
      <c r="AD36" s="16" t="s">
        <v>29918</v>
      </c>
      <c r="AE36" s="33">
        <f>IF(D6L329C5=0,0,D6L329C10/D6L329C5)</f>
        <v>0.47694428924403476</v>
      </c>
      <c r="AF36" s="16" t="s">
        <v>29919</v>
      </c>
      <c r="AG36" s="33">
        <f>CHOOSE(MIN(D6L329C9,RUN_YEARS),B7L803C5,B7L803C14,B7L803C23,B7L803C32,B7L803C41)</f>
        <v>4461.3233161038052</v>
      </c>
      <c r="AH36" s="16" t="s">
        <v>29920</v>
      </c>
      <c r="AI36" s="33">
        <f>IF(D6L329C15=0,0,D6L329C11/D6L329C15)</f>
        <v>1.2930568706290436E-3</v>
      </c>
      <c r="AJ36" s="16" t="s">
        <v>29921</v>
      </c>
      <c r="AK36" s="33">
        <f>IF(D6L329C5=0,0,D6L329C11/D6L329C5)</f>
        <v>2.3055710755965266E-2</v>
      </c>
      <c r="AL36" s="16" t="s">
        <v>29922</v>
      </c>
      <c r="AM36" s="33">
        <f>D6L329C8*CHOOSE(MIN(D6L329C9,RUN_YEARS),B7L803C4,B7L803C13,B7L803C22,B7L803C31,B7L803C40)</f>
        <v>23.042326381865664</v>
      </c>
      <c r="AN36" s="16" t="s">
        <v>29923</v>
      </c>
      <c r="AO36" s="33">
        <f>D6L329C8-D6L329C18</f>
        <v>102.06213964490844</v>
      </c>
      <c r="AP36" s="16" t="s">
        <v>29924</v>
      </c>
      <c r="AQ36" s="33">
        <f>CHOOSE(MIN(D6L329C9,RUN_YEARS),B7L803C2,B7L803C11,B7L803C20,B7L803C29,B7L803C38)</f>
        <v>437.67569211476484</v>
      </c>
      <c r="AR36" s="16" t="s">
        <v>29925</v>
      </c>
      <c r="AS36" s="33">
        <f>IF(D6L329C20=0,0,D6L329C18/D6L329C20)</f>
        <v>5.2647032487752682E-2</v>
      </c>
      <c r="AT36" s="16" t="s">
        <v>29926</v>
      </c>
      <c r="AU36" s="33">
        <f>IF(D6L329C5=0,0,D6L329C18/D6L329C5)</f>
        <v>9.2092341359477456E-2</v>
      </c>
      <c r="AV36" s="16" t="s">
        <v>29927</v>
      </c>
      <c r="AW36" s="33">
        <f>CHOOSE(MIN(D6L329C9,RUN_YEARS),B7L803C1,B7L803C10,B7L803C19,B7L803C28,B7L803C37)</f>
        <v>1938.611443458874</v>
      </c>
      <c r="AX36" s="16" t="s">
        <v>29928</v>
      </c>
      <c r="AY36" s="33">
        <f>IF(D6L329C23=0,0,D6L329C19/D6L329C23)</f>
        <v>5.2647032487752675E-2</v>
      </c>
      <c r="AZ36" s="16" t="s">
        <v>29929</v>
      </c>
      <c r="BA36" s="33">
        <f>IF(D6L329C5=0,0,D6L329C19/D6L329C5)</f>
        <v>0.40790765864052253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132.04049789282951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132.04049789282951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66.020248946414753</v>
      </c>
      <c r="R37" s="16" t="s">
        <v>29933</v>
      </c>
      <c r="S37" s="15">
        <f>D6L330C5-D6L330C7</f>
        <v>66.020248946414753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62.975961418924037</v>
      </c>
      <c r="X37" s="16" t="s">
        <v>29935</v>
      </c>
      <c r="Y37" s="33">
        <f>D6L330C7-D6L330C10</f>
        <v>3.0442875274907166</v>
      </c>
      <c r="Z37" s="16" t="s">
        <v>29936</v>
      </c>
      <c r="AA37" s="33">
        <f>CHOOSE(MIN(D6L330C9,RUN_YEARS),B7L803C7,B7L803C16,B7L803C25,B7L803C34,B7L803C43)</f>
        <v>239953</v>
      </c>
      <c r="AB37" s="16" t="s">
        <v>29937</v>
      </c>
      <c r="AC37" s="33">
        <f>IF(D6L330C12=0,0,D6L330C10/D6L330C12)</f>
        <v>2.6245123594588953E-4</v>
      </c>
      <c r="AD37" s="16" t="s">
        <v>29938</v>
      </c>
      <c r="AE37" s="33">
        <f>IF(D6L330C5=0,0,D6L330C10/D6L330C5)</f>
        <v>0.47694428924403476</v>
      </c>
      <c r="AF37" s="16" t="s">
        <v>29939</v>
      </c>
      <c r="AG37" s="33">
        <f>CHOOSE(MIN(D6L330C9,RUN_YEARS),B7L803C5,B7L803C14,B7L803C23,B7L803C32,B7L803C41)</f>
        <v>4461.3233161038052</v>
      </c>
      <c r="AH37" s="16" t="s">
        <v>29940</v>
      </c>
      <c r="AI37" s="33">
        <f>IF(D6L330C15=0,0,D6L330C11/D6L330C15)</f>
        <v>6.8237321345931403E-4</v>
      </c>
      <c r="AJ37" s="16" t="s">
        <v>29941</v>
      </c>
      <c r="AK37" s="33">
        <f>IF(D6L330C5=0,0,D6L330C11/D6L330C5)</f>
        <v>2.3055710755965252E-2</v>
      </c>
      <c r="AL37" s="16" t="s">
        <v>29942</v>
      </c>
      <c r="AM37" s="33">
        <f>D6L330C8*CHOOSE(MIN(D6L330C9,RUN_YEARS),B7L803C4,B7L803C13,B7L803C22,B7L803C31,B7L803C40)</f>
        <v>12.159918605221819</v>
      </c>
      <c r="AN37" s="16" t="s">
        <v>29943</v>
      </c>
      <c r="AO37" s="33">
        <f>D6L330C8-D6L330C18</f>
        <v>53.860330341192935</v>
      </c>
      <c r="AP37" s="16" t="s">
        <v>29944</v>
      </c>
      <c r="AQ37" s="33">
        <f>CHOOSE(MIN(D6L330C9,RUN_YEARS),B7L803C2,B7L803C11,B7L803C20,B7L803C29,B7L803C38)</f>
        <v>437.67569211476484</v>
      </c>
      <c r="AR37" s="16" t="s">
        <v>29945</v>
      </c>
      <c r="AS37" s="33">
        <f>IF(D6L330C20=0,0,D6L330C18/D6L330C20)</f>
        <v>2.7782942540097277E-2</v>
      </c>
      <c r="AT37" s="16" t="s">
        <v>29946</v>
      </c>
      <c r="AU37" s="33">
        <f>IF(D6L330C5=0,0,D6L330C18/D6L330C5)</f>
        <v>9.2092341359477456E-2</v>
      </c>
      <c r="AV37" s="16" t="s">
        <v>29947</v>
      </c>
      <c r="AW37" s="33">
        <f>CHOOSE(MIN(D6L330C9,RUN_YEARS),B7L803C1,B7L803C10,B7L803C19,B7L803C28,B7L803C37)</f>
        <v>1938.611443458874</v>
      </c>
      <c r="AX37" s="16" t="s">
        <v>29948</v>
      </c>
      <c r="AY37" s="33">
        <f>IF(D6L330C23=0,0,D6L330C19/D6L330C23)</f>
        <v>2.7782942540097277E-2</v>
      </c>
      <c r="AZ37" s="16" t="s">
        <v>29949</v>
      </c>
      <c r="BA37" s="33">
        <f>IF(D6L330C5=0,0,D6L330C19/D6L330C5)</f>
        <v>0.40790765864052253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183.51460927979076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91.757304639895381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45.87865231994769</v>
      </c>
      <c r="R38" s="16" t="s">
        <v>29953</v>
      </c>
      <c r="S38" s="15">
        <f>D6L331C5-D6L331C7</f>
        <v>45.87865231994769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43.763122444423274</v>
      </c>
      <c r="X38" s="16" t="s">
        <v>29955</v>
      </c>
      <c r="Y38" s="33">
        <f>D6L331C7-D6L331C10</f>
        <v>2.1155298755244161</v>
      </c>
      <c r="Z38" s="16" t="s">
        <v>29956</v>
      </c>
      <c r="AA38" s="33">
        <f>CHOOSE(MIN(D6L331C9,RUN_YEARS),B7L803C7,B7L803C16,B7L803C25,B7L803C34,B7L803C43)</f>
        <v>239953</v>
      </c>
      <c r="AB38" s="16" t="s">
        <v>29957</v>
      </c>
      <c r="AC38" s="33">
        <f>IF(D6L331C12=0,0,D6L331C10/D6L331C12)</f>
        <v>1.8238206000518133E-4</v>
      </c>
      <c r="AD38" s="16" t="s">
        <v>29958</v>
      </c>
      <c r="AE38" s="33">
        <f>IF(D6L331C5=0,0,D6L331C10/D6L331C5)</f>
        <v>0.47694428924403476</v>
      </c>
      <c r="AF38" s="16" t="s">
        <v>29959</v>
      </c>
      <c r="AG38" s="33">
        <f>CHOOSE(MIN(D6L331C9,RUN_YEARS),B7L803C5,B7L803C14,B7L803C23,B7L803C32,B7L803C41)</f>
        <v>4461.3233161038052</v>
      </c>
      <c r="AH38" s="16" t="s">
        <v>29960</v>
      </c>
      <c r="AI38" s="33">
        <f>IF(D6L331C15=0,0,D6L331C11/D6L331C15)</f>
        <v>4.7419335601347221E-4</v>
      </c>
      <c r="AJ38" s="16" t="s">
        <v>29961</v>
      </c>
      <c r="AK38" s="33">
        <f>IF(D6L331C5=0,0,D6L331C11/D6L331C5)</f>
        <v>2.3055710755965249E-2</v>
      </c>
      <c r="AL38" s="16" t="s">
        <v>29962</v>
      </c>
      <c r="AM38" s="33">
        <f>D6L331C8*CHOOSE(MIN(D6L331C9,RUN_YEARS),B7L803C4,B7L803C13,B7L803C22,B7L803C31,B7L803C40)</f>
        <v>8.4501450211228093</v>
      </c>
      <c r="AN38" s="16" t="s">
        <v>29963</v>
      </c>
      <c r="AO38" s="33">
        <f>D6L331C8-D6L331C18</f>
        <v>37.428507298824883</v>
      </c>
      <c r="AP38" s="16" t="s">
        <v>29964</v>
      </c>
      <c r="AQ38" s="33">
        <f>CHOOSE(MIN(D6L331C9,RUN_YEARS),B7L803C2,B7L803C11,B7L803C20,B7L803C29,B7L803C38)</f>
        <v>437.67569211476484</v>
      </c>
      <c r="AR38" s="16" t="s">
        <v>29965</v>
      </c>
      <c r="AS38" s="33">
        <f>IF(D6L331C20=0,0,D6L331C18/D6L331C20)</f>
        <v>1.9306863902569804E-2</v>
      </c>
      <c r="AT38" s="16" t="s">
        <v>29966</v>
      </c>
      <c r="AU38" s="33">
        <f>IF(D6L331C5=0,0,D6L331C18/D6L331C5)</f>
        <v>9.2092341359477442E-2</v>
      </c>
      <c r="AV38" s="16" t="s">
        <v>29967</v>
      </c>
      <c r="AW38" s="33">
        <f>CHOOSE(MIN(D6L331C9,RUN_YEARS),B7L803C1,B7L803C10,B7L803C19,B7L803C28,B7L803C37)</f>
        <v>1938.611443458874</v>
      </c>
      <c r="AX38" s="16" t="s">
        <v>29968</v>
      </c>
      <c r="AY38" s="33">
        <f>IF(D6L331C23=0,0,D6L331C19/D6L331C23)</f>
        <v>1.9306863902569808E-2</v>
      </c>
      <c r="AZ38" s="16" t="s">
        <v>29969</v>
      </c>
      <c r="BA38" s="33">
        <f>IF(D6L331C5=0,0,D6L331C19/D6L331C5)</f>
        <v>0.40790765864052259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239953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4461.3233161038052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437.67569211476484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1938.611443458874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3726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3726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1490.4</v>
      </c>
      <c r="R40" s="16" t="s">
        <v>29994</v>
      </c>
      <c r="S40" s="15">
        <f>D6L333C5-D6L333C7</f>
        <v>2235.6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1421.6755373786189</v>
      </c>
      <c r="X40" s="16" t="s">
        <v>29996</v>
      </c>
      <c r="Y40" s="33">
        <f>D6L333C7-D6L333C10</f>
        <v>68.724462621381235</v>
      </c>
      <c r="Z40" s="16" t="s">
        <v>29997</v>
      </c>
      <c r="AA40" s="33">
        <f>CHOOSE(MIN(D6L333C9,RUN_YEARS),B7L803C7,B7L803C16,B7L803C25,B7L803C34,B7L803C43)</f>
        <v>239953</v>
      </c>
      <c r="AB40" s="16" t="s">
        <v>29998</v>
      </c>
      <c r="AC40" s="33">
        <f>IF(D6L333C12=0,0,D6L333C10/D6L333C12)</f>
        <v>5.92480834737894E-3</v>
      </c>
      <c r="AD40" s="16" t="s">
        <v>29999</v>
      </c>
      <c r="AE40" s="33">
        <f>IF(D6L333C5=0,0,D6L333C10/D6L333C5)</f>
        <v>0.3815554313952278</v>
      </c>
      <c r="AF40" s="16" t="s">
        <v>30000</v>
      </c>
      <c r="AG40" s="33">
        <f>CHOOSE(MIN(D6L333C9,RUN_YEARS),B7L803C5,B7L803C14,B7L803C23,B7L803C32,B7L803C41)</f>
        <v>4461.3233161038052</v>
      </c>
      <c r="AH40" s="16" t="s">
        <v>30001</v>
      </c>
      <c r="AI40" s="33">
        <f>IF(D6L333C15=0,0,D6L333C11/D6L333C15)</f>
        <v>1.5404501703185273E-2</v>
      </c>
      <c r="AJ40" s="16" t="s">
        <v>30002</v>
      </c>
      <c r="AK40" s="33">
        <f>IF(D6L333C5=0,0,D6L333C11/D6L333C5)</f>
        <v>1.8444568604772206E-2</v>
      </c>
      <c r="AL40" s="16" t="s">
        <v>30003</v>
      </c>
      <c r="AM40" s="33">
        <f>D6L333C8*CHOOSE(MIN(D6L333C9,RUN_YEARS),B7L803C4,B7L803C13,B7L803C22,B7L803C31,B7L803C40)</f>
        <v>411.7632766864956</v>
      </c>
      <c r="AN40" s="16" t="s">
        <v>30004</v>
      </c>
      <c r="AO40" s="33">
        <f>D6L333C8-D6L333C18</f>
        <v>1823.8367233135043</v>
      </c>
      <c r="AP40" s="16" t="s">
        <v>30005</v>
      </c>
      <c r="AQ40" s="33">
        <f>CHOOSE(MIN(D6L333C9,RUN_YEARS),B7L803C2,B7L803C11,B7L803C20,B7L803C29,B7L803C38)</f>
        <v>437.67569211476484</v>
      </c>
      <c r="AR40" s="16" t="s">
        <v>30006</v>
      </c>
      <c r="AS40" s="33">
        <f>IF(D6L333C20=0,0,D6L333C18/D6L333C20)</f>
        <v>0.94079539737958617</v>
      </c>
      <c r="AT40" s="16" t="s">
        <v>30007</v>
      </c>
      <c r="AU40" s="33">
        <f>IF(D6L333C5=0,0,D6L333C18/D6L333C5)</f>
        <v>0.11051080963137294</v>
      </c>
      <c r="AV40" s="16" t="s">
        <v>30008</v>
      </c>
      <c r="AW40" s="33">
        <f>CHOOSE(MIN(D6L333C9,RUN_YEARS),B7L803C1,B7L803C10,B7L803C19,B7L803C28,B7L803C37)</f>
        <v>1938.611443458874</v>
      </c>
      <c r="AX40" s="16" t="s">
        <v>30009</v>
      </c>
      <c r="AY40" s="33">
        <f>IF(D6L333C23=0,0,D6L333C19/D6L333C23)</f>
        <v>0.94079539737958606</v>
      </c>
      <c r="AZ40" s="16" t="s">
        <v>30010</v>
      </c>
      <c r="BA40" s="33">
        <f>IF(D6L333C5=0,0,D6L333C19/D6L333C5)</f>
        <v>0.48948919036862704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7812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7812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7812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239953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4461.3233161038052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1438.8507414004757</v>
      </c>
      <c r="AN41" s="16" t="s">
        <v>30023</v>
      </c>
      <c r="AO41" s="33">
        <f>D6L334C8-D6L334C18</f>
        <v>6373.1492585995238</v>
      </c>
      <c r="AP41" s="16" t="s">
        <v>30024</v>
      </c>
      <c r="AQ41" s="33">
        <f>CHOOSE(MIN(D6L334C9,RUN_YEARS),B7L803C2,B7L803C11,B7L803C20,B7L803C29,B7L803C38)</f>
        <v>437.67569211476484</v>
      </c>
      <c r="AR41" s="16" t="s">
        <v>30025</v>
      </c>
      <c r="AS41" s="33">
        <f>IF(D6L334C20=0,0,D6L334C18/D6L334C20)</f>
        <v>3.2874815013103089</v>
      </c>
      <c r="AT41" s="16" t="s">
        <v>30026</v>
      </c>
      <c r="AU41" s="33">
        <f>IF(D6L334C5=0,0,D6L334C18/D6L334C5)</f>
        <v>0.18418468271895491</v>
      </c>
      <c r="AV41" s="16" t="s">
        <v>30027</v>
      </c>
      <c r="AW41" s="33">
        <f>CHOOSE(MIN(D6L334C9,RUN_YEARS),B7L803C1,B7L803C10,B7L803C19,B7L803C28,B7L803C37)</f>
        <v>1938.611443458874</v>
      </c>
      <c r="AX41" s="16" t="s">
        <v>30028</v>
      </c>
      <c r="AY41" s="33">
        <f>IF(D6L334C23=0,0,D6L334C19/D6L334C23)</f>
        <v>3.2874815013103089</v>
      </c>
      <c r="AZ41" s="16" t="s">
        <v>30029</v>
      </c>
      <c r="BA41" s="33">
        <f>IF(D6L334C5=0,0,D6L334C19/D6L334C5)</f>
        <v>0.81581531728104506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2648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2648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2648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2525.8969558364079</v>
      </c>
      <c r="X42" s="16" t="s">
        <v>30036</v>
      </c>
      <c r="Y42" s="33">
        <f>D6L335C7-D6L335C10</f>
        <v>122.10304416359213</v>
      </c>
      <c r="Z42" s="16" t="s">
        <v>30037</v>
      </c>
      <c r="AA42" s="33">
        <f>CHOOSE(MIN(D6L335C9,RUN_YEARS),B7L803C7,B7L803C16,B7L803C25,B7L803C34,B7L803C43)</f>
        <v>239953</v>
      </c>
      <c r="AB42" s="16" t="s">
        <v>30038</v>
      </c>
      <c r="AC42" s="33">
        <f>IF(D6L335C12=0,0,D6L335C10/D6L335C12)</f>
        <v>1.0526632114774176E-2</v>
      </c>
      <c r="AD42" s="16" t="s">
        <v>30039</v>
      </c>
      <c r="AE42" s="33">
        <f>IF(D6L335C5=0,0,D6L335C10/D6L335C5)</f>
        <v>0.95388857848806941</v>
      </c>
      <c r="AF42" s="16" t="s">
        <v>30040</v>
      </c>
      <c r="AG42" s="33">
        <f>CHOOSE(MIN(D6L335C9,RUN_YEARS),B7L803C5,B7L803C14,B7L803C23,B7L803C32,B7L803C41)</f>
        <v>4461.3233161038052</v>
      </c>
      <c r="AH42" s="16" t="s">
        <v>30041</v>
      </c>
      <c r="AI42" s="33">
        <f>IF(D6L335C15=0,0,D6L335C11/D6L335C15)</f>
        <v>2.7369243498412941E-2</v>
      </c>
      <c r="AJ42" s="16" t="s">
        <v>30042</v>
      </c>
      <c r="AK42" s="33">
        <f>IF(D6L335C5=0,0,D6L335C11/D6L335C5)</f>
        <v>4.611142151193056E-2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437.67569211476484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1938.611443458874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14561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14561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14561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239953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4461.3233161038052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2681.9131650707027</v>
      </c>
      <c r="AN43" s="16" t="s">
        <v>30064</v>
      </c>
      <c r="AO43" s="33">
        <f>D6L336C8-D6L336C18</f>
        <v>11879.086834929298</v>
      </c>
      <c r="AP43" s="16" t="s">
        <v>30065</v>
      </c>
      <c r="AQ43" s="33">
        <f>CHOOSE(MIN(D6L336C9,RUN_YEARS),B7L803C2,B7L803C11,B7L803C20,B7L803C29,B7L803C38)</f>
        <v>437.67569211476484</v>
      </c>
      <c r="AR43" s="16" t="s">
        <v>30066</v>
      </c>
      <c r="AS43" s="33">
        <f>IF(D6L336C20=0,0,D6L336C18/D6L336C20)</f>
        <v>6.127626490089531</v>
      </c>
      <c r="AT43" s="16" t="s">
        <v>30067</v>
      </c>
      <c r="AU43" s="33">
        <f>IF(D6L336C5=0,0,D6L336C18/D6L336C5)</f>
        <v>0.18418468271895494</v>
      </c>
      <c r="AV43" s="16" t="s">
        <v>30068</v>
      </c>
      <c r="AW43" s="33">
        <f>CHOOSE(MIN(D6L336C9,RUN_YEARS),B7L803C1,B7L803C10,B7L803C19,B7L803C28,B7L803C37)</f>
        <v>1938.611443458874</v>
      </c>
      <c r="AX43" s="16" t="s">
        <v>30069</v>
      </c>
      <c r="AY43" s="33">
        <f>IF(D6L336C23=0,0,D6L336C19/D6L336C23)</f>
        <v>6.1276264900895301</v>
      </c>
      <c r="AZ43" s="16" t="s">
        <v>30070</v>
      </c>
      <c r="BA43" s="33">
        <f>IF(D6L336C5=0,0,D6L336C19/D6L336C5)</f>
        <v>0.81581531728104506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29562.972971279716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29221.006734586274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4375.4033672931364</v>
      </c>
      <c r="R44" s="16" t="s">
        <v>30074</v>
      </c>
      <c r="S44" s="15">
        <f>SUM(D6L329C8:D6L336C8)</f>
        <v>24845.603367293137</v>
      </c>
      <c r="U44" s="21" t="str">
        <f>NULL_VALUE</f>
        <v>n/a</v>
      </c>
      <c r="V44" s="16" t="s">
        <v>30075</v>
      </c>
      <c r="W44" s="33">
        <f>SUM(D6L329C10:D6L336C10)</f>
        <v>4173.6472983391623</v>
      </c>
      <c r="X44" s="16" t="s">
        <v>30076</v>
      </c>
      <c r="Y44" s="33">
        <f>SUM(D6L329C11:D6L336C11)</f>
        <v>201.75606895397408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1.7393603323730741E-2</v>
      </c>
      <c r="AD44" s="16" t="s">
        <v>30078</v>
      </c>
      <c r="AE44" s="33">
        <f>IF(D6L337C5=0,0,D6L337C10/D6L337C5)</f>
        <v>0.14283037323964584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4.522336864170004E-2</v>
      </c>
      <c r="AJ44" s="16" t="s">
        <v>30080</v>
      </c>
      <c r="AK44" s="33">
        <f>IF(D6L337C5=0,0,D6L337C11/D6L337C5)</f>
        <v>6.9044872678932579E-3</v>
      </c>
      <c r="AL44" s="16" t="s">
        <v>30081</v>
      </c>
      <c r="AM44" s="33">
        <f>SUM(D6L329C18:D6L336C18)</f>
        <v>4576.179573165884</v>
      </c>
      <c r="AN44" s="16" t="s">
        <v>30082</v>
      </c>
      <c r="AO44" s="33">
        <f>SUM(D6L329C19:D6L336C19)</f>
        <v>20269.423794127251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10.455640227709846</v>
      </c>
      <c r="AT44" s="16" t="s">
        <v>30084</v>
      </c>
      <c r="AU44" s="33">
        <f>IF(D6L337C5=0,0,D6L337C18/D6L337C5)</f>
        <v>0.15660581494440684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10.455640227709845</v>
      </c>
      <c r="AZ44" s="16" t="s">
        <v>30086</v>
      </c>
      <c r="BA44" s="33">
        <f>IF(D6L337C5=0,0,D6L337C19/D6L337C5)</f>
        <v>0.69365932454805401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2193.458099855965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1096.7290499279825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548.36452496399124</v>
      </c>
      <c r="R45" s="16" t="s">
        <v>30091</v>
      </c>
      <c r="S45" s="15">
        <f>D6L338C5-D6L338C7</f>
        <v>548.36452496399124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523.07865721118708</v>
      </c>
      <c r="X45" s="16" t="s">
        <v>30093</v>
      </c>
      <c r="Y45" s="33">
        <f>D6L338C7-D6L338C10</f>
        <v>25.285867752804165</v>
      </c>
      <c r="Z45" s="16" t="s">
        <v>30094</v>
      </c>
      <c r="AA45" s="33">
        <f>CHOOSE(MIN(D6L338C9,RUN_YEARS),B7L803C7,B7L803C16,B7L803C25,B7L803C34,B7L803C43)</f>
        <v>239953</v>
      </c>
      <c r="AB45" s="16" t="s">
        <v>30095</v>
      </c>
      <c r="AC45" s="33">
        <f>IF(D6L338C12=0,0,D6L338C10/D6L338C12)</f>
        <v>2.1799213063024305E-3</v>
      </c>
      <c r="AD45" s="16" t="s">
        <v>30096</v>
      </c>
      <c r="AE45" s="33">
        <f>IF(D6L338C5=0,0,D6L338C10/D6L338C5)</f>
        <v>0.4769442892440347</v>
      </c>
      <c r="AF45" s="16" t="s">
        <v>30097</v>
      </c>
      <c r="AG45" s="33">
        <f>CHOOSE(MIN(D6L338C9,RUN_YEARS),B7L803C5,B7L803C14,B7L803C23,B7L803C32,B7L803C41)</f>
        <v>4461.3233161038052</v>
      </c>
      <c r="AH45" s="16" t="s">
        <v>30098</v>
      </c>
      <c r="AI45" s="33">
        <f>IF(D6L338C15=0,0,D6L338C11/D6L338C15)</f>
        <v>5.667795396386335E-3</v>
      </c>
      <c r="AJ45" s="16" t="s">
        <v>30099</v>
      </c>
      <c r="AK45" s="33">
        <f>IF(D6L338C5=0,0,D6L338C11/D6L338C5)</f>
        <v>2.3055710755965277E-2</v>
      </c>
      <c r="AL45" s="16" t="s">
        <v>30100</v>
      </c>
      <c r="AM45" s="33">
        <f>D6L338C8*CHOOSE(MIN(D6L338C9,RUN_YEARS),B7L803C4,B7L803C13,B7L803C22,B7L803C31,B7L803C40)</f>
        <v>101.00034604482316</v>
      </c>
      <c r="AN45" s="16" t="s">
        <v>30101</v>
      </c>
      <c r="AO45" s="33">
        <f>D6L338C8-D6L338C18</f>
        <v>447.36417891916807</v>
      </c>
      <c r="AP45" s="16" t="s">
        <v>30102</v>
      </c>
      <c r="AQ45" s="33">
        <f>CHOOSE(MIN(D6L338C9,RUN_YEARS),B7L803C2,B7L803C11,B7L803C20,B7L803C29,B7L803C38)</f>
        <v>437.67569211476484</v>
      </c>
      <c r="AR45" s="16" t="s">
        <v>30103</v>
      </c>
      <c r="AS45" s="33">
        <f>IF(D6L338C20=0,0,D6L338C18/D6L338C20)</f>
        <v>0.23076526264643324</v>
      </c>
      <c r="AT45" s="16" t="s">
        <v>30104</v>
      </c>
      <c r="AU45" s="33">
        <f>IF(D6L338C5=0,0,D6L338C18/D6L338C5)</f>
        <v>9.2092341359477456E-2</v>
      </c>
      <c r="AV45" s="16" t="s">
        <v>30105</v>
      </c>
      <c r="AW45" s="33">
        <f>CHOOSE(MIN(D6L338C9,RUN_YEARS),B7L803C1,B7L803C10,B7L803C19,B7L803C28,B7L803C37)</f>
        <v>1938.611443458874</v>
      </c>
      <c r="AX45" s="16" t="s">
        <v>30106</v>
      </c>
      <c r="AY45" s="33">
        <f>IF(D6L338C23=0,0,D6L338C19/D6L338C23)</f>
        <v>0.23076526264643321</v>
      </c>
      <c r="AZ45" s="16" t="s">
        <v>30107</v>
      </c>
      <c r="BA45" s="33">
        <f>IF(D6L338C5=0,0,D6L338C19/D6L338C5)</f>
        <v>0.40790765864052253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12694.508526798661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12694.508526798661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5077.8034107194653</v>
      </c>
      <c r="R46" s="16" t="s">
        <v>30111</v>
      </c>
      <c r="S46" s="15">
        <f>D6L339C5-D6L339C7</f>
        <v>7616.7051160791962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4843.6586772930614</v>
      </c>
      <c r="X46" s="16" t="s">
        <v>30113</v>
      </c>
      <c r="Y46" s="33">
        <f>D6L339C7-D6L339C10</f>
        <v>234.14473342640395</v>
      </c>
      <c r="Z46" s="16" t="s">
        <v>30114</v>
      </c>
      <c r="AA46" s="33">
        <f>CHOOSE(MIN(D6L339C9,RUN_YEARS),B7L803C7,B7L803C16,B7L803C25,B7L803C34,B7L803C43)</f>
        <v>239953</v>
      </c>
      <c r="AB46" s="16" t="s">
        <v>30115</v>
      </c>
      <c r="AC46" s="33">
        <f>IF(D6L339C12=0,0,D6L339C10/D6L339C12)</f>
        <v>2.0185864220464263E-2</v>
      </c>
      <c r="AD46" s="16" t="s">
        <v>30116</v>
      </c>
      <c r="AE46" s="33">
        <f>IF(D6L339C5=0,0,D6L339C10/D6L339C5)</f>
        <v>0.38155543139522785</v>
      </c>
      <c r="AF46" s="16" t="s">
        <v>30117</v>
      </c>
      <c r="AG46" s="33">
        <f>CHOOSE(MIN(D6L339C9,RUN_YEARS),B7L803C5,B7L803C14,B7L803C23,B7L803C32,B7L803C41)</f>
        <v>4461.3233161038052</v>
      </c>
      <c r="AH46" s="16" t="s">
        <v>30118</v>
      </c>
      <c r="AI46" s="33">
        <f>IF(D6L339C15=0,0,D6L339C11/D6L339C15)</f>
        <v>5.2483246973207248E-2</v>
      </c>
      <c r="AJ46" s="16" t="s">
        <v>30119</v>
      </c>
      <c r="AK46" s="33">
        <f>IF(D6L339C5=0,0,D6L339C11/D6L339C5)</f>
        <v>1.8444568604772227E-2</v>
      </c>
      <c r="AL46" s="16" t="s">
        <v>30120</v>
      </c>
      <c r="AM46" s="33">
        <f>D6L339C8*CHOOSE(MIN(D6L339C9,RUN_YEARS),B7L803C4,B7L803C13,B7L803C22,B7L803C31,B7L803C40)</f>
        <v>1402.8804151688873</v>
      </c>
      <c r="AN46" s="16" t="s">
        <v>30121</v>
      </c>
      <c r="AO46" s="33">
        <f>D6L339C8-D6L339C18</f>
        <v>6213.8247009103088</v>
      </c>
      <c r="AP46" s="16" t="s">
        <v>30122</v>
      </c>
      <c r="AQ46" s="33">
        <f>CHOOSE(MIN(D6L339C9,RUN_YEARS),B7L803C2,B7L803C11,B7L803C20,B7L803C29,B7L803C38)</f>
        <v>437.67569211476484</v>
      </c>
      <c r="AR46" s="16" t="s">
        <v>30123</v>
      </c>
      <c r="AS46" s="33">
        <f>IF(D6L339C20=0,0,D6L339C18/D6L339C20)</f>
        <v>3.2052966167493531</v>
      </c>
      <c r="AT46" s="16" t="s">
        <v>30124</v>
      </c>
      <c r="AU46" s="33">
        <f>IF(D6L339C5=0,0,D6L339C18/D6L339C5)</f>
        <v>0.11051080963137293</v>
      </c>
      <c r="AV46" s="16" t="s">
        <v>30125</v>
      </c>
      <c r="AW46" s="33">
        <f>CHOOSE(MIN(D6L339C9,RUN_YEARS),B7L803C1,B7L803C10,B7L803C19,B7L803C28,B7L803C37)</f>
        <v>1938.611443458874</v>
      </c>
      <c r="AX46" s="16" t="s">
        <v>30126</v>
      </c>
      <c r="AY46" s="33">
        <f>IF(D6L339C23=0,0,D6L339C19/D6L339C23)</f>
        <v>3.2052966167493531</v>
      </c>
      <c r="AZ46" s="16" t="s">
        <v>30127</v>
      </c>
      <c r="BA46" s="33">
        <f>IF(D6L339C5=0,0,D6L339C19/D6L339C5)</f>
        <v>0.48948919036862704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14887.966626654626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13791.237576726644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5626.1679356834566</v>
      </c>
      <c r="R47" s="16" t="s">
        <v>30131</v>
      </c>
      <c r="S47" s="15">
        <f>SUM(D6L338C8:D6L339C8)</f>
        <v>8165.0696410431874</v>
      </c>
      <c r="U47" s="21" t="str">
        <f>NULL_VALUE</f>
        <v>n/a</v>
      </c>
      <c r="V47" s="16" t="s">
        <v>30132</v>
      </c>
      <c r="W47" s="33">
        <f>SUM(D6L338C10:D6L339C10)</f>
        <v>5366.7373345042488</v>
      </c>
      <c r="X47" s="16" t="s">
        <v>30133</v>
      </c>
      <c r="Y47" s="33">
        <f>SUM(D6L338C11:D6L339C11)</f>
        <v>259.43060117920811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2.2365785526766692E-2</v>
      </c>
      <c r="AD47" s="16" t="s">
        <v>30135</v>
      </c>
      <c r="AE47" s="33">
        <f>IF(D6L340C5=0,0,D6L340C10/D6L340C5)</f>
        <v>0.38914109808106473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5.8151042369593585E-2</v>
      </c>
      <c r="AJ47" s="16" t="s">
        <v>30137</v>
      </c>
      <c r="AK47" s="33">
        <f>IF(D6L340C5=0,0,D6L340C11/D6L340C5)</f>
        <v>1.8811263292063746E-2</v>
      </c>
      <c r="AL47" s="16" t="s">
        <v>30138</v>
      </c>
      <c r="AM47" s="33">
        <f>SUM(D6L338C18:D6L339C18)</f>
        <v>1503.8807612137105</v>
      </c>
      <c r="AN47" s="16" t="s">
        <v>30139</v>
      </c>
      <c r="AO47" s="33">
        <f>SUM(D6L338C19:D6L339C19)</f>
        <v>6661.1888798294767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3.4360618793957864</v>
      </c>
      <c r="AT47" s="16" t="s">
        <v>30141</v>
      </c>
      <c r="AU47" s="33">
        <f>IF(D6L340C5=0,0,D6L340C18/D6L340C5)</f>
        <v>0.1090461064749968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3.4360618793957864</v>
      </c>
      <c r="AZ47" s="16" t="s">
        <v>30143</v>
      </c>
      <c r="BA47" s="33">
        <f>IF(D6L340C5=0,0,D6L340C19/D6L340C5)</f>
        <v>0.48300153215187469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102520.25902257343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84029.454769883057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30510.176532261659</v>
      </c>
      <c r="R48" s="16" t="s">
        <v>30148</v>
      </c>
      <c r="S48" s="15">
        <f>SUM(D6L328C8,D6L337C8,D6L340C8)</f>
        <v>53519.278237621387</v>
      </c>
      <c r="U48" s="21" t="str">
        <f>NULL_VALUE</f>
        <v>n/a</v>
      </c>
      <c r="V48" s="16" t="s">
        <v>30149</v>
      </c>
      <c r="W48" s="33">
        <f>SUM(D6L328C10,D6L337C10,D6L340C10)</f>
        <v>29088.330529429521</v>
      </c>
      <c r="X48" s="16" t="s">
        <v>30150</v>
      </c>
      <c r="Y48" s="33">
        <f>SUM(D6L328C11,D6L337C11,D6L340C11)</f>
        <v>1421.8460028321315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0.11976960725491972</v>
      </c>
      <c r="AD48" s="16" t="s">
        <v>30152</v>
      </c>
      <c r="AE48" s="33">
        <f>IF(D6L341C5=0,0,D6L341C10/D6L341C5)</f>
        <v>0.34616826455781136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0.311400978862792</v>
      </c>
      <c r="AJ48" s="16" t="s">
        <v>30154</v>
      </c>
      <c r="AK48" s="33">
        <f>IF(D6L341C5=0,0,D6L341C11/D6L341C5)</f>
        <v>1.6920804814524803E-2</v>
      </c>
      <c r="AL48" s="16" t="s">
        <v>30155</v>
      </c>
      <c r="AM48" s="33">
        <f>SUM(D6L328C18,D6L337C18,D6L340C18)</f>
        <v>9786.3859271152032</v>
      </c>
      <c r="AN48" s="16" t="s">
        <v>30156</v>
      </c>
      <c r="AO48" s="33">
        <f>SUM(D6L328C19,D6L337C19,D6L340C19)</f>
        <v>43732.892310506184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22.295590679613849</v>
      </c>
      <c r="AT48" s="16" t="s">
        <v>30158</v>
      </c>
      <c r="AU48" s="33">
        <f>IF(D6L341C5=0,0,D6L341C18/D6L341C5)</f>
        <v>0.11646375611879771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22.295590679613845</v>
      </c>
      <c r="AZ48" s="16" t="s">
        <v>30160</v>
      </c>
      <c r="BA48" s="33">
        <f>IF(D6L341C5=0,0,D6L341C19/D6L341C5)</f>
        <v>0.52044717450886591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36377.745742666666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31284.861338693332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15642.430669346666</v>
      </c>
      <c r="R8" s="16" t="s">
        <v>30170</v>
      </c>
      <c r="S8" s="15">
        <f>D6L401C5-D6L401C7</f>
        <v>15642.430669346666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14649.163152363832</v>
      </c>
      <c r="X8" s="16" t="s">
        <v>30172</v>
      </c>
      <c r="Y8" s="33">
        <f>D6L401C7-D6L401C10</f>
        <v>993.26751698283442</v>
      </c>
      <c r="Z8" s="16" t="s">
        <v>30173</v>
      </c>
      <c r="AA8" s="33">
        <f>CHOOSE(MIN(D6L401C9,RUN_YEARS),B7L804C7,B7L804C16,B7L804C25,B7L804C34,B7L804C43)</f>
        <v>406907.33333333337</v>
      </c>
      <c r="AB8" s="16" t="s">
        <v>30174</v>
      </c>
      <c r="AC8" s="33">
        <f>IF(D6L401C12=0,0,D6L401C10/D6L401C12)</f>
        <v>3.6001226697881653E-2</v>
      </c>
      <c r="AD8" s="16" t="s">
        <v>30175</v>
      </c>
      <c r="AE8" s="33">
        <f>IF(D6L401C5=0,0,D6L401C10/D6L401C5)</f>
        <v>0.46825085761993279</v>
      </c>
      <c r="AF8" s="16" t="s">
        <v>30176</v>
      </c>
      <c r="AG8" s="33">
        <f>CHOOSE(MIN(D6L401C9,RUN_YEARS),B7L804C5,B7L804C14,B7L804C23,B7L804C32,B7L804C41)</f>
        <v>10611.470861152626</v>
      </c>
      <c r="AH8" s="16" t="s">
        <v>30177</v>
      </c>
      <c r="AI8" s="33">
        <f>IF(D6L401C15=0,0,D6L401C11/D6L401C15)</f>
        <v>9.3603189414492249E-2</v>
      </c>
      <c r="AJ8" s="16" t="s">
        <v>30178</v>
      </c>
      <c r="AK8" s="33">
        <f>IF(D6L401C5=0,0,D6L401C11/D6L401C5)</f>
        <v>3.1749142380067201E-2</v>
      </c>
      <c r="AL8" s="16" t="s">
        <v>30179</v>
      </c>
      <c r="AM8" s="33">
        <f>D6L401C8*CHOOSE(MIN(D6L401C9,RUN_YEARS),B7L804C4,B7L804C13,B7L804C22,B7L804C31,B7L804C40)</f>
        <v>1927.6101440744326</v>
      </c>
      <c r="AN8" s="16" t="s">
        <v>30180</v>
      </c>
      <c r="AO8" s="33">
        <f>D6L401C8-D6L401C18</f>
        <v>13714.820525272233</v>
      </c>
      <c r="AP8" s="16" t="s">
        <v>30181</v>
      </c>
      <c r="AQ8" s="33">
        <f>CHOOSE(MIN(D6L401C9,RUN_YEARS),B7L804C2,B7L804C11,B7L804C20,B7L804C29,B7L804C38)</f>
        <v>732.44893998489022</v>
      </c>
      <c r="AR8" s="16" t="s">
        <v>30182</v>
      </c>
      <c r="AS8" s="33">
        <f>IF(D6L401C20=0,0,D6L401C18/D6L401C20)</f>
        <v>2.6317331336628018</v>
      </c>
      <c r="AT8" s="16" t="s">
        <v>30183</v>
      </c>
      <c r="AU8" s="33">
        <f>IF(D6L401C5=0,0,D6L401C18/D6L401C5)</f>
        <v>6.1614789440998768E-2</v>
      </c>
      <c r="AV8" s="16" t="s">
        <v>30184</v>
      </c>
      <c r="AW8" s="33">
        <f>CHOOSE(MIN(D6L401C9,RUN_YEARS),B7L804C1,B7L804C10,B7L804C19,B7L804C28,B7L804C37)</f>
        <v>5211.3264638592664</v>
      </c>
      <c r="AX8" s="16" t="s">
        <v>30185</v>
      </c>
      <c r="AY8" s="33">
        <f>IF(D6L401C23=0,0,D6L401C19/D6L401C23)</f>
        <v>2.6317331336628014</v>
      </c>
      <c r="AZ8" s="16" t="s">
        <v>30186</v>
      </c>
      <c r="BA8" s="33">
        <f>IF(D6L401C5=0,0,D6L401C19/D6L401C5)</f>
        <v>0.4383852105590012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102.8830304688118</v>
      </c>
      <c r="J9" s="16" t="s">
        <v>30207</v>
      </c>
      <c r="K9" s="21">
        <f>IF(FLOW_THRU_100PCT="Y",1,INDEX(VariabilityMatrix,D6L402C1,D6L402C9))</f>
        <v>0.4821311338350826</v>
      </c>
      <c r="L9" s="16" t="s">
        <v>30187</v>
      </c>
      <c r="M9" s="15">
        <f>IF(D6L402C2&lt;&gt;0,D6L402C2*D6L402C4,D6L402C3*D6L402C4)</f>
        <v>49.603112132317584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24.801556066158792</v>
      </c>
      <c r="R9" s="16" t="s">
        <v>30189</v>
      </c>
      <c r="S9" s="15">
        <f>D6L402C5-D6L402C7</f>
        <v>24.801556066158792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23.229213073102379</v>
      </c>
      <c r="X9" s="16" t="s">
        <v>30191</v>
      </c>
      <c r="Y9" s="33">
        <f>D6L402C7-D6L402C10</f>
        <v>1.572342993056413</v>
      </c>
      <c r="Z9" s="16" t="s">
        <v>30192</v>
      </c>
      <c r="AA9" s="33">
        <f>CHOOSE(MIN(D6L402C9,RUN_YEARS),B7L804C7,B7L804C16,B7L804C25,B7L804C34,B7L804C43)</f>
        <v>395640.6</v>
      </c>
      <c r="AB9" s="16" t="s">
        <v>30193</v>
      </c>
      <c r="AC9" s="33">
        <f>IF(D6L402C12=0,0,D6L402C10/D6L402C12)</f>
        <v>5.8712915391146357E-5</v>
      </c>
      <c r="AD9" s="16" t="s">
        <v>30194</v>
      </c>
      <c r="AE9" s="33">
        <f>IF(D6L402C5=0,0,D6L402C10/D6L402C5)</f>
        <v>0.4683015253385282</v>
      </c>
      <c r="AF9" s="16" t="s">
        <v>30195</v>
      </c>
      <c r="AG9" s="33">
        <f>CHOOSE(MIN(D6L402C9,RUN_YEARS),B7L804C5,B7L804C14,B7L804C23,B7L804C32,B7L804C41)</f>
        <v>10300.072837345277</v>
      </c>
      <c r="AH9" s="16" t="s">
        <v>30196</v>
      </c>
      <c r="AI9" s="33">
        <f>IF(D6L402C15=0,0,D6L402C11/D6L402C15)</f>
        <v>1.5265358001698034E-4</v>
      </c>
      <c r="AJ9" s="16" t="s">
        <v>30197</v>
      </c>
      <c r="AK9" s="33">
        <f>IF(D6L402C5=0,0,D6L402C11/D6L402C5)</f>
        <v>3.1698474661471791E-2</v>
      </c>
      <c r="AL9" s="16" t="s">
        <v>30198</v>
      </c>
      <c r="AM9" s="33">
        <f>D6L402C8*CHOOSE(MIN(D6L402C9,RUN_YEARS),B7L804C4,B7L804C13,B7L804C22,B7L804C31,B7L804C40)</f>
        <v>3.0440807838630781</v>
      </c>
      <c r="AN9" s="16" t="s">
        <v>30199</v>
      </c>
      <c r="AO9" s="33">
        <f>D6L402C8-D6L402C18</f>
        <v>21.757475282295715</v>
      </c>
      <c r="AP9" s="16" t="s">
        <v>30200</v>
      </c>
      <c r="AQ9" s="33">
        <f>CHOOSE(MIN(D6L402C9,RUN_YEARS),B7L804C2,B7L804C11,B7L804C20,B7L804C29,B7L804C38)</f>
        <v>710.356778326361</v>
      </c>
      <c r="AR9" s="16" t="s">
        <v>30201</v>
      </c>
      <c r="AS9" s="33">
        <f>IF(D6L402C20=0,0,D6L402C18/D6L402C20)</f>
        <v>4.2852843482891756E-3</v>
      </c>
      <c r="AT9" s="16" t="s">
        <v>30202</v>
      </c>
      <c r="AU9" s="33">
        <f>IF(D6L402C5=0,0,D6L402C18/D6L402C5)</f>
        <v>6.1368745891243963E-2</v>
      </c>
      <c r="AV9" s="16" t="s">
        <v>30203</v>
      </c>
      <c r="AW9" s="33">
        <f>CHOOSE(MIN(D6L402C9,RUN_YEARS),B7L804C1,B7L804C10,B7L804C19,B7L804C28,B7L804C37)</f>
        <v>5077.2535761791405</v>
      </c>
      <c r="AX9" s="16" t="s">
        <v>30204</v>
      </c>
      <c r="AY9" s="33">
        <f>IF(D6L402C23=0,0,D6L402C19/D6L402C23)</f>
        <v>4.2852843482891756E-3</v>
      </c>
      <c r="AZ9" s="16" t="s">
        <v>30205</v>
      </c>
      <c r="BA9" s="33">
        <f>IF(D6L402C5=0,0,D6L402C19/D6L402C5)</f>
        <v>0.43863125410875609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6.8549075411953231</v>
      </c>
      <c r="J10" s="16" t="s">
        <v>30228</v>
      </c>
      <c r="K10" s="21">
        <f>IF(FLOW_THRU_100PCT="Y",1,INDEX(VariabilityMatrix,D6L403C1,D6L403C9))</f>
        <v>0.4821311338350826</v>
      </c>
      <c r="L10" s="16" t="s">
        <v>30208</v>
      </c>
      <c r="M10" s="15">
        <f>IF(D6L403C2&lt;&gt;0,D6L403C2*D6L403C4,D6L403C3*D6L403C4)</f>
        <v>3.3049643451711592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1.6524821725855796</v>
      </c>
      <c r="R10" s="16" t="s">
        <v>30210</v>
      </c>
      <c r="S10" s="15">
        <f>D6L403C5-D6L403C7</f>
        <v>1.6524821725855796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1.5477198440331039</v>
      </c>
      <c r="X10" s="16" t="s">
        <v>30212</v>
      </c>
      <c r="Y10" s="33">
        <f>D6L403C7-D6L403C10</f>
        <v>0.10476232855247569</v>
      </c>
      <c r="Z10" s="16" t="s">
        <v>30213</v>
      </c>
      <c r="AA10" s="33">
        <f>CHOOSE(MIN(D6L403C9,RUN_YEARS),B7L804C7,B7L804C16,B7L804C25,B7L804C34,B7L804C43)</f>
        <v>395640.6</v>
      </c>
      <c r="AB10" s="16" t="s">
        <v>30214</v>
      </c>
      <c r="AC10" s="33">
        <f>IF(D6L403C12=0,0,D6L403C10/D6L403C12)</f>
        <v>3.9119338208290657E-6</v>
      </c>
      <c r="AD10" s="16" t="s">
        <v>30215</v>
      </c>
      <c r="AE10" s="33">
        <f>IF(D6L403C5=0,0,D6L403C10/D6L403C5)</f>
        <v>0.4683015253385282</v>
      </c>
      <c r="AF10" s="16" t="s">
        <v>30216</v>
      </c>
      <c r="AG10" s="33">
        <f>CHOOSE(MIN(D6L403C9,RUN_YEARS),B7L804C5,B7L804C14,B7L804C23,B7L804C32,B7L804C41)</f>
        <v>10300.072837345277</v>
      </c>
      <c r="AH10" s="16" t="s">
        <v>30217</v>
      </c>
      <c r="AI10" s="33">
        <f>IF(D6L403C15=0,0,D6L403C11/D6L403C15)</f>
        <v>1.0171027934155556E-5</v>
      </c>
      <c r="AJ10" s="16" t="s">
        <v>30218</v>
      </c>
      <c r="AK10" s="33">
        <f>IF(D6L403C5=0,0,D6L403C11/D6L403C5)</f>
        <v>3.1698474661471791E-2</v>
      </c>
      <c r="AL10" s="16" t="s">
        <v>30219</v>
      </c>
      <c r="AM10" s="33">
        <f>D6L403C8*CHOOSE(MIN(D6L403C9,RUN_YEARS),B7L804C4,B7L804C13,B7L804C22,B7L804C31,B7L804C40)</f>
        <v>0.20282151707843038</v>
      </c>
      <c r="AN10" s="16" t="s">
        <v>30220</v>
      </c>
      <c r="AO10" s="33">
        <f>D6L403C8-D6L403C18</f>
        <v>1.4496606555071492</v>
      </c>
      <c r="AP10" s="16" t="s">
        <v>30221</v>
      </c>
      <c r="AQ10" s="33">
        <f>CHOOSE(MIN(D6L403C9,RUN_YEARS),B7L804C2,B7L804C11,B7L804C20,B7L804C29,B7L804C38)</f>
        <v>710.356778326361</v>
      </c>
      <c r="AR10" s="16" t="s">
        <v>30222</v>
      </c>
      <c r="AS10" s="33">
        <f>IF(D6L403C20=0,0,D6L403C18/D6L403C20)</f>
        <v>2.8552063310536554E-4</v>
      </c>
      <c r="AT10" s="16" t="s">
        <v>30223</v>
      </c>
      <c r="AU10" s="33">
        <f>IF(D6L403C5=0,0,D6L403C18/D6L403C5)</f>
        <v>6.1368745891243963E-2</v>
      </c>
      <c r="AV10" s="16" t="s">
        <v>30224</v>
      </c>
      <c r="AW10" s="33">
        <f>CHOOSE(MIN(D6L403C9,RUN_YEARS),B7L804C1,B7L804C10,B7L804C19,B7L804C28,B7L804C37)</f>
        <v>5077.2535761791405</v>
      </c>
      <c r="AX10" s="16" t="s">
        <v>30225</v>
      </c>
      <c r="AY10" s="33">
        <f>IF(D6L403C23=0,0,D6L403C19/D6L403C23)</f>
        <v>2.8552063310536549E-4</v>
      </c>
      <c r="AZ10" s="16" t="s">
        <v>30226</v>
      </c>
      <c r="BA10" s="33">
        <f>IF(D6L403C5=0,0,D6L403C19/D6L403C5)</f>
        <v>0.43863125410875603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0.21178050171948562</v>
      </c>
      <c r="J11" s="16" t="s">
        <v>30249</v>
      </c>
      <c r="K11" s="21">
        <f>IF(FLOW_THRU_100PCT="Y",1,INDEX(VariabilityMatrix,D6L404C1,D6L404C9))</f>
        <v>0.49136672259052183</v>
      </c>
      <c r="L11" s="16" t="s">
        <v>30229</v>
      </c>
      <c r="M11" s="15">
        <f>IF(D6L404C2&lt;&gt;0,D6L404C2*D6L404C4,D6L404C3*D6L404C4)</f>
        <v>0.10406189103848003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5.2030945519240014E-2</v>
      </c>
      <c r="R11" s="16" t="s">
        <v>30231</v>
      </c>
      <c r="S11" s="15">
        <f>D6L404C5-D6L404C7</f>
        <v>5.2030945519240014E-2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4.8812113049684969E-2</v>
      </c>
      <c r="X11" s="16" t="s">
        <v>30233</v>
      </c>
      <c r="Y11" s="33">
        <f>D6L404C7-D6L404C10</f>
        <v>3.2188324695550455E-3</v>
      </c>
      <c r="Z11" s="16" t="s">
        <v>30234</v>
      </c>
      <c r="AA11" s="33">
        <f>CHOOSE(MIN(D6L404C9,RUN_YEARS),B7L804C7,B7L804C16,B7L804C25,B7L804C34,B7L804C43)</f>
        <v>346153</v>
      </c>
      <c r="AB11" s="16" t="s">
        <v>30235</v>
      </c>
      <c r="AC11" s="33">
        <f>IF(D6L404C12=0,0,D6L404C10/D6L404C12)</f>
        <v>1.410131157311506E-7</v>
      </c>
      <c r="AD11" s="16" t="s">
        <v>30236</v>
      </c>
      <c r="AE11" s="33">
        <f>IF(D6L404C5=0,0,D6L404C10/D6L404C5)</f>
        <v>0.46906809555897089</v>
      </c>
      <c r="AF11" s="16" t="s">
        <v>30237</v>
      </c>
      <c r="AG11" s="33">
        <f>CHOOSE(MIN(D6L404C9,RUN_YEARS),B7L804C5,B7L804C14,B7L804C23,B7L804C32,B7L804C41)</f>
        <v>8779.4137578716036</v>
      </c>
      <c r="AH11" s="16" t="s">
        <v>30238</v>
      </c>
      <c r="AI11" s="33">
        <f>IF(D6L404C15=0,0,D6L404C11/D6L404C15)</f>
        <v>3.6663410090099095E-7</v>
      </c>
      <c r="AJ11" s="16" t="s">
        <v>30239</v>
      </c>
      <c r="AK11" s="33">
        <f>IF(D6L404C5=0,0,D6L404C11/D6L404C5)</f>
        <v>3.0931904441029088E-2</v>
      </c>
      <c r="AL11" s="16" t="s">
        <v>30240</v>
      </c>
      <c r="AM11" s="33">
        <f>D6L404C8*CHOOSE(MIN(D6L404C9,RUN_YEARS),B7L804C4,B7L804C13,B7L804C22,B7L804C31,B7L804C40)</f>
        <v>6.6697137978546676E-3</v>
      </c>
      <c r="AN11" s="16" t="s">
        <v>30241</v>
      </c>
      <c r="AO11" s="33">
        <f>D6L404C8-D6L404C18</f>
        <v>4.5361231721385349E-2</v>
      </c>
      <c r="AP11" s="16" t="s">
        <v>30242</v>
      </c>
      <c r="AQ11" s="33">
        <f>CHOOSE(MIN(D6L404C9,RUN_YEARS),B7L804C2,B7L804C11,B7L804C20,B7L804C29,B7L804C38)</f>
        <v>631.38512063863425</v>
      </c>
      <c r="AR11" s="16" t="s">
        <v>30243</v>
      </c>
      <c r="AS11" s="33">
        <f>IF(D6L404C20=0,0,D6L404C18/D6L404C20)</f>
        <v>1.0563622074445429E-5</v>
      </c>
      <c r="AT11" s="16" t="s">
        <v>30244</v>
      </c>
      <c r="AU11" s="33">
        <f>IF(D6L404C5=0,0,D6L404C18/D6L404C5)</f>
        <v>6.4093720874131913E-2</v>
      </c>
      <c r="AV11" s="16" t="s">
        <v>30245</v>
      </c>
      <c r="AW11" s="33">
        <f>CHOOSE(MIN(D6L404C9,RUN_YEARS),B7L804C1,B7L804C10,B7L804C19,B7L804C28,B7L804C37)</f>
        <v>4294.0983122748376</v>
      </c>
      <c r="AX11" s="16" t="s">
        <v>30246</v>
      </c>
      <c r="AY11" s="33">
        <f>IF(D6L404C23=0,0,D6L404C19/D6L404C23)</f>
        <v>1.0563622074445433E-5</v>
      </c>
      <c r="AZ11" s="16" t="s">
        <v>30247</v>
      </c>
      <c r="BA11" s="33">
        <f>IF(D6L404C5=0,0,D6L404C19/D6L404C5)</f>
        <v>0.4359062791258681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1148.8904079495715</v>
      </c>
      <c r="J12" s="16" t="s">
        <v>30270</v>
      </c>
      <c r="K12" s="21">
        <f>IF(FLOW_THRU_100PCT="Y",1,INDEX(VariabilityMatrix,D6L405C1,D6L405C9))</f>
        <v>0.26927590449518835</v>
      </c>
      <c r="L12" s="16" t="s">
        <v>30250</v>
      </c>
      <c r="M12" s="15">
        <f>IF(D6L405C2&lt;&gt;0,D6L405C2*D6L405C4,D6L405C3*D6L405C4)</f>
        <v>309.3685037664668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154.6842518832334</v>
      </c>
      <c r="R12" s="16" t="s">
        <v>30252</v>
      </c>
      <c r="S12" s="15">
        <f>D6L405C5-D6L405C7</f>
        <v>154.6842518832334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144.87774220553462</v>
      </c>
      <c r="X12" s="16" t="s">
        <v>30254</v>
      </c>
      <c r="Y12" s="33">
        <f>D6L405C7-D6L405C10</f>
        <v>9.8065096776987843</v>
      </c>
      <c r="Z12" s="16" t="s">
        <v>30255</v>
      </c>
      <c r="AA12" s="33">
        <f>CHOOSE(MIN(D6L405C9,RUN_YEARS),B7L804C7,B7L804C16,B7L804C25,B7L804C34,B7L804C43)</f>
        <v>395640.6</v>
      </c>
      <c r="AB12" s="16" t="s">
        <v>30256</v>
      </c>
      <c r="AC12" s="33">
        <f>IF(D6L405C12=0,0,D6L405C10/D6L405C12)</f>
        <v>3.6618522519057603E-4</v>
      </c>
      <c r="AD12" s="16" t="s">
        <v>30257</v>
      </c>
      <c r="AE12" s="33">
        <f>IF(D6L405C5=0,0,D6L405C10/D6L405C5)</f>
        <v>0.4683015253385282</v>
      </c>
      <c r="AF12" s="16" t="s">
        <v>30258</v>
      </c>
      <c r="AG12" s="33">
        <f>CHOOSE(MIN(D6L405C9,RUN_YEARS),B7L804C5,B7L804C14,B7L804C23,B7L804C32,B7L804C41)</f>
        <v>10300.072837345277</v>
      </c>
      <c r="AH12" s="16" t="s">
        <v>30259</v>
      </c>
      <c r="AI12" s="33">
        <f>IF(D6L405C15=0,0,D6L405C11/D6L405C15)</f>
        <v>9.5208158549549607E-4</v>
      </c>
      <c r="AJ12" s="16" t="s">
        <v>30260</v>
      </c>
      <c r="AK12" s="33">
        <f>IF(D6L405C5=0,0,D6L405C11/D6L405C5)</f>
        <v>3.1698474661471777E-2</v>
      </c>
      <c r="AL12" s="16" t="s">
        <v>30261</v>
      </c>
      <c r="AM12" s="33">
        <f>D6L405C8*CHOOSE(MIN(D6L405C9,RUN_YEARS),B7L804C4,B7L804C13,B7L804C22,B7L804C31,B7L804C40)</f>
        <v>18.985557094398651</v>
      </c>
      <c r="AN12" s="16" t="s">
        <v>30262</v>
      </c>
      <c r="AO12" s="33">
        <f>D6L405C8-D6L405C18</f>
        <v>135.69869478883476</v>
      </c>
      <c r="AP12" s="16" t="s">
        <v>30263</v>
      </c>
      <c r="AQ12" s="33">
        <f>CHOOSE(MIN(D6L405C9,RUN_YEARS),B7L804C2,B7L804C11,B7L804C20,B7L804C29,B7L804C38)</f>
        <v>710.356778326361</v>
      </c>
      <c r="AR12" s="16" t="s">
        <v>30264</v>
      </c>
      <c r="AS12" s="33">
        <f>IF(D6L405C20=0,0,D6L405C18/D6L405C20)</f>
        <v>2.6726790922062645E-2</v>
      </c>
      <c r="AT12" s="16" t="s">
        <v>30265</v>
      </c>
      <c r="AU12" s="33">
        <f>IF(D6L405C5=0,0,D6L405C18/D6L405C5)</f>
        <v>6.1368745891243956E-2</v>
      </c>
      <c r="AV12" s="16" t="s">
        <v>30266</v>
      </c>
      <c r="AW12" s="33">
        <f>CHOOSE(MIN(D6L405C9,RUN_YEARS),B7L804C1,B7L804C10,B7L804C19,B7L804C28,B7L804C37)</f>
        <v>5077.2535761791405</v>
      </c>
      <c r="AX12" s="16" t="s">
        <v>30267</v>
      </c>
      <c r="AY12" s="33">
        <f>IF(D6L405C23=0,0,D6L405C19/D6L405C23)</f>
        <v>2.6726790922062645E-2</v>
      </c>
      <c r="AZ12" s="16" t="s">
        <v>30268</v>
      </c>
      <c r="BA12" s="33">
        <f>IF(D6L405C5=0,0,D6L405C19/D6L405C5)</f>
        <v>0.43863125410875609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216.91902509752919</v>
      </c>
      <c r="J13" s="16" t="s">
        <v>30291</v>
      </c>
      <c r="K13" s="21">
        <f>IF(FLOW_THRU_100PCT="Y",1,INDEX(VariabilityMatrix,D6L406C1,D6L406C9))</f>
        <v>0.4821311338350826</v>
      </c>
      <c r="L13" s="16" t="s">
        <v>30271</v>
      </c>
      <c r="M13" s="15">
        <f>IF(D6L406C2&lt;&gt;0,D6L406C2*D6L406C4,D6L406C3*D6L406C4)</f>
        <v>104.58341552067249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52.291707760336244</v>
      </c>
      <c r="R13" s="16" t="s">
        <v>30273</v>
      </c>
      <c r="S13" s="15">
        <f>D6L406C5-D6L406C7</f>
        <v>52.291707760336244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48.976573013444032</v>
      </c>
      <c r="X13" s="16" t="s">
        <v>30275</v>
      </c>
      <c r="Y13" s="33">
        <f>D6L406C7-D6L406C10</f>
        <v>3.3151347468922125</v>
      </c>
      <c r="Z13" s="16" t="s">
        <v>30276</v>
      </c>
      <c r="AA13" s="33">
        <f>CHOOSE(MIN(D6L406C9,RUN_YEARS),B7L804C7,B7L804C16,B7L804C25,B7L804C34,B7L804C43)</f>
        <v>395640.6</v>
      </c>
      <c r="AB13" s="16" t="s">
        <v>30277</v>
      </c>
      <c r="AC13" s="33">
        <f>IF(D6L406C12=0,0,D6L406C10/D6L406C12)</f>
        <v>1.23790563995313E-4</v>
      </c>
      <c r="AD13" s="16" t="s">
        <v>30278</v>
      </c>
      <c r="AE13" s="33">
        <f>IF(D6L406C5=0,0,D6L406C10/D6L406C5)</f>
        <v>0.4683015253385282</v>
      </c>
      <c r="AF13" s="16" t="s">
        <v>30279</v>
      </c>
      <c r="AG13" s="33">
        <f>CHOOSE(MIN(D6L406C9,RUN_YEARS),B7L804C5,B7L804C14,B7L804C23,B7L804C32,B7L804C41)</f>
        <v>10300.072837345277</v>
      </c>
      <c r="AH13" s="16" t="s">
        <v>30280</v>
      </c>
      <c r="AI13" s="33">
        <f>IF(D6L406C15=0,0,D6L406C11/D6L406C15)</f>
        <v>3.2185546638781342E-4</v>
      </c>
      <c r="AJ13" s="16" t="s">
        <v>30281</v>
      </c>
      <c r="AK13" s="33">
        <f>IF(D6L406C5=0,0,D6L406C11/D6L406C5)</f>
        <v>3.1698474661471791E-2</v>
      </c>
      <c r="AL13" s="16" t="s">
        <v>30282</v>
      </c>
      <c r="AM13" s="33">
        <f>D6L406C8*CHOOSE(MIN(D6L406C9,RUN_YEARS),B7L804C4,B7L804C13,B7L804C22,B7L804C31,B7L804C40)</f>
        <v>6.4181530515265299</v>
      </c>
      <c r="AN13" s="16" t="s">
        <v>30283</v>
      </c>
      <c r="AO13" s="33">
        <f>D6L406C8-D6L406C18</f>
        <v>45.873554708809714</v>
      </c>
      <c r="AP13" s="16" t="s">
        <v>30284</v>
      </c>
      <c r="AQ13" s="33">
        <f>CHOOSE(MIN(D6L406C9,RUN_YEARS),B7L804C2,B7L804C11,B7L804C20,B7L804C29,B7L804C38)</f>
        <v>710.356778326361</v>
      </c>
      <c r="AR13" s="16" t="s">
        <v>30285</v>
      </c>
      <c r="AS13" s="33">
        <f>IF(D6L406C20=0,0,D6L406C18/D6L406C20)</f>
        <v>9.0351119991394259E-3</v>
      </c>
      <c r="AT13" s="16" t="s">
        <v>30286</v>
      </c>
      <c r="AU13" s="33">
        <f>IF(D6L406C5=0,0,D6L406C18/D6L406C5)</f>
        <v>6.1368745891243963E-2</v>
      </c>
      <c r="AV13" s="16" t="s">
        <v>30287</v>
      </c>
      <c r="AW13" s="33">
        <f>CHOOSE(MIN(D6L406C9,RUN_YEARS),B7L804C1,B7L804C10,B7L804C19,B7L804C28,B7L804C37)</f>
        <v>5077.2535761791405</v>
      </c>
      <c r="AX13" s="16" t="s">
        <v>30288</v>
      </c>
      <c r="AY13" s="33">
        <f>IF(D6L406C23=0,0,D6L406C19/D6L406C23)</f>
        <v>9.0351119991394259E-3</v>
      </c>
      <c r="AZ13" s="16" t="s">
        <v>30289</v>
      </c>
      <c r="BA13" s="33">
        <f>IF(D6L406C5=0,0,D6L406C19/D6L406C5)</f>
        <v>0.43863125410875603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72.852492591503051</v>
      </c>
      <c r="J14" s="16" t="s">
        <v>30312</v>
      </c>
      <c r="K14" s="21">
        <f>IF(FLOW_THRU_100PCT="Y",1,INDEX(VariabilityMatrix,D6L407C1,D6L407C9))</f>
        <v>0.49136672259052183</v>
      </c>
      <c r="L14" s="16" t="s">
        <v>30292</v>
      </c>
      <c r="M14" s="15">
        <f>IF(D6L407C2&lt;&gt;0,D6L407C2*D6L407C4,D6L407C3*D6L407C4)</f>
        <v>35.79729051723713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17.898645258618565</v>
      </c>
      <c r="R14" s="16" t="s">
        <v>30294</v>
      </c>
      <c r="S14" s="15">
        <f>D6L407C5-D6L407C7</f>
        <v>17.898645258618565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16.791366889091627</v>
      </c>
      <c r="X14" s="16" t="s">
        <v>30296</v>
      </c>
      <c r="Y14" s="33">
        <f>D6L407C7-D6L407C10</f>
        <v>1.1072783695269379</v>
      </c>
      <c r="Z14" s="16" t="s">
        <v>30297</v>
      </c>
      <c r="AA14" s="33">
        <f>CHOOSE(MIN(D6L407C9,RUN_YEARS),B7L804C7,B7L804C16,B7L804C25,B7L804C34,B7L804C43)</f>
        <v>346153</v>
      </c>
      <c r="AB14" s="16" t="s">
        <v>30298</v>
      </c>
      <c r="AC14" s="33">
        <f>IF(D6L407C12=0,0,D6L407C10/D6L407C12)</f>
        <v>4.8508511811515794E-5</v>
      </c>
      <c r="AD14" s="16" t="s">
        <v>30299</v>
      </c>
      <c r="AE14" s="33">
        <f>IF(D6L407C5=0,0,D6L407C10/D6L407C5)</f>
        <v>0.46906809555897083</v>
      </c>
      <c r="AF14" s="16" t="s">
        <v>30300</v>
      </c>
      <c r="AG14" s="33">
        <f>CHOOSE(MIN(D6L407C9,RUN_YEARS),B7L804C5,B7L804C14,B7L804C23,B7L804C32,B7L804C41)</f>
        <v>8779.4137578716036</v>
      </c>
      <c r="AH14" s="16" t="s">
        <v>30301</v>
      </c>
      <c r="AI14" s="33">
        <f>IF(D6L407C15=0,0,D6L407C11/D6L407C15)</f>
        <v>1.2612213070994113E-4</v>
      </c>
      <c r="AJ14" s="16" t="s">
        <v>30302</v>
      </c>
      <c r="AK14" s="33">
        <f>IF(D6L407C5=0,0,D6L407C11/D6L407C5)</f>
        <v>3.093190444102915E-2</v>
      </c>
      <c r="AL14" s="16" t="s">
        <v>30303</v>
      </c>
      <c r="AM14" s="33">
        <f>D6L407C8*CHOOSE(MIN(D6L407C9,RUN_YEARS),B7L804C4,B7L804C13,B7L804C22,B7L804C31,B7L804C40)</f>
        <v>2.2943815464620059</v>
      </c>
      <c r="AN14" s="16" t="s">
        <v>30304</v>
      </c>
      <c r="AO14" s="33">
        <f>D6L407C8-D6L407C18</f>
        <v>15.604263712156559</v>
      </c>
      <c r="AP14" s="16" t="s">
        <v>30305</v>
      </c>
      <c r="AQ14" s="33">
        <f>CHOOSE(MIN(D6L407C9,RUN_YEARS),B7L804C2,B7L804C11,B7L804C20,B7L804C29,B7L804C38)</f>
        <v>631.38512063863425</v>
      </c>
      <c r="AR14" s="16" t="s">
        <v>30306</v>
      </c>
      <c r="AS14" s="33">
        <f>IF(D6L407C20=0,0,D6L407C18/D6L407C20)</f>
        <v>3.6338859936092282E-3</v>
      </c>
      <c r="AT14" s="16" t="s">
        <v>30307</v>
      </c>
      <c r="AU14" s="33">
        <f>IF(D6L407C5=0,0,D6L407C18/D6L407C5)</f>
        <v>6.4093720874131913E-2</v>
      </c>
      <c r="AV14" s="16" t="s">
        <v>30308</v>
      </c>
      <c r="AW14" s="33">
        <f>CHOOSE(MIN(D6L407C9,RUN_YEARS),B7L804C1,B7L804C10,B7L804C19,B7L804C28,B7L804C37)</f>
        <v>4294.0983122748376</v>
      </c>
      <c r="AX14" s="16" t="s">
        <v>30309</v>
      </c>
      <c r="AY14" s="33">
        <f>IF(D6L407C23=0,0,D6L407C19/D6L407C23)</f>
        <v>3.6338859936092286E-3</v>
      </c>
      <c r="AZ14" s="16" t="s">
        <v>30310</v>
      </c>
      <c r="BA14" s="33">
        <f>IF(D6L407C5=0,0,D6L407C19/D6L407C5)</f>
        <v>0.4359062791258681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1.2989204105461785</v>
      </c>
      <c r="J15" s="16" t="s">
        <v>30333</v>
      </c>
      <c r="K15" s="21">
        <f>IF(FLOW_THRU_100PCT="Y",1,INDEX(VariabilityMatrix,D6L408C1,D6L408C9))</f>
        <v>0.49136672259052183</v>
      </c>
      <c r="L15" s="16" t="s">
        <v>30313</v>
      </c>
      <c r="M15" s="15">
        <f>IF(D6L408C2&lt;&gt;0,D6L408C2*D6L408C4,D6L408C3*D6L408C4)</f>
        <v>0.63824626503601078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0.31912313251800539</v>
      </c>
      <c r="R15" s="16" t="s">
        <v>30315</v>
      </c>
      <c r="S15" s="15">
        <f>D6L408C5-D6L408C7</f>
        <v>0.31912313251800539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0.29938096003806774</v>
      </c>
      <c r="X15" s="16" t="s">
        <v>30317</v>
      </c>
      <c r="Y15" s="33">
        <f>D6L408C7-D6L408C10</f>
        <v>1.9742172479937647E-2</v>
      </c>
      <c r="Z15" s="16" t="s">
        <v>30318</v>
      </c>
      <c r="AA15" s="33">
        <f>CHOOSE(MIN(D6L408C9,RUN_YEARS),B7L804C7,B7L804C16,B7L804C25,B7L804C34,B7L804C43)</f>
        <v>346153</v>
      </c>
      <c r="AB15" s="16" t="s">
        <v>30319</v>
      </c>
      <c r="AC15" s="33">
        <f>IF(D6L408C12=0,0,D6L408C10/D6L408C12)</f>
        <v>8.6488044315105675E-7</v>
      </c>
      <c r="AD15" s="16" t="s">
        <v>30320</v>
      </c>
      <c r="AE15" s="33">
        <f>IF(D6L408C5=0,0,D6L408C10/D6L408C5)</f>
        <v>0.46906809555897083</v>
      </c>
      <c r="AF15" s="16" t="s">
        <v>30321</v>
      </c>
      <c r="AG15" s="33">
        <f>CHOOSE(MIN(D6L408C9,RUN_YEARS),B7L804C5,B7L804C14,B7L804C23,B7L804C32,B7L804C41)</f>
        <v>8779.4137578716036</v>
      </c>
      <c r="AH15" s="16" t="s">
        <v>30322</v>
      </c>
      <c r="AI15" s="33">
        <f>IF(D6L408C15=0,0,D6L408C11/D6L408C15)</f>
        <v>2.2486891521927485E-6</v>
      </c>
      <c r="AJ15" s="16" t="s">
        <v>30323</v>
      </c>
      <c r="AK15" s="33">
        <f>IF(D6L408C5=0,0,D6L408C11/D6L408C5)</f>
        <v>3.0931904441029147E-2</v>
      </c>
      <c r="AL15" s="16" t="s">
        <v>30324</v>
      </c>
      <c r="AM15" s="33">
        <f>D6L408C8*CHOOSE(MIN(D6L408C9,RUN_YEARS),B7L804C4,B7L804C13,B7L804C22,B7L804C31,B7L804C40)</f>
        <v>4.0907577960175294E-2</v>
      </c>
      <c r="AN15" s="16" t="s">
        <v>30325</v>
      </c>
      <c r="AO15" s="33">
        <f>D6L408C8-D6L408C18</f>
        <v>0.27821555455783009</v>
      </c>
      <c r="AP15" s="16" t="s">
        <v>30326</v>
      </c>
      <c r="AQ15" s="33">
        <f>CHOOSE(MIN(D6L408C9,RUN_YEARS),B7L804C2,B7L804C11,B7L804C20,B7L804C29,B7L804C38)</f>
        <v>631.38512063863425</v>
      </c>
      <c r="AR15" s="16" t="s">
        <v>30327</v>
      </c>
      <c r="AS15" s="33">
        <f>IF(D6L408C20=0,0,D6L408C18/D6L408C20)</f>
        <v>6.4790215389931973E-5</v>
      </c>
      <c r="AT15" s="16" t="s">
        <v>30328</v>
      </c>
      <c r="AU15" s="33">
        <f>IF(D6L408C5=0,0,D6L408C18/D6L408C5)</f>
        <v>6.4093720874131913E-2</v>
      </c>
      <c r="AV15" s="16" t="s">
        <v>30329</v>
      </c>
      <c r="AW15" s="33">
        <f>CHOOSE(MIN(D6L408C9,RUN_YEARS),B7L804C1,B7L804C10,B7L804C19,B7L804C28,B7L804C37)</f>
        <v>4294.0983122748376</v>
      </c>
      <c r="AX15" s="16" t="s">
        <v>30330</v>
      </c>
      <c r="AY15" s="33">
        <f>IF(D6L408C23=0,0,D6L408C19/D6L408C23)</f>
        <v>6.4790215389931973E-5</v>
      </c>
      <c r="AZ15" s="16" t="s">
        <v>30331</v>
      </c>
      <c r="BA15" s="33">
        <f>IF(D6L408C5=0,0,D6L408C19/D6L408C5)</f>
        <v>0.4359062791258681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2.8237400229264749E-2</v>
      </c>
      <c r="J16" s="16" t="s">
        <v>30354</v>
      </c>
      <c r="K16" s="21">
        <f>IF(FLOW_THRU_100PCT="Y",1,INDEX(VariabilityMatrix,D6L409C1,D6L409C9))</f>
        <v>0.49136672259052183</v>
      </c>
      <c r="L16" s="16" t="s">
        <v>30334</v>
      </c>
      <c r="M16" s="15">
        <f>IF(D6L409C2&lt;&gt;0,D6L409C2*D6L409C4,D6L409C3*D6L409C4)</f>
        <v>1.3874918805130669E-2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6.9374594025653344E-3</v>
      </c>
      <c r="R16" s="16" t="s">
        <v>30336</v>
      </c>
      <c r="S16" s="15">
        <f>D6L409C5-D6L409C7</f>
        <v>6.9374594025653344E-3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6.5082817399579945E-3</v>
      </c>
      <c r="X16" s="16" t="s">
        <v>30338</v>
      </c>
      <c r="Y16" s="33">
        <f>D6L409C7-D6L409C10</f>
        <v>4.2917766260733986E-4</v>
      </c>
      <c r="Z16" s="16" t="s">
        <v>30339</v>
      </c>
      <c r="AA16" s="33">
        <f>CHOOSE(MIN(D6L409C9,RUN_YEARS),B7L804C7,B7L804C16,B7L804C25,B7L804C34,B7L804C43)</f>
        <v>346153</v>
      </c>
      <c r="AB16" s="16" t="s">
        <v>30340</v>
      </c>
      <c r="AC16" s="33">
        <f>IF(D6L409C12=0,0,D6L409C10/D6L409C12)</f>
        <v>1.8801748764153408E-8</v>
      </c>
      <c r="AD16" s="16" t="s">
        <v>30341</v>
      </c>
      <c r="AE16" s="33">
        <f>IF(D6L409C5=0,0,D6L409C10/D6L409C5)</f>
        <v>0.46906809555897089</v>
      </c>
      <c r="AF16" s="16" t="s">
        <v>30342</v>
      </c>
      <c r="AG16" s="33">
        <f>CHOOSE(MIN(D6L409C9,RUN_YEARS),B7L804C5,B7L804C14,B7L804C23,B7L804C32,B7L804C41)</f>
        <v>8779.4137578716036</v>
      </c>
      <c r="AH16" s="16" t="s">
        <v>30343</v>
      </c>
      <c r="AI16" s="33">
        <f>IF(D6L409C15=0,0,D6L409C11/D6L409C15)</f>
        <v>4.8884546786798844E-8</v>
      </c>
      <c r="AJ16" s="16" t="s">
        <v>30344</v>
      </c>
      <c r="AK16" s="33">
        <f>IF(D6L409C5=0,0,D6L409C11/D6L409C5)</f>
        <v>3.0931904441029126E-2</v>
      </c>
      <c r="AL16" s="16" t="s">
        <v>30345</v>
      </c>
      <c r="AM16" s="33">
        <f>D6L409C8*CHOOSE(MIN(D6L409C9,RUN_YEARS),B7L804C4,B7L804C13,B7L804C22,B7L804C31,B7L804C40)</f>
        <v>8.8929517304728897E-4</v>
      </c>
      <c r="AN16" s="16" t="s">
        <v>30346</v>
      </c>
      <c r="AO16" s="33">
        <f>D6L409C8-D6L409C18</f>
        <v>6.0481642295180452E-3</v>
      </c>
      <c r="AP16" s="16" t="s">
        <v>30347</v>
      </c>
      <c r="AQ16" s="33">
        <f>CHOOSE(MIN(D6L409C9,RUN_YEARS),B7L804C2,B7L804C11,B7L804C20,B7L804C29,B7L804C38)</f>
        <v>631.38512063863425</v>
      </c>
      <c r="AR16" s="16" t="s">
        <v>30348</v>
      </c>
      <c r="AS16" s="33">
        <f>IF(D6L409C20=0,0,D6L409C18/D6L409C20)</f>
        <v>1.4084829432593905E-6</v>
      </c>
      <c r="AT16" s="16" t="s">
        <v>30349</v>
      </c>
      <c r="AU16" s="33">
        <f>IF(D6L409C5=0,0,D6L409C18/D6L409C5)</f>
        <v>6.4093720874131913E-2</v>
      </c>
      <c r="AV16" s="16" t="s">
        <v>30350</v>
      </c>
      <c r="AW16" s="33">
        <f>CHOOSE(MIN(D6L409C9,RUN_YEARS),B7L804C1,B7L804C10,B7L804C19,B7L804C28,B7L804C37)</f>
        <v>4294.0983122748376</v>
      </c>
      <c r="AX16" s="16" t="s">
        <v>30351</v>
      </c>
      <c r="AY16" s="33">
        <f>IF(D6L409C23=0,0,D6L409C19/D6L409C23)</f>
        <v>1.4084829432593907E-6</v>
      </c>
      <c r="AZ16" s="16" t="s">
        <v>30352</v>
      </c>
      <c r="BA16" s="33">
        <f>IF(D6L409C5=0,0,D6L409C19/D6L409C5)</f>
        <v>0.43590627912586805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2.5413660206338275</v>
      </c>
      <c r="J17" s="16" t="s">
        <v>30375</v>
      </c>
      <c r="K17" s="21">
        <f>IF(FLOW_THRU_100PCT="Y",1,INDEX(VariabilityMatrix,D6L410C1,D6L410C9))</f>
        <v>0.49136672259052183</v>
      </c>
      <c r="L17" s="16" t="s">
        <v>30355</v>
      </c>
      <c r="M17" s="15">
        <f>IF(D6L410C2&lt;&gt;0,D6L410C2*D6L410C4,D6L410C3*D6L410C4)</f>
        <v>1.2487426924617604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0.6243713462308802</v>
      </c>
      <c r="R17" s="16" t="s">
        <v>30357</v>
      </c>
      <c r="S17" s="15">
        <f>D6L410C5-D6L410C7</f>
        <v>0.6243713462308802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0.58574535659621962</v>
      </c>
      <c r="X17" s="16" t="s">
        <v>30359</v>
      </c>
      <c r="Y17" s="33">
        <f>D6L410C7-D6L410C10</f>
        <v>3.8625989634660574E-2</v>
      </c>
      <c r="Z17" s="16" t="s">
        <v>30360</v>
      </c>
      <c r="AA17" s="33">
        <f>CHOOSE(MIN(D6L410C9,RUN_YEARS),B7L804C7,B7L804C16,B7L804C25,B7L804C34,B7L804C43)</f>
        <v>346153</v>
      </c>
      <c r="AB17" s="16" t="s">
        <v>30361</v>
      </c>
      <c r="AC17" s="33">
        <f>IF(D6L410C12=0,0,D6L410C10/D6L410C12)</f>
        <v>1.692157388773807E-6</v>
      </c>
      <c r="AD17" s="16" t="s">
        <v>30362</v>
      </c>
      <c r="AE17" s="33">
        <f>IF(D6L410C5=0,0,D6L410C10/D6L410C5)</f>
        <v>0.46906809555897089</v>
      </c>
      <c r="AF17" s="16" t="s">
        <v>30363</v>
      </c>
      <c r="AG17" s="33">
        <f>CHOOSE(MIN(D6L410C9,RUN_YEARS),B7L804C5,B7L804C14,B7L804C23,B7L804C32,B7L804C41)</f>
        <v>8779.4137578716036</v>
      </c>
      <c r="AH17" s="16" t="s">
        <v>30364</v>
      </c>
      <c r="AI17" s="33">
        <f>IF(D6L410C15=0,0,D6L410C11/D6L410C15)</f>
        <v>4.3996092108118941E-6</v>
      </c>
      <c r="AJ17" s="16" t="s">
        <v>30365</v>
      </c>
      <c r="AK17" s="33">
        <f>IF(D6L410C5=0,0,D6L410C11/D6L410C5)</f>
        <v>3.0931904441029109E-2</v>
      </c>
      <c r="AL17" s="16" t="s">
        <v>30366</v>
      </c>
      <c r="AM17" s="33">
        <f>D6L410C8*CHOOSE(MIN(D6L410C9,RUN_YEARS),B7L804C4,B7L804C13,B7L804C22,B7L804C31,B7L804C40)</f>
        <v>8.0036565574256022E-2</v>
      </c>
      <c r="AN17" s="16" t="s">
        <v>30367</v>
      </c>
      <c r="AO17" s="33">
        <f>D6L410C8-D6L410C18</f>
        <v>0.54433478065662422</v>
      </c>
      <c r="AP17" s="16" t="s">
        <v>30368</v>
      </c>
      <c r="AQ17" s="33">
        <f>CHOOSE(MIN(D6L410C9,RUN_YEARS),B7L804C2,B7L804C11,B7L804C20,B7L804C29,B7L804C38)</f>
        <v>631.38512063863425</v>
      </c>
      <c r="AR17" s="16" t="s">
        <v>30369</v>
      </c>
      <c r="AS17" s="33">
        <f>IF(D6L410C20=0,0,D6L410C18/D6L410C20)</f>
        <v>1.2676346489334518E-4</v>
      </c>
      <c r="AT17" s="16" t="s">
        <v>30370</v>
      </c>
      <c r="AU17" s="33">
        <f>IF(D6L410C5=0,0,D6L410C18/D6L410C5)</f>
        <v>6.4093720874131913E-2</v>
      </c>
      <c r="AV17" s="16" t="s">
        <v>30371</v>
      </c>
      <c r="AW17" s="33">
        <f>CHOOSE(MIN(D6L410C9,RUN_YEARS),B7L804C1,B7L804C10,B7L804C19,B7L804C28,B7L804C37)</f>
        <v>4294.0983122748376</v>
      </c>
      <c r="AX17" s="16" t="s">
        <v>30372</v>
      </c>
      <c r="AY17" s="33">
        <f>IF(D6L410C23=0,0,D6L410C19/D6L410C23)</f>
        <v>1.2676346489334521E-4</v>
      </c>
      <c r="AZ17" s="16" t="s">
        <v>30373</v>
      </c>
      <c r="BA17" s="33">
        <f>IF(D6L410C5=0,0,D6L410C19/D6L410C5)</f>
        <v>0.4359062791258681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4.1085417333580212</v>
      </c>
      <c r="J18" s="16" t="s">
        <v>30396</v>
      </c>
      <c r="K18" s="21">
        <f>IF(FLOW_THRU_100PCT="Y",1,INDEX(VariabilityMatrix,D6L411C1,D6L411C9))</f>
        <v>0.49136672259052183</v>
      </c>
      <c r="L18" s="16" t="s">
        <v>30376</v>
      </c>
      <c r="M18" s="15">
        <f>IF(D6L411C2&lt;&gt;0,D6L411C2*D6L411C4,D6L411C3*D6L411C4)</f>
        <v>2.0188006861465126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1.0094003430732563</v>
      </c>
      <c r="R18" s="16" t="s">
        <v>30378</v>
      </c>
      <c r="S18" s="15">
        <f>D6L411C5-D6L411C7</f>
        <v>1.0094003430732563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0.94695499316388843</v>
      </c>
      <c r="X18" s="16" t="s">
        <v>30380</v>
      </c>
      <c r="Y18" s="33">
        <f>D6L411C7-D6L411C10</f>
        <v>6.2445349909367898E-2</v>
      </c>
      <c r="Z18" s="16" t="s">
        <v>30381</v>
      </c>
      <c r="AA18" s="33">
        <f>CHOOSE(MIN(D6L411C9,RUN_YEARS),B7L804C7,B7L804C16,B7L804C25,B7L804C34,B7L804C43)</f>
        <v>346153</v>
      </c>
      <c r="AB18" s="16" t="s">
        <v>30382</v>
      </c>
      <c r="AC18" s="33">
        <f>IF(D6L411C12=0,0,D6L411C10/D6L411C12)</f>
        <v>2.7356544451843213E-6</v>
      </c>
      <c r="AD18" s="16" t="s">
        <v>30383</v>
      </c>
      <c r="AE18" s="33">
        <f>IF(D6L411C5=0,0,D6L411C10/D6L411C5)</f>
        <v>0.46906809555897089</v>
      </c>
      <c r="AF18" s="16" t="s">
        <v>30384</v>
      </c>
      <c r="AG18" s="33">
        <f>CHOOSE(MIN(D6L411C9,RUN_YEARS),B7L804C5,B7L804C14,B7L804C23,B7L804C32,B7L804C41)</f>
        <v>8779.4137578716036</v>
      </c>
      <c r="AH18" s="16" t="s">
        <v>30385</v>
      </c>
      <c r="AI18" s="33">
        <f>IF(D6L411C15=0,0,D6L411C11/D6L411C15)</f>
        <v>7.112701557479226E-6</v>
      </c>
      <c r="AJ18" s="16" t="s">
        <v>30386</v>
      </c>
      <c r="AK18" s="33">
        <f>IF(D6L411C5=0,0,D6L411C11/D6L411C5)</f>
        <v>3.0931904441029095E-2</v>
      </c>
      <c r="AL18" s="16" t="s">
        <v>30387</v>
      </c>
      <c r="AM18" s="33">
        <f>D6L411C8*CHOOSE(MIN(D6L411C9,RUN_YEARS),B7L804C4,B7L804C13,B7L804C22,B7L804C31,B7L804C40)</f>
        <v>0.12939244767838057</v>
      </c>
      <c r="AN18" s="16" t="s">
        <v>30388</v>
      </c>
      <c r="AO18" s="33">
        <f>D6L411C8-D6L411C18</f>
        <v>0.88000789539487578</v>
      </c>
      <c r="AP18" s="16" t="s">
        <v>30389</v>
      </c>
      <c r="AQ18" s="33">
        <f>CHOOSE(MIN(D6L411C9,RUN_YEARS),B7L804C2,B7L804C11,B7L804C20,B7L804C29,B7L804C38)</f>
        <v>631.38512063863425</v>
      </c>
      <c r="AR18" s="16" t="s">
        <v>30390</v>
      </c>
      <c r="AS18" s="33">
        <f>IF(D6L411C20=0,0,D6L411C18/D6L411C20)</f>
        <v>2.0493426824424137E-4</v>
      </c>
      <c r="AT18" s="16" t="s">
        <v>30391</v>
      </c>
      <c r="AU18" s="33">
        <f>IF(D6L411C5=0,0,D6L411C18/D6L411C5)</f>
        <v>6.4093720874131913E-2</v>
      </c>
      <c r="AV18" s="16" t="s">
        <v>30392</v>
      </c>
      <c r="AW18" s="33">
        <f>CHOOSE(MIN(D6L411C9,RUN_YEARS),B7L804C1,B7L804C10,B7L804C19,B7L804C28,B7L804C37)</f>
        <v>4294.0983122748376</v>
      </c>
      <c r="AX18" s="16" t="s">
        <v>30393</v>
      </c>
      <c r="AY18" s="33">
        <f>IF(D6L411C23=0,0,D6L411C19/D6L411C23)</f>
        <v>2.0493426824424139E-4</v>
      </c>
      <c r="AZ18" s="16" t="s">
        <v>30394</v>
      </c>
      <c r="BA18" s="33">
        <f>IF(D6L411C5=0,0,D6L411C19/D6L411C5)</f>
        <v>0.4359062791258681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0.49136672259052183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346153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8779.4137578716036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631.38512063863425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4294.0983122748376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346153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8779.4137578716036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631.38512063863425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4294.0983122748376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64.471880713644197</v>
      </c>
      <c r="J21" s="16" t="s">
        <v>30458</v>
      </c>
      <c r="K21" s="21">
        <f>IF(FLOW_THRU_100PCT="Y",1,INDEX(VariabilityMatrix,D6L414C1,D6L414C9))</f>
        <v>0.4821311338350826</v>
      </c>
      <c r="L21" s="16" t="s">
        <v>30438</v>
      </c>
      <c r="M21" s="15">
        <f>IF(D6L414C2&lt;&gt;0,D6L414C2*D6L414C4,D6L414C3*D6L414C4)</f>
        <v>31.08390094894947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15.541950474474735</v>
      </c>
      <c r="R21" s="16" t="s">
        <v>30440</v>
      </c>
      <c r="S21" s="15">
        <f>D6L414C5-D6L414C7</f>
        <v>15.541950474474735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14.556638227864761</v>
      </c>
      <c r="X21" s="16" t="s">
        <v>30442</v>
      </c>
      <c r="Y21" s="33">
        <f>D6L414C7-D6L414C10</f>
        <v>0.98531224660997374</v>
      </c>
      <c r="Z21" s="16" t="s">
        <v>30443</v>
      </c>
      <c r="AA21" s="33">
        <f>CHOOSE(MIN(D6L414C9,RUN_YEARS),B7L804C7,B7L804C16,B7L804C25,B7L804C34,B7L804C43)</f>
        <v>395640.6</v>
      </c>
      <c r="AB21" s="16" t="s">
        <v>30444</v>
      </c>
      <c r="AC21" s="33">
        <f>IF(D6L414C12=0,0,D6L414C10/D6L414C12)</f>
        <v>3.6792579497313372E-5</v>
      </c>
      <c r="AD21" s="16" t="s">
        <v>30445</v>
      </c>
      <c r="AE21" s="33">
        <f>IF(D6L414C5=0,0,D6L414C10/D6L414C5)</f>
        <v>0.4683015253385282</v>
      </c>
      <c r="AF21" s="16" t="s">
        <v>30446</v>
      </c>
      <c r="AG21" s="33">
        <f>CHOOSE(MIN(D6L414C9,RUN_YEARS),B7L804C5,B7L804C14,B7L804C23,B7L804C32,B7L804C41)</f>
        <v>10300.072837345277</v>
      </c>
      <c r="AH21" s="16" t="s">
        <v>30447</v>
      </c>
      <c r="AI21" s="33">
        <f>IF(D6L414C15=0,0,D6L414C11/D6L414C15)</f>
        <v>9.5660706693014656E-5</v>
      </c>
      <c r="AJ21" s="16" t="s">
        <v>30448</v>
      </c>
      <c r="AK21" s="33">
        <f>IF(D6L414C5=0,0,D6L414C11/D6L414C5)</f>
        <v>3.1698474661471791E-2</v>
      </c>
      <c r="AL21" s="16" t="s">
        <v>30449</v>
      </c>
      <c r="AM21" s="33">
        <f>D6L414C8*CHOOSE(MIN(D6L414C9,RUN_YEARS),B7L804C4,B7L804C13,B7L804C22,B7L804C31,B7L804C40)</f>
        <v>1.9075800186446772</v>
      </c>
      <c r="AN21" s="16" t="s">
        <v>30450</v>
      </c>
      <c r="AO21" s="33">
        <f>D6L414C8-D6L414C18</f>
        <v>13.634370455830059</v>
      </c>
      <c r="AP21" s="16" t="s">
        <v>30451</v>
      </c>
      <c r="AQ21" s="33">
        <f>CHOOSE(MIN(D6L414C9,RUN_YEARS),B7L804C2,B7L804C11,B7L804C20,B7L804C29,B7L804C38)</f>
        <v>710.356778326361</v>
      </c>
      <c r="AR21" s="16" t="s">
        <v>30452</v>
      </c>
      <c r="AS21" s="33">
        <f>IF(D6L414C20=0,0,D6L414C18/D6L414C20)</f>
        <v>2.685383003086194E-3</v>
      </c>
      <c r="AT21" s="16" t="s">
        <v>30453</v>
      </c>
      <c r="AU21" s="33">
        <f>IF(D6L414C5=0,0,D6L414C18/D6L414C5)</f>
        <v>6.1368745891243963E-2</v>
      </c>
      <c r="AV21" s="16" t="s">
        <v>30454</v>
      </c>
      <c r="AW21" s="33">
        <f>CHOOSE(MIN(D6L414C9,RUN_YEARS),B7L804C1,B7L804C10,B7L804C19,B7L804C28,B7L804C37)</f>
        <v>5077.2535761791405</v>
      </c>
      <c r="AX21" s="16" t="s">
        <v>30455</v>
      </c>
      <c r="AY21" s="33">
        <f>IF(D6L414C23=0,0,D6L414C19/D6L414C23)</f>
        <v>2.685383003086194E-3</v>
      </c>
      <c r="AZ21" s="16" t="s">
        <v>30456</v>
      </c>
      <c r="BA21" s="33">
        <f>IF(D6L414C5=0,0,D6L414C19/D6L414C5)</f>
        <v>0.43863125410875609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52.548184330161995</v>
      </c>
      <c r="J22" s="16" t="s">
        <v>30479</v>
      </c>
      <c r="K22" s="21">
        <f>IF(FLOW_THRU_100PCT="Y",1,INDEX(VariabilityMatrix,D6L415C1,D6L415C9))</f>
        <v>0.48920745445619651</v>
      </c>
      <c r="L22" s="16" t="s">
        <v>30459</v>
      </c>
      <c r="M22" s="15">
        <f>IF(D6L415C2&lt;&gt;0,D6L415C2*D6L415C4,D6L415C3*D6L415C4)</f>
        <v>25.706963492453543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12.853481746226771</v>
      </c>
      <c r="R22" s="16" t="s">
        <v>30461</v>
      </c>
      <c r="S22" s="15">
        <f>D6L415C5-D6L415C7</f>
        <v>12.853481746226771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12.037307702145673</v>
      </c>
      <c r="X22" s="16" t="s">
        <v>30463</v>
      </c>
      <c r="Y22" s="33">
        <f>D6L415C7-D6L415C10</f>
        <v>0.81617404408109806</v>
      </c>
      <c r="Z22" s="16" t="s">
        <v>30464</v>
      </c>
      <c r="AA22" s="33">
        <f>CHOOSE(MIN(D6L415C9,RUN_YEARS),B7L804C7,B7L804C16,B7L804C25,B7L804C34,B7L804C43)</f>
        <v>406907.33333333337</v>
      </c>
      <c r="AB22" s="16" t="s">
        <v>30465</v>
      </c>
      <c r="AC22" s="33">
        <f>IF(D6L415C12=0,0,D6L415C10/D6L415C12)</f>
        <v>2.9582429993427673E-5</v>
      </c>
      <c r="AD22" s="16" t="s">
        <v>30466</v>
      </c>
      <c r="AE22" s="33">
        <f>IF(D6L415C5=0,0,D6L415C10/D6L415C5)</f>
        <v>0.46825085761993274</v>
      </c>
      <c r="AF22" s="16" t="s">
        <v>30467</v>
      </c>
      <c r="AG22" s="33">
        <f>CHOOSE(MIN(D6L415C9,RUN_YEARS),B7L804C5,B7L804C14,B7L804C23,B7L804C32,B7L804C41)</f>
        <v>10611.470861152626</v>
      </c>
      <c r="AH22" s="16" t="s">
        <v>30468</v>
      </c>
      <c r="AI22" s="33">
        <f>IF(D6L415C15=0,0,D6L415C11/D6L415C15)</f>
        <v>7.6914317982912004E-5</v>
      </c>
      <c r="AJ22" s="16" t="s">
        <v>30469</v>
      </c>
      <c r="AK22" s="33">
        <f>IF(D6L415C5=0,0,D6L415C11/D6L415C5)</f>
        <v>3.1749142380067236E-2</v>
      </c>
      <c r="AL22" s="16" t="s">
        <v>30470</v>
      </c>
      <c r="AM22" s="33">
        <f>D6L415C8*CHOOSE(MIN(D6L415C9,RUN_YEARS),B7L804C4,B7L804C13,B7L804C22,B7L804C31,B7L804C40)</f>
        <v>1.5839291427549673</v>
      </c>
      <c r="AN22" s="16" t="s">
        <v>30471</v>
      </c>
      <c r="AO22" s="33">
        <f>D6L415C8-D6L415C18</f>
        <v>11.269552603471805</v>
      </c>
      <c r="AP22" s="16" t="s">
        <v>30472</v>
      </c>
      <c r="AQ22" s="33">
        <f>CHOOSE(MIN(D6L415C9,RUN_YEARS),B7L804C2,B7L804C11,B7L804C20,B7L804C29,B7L804C38)</f>
        <v>732.44893998489022</v>
      </c>
      <c r="AR22" s="16" t="s">
        <v>30473</v>
      </c>
      <c r="AS22" s="33">
        <f>IF(D6L415C20=0,0,D6L415C18/D6L415C20)</f>
        <v>2.1625113455521453E-3</v>
      </c>
      <c r="AT22" s="16" t="s">
        <v>30474</v>
      </c>
      <c r="AU22" s="33">
        <f>IF(D6L415C5=0,0,D6L415C18/D6L415C5)</f>
        <v>6.1614789440998768E-2</v>
      </c>
      <c r="AV22" s="16" t="s">
        <v>30475</v>
      </c>
      <c r="AW22" s="33">
        <f>CHOOSE(MIN(D6L415C9,RUN_YEARS),B7L804C1,B7L804C10,B7L804C19,B7L804C28,B7L804C37)</f>
        <v>5211.3264638592664</v>
      </c>
      <c r="AX22" s="16" t="s">
        <v>30476</v>
      </c>
      <c r="AY22" s="33">
        <f>IF(D6L415C23=0,0,D6L415C19/D6L415C23)</f>
        <v>2.1625113455521453E-3</v>
      </c>
      <c r="AZ22" s="16" t="s">
        <v>30477</v>
      </c>
      <c r="BA22" s="33">
        <f>IF(D6L415C5=0,0,D6L415C19/D6L415C5)</f>
        <v>0.43838521055900126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2574.2590183242942</v>
      </c>
      <c r="J23" s="16" t="s">
        <v>30500</v>
      </c>
      <c r="K23" s="21">
        <f>IF(FLOW_THRU_100PCT="Y",1,INDEX(VariabilityMatrix,D6L416C1,D6L416C9))</f>
        <v>0.26685022959130539</v>
      </c>
      <c r="L23" s="16" t="s">
        <v>30480</v>
      </c>
      <c r="M23" s="15">
        <f>IF(D6L416C2&lt;&gt;0,D6L416C2*D6L416C4,D6L416C3*D6L416C4)</f>
        <v>686.94161006732634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343.47080503366317</v>
      </c>
      <c r="R23" s="16" t="s">
        <v>30482</v>
      </c>
      <c r="S23" s="15">
        <f>D6L416C5-D6L416C7</f>
        <v>343.47080503366317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321.660998048843</v>
      </c>
      <c r="X23" s="16" t="s">
        <v>30484</v>
      </c>
      <c r="Y23" s="33">
        <f>D6L416C7-D6L416C10</f>
        <v>21.80980698482017</v>
      </c>
      <c r="Z23" s="16" t="s">
        <v>30485</v>
      </c>
      <c r="AA23" s="33">
        <f>CHOOSE(MIN(D6L416C9,RUN_YEARS),B7L804C7,B7L804C16,B7L804C25,B7L804C34,B7L804C43)</f>
        <v>406907.33333333337</v>
      </c>
      <c r="AB23" s="16" t="s">
        <v>30486</v>
      </c>
      <c r="AC23" s="33">
        <f>IF(D6L416C12=0,0,D6L416C10/D6L416C12)</f>
        <v>7.9050184574909672E-4</v>
      </c>
      <c r="AD23" s="16" t="s">
        <v>30487</v>
      </c>
      <c r="AE23" s="33">
        <f>IF(D6L416C5=0,0,D6L416C10/D6L416C5)</f>
        <v>0.46825085761993279</v>
      </c>
      <c r="AF23" s="16" t="s">
        <v>30488</v>
      </c>
      <c r="AG23" s="33">
        <f>CHOOSE(MIN(D6L416C9,RUN_YEARS),B7L804C5,B7L804C14,B7L804C23,B7L804C32,B7L804C41)</f>
        <v>10611.470861152626</v>
      </c>
      <c r="AH23" s="16" t="s">
        <v>30489</v>
      </c>
      <c r="AI23" s="33">
        <f>IF(D6L416C15=0,0,D6L416C11/D6L416C15)</f>
        <v>2.0553047989476524E-3</v>
      </c>
      <c r="AJ23" s="16" t="s">
        <v>30490</v>
      </c>
      <c r="AK23" s="33">
        <f>IF(D6L416C5=0,0,D6L416C11/D6L416C5)</f>
        <v>3.1749142380067236E-2</v>
      </c>
      <c r="AL23" s="16" t="s">
        <v>30491</v>
      </c>
      <c r="AM23" s="33">
        <f>D6L416C8*CHOOSE(MIN(D6L416C9,RUN_YEARS),B7L804C4,B7L804C13,B7L804C22,B7L804C31,B7L804C40)</f>
        <v>42.325762662558994</v>
      </c>
      <c r="AN23" s="16" t="s">
        <v>30492</v>
      </c>
      <c r="AO23" s="33">
        <f>D6L416C8-D6L416C18</f>
        <v>301.14504237110418</v>
      </c>
      <c r="AP23" s="16" t="s">
        <v>30493</v>
      </c>
      <c r="AQ23" s="33">
        <f>CHOOSE(MIN(D6L416C9,RUN_YEARS),B7L804C2,B7L804C11,B7L804C20,B7L804C29,B7L804C38)</f>
        <v>732.44893998489022</v>
      </c>
      <c r="AR23" s="16" t="s">
        <v>30494</v>
      </c>
      <c r="AS23" s="33">
        <f>IF(D6L416C20=0,0,D6L416C18/D6L416C20)</f>
        <v>5.7786639248098494E-2</v>
      </c>
      <c r="AT23" s="16" t="s">
        <v>30495</v>
      </c>
      <c r="AU23" s="33">
        <f>IF(D6L416C5=0,0,D6L416C18/D6L416C5)</f>
        <v>6.1614789440998768E-2</v>
      </c>
      <c r="AV23" s="16" t="s">
        <v>30496</v>
      </c>
      <c r="AW23" s="33">
        <f>CHOOSE(MIN(D6L416C9,RUN_YEARS),B7L804C1,B7L804C10,B7L804C19,B7L804C28,B7L804C37)</f>
        <v>5211.3264638592664</v>
      </c>
      <c r="AX23" s="16" t="s">
        <v>30497</v>
      </c>
      <c r="AY23" s="33">
        <f>IF(D6L416C23=0,0,D6L416C19/D6L416C23)</f>
        <v>5.7786639248098487E-2</v>
      </c>
      <c r="AZ23" s="16" t="s">
        <v>30498</v>
      </c>
      <c r="BA23" s="33">
        <f>IF(D6L416C5=0,0,D6L416C19/D6L416C5)</f>
        <v>0.43838521055900126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1403.8025019912297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1207.2701517124576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603.63507585622881</v>
      </c>
      <c r="R24" s="16" t="s">
        <v>30503</v>
      </c>
      <c r="S24" s="15">
        <f>D6L417C5-D6L417C7</f>
        <v>603.63507585622881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565.30528391830467</v>
      </c>
      <c r="X24" s="16" t="s">
        <v>30505</v>
      </c>
      <c r="Y24" s="33">
        <f>D6L417C7-D6L417C10</f>
        <v>38.329791937924142</v>
      </c>
      <c r="Z24" s="16" t="s">
        <v>30506</v>
      </c>
      <c r="AA24" s="33">
        <f>CHOOSE(MIN(D6L417C9,RUN_YEARS),B7L804C7,B7L804C16,B7L804C25,B7L804C34,B7L804C43)</f>
        <v>406907.33333333337</v>
      </c>
      <c r="AB24" s="16" t="s">
        <v>30507</v>
      </c>
      <c r="AC24" s="33">
        <f>IF(D6L417C12=0,0,D6L417C10/D6L417C12)</f>
        <v>1.389272784266126E-3</v>
      </c>
      <c r="AD24" s="16" t="s">
        <v>30508</v>
      </c>
      <c r="AE24" s="33">
        <f>IF(D6L417C5=0,0,D6L417C10/D6L417C5)</f>
        <v>0.46825085761993279</v>
      </c>
      <c r="AF24" s="16" t="s">
        <v>30509</v>
      </c>
      <c r="AG24" s="33">
        <f>CHOOSE(MIN(D6L417C9,RUN_YEARS),B7L804C5,B7L804C14,B7L804C23,B7L804C32,B7L804C41)</f>
        <v>10611.470861152626</v>
      </c>
      <c r="AH24" s="16" t="s">
        <v>30510</v>
      </c>
      <c r="AI24" s="33">
        <f>IF(D6L417C15=0,0,D6L417C11/D6L417C15)</f>
        <v>3.6121092390919247E-3</v>
      </c>
      <c r="AJ24" s="16" t="s">
        <v>30511</v>
      </c>
      <c r="AK24" s="33">
        <f>IF(D6L417C5=0,0,D6L417C11/D6L417C5)</f>
        <v>3.1749142380067194E-2</v>
      </c>
      <c r="AL24" s="16" t="s">
        <v>30512</v>
      </c>
      <c r="AM24" s="33">
        <f>D6L417C8*CHOOSE(MIN(D6L417C9,RUN_YEARS),B7L804C4,B7L804C13,B7L804C22,B7L804C31,B7L804C40)</f>
        <v>74.385696196165711</v>
      </c>
      <c r="AN24" s="16" t="s">
        <v>30513</v>
      </c>
      <c r="AO24" s="33">
        <f>D6L417C8-D6L417C18</f>
        <v>529.24937966006314</v>
      </c>
      <c r="AP24" s="16" t="s">
        <v>30514</v>
      </c>
      <c r="AQ24" s="33">
        <f>CHOOSE(MIN(D6L417C9,RUN_YEARS),B7L804C2,B7L804C11,B7L804C20,B7L804C29,B7L804C38)</f>
        <v>732.44893998489022</v>
      </c>
      <c r="AR24" s="16" t="s">
        <v>30515</v>
      </c>
      <c r="AS24" s="33">
        <f>IF(D6L417C20=0,0,D6L417C18/D6L417C20)</f>
        <v>0.10155751771270258</v>
      </c>
      <c r="AT24" s="16" t="s">
        <v>30516</v>
      </c>
      <c r="AU24" s="33">
        <f>IF(D6L417C5=0,0,D6L417C18/D6L417C5)</f>
        <v>6.1614789440998761E-2</v>
      </c>
      <c r="AV24" s="16" t="s">
        <v>30517</v>
      </c>
      <c r="AW24" s="33">
        <f>CHOOSE(MIN(D6L417C9,RUN_YEARS),B7L804C1,B7L804C10,B7L804C19,B7L804C28,B7L804C37)</f>
        <v>5211.3264638592664</v>
      </c>
      <c r="AX24" s="16" t="s">
        <v>30518</v>
      </c>
      <c r="AY24" s="33">
        <f>IF(D6L417C23=0,0,D6L417C19/D6L417C23)</f>
        <v>0.10155751771270258</v>
      </c>
      <c r="AZ24" s="16" t="s">
        <v>30519</v>
      </c>
      <c r="BA24" s="33">
        <f>IF(D6L417C5=0,0,D6L417C19/D6L417C5)</f>
        <v>0.43838521055900126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2487.4892346372371</v>
      </c>
      <c r="J25" s="16" t="s">
        <v>30541</v>
      </c>
      <c r="K25" s="21">
        <f>IF(FLOW_THRU_100PCT="Y",1,INDEX(VariabilityMatrix,D6L418C1,D6L418C9))</f>
        <v>0.25478826234606156</v>
      </c>
      <c r="L25" s="16" t="s">
        <v>30521</v>
      </c>
      <c r="M25" s="15">
        <f>IF(D6L418C2&lt;&gt;0,D6L418C2*D6L418C4,D6L418C3*D6L418C4)</f>
        <v>633.78305969775624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316.89152984887812</v>
      </c>
      <c r="R25" s="16" t="s">
        <v>30523</v>
      </c>
      <c r="S25" s="15">
        <f>D6L418C5-D6L418C7</f>
        <v>316.89152984887812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297.28741280996405</v>
      </c>
      <c r="X25" s="16" t="s">
        <v>30525</v>
      </c>
      <c r="Y25" s="33">
        <f>D6L418C7-D6L418C10</f>
        <v>19.604117038914069</v>
      </c>
      <c r="Z25" s="16" t="s">
        <v>30526</v>
      </c>
      <c r="AA25" s="33">
        <f>CHOOSE(MIN(D6L418C9,RUN_YEARS),B7L804C7,B7L804C16,B7L804C25,B7L804C34,B7L804C43)</f>
        <v>346153</v>
      </c>
      <c r="AB25" s="16" t="s">
        <v>30527</v>
      </c>
      <c r="AC25" s="33">
        <f>IF(D6L418C12=0,0,D6L418C10/D6L418C12)</f>
        <v>8.5883240304132581E-4</v>
      </c>
      <c r="AD25" s="16" t="s">
        <v>30528</v>
      </c>
      <c r="AE25" s="33">
        <f>IF(D6L418C5=0,0,D6L418C10/D6L418C5)</f>
        <v>0.46906809555897083</v>
      </c>
      <c r="AF25" s="16" t="s">
        <v>30529</v>
      </c>
      <c r="AG25" s="33">
        <f>CHOOSE(MIN(D6L418C9,RUN_YEARS),B7L804C5,B7L804C14,B7L804C23,B7L804C32,B7L804C41)</f>
        <v>8779.4137578716036</v>
      </c>
      <c r="AH25" s="16" t="s">
        <v>30530</v>
      </c>
      <c r="AI25" s="33">
        <f>IF(D6L418C15=0,0,D6L418C11/D6L418C15)</f>
        <v>2.2329642479074481E-3</v>
      </c>
      <c r="AJ25" s="16" t="s">
        <v>30531</v>
      </c>
      <c r="AK25" s="33">
        <f>IF(D6L418C5=0,0,D6L418C11/D6L418C5)</f>
        <v>3.093190444102915E-2</v>
      </c>
      <c r="AL25" s="16" t="s">
        <v>30532</v>
      </c>
      <c r="AM25" s="33">
        <f>D6L418C8*CHOOSE(MIN(D6L418C9,RUN_YEARS),B7L804C4,B7L804C13,B7L804C22,B7L804C31,B7L804C40)</f>
        <v>40.621514523021268</v>
      </c>
      <c r="AN25" s="16" t="s">
        <v>30533</v>
      </c>
      <c r="AO25" s="33">
        <f>D6L418C8-D6L418C18</f>
        <v>276.27001532585683</v>
      </c>
      <c r="AP25" s="16" t="s">
        <v>30534</v>
      </c>
      <c r="AQ25" s="33">
        <f>CHOOSE(MIN(D6L418C9,RUN_YEARS),B7L804C2,B7L804C11,B7L804C20,B7L804C29,B7L804C38)</f>
        <v>631.38512063863425</v>
      </c>
      <c r="AR25" s="16" t="s">
        <v>30535</v>
      </c>
      <c r="AS25" s="33">
        <f>IF(D6L418C20=0,0,D6L418C18/D6L418C20)</f>
        <v>6.4337142569868236E-2</v>
      </c>
      <c r="AT25" s="16" t="s">
        <v>30536</v>
      </c>
      <c r="AU25" s="33">
        <f>IF(D6L418C5=0,0,D6L418C18/D6L418C5)</f>
        <v>6.4093720874131913E-2</v>
      </c>
      <c r="AV25" s="16" t="s">
        <v>30537</v>
      </c>
      <c r="AW25" s="33">
        <f>CHOOSE(MIN(D6L418C9,RUN_YEARS),B7L804C1,B7L804C10,B7L804C19,B7L804C28,B7L804C37)</f>
        <v>4294.0983122748376</v>
      </c>
      <c r="AX25" s="16" t="s">
        <v>30538</v>
      </c>
      <c r="AY25" s="33">
        <f>IF(D6L418C23=0,0,D6L418C19/D6L418C23)</f>
        <v>6.433714256986825E-2</v>
      </c>
      <c r="AZ25" s="16" t="s">
        <v>30539</v>
      </c>
      <c r="BA25" s="33">
        <f>IF(D6L418C5=0,0,D6L418C19/D6L418C5)</f>
        <v>0.43590627912586805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6694.165934807681</v>
      </c>
      <c r="J26" s="16" t="s">
        <v>30562</v>
      </c>
      <c r="K26" s="21">
        <f>IF(FLOW_THRU_100PCT="Y",1,INDEX(VariabilityMatrix,D6L419C1,D6L419C9))</f>
        <v>0.26685022959130539</v>
      </c>
      <c r="L26" s="16" t="s">
        <v>30542</v>
      </c>
      <c r="M26" s="15">
        <f>IF(D6L419C2&lt;&gt;0,D6L419C2*D6L419C4,D6L419C3*D6L419C4)</f>
        <v>1786.339716625725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893.16985831286252</v>
      </c>
      <c r="R26" s="16" t="s">
        <v>30544</v>
      </c>
      <c r="S26" s="15">
        <f>D6L419C5-D6L419C7</f>
        <v>893.16985831286252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836.45510431054345</v>
      </c>
      <c r="X26" s="16" t="s">
        <v>30546</v>
      </c>
      <c r="Y26" s="33">
        <f>D6L419C7-D6L419C10</f>
        <v>56.714754002319069</v>
      </c>
      <c r="Z26" s="16" t="s">
        <v>30547</v>
      </c>
      <c r="AA26" s="33">
        <f>CHOOSE(MIN(D6L419C9,RUN_YEARS),B7L804C7,B7L804C16,B7L804C25,B7L804C34,B7L804C43)</f>
        <v>406907.33333333337</v>
      </c>
      <c r="AB26" s="16" t="s">
        <v>30548</v>
      </c>
      <c r="AC26" s="33">
        <f>IF(D6L419C12=0,0,D6L419C10/D6L419C12)</f>
        <v>2.055640279221338E-3</v>
      </c>
      <c r="AD26" s="16" t="s">
        <v>30549</v>
      </c>
      <c r="AE26" s="33">
        <f>IF(D6L419C5=0,0,D6L419C10/D6L419C5)</f>
        <v>0.46825085761993279</v>
      </c>
      <c r="AF26" s="16" t="s">
        <v>30550</v>
      </c>
      <c r="AG26" s="33">
        <f>CHOOSE(MIN(D6L419C9,RUN_YEARS),B7L804C5,B7L804C14,B7L804C23,B7L804C32,B7L804C41)</f>
        <v>10611.470861152626</v>
      </c>
      <c r="AH26" s="16" t="s">
        <v>30551</v>
      </c>
      <c r="AI26" s="33">
        <f>IF(D6L419C15=0,0,D6L419C11/D6L419C15)</f>
        <v>5.3446647259754784E-3</v>
      </c>
      <c r="AJ26" s="16" t="s">
        <v>30552</v>
      </c>
      <c r="AK26" s="33">
        <f>IF(D6L419C5=0,0,D6L419C11/D6L419C5)</f>
        <v>3.1749142380067215E-2</v>
      </c>
      <c r="AL26" s="16" t="s">
        <v>30553</v>
      </c>
      <c r="AM26" s="33">
        <f>D6L419C8*CHOOSE(MIN(D6L419C9,RUN_YEARS),B7L804C4,B7L804C13,B7L804C22,B7L804C31,B7L804C40)</f>
        <v>110.06494550998745</v>
      </c>
      <c r="AN26" s="16" t="s">
        <v>30554</v>
      </c>
      <c r="AO26" s="33">
        <f>D6L419C8-D6L419C18</f>
        <v>783.10491280287511</v>
      </c>
      <c r="AP26" s="16" t="s">
        <v>30555</v>
      </c>
      <c r="AQ26" s="33">
        <f>CHOOSE(MIN(D6L419C9,RUN_YEARS),B7L804C2,B7L804C11,B7L804C20,B7L804C29,B7L804C38)</f>
        <v>732.44893998489022</v>
      </c>
      <c r="AR26" s="16" t="s">
        <v>30556</v>
      </c>
      <c r="AS26" s="33">
        <f>IF(D6L419C20=0,0,D6L419C18/D6L419C20)</f>
        <v>0.15026978605806707</v>
      </c>
      <c r="AT26" s="16" t="s">
        <v>30557</v>
      </c>
      <c r="AU26" s="33">
        <f>IF(D6L419C5=0,0,D6L419C18/D6L419C5)</f>
        <v>6.1614789440998768E-2</v>
      </c>
      <c r="AV26" s="16" t="s">
        <v>30558</v>
      </c>
      <c r="AW26" s="33">
        <f>CHOOSE(MIN(D6L419C9,RUN_YEARS),B7L804C1,B7L804C10,B7L804C19,B7L804C28,B7L804C37)</f>
        <v>5211.3264638592664</v>
      </c>
      <c r="AX26" s="16" t="s">
        <v>30559</v>
      </c>
      <c r="AY26" s="33">
        <f>IF(D6L419C23=0,0,D6L419C19/D6L419C23)</f>
        <v>0.15026978605806707</v>
      </c>
      <c r="AZ26" s="16" t="s">
        <v>30560</v>
      </c>
      <c r="BA26" s="33">
        <f>IF(D6L419C5=0,0,D6L419C19/D6L419C5)</f>
        <v>0.43838521055900126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2916.9536356062936</v>
      </c>
      <c r="J27" s="16" t="s">
        <v>30583</v>
      </c>
      <c r="K27" s="21">
        <f>IF(FLOW_THRU_100PCT="Y",1,INDEX(VariabilityMatrix,D6L420C1,D6L420C9))</f>
        <v>0.25478826234606156</v>
      </c>
      <c r="L27" s="16" t="s">
        <v>30563</v>
      </c>
      <c r="M27" s="15">
        <f>IF(D6L420C2&lt;&gt;0,D6L420C2*D6L420C4,D6L420C3*D6L420C4)</f>
        <v>743.20554816015442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371.60277408007721</v>
      </c>
      <c r="R27" s="16" t="s">
        <v>30565</v>
      </c>
      <c r="S27" s="15">
        <f>D6L420C5-D6L420C7</f>
        <v>371.60277408007721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348.61401108434467</v>
      </c>
      <c r="X27" s="16" t="s">
        <v>30567</v>
      </c>
      <c r="Y27" s="33">
        <f>D6L420C7-D6L420C10</f>
        <v>22.988762995732543</v>
      </c>
      <c r="Z27" s="16" t="s">
        <v>30568</v>
      </c>
      <c r="AA27" s="33">
        <f>CHOOSE(MIN(D6L420C9,RUN_YEARS),B7L804C7,B7L804C16,B7L804C25,B7L804C34,B7L804C43)</f>
        <v>346153</v>
      </c>
      <c r="AB27" s="16" t="s">
        <v>30569</v>
      </c>
      <c r="AC27" s="33">
        <f>IF(D6L420C12=0,0,D6L420C10/D6L420C12)</f>
        <v>1.0071096049560301E-3</v>
      </c>
      <c r="AD27" s="16" t="s">
        <v>30570</v>
      </c>
      <c r="AE27" s="33">
        <f>IF(D6L420C5=0,0,D6L420C10/D6L420C5)</f>
        <v>0.46906809555897089</v>
      </c>
      <c r="AF27" s="16" t="s">
        <v>30571</v>
      </c>
      <c r="AG27" s="33">
        <f>CHOOSE(MIN(D6L420C9,RUN_YEARS),B7L804C5,B7L804C14,B7L804C23,B7L804C32,B7L804C41)</f>
        <v>8779.4137578716036</v>
      </c>
      <c r="AH27" s="16" t="s">
        <v>30572</v>
      </c>
      <c r="AI27" s="33">
        <f>IF(D6L420C15=0,0,D6L420C11/D6L420C15)</f>
        <v>2.6184849728856743E-3</v>
      </c>
      <c r="AJ27" s="16" t="s">
        <v>30573</v>
      </c>
      <c r="AK27" s="33">
        <f>IF(D6L420C5=0,0,D6L420C11/D6L420C5)</f>
        <v>3.0931904441029095E-2</v>
      </c>
      <c r="AL27" s="16" t="s">
        <v>30574</v>
      </c>
      <c r="AM27" s="33">
        <f>D6L420C8*CHOOSE(MIN(D6L420C9,RUN_YEARS),B7L804C4,B7L804C13,B7L804C22,B7L804C31,B7L804C40)</f>
        <v>47.634808955883138</v>
      </c>
      <c r="AN27" s="16" t="s">
        <v>30575</v>
      </c>
      <c r="AO27" s="33">
        <f>D6L420C8-D6L420C18</f>
        <v>323.96796512419405</v>
      </c>
      <c r="AP27" s="16" t="s">
        <v>30576</v>
      </c>
      <c r="AQ27" s="33">
        <f>CHOOSE(MIN(D6L420C9,RUN_YEARS),B7L804C2,B7L804C11,B7L804C20,B7L804C29,B7L804C38)</f>
        <v>631.38512063863425</v>
      </c>
      <c r="AR27" s="16" t="s">
        <v>30577</v>
      </c>
      <c r="AS27" s="33">
        <f>IF(D6L420C20=0,0,D6L420C18/D6L420C20)</f>
        <v>7.5444934317903181E-2</v>
      </c>
      <c r="AT27" s="16" t="s">
        <v>30578</v>
      </c>
      <c r="AU27" s="33">
        <f>IF(D6L420C5=0,0,D6L420C18/D6L420C5)</f>
        <v>6.4093720874131913E-2</v>
      </c>
      <c r="AV27" s="16" t="s">
        <v>30579</v>
      </c>
      <c r="AW27" s="33">
        <f>CHOOSE(MIN(D6L420C9,RUN_YEARS),B7L804C1,B7L804C10,B7L804C19,B7L804C28,B7L804C37)</f>
        <v>4294.0983122748376</v>
      </c>
      <c r="AX27" s="16" t="s">
        <v>30580</v>
      </c>
      <c r="AY27" s="33">
        <f>IF(D6L420C23=0,0,D6L420C19/D6L420C23)</f>
        <v>7.5444934317903181E-2</v>
      </c>
      <c r="AZ27" s="16" t="s">
        <v>30581</v>
      </c>
      <c r="BA27" s="33">
        <f>IF(D6L420C5=0,0,D6L420C19/D6L420C5)</f>
        <v>0.43590627912586805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0.25478826234606156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346153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8779.4137578716036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631.38512063863425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4294.0983122748376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0.25478826234606156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346153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8779.4137578716036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631.38512063863425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4294.0983122748376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0.25478826234606156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346153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8779.4137578716036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631.38512063863425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4294.0983122748376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0.25478826234606156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346153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8779.4137578716036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631.38512063863425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4294.0983122748376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0.25478826234606156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346153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8779.4137578716036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631.38512063863425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4294.0983122748376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9456.596614508886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8132.6730884776416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4066.3365442388208</v>
      </c>
      <c r="R33" s="16" t="s">
        <v>30691</v>
      </c>
      <c r="S33" s="15">
        <f>D6L426C5-D6L426C7</f>
        <v>4066.3365442388208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3814.7774774159011</v>
      </c>
      <c r="X33" s="16" t="s">
        <v>30693</v>
      </c>
      <c r="Y33" s="33">
        <f>D6L426C7-D6L426C10</f>
        <v>251.5590668229197</v>
      </c>
      <c r="Z33" s="16" t="s">
        <v>30694</v>
      </c>
      <c r="AA33" s="33">
        <f>CHOOSE(MIN(D6L426C9,RUN_YEARS),B7L804C7,B7L804C16,B7L804C25,B7L804C34,B7L804C43)</f>
        <v>346153</v>
      </c>
      <c r="AB33" s="16" t="s">
        <v>30695</v>
      </c>
      <c r="AC33" s="33">
        <f>IF(D6L426C12=0,0,D6L426C10/D6L426C12)</f>
        <v>1.1020495207078665E-2</v>
      </c>
      <c r="AD33" s="16" t="s">
        <v>30696</v>
      </c>
      <c r="AE33" s="33">
        <f>IF(D6L426C5=0,0,D6L426C10/D6L426C5)</f>
        <v>0.46906809555897089</v>
      </c>
      <c r="AF33" s="16" t="s">
        <v>30697</v>
      </c>
      <c r="AG33" s="33">
        <f>CHOOSE(MIN(D6L426C9,RUN_YEARS),B7L804C5,B7L804C14,B7L804C23,B7L804C32,B7L804C41)</f>
        <v>8779.4137578716036</v>
      </c>
      <c r="AH33" s="16" t="s">
        <v>30698</v>
      </c>
      <c r="AI33" s="33">
        <f>IF(D6L426C15=0,0,D6L426C11/D6L426C15)</f>
        <v>2.8653287538404529E-2</v>
      </c>
      <c r="AJ33" s="16" t="s">
        <v>30699</v>
      </c>
      <c r="AK33" s="33">
        <f>IF(D6L426C5=0,0,D6L426C11/D6L426C5)</f>
        <v>3.0931904441029136E-2</v>
      </c>
      <c r="AL33" s="16" t="s">
        <v>30700</v>
      </c>
      <c r="AM33" s="33">
        <f>D6L426C8*CHOOSE(MIN(D6L426C9,RUN_YEARS),B7L804C4,B7L804C13,B7L804C22,B7L804C31,B7L804C40)</f>
        <v>521.25327889345022</v>
      </c>
      <c r="AN33" s="16" t="s">
        <v>30701</v>
      </c>
      <c r="AO33" s="33">
        <f>D6L426C8-D6L426C18</f>
        <v>3545.0832653453708</v>
      </c>
      <c r="AP33" s="16" t="s">
        <v>30702</v>
      </c>
      <c r="AQ33" s="33">
        <f>CHOOSE(MIN(D6L426C9,RUN_YEARS),B7L804C2,B7L804C11,B7L804C20,B7L804C29,B7L804C38)</f>
        <v>631.38512063863425</v>
      </c>
      <c r="AR33" s="16" t="s">
        <v>30703</v>
      </c>
      <c r="AS33" s="33">
        <f>IF(D6L426C20=0,0,D6L426C18/D6L426C20)</f>
        <v>0.82557105299886113</v>
      </c>
      <c r="AT33" s="16" t="s">
        <v>30704</v>
      </c>
      <c r="AU33" s="33">
        <f>IF(D6L426C5=0,0,D6L426C18/D6L426C5)</f>
        <v>6.4093720874131913E-2</v>
      </c>
      <c r="AV33" s="16" t="s">
        <v>30705</v>
      </c>
      <c r="AW33" s="33">
        <f>CHOOSE(MIN(D6L426C9,RUN_YEARS),B7L804C1,B7L804C10,B7L804C19,B7L804C28,B7L804C37)</f>
        <v>4294.0983122748376</v>
      </c>
      <c r="AX33" s="16" t="s">
        <v>30706</v>
      </c>
      <c r="AY33" s="33">
        <f>IF(D6L426C23=0,0,D6L426C19/D6L426C23)</f>
        <v>0.82557105299886135</v>
      </c>
      <c r="AZ33" s="16" t="s">
        <v>30707</v>
      </c>
      <c r="BA33" s="33">
        <f>IF(D6L426C5=0,0,D6L426C19/D6L426C5)</f>
        <v>0.4359062791258681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829.06158849451253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712.99296610528074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356.49648305264037</v>
      </c>
      <c r="R34" s="16" t="s">
        <v>30711</v>
      </c>
      <c r="S34" s="15">
        <f>D6L427C5-D6L427C7</f>
        <v>356.49648305264037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333.85956785577736</v>
      </c>
      <c r="X34" s="16" t="s">
        <v>30713</v>
      </c>
      <c r="Y34" s="33">
        <f>D6L427C7-D6L427C10</f>
        <v>22.636915196863015</v>
      </c>
      <c r="Z34" s="16" t="s">
        <v>30714</v>
      </c>
      <c r="AA34" s="33">
        <f>CHOOSE(MIN(D6L427C9,RUN_YEARS),B7L804C7,B7L804C16,B7L804C25,B7L804C34,B7L804C43)</f>
        <v>406907.33333333337</v>
      </c>
      <c r="AB34" s="16" t="s">
        <v>30715</v>
      </c>
      <c r="AC34" s="33">
        <f>IF(D6L427C12=0,0,D6L427C10/D6L427C12)</f>
        <v>8.2048058736332427E-4</v>
      </c>
      <c r="AD34" s="16" t="s">
        <v>30716</v>
      </c>
      <c r="AE34" s="33">
        <f>IF(D6L427C5=0,0,D6L427C10/D6L427C5)</f>
        <v>0.46825085761993274</v>
      </c>
      <c r="AF34" s="16" t="s">
        <v>30717</v>
      </c>
      <c r="AG34" s="33">
        <f>CHOOSE(MIN(D6L427C9,RUN_YEARS),B7L804C5,B7L804C14,B7L804C23,B7L804C32,B7L804C41)</f>
        <v>10611.470861152626</v>
      </c>
      <c r="AH34" s="16" t="s">
        <v>30718</v>
      </c>
      <c r="AI34" s="33">
        <f>IF(D6L427C15=0,0,D6L427C11/D6L427C15)</f>
        <v>2.1332495271446446E-3</v>
      </c>
      <c r="AJ34" s="16" t="s">
        <v>30719</v>
      </c>
      <c r="AK34" s="33">
        <f>IF(D6L427C5=0,0,D6L427C11/D6L427C5)</f>
        <v>3.1749142380067243E-2</v>
      </c>
      <c r="AL34" s="16" t="s">
        <v>30720</v>
      </c>
      <c r="AM34" s="33">
        <f>D6L427C8*CHOOSE(MIN(D6L427C9,RUN_YEARS),B7L804C4,B7L804C13,B7L804C22,B7L804C31,B7L804C40)</f>
        <v>43.930911479490042</v>
      </c>
      <c r="AN34" s="16" t="s">
        <v>30721</v>
      </c>
      <c r="AO34" s="33">
        <f>D6L427C8-D6L427C18</f>
        <v>312.56557157315035</v>
      </c>
      <c r="AP34" s="16" t="s">
        <v>30722</v>
      </c>
      <c r="AQ34" s="33">
        <f>CHOOSE(MIN(D6L427C9,RUN_YEARS),B7L804C2,B7L804C11,B7L804C20,B7L804C29,B7L804C38)</f>
        <v>732.44893998489022</v>
      </c>
      <c r="AR34" s="16" t="s">
        <v>30723</v>
      </c>
      <c r="AS34" s="33">
        <f>IF(D6L427C20=0,0,D6L427C18/D6L427C20)</f>
        <v>5.9978121451573538E-2</v>
      </c>
      <c r="AT34" s="16" t="s">
        <v>30724</v>
      </c>
      <c r="AU34" s="33">
        <f>IF(D6L427C5=0,0,D6L427C18/D6L427C5)</f>
        <v>6.1614789440998768E-2</v>
      </c>
      <c r="AV34" s="16" t="s">
        <v>30725</v>
      </c>
      <c r="AW34" s="33">
        <f>CHOOSE(MIN(D6L427C9,RUN_YEARS),B7L804C1,B7L804C10,B7L804C19,B7L804C28,B7L804C37)</f>
        <v>5211.3264638592664</v>
      </c>
      <c r="AX34" s="16" t="s">
        <v>30726</v>
      </c>
      <c r="AY34" s="33">
        <f>IF(D6L427C23=0,0,D6L427C19/D6L427C23)</f>
        <v>5.9978121451573538E-2</v>
      </c>
      <c r="AZ34" s="16" t="s">
        <v>30727</v>
      </c>
      <c r="BA34" s="33">
        <f>IF(D6L427C5=0,0,D6L427C19/D6L427C5)</f>
        <v>0.43838521055900126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62747.286310539494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44321.488073295965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22160.744036647982</v>
      </c>
      <c r="R35" s="16" t="s">
        <v>30731</v>
      </c>
      <c r="S35" s="15">
        <f>SUM(D6L401C8:D6L427C8)-2*SUM(D6L409C8,D6L411C8,D6L422C8,D6L424C8,D6L427C8)</f>
        <v>22160.744036647982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20761.400908205949</v>
      </c>
      <c r="X35" s="16" t="s">
        <v>30733</v>
      </c>
      <c r="Y35" s="33">
        <f>SUM(D6L401C11:D6L427C11)-2*SUM(D6L409C11,D6L411C11,D6L422C11,D6L424C11,D6L427C11)</f>
        <v>1399.343128442031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5.2970025989284727E-2</v>
      </c>
      <c r="AD35" s="16" t="s">
        <v>30735</v>
      </c>
      <c r="AE35" s="33">
        <f>IF(D6L428C5=0,0,D6L428C10/D6L428C5)</f>
        <v>0.46842743352551947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0.13772206757214028</v>
      </c>
      <c r="AJ35" s="16" t="s">
        <v>30737</v>
      </c>
      <c r="AK35" s="33">
        <f>IF(D6L428C5=0,0,D6L428C11/D6L428C5)</f>
        <v>3.1572566474480486E-2</v>
      </c>
      <c r="AL35" s="16" t="s">
        <v>30738</v>
      </c>
      <c r="AM35" s="33">
        <f>SUM(D6L401C18:D6L427C18)-2*SUM(D6L409C18,D6L411C18,D6L422C18,D6L424C18,D6L427C18)</f>
        <v>2754.3990746052191</v>
      </c>
      <c r="AN35" s="16" t="s">
        <v>30739</v>
      </c>
      <c r="AO35" s="33">
        <f>SUM(D6L401C19:D6L427C19)-2*SUM(D6L409C19,D6L411C19,D6L422C19,D6L424C19,D6L427C19)</f>
        <v>19406.344962042767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3.8955323479127442</v>
      </c>
      <c r="AT35" s="16" t="s">
        <v>30741</v>
      </c>
      <c r="AU35" s="33">
        <f>IF(D6L428C5=0,0,D6L428C18/D6L428C5)</f>
        <v>6.2145906970681467E-2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3.8955323479127433</v>
      </c>
      <c r="AZ35" s="16" t="s">
        <v>30743</v>
      </c>
      <c r="BA35" s="33">
        <f>IF(D6L428C5=0,0,D6L428C19/D6L428C5)</f>
        <v>0.4378540930293186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540.73068713654516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270.36534356827258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135.18267178413629</v>
      </c>
      <c r="R36" s="16" t="s">
        <v>30748</v>
      </c>
      <c r="S36" s="15">
        <f>D6L429C5-D6L429C7</f>
        <v>135.18267178413629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126.81975681271648</v>
      </c>
      <c r="X36" s="16" t="s">
        <v>30750</v>
      </c>
      <c r="Y36" s="33">
        <f>D6L429C7-D6L429C10</f>
        <v>8.3629149714198121</v>
      </c>
      <c r="Z36" s="16" t="s">
        <v>30751</v>
      </c>
      <c r="AA36" s="33">
        <f>CHOOSE(MIN(D6L429C9,RUN_YEARS),B7L804C7,B7L804C16,B7L804C25,B7L804C34,B7L804C43)</f>
        <v>346153</v>
      </c>
      <c r="AB36" s="16" t="s">
        <v>30752</v>
      </c>
      <c r="AC36" s="33">
        <f>IF(D6L429C12=0,0,D6L429C10/D6L429C12)</f>
        <v>3.6636908191671453E-4</v>
      </c>
      <c r="AD36" s="16" t="s">
        <v>30753</v>
      </c>
      <c r="AE36" s="33">
        <f>IF(D6L429C5=0,0,D6L429C10/D6L429C5)</f>
        <v>0.46906809555897089</v>
      </c>
      <c r="AF36" s="16" t="s">
        <v>30754</v>
      </c>
      <c r="AG36" s="33">
        <f>CHOOSE(MIN(D6L429C9,RUN_YEARS),B7L804C5,B7L804C14,B7L804C23,B7L804C32,B7L804C41)</f>
        <v>8779.4137578716036</v>
      </c>
      <c r="AH36" s="16" t="s">
        <v>30755</v>
      </c>
      <c r="AI36" s="33">
        <f>IF(D6L429C15=0,0,D6L429C11/D6L429C15)</f>
        <v>9.5255961298345692E-4</v>
      </c>
      <c r="AJ36" s="16" t="s">
        <v>30756</v>
      </c>
      <c r="AK36" s="33">
        <f>IF(D6L429C5=0,0,D6L429C11/D6L429C5)</f>
        <v>3.0931904441029112E-2</v>
      </c>
      <c r="AL36" s="16" t="s">
        <v>30757</v>
      </c>
      <c r="AM36" s="33">
        <f>D6L429C8*CHOOSE(MIN(D6L429C9,RUN_YEARS),B7L804C4,B7L804C13,B7L804C22,B7L804C31,B7L804C40)</f>
        <v>17.328720864703637</v>
      </c>
      <c r="AN36" s="16" t="s">
        <v>30758</v>
      </c>
      <c r="AO36" s="33">
        <f>D6L429C8-D6L429C18</f>
        <v>117.85395091943265</v>
      </c>
      <c r="AP36" s="16" t="s">
        <v>30759</v>
      </c>
      <c r="AQ36" s="33">
        <f>CHOOSE(MIN(D6L429C9,RUN_YEARS),B7L804C2,B7L804C11,B7L804C20,B7L804C29,B7L804C38)</f>
        <v>631.38512063863425</v>
      </c>
      <c r="AR36" s="16" t="s">
        <v>30760</v>
      </c>
      <c r="AS36" s="33">
        <f>IF(D6L429C20=0,0,D6L429C18/D6L429C20)</f>
        <v>2.7445564202045115E-2</v>
      </c>
      <c r="AT36" s="16" t="s">
        <v>30761</v>
      </c>
      <c r="AU36" s="33">
        <f>IF(D6L429C5=0,0,D6L429C18/D6L429C5)</f>
        <v>6.4093720874131913E-2</v>
      </c>
      <c r="AV36" s="16" t="s">
        <v>30762</v>
      </c>
      <c r="AW36" s="33">
        <f>CHOOSE(MIN(D6L429C9,RUN_YEARS),B7L804C1,B7L804C10,B7L804C19,B7L804C28,B7L804C37)</f>
        <v>4294.0983122748376</v>
      </c>
      <c r="AX36" s="16" t="s">
        <v>30763</v>
      </c>
      <c r="AY36" s="33">
        <f>IF(D6L429C23=0,0,D6L429C19/D6L429C23)</f>
        <v>2.7445564202045119E-2</v>
      </c>
      <c r="AZ36" s="16" t="s">
        <v>30764</v>
      </c>
      <c r="BA36" s="33">
        <f>IF(D6L429C5=0,0,D6L429C19/D6L429C5)</f>
        <v>0.4359062791258681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142.67745873308991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142.67745873308991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71.338729366544953</v>
      </c>
      <c r="R37" s="16" t="s">
        <v>30768</v>
      </c>
      <c r="S37" s="15">
        <f>D6L430C5-D6L430C7</f>
        <v>71.338729366544953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66.925443847124143</v>
      </c>
      <c r="X37" s="16" t="s">
        <v>30770</v>
      </c>
      <c r="Y37" s="33">
        <f>D6L430C7-D6L430C10</f>
        <v>4.4132855194208105</v>
      </c>
      <c r="Z37" s="16" t="s">
        <v>30771</v>
      </c>
      <c r="AA37" s="33">
        <f>CHOOSE(MIN(D6L430C9,RUN_YEARS),B7L804C7,B7L804C16,B7L804C25,B7L804C34,B7L804C43)</f>
        <v>346153</v>
      </c>
      <c r="AB37" s="16" t="s">
        <v>30772</v>
      </c>
      <c r="AC37" s="33">
        <f>IF(D6L430C12=0,0,D6L430C10/D6L430C12)</f>
        <v>1.9334064372437663E-4</v>
      </c>
      <c r="AD37" s="16" t="s">
        <v>30773</v>
      </c>
      <c r="AE37" s="33">
        <f>IF(D6L430C5=0,0,D6L430C10/D6L430C5)</f>
        <v>0.46906809555897089</v>
      </c>
      <c r="AF37" s="16" t="s">
        <v>30774</v>
      </c>
      <c r="AG37" s="33">
        <f>CHOOSE(MIN(D6L430C9,RUN_YEARS),B7L804C5,B7L804C14,B7L804C23,B7L804C32,B7L804C41)</f>
        <v>8779.4137578716036</v>
      </c>
      <c r="AH37" s="16" t="s">
        <v>30775</v>
      </c>
      <c r="AI37" s="33">
        <f>IF(D6L430C15=0,0,D6L430C11/D6L430C15)</f>
        <v>5.0268567368337872E-4</v>
      </c>
      <c r="AJ37" s="16" t="s">
        <v>30776</v>
      </c>
      <c r="AK37" s="33">
        <f>IF(D6L430C5=0,0,D6L430C11/D6L430C5)</f>
        <v>3.0931904441029105E-2</v>
      </c>
      <c r="AL37" s="16" t="s">
        <v>30777</v>
      </c>
      <c r="AM37" s="33">
        <f>D6L430C8*CHOOSE(MIN(D6L430C9,RUN_YEARS),B7L804C4,B7L804C13,B7L804C22,B7L804C31,B7L804C40)</f>
        <v>9.1447292150691393</v>
      </c>
      <c r="AN37" s="16" t="s">
        <v>30778</v>
      </c>
      <c r="AO37" s="33">
        <f>D6L430C8-D6L430C18</f>
        <v>62.194000151475812</v>
      </c>
      <c r="AP37" s="16" t="s">
        <v>30779</v>
      </c>
      <c r="AQ37" s="33">
        <f>CHOOSE(MIN(D6L430C9,RUN_YEARS),B7L804C2,B7L804C11,B7L804C20,B7L804C29,B7L804C38)</f>
        <v>631.38512063863425</v>
      </c>
      <c r="AR37" s="16" t="s">
        <v>30780</v>
      </c>
      <c r="AS37" s="33">
        <f>IF(D6L430C20=0,0,D6L430C18/D6L430C20)</f>
        <v>1.4483599496008737E-2</v>
      </c>
      <c r="AT37" s="16" t="s">
        <v>30781</v>
      </c>
      <c r="AU37" s="33">
        <f>IF(D6L430C5=0,0,D6L430C18/D6L430C5)</f>
        <v>6.4093720874131913E-2</v>
      </c>
      <c r="AV37" s="16" t="s">
        <v>30782</v>
      </c>
      <c r="AW37" s="33">
        <f>CHOOSE(MIN(D6L430C9,RUN_YEARS),B7L804C1,B7L804C10,B7L804C19,B7L804C28,B7L804C37)</f>
        <v>4294.0983122748376</v>
      </c>
      <c r="AX37" s="16" t="s">
        <v>30783</v>
      </c>
      <c r="AY37" s="33">
        <f>IF(D6L430C23=0,0,D6L430C19/D6L430C23)</f>
        <v>1.4483599496008739E-2</v>
      </c>
      <c r="AZ37" s="16" t="s">
        <v>30784</v>
      </c>
      <c r="BA37" s="33">
        <f>IF(D6L430C5=0,0,D6L430C19/D6L430C5)</f>
        <v>0.4359062791258681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375.00811461522454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187.50405730761227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93.752028653806136</v>
      </c>
      <c r="R38" s="16" t="s">
        <v>30788</v>
      </c>
      <c r="S38" s="15">
        <f>D6L431C5-D6L431C7</f>
        <v>93.752028653806136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87.952171070861823</v>
      </c>
      <c r="X38" s="16" t="s">
        <v>30790</v>
      </c>
      <c r="Y38" s="33">
        <f>D6L431C7-D6L431C10</f>
        <v>5.7998575829443126</v>
      </c>
      <c r="Z38" s="16" t="s">
        <v>30791</v>
      </c>
      <c r="AA38" s="33">
        <f>CHOOSE(MIN(D6L431C9,RUN_YEARS),B7L804C7,B7L804C16,B7L804C25,B7L804C34,B7L804C43)</f>
        <v>346153</v>
      </c>
      <c r="AB38" s="16" t="s">
        <v>30792</v>
      </c>
      <c r="AC38" s="33">
        <f>IF(D6L431C12=0,0,D6L431C10/D6L431C12)</f>
        <v>2.5408467085612956E-4</v>
      </c>
      <c r="AD38" s="16" t="s">
        <v>30793</v>
      </c>
      <c r="AE38" s="33">
        <f>IF(D6L431C5=0,0,D6L431C10/D6L431C5)</f>
        <v>0.46906809555897089</v>
      </c>
      <c r="AF38" s="16" t="s">
        <v>30794</v>
      </c>
      <c r="AG38" s="33">
        <f>CHOOSE(MIN(D6L431C9,RUN_YEARS),B7L804C5,B7L804C14,B7L804C23,B7L804C32,B7L804C41)</f>
        <v>8779.4137578716036</v>
      </c>
      <c r="AH38" s="16" t="s">
        <v>30795</v>
      </c>
      <c r="AI38" s="33">
        <f>IF(D6L431C15=0,0,D6L431C11/D6L431C15)</f>
        <v>6.6062014422593686E-4</v>
      </c>
      <c r="AJ38" s="16" t="s">
        <v>30796</v>
      </c>
      <c r="AK38" s="33">
        <f>IF(D6L431C5=0,0,D6L431C11/D6L431C5)</f>
        <v>3.093190444102913E-2</v>
      </c>
      <c r="AL38" s="16" t="s">
        <v>30797</v>
      </c>
      <c r="AM38" s="33">
        <f>D6L431C8*CHOOSE(MIN(D6L431C9,RUN_YEARS),B7L804C4,B7L804C13,B7L804C22,B7L804C31,B7L804C40)</f>
        <v>12.017832711841335</v>
      </c>
      <c r="AN38" s="16" t="s">
        <v>30798</v>
      </c>
      <c r="AO38" s="33">
        <f>D6L431C8-D6L431C18</f>
        <v>81.734195941964799</v>
      </c>
      <c r="AP38" s="16" t="s">
        <v>30799</v>
      </c>
      <c r="AQ38" s="33">
        <f>CHOOSE(MIN(D6L431C9,RUN_YEARS),B7L804C2,B7L804C11,B7L804C20,B7L804C29,B7L804C38)</f>
        <v>631.38512063863425</v>
      </c>
      <c r="AR38" s="16" t="s">
        <v>30800</v>
      </c>
      <c r="AS38" s="33">
        <f>IF(D6L431C20=0,0,D6L431C18/D6L431C20)</f>
        <v>1.9034076539031393E-2</v>
      </c>
      <c r="AT38" s="16" t="s">
        <v>30801</v>
      </c>
      <c r="AU38" s="33">
        <f>IF(D6L431C5=0,0,D6L431C18/D6L431C5)</f>
        <v>6.4093720874131913E-2</v>
      </c>
      <c r="AV38" s="16" t="s">
        <v>30802</v>
      </c>
      <c r="AW38" s="33">
        <f>CHOOSE(MIN(D6L431C9,RUN_YEARS),B7L804C1,B7L804C10,B7L804C19,B7L804C28,B7L804C37)</f>
        <v>4294.0983122748376</v>
      </c>
      <c r="AX38" s="16" t="s">
        <v>30803</v>
      </c>
      <c r="AY38" s="33">
        <f>IF(D6L431C23=0,0,D6L431C19/D6L431C23)</f>
        <v>1.9034076539031396E-2</v>
      </c>
      <c r="AZ38" s="16" t="s">
        <v>30804</v>
      </c>
      <c r="BA38" s="33">
        <f>IF(D6L431C5=0,0,D6L431C19/D6L431C5)</f>
        <v>0.4359062791258681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346153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8779.4137578716036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631.38512063863425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4294.0983122748376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7614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7614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3045.6000000000004</v>
      </c>
      <c r="R40" s="16" t="s">
        <v>30829</v>
      </c>
      <c r="S40" s="15">
        <f>D6L433C5-D6L433C7</f>
        <v>4568.3999999999996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2857.1875836688037</v>
      </c>
      <c r="X40" s="16" t="s">
        <v>30831</v>
      </c>
      <c r="Y40" s="33">
        <f>D6L433C7-D6L433C10</f>
        <v>188.41241633119671</v>
      </c>
      <c r="Z40" s="16" t="s">
        <v>30832</v>
      </c>
      <c r="AA40" s="33">
        <f>CHOOSE(MIN(D6L433C9,RUN_YEARS),B7L804C7,B7L804C16,B7L804C25,B7L804C34,B7L804C43)</f>
        <v>346153</v>
      </c>
      <c r="AB40" s="16" t="s">
        <v>30833</v>
      </c>
      <c r="AC40" s="33">
        <f>IF(D6L433C12=0,0,D6L433C10/D6L433C12)</f>
        <v>8.2541176406641104E-3</v>
      </c>
      <c r="AD40" s="16" t="s">
        <v>30834</v>
      </c>
      <c r="AE40" s="33">
        <f>IF(D6L433C5=0,0,D6L433C10/D6L433C5)</f>
        <v>0.37525447644717674</v>
      </c>
      <c r="AF40" s="16" t="s">
        <v>30835</v>
      </c>
      <c r="AG40" s="33">
        <f>CHOOSE(MIN(D6L433C9,RUN_YEARS),B7L804C5,B7L804C14,B7L804C23,B7L804C32,B7L804C41)</f>
        <v>8779.4137578716036</v>
      </c>
      <c r="AH40" s="16" t="s">
        <v>30836</v>
      </c>
      <c r="AI40" s="33">
        <f>IF(D6L433C15=0,0,D6L433C11/D6L433C15)</f>
        <v>2.1460705865726688E-2</v>
      </c>
      <c r="AJ40" s="16" t="s">
        <v>30837</v>
      </c>
      <c r="AK40" s="33">
        <f>IF(D6L433C5=0,0,D6L433C11/D6L433C5)</f>
        <v>2.4745523552823313E-2</v>
      </c>
      <c r="AL40" s="16" t="s">
        <v>30838</v>
      </c>
      <c r="AM40" s="33">
        <f>D6L433C8*CHOOSE(MIN(D6L433C9,RUN_YEARS),B7L804C4,B7L804C13,B7L804C22,B7L804C31,B7L804C40)</f>
        <v>585.61150888276836</v>
      </c>
      <c r="AN40" s="16" t="s">
        <v>30839</v>
      </c>
      <c r="AO40" s="33">
        <f>D6L433C8-D6L433C18</f>
        <v>3982.7884911172314</v>
      </c>
      <c r="AP40" s="16" t="s">
        <v>30840</v>
      </c>
      <c r="AQ40" s="33">
        <f>CHOOSE(MIN(D6L433C9,RUN_YEARS),B7L804C2,B7L804C11,B7L804C20,B7L804C29,B7L804C38)</f>
        <v>631.38512063863425</v>
      </c>
      <c r="AR40" s="16" t="s">
        <v>30841</v>
      </c>
      <c r="AS40" s="33">
        <f>IF(D6L433C20=0,0,D6L433C18/D6L433C20)</f>
        <v>0.9275028659060468</v>
      </c>
      <c r="AT40" s="16" t="s">
        <v>30842</v>
      </c>
      <c r="AU40" s="33">
        <f>IF(D6L433C5=0,0,D6L433C18/D6L433C5)</f>
        <v>7.6912465048958281E-2</v>
      </c>
      <c r="AV40" s="16" t="s">
        <v>30843</v>
      </c>
      <c r="AW40" s="33">
        <f>CHOOSE(MIN(D6L433C9,RUN_YEARS),B7L804C1,B7L804C10,B7L804C19,B7L804C28,B7L804C37)</f>
        <v>4294.0983122748376</v>
      </c>
      <c r="AX40" s="16" t="s">
        <v>30844</v>
      </c>
      <c r="AY40" s="33">
        <f>IF(D6L433C23=0,0,D6L433C19/D6L433C23)</f>
        <v>0.92750286590604702</v>
      </c>
      <c r="AZ40" s="16" t="s">
        <v>30845</v>
      </c>
      <c r="BA40" s="33">
        <f>IF(D6L433C5=0,0,D6L433C19/D6L433C5)</f>
        <v>0.52308753495104165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385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385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385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346153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8779.4137578716036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49.352165073081572</v>
      </c>
      <c r="AN41" s="16" t="s">
        <v>30858</v>
      </c>
      <c r="AO41" s="33">
        <f>D6L434C8-D6L434C18</f>
        <v>335.64783492691845</v>
      </c>
      <c r="AP41" s="16" t="s">
        <v>30859</v>
      </c>
      <c r="AQ41" s="33">
        <f>CHOOSE(MIN(D6L434C9,RUN_YEARS),B7L804C2,B7L804C11,B7L804C20,B7L804C29,B7L804C38)</f>
        <v>631.38512063863425</v>
      </c>
      <c r="AR41" s="16" t="s">
        <v>30860</v>
      </c>
      <c r="AS41" s="33">
        <f>IF(D6L434C20=0,0,D6L434C18/D6L434C20)</f>
        <v>7.8164916245037228E-2</v>
      </c>
      <c r="AT41" s="16" t="s">
        <v>30861</v>
      </c>
      <c r="AU41" s="33">
        <f>IF(D6L434C5=0,0,D6L434C18/D6L434C5)</f>
        <v>0.12818744174826383</v>
      </c>
      <c r="AV41" s="16" t="s">
        <v>30862</v>
      </c>
      <c r="AW41" s="33">
        <f>CHOOSE(MIN(D6L434C9,RUN_YEARS),B7L804C1,B7L804C10,B7L804C19,B7L804C28,B7L804C37)</f>
        <v>4294.0983122748376</v>
      </c>
      <c r="AX41" s="16" t="s">
        <v>30863</v>
      </c>
      <c r="AY41" s="33">
        <f>IF(D6L434C23=0,0,D6L434C19/D6L434C23)</f>
        <v>7.8164916245037241E-2</v>
      </c>
      <c r="AZ41" s="16" t="s">
        <v>30864</v>
      </c>
      <c r="BA41" s="33">
        <f>IF(D6L434C5=0,0,D6L434C19/D6L434C5)</f>
        <v>0.8718125582517362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-403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-403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-403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-378.06888502053056</v>
      </c>
      <c r="X42" s="16" t="s">
        <v>30871</v>
      </c>
      <c r="Y42" s="33">
        <f>D6L435C7-D6L435C10</f>
        <v>-24.931114979469442</v>
      </c>
      <c r="Z42" s="16" t="s">
        <v>30872</v>
      </c>
      <c r="AA42" s="33">
        <f>CHOOSE(MIN(D6L435C9,RUN_YEARS),B7L804C7,B7L804C16,B7L804C25,B7L804C34,B7L804C43)</f>
        <v>346153</v>
      </c>
      <c r="AB42" s="16" t="s">
        <v>30873</v>
      </c>
      <c r="AC42" s="33">
        <f>IF(D6L435C12=0,0,D6L435C10/D6L435C12)</f>
        <v>-1.0922016709967286E-3</v>
      </c>
      <c r="AD42" s="16" t="s">
        <v>30874</v>
      </c>
      <c r="AE42" s="33">
        <f>IF(D6L435C5=0,0,D6L435C10/D6L435C5)</f>
        <v>0.93813619111794189</v>
      </c>
      <c r="AF42" s="16" t="s">
        <v>30875</v>
      </c>
      <c r="AG42" s="33">
        <f>CHOOSE(MIN(D6L435C9,RUN_YEARS),B7L804C5,B7L804C14,B7L804C23,B7L804C32,B7L804C41)</f>
        <v>8779.4137578716036</v>
      </c>
      <c r="AH42" s="16" t="s">
        <v>30876</v>
      </c>
      <c r="AI42" s="33">
        <f>IF(D6L435C15=0,0,D6L435C11/D6L435C15)</f>
        <v>-2.8397243445914891E-3</v>
      </c>
      <c r="AJ42" s="16" t="s">
        <v>30877</v>
      </c>
      <c r="AK42" s="33">
        <f>IF(D6L435C5=0,0,D6L435C11/D6L435C5)</f>
        <v>6.1863808882058169E-2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631.38512063863425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4294.0983122748376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-4440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-4440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-4440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346153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8779.4137578716036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-569.15224136229142</v>
      </c>
      <c r="AN43" s="16" t="s">
        <v>30899</v>
      </c>
      <c r="AO43" s="33">
        <f>D6L436C8-D6L436C18</f>
        <v>-3870.8477586377085</v>
      </c>
      <c r="AP43" s="16" t="s">
        <v>30900</v>
      </c>
      <c r="AQ43" s="33">
        <f>CHOOSE(MIN(D6L436C9,RUN_YEARS),B7L804C2,B7L804C11,B7L804C20,B7L804C29,B7L804C38)</f>
        <v>631.38512063863425</v>
      </c>
      <c r="AR43" s="16" t="s">
        <v>30901</v>
      </c>
      <c r="AS43" s="33">
        <f>IF(D6L436C20=0,0,D6L436C18/D6L436C20)</f>
        <v>-0.90143435877393585</v>
      </c>
      <c r="AT43" s="16" t="s">
        <v>30902</v>
      </c>
      <c r="AU43" s="33">
        <f>IF(D6L436C5=0,0,D6L436C18/D6L436C5)</f>
        <v>0.12818744174826383</v>
      </c>
      <c r="AV43" s="16" t="s">
        <v>30903</v>
      </c>
      <c r="AW43" s="33">
        <f>CHOOSE(MIN(D6L436C9,RUN_YEARS),B7L804C1,B7L804C10,B7L804C19,B7L804C28,B7L804C37)</f>
        <v>4294.0983122748376</v>
      </c>
      <c r="AX43" s="16" t="s">
        <v>30904</v>
      </c>
      <c r="AY43" s="33">
        <f>IF(D6L436C23=0,0,D6L436C19/D6L436C23)</f>
        <v>-0.90143435877393585</v>
      </c>
      <c r="AZ43" s="16" t="s">
        <v>30905</v>
      </c>
      <c r="BA43" s="33">
        <f>IF(D6L436C5=0,0,D6L436C19/D6L436C5)</f>
        <v>0.87181255825173609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4214.4162604848589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3756.546859608974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2942.8734298044878</v>
      </c>
      <c r="R44" s="16" t="s">
        <v>30909</v>
      </c>
      <c r="S44" s="15">
        <f>SUM(D6L429C8:D6L436C8)</f>
        <v>813.67342980448666</v>
      </c>
      <c r="U44" s="21" t="str">
        <f>NULL_VALUE</f>
        <v>n/a</v>
      </c>
      <c r="V44" s="16" t="s">
        <v>30910</v>
      </c>
      <c r="W44" s="33">
        <f>SUM(D6L429C10:D6L436C10)</f>
        <v>2760.8160703789754</v>
      </c>
      <c r="X44" s="16" t="s">
        <v>30911</v>
      </c>
      <c r="Y44" s="33">
        <f>SUM(D6L429C11:D6L436C11)</f>
        <v>182.0573594255122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7.9757103661646025E-3</v>
      </c>
      <c r="AD44" s="16" t="s">
        <v>30913</v>
      </c>
      <c r="AE44" s="33">
        <f>IF(D6L437C5=0,0,D6L437C10/D6L437C5)</f>
        <v>0.73493454855141982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2.0736846952027974E-2</v>
      </c>
      <c r="AJ44" s="16" t="s">
        <v>30915</v>
      </c>
      <c r="AK44" s="33">
        <f>IF(D6L437C5=0,0,D6L437C11/D6L437C5)</f>
        <v>4.8464019278722077E-2</v>
      </c>
      <c r="AL44" s="16" t="s">
        <v>30916</v>
      </c>
      <c r="AM44" s="33">
        <f>SUM(D6L429C18:D6L436C18)</f>
        <v>104.30271538517263</v>
      </c>
      <c r="AN44" s="16" t="s">
        <v>30917</v>
      </c>
      <c r="AO44" s="33">
        <f>SUM(D6L429C19:D6L436C19)</f>
        <v>709.37071441931403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0.16519666361423335</v>
      </c>
      <c r="AT44" s="16" t="s">
        <v>30919</v>
      </c>
      <c r="AU44" s="33">
        <f>IF(D6L437C5=0,0,D6L437C18/D6L437C5)</f>
        <v>2.7765583468864194E-2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0.16519666361423357</v>
      </c>
      <c r="AZ44" s="16" t="s">
        <v>30921</v>
      </c>
      <c r="BA44" s="33">
        <f>IF(D6L437C5=0,0,D6L437C19/D6L437C5)</f>
        <v>0.1888358487009939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2712.8621406550892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1356.4310703275446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678.2155351637723</v>
      </c>
      <c r="R45" s="16" t="s">
        <v>30926</v>
      </c>
      <c r="S45" s="15">
        <f>D6L438C5-D6L438C7</f>
        <v>678.2155351637723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636.25853891555789</v>
      </c>
      <c r="X45" s="16" t="s">
        <v>30928</v>
      </c>
      <c r="Y45" s="33">
        <f>D6L438C7-D6L438C10</f>
        <v>41.956996248214409</v>
      </c>
      <c r="Z45" s="16" t="s">
        <v>30929</v>
      </c>
      <c r="AA45" s="33">
        <f>CHOOSE(MIN(D6L438C9,RUN_YEARS),B7L804C7,B7L804C16,B7L804C25,B7L804C34,B7L804C43)</f>
        <v>346153</v>
      </c>
      <c r="AB45" s="16" t="s">
        <v>30930</v>
      </c>
      <c r="AC45" s="33">
        <f>IF(D6L438C12=0,0,D6L438C10/D6L438C12)</f>
        <v>1.8380847166298078E-3</v>
      </c>
      <c r="AD45" s="16" t="s">
        <v>30931</v>
      </c>
      <c r="AE45" s="33">
        <f>IF(D6L438C5=0,0,D6L438C10/D6L438C5)</f>
        <v>0.46906809555897094</v>
      </c>
      <c r="AF45" s="16" t="s">
        <v>30932</v>
      </c>
      <c r="AG45" s="33">
        <f>CHOOSE(MIN(D6L438C9,RUN_YEARS),B7L804C5,B7L804C14,B7L804C23,B7L804C32,B7L804C41)</f>
        <v>8779.4137578716036</v>
      </c>
      <c r="AH45" s="16" t="s">
        <v>30933</v>
      </c>
      <c r="AI45" s="33">
        <f>IF(D6L438C15=0,0,D6L438C11/D6L438C15)</f>
        <v>4.7790202632374918E-3</v>
      </c>
      <c r="AJ45" s="16" t="s">
        <v>30934</v>
      </c>
      <c r="AK45" s="33">
        <f>IF(D6L438C5=0,0,D6L438C11/D6L438C5)</f>
        <v>3.0931904441029084E-2</v>
      </c>
      <c r="AL45" s="16" t="s">
        <v>30935</v>
      </c>
      <c r="AM45" s="33">
        <f>D6L438C8*CHOOSE(MIN(D6L438C9,RUN_YEARS),B7L804C4,B7L804C13,B7L804C22,B7L804C31,B7L804C40)</f>
        <v>86.938714406573638</v>
      </c>
      <c r="AN45" s="16" t="s">
        <v>30936</v>
      </c>
      <c r="AO45" s="33">
        <f>D6L438C8-D6L438C18</f>
        <v>591.27682075719872</v>
      </c>
      <c r="AP45" s="16" t="s">
        <v>30937</v>
      </c>
      <c r="AQ45" s="33">
        <f>CHOOSE(MIN(D6L438C9,RUN_YEARS),B7L804C2,B7L804C11,B7L804C20,B7L804C29,B7L804C38)</f>
        <v>631.38512063863425</v>
      </c>
      <c r="AR45" s="16" t="s">
        <v>30938</v>
      </c>
      <c r="AS45" s="33">
        <f>IF(D6L438C20=0,0,D6L438C18/D6L438C20)</f>
        <v>0.13769522208353083</v>
      </c>
      <c r="AT45" s="16" t="s">
        <v>30939</v>
      </c>
      <c r="AU45" s="33">
        <f>IF(D6L438C5=0,0,D6L438C18/D6L438C5)</f>
        <v>6.4093720874131913E-2</v>
      </c>
      <c r="AV45" s="16" t="s">
        <v>30940</v>
      </c>
      <c r="AW45" s="33">
        <f>CHOOSE(MIN(D6L438C9,RUN_YEARS),B7L804C1,B7L804C10,B7L804C19,B7L804C28,B7L804C37)</f>
        <v>4294.0983122748376</v>
      </c>
      <c r="AX45" s="16" t="s">
        <v>30941</v>
      </c>
      <c r="AY45" s="33">
        <f>IF(D6L438C23=0,0,D6L438C19/D6L438C23)</f>
        <v>0.13769522208353083</v>
      </c>
      <c r="AZ45" s="16" t="s">
        <v>30942</v>
      </c>
      <c r="BA45" s="33">
        <f>IF(D6L438C5=0,0,D6L438C19/D6L438C5)</f>
        <v>0.43590627912586816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56034.428816982574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56034.428816982574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22413.771526793033</v>
      </c>
      <c r="R46" s="16" t="s">
        <v>30946</v>
      </c>
      <c r="S46" s="15">
        <f>D6L439C5-D6L439C7</f>
        <v>33620.657290189542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21027.17024873339</v>
      </c>
      <c r="X46" s="16" t="s">
        <v>30948</v>
      </c>
      <c r="Y46" s="33">
        <f>D6L439C7-D6L439C10</f>
        <v>1386.6012780596429</v>
      </c>
      <c r="Z46" s="16" t="s">
        <v>30949</v>
      </c>
      <c r="AA46" s="33">
        <f>CHOOSE(MIN(D6L439C9,RUN_YEARS),B7L804C7,B7L804C16,B7L804C25,B7L804C34,B7L804C43)</f>
        <v>346153</v>
      </c>
      <c r="AB46" s="16" t="s">
        <v>30950</v>
      </c>
      <c r="AC46" s="33">
        <f>IF(D6L439C12=0,0,D6L439C10/D6L439C12)</f>
        <v>6.0745306984869088E-2</v>
      </c>
      <c r="AD46" s="16" t="s">
        <v>30951</v>
      </c>
      <c r="AE46" s="33">
        <f>IF(D6L439C5=0,0,D6L439C10/D6L439C5)</f>
        <v>0.37525447644717674</v>
      </c>
      <c r="AF46" s="16" t="s">
        <v>30952</v>
      </c>
      <c r="AG46" s="33">
        <f>CHOOSE(MIN(D6L439C9,RUN_YEARS),B7L804C5,B7L804C14,B7L804C23,B7L804C32,B7L804C41)</f>
        <v>8779.4137578716036</v>
      </c>
      <c r="AH46" s="16" t="s">
        <v>30953</v>
      </c>
      <c r="AI46" s="33">
        <f>IF(D6L439C15=0,0,D6L439C11/D6L439C15)</f>
        <v>0.15793779816065956</v>
      </c>
      <c r="AJ46" s="16" t="s">
        <v>30954</v>
      </c>
      <c r="AK46" s="33">
        <f>IF(D6L439C5=0,0,D6L439C11/D6L439C5)</f>
        <v>2.4745523552823299E-2</v>
      </c>
      <c r="AL46" s="16" t="s">
        <v>30955</v>
      </c>
      <c r="AM46" s="33">
        <f>D6L439C8*CHOOSE(MIN(D6L439C9,RUN_YEARS),B7L804C4,B7L804C13,B7L804C22,B7L804C31,B7L804C40)</f>
        <v>4309.7460479245137</v>
      </c>
      <c r="AN46" s="16" t="s">
        <v>30956</v>
      </c>
      <c r="AO46" s="33">
        <f>D6L439C8-D6L439C18</f>
        <v>29310.911242265029</v>
      </c>
      <c r="AP46" s="16" t="s">
        <v>30957</v>
      </c>
      <c r="AQ46" s="33">
        <f>CHOOSE(MIN(D6L439C9,RUN_YEARS),B7L804C2,B7L804C11,B7L804C20,B7L804C29,B7L804C38)</f>
        <v>631.38512063863425</v>
      </c>
      <c r="AR46" s="16" t="s">
        <v>30958</v>
      </c>
      <c r="AS46" s="33">
        <f>IF(D6L439C20=0,0,D6L439C18/D6L439C20)</f>
        <v>6.8258593797162757</v>
      </c>
      <c r="AT46" s="16" t="s">
        <v>30959</v>
      </c>
      <c r="AU46" s="33">
        <f>IF(D6L439C5=0,0,D6L439C18/D6L439C5)</f>
        <v>7.6912465048958295E-2</v>
      </c>
      <c r="AV46" s="16" t="s">
        <v>30960</v>
      </c>
      <c r="AW46" s="33">
        <f>CHOOSE(MIN(D6L439C9,RUN_YEARS),B7L804C1,B7L804C10,B7L804C19,B7L804C28,B7L804C37)</f>
        <v>4294.0983122748376</v>
      </c>
      <c r="AX46" s="16" t="s">
        <v>30961</v>
      </c>
      <c r="AY46" s="33">
        <f>IF(D6L439C23=0,0,D6L439C19/D6L439C23)</f>
        <v>6.8258593797162757</v>
      </c>
      <c r="AZ46" s="16" t="s">
        <v>30962</v>
      </c>
      <c r="BA46" s="33">
        <f>IF(D6L439C5=0,0,D6L439C19/D6L439C5)</f>
        <v>0.52308753495104165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58747.290957637662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57390.859887310122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23091.987061956806</v>
      </c>
      <c r="R47" s="16" t="s">
        <v>30966</v>
      </c>
      <c r="S47" s="15">
        <f>SUM(D6L438C8:D6L439C8)</f>
        <v>34298.872825353312</v>
      </c>
      <c r="U47" s="21" t="str">
        <f>NULL_VALUE</f>
        <v>n/a</v>
      </c>
      <c r="V47" s="16" t="s">
        <v>30967</v>
      </c>
      <c r="W47" s="33">
        <f>SUM(D6L438C10:D6L439C10)</f>
        <v>21663.428787648947</v>
      </c>
      <c r="X47" s="16" t="s">
        <v>30968</v>
      </c>
      <c r="Y47" s="33">
        <f>SUM(D6L438C11:D6L439C11)</f>
        <v>1428.5582743078573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6.2583391701498903E-2</v>
      </c>
      <c r="AD47" s="16" t="s">
        <v>30970</v>
      </c>
      <c r="AE47" s="33">
        <f>IF(D6L440C5=0,0,D6L440C10/D6L440C5)</f>
        <v>0.37747175822397838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0.16271681842389704</v>
      </c>
      <c r="AJ47" s="16" t="s">
        <v>30972</v>
      </c>
      <c r="AK47" s="33">
        <f>IF(D6L440C5=0,0,D6L440C11/D6L440C5)</f>
        <v>2.4891738459972623E-2</v>
      </c>
      <c r="AL47" s="16" t="s">
        <v>30973</v>
      </c>
      <c r="AM47" s="33">
        <f>SUM(D6L438C18:D6L439C18)</f>
        <v>4396.6847623310878</v>
      </c>
      <c r="AN47" s="16" t="s">
        <v>30974</v>
      </c>
      <c r="AO47" s="33">
        <f>SUM(D6L438C19:D6L439C19)</f>
        <v>29902.188063022226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6.9635546017998067</v>
      </c>
      <c r="AT47" s="16" t="s">
        <v>30976</v>
      </c>
      <c r="AU47" s="33">
        <f>IF(D6L440C5=0,0,D6L440C18/D6L440C5)</f>
        <v>7.6609494455462113E-2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6.9635546017998067</v>
      </c>
      <c r="AZ47" s="16" t="s">
        <v>30978</v>
      </c>
      <c r="BA47" s="33">
        <f>IF(D6L440C5=0,0,D6L440C19/D6L440C5)</f>
        <v>0.52102700886058684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125708.99352866202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105468.89482021506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48195.604528409276</v>
      </c>
      <c r="R48" s="16" t="s">
        <v>30983</v>
      </c>
      <c r="S48" s="15">
        <f>SUM(D6L428C8,D6L437C8,D6L440C8)</f>
        <v>57273.290291805781</v>
      </c>
      <c r="U48" s="21" t="str">
        <f>NULL_VALUE</f>
        <v>n/a</v>
      </c>
      <c r="V48" s="16" t="s">
        <v>30984</v>
      </c>
      <c r="W48" s="33">
        <f>SUM(D6L428C10,D6L437C10,D6L440C10)</f>
        <v>45185.645766233873</v>
      </c>
      <c r="X48" s="16" t="s">
        <v>30985</v>
      </c>
      <c r="Y48" s="33">
        <f>SUM(D6L428C11,D6L437C11,D6L440C11)</f>
        <v>3009.9587621754008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0.12352912805694824</v>
      </c>
      <c r="AD48" s="16" t="s">
        <v>30987</v>
      </c>
      <c r="AE48" s="33">
        <f>IF(D6L441C5=0,0,D6L441C10/D6L441C5)</f>
        <v>0.4284262752848455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0.32117573294806534</v>
      </c>
      <c r="AJ48" s="16" t="s">
        <v>30989</v>
      </c>
      <c r="AK48" s="33">
        <f>IF(D6L441C5=0,0,D6L441C11/D6L441C5)</f>
        <v>2.8538829076632046E-2</v>
      </c>
      <c r="AL48" s="16" t="s">
        <v>30990</v>
      </c>
      <c r="AM48" s="33">
        <f>SUM(D6L428C18,D6L437C18,D6L440C18)</f>
        <v>7255.386552321479</v>
      </c>
      <c r="AN48" s="16" t="s">
        <v>30991</v>
      </c>
      <c r="AO48" s="33">
        <f>SUM(D6L428C19,D6L437C19,D6L440C19)</f>
        <v>50017.903739484304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11.024283613326784</v>
      </c>
      <c r="AT48" s="16" t="s">
        <v>30993</v>
      </c>
      <c r="AU48" s="33">
        <f>IF(D6L441C5=0,0,D6L441C18/D6L441C5)</f>
        <v>6.8791718778216021E-2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11.024283613326784</v>
      </c>
      <c r="AZ48" s="16" t="s">
        <v>30995</v>
      </c>
      <c r="BA48" s="33">
        <f>IF(D6L441C5=0,0,D6L441C19/D6L441C5)</f>
        <v>0.47424317686030637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17363.484879333333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14932.596996226666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7466.2984981133332</v>
      </c>
      <c r="R8" s="16" t="s">
        <v>31004</v>
      </c>
      <c r="S8" s="15">
        <f>D6L501C5-D6L501C7</f>
        <v>7466.2984981133332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7019.950094357705</v>
      </c>
      <c r="X8" s="16" t="s">
        <v>31006</v>
      </c>
      <c r="Y8" s="33">
        <f>D6L501C7-D6L501C10</f>
        <v>446.34840375562817</v>
      </c>
      <c r="Z8" s="16" t="s">
        <v>31007</v>
      </c>
      <c r="AA8" s="33">
        <f>CHOOSE(MIN(D6L501C9,RUN_YEARS),B7L805C7,B7L805C16,B7L805C25,B7L805C34,B7L805C43)</f>
        <v>165121</v>
      </c>
      <c r="AB8" s="16" t="s">
        <v>31008</v>
      </c>
      <c r="AC8" s="33">
        <f>IF(D6L501C12=0,0,D6L501C10/D6L501C12)</f>
        <v>4.2513975171890338E-2</v>
      </c>
      <c r="AD8" s="16" t="s">
        <v>31009</v>
      </c>
      <c r="AE8" s="33">
        <f>IF(D6L501C5=0,0,D6L501C10/D6L501C5)</f>
        <v>0.47010912409486333</v>
      </c>
      <c r="AF8" s="16" t="s">
        <v>31010</v>
      </c>
      <c r="AG8" s="33">
        <f>CHOOSE(MIN(D6L501C9,RUN_YEARS),B7L805C5,B7L805C14,B7L805C23,B7L805C32,B7L805C41)</f>
        <v>4038.0242564671057</v>
      </c>
      <c r="AH8" s="16" t="s">
        <v>31011</v>
      </c>
      <c r="AI8" s="33">
        <f>IF(D6L501C15=0,0,D6L501C11/D6L501C15)</f>
        <v>0.11053633544691516</v>
      </c>
      <c r="AJ8" s="16" t="s">
        <v>31012</v>
      </c>
      <c r="AK8" s="33">
        <f>IF(D6L501C5=0,0,D6L501C11/D6L501C5)</f>
        <v>2.9890875905136689E-2</v>
      </c>
      <c r="AL8" s="16" t="s">
        <v>31013</v>
      </c>
      <c r="AM8" s="33">
        <f>D6L501C8*CHOOSE(MIN(D6L501C9,RUN_YEARS),B7L805C4,B7L805C13,B7L805C22,B7L805C31,B7L805C40)</f>
        <v>1028.7675790884673</v>
      </c>
      <c r="AN8" s="16" t="s">
        <v>31014</v>
      </c>
      <c r="AO8" s="33">
        <f>D6L501C8-D6L501C18</f>
        <v>6437.5309190248663</v>
      </c>
      <c r="AP8" s="16" t="s">
        <v>31015</v>
      </c>
      <c r="AQ8" s="33">
        <f>CHOOSE(MIN(D6L501C9,RUN_YEARS),B7L805C2,B7L805C11,B7L805C20,B7L805C29,B7L805C38)</f>
        <v>297.22418720866432</v>
      </c>
      <c r="AR8" s="16" t="s">
        <v>31016</v>
      </c>
      <c r="AS8" s="33">
        <f>IF(D6L501C20=0,0,D6L501C18/D6L501C20)</f>
        <v>3.4612512149498373</v>
      </c>
      <c r="AT8" s="16" t="s">
        <v>31017</v>
      </c>
      <c r="AU8" s="33">
        <f>IF(D6L501C5=0,0,D6L501C18/D6L501C5)</f>
        <v>6.8894083148994617E-2</v>
      </c>
      <c r="AV8" s="16" t="s">
        <v>31018</v>
      </c>
      <c r="AW8" s="33">
        <f>CHOOSE(MIN(D6L501C9,RUN_YEARS),B7L805C1,B7L805C10,B7L805C19,B7L805C28,B7L805C37)</f>
        <v>1859.8854920497768</v>
      </c>
      <c r="AX8" s="16" t="s">
        <v>31019</v>
      </c>
      <c r="AY8" s="33">
        <f>IF(D6L501C23=0,0,D6L501C19/D6L501C23)</f>
        <v>3.4612512149498378</v>
      </c>
      <c r="AZ8" s="16" t="s">
        <v>31020</v>
      </c>
      <c r="BA8" s="33">
        <f>IF(D6L501C5=0,0,D6L501C19/D6L501C5)</f>
        <v>0.43110591685100541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49.107164487929367</v>
      </c>
      <c r="J9" s="16" t="s">
        <v>31041</v>
      </c>
      <c r="K9" s="21">
        <f>IF(FLOW_THRU_100PCT="Y",1,INDEX(VariabilityMatrix,D6L502C1,D6L502C9))</f>
        <v>0.4821311338350826</v>
      </c>
      <c r="L9" s="16" t="s">
        <v>31021</v>
      </c>
      <c r="M9" s="15">
        <f>IF(D6L502C2&lt;&gt;0,D6L502C2*D6L502C4,D6L502C3*D6L502C4)</f>
        <v>23.676092893991289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11.838046446995644</v>
      </c>
      <c r="R9" s="16" t="s">
        <v>31023</v>
      </c>
      <c r="S9" s="15">
        <f>D6L502C5-D6L502C7</f>
        <v>11.838046446995644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11.171603431764471</v>
      </c>
      <c r="X9" s="16" t="s">
        <v>31025</v>
      </c>
      <c r="Y9" s="33">
        <f>D6L502C7-D6L502C10</f>
        <v>0.66644301523117377</v>
      </c>
      <c r="Z9" s="16" t="s">
        <v>31026</v>
      </c>
      <c r="AA9" s="33">
        <f>CHOOSE(MIN(D6L502C9,RUN_YEARS),B7L805C7,B7L805C16,B7L805C25,B7L805C34,B7L805C43)</f>
        <v>194217.40000000002</v>
      </c>
      <c r="AB9" s="16" t="s">
        <v>31027</v>
      </c>
      <c r="AC9" s="33">
        <f>IF(D6L502C12=0,0,D6L502C10/D6L502C12)</f>
        <v>5.7521125459224918E-5</v>
      </c>
      <c r="AD9" s="16" t="s">
        <v>31028</v>
      </c>
      <c r="AE9" s="33">
        <f>IF(D6L502C5=0,0,D6L502C10/D6L502C5)</f>
        <v>0.47185164722003986</v>
      </c>
      <c r="AF9" s="16" t="s">
        <v>31029</v>
      </c>
      <c r="AG9" s="33">
        <f>CHOOSE(MIN(D6L502C9,RUN_YEARS),B7L805C5,B7L805C14,B7L805C23,B7L805C32,B7L805C41)</f>
        <v>4456.1756151498748</v>
      </c>
      <c r="AH9" s="16" t="s">
        <v>31030</v>
      </c>
      <c r="AI9" s="33">
        <f>IF(D6L502C15=0,0,D6L502C11/D6L502C15)</f>
        <v>1.4955492619398466E-4</v>
      </c>
      <c r="AJ9" s="16" t="s">
        <v>31031</v>
      </c>
      <c r="AK9" s="33">
        <f>IF(D6L502C5=0,0,D6L502C11/D6L502C5)</f>
        <v>2.8148352779960122E-2</v>
      </c>
      <c r="AL9" s="16" t="s">
        <v>31032</v>
      </c>
      <c r="AM9" s="33">
        <f>D6L502C8*CHOOSE(MIN(D6L502C9,RUN_YEARS),B7L805C4,B7L805C13,B7L805C22,B7L805C31,B7L805C40)</f>
        <v>1.7207336777241373</v>
      </c>
      <c r="AN9" s="16" t="s">
        <v>31033</v>
      </c>
      <c r="AO9" s="33">
        <f>D6L502C8-D6L502C18</f>
        <v>10.117312769271507</v>
      </c>
      <c r="AP9" s="16" t="s">
        <v>31034</v>
      </c>
      <c r="AQ9" s="33">
        <f>CHOOSE(MIN(D6L502C9,RUN_YEARS),B7L805C2,B7L805C11,B7L805C20,B7L805C29,B7L805C38)</f>
        <v>348.70952717926883</v>
      </c>
      <c r="AR9" s="16" t="s">
        <v>31035</v>
      </c>
      <c r="AS9" s="33">
        <f>IF(D6L502C20=0,0,D6L502C18/D6L502C20)</f>
        <v>4.9345760399586722E-3</v>
      </c>
      <c r="AT9" s="16" t="s">
        <v>31036</v>
      </c>
      <c r="AU9" s="33">
        <f>IF(D6L502C5=0,0,D6L502C18/D6L502C5)</f>
        <v>7.26781097467665E-2</v>
      </c>
      <c r="AV9" s="16" t="s">
        <v>31037</v>
      </c>
      <c r="AW9" s="33">
        <f>CHOOSE(MIN(D6L502C9,RUN_YEARS),B7L805C1,B7L805C10,B7L805C19,B7L805C28,B7L805C37)</f>
        <v>2050.2901743421594</v>
      </c>
      <c r="AX9" s="16" t="s">
        <v>31038</v>
      </c>
      <c r="AY9" s="33">
        <f>IF(D6L502C23=0,0,D6L502C19/D6L502C23)</f>
        <v>4.9345760399586713E-3</v>
      </c>
      <c r="AZ9" s="16" t="s">
        <v>31039</v>
      </c>
      <c r="BA9" s="33">
        <f>IF(D6L502C5=0,0,D6L502C19/D6L502C5)</f>
        <v>0.42732189025323353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3.2719202636344531</v>
      </c>
      <c r="J10" s="16" t="s">
        <v>31062</v>
      </c>
      <c r="K10" s="21">
        <f>IF(FLOW_THRU_100PCT="Y",1,INDEX(VariabilityMatrix,D6L503C1,D6L503C9))</f>
        <v>0.4821311338350826</v>
      </c>
      <c r="L10" s="16" t="s">
        <v>31042</v>
      </c>
      <c r="M10" s="15">
        <f>IF(D6L503C2&lt;&gt;0,D6L503C2*D6L503C4,D6L503C3*D6L503C4)</f>
        <v>1.5774946265240612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0.78874731326203062</v>
      </c>
      <c r="R10" s="16" t="s">
        <v>31044</v>
      </c>
      <c r="S10" s="15">
        <f>D6L503C5-D6L503C7</f>
        <v>0.78874731326203062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0.74434343800613989</v>
      </c>
      <c r="X10" s="16" t="s">
        <v>31046</v>
      </c>
      <c r="Y10" s="33">
        <f>D6L503C7-D6L503C10</f>
        <v>4.4403875255890735E-2</v>
      </c>
      <c r="Z10" s="16" t="s">
        <v>31047</v>
      </c>
      <c r="AA10" s="33">
        <f>CHOOSE(MIN(D6L503C9,RUN_YEARS),B7L805C7,B7L805C16,B7L805C25,B7L805C34,B7L805C43)</f>
        <v>194217.40000000002</v>
      </c>
      <c r="AB10" s="16" t="s">
        <v>31048</v>
      </c>
      <c r="AC10" s="33">
        <f>IF(D6L503C12=0,0,D6L503C10/D6L503C12)</f>
        <v>3.8325270444673847E-6</v>
      </c>
      <c r="AD10" s="16" t="s">
        <v>31049</v>
      </c>
      <c r="AE10" s="33">
        <f>IF(D6L503C5=0,0,D6L503C10/D6L503C5)</f>
        <v>0.47185164722003986</v>
      </c>
      <c r="AF10" s="16" t="s">
        <v>31050</v>
      </c>
      <c r="AG10" s="33">
        <f>CHOOSE(MIN(D6L503C9,RUN_YEARS),B7L805C5,B7L805C14,B7L805C23,B7L805C32,B7L805C41)</f>
        <v>4456.1756151498748</v>
      </c>
      <c r="AH10" s="16" t="s">
        <v>31051</v>
      </c>
      <c r="AI10" s="33">
        <f>IF(D6L503C15=0,0,D6L503C11/D6L503C15)</f>
        <v>9.9645703156151969E-6</v>
      </c>
      <c r="AJ10" s="16" t="s">
        <v>31052</v>
      </c>
      <c r="AK10" s="33">
        <f>IF(D6L503C5=0,0,D6L503C11/D6L503C5)</f>
        <v>2.8148352779960136E-2</v>
      </c>
      <c r="AL10" s="16" t="s">
        <v>31053</v>
      </c>
      <c r="AM10" s="33">
        <f>D6L503C8*CHOOSE(MIN(D6L503C9,RUN_YEARS),B7L805C4,B7L805C13,B7L805C22,B7L805C31,B7L805C40)</f>
        <v>0.11464932759145016</v>
      </c>
      <c r="AN10" s="16" t="s">
        <v>31054</v>
      </c>
      <c r="AO10" s="33">
        <f>D6L503C8-D6L503C18</f>
        <v>0.67409798567058044</v>
      </c>
      <c r="AP10" s="16" t="s">
        <v>31055</v>
      </c>
      <c r="AQ10" s="33">
        <f>CHOOSE(MIN(D6L503C9,RUN_YEARS),B7L805C2,B7L805C11,B7L805C20,B7L805C29,B7L805C38)</f>
        <v>348.70952717926883</v>
      </c>
      <c r="AR10" s="16" t="s">
        <v>31056</v>
      </c>
      <c r="AS10" s="33">
        <f>IF(D6L503C20=0,0,D6L503C18/D6L503C20)</f>
        <v>3.2878174714311674E-4</v>
      </c>
      <c r="AT10" s="16" t="s">
        <v>31057</v>
      </c>
      <c r="AU10" s="33">
        <f>IF(D6L503C5=0,0,D6L503C18/D6L503C5)</f>
        <v>7.26781097467665E-2</v>
      </c>
      <c r="AV10" s="16" t="s">
        <v>31058</v>
      </c>
      <c r="AW10" s="33">
        <f>CHOOSE(MIN(D6L503C9,RUN_YEARS),B7L805C1,B7L805C10,B7L805C19,B7L805C28,B7L805C37)</f>
        <v>2050.2901743421594</v>
      </c>
      <c r="AX10" s="16" t="s">
        <v>31059</v>
      </c>
      <c r="AY10" s="33">
        <f>IF(D6L503C23=0,0,D6L503C19/D6L503C23)</f>
        <v>3.2878174714311668E-4</v>
      </c>
      <c r="AZ10" s="16" t="s">
        <v>31060</v>
      </c>
      <c r="BA10" s="33">
        <f>IF(D6L503C5=0,0,D6L503C19/D6L503C5)</f>
        <v>0.42732189025323347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0.10108508551784594</v>
      </c>
      <c r="J11" s="16" t="s">
        <v>31083</v>
      </c>
      <c r="K11" s="21">
        <f>IF(FLOW_THRU_100PCT="Y",1,INDEX(VariabilityMatrix,D6L504C1,D6L504C9))</f>
        <v>0.49136672259052183</v>
      </c>
      <c r="L11" s="16" t="s">
        <v>31063</v>
      </c>
      <c r="M11" s="15">
        <f>IF(D6L504C2&lt;&gt;0,D6L504C2*D6L504C4,D6L504C3*D6L504C4)</f>
        <v>4.9669847173686582E-2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2.4834923586843291E-2</v>
      </c>
      <c r="R11" s="16" t="s">
        <v>31065</v>
      </c>
      <c r="S11" s="15">
        <f>D6L504C5-D6L504C7</f>
        <v>2.4834923586843291E-2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2.3300181277785215E-2</v>
      </c>
      <c r="X11" s="16" t="s">
        <v>31067</v>
      </c>
      <c r="Y11" s="33">
        <f>D6L504C7-D6L504C10</f>
        <v>1.5347423090580764E-3</v>
      </c>
      <c r="Z11" s="16" t="s">
        <v>31068</v>
      </c>
      <c r="AA11" s="33">
        <f>CHOOSE(MIN(D6L504C9,RUN_YEARS),B7L805C7,B7L805C16,B7L805C25,B7L805C34,B7L805C43)</f>
        <v>149034</v>
      </c>
      <c r="AB11" s="16" t="s">
        <v>31069</v>
      </c>
      <c r="AC11" s="33">
        <f>IF(D6L504C12=0,0,D6L504C10/D6L504C12)</f>
        <v>1.5634138034129939E-7</v>
      </c>
      <c r="AD11" s="16" t="s">
        <v>31070</v>
      </c>
      <c r="AE11" s="33">
        <f>IF(D6L504C5=0,0,D6L504C10/D6L504C5)</f>
        <v>0.46910112681258398</v>
      </c>
      <c r="AF11" s="16" t="s">
        <v>31071</v>
      </c>
      <c r="AG11" s="33">
        <f>CHOOSE(MIN(D6L504C9,RUN_YEARS),B7L805C5,B7L805C14,B7L805C23,B7L805C32,B7L805C41)</f>
        <v>3775.6191111736316</v>
      </c>
      <c r="AH11" s="16" t="s">
        <v>31072</v>
      </c>
      <c r="AI11" s="33">
        <f>IF(D6L504C15=0,0,D6L504C11/D6L504C15)</f>
        <v>4.0648758888737847E-7</v>
      </c>
      <c r="AJ11" s="16" t="s">
        <v>31073</v>
      </c>
      <c r="AK11" s="33">
        <f>IF(D6L504C5=0,0,D6L504C11/D6L504C5)</f>
        <v>3.0898873187416034E-2</v>
      </c>
      <c r="AL11" s="16" t="s">
        <v>31074</v>
      </c>
      <c r="AM11" s="33">
        <f>D6L504C8*CHOOSE(MIN(D6L504C9,RUN_YEARS),B7L805C4,B7L805C13,B7L805C22,B7L805C31,B7L805C40)</f>
        <v>3.3257420678010062E-3</v>
      </c>
      <c r="AN11" s="16" t="s">
        <v>31075</v>
      </c>
      <c r="AO11" s="33">
        <f>D6L504C8-D6L504C18</f>
        <v>2.1509181519042284E-2</v>
      </c>
      <c r="AP11" s="16" t="s">
        <v>31076</v>
      </c>
      <c r="AQ11" s="33">
        <f>CHOOSE(MIN(D6L504C9,RUN_YEARS),B7L805C2,B7L805C11,B7L805C20,B7L805C29,B7L805C38)</f>
        <v>271.83889802849671</v>
      </c>
      <c r="AR11" s="16" t="s">
        <v>31077</v>
      </c>
      <c r="AS11" s="33">
        <f>IF(D6L504C20=0,0,D6L504C18/D6L504C20)</f>
        <v>1.2234239072924621E-5</v>
      </c>
      <c r="AT11" s="16" t="s">
        <v>31078</v>
      </c>
      <c r="AU11" s="33">
        <f>IF(D6L504C5=0,0,D6L504C18/D6L504C5)</f>
        <v>6.6956961960673647E-2</v>
      </c>
      <c r="AV11" s="16" t="s">
        <v>31079</v>
      </c>
      <c r="AW11" s="33">
        <f>CHOOSE(MIN(D6L504C9,RUN_YEARS),B7L805C1,B7L805C10,B7L805C19,B7L805C28,B7L805C37)</f>
        <v>1758.1135525333877</v>
      </c>
      <c r="AX11" s="16" t="s">
        <v>31080</v>
      </c>
      <c r="AY11" s="33">
        <f>IF(D6L504C23=0,0,D6L504C19/D6L504C23)</f>
        <v>1.2234239072924619E-5</v>
      </c>
      <c r="AZ11" s="16" t="s">
        <v>31081</v>
      </c>
      <c r="BA11" s="33">
        <f>IF(D6L504C5=0,0,D6L504C19/D6L504C5)</f>
        <v>0.43304303803932631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548.3776088699758</v>
      </c>
      <c r="J12" s="16" t="s">
        <v>31104</v>
      </c>
      <c r="K12" s="21">
        <f>IF(FLOW_THRU_100PCT="Y",1,INDEX(VariabilityMatrix,D6L505C1,D6L505C9))</f>
        <v>0.26927590449518835</v>
      </c>
      <c r="L12" s="16" t="s">
        <v>31084</v>
      </c>
      <c r="M12" s="15">
        <f>IF(D6L505C2&lt;&gt;0,D6L505C2*D6L505C4,D6L505C3*D6L505C4)</f>
        <v>147.66487663337136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73.832438316685682</v>
      </c>
      <c r="R12" s="16" t="s">
        <v>31086</v>
      </c>
      <c r="S12" s="15">
        <f>D6L505C5-D6L505C7</f>
        <v>73.832438316685682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69.675915276000254</v>
      </c>
      <c r="X12" s="16" t="s">
        <v>31088</v>
      </c>
      <c r="Y12" s="33">
        <f>D6L505C7-D6L505C10</f>
        <v>4.1565230406854283</v>
      </c>
      <c r="Z12" s="16" t="s">
        <v>31089</v>
      </c>
      <c r="AA12" s="33">
        <f>CHOOSE(MIN(D6L505C9,RUN_YEARS),B7L805C7,B7L805C16,B7L805C25,B7L805C34,B7L805C43)</f>
        <v>194217.40000000002</v>
      </c>
      <c r="AB12" s="16" t="s">
        <v>31090</v>
      </c>
      <c r="AC12" s="33">
        <f>IF(D6L505C12=0,0,D6L505C10/D6L505C12)</f>
        <v>3.5875217810556751E-4</v>
      </c>
      <c r="AD12" s="16" t="s">
        <v>31091</v>
      </c>
      <c r="AE12" s="33">
        <f>IF(D6L505C5=0,0,D6L505C10/D6L505C5)</f>
        <v>0.47185164722003986</v>
      </c>
      <c r="AF12" s="16" t="s">
        <v>31092</v>
      </c>
      <c r="AG12" s="33">
        <f>CHOOSE(MIN(D6L505C9,RUN_YEARS),B7L805C5,B7L805C14,B7L805C23,B7L805C32,B7L805C41)</f>
        <v>4456.1756151498748</v>
      </c>
      <c r="AH12" s="16" t="s">
        <v>31093</v>
      </c>
      <c r="AI12" s="33">
        <f>IF(D6L505C15=0,0,D6L505C11/D6L505C15)</f>
        <v>9.3275566307447506E-4</v>
      </c>
      <c r="AJ12" s="16" t="s">
        <v>31094</v>
      </c>
      <c r="AK12" s="33">
        <f>IF(D6L505C5=0,0,D6L505C11/D6L505C5)</f>
        <v>2.8148352779960129E-2</v>
      </c>
      <c r="AL12" s="16" t="s">
        <v>31095</v>
      </c>
      <c r="AM12" s="33">
        <f>D6L505C8*CHOOSE(MIN(D6L505C9,RUN_YEARS),B7L805C4,B7L805C13,B7L805C22,B7L805C31,B7L805C40)</f>
        <v>10.732004109702901</v>
      </c>
      <c r="AN12" s="16" t="s">
        <v>31096</v>
      </c>
      <c r="AO12" s="33">
        <f>D6L505C8-D6L505C18</f>
        <v>63.100434206982783</v>
      </c>
      <c r="AP12" s="16" t="s">
        <v>31097</v>
      </c>
      <c r="AQ12" s="33">
        <f>CHOOSE(MIN(D6L505C9,RUN_YEARS),B7L805C2,B7L805C11,B7L805C20,B7L805C29,B7L805C38)</f>
        <v>348.70952717926883</v>
      </c>
      <c r="AR12" s="16" t="s">
        <v>31098</v>
      </c>
      <c r="AS12" s="33">
        <f>IF(D6L505C20=0,0,D6L505C18/D6L505C20)</f>
        <v>3.0776343269180776E-2</v>
      </c>
      <c r="AT12" s="16" t="s">
        <v>31099</v>
      </c>
      <c r="AU12" s="33">
        <f>IF(D6L505C5=0,0,D6L505C18/D6L505C5)</f>
        <v>7.26781097467665E-2</v>
      </c>
      <c r="AV12" s="16" t="s">
        <v>31100</v>
      </c>
      <c r="AW12" s="33">
        <f>CHOOSE(MIN(D6L505C9,RUN_YEARS),B7L805C1,B7L805C10,B7L805C19,B7L805C28,B7L805C37)</f>
        <v>2050.2901743421594</v>
      </c>
      <c r="AX12" s="16" t="s">
        <v>31101</v>
      </c>
      <c r="AY12" s="33">
        <f>IF(D6L505C23=0,0,D6L505C19/D6L505C23)</f>
        <v>3.0776343269180769E-2</v>
      </c>
      <c r="AZ12" s="16" t="s">
        <v>31102</v>
      </c>
      <c r="BA12" s="33">
        <f>IF(D6L505C5=0,0,D6L505C19/D6L505C5)</f>
        <v>0.42732189025323353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103.53775736859541</v>
      </c>
      <c r="J13" s="16" t="s">
        <v>31125</v>
      </c>
      <c r="K13" s="21">
        <f>IF(FLOW_THRU_100PCT="Y",1,INDEX(VariabilityMatrix,D6L506C1,D6L506C9))</f>
        <v>0.4821311338350826</v>
      </c>
      <c r="L13" s="16" t="s">
        <v>31105</v>
      </c>
      <c r="M13" s="15">
        <f>IF(D6L506C2&lt;&gt;0,D6L506C2*D6L506C4,D6L506C3*D6L506C4)</f>
        <v>49.91877635486258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24.95938817743129</v>
      </c>
      <c r="R13" s="16" t="s">
        <v>31107</v>
      </c>
      <c r="S13" s="15">
        <f>D6L506C5-D6L506C7</f>
        <v>24.95938817743129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23.554256850250685</v>
      </c>
      <c r="X13" s="16" t="s">
        <v>31109</v>
      </c>
      <c r="Y13" s="33">
        <f>D6L506C7-D6L506C10</f>
        <v>1.4051313271806052</v>
      </c>
      <c r="Z13" s="16" t="s">
        <v>31110</v>
      </c>
      <c r="AA13" s="33">
        <f>CHOOSE(MIN(D6L506C9,RUN_YEARS),B7L805C7,B7L805C16,B7L805C25,B7L805C34,B7L805C43)</f>
        <v>194217.40000000002</v>
      </c>
      <c r="AB13" s="16" t="s">
        <v>31111</v>
      </c>
      <c r="AC13" s="33">
        <f>IF(D6L506C12=0,0,D6L506C10/D6L506C12)</f>
        <v>1.2127778896355673E-4</v>
      </c>
      <c r="AD13" s="16" t="s">
        <v>31112</v>
      </c>
      <c r="AE13" s="33">
        <f>IF(D6L506C5=0,0,D6L506C10/D6L506C5)</f>
        <v>0.47185164722003986</v>
      </c>
      <c r="AF13" s="16" t="s">
        <v>31113</v>
      </c>
      <c r="AG13" s="33">
        <f>CHOOSE(MIN(D6L506C9,RUN_YEARS),B7L805C5,B7L805C14,B7L805C23,B7L805C32,B7L805C41)</f>
        <v>4456.1756151498748</v>
      </c>
      <c r="AH13" s="16" t="s">
        <v>31114</v>
      </c>
      <c r="AI13" s="33">
        <f>IF(D6L506C15=0,0,D6L506C11/D6L506C15)</f>
        <v>3.153222513052476E-4</v>
      </c>
      <c r="AJ13" s="16" t="s">
        <v>31115</v>
      </c>
      <c r="AK13" s="33">
        <f>IF(D6L506C5=0,0,D6L506C11/D6L506C5)</f>
        <v>2.814835277996015E-2</v>
      </c>
      <c r="AL13" s="16" t="s">
        <v>31116</v>
      </c>
      <c r="AM13" s="33">
        <f>D6L506C8*CHOOSE(MIN(D6L506C9,RUN_YEARS),B7L805C4,B7L805C13,B7L805C22,B7L805C31,B7L805C40)</f>
        <v>3.6280023063429954</v>
      </c>
      <c r="AN13" s="16" t="s">
        <v>31117</v>
      </c>
      <c r="AO13" s="33">
        <f>D6L506C8-D6L506C18</f>
        <v>21.331385871088294</v>
      </c>
      <c r="AP13" s="16" t="s">
        <v>31118</v>
      </c>
      <c r="AQ13" s="33">
        <f>CHOOSE(MIN(D6L506C9,RUN_YEARS),B7L805C2,B7L805C11,B7L805C20,B7L805C29,B7L805C38)</f>
        <v>348.70952717926883</v>
      </c>
      <c r="AR13" s="16" t="s">
        <v>31119</v>
      </c>
      <c r="AS13" s="33">
        <f>IF(D6L506C20=0,0,D6L506C18/D6L506C20)</f>
        <v>1.0404081401761838E-2</v>
      </c>
      <c r="AT13" s="16" t="s">
        <v>31120</v>
      </c>
      <c r="AU13" s="33">
        <f>IF(D6L506C5=0,0,D6L506C18/D6L506C5)</f>
        <v>7.26781097467665E-2</v>
      </c>
      <c r="AV13" s="16" t="s">
        <v>31121</v>
      </c>
      <c r="AW13" s="33">
        <f>CHOOSE(MIN(D6L506C9,RUN_YEARS),B7L805C1,B7L805C10,B7L805C19,B7L805C28,B7L805C37)</f>
        <v>2050.2901743421594</v>
      </c>
      <c r="AX13" s="16" t="s">
        <v>31122</v>
      </c>
      <c r="AY13" s="33">
        <f>IF(D6L506C23=0,0,D6L506C19/D6L506C23)</f>
        <v>1.0404081401761836E-2</v>
      </c>
      <c r="AZ13" s="16" t="s">
        <v>31123</v>
      </c>
      <c r="BA13" s="33">
        <f>IF(D6L506C5=0,0,D6L506C19/D6L506C5)</f>
        <v>0.42732189025323347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34.773269418139002</v>
      </c>
      <c r="J14" s="16" t="s">
        <v>31146</v>
      </c>
      <c r="K14" s="21">
        <f>IF(FLOW_THRU_100PCT="Y",1,INDEX(VariabilityMatrix,D6L507C1,D6L507C9))</f>
        <v>0.49136672259052183</v>
      </c>
      <c r="L14" s="16" t="s">
        <v>31126</v>
      </c>
      <c r="M14" s="15">
        <f>IF(D6L507C2&lt;&gt;0,D6L507C2*D6L507C4,D6L507C3*D6L507C4)</f>
        <v>17.086427427748184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8.543213713874092</v>
      </c>
      <c r="R14" s="16" t="s">
        <v>31128</v>
      </c>
      <c r="S14" s="15">
        <f>D6L507C5-D6L507C7</f>
        <v>8.543213713874092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8.0152623595581147</v>
      </c>
      <c r="X14" s="16" t="s">
        <v>31130</v>
      </c>
      <c r="Y14" s="33">
        <f>D6L507C7-D6L507C10</f>
        <v>0.52795135431597728</v>
      </c>
      <c r="Z14" s="16" t="s">
        <v>31131</v>
      </c>
      <c r="AA14" s="33">
        <f>CHOOSE(MIN(D6L507C9,RUN_YEARS),B7L805C7,B7L805C16,B7L805C25,B7L805C34,B7L805C43)</f>
        <v>149034</v>
      </c>
      <c r="AB14" s="16" t="s">
        <v>31132</v>
      </c>
      <c r="AC14" s="33">
        <f>IF(D6L507C12=0,0,D6L507C10/D6L507C12)</f>
        <v>5.3781434837407E-5</v>
      </c>
      <c r="AD14" s="16" t="s">
        <v>31133</v>
      </c>
      <c r="AE14" s="33">
        <f>IF(D6L507C5=0,0,D6L507C10/D6L507C5)</f>
        <v>0.46910112681258403</v>
      </c>
      <c r="AF14" s="16" t="s">
        <v>31134</v>
      </c>
      <c r="AG14" s="33">
        <f>CHOOSE(MIN(D6L507C9,RUN_YEARS),B7L805C5,B7L805C14,B7L805C23,B7L805C32,B7L805C41)</f>
        <v>3775.6191111736316</v>
      </c>
      <c r="AH14" s="16" t="s">
        <v>31135</v>
      </c>
      <c r="AI14" s="33">
        <f>IF(D6L507C15=0,0,D6L507C11/D6L507C15)</f>
        <v>1.3983173057725793E-4</v>
      </c>
      <c r="AJ14" s="16" t="s">
        <v>31136</v>
      </c>
      <c r="AK14" s="33">
        <f>IF(D6L507C5=0,0,D6L507C11/D6L507C5)</f>
        <v>3.0898873187415975E-2</v>
      </c>
      <c r="AL14" s="16" t="s">
        <v>31137</v>
      </c>
      <c r="AM14" s="33">
        <f>D6L507C8*CHOOSE(MIN(D6L507C9,RUN_YEARS),B7L805C4,B7L805C13,B7L805C22,B7L805C31,B7L805C40)</f>
        <v>1.1440552713235461</v>
      </c>
      <c r="AN14" s="16" t="s">
        <v>31138</v>
      </c>
      <c r="AO14" s="33">
        <f>D6L507C8-D6L507C18</f>
        <v>7.3991584425505454</v>
      </c>
      <c r="AP14" s="16" t="s">
        <v>31139</v>
      </c>
      <c r="AQ14" s="33">
        <f>CHOOSE(MIN(D6L507C9,RUN_YEARS),B7L805C2,B7L805C11,B7L805C20,B7L805C29,B7L805C38)</f>
        <v>271.83889802849671</v>
      </c>
      <c r="AR14" s="16" t="s">
        <v>31140</v>
      </c>
      <c r="AS14" s="33">
        <f>IF(D6L507C20=0,0,D6L507C18/D6L507C20)</f>
        <v>4.2085782410860697E-3</v>
      </c>
      <c r="AT14" s="16" t="s">
        <v>31141</v>
      </c>
      <c r="AU14" s="33">
        <f>IF(D6L507C5=0,0,D6L507C18/D6L507C5)</f>
        <v>6.6956961960673647E-2</v>
      </c>
      <c r="AV14" s="16" t="s">
        <v>31142</v>
      </c>
      <c r="AW14" s="33">
        <f>CHOOSE(MIN(D6L507C9,RUN_YEARS),B7L805C1,B7L805C10,B7L805C19,B7L805C28,B7L805C37)</f>
        <v>1758.1135525333877</v>
      </c>
      <c r="AX14" s="16" t="s">
        <v>31143</v>
      </c>
      <c r="AY14" s="33">
        <f>IF(D6L507C23=0,0,D6L507C19/D6L507C23)</f>
        <v>4.2085782410860688E-3</v>
      </c>
      <c r="AZ14" s="16" t="s">
        <v>31144</v>
      </c>
      <c r="BA14" s="33">
        <f>IF(D6L507C5=0,0,D6L507C19/D6L507C5)</f>
        <v>0.43304303803932631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0.61998852450945507</v>
      </c>
      <c r="J15" s="16" t="s">
        <v>31167</v>
      </c>
      <c r="K15" s="21">
        <f>IF(FLOW_THRU_100PCT="Y",1,INDEX(VariabilityMatrix,D6L508C1,D6L508C9))</f>
        <v>0.49136672259052183</v>
      </c>
      <c r="L15" s="16" t="s">
        <v>31147</v>
      </c>
      <c r="M15" s="15">
        <f>IF(D6L508C2&lt;&gt;0,D6L508C2*D6L508C4,D6L508C3*D6L508C4)</f>
        <v>0.30464172933194433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0.15232086466597217</v>
      </c>
      <c r="R15" s="16" t="s">
        <v>31149</v>
      </c>
      <c r="S15" s="15">
        <f>D6L508C5-D6L508C7</f>
        <v>0.15232086466597217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0.14290777850374931</v>
      </c>
      <c r="X15" s="16" t="s">
        <v>31151</v>
      </c>
      <c r="Y15" s="33">
        <f>D6L508C7-D6L508C10</f>
        <v>9.4130861622228612E-3</v>
      </c>
      <c r="Z15" s="16" t="s">
        <v>31152</v>
      </c>
      <c r="AA15" s="33">
        <f>CHOOSE(MIN(D6L508C9,RUN_YEARS),B7L805C7,B7L805C16,B7L805C25,B7L805C34,B7L805C43)</f>
        <v>149034</v>
      </c>
      <c r="AB15" s="16" t="s">
        <v>31153</v>
      </c>
      <c r="AC15" s="33">
        <f>IF(D6L508C12=0,0,D6L508C10/D6L508C12)</f>
        <v>9.588937994266362E-7</v>
      </c>
      <c r="AD15" s="16" t="s">
        <v>31154</v>
      </c>
      <c r="AE15" s="33">
        <f>IF(D6L508C5=0,0,D6L508C10/D6L508C5)</f>
        <v>0.46910112681258398</v>
      </c>
      <c r="AF15" s="16" t="s">
        <v>31155</v>
      </c>
      <c r="AG15" s="33">
        <f>CHOOSE(MIN(D6L508C9,RUN_YEARS),B7L805C5,B7L805C14,B7L805C23,B7L805C32,B7L805C41)</f>
        <v>3775.6191111736316</v>
      </c>
      <c r="AH15" s="16" t="s">
        <v>31156</v>
      </c>
      <c r="AI15" s="33">
        <f>IF(D6L508C15=0,0,D6L508C11/D6L508C15)</f>
        <v>2.4931238785092526E-6</v>
      </c>
      <c r="AJ15" s="16" t="s">
        <v>31157</v>
      </c>
      <c r="AK15" s="33">
        <f>IF(D6L508C5=0,0,D6L508C11/D6L508C5)</f>
        <v>3.0898873187416014E-2</v>
      </c>
      <c r="AL15" s="16" t="s">
        <v>31158</v>
      </c>
      <c r="AM15" s="33">
        <f>D6L508C8*CHOOSE(MIN(D6L508C9,RUN_YEARS),B7L805C4,B7L805C13,B7L805C22,B7L805C31,B7L805C40)</f>
        <v>2.0397884682512833E-2</v>
      </c>
      <c r="AN15" s="16" t="s">
        <v>31159</v>
      </c>
      <c r="AO15" s="33">
        <f>D6L508C8-D6L508C18</f>
        <v>0.13192297998345934</v>
      </c>
      <c r="AP15" s="16" t="s">
        <v>31160</v>
      </c>
      <c r="AQ15" s="33">
        <f>CHOOSE(MIN(D6L508C9,RUN_YEARS),B7L805C2,B7L805C11,B7L805C20,B7L805C29,B7L805C38)</f>
        <v>271.83889802849671</v>
      </c>
      <c r="AR15" s="16" t="s">
        <v>31161</v>
      </c>
      <c r="AS15" s="33">
        <f>IF(D6L508C20=0,0,D6L508C18/D6L508C20)</f>
        <v>7.5036666313937651E-5</v>
      </c>
      <c r="AT15" s="16" t="s">
        <v>31162</v>
      </c>
      <c r="AU15" s="33">
        <f>IF(D6L508C5=0,0,D6L508C18/D6L508C5)</f>
        <v>6.6956961960673647E-2</v>
      </c>
      <c r="AV15" s="16" t="s">
        <v>31163</v>
      </c>
      <c r="AW15" s="33">
        <f>CHOOSE(MIN(D6L508C9,RUN_YEARS),B7L805C1,B7L805C10,B7L805C19,B7L805C28,B7L805C37)</f>
        <v>1758.1135525333877</v>
      </c>
      <c r="AX15" s="16" t="s">
        <v>31164</v>
      </c>
      <c r="AY15" s="33">
        <f>IF(D6L508C23=0,0,D6L508C19/D6L508C23)</f>
        <v>7.5036666313937664E-5</v>
      </c>
      <c r="AZ15" s="16" t="s">
        <v>31165</v>
      </c>
      <c r="BA15" s="33">
        <f>IF(D6L508C5=0,0,D6L508C19/D6L508C5)</f>
        <v>0.43304303803932637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1.3478011402379458E-2</v>
      </c>
      <c r="J16" s="16" t="s">
        <v>31188</v>
      </c>
      <c r="K16" s="21">
        <f>IF(FLOW_THRU_100PCT="Y",1,INDEX(VariabilityMatrix,D6L509C1,D6L509C9))</f>
        <v>0.49136672259052183</v>
      </c>
      <c r="L16" s="16" t="s">
        <v>31168</v>
      </c>
      <c r="M16" s="15">
        <f>IF(D6L509C2&lt;&gt;0,D6L509C2*D6L509C4,D6L509C3*D6L509C4)</f>
        <v>6.622646289824877E-3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3.3113231449124385E-3</v>
      </c>
      <c r="R16" s="16" t="s">
        <v>31170</v>
      </c>
      <c r="S16" s="15">
        <f>D6L509C5-D6L509C7</f>
        <v>3.3113231449124385E-3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3.1066908370380284E-3</v>
      </c>
      <c r="X16" s="16" t="s">
        <v>31172</v>
      </c>
      <c r="Y16" s="33">
        <f>D6L509C7-D6L509C10</f>
        <v>2.0463230787441016E-4</v>
      </c>
      <c r="Z16" s="16" t="s">
        <v>31173</v>
      </c>
      <c r="AA16" s="33">
        <f>CHOOSE(MIN(D6L509C9,RUN_YEARS),B7L805C7,B7L805C16,B7L805C25,B7L805C34,B7L805C43)</f>
        <v>149034</v>
      </c>
      <c r="AB16" s="16" t="s">
        <v>31174</v>
      </c>
      <c r="AC16" s="33">
        <f>IF(D6L509C12=0,0,D6L509C10/D6L509C12)</f>
        <v>2.0845517378839918E-8</v>
      </c>
      <c r="AD16" s="16" t="s">
        <v>31175</v>
      </c>
      <c r="AE16" s="33">
        <f>IF(D6L509C5=0,0,D6L509C10/D6L509C5)</f>
        <v>0.46910112681258398</v>
      </c>
      <c r="AF16" s="16" t="s">
        <v>31176</v>
      </c>
      <c r="AG16" s="33">
        <f>CHOOSE(MIN(D6L509C9,RUN_YEARS),B7L805C5,B7L805C14,B7L805C23,B7L805C32,B7L805C41)</f>
        <v>3775.6191111736316</v>
      </c>
      <c r="AH16" s="16" t="s">
        <v>31177</v>
      </c>
      <c r="AI16" s="33">
        <f>IF(D6L509C15=0,0,D6L509C11/D6L509C15)</f>
        <v>5.4198345184983784E-8</v>
      </c>
      <c r="AJ16" s="16" t="s">
        <v>31178</v>
      </c>
      <c r="AK16" s="33">
        <f>IF(D6L509C5=0,0,D6L509C11/D6L509C5)</f>
        <v>3.0898873187416031E-2</v>
      </c>
      <c r="AL16" s="16" t="s">
        <v>31179</v>
      </c>
      <c r="AM16" s="33">
        <f>D6L509C8*CHOOSE(MIN(D6L509C9,RUN_YEARS),B7L805C4,B7L805C13,B7L805C22,B7L805C31,B7L805C40)</f>
        <v>4.4343227570680077E-4</v>
      </c>
      <c r="AN16" s="16" t="s">
        <v>31180</v>
      </c>
      <c r="AO16" s="33">
        <f>D6L509C8-D6L509C18</f>
        <v>2.8678908692056377E-3</v>
      </c>
      <c r="AP16" s="16" t="s">
        <v>31181</v>
      </c>
      <c r="AQ16" s="33">
        <f>CHOOSE(MIN(D6L509C9,RUN_YEARS),B7L805C2,B7L805C11,B7L805C20,B7L805C29,B7L805C38)</f>
        <v>271.83889802849671</v>
      </c>
      <c r="AR16" s="16" t="s">
        <v>31182</v>
      </c>
      <c r="AS16" s="33">
        <f>IF(D6L509C20=0,0,D6L509C18/D6L509C20)</f>
        <v>1.6312318763899491E-6</v>
      </c>
      <c r="AT16" s="16" t="s">
        <v>31183</v>
      </c>
      <c r="AU16" s="33">
        <f>IF(D6L509C5=0,0,D6L509C18/D6L509C5)</f>
        <v>6.6956961960673647E-2</v>
      </c>
      <c r="AV16" s="16" t="s">
        <v>31184</v>
      </c>
      <c r="AW16" s="33">
        <f>CHOOSE(MIN(D6L509C9,RUN_YEARS),B7L805C1,B7L805C10,B7L805C19,B7L805C28,B7L805C37)</f>
        <v>1758.1135525333877</v>
      </c>
      <c r="AX16" s="16" t="s">
        <v>31185</v>
      </c>
      <c r="AY16" s="33">
        <f>IF(D6L509C23=0,0,D6L509C19/D6L509C23)</f>
        <v>1.6312318763899491E-6</v>
      </c>
      <c r="AZ16" s="16" t="s">
        <v>31186</v>
      </c>
      <c r="BA16" s="33">
        <f>IF(D6L509C5=0,0,D6L509C19/D6L509C5)</f>
        <v>0.43304303803932637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1.2130210262141512</v>
      </c>
      <c r="J17" s="16" t="s">
        <v>31209</v>
      </c>
      <c r="K17" s="21">
        <f>IF(FLOW_THRU_100PCT="Y",1,INDEX(VariabilityMatrix,D6L510C1,D6L510C9))</f>
        <v>0.49136672259052183</v>
      </c>
      <c r="L17" s="16" t="s">
        <v>31189</v>
      </c>
      <c r="M17" s="15">
        <f>IF(D6L510C2&lt;&gt;0,D6L510C2*D6L510C4,D6L510C3*D6L510C4)</f>
        <v>0.59603816608423899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0.29801908304211949</v>
      </c>
      <c r="R17" s="16" t="s">
        <v>31191</v>
      </c>
      <c r="S17" s="15">
        <f>D6L510C5-D6L510C7</f>
        <v>0.29801908304211949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0.27960217533342258</v>
      </c>
      <c r="X17" s="16" t="s">
        <v>31193</v>
      </c>
      <c r="Y17" s="33">
        <f>D6L510C7-D6L510C10</f>
        <v>1.8416907708696917E-2</v>
      </c>
      <c r="Z17" s="16" t="s">
        <v>31194</v>
      </c>
      <c r="AA17" s="33">
        <f>CHOOSE(MIN(D6L510C9,RUN_YEARS),B7L805C7,B7L805C16,B7L805C25,B7L805C34,B7L805C43)</f>
        <v>149034</v>
      </c>
      <c r="AB17" s="16" t="s">
        <v>31195</v>
      </c>
      <c r="AC17" s="33">
        <f>IF(D6L510C12=0,0,D6L510C10/D6L510C12)</f>
        <v>1.8760965640955927E-6</v>
      </c>
      <c r="AD17" s="16" t="s">
        <v>31196</v>
      </c>
      <c r="AE17" s="33">
        <f>IF(D6L510C5=0,0,D6L510C10/D6L510C5)</f>
        <v>0.46910112681258398</v>
      </c>
      <c r="AF17" s="16" t="s">
        <v>31197</v>
      </c>
      <c r="AG17" s="33">
        <f>CHOOSE(MIN(D6L510C9,RUN_YEARS),B7L805C5,B7L805C14,B7L805C23,B7L805C32,B7L805C41)</f>
        <v>3775.6191111736316</v>
      </c>
      <c r="AH17" s="16" t="s">
        <v>31198</v>
      </c>
      <c r="AI17" s="33">
        <f>IF(D6L510C15=0,0,D6L510C11/D6L510C15)</f>
        <v>4.8778510666485414E-6</v>
      </c>
      <c r="AJ17" s="16" t="s">
        <v>31199</v>
      </c>
      <c r="AK17" s="33">
        <f>IF(D6L510C5=0,0,D6L510C11/D6L510C5)</f>
        <v>3.0898873187416034E-2</v>
      </c>
      <c r="AL17" s="16" t="s">
        <v>31200</v>
      </c>
      <c r="AM17" s="33">
        <f>D6L510C8*CHOOSE(MIN(D6L510C9,RUN_YEARS),B7L805C4,B7L805C13,B7L805C22,B7L805C31,B7L805C40)</f>
        <v>3.9908904813612069E-2</v>
      </c>
      <c r="AN17" s="16" t="s">
        <v>31201</v>
      </c>
      <c r="AO17" s="33">
        <f>D6L510C8-D6L510C18</f>
        <v>0.2581101782285074</v>
      </c>
      <c r="AP17" s="16" t="s">
        <v>31202</v>
      </c>
      <c r="AQ17" s="33">
        <f>CHOOSE(MIN(D6L510C9,RUN_YEARS),B7L805C2,B7L805C11,B7L805C20,B7L805C29,B7L805C38)</f>
        <v>271.83889802849671</v>
      </c>
      <c r="AR17" s="16" t="s">
        <v>31203</v>
      </c>
      <c r="AS17" s="33">
        <f>IF(D6L510C20=0,0,D6L510C18/D6L510C20)</f>
        <v>1.4681086887509542E-4</v>
      </c>
      <c r="AT17" s="16" t="s">
        <v>31204</v>
      </c>
      <c r="AU17" s="33">
        <f>IF(D6L510C5=0,0,D6L510C18/D6L510C5)</f>
        <v>6.6956961960673647E-2</v>
      </c>
      <c r="AV17" s="16" t="s">
        <v>31205</v>
      </c>
      <c r="AW17" s="33">
        <f>CHOOSE(MIN(D6L510C9,RUN_YEARS),B7L805C1,B7L805C10,B7L805C19,B7L805C28,B7L805C37)</f>
        <v>1758.1135525333877</v>
      </c>
      <c r="AX17" s="16" t="s">
        <v>31206</v>
      </c>
      <c r="AY17" s="33">
        <f>IF(D6L510C23=0,0,D6L510C19/D6L510C23)</f>
        <v>1.4681086887509545E-4</v>
      </c>
      <c r="AZ17" s="16" t="s">
        <v>31207</v>
      </c>
      <c r="BA17" s="33">
        <f>IF(D6L510C5=0,0,D6L510C19/D6L510C5)</f>
        <v>0.43304303803932631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1.9610506590462109</v>
      </c>
      <c r="J18" s="16" t="s">
        <v>31230</v>
      </c>
      <c r="K18" s="21">
        <f>IF(FLOW_THRU_100PCT="Y",1,INDEX(VariabilityMatrix,D6L511C1,D6L511C9))</f>
        <v>0.49136672259052183</v>
      </c>
      <c r="L18" s="16" t="s">
        <v>31210</v>
      </c>
      <c r="M18" s="15">
        <f>IF(D6L511C2&lt;&gt;0,D6L511C2*D6L511C4,D6L511C3*D6L511C4)</f>
        <v>0.9635950351695195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0.48179751758475975</v>
      </c>
      <c r="R18" s="16" t="s">
        <v>31212</v>
      </c>
      <c r="S18" s="15">
        <f>D6L511C5-D6L511C7</f>
        <v>0.48179751758475975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0.45202351678903308</v>
      </c>
      <c r="X18" s="16" t="s">
        <v>31214</v>
      </c>
      <c r="Y18" s="33">
        <f>D6L511C7-D6L511C10</f>
        <v>2.9774000795726674E-2</v>
      </c>
      <c r="Z18" s="16" t="s">
        <v>31215</v>
      </c>
      <c r="AA18" s="33">
        <f>CHOOSE(MIN(D6L511C9,RUN_YEARS),B7L805C7,B7L805C16,B7L805C25,B7L805C34,B7L805C43)</f>
        <v>149034</v>
      </c>
      <c r="AB18" s="16" t="s">
        <v>31216</v>
      </c>
      <c r="AC18" s="33">
        <f>IF(D6L511C12=0,0,D6L511C10/D6L511C12)</f>
        <v>3.0330227786212079E-6</v>
      </c>
      <c r="AD18" s="16" t="s">
        <v>31217</v>
      </c>
      <c r="AE18" s="33">
        <f>IF(D6L511C5=0,0,D6L511C10/D6L511C5)</f>
        <v>0.46910112681258398</v>
      </c>
      <c r="AF18" s="16" t="s">
        <v>31218</v>
      </c>
      <c r="AG18" s="33">
        <f>CHOOSE(MIN(D6L511C9,RUN_YEARS),B7L805C5,B7L805C14,B7L805C23,B7L805C32,B7L805C41)</f>
        <v>3775.6191111736316</v>
      </c>
      <c r="AH18" s="16" t="s">
        <v>31219</v>
      </c>
      <c r="AI18" s="33">
        <f>IF(D6L511C15=0,0,D6L511C11/D6L511C15)</f>
        <v>7.8858592244151398E-6</v>
      </c>
      <c r="AJ18" s="16" t="s">
        <v>31220</v>
      </c>
      <c r="AK18" s="33">
        <f>IF(D6L511C5=0,0,D6L511C11/D6L511C5)</f>
        <v>3.0898873187416031E-2</v>
      </c>
      <c r="AL18" s="16" t="s">
        <v>31221</v>
      </c>
      <c r="AM18" s="33">
        <f>D6L511C8*CHOOSE(MIN(D6L511C9,RUN_YEARS),B7L805C4,B7L805C13,B7L805C22,B7L805C31,B7L805C40)</f>
        <v>6.4519396115339508E-2</v>
      </c>
      <c r="AN18" s="16" t="s">
        <v>31222</v>
      </c>
      <c r="AO18" s="33">
        <f>D6L511C8-D6L511C18</f>
        <v>0.41727812146942023</v>
      </c>
      <c r="AP18" s="16" t="s">
        <v>31223</v>
      </c>
      <c r="AQ18" s="33">
        <f>CHOOSE(MIN(D6L511C9,RUN_YEARS),B7L805C2,B7L805C11,B7L805C20,B7L805C29,B7L805C38)</f>
        <v>271.83889802849671</v>
      </c>
      <c r="AR18" s="16" t="s">
        <v>31224</v>
      </c>
      <c r="AS18" s="33">
        <f>IF(D6L511C20=0,0,D6L511C18/D6L511C20)</f>
        <v>2.3734423801473759E-4</v>
      </c>
      <c r="AT18" s="16" t="s">
        <v>31225</v>
      </c>
      <c r="AU18" s="33">
        <f>IF(D6L511C5=0,0,D6L511C18/D6L511C5)</f>
        <v>6.6956961960673647E-2</v>
      </c>
      <c r="AV18" s="16" t="s">
        <v>31226</v>
      </c>
      <c r="AW18" s="33">
        <f>CHOOSE(MIN(D6L511C9,RUN_YEARS),B7L805C1,B7L805C10,B7L805C19,B7L805C28,B7L805C37)</f>
        <v>1758.1135525333877</v>
      </c>
      <c r="AX18" s="16" t="s">
        <v>31227</v>
      </c>
      <c r="AY18" s="33">
        <f>IF(D6L511C23=0,0,D6L511C19/D6L511C23)</f>
        <v>2.3734423801473759E-4</v>
      </c>
      <c r="AZ18" s="16" t="s">
        <v>31228</v>
      </c>
      <c r="BA18" s="33">
        <f>IF(D6L511C5=0,0,D6L511C19/D6L511C5)</f>
        <v>0.43304303803932631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0.49136672259052183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149034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3775.6191111736316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271.83889802849671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1758.1135525333877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149034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3775.6191111736316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271.83889802849671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1758.1135525333877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30.773114250467618</v>
      </c>
      <c r="J21" s="16" t="s">
        <v>31292</v>
      </c>
      <c r="K21" s="21">
        <f>IF(FLOW_THRU_100PCT="Y",1,INDEX(VariabilityMatrix,D6L514C1,D6L514C9))</f>
        <v>0.4821311338350826</v>
      </c>
      <c r="L21" s="16" t="s">
        <v>31272</v>
      </c>
      <c r="M21" s="15">
        <f>IF(D6L514C2&lt;&gt;0,D6L514C2*D6L514C4,D6L514C3*D6L514C4)</f>
        <v>14.836676465214492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7.4183382326072458</v>
      </c>
      <c r="R21" s="16" t="s">
        <v>31274</v>
      </c>
      <c r="S21" s="15">
        <f>D6L514C5-D6L514C7</f>
        <v>7.4183382326072458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7.0007102293822561</v>
      </c>
      <c r="X21" s="16" t="s">
        <v>31276</v>
      </c>
      <c r="Y21" s="33">
        <f>D6L514C7-D6L514C10</f>
        <v>0.41762800322498972</v>
      </c>
      <c r="Z21" s="16" t="s">
        <v>31277</v>
      </c>
      <c r="AA21" s="33">
        <f>CHOOSE(MIN(D6L514C9,RUN_YEARS),B7L805C7,B7L805C16,B7L805C25,B7L805C34,B7L805C43)</f>
        <v>194217.40000000002</v>
      </c>
      <c r="AB21" s="16" t="s">
        <v>31278</v>
      </c>
      <c r="AC21" s="33">
        <f>IF(D6L514C12=0,0,D6L514C10/D6L514C12)</f>
        <v>3.604574167598915E-5</v>
      </c>
      <c r="AD21" s="16" t="s">
        <v>31279</v>
      </c>
      <c r="AE21" s="33">
        <f>IF(D6L514C5=0,0,D6L514C10/D6L514C5)</f>
        <v>0.47185164722003986</v>
      </c>
      <c r="AF21" s="16" t="s">
        <v>31280</v>
      </c>
      <c r="AG21" s="33">
        <f>CHOOSE(MIN(D6L514C9,RUN_YEARS),B7L805C5,B7L805C14,B7L805C23,B7L805C32,B7L805C41)</f>
        <v>4456.1756151498748</v>
      </c>
      <c r="AH21" s="16" t="s">
        <v>31281</v>
      </c>
      <c r="AI21" s="33">
        <f>IF(D6L514C15=0,0,D6L514C11/D6L514C15)</f>
        <v>9.3718928357571833E-5</v>
      </c>
      <c r="AJ21" s="16" t="s">
        <v>31282</v>
      </c>
      <c r="AK21" s="33">
        <f>IF(D6L514C5=0,0,D6L514C11/D6L514C5)</f>
        <v>2.8148352779960154E-2</v>
      </c>
      <c r="AL21" s="16" t="s">
        <v>31283</v>
      </c>
      <c r="AM21" s="33">
        <f>D6L514C8*CHOOSE(MIN(D6L514C9,RUN_YEARS),B7L805C4,B7L805C13,B7L805C22,B7L805C31,B7L805C40)</f>
        <v>1.0783016004161265</v>
      </c>
      <c r="AN21" s="16" t="s">
        <v>31284</v>
      </c>
      <c r="AO21" s="33">
        <f>D6L514C8-D6L514C18</f>
        <v>6.3400366321911195</v>
      </c>
      <c r="AP21" s="16" t="s">
        <v>31285</v>
      </c>
      <c r="AQ21" s="33">
        <f>CHOOSE(MIN(D6L514C9,RUN_YEARS),B7L805C2,B7L805C11,B7L805C20,B7L805C29,B7L805C38)</f>
        <v>348.70952717926883</v>
      </c>
      <c r="AR21" s="16" t="s">
        <v>31286</v>
      </c>
      <c r="AS21" s="33">
        <f>IF(D6L514C20=0,0,D6L514C18/D6L514C20)</f>
        <v>3.0922630911135967E-3</v>
      </c>
      <c r="AT21" s="16" t="s">
        <v>31287</v>
      </c>
      <c r="AU21" s="33">
        <f>IF(D6L514C5=0,0,D6L514C18/D6L514C5)</f>
        <v>7.26781097467665E-2</v>
      </c>
      <c r="AV21" s="16" t="s">
        <v>31288</v>
      </c>
      <c r="AW21" s="33">
        <f>CHOOSE(MIN(D6L514C9,RUN_YEARS),B7L805C1,B7L805C10,B7L805C19,B7L805C28,B7L805C37)</f>
        <v>2050.2901743421594</v>
      </c>
      <c r="AX21" s="16" t="s">
        <v>31289</v>
      </c>
      <c r="AY21" s="33">
        <f>IF(D6L514C23=0,0,D6L514C19/D6L514C23)</f>
        <v>3.0922630911135959E-3</v>
      </c>
      <c r="AZ21" s="16" t="s">
        <v>31290</v>
      </c>
      <c r="BA21" s="33">
        <f>IF(D6L514C5=0,0,D6L514C19/D6L514C5)</f>
        <v>0.42732189025323353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25.081807171548608</v>
      </c>
      <c r="J22" s="16" t="s">
        <v>31313</v>
      </c>
      <c r="K22" s="21">
        <f>IF(FLOW_THRU_100PCT="Y",1,INDEX(VariabilityMatrix,D6L515C1,D6L515C9))</f>
        <v>0.48920745445619651</v>
      </c>
      <c r="L22" s="16" t="s">
        <v>31293</v>
      </c>
      <c r="M22" s="15">
        <f>IF(D6L515C2&lt;&gt;0,D6L515C2*D6L515C4,D6L515C3*D6L515C4)</f>
        <v>12.270207039554469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6.1351035197772346</v>
      </c>
      <c r="R22" s="16" t="s">
        <v>31295</v>
      </c>
      <c r="S22" s="15">
        <f>D6L515C5-D6L515C7</f>
        <v>6.1351035197772346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5.7683362838275771</v>
      </c>
      <c r="X22" s="16" t="s">
        <v>31297</v>
      </c>
      <c r="Y22" s="33">
        <f>D6L515C7-D6L515C10</f>
        <v>0.36676723594965743</v>
      </c>
      <c r="Z22" s="16" t="s">
        <v>31298</v>
      </c>
      <c r="AA22" s="33">
        <f>CHOOSE(MIN(D6L515C9,RUN_YEARS),B7L805C7,B7L805C16,B7L805C25,B7L805C34,B7L805C43)</f>
        <v>165121</v>
      </c>
      <c r="AB22" s="16" t="s">
        <v>31299</v>
      </c>
      <c r="AC22" s="33">
        <f>IF(D6L515C12=0,0,D6L515C10/D6L515C12)</f>
        <v>3.4933995577955423E-5</v>
      </c>
      <c r="AD22" s="16" t="s">
        <v>31300</v>
      </c>
      <c r="AE22" s="33">
        <f>IF(D6L515C5=0,0,D6L515C10/D6L515C5)</f>
        <v>0.47010912409486327</v>
      </c>
      <c r="AF22" s="16" t="s">
        <v>31301</v>
      </c>
      <c r="AG22" s="33">
        <f>CHOOSE(MIN(D6L515C9,RUN_YEARS),B7L805C5,B7L805C14,B7L805C23,B7L805C32,B7L805C41)</f>
        <v>4038.0242564671057</v>
      </c>
      <c r="AH22" s="16" t="s">
        <v>31302</v>
      </c>
      <c r="AI22" s="33">
        <f>IF(D6L515C15=0,0,D6L515C11/D6L515C15)</f>
        <v>9.082838850268436E-5</v>
      </c>
      <c r="AJ22" s="16" t="s">
        <v>31303</v>
      </c>
      <c r="AK22" s="33">
        <f>IF(D6L515C5=0,0,D6L515C11/D6L515C5)</f>
        <v>2.9890875905136702E-2</v>
      </c>
      <c r="AL22" s="16" t="s">
        <v>31304</v>
      </c>
      <c r="AM22" s="33">
        <f>D6L515C8*CHOOSE(MIN(D6L515C9,RUN_YEARS),B7L805C4,B7L805C13,B7L805C22,B7L805C31,B7L805C40)</f>
        <v>0.84534466403844466</v>
      </c>
      <c r="AN22" s="16" t="s">
        <v>31305</v>
      </c>
      <c r="AO22" s="33">
        <f>D6L515C8-D6L515C18</f>
        <v>5.28975885573879</v>
      </c>
      <c r="AP22" s="16" t="s">
        <v>31306</v>
      </c>
      <c r="AQ22" s="33">
        <f>CHOOSE(MIN(D6L515C9,RUN_YEARS),B7L805C2,B7L805C11,B7L805C20,B7L805C29,B7L805C38)</f>
        <v>297.22418720866432</v>
      </c>
      <c r="AR22" s="16" t="s">
        <v>31307</v>
      </c>
      <c r="AS22" s="33">
        <f>IF(D6L515C20=0,0,D6L515C18/D6L515C20)</f>
        <v>2.8441314684964584E-3</v>
      </c>
      <c r="AT22" s="16" t="s">
        <v>31308</v>
      </c>
      <c r="AU22" s="33">
        <f>IF(D6L515C5=0,0,D6L515C18/D6L515C5)</f>
        <v>6.8894083148994617E-2</v>
      </c>
      <c r="AV22" s="16" t="s">
        <v>31309</v>
      </c>
      <c r="AW22" s="33">
        <f>CHOOSE(MIN(D6L515C9,RUN_YEARS),B7L805C1,B7L805C10,B7L805C19,B7L805C28,B7L805C37)</f>
        <v>1859.8854920497768</v>
      </c>
      <c r="AX22" s="16" t="s">
        <v>31310</v>
      </c>
      <c r="AY22" s="33">
        <f>IF(D6L515C23=0,0,D6L515C19/D6L515C23)</f>
        <v>2.8441314684964584E-3</v>
      </c>
      <c r="AZ22" s="16" t="s">
        <v>31311</v>
      </c>
      <c r="BA22" s="33">
        <f>IF(D6L515C5=0,0,D6L515C19/D6L515C5)</f>
        <v>0.43110591685100541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1228.7212037917982</v>
      </c>
      <c r="J23" s="16" t="s">
        <v>31334</v>
      </c>
      <c r="K23" s="21">
        <f>IF(FLOW_THRU_100PCT="Y",1,INDEX(VariabilityMatrix,D6L516C1,D6L516C9))</f>
        <v>0.26685022959130539</v>
      </c>
      <c r="L23" s="16" t="s">
        <v>31314</v>
      </c>
      <c r="M23" s="15">
        <f>IF(D6L516C2&lt;&gt;0,D6L516C2*D6L516C4,D6L516C3*D6L516C4)</f>
        <v>327.8845353355465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163.94226766777325</v>
      </c>
      <c r="R23" s="16" t="s">
        <v>31316</v>
      </c>
      <c r="S23" s="15">
        <f>D6L516C5-D6L516C7</f>
        <v>163.94226766777325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154.14151171084504</v>
      </c>
      <c r="X23" s="16" t="s">
        <v>31318</v>
      </c>
      <c r="Y23" s="33">
        <f>D6L516C7-D6L516C10</f>
        <v>9.8007559569282137</v>
      </c>
      <c r="Z23" s="16" t="s">
        <v>31319</v>
      </c>
      <c r="AA23" s="33">
        <f>CHOOSE(MIN(D6L516C9,RUN_YEARS),B7L805C7,B7L805C16,B7L805C25,B7L805C34,B7L805C43)</f>
        <v>165121</v>
      </c>
      <c r="AB23" s="16" t="s">
        <v>31320</v>
      </c>
      <c r="AC23" s="33">
        <f>IF(D6L516C12=0,0,D6L516C10/D6L516C12)</f>
        <v>9.3350640869934798E-4</v>
      </c>
      <c r="AD23" s="16" t="s">
        <v>31321</v>
      </c>
      <c r="AE23" s="33">
        <f>IF(D6L516C5=0,0,D6L516C10/D6L516C5)</f>
        <v>0.47010912409486333</v>
      </c>
      <c r="AF23" s="16" t="s">
        <v>31322</v>
      </c>
      <c r="AG23" s="33">
        <f>CHOOSE(MIN(D6L516C9,RUN_YEARS),B7L805C5,B7L805C14,B7L805C23,B7L805C32,B7L805C41)</f>
        <v>4038.0242564671057</v>
      </c>
      <c r="AH23" s="16" t="s">
        <v>31323</v>
      </c>
      <c r="AI23" s="33">
        <f>IF(D6L516C15=0,0,D6L516C11/D6L516C15)</f>
        <v>2.4271166626183074E-3</v>
      </c>
      <c r="AJ23" s="16" t="s">
        <v>31324</v>
      </c>
      <c r="AK23" s="33">
        <f>IF(D6L516C5=0,0,D6L516C11/D6L516C5)</f>
        <v>2.989087590513665E-2</v>
      </c>
      <c r="AL23" s="16" t="s">
        <v>31325</v>
      </c>
      <c r="AM23" s="33">
        <f>D6L516C8*CHOOSE(MIN(D6L516C9,RUN_YEARS),B7L805C4,B7L805C13,B7L805C22,B7L805C31,B7L805C40)</f>
        <v>22.589304440676603</v>
      </c>
      <c r="AN23" s="16" t="s">
        <v>31326</v>
      </c>
      <c r="AO23" s="33">
        <f>D6L516C8-D6L516C18</f>
        <v>141.35296322709664</v>
      </c>
      <c r="AP23" s="16" t="s">
        <v>31327</v>
      </c>
      <c r="AQ23" s="33">
        <f>CHOOSE(MIN(D6L516C9,RUN_YEARS),B7L805C2,B7L805C11,B7L805C20,B7L805C29,B7L805C38)</f>
        <v>297.22418720866432</v>
      </c>
      <c r="AR23" s="16" t="s">
        <v>31328</v>
      </c>
      <c r="AS23" s="33">
        <f>IF(D6L516C20=0,0,D6L516C18/D6L516C20)</f>
        <v>7.6000895663373216E-2</v>
      </c>
      <c r="AT23" s="16" t="s">
        <v>31329</v>
      </c>
      <c r="AU23" s="33">
        <f>IF(D6L516C5=0,0,D6L516C18/D6L516C5)</f>
        <v>6.8894083148994617E-2</v>
      </c>
      <c r="AV23" s="16" t="s">
        <v>31330</v>
      </c>
      <c r="AW23" s="33">
        <f>CHOOSE(MIN(D6L516C9,RUN_YEARS),B7L805C1,B7L805C10,B7L805C19,B7L805C28,B7L805C37)</f>
        <v>1859.8854920497768</v>
      </c>
      <c r="AX23" s="16" t="s">
        <v>31331</v>
      </c>
      <c r="AY23" s="33">
        <f>IF(D6L516C23=0,0,D6L516C19/D6L516C23)</f>
        <v>7.6000895663373216E-2</v>
      </c>
      <c r="AZ23" s="16" t="s">
        <v>31332</v>
      </c>
      <c r="BA23" s="33">
        <f>IF(D6L516C5=0,0,D6L516C19/D6L516C5)</f>
        <v>0.43110591685100536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670.04986205910564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576.24288137083079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288.12144068541539</v>
      </c>
      <c r="R24" s="16" t="s">
        <v>31337</v>
      </c>
      <c r="S24" s="15">
        <f>D6L517C5-D6L517C7</f>
        <v>288.12144068541539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270.89703622714148</v>
      </c>
      <c r="X24" s="16" t="s">
        <v>31339</v>
      </c>
      <c r="Y24" s="33">
        <f>D6L517C7-D6L517C10</f>
        <v>17.224404458273909</v>
      </c>
      <c r="Z24" s="16" t="s">
        <v>31340</v>
      </c>
      <c r="AA24" s="33">
        <f>CHOOSE(MIN(D6L517C9,RUN_YEARS),B7L805C7,B7L805C16,B7L805C25,B7L805C34,B7L805C43)</f>
        <v>165121</v>
      </c>
      <c r="AB24" s="16" t="s">
        <v>31341</v>
      </c>
      <c r="AC24" s="33">
        <f>IF(D6L517C12=0,0,D6L517C10/D6L517C12)</f>
        <v>1.6405971150074278E-3</v>
      </c>
      <c r="AD24" s="16" t="s">
        <v>31342</v>
      </c>
      <c r="AE24" s="33">
        <f>IF(D6L517C5=0,0,D6L517C10/D6L517C5)</f>
        <v>0.47010912409486333</v>
      </c>
      <c r="AF24" s="16" t="s">
        <v>31343</v>
      </c>
      <c r="AG24" s="33">
        <f>CHOOSE(MIN(D6L517C9,RUN_YEARS),B7L805C5,B7L805C14,B7L805C23,B7L805C32,B7L805C41)</f>
        <v>4038.0242564671057</v>
      </c>
      <c r="AH24" s="16" t="s">
        <v>31344</v>
      </c>
      <c r="AI24" s="33">
        <f>IF(D6L517C15=0,0,D6L517C11/D6L517C15)</f>
        <v>4.2655524990193238E-3</v>
      </c>
      <c r="AJ24" s="16" t="s">
        <v>31345</v>
      </c>
      <c r="AK24" s="33">
        <f>IF(D6L517C5=0,0,D6L517C11/D6L517C5)</f>
        <v>2.9890875905136696E-2</v>
      </c>
      <c r="AL24" s="16" t="s">
        <v>31346</v>
      </c>
      <c r="AM24" s="33">
        <f>D6L517C8*CHOOSE(MIN(D6L517C9,RUN_YEARS),B7L805C4,B7L805C13,B7L805C22,B7L805C31,B7L805C40)</f>
        <v>39.699724983178257</v>
      </c>
      <c r="AN24" s="16" t="s">
        <v>31347</v>
      </c>
      <c r="AO24" s="33">
        <f>D6L517C8-D6L517C18</f>
        <v>248.42171570223712</v>
      </c>
      <c r="AP24" s="16" t="s">
        <v>31348</v>
      </c>
      <c r="AQ24" s="33">
        <f>CHOOSE(MIN(D6L517C9,RUN_YEARS),B7L805C2,B7L805C11,B7L805C20,B7L805C29,B7L805C38)</f>
        <v>297.22418720866432</v>
      </c>
      <c r="AR24" s="16" t="s">
        <v>31349</v>
      </c>
      <c r="AS24" s="33">
        <f>IF(D6L517C20=0,0,D6L517C18/D6L517C20)</f>
        <v>0.1335682851251514</v>
      </c>
      <c r="AT24" s="16" t="s">
        <v>31350</v>
      </c>
      <c r="AU24" s="33">
        <f>IF(D6L517C5=0,0,D6L517C18/D6L517C5)</f>
        <v>6.8894083148994617E-2</v>
      </c>
      <c r="AV24" s="16" t="s">
        <v>31351</v>
      </c>
      <c r="AW24" s="33">
        <f>CHOOSE(MIN(D6L517C9,RUN_YEARS),B7L805C1,B7L805C10,B7L805C19,B7L805C28,B7L805C37)</f>
        <v>1859.8854920497768</v>
      </c>
      <c r="AX24" s="16" t="s">
        <v>31352</v>
      </c>
      <c r="AY24" s="33">
        <f>IF(D6L517C23=0,0,D6L517C19/D6L517C23)</f>
        <v>0.13356828512515143</v>
      </c>
      <c r="AZ24" s="16" t="s">
        <v>31353</v>
      </c>
      <c r="BA24" s="33">
        <f>IF(D6L517C5=0,0,D6L517C19/D6L517C5)</f>
        <v>0.43110591685100536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1187.3050633390337</v>
      </c>
      <c r="J25" s="16" t="s">
        <v>31375</v>
      </c>
      <c r="K25" s="21">
        <f>IF(FLOW_THRU_100PCT="Y",1,INDEX(VariabilityMatrix,D6L518C1,D6L518C9))</f>
        <v>0.25478826234606156</v>
      </c>
      <c r="L25" s="16" t="s">
        <v>31355</v>
      </c>
      <c r="M25" s="15">
        <f>IF(D6L518C2&lt;&gt;0,D6L518C2*D6L518C4,D6L518C3*D6L518C4)</f>
        <v>302.51139396283298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151.25569698141649</v>
      </c>
      <c r="R25" s="16" t="s">
        <v>31357</v>
      </c>
      <c r="S25" s="15">
        <f>D6L518C5-D6L518C7</f>
        <v>151.25569698141649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141.90843578161048</v>
      </c>
      <c r="X25" s="16" t="s">
        <v>31359</v>
      </c>
      <c r="Y25" s="33">
        <f>D6L518C7-D6L518C10</f>
        <v>9.3472611998060131</v>
      </c>
      <c r="Z25" s="16" t="s">
        <v>31360</v>
      </c>
      <c r="AA25" s="33">
        <f>CHOOSE(MIN(D6L518C9,RUN_YEARS),B7L805C7,B7L805C16,B7L805C25,B7L805C34,B7L805C43)</f>
        <v>149034</v>
      </c>
      <c r="AB25" s="16" t="s">
        <v>31361</v>
      </c>
      <c r="AC25" s="33">
        <f>IF(D6L518C12=0,0,D6L518C10/D6L518C12)</f>
        <v>9.5218833139827479E-4</v>
      </c>
      <c r="AD25" s="16" t="s">
        <v>31362</v>
      </c>
      <c r="AE25" s="33">
        <f>IF(D6L518C5=0,0,D6L518C10/D6L518C5)</f>
        <v>0.46910112681258403</v>
      </c>
      <c r="AF25" s="16" t="s">
        <v>31363</v>
      </c>
      <c r="AG25" s="33">
        <f>CHOOSE(MIN(D6L518C9,RUN_YEARS),B7L805C5,B7L805C14,B7L805C23,B7L805C32,B7L805C41)</f>
        <v>3775.6191111736316</v>
      </c>
      <c r="AH25" s="16" t="s">
        <v>31364</v>
      </c>
      <c r="AI25" s="33">
        <f>IF(D6L518C15=0,0,D6L518C11/D6L518C15)</f>
        <v>2.4756896616355099E-3</v>
      </c>
      <c r="AJ25" s="16" t="s">
        <v>31365</v>
      </c>
      <c r="AK25" s="33">
        <f>IF(D6L518C5=0,0,D6L518C11/D6L518C5)</f>
        <v>3.0898873187415982E-2</v>
      </c>
      <c r="AL25" s="16" t="s">
        <v>31366</v>
      </c>
      <c r="AM25" s="33">
        <f>D6L518C8*CHOOSE(MIN(D6L518C9,RUN_YEARS),B7L805C4,B7L805C13,B7L805C22,B7L805C31,B7L805C40)</f>
        <v>20.255243898239769</v>
      </c>
      <c r="AN25" s="16" t="s">
        <v>31367</v>
      </c>
      <c r="AO25" s="33">
        <f>D6L518C8-D6L518C18</f>
        <v>131.00045308317672</v>
      </c>
      <c r="AP25" s="16" t="s">
        <v>31368</v>
      </c>
      <c r="AQ25" s="33">
        <f>CHOOSE(MIN(D6L518C9,RUN_YEARS),B7L805C2,B7L805C11,B7L805C20,B7L805C29,B7L805C38)</f>
        <v>271.83889802849671</v>
      </c>
      <c r="AR25" s="16" t="s">
        <v>31369</v>
      </c>
      <c r="AS25" s="33">
        <f>IF(D6L518C20=0,0,D6L518C18/D6L518C20)</f>
        <v>7.4511940877999089E-2</v>
      </c>
      <c r="AT25" s="16" t="s">
        <v>31370</v>
      </c>
      <c r="AU25" s="33">
        <f>IF(D6L518C5=0,0,D6L518C18/D6L518C5)</f>
        <v>6.6956961960673647E-2</v>
      </c>
      <c r="AV25" s="16" t="s">
        <v>31371</v>
      </c>
      <c r="AW25" s="33">
        <f>CHOOSE(MIN(D6L518C9,RUN_YEARS),B7L805C1,B7L805C10,B7L805C19,B7L805C28,B7L805C37)</f>
        <v>1758.1135525333877</v>
      </c>
      <c r="AX25" s="16" t="s">
        <v>31372</v>
      </c>
      <c r="AY25" s="33">
        <f>IF(D6L518C23=0,0,D6L518C19/D6L518C23)</f>
        <v>7.4511940877999089E-2</v>
      </c>
      <c r="AZ25" s="16" t="s">
        <v>31373</v>
      </c>
      <c r="BA25" s="33">
        <f>IF(D6L518C5=0,0,D6L518C19/D6L518C5)</f>
        <v>0.43304303803932637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3195.19658559967</v>
      </c>
      <c r="J26" s="16" t="s">
        <v>31396</v>
      </c>
      <c r="K26" s="21">
        <f>IF(FLOW_THRU_100PCT="Y",1,INDEX(VariabilityMatrix,D6L519C1,D6L519C9))</f>
        <v>0.26685022959130539</v>
      </c>
      <c r="L26" s="16" t="s">
        <v>31376</v>
      </c>
      <c r="M26" s="15">
        <f>IF(D6L519C2&lt;&gt;0,D6L519C2*D6L519C4,D6L519C3*D6L519C4)</f>
        <v>852.63894245662698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426.31947122831349</v>
      </c>
      <c r="R26" s="16" t="s">
        <v>31378</v>
      </c>
      <c r="S26" s="15">
        <f>D6L519C5-D6L519C7</f>
        <v>426.31947122831349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400.83334640745551</v>
      </c>
      <c r="X26" s="16" t="s">
        <v>31380</v>
      </c>
      <c r="Y26" s="33">
        <f>D6L519C7-D6L519C10</f>
        <v>25.486124820857981</v>
      </c>
      <c r="Z26" s="16" t="s">
        <v>31381</v>
      </c>
      <c r="AA26" s="33">
        <f>CHOOSE(MIN(D6L519C9,RUN_YEARS),B7L805C7,B7L805C16,B7L805C25,B7L805C34,B7L805C43)</f>
        <v>165121</v>
      </c>
      <c r="AB26" s="16" t="s">
        <v>31382</v>
      </c>
      <c r="AC26" s="33">
        <f>IF(D6L519C12=0,0,D6L519C10/D6L519C12)</f>
        <v>2.427512832452901E-3</v>
      </c>
      <c r="AD26" s="16" t="s">
        <v>31383</v>
      </c>
      <c r="AE26" s="33">
        <f>IF(D6L519C5=0,0,D6L519C10/D6L519C5)</f>
        <v>0.47010912409486333</v>
      </c>
      <c r="AF26" s="16" t="s">
        <v>31384</v>
      </c>
      <c r="AG26" s="33">
        <f>CHOOSE(MIN(D6L519C9,RUN_YEARS),B7L805C5,B7L805C14,B7L805C23,B7L805C32,B7L805C41)</f>
        <v>4038.0242564671057</v>
      </c>
      <c r="AH26" s="16" t="s">
        <v>31385</v>
      </c>
      <c r="AI26" s="33">
        <f>IF(D6L519C15=0,0,D6L519C11/D6L519C15)</f>
        <v>6.3115333643775483E-3</v>
      </c>
      <c r="AJ26" s="16" t="s">
        <v>31386</v>
      </c>
      <c r="AK26" s="33">
        <f>IF(D6L519C5=0,0,D6L519C11/D6L519C5)</f>
        <v>2.9890875905136643E-2</v>
      </c>
      <c r="AL26" s="16" t="s">
        <v>31387</v>
      </c>
      <c r="AM26" s="33">
        <f>D6L519C8*CHOOSE(MIN(D6L519C9,RUN_YEARS),B7L805C4,B7L805C13,B7L805C22,B7L805C31,B7L805C40)</f>
        <v>58.741778197677696</v>
      </c>
      <c r="AN26" s="16" t="s">
        <v>31388</v>
      </c>
      <c r="AO26" s="33">
        <f>D6L519C8-D6L519C18</f>
        <v>367.57769303063577</v>
      </c>
      <c r="AP26" s="16" t="s">
        <v>31389</v>
      </c>
      <c r="AQ26" s="33">
        <f>CHOOSE(MIN(D6L519C9,RUN_YEARS),B7L805C2,B7L805C11,B7L805C20,B7L805C29,B7L805C38)</f>
        <v>297.22418720866432</v>
      </c>
      <c r="AR26" s="16" t="s">
        <v>31390</v>
      </c>
      <c r="AS26" s="33">
        <f>IF(D6L519C20=0,0,D6L519C18/D6L519C20)</f>
        <v>0.19763458266752165</v>
      </c>
      <c r="AT26" s="16" t="s">
        <v>31391</v>
      </c>
      <c r="AU26" s="33">
        <f>IF(D6L519C5=0,0,D6L519C18/D6L519C5)</f>
        <v>6.8894083148994617E-2</v>
      </c>
      <c r="AV26" s="16" t="s">
        <v>31392</v>
      </c>
      <c r="AW26" s="33">
        <f>CHOOSE(MIN(D6L519C9,RUN_YEARS),B7L805C1,B7L805C10,B7L805C19,B7L805C28,B7L805C37)</f>
        <v>1859.8854920497768</v>
      </c>
      <c r="AX26" s="16" t="s">
        <v>31393</v>
      </c>
      <c r="AY26" s="33">
        <f>IF(D6L519C23=0,0,D6L519C19/D6L519C23)</f>
        <v>0.19763458266752165</v>
      </c>
      <c r="AZ26" s="16" t="s">
        <v>31394</v>
      </c>
      <c r="BA26" s="33">
        <f>IF(D6L519C5=0,0,D6L519C19/D6L519C5)</f>
        <v>0.43110591685100536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1392.2929887918199</v>
      </c>
      <c r="J27" s="16" t="s">
        <v>31417</v>
      </c>
      <c r="K27" s="21">
        <f>IF(FLOW_THRU_100PCT="Y",1,INDEX(VariabilityMatrix,D6L520C1,D6L520C9))</f>
        <v>0.25478826234606156</v>
      </c>
      <c r="L27" s="16" t="s">
        <v>31397</v>
      </c>
      <c r="M27" s="15">
        <f>IF(D6L520C2&lt;&gt;0,D6L520C2*D6L520C4,D6L520C3*D6L520C4)</f>
        <v>354.73991129087233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177.36995564543616</v>
      </c>
      <c r="R27" s="16" t="s">
        <v>31399</v>
      </c>
      <c r="S27" s="15">
        <f>D6L520C5-D6L520C7</f>
        <v>177.36995564543616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166.40889211194428</v>
      </c>
      <c r="X27" s="16" t="s">
        <v>31401</v>
      </c>
      <c r="Y27" s="33">
        <f>D6L520C7-D6L520C10</f>
        <v>10.961063533491881</v>
      </c>
      <c r="Z27" s="16" t="s">
        <v>31402</v>
      </c>
      <c r="AA27" s="33">
        <f>CHOOSE(MIN(D6L520C9,RUN_YEARS),B7L805C7,B7L805C16,B7L805C25,B7L805C34,B7L805C43)</f>
        <v>149034</v>
      </c>
      <c r="AB27" s="16" t="s">
        <v>31403</v>
      </c>
      <c r="AC27" s="33">
        <f>IF(D6L520C12=0,0,D6L520C10/D6L520C12)</f>
        <v>1.1165834112480662E-3</v>
      </c>
      <c r="AD27" s="16" t="s">
        <v>31404</v>
      </c>
      <c r="AE27" s="33">
        <f>IF(D6L520C5=0,0,D6L520C10/D6L520C5)</f>
        <v>0.46910112681258398</v>
      </c>
      <c r="AF27" s="16" t="s">
        <v>31405</v>
      </c>
      <c r="AG27" s="33">
        <f>CHOOSE(MIN(D6L520C9,RUN_YEARS),B7L805C5,B7L805C14,B7L805C23,B7L805C32,B7L805C41)</f>
        <v>3775.6191111736316</v>
      </c>
      <c r="AH27" s="16" t="s">
        <v>31406</v>
      </c>
      <c r="AI27" s="33">
        <f>IF(D6L520C15=0,0,D6L520C11/D6L520C15)</f>
        <v>2.9031168692449732E-3</v>
      </c>
      <c r="AJ27" s="16" t="s">
        <v>31407</v>
      </c>
      <c r="AK27" s="33">
        <f>IF(D6L520C5=0,0,D6L520C11/D6L520C5)</f>
        <v>3.0898873187416045E-2</v>
      </c>
      <c r="AL27" s="16" t="s">
        <v>31408</v>
      </c>
      <c r="AM27" s="33">
        <f>D6L520C8*CHOOSE(MIN(D6L520C9,RUN_YEARS),B7L805C4,B7L805C13,B7L805C22,B7L805C31,B7L805C40)</f>
        <v>23.752306746235682</v>
      </c>
      <c r="AN27" s="16" t="s">
        <v>31409</v>
      </c>
      <c r="AO27" s="33">
        <f>D6L520C8-D6L520C18</f>
        <v>153.61764889920047</v>
      </c>
      <c r="AP27" s="16" t="s">
        <v>31410</v>
      </c>
      <c r="AQ27" s="33">
        <f>CHOOSE(MIN(D6L520C9,RUN_YEARS),B7L805C2,B7L805C11,B7L805C20,B7L805C29,B7L805C38)</f>
        <v>271.83889802849671</v>
      </c>
      <c r="AR27" s="16" t="s">
        <v>31411</v>
      </c>
      <c r="AS27" s="33">
        <f>IF(D6L520C20=0,0,D6L520C18/D6L520C20)</f>
        <v>8.737640903674404E-2</v>
      </c>
      <c r="AT27" s="16" t="s">
        <v>31412</v>
      </c>
      <c r="AU27" s="33">
        <f>IF(D6L520C5=0,0,D6L520C18/D6L520C5)</f>
        <v>6.6956961960673647E-2</v>
      </c>
      <c r="AV27" s="16" t="s">
        <v>31413</v>
      </c>
      <c r="AW27" s="33">
        <f>CHOOSE(MIN(D6L520C9,RUN_YEARS),B7L805C1,B7L805C10,B7L805C19,B7L805C28,B7L805C37)</f>
        <v>1758.1135525333877</v>
      </c>
      <c r="AX27" s="16" t="s">
        <v>31414</v>
      </c>
      <c r="AY27" s="33">
        <f>IF(D6L520C23=0,0,D6L520C19/D6L520C23)</f>
        <v>8.737640903674404E-2</v>
      </c>
      <c r="AZ27" s="16" t="s">
        <v>31415</v>
      </c>
      <c r="BA27" s="33">
        <f>IF(D6L520C5=0,0,D6L520C19/D6L520C5)</f>
        <v>0.43304303803932631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0.25478826234606156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149034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3775.6191111736316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271.83889802849671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1758.1135525333877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0.25478826234606156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149034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3775.6191111736316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271.83889802849671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1758.1135525333877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0.25478826234606156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149034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3775.6191111736316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271.83889802849671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1758.1135525333877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0.25478826234606156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149034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3775.6191111736316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271.83889802849671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1758.1135525333877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0.25478826234606156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149034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3775.6191111736316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271.83889802849671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1758.1135525333877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4513.7341243603732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3881.8113469499208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1940.9056734749604</v>
      </c>
      <c r="R33" s="16" t="s">
        <v>31525</v>
      </c>
      <c r="S33" s="15">
        <f>D6L526C5-D6L526C7</f>
        <v>1940.9056734749604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1820.9620769280823</v>
      </c>
      <c r="X33" s="16" t="s">
        <v>31527</v>
      </c>
      <c r="Y33" s="33">
        <f>D6L526C7-D6L526C10</f>
        <v>119.9435965468781</v>
      </c>
      <c r="Z33" s="16" t="s">
        <v>31528</v>
      </c>
      <c r="AA33" s="33">
        <f>CHOOSE(MIN(D6L526C9,RUN_YEARS),B7L805C7,B7L805C16,B7L805C25,B7L805C34,B7L805C43)</f>
        <v>149034</v>
      </c>
      <c r="AB33" s="16" t="s">
        <v>31529</v>
      </c>
      <c r="AC33" s="33">
        <f>IF(D6L526C12=0,0,D6L526C10/D6L526C12)</f>
        <v>1.2218433893796598E-2</v>
      </c>
      <c r="AD33" s="16" t="s">
        <v>31530</v>
      </c>
      <c r="AE33" s="33">
        <f>IF(D6L526C5=0,0,D6L526C10/D6L526C5)</f>
        <v>0.46910112681258398</v>
      </c>
      <c r="AF33" s="16" t="s">
        <v>31531</v>
      </c>
      <c r="AG33" s="33">
        <f>CHOOSE(MIN(D6L526C9,RUN_YEARS),B7L805C5,B7L805C14,B7L805C23,B7L805C32,B7L805C41)</f>
        <v>3775.6191111736316</v>
      </c>
      <c r="AH33" s="16" t="s">
        <v>31532</v>
      </c>
      <c r="AI33" s="33">
        <f>IF(D6L526C15=0,0,D6L526C11/D6L526C15)</f>
        <v>3.1767928123871123E-2</v>
      </c>
      <c r="AJ33" s="16" t="s">
        <v>31533</v>
      </c>
      <c r="AK33" s="33">
        <f>IF(D6L526C5=0,0,D6L526C11/D6L526C5)</f>
        <v>3.0898873187416E-2</v>
      </c>
      <c r="AL33" s="16" t="s">
        <v>31534</v>
      </c>
      <c r="AM33" s="33">
        <f>D6L526C8*CHOOSE(MIN(D6L526C9,RUN_YEARS),B7L805C4,B7L805C13,B7L805C22,B7L805C31,B7L805C40)</f>
        <v>259.91429469623716</v>
      </c>
      <c r="AN33" s="16" t="s">
        <v>31535</v>
      </c>
      <c r="AO33" s="33">
        <f>D6L526C8-D6L526C18</f>
        <v>1680.9913787787232</v>
      </c>
      <c r="AP33" s="16" t="s">
        <v>31536</v>
      </c>
      <c r="AQ33" s="33">
        <f>CHOOSE(MIN(D6L526C9,RUN_YEARS),B7L805C2,B7L805C11,B7L805C20,B7L805C29,B7L805C38)</f>
        <v>271.83889802849671</v>
      </c>
      <c r="AR33" s="16" t="s">
        <v>31537</v>
      </c>
      <c r="AS33" s="33">
        <f>IF(D6L526C20=0,0,D6L526C18/D6L526C20)</f>
        <v>0.95613356506834613</v>
      </c>
      <c r="AT33" s="16" t="s">
        <v>31538</v>
      </c>
      <c r="AU33" s="33">
        <f>IF(D6L526C5=0,0,D6L526C18/D6L526C5)</f>
        <v>6.6956961960673647E-2</v>
      </c>
      <c r="AV33" s="16" t="s">
        <v>31539</v>
      </c>
      <c r="AW33" s="33">
        <f>CHOOSE(MIN(D6L526C9,RUN_YEARS),B7L805C1,B7L805C10,B7L805C19,B7L805C28,B7L805C37)</f>
        <v>1758.1135525333877</v>
      </c>
      <c r="AX33" s="16" t="s">
        <v>31540</v>
      </c>
      <c r="AY33" s="33">
        <f>IF(D6L526C23=0,0,D6L526C19/D6L526C23)</f>
        <v>0.95613356506834624</v>
      </c>
      <c r="AZ33" s="16" t="s">
        <v>31541</v>
      </c>
      <c r="BA33" s="33">
        <f>IF(D6L526C5=0,0,D6L526C19/D6L526C5)</f>
        <v>0.43304303803932637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395.71991232476216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340.31912459929544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170.15956229964772</v>
      </c>
      <c r="R34" s="16" t="s">
        <v>31545</v>
      </c>
      <c r="S34" s="15">
        <f>D6L527C5-D6L527C7</f>
        <v>170.15956229964772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159.98712557810543</v>
      </c>
      <c r="X34" s="16" t="s">
        <v>31547</v>
      </c>
      <c r="Y34" s="33">
        <f>D6L527C7-D6L527C10</f>
        <v>10.172436721542283</v>
      </c>
      <c r="Z34" s="16" t="s">
        <v>31548</v>
      </c>
      <c r="AA34" s="33">
        <f>CHOOSE(MIN(D6L527C9,RUN_YEARS),B7L805C7,B7L805C16,B7L805C25,B7L805C34,B7L805C43)</f>
        <v>165121</v>
      </c>
      <c r="AB34" s="16" t="s">
        <v>31549</v>
      </c>
      <c r="AC34" s="33">
        <f>IF(D6L527C12=0,0,D6L527C10/D6L527C12)</f>
        <v>9.6890841006356209E-4</v>
      </c>
      <c r="AD34" s="16" t="s">
        <v>31550</v>
      </c>
      <c r="AE34" s="33">
        <f>IF(D6L527C5=0,0,D6L527C10/D6L527C5)</f>
        <v>0.47010912409486333</v>
      </c>
      <c r="AF34" s="16" t="s">
        <v>31551</v>
      </c>
      <c r="AG34" s="33">
        <f>CHOOSE(MIN(D6L527C9,RUN_YEARS),B7L805C5,B7L805C14,B7L805C23,B7L805C32,B7L805C41)</f>
        <v>4038.0242564671057</v>
      </c>
      <c r="AH34" s="16" t="s">
        <v>31552</v>
      </c>
      <c r="AI34" s="33">
        <f>IF(D6L527C15=0,0,D6L527C11/D6L527C15)</f>
        <v>2.5191618661652656E-3</v>
      </c>
      <c r="AJ34" s="16" t="s">
        <v>31553</v>
      </c>
      <c r="AK34" s="33">
        <f>IF(D6L527C5=0,0,D6L527C11/D6L527C5)</f>
        <v>2.9890875905136668E-2</v>
      </c>
      <c r="AL34" s="16" t="s">
        <v>31554</v>
      </c>
      <c r="AM34" s="33">
        <f>D6L527C8*CHOOSE(MIN(D6L527C9,RUN_YEARS),B7L805C4,B7L805C13,B7L805C22,B7L805C31,B7L805C40)</f>
        <v>23.44597406733692</v>
      </c>
      <c r="AN34" s="16" t="s">
        <v>31555</v>
      </c>
      <c r="AO34" s="33">
        <f>D6L527C8-D6L527C18</f>
        <v>146.7135882323108</v>
      </c>
      <c r="AP34" s="16" t="s">
        <v>31556</v>
      </c>
      <c r="AQ34" s="33">
        <f>CHOOSE(MIN(D6L527C9,RUN_YEARS),B7L805C2,B7L805C11,B7L805C20,B7L805C29,B7L805C38)</f>
        <v>297.22418720866432</v>
      </c>
      <c r="AR34" s="16" t="s">
        <v>31557</v>
      </c>
      <c r="AS34" s="33">
        <f>IF(D6L527C20=0,0,D6L527C18/D6L527C20)</f>
        <v>7.8883129557948212E-2</v>
      </c>
      <c r="AT34" s="16" t="s">
        <v>31558</v>
      </c>
      <c r="AU34" s="33">
        <f>IF(D6L527C5=0,0,D6L527C18/D6L527C5)</f>
        <v>6.8894083148994617E-2</v>
      </c>
      <c r="AV34" s="16" t="s">
        <v>31559</v>
      </c>
      <c r="AW34" s="33">
        <f>CHOOSE(MIN(D6L527C9,RUN_YEARS),B7L805C1,B7L805C10,B7L805C19,B7L805C28,B7L805C37)</f>
        <v>1859.8854920497768</v>
      </c>
      <c r="AX34" s="16" t="s">
        <v>31560</v>
      </c>
      <c r="AY34" s="33">
        <f>IF(D6L527C23=0,0,D6L527C19/D6L527C23)</f>
        <v>7.8883129557948212E-2</v>
      </c>
      <c r="AZ34" s="16" t="s">
        <v>31561</v>
      </c>
      <c r="BA34" s="33">
        <f>IF(D6L527C5=0,0,D6L527C19/D6L527C5)</f>
        <v>0.43110591685100536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29949.947002746452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21155.117566496399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10577.5587832482</v>
      </c>
      <c r="R35" s="16" t="s">
        <v>31565</v>
      </c>
      <c r="S35" s="15">
        <f>SUM(D6L501C8:D6L527C8)-2*SUM(D6L509C8,D6L511C8,D6L522C8,D6L524C8,D6L527C8)</f>
        <v>10577.5587832482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9941.0353757429584</v>
      </c>
      <c r="X35" s="16" t="s">
        <v>31567</v>
      </c>
      <c r="Y35" s="33">
        <f>SUM(D6L501C11:D6L527C11)-2*SUM(D6L509C11,D6L511C11,D6L522C11,D6L524C11,D6L527C11)</f>
        <v>636.52340750524206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6.1499971009541417E-2</v>
      </c>
      <c r="AD35" s="16" t="s">
        <v>31569</v>
      </c>
      <c r="AE35" s="33">
        <f>IF(D6L528C5=0,0,D6L528C10/D6L528C5)</f>
        <v>0.46991161096106077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0.15989992462480793</v>
      </c>
      <c r="AJ35" s="16" t="s">
        <v>31571</v>
      </c>
      <c r="AK35" s="33">
        <f>IF(D6L528C5=0,0,D6L528C11/D6L528C5)</f>
        <v>3.0088389038939279E-2</v>
      </c>
      <c r="AL35" s="16" t="s">
        <v>31572</v>
      </c>
      <c r="AM35" s="33">
        <f>SUM(D6L501C18:D6L527C18)-2*SUM(D6L509C18,D6L511C18,D6L522C18,D6L524C18,D6L527C18)</f>
        <v>1449.5360186436883</v>
      </c>
      <c r="AN35" s="16" t="s">
        <v>31573</v>
      </c>
      <c r="AO35" s="33">
        <f>SUM(D6L501C19:D6L527C19)-2*SUM(D6L509C19,D6L511C19,D6L522C19,D6L524C19,D6L527C19)</f>
        <v>9128.0227646045114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4.9641776253941368</v>
      </c>
      <c r="AT35" s="16" t="s">
        <v>31575</v>
      </c>
      <c r="AU35" s="33">
        <f>IF(D6L528C5=0,0,D6L528C18/D6L528C5)</f>
        <v>6.8519402649850319E-2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4.9641776253941368</v>
      </c>
      <c r="AZ35" s="16" t="s">
        <v>31577</v>
      </c>
      <c r="BA35" s="33">
        <f>IF(D6L528C5=0,0,D6L528C19/D6L528C5)</f>
        <v>0.43148059735014971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258.09650703217727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129.04825351608864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64.524126758044318</v>
      </c>
      <c r="R36" s="16" t="s">
        <v>31582</v>
      </c>
      <c r="S36" s="15">
        <f>D6L529C5-D6L529C7</f>
        <v>64.524126758044318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60.536681137593185</v>
      </c>
      <c r="X36" s="16" t="s">
        <v>31584</v>
      </c>
      <c r="Y36" s="33">
        <f>D6L529C7-D6L529C10</f>
        <v>3.9874456204511333</v>
      </c>
      <c r="Z36" s="16" t="s">
        <v>31585</v>
      </c>
      <c r="AA36" s="33">
        <f>CHOOSE(MIN(D6L529C9,RUN_YEARS),B7L805C7,B7L805C16,B7L805C25,B7L805C34,B7L805C43)</f>
        <v>149034</v>
      </c>
      <c r="AB36" s="16" t="s">
        <v>31586</v>
      </c>
      <c r="AC36" s="33">
        <f>IF(D6L529C12=0,0,D6L529C10/D6L529C12)</f>
        <v>4.0619376207840619E-4</v>
      </c>
      <c r="AD36" s="16" t="s">
        <v>31587</v>
      </c>
      <c r="AE36" s="33">
        <f>IF(D6L529C5=0,0,D6L529C10/D6L529C5)</f>
        <v>0.46910112681258398</v>
      </c>
      <c r="AF36" s="16" t="s">
        <v>31588</v>
      </c>
      <c r="AG36" s="33">
        <f>CHOOSE(MIN(D6L529C9,RUN_YEARS),B7L805C5,B7L805C14,B7L805C23,B7L805C32,B7L805C41)</f>
        <v>3775.6191111736316</v>
      </c>
      <c r="AH36" s="16" t="s">
        <v>31589</v>
      </c>
      <c r="AI36" s="33">
        <f>IF(D6L529C15=0,0,D6L529C11/D6L529C15)</f>
        <v>1.0561037814038547E-3</v>
      </c>
      <c r="AJ36" s="16" t="s">
        <v>31590</v>
      </c>
      <c r="AK36" s="33">
        <f>IF(D6L529C5=0,0,D6L529C11/D6L529C5)</f>
        <v>3.0898873187415996E-2</v>
      </c>
      <c r="AL36" s="16" t="s">
        <v>31591</v>
      </c>
      <c r="AM36" s="33">
        <f>D6L529C8*CHOOSE(MIN(D6L529C9,RUN_YEARS),B7L805C4,B7L805C13,B7L805C22,B7L805C31,B7L805C40)</f>
        <v>8.6406790017681168</v>
      </c>
      <c r="AN36" s="16" t="s">
        <v>31592</v>
      </c>
      <c r="AO36" s="33">
        <f>D6L529C8-D6L529C18</f>
        <v>55.883447756276198</v>
      </c>
      <c r="AP36" s="16" t="s">
        <v>31593</v>
      </c>
      <c r="AQ36" s="33">
        <f>CHOOSE(MIN(D6L529C9,RUN_YEARS),B7L805C2,B7L805C11,B7L805C20,B7L805C29,B7L805C38)</f>
        <v>271.83889802849671</v>
      </c>
      <c r="AR36" s="16" t="s">
        <v>31594</v>
      </c>
      <c r="AS36" s="33">
        <f>IF(D6L529C20=0,0,D6L529C18/D6L529C20)</f>
        <v>3.1786028653126457E-2</v>
      </c>
      <c r="AT36" s="16" t="s">
        <v>31595</v>
      </c>
      <c r="AU36" s="33">
        <f>IF(D6L529C5=0,0,D6L529C18/D6L529C5)</f>
        <v>6.6956961960673647E-2</v>
      </c>
      <c r="AV36" s="16" t="s">
        <v>31596</v>
      </c>
      <c r="AW36" s="33">
        <f>CHOOSE(MIN(D6L529C9,RUN_YEARS),B7L805C1,B7L805C10,B7L805C19,B7L805C28,B7L805C37)</f>
        <v>1758.1135525333877</v>
      </c>
      <c r="AX36" s="16" t="s">
        <v>31597</v>
      </c>
      <c r="AY36" s="33">
        <f>IF(D6L529C23=0,0,D6L529C19/D6L529C23)</f>
        <v>3.178602865312645E-2</v>
      </c>
      <c r="AZ36" s="16" t="s">
        <v>31598</v>
      </c>
      <c r="BA36" s="33">
        <f>IF(D6L529C5=0,0,D6L529C19/D6L529C5)</f>
        <v>0.43304303803932631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68.101468267398701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68.101468267398701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34.050734133699351</v>
      </c>
      <c r="R37" s="16" t="s">
        <v>31602</v>
      </c>
      <c r="S37" s="15">
        <f>D6L530C5-D6L530C7</f>
        <v>34.050734133699351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31.946475501828161</v>
      </c>
      <c r="X37" s="16" t="s">
        <v>31604</v>
      </c>
      <c r="Y37" s="33">
        <f>D6L530C7-D6L530C10</f>
        <v>2.1042586318711898</v>
      </c>
      <c r="Z37" s="16" t="s">
        <v>31605</v>
      </c>
      <c r="AA37" s="33">
        <f>CHOOSE(MIN(D6L530C9,RUN_YEARS),B7L805C7,B7L805C16,B7L805C25,B7L805C34,B7L805C43)</f>
        <v>149034</v>
      </c>
      <c r="AB37" s="16" t="s">
        <v>31606</v>
      </c>
      <c r="AC37" s="33">
        <f>IF(D6L530C12=0,0,D6L530C10/D6L530C12)</f>
        <v>2.1435696218197298E-4</v>
      </c>
      <c r="AD37" s="16" t="s">
        <v>31607</v>
      </c>
      <c r="AE37" s="33">
        <f>IF(D6L530C5=0,0,D6L530C10/D6L530C5)</f>
        <v>0.46910112681258398</v>
      </c>
      <c r="AF37" s="16" t="s">
        <v>31608</v>
      </c>
      <c r="AG37" s="33">
        <f>CHOOSE(MIN(D6L530C9,RUN_YEARS),B7L805C5,B7L805C14,B7L805C23,B7L805C32,B7L805C41)</f>
        <v>3775.6191111736316</v>
      </c>
      <c r="AH37" s="16" t="s">
        <v>31609</v>
      </c>
      <c r="AI37" s="33">
        <f>IF(D6L530C15=0,0,D6L530C11/D6L530C15)</f>
        <v>5.5732810167312982E-4</v>
      </c>
      <c r="AJ37" s="16" t="s">
        <v>31610</v>
      </c>
      <c r="AK37" s="33">
        <f>IF(D6L530C5=0,0,D6L530C11/D6L530C5)</f>
        <v>3.0898873187416038E-2</v>
      </c>
      <c r="AL37" s="16" t="s">
        <v>31611</v>
      </c>
      <c r="AM37" s="33">
        <f>D6L530C8*CHOOSE(MIN(D6L530C9,RUN_YEARS),B7L805C4,B7L805C13,B7L805C22,B7L805C31,B7L805C40)</f>
        <v>4.5598674202462384</v>
      </c>
      <c r="AN37" s="16" t="s">
        <v>31612</v>
      </c>
      <c r="AO37" s="33">
        <f>D6L530C8-D6L530C18</f>
        <v>29.490866713453112</v>
      </c>
      <c r="AP37" s="16" t="s">
        <v>31613</v>
      </c>
      <c r="AQ37" s="33">
        <f>CHOOSE(MIN(D6L530C9,RUN_YEARS),B7L805C2,B7L805C11,B7L805C20,B7L805C29,B7L805C38)</f>
        <v>271.83889802849671</v>
      </c>
      <c r="AR37" s="16" t="s">
        <v>31614</v>
      </c>
      <c r="AS37" s="33">
        <f>IF(D6L530C20=0,0,D6L530C18/D6L530C20)</f>
        <v>1.6774153564175463E-2</v>
      </c>
      <c r="AT37" s="16" t="s">
        <v>31615</v>
      </c>
      <c r="AU37" s="33">
        <f>IF(D6L530C5=0,0,D6L530C18/D6L530C5)</f>
        <v>6.6956961960673647E-2</v>
      </c>
      <c r="AV37" s="16" t="s">
        <v>31616</v>
      </c>
      <c r="AW37" s="33">
        <f>CHOOSE(MIN(D6L530C9,RUN_YEARS),B7L805C1,B7L805C10,B7L805C19,B7L805C28,B7L805C37)</f>
        <v>1758.1135525333877</v>
      </c>
      <c r="AX37" s="16" t="s">
        <v>31617</v>
      </c>
      <c r="AY37" s="33">
        <f>IF(D6L530C23=0,0,D6L530C19/D6L530C23)</f>
        <v>1.6774153564175463E-2</v>
      </c>
      <c r="AZ37" s="16" t="s">
        <v>31618</v>
      </c>
      <c r="BA37" s="33">
        <f>IF(D6L530C5=0,0,D6L530C19/D6L530C5)</f>
        <v>0.43304303803932637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274.5331272478673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137.26656362393365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68.633281811966825</v>
      </c>
      <c r="R38" s="16" t="s">
        <v>31622</v>
      </c>
      <c r="S38" s="15">
        <f>D6L531C5-D6L531C7</f>
        <v>68.633281811966825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64.391899669678523</v>
      </c>
      <c r="X38" s="16" t="s">
        <v>31624</v>
      </c>
      <c r="Y38" s="33">
        <f>D6L531C7-D6L531C10</f>
        <v>4.2413821422883018</v>
      </c>
      <c r="Z38" s="16" t="s">
        <v>31625</v>
      </c>
      <c r="AA38" s="33">
        <f>CHOOSE(MIN(D6L531C9,RUN_YEARS),B7L805C7,B7L805C16,B7L805C25,B7L805C34,B7L805C43)</f>
        <v>149034</v>
      </c>
      <c r="AB38" s="16" t="s">
        <v>31626</v>
      </c>
      <c r="AC38" s="33">
        <f>IF(D6L531C12=0,0,D6L531C10/D6L531C12)</f>
        <v>4.320618091823243E-4</v>
      </c>
      <c r="AD38" s="16" t="s">
        <v>31627</v>
      </c>
      <c r="AE38" s="33">
        <f>IF(D6L531C5=0,0,D6L531C10/D6L531C5)</f>
        <v>0.46910112681258398</v>
      </c>
      <c r="AF38" s="16" t="s">
        <v>31628</v>
      </c>
      <c r="AG38" s="33">
        <f>CHOOSE(MIN(D6L531C9,RUN_YEARS),B7L805C5,B7L805C14,B7L805C23,B7L805C32,B7L805C41)</f>
        <v>3775.6191111736316</v>
      </c>
      <c r="AH38" s="16" t="s">
        <v>31629</v>
      </c>
      <c r="AI38" s="33">
        <f>IF(D6L531C15=0,0,D6L531C11/D6L531C15)</f>
        <v>1.1233607038740436E-3</v>
      </c>
      <c r="AJ38" s="16" t="s">
        <v>31630</v>
      </c>
      <c r="AK38" s="33">
        <f>IF(D6L531C5=0,0,D6L531C11/D6L531C5)</f>
        <v>3.0898873187416045E-2</v>
      </c>
      <c r="AL38" s="16" t="s">
        <v>31631</v>
      </c>
      <c r="AM38" s="33">
        <f>D6L531C8*CHOOSE(MIN(D6L531C9,RUN_YEARS),B7L805C4,B7L805C13,B7L805C22,B7L805C31,B7L805C40)</f>
        <v>9.1909520790401142</v>
      </c>
      <c r="AN38" s="16" t="s">
        <v>31632</v>
      </c>
      <c r="AO38" s="33">
        <f>D6L531C8-D6L531C18</f>
        <v>59.442329732926709</v>
      </c>
      <c r="AP38" s="16" t="s">
        <v>31633</v>
      </c>
      <c r="AQ38" s="33">
        <f>CHOOSE(MIN(D6L531C9,RUN_YEARS),B7L805C2,B7L805C11,B7L805C20,B7L805C29,B7L805C38)</f>
        <v>271.83889802849671</v>
      </c>
      <c r="AR38" s="16" t="s">
        <v>31634</v>
      </c>
      <c r="AS38" s="33">
        <f>IF(D6L531C20=0,0,D6L531C18/D6L531C20)</f>
        <v>3.3810290380431984E-2</v>
      </c>
      <c r="AT38" s="16" t="s">
        <v>31635</v>
      </c>
      <c r="AU38" s="33">
        <f>IF(D6L531C5=0,0,D6L531C18/D6L531C5)</f>
        <v>6.6956961960673647E-2</v>
      </c>
      <c r="AV38" s="16" t="s">
        <v>31636</v>
      </c>
      <c r="AW38" s="33">
        <f>CHOOSE(MIN(D6L531C9,RUN_YEARS),B7L805C1,B7L805C10,B7L805C19,B7L805C28,B7L805C37)</f>
        <v>1758.1135525333877</v>
      </c>
      <c r="AX38" s="16" t="s">
        <v>31637</v>
      </c>
      <c r="AY38" s="33">
        <f>IF(D6L531C23=0,0,D6L531C19/D6L531C23)</f>
        <v>3.3810290380431991E-2</v>
      </c>
      <c r="AZ38" s="16" t="s">
        <v>31638</v>
      </c>
      <c r="BA38" s="33">
        <f>IF(D6L531C5=0,0,D6L531C19/D6L531C5)</f>
        <v>0.43304303803932637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149034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3775.6191111736316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271.83889802849671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1758.1135525333877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5574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5574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2229.6</v>
      </c>
      <c r="R40" s="16" t="s">
        <v>31663</v>
      </c>
      <c r="S40" s="15">
        <f>D6L533C5-D6L533C7</f>
        <v>3344.4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2091.8157446826744</v>
      </c>
      <c r="X40" s="16" t="s">
        <v>31665</v>
      </c>
      <c r="Y40" s="33">
        <f>D6L533C7-D6L533C10</f>
        <v>137.78425531732546</v>
      </c>
      <c r="Z40" s="16" t="s">
        <v>31666</v>
      </c>
      <c r="AA40" s="33">
        <f>CHOOSE(MIN(D6L533C9,RUN_YEARS),B7L805C7,B7L805C16,B7L805C25,B7L805C34,B7L805C43)</f>
        <v>149034</v>
      </c>
      <c r="AB40" s="16" t="s">
        <v>31667</v>
      </c>
      <c r="AC40" s="33">
        <f>IF(D6L533C12=0,0,D6L533C10/D6L533C12)</f>
        <v>1.4035829036882016E-2</v>
      </c>
      <c r="AD40" s="16" t="s">
        <v>31668</v>
      </c>
      <c r="AE40" s="33">
        <f>IF(D6L533C5=0,0,D6L533C10/D6L533C5)</f>
        <v>0.37528090145006715</v>
      </c>
      <c r="AF40" s="16" t="s">
        <v>31669</v>
      </c>
      <c r="AG40" s="33">
        <f>CHOOSE(MIN(D6L533C9,RUN_YEARS),B7L805C5,B7L805C14,B7L805C23,B7L805C32,B7L805C41)</f>
        <v>3775.6191111736316</v>
      </c>
      <c r="AH40" s="16" t="s">
        <v>31670</v>
      </c>
      <c r="AI40" s="33">
        <f>IF(D6L533C15=0,0,D6L533C11/D6L533C15)</f>
        <v>3.6493155495893215E-2</v>
      </c>
      <c r="AJ40" s="16" t="s">
        <v>31671</v>
      </c>
      <c r="AK40" s="33">
        <f>IF(D6L533C5=0,0,D6L533C11/D6L533C5)</f>
        <v>2.4719098549932806E-2</v>
      </c>
      <c r="AL40" s="16" t="s">
        <v>31672</v>
      </c>
      <c r="AM40" s="33">
        <f>D6L533C8*CHOOSE(MIN(D6L533C9,RUN_YEARS),B7L805C4,B7L805C13,B7L805C22,B7L805C31,B7L805C40)</f>
        <v>447.8617271625539</v>
      </c>
      <c r="AN40" s="16" t="s">
        <v>31673</v>
      </c>
      <c r="AO40" s="33">
        <f>D6L533C8-D6L533C18</f>
        <v>2896.5382728374461</v>
      </c>
      <c r="AP40" s="16" t="s">
        <v>31674</v>
      </c>
      <c r="AQ40" s="33">
        <f>CHOOSE(MIN(D6L533C9,RUN_YEARS),B7L805C2,B7L805C11,B7L805C20,B7L805C29,B7L805C38)</f>
        <v>271.83889802849671</v>
      </c>
      <c r="AR40" s="16" t="s">
        <v>31675</v>
      </c>
      <c r="AS40" s="33">
        <f>IF(D6L533C20=0,0,D6L533C18/D6L533C20)</f>
        <v>1.647526275344174</v>
      </c>
      <c r="AT40" s="16" t="s">
        <v>31676</v>
      </c>
      <c r="AU40" s="33">
        <f>IF(D6L533C5=0,0,D6L533C18/D6L533C5)</f>
        <v>8.0348354352808377E-2</v>
      </c>
      <c r="AV40" s="16" t="s">
        <v>31677</v>
      </c>
      <c r="AW40" s="33">
        <f>CHOOSE(MIN(D6L533C9,RUN_YEARS),B7L805C1,B7L805C10,B7L805C19,B7L805C28,B7L805C37)</f>
        <v>1758.1135525333877</v>
      </c>
      <c r="AX40" s="16" t="s">
        <v>31678</v>
      </c>
      <c r="AY40" s="33">
        <f>IF(D6L533C23=0,0,D6L533C19/D6L533C23)</f>
        <v>1.647526275344174</v>
      </c>
      <c r="AZ40" s="16" t="s">
        <v>31679</v>
      </c>
      <c r="BA40" s="33">
        <f>IF(D6L533C5=0,0,D6L533C19/D6L533C5)</f>
        <v>0.51965164564719157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14436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14436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14436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149034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3775.6191111736316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1933.1814057285696</v>
      </c>
      <c r="AN41" s="16" t="s">
        <v>31692</v>
      </c>
      <c r="AO41" s="33">
        <f>D6L534C8-D6L534C18</f>
        <v>12502.81859427143</v>
      </c>
      <c r="AP41" s="16" t="s">
        <v>31693</v>
      </c>
      <c r="AQ41" s="33">
        <f>CHOOSE(MIN(D6L534C9,RUN_YEARS),B7L805C2,B7L805C11,B7L805C20,B7L805C29,B7L805C38)</f>
        <v>271.83889802849671</v>
      </c>
      <c r="AR41" s="16" t="s">
        <v>31694</v>
      </c>
      <c r="AS41" s="33">
        <f>IF(D6L534C20=0,0,D6L534C18/D6L534C20)</f>
        <v>7.1114966244673177</v>
      </c>
      <c r="AT41" s="16" t="s">
        <v>31695</v>
      </c>
      <c r="AU41" s="33">
        <f>IF(D6L534C5=0,0,D6L534C18/D6L534C5)</f>
        <v>0.13391392392134729</v>
      </c>
      <c r="AV41" s="16" t="s">
        <v>31696</v>
      </c>
      <c r="AW41" s="33">
        <f>CHOOSE(MIN(D6L534C9,RUN_YEARS),B7L805C1,B7L805C10,B7L805C19,B7L805C28,B7L805C37)</f>
        <v>1758.1135525333877</v>
      </c>
      <c r="AX41" s="16" t="s">
        <v>31697</v>
      </c>
      <c r="AY41" s="33">
        <f>IF(D6L534C23=0,0,D6L534C19/D6L534C23)</f>
        <v>7.1114966244673168</v>
      </c>
      <c r="AZ41" s="16" t="s">
        <v>31698</v>
      </c>
      <c r="BA41" s="33">
        <f>IF(D6L534C5=0,0,D6L534C19/D6L534C5)</f>
        <v>0.86608607607865262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-493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-493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-493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-462.53371103720781</v>
      </c>
      <c r="X42" s="16" t="s">
        <v>31705</v>
      </c>
      <c r="Y42" s="33">
        <f>D6L535C7-D6L535C10</f>
        <v>-30.466288962792191</v>
      </c>
      <c r="Z42" s="16" t="s">
        <v>31706</v>
      </c>
      <c r="AA42" s="33">
        <f>CHOOSE(MIN(D6L535C9,RUN_YEARS),B7L805C7,B7L805C16,B7L805C25,B7L805C34,B7L805C43)</f>
        <v>149034</v>
      </c>
      <c r="AB42" s="16" t="s">
        <v>31707</v>
      </c>
      <c r="AC42" s="33">
        <f>IF(D6L535C12=0,0,D6L535C10/D6L535C12)</f>
        <v>-3.1035449027551282E-3</v>
      </c>
      <c r="AD42" s="16" t="s">
        <v>31708</v>
      </c>
      <c r="AE42" s="33">
        <f>IF(D6L535C5=0,0,D6L535C10/D6L535C5)</f>
        <v>0.93820225362516796</v>
      </c>
      <c r="AF42" s="16" t="s">
        <v>31709</v>
      </c>
      <c r="AG42" s="33">
        <f>CHOOSE(MIN(D6L535C9,RUN_YEARS),B7L805C5,B7L805C14,B7L805C23,B7L805C32,B7L805C41)</f>
        <v>3775.6191111736316</v>
      </c>
      <c r="AH42" s="16" t="s">
        <v>31710</v>
      </c>
      <c r="AI42" s="33">
        <f>IF(D6L535C15=0,0,D6L535C11/D6L535C15)</f>
        <v>-8.0692167471633283E-3</v>
      </c>
      <c r="AJ42" s="16" t="s">
        <v>31711</v>
      </c>
      <c r="AK42" s="33">
        <f>IF(D6L535C5=0,0,D6L535C11/D6L535C5)</f>
        <v>6.1797746374832034E-2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271.83889802849671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1758.1135525333877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-2555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-2555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-2555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149034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3775.6191111736316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-342.15007561904235</v>
      </c>
      <c r="AN43" s="16" t="s">
        <v>31733</v>
      </c>
      <c r="AO43" s="33">
        <f>D6L536C8-D6L536C18</f>
        <v>-2212.8499243809574</v>
      </c>
      <c r="AP43" s="16" t="s">
        <v>31734</v>
      </c>
      <c r="AQ43" s="33">
        <f>CHOOSE(MIN(D6L536C9,RUN_YEARS),B7L805C2,B7L805C11,B7L805C20,B7L805C29,B7L805C38)</f>
        <v>271.83889802849671</v>
      </c>
      <c r="AR43" s="16" t="s">
        <v>31735</v>
      </c>
      <c r="AS43" s="33">
        <f>IF(D6L536C20=0,0,D6L536C18/D6L536C20)</f>
        <v>-1.2586501714819891</v>
      </c>
      <c r="AT43" s="16" t="s">
        <v>31736</v>
      </c>
      <c r="AU43" s="33">
        <f>IF(D6L536C5=0,0,D6L536C18/D6L536C5)</f>
        <v>0.13391392392134729</v>
      </c>
      <c r="AV43" s="16" t="s">
        <v>31737</v>
      </c>
      <c r="AW43" s="33">
        <f>CHOOSE(MIN(D6L536C9,RUN_YEARS),B7L805C1,B7L805C10,B7L805C19,B7L805C28,B7L805C37)</f>
        <v>1758.1135525333877</v>
      </c>
      <c r="AX43" s="16" t="s">
        <v>31738</v>
      </c>
      <c r="AY43" s="33">
        <f>IF(D6L536C23=0,0,D6L536C19/D6L536C23)</f>
        <v>-1.2586501714819891</v>
      </c>
      <c r="AZ43" s="16" t="s">
        <v>31739</v>
      </c>
      <c r="BA43" s="33">
        <f>IF(D6L536C5=0,0,D6L536C19/D6L536C5)</f>
        <v>0.86608607607865262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17562.731102547441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17296.41628540742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1903.8081427037105</v>
      </c>
      <c r="R44" s="16" t="s">
        <v>31743</v>
      </c>
      <c r="S44" s="15">
        <f>SUM(D6L529C8:D6L536C8)</f>
        <v>15392.60814270371</v>
      </c>
      <c r="U44" s="21" t="str">
        <f>NULL_VALUE</f>
        <v>n/a</v>
      </c>
      <c r="V44" s="16" t="s">
        <v>31744</v>
      </c>
      <c r="W44" s="33">
        <f>SUM(D6L529C10:D6L536C10)</f>
        <v>1786.1570899545663</v>
      </c>
      <c r="X44" s="16" t="s">
        <v>31745</v>
      </c>
      <c r="Y44" s="33">
        <f>SUM(D6L529C11:D6L536C11)</f>
        <v>117.6510527491439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1.1984896667569592E-2</v>
      </c>
      <c r="AD44" s="16" t="s">
        <v>31747</v>
      </c>
      <c r="AE44" s="33">
        <f>IF(D6L537C5=0,0,D6L537C10/D6L537C5)</f>
        <v>0.10326746653649317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3.1160731335680918E-2</v>
      </c>
      <c r="AJ44" s="16" t="s">
        <v>31749</v>
      </c>
      <c r="AK44" s="33">
        <f>IF(D6L537C5=0,0,D6L537C11/D6L537C5)</f>
        <v>6.8020479391677994E-3</v>
      </c>
      <c r="AL44" s="16" t="s">
        <v>31750</v>
      </c>
      <c r="AM44" s="33">
        <f>SUM(D6L529C18:D6L536C18)</f>
        <v>2061.2845557731353</v>
      </c>
      <c r="AN44" s="16" t="s">
        <v>31751</v>
      </c>
      <c r="AO44" s="33">
        <f>SUM(D6L529C19:D6L536C19)</f>
        <v>13331.323586930575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7.5827432009272364</v>
      </c>
      <c r="AT44" s="16" t="s">
        <v>31753</v>
      </c>
      <c r="AU44" s="33">
        <f>IF(D6L537C5=0,0,D6L537C18/D6L537C5)</f>
        <v>0.11917408333379398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7.5827432009272364</v>
      </c>
      <c r="AZ44" s="16" t="s">
        <v>31755</v>
      </c>
      <c r="BA44" s="33">
        <f>IF(D6L537C5=0,0,D6L537C19/D6L537C5)</f>
        <v>0.77075640219054509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1480.1593528543242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740.0796764271621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370.03983821358105</v>
      </c>
      <c r="R45" s="16" t="s">
        <v>31760</v>
      </c>
      <c r="S45" s="15">
        <f>D6L538C5-D6L538C7</f>
        <v>370.03983821358105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347.17221014307427</v>
      </c>
      <c r="X45" s="16" t="s">
        <v>31762</v>
      </c>
      <c r="Y45" s="33">
        <f>D6L538C7-D6L538C10</f>
        <v>22.867628070506782</v>
      </c>
      <c r="Z45" s="16" t="s">
        <v>31763</v>
      </c>
      <c r="AA45" s="33">
        <f>CHOOSE(MIN(D6L538C9,RUN_YEARS),B7L805C7,B7L805C16,B7L805C25,B7L805C34,B7L805C43)</f>
        <v>149034</v>
      </c>
      <c r="AB45" s="16" t="s">
        <v>31764</v>
      </c>
      <c r="AC45" s="33">
        <f>IF(D6L538C12=0,0,D6L538C10/D6L538C12)</f>
        <v>2.3294832732334517E-3</v>
      </c>
      <c r="AD45" s="16" t="s">
        <v>31765</v>
      </c>
      <c r="AE45" s="33">
        <f>IF(D6L538C5=0,0,D6L538C10/D6L538C5)</f>
        <v>0.46910112681258398</v>
      </c>
      <c r="AF45" s="16" t="s">
        <v>31766</v>
      </c>
      <c r="AG45" s="33">
        <f>CHOOSE(MIN(D6L538C9,RUN_YEARS),B7L805C5,B7L805C14,B7L805C23,B7L805C32,B7L805C41)</f>
        <v>3775.6191111736316</v>
      </c>
      <c r="AH45" s="16" t="s">
        <v>31767</v>
      </c>
      <c r="AI45" s="33">
        <f>IF(D6L538C15=0,0,D6L538C11/D6L538C15)</f>
        <v>6.0566565104069776E-3</v>
      </c>
      <c r="AJ45" s="16" t="s">
        <v>31768</v>
      </c>
      <c r="AK45" s="33">
        <f>IF(D6L538C5=0,0,D6L538C11/D6L538C5)</f>
        <v>3.0898873187416045E-2</v>
      </c>
      <c r="AL45" s="16" t="s">
        <v>31769</v>
      </c>
      <c r="AM45" s="33">
        <f>D6L538C8*CHOOSE(MIN(D6L538C9,RUN_YEARS),B7L805C4,B7L805C13,B7L805C22,B7L805C31,B7L805C40)</f>
        <v>49.553486742401155</v>
      </c>
      <c r="AN45" s="16" t="s">
        <v>31770</v>
      </c>
      <c r="AO45" s="33">
        <f>D6L538C8-D6L538C18</f>
        <v>320.48635147117989</v>
      </c>
      <c r="AP45" s="16" t="s">
        <v>31771</v>
      </c>
      <c r="AQ45" s="33">
        <f>CHOOSE(MIN(D6L538C9,RUN_YEARS),B7L805C2,B7L805C11,B7L805C20,B7L805C29,B7L805C38)</f>
        <v>271.83889802849671</v>
      </c>
      <c r="AR45" s="16" t="s">
        <v>31772</v>
      </c>
      <c r="AS45" s="33">
        <f>IF(D6L538C20=0,0,D6L538C18/D6L538C20)</f>
        <v>0.18228990443158172</v>
      </c>
      <c r="AT45" s="16" t="s">
        <v>31773</v>
      </c>
      <c r="AU45" s="33">
        <f>IF(D6L538C5=0,0,D6L538C18/D6L538C5)</f>
        <v>6.6956961960673647E-2</v>
      </c>
      <c r="AV45" s="16" t="s">
        <v>31774</v>
      </c>
      <c r="AW45" s="33">
        <f>CHOOSE(MIN(D6L538C9,RUN_YEARS),B7L805C1,B7L805C10,B7L805C19,B7L805C28,B7L805C37)</f>
        <v>1758.1135525333877</v>
      </c>
      <c r="AX45" s="16" t="s">
        <v>31775</v>
      </c>
      <c r="AY45" s="33">
        <f>IF(D6L538C23=0,0,D6L538C19/D6L538C23)</f>
        <v>0.18228990443158172</v>
      </c>
      <c r="AZ45" s="16" t="s">
        <v>31776</v>
      </c>
      <c r="BA45" s="33">
        <f>IF(D6L538C5=0,0,D6L538C19/D6L538C5)</f>
        <v>0.43304303803932637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30849.852206950774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30849.852206950774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12339.940882780311</v>
      </c>
      <c r="R46" s="16" t="s">
        <v>31780</v>
      </c>
      <c r="S46" s="15">
        <f>D6L539C5-D6L539C7</f>
        <v>18509.911324170462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11577.360345825833</v>
      </c>
      <c r="X46" s="16" t="s">
        <v>31782</v>
      </c>
      <c r="Y46" s="33">
        <f>D6L539C7-D6L539C10</f>
        <v>762.58053695447779</v>
      </c>
      <c r="Z46" s="16" t="s">
        <v>31783</v>
      </c>
      <c r="AA46" s="33">
        <f>CHOOSE(MIN(D6L539C9,RUN_YEARS),B7L805C7,B7L805C16,B7L805C25,B7L805C34,B7L805C43)</f>
        <v>149034</v>
      </c>
      <c r="AB46" s="16" t="s">
        <v>31784</v>
      </c>
      <c r="AC46" s="33">
        <f>IF(D6L539C12=0,0,D6L539C10/D6L539C12)</f>
        <v>7.7682678756698695E-2</v>
      </c>
      <c r="AD46" s="16" t="s">
        <v>31785</v>
      </c>
      <c r="AE46" s="33">
        <f>IF(D6L539C5=0,0,D6L539C10/D6L539C5)</f>
        <v>0.37528090145006726</v>
      </c>
      <c r="AF46" s="16" t="s">
        <v>31786</v>
      </c>
      <c r="AG46" s="33">
        <f>CHOOSE(MIN(D6L539C9,RUN_YEARS),B7L805C5,B7L805C14,B7L805C23,B7L805C32,B7L805C41)</f>
        <v>3775.6191111736316</v>
      </c>
      <c r="AH46" s="16" t="s">
        <v>31787</v>
      </c>
      <c r="AI46" s="33">
        <f>IF(D6L539C15=0,0,D6L539C11/D6L539C15)</f>
        <v>0.20197496476741628</v>
      </c>
      <c r="AJ46" s="16" t="s">
        <v>31788</v>
      </c>
      <c r="AK46" s="33">
        <f>IF(D6L539C5=0,0,D6L539C11/D6L539C5)</f>
        <v>2.4719098549932792E-2</v>
      </c>
      <c r="AL46" s="16" t="s">
        <v>31789</v>
      </c>
      <c r="AM46" s="33">
        <f>D6L539C8*CHOOSE(MIN(D6L539C9,RUN_YEARS),B7L805C4,B7L805C13,B7L805C22,B7L805C31,B7L805C40)</f>
        <v>2478.7348568558482</v>
      </c>
      <c r="AN46" s="16" t="s">
        <v>31790</v>
      </c>
      <c r="AO46" s="33">
        <f>D6L539C8-D6L539C18</f>
        <v>16031.176467314614</v>
      </c>
      <c r="AP46" s="16" t="s">
        <v>31791</v>
      </c>
      <c r="AQ46" s="33">
        <f>CHOOSE(MIN(D6L539C9,RUN_YEARS),B7L805C2,B7L805C11,B7L805C20,B7L805C29,B7L805C38)</f>
        <v>271.83889802849671</v>
      </c>
      <c r="AR46" s="16" t="s">
        <v>31792</v>
      </c>
      <c r="AS46" s="33">
        <f>IF(D6L539C20=0,0,D6L539C18/D6L539C20)</f>
        <v>9.1183965018722368</v>
      </c>
      <c r="AT46" s="16" t="s">
        <v>31793</v>
      </c>
      <c r="AU46" s="33">
        <f>IF(D6L539C5=0,0,D6L539C18/D6L539C5)</f>
        <v>8.0348354352808377E-2</v>
      </c>
      <c r="AV46" s="16" t="s">
        <v>31794</v>
      </c>
      <c r="AW46" s="33">
        <f>CHOOSE(MIN(D6L539C9,RUN_YEARS),B7L805C1,B7L805C10,B7L805C19,B7L805C28,B7L805C37)</f>
        <v>1758.1135525333877</v>
      </c>
      <c r="AX46" s="16" t="s">
        <v>31795</v>
      </c>
      <c r="AY46" s="33">
        <f>IF(D6L539C23=0,0,D6L539C19/D6L539C23)</f>
        <v>9.1183965018722368</v>
      </c>
      <c r="AZ46" s="16" t="s">
        <v>31796</v>
      </c>
      <c r="BA46" s="33">
        <f>IF(D6L539C5=0,0,D6L539C19/D6L539C5)</f>
        <v>0.51965164564719157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32330.011559805098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31589.931883377936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12709.980720993892</v>
      </c>
      <c r="R47" s="16" t="s">
        <v>31800</v>
      </c>
      <c r="S47" s="15">
        <f>SUM(D6L538C8:D6L539C8)</f>
        <v>18879.951162384044</v>
      </c>
      <c r="U47" s="21" t="str">
        <f>NULL_VALUE</f>
        <v>n/a</v>
      </c>
      <c r="V47" s="16" t="s">
        <v>31801</v>
      </c>
      <c r="W47" s="33">
        <f>SUM(D6L538C10:D6L539C10)</f>
        <v>11924.532555968908</v>
      </c>
      <c r="X47" s="16" t="s">
        <v>31802</v>
      </c>
      <c r="Y47" s="33">
        <f>SUM(D6L538C11:D6L539C11)</f>
        <v>785.44816502498452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8.0012162029932152E-2</v>
      </c>
      <c r="AD47" s="16" t="s">
        <v>31804</v>
      </c>
      <c r="AE47" s="33">
        <f>IF(D6L540C5=0,0,D6L540C10/D6L540C5)</f>
        <v>0.37747889422463066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0.20803162127782326</v>
      </c>
      <c r="AJ47" s="16" t="s">
        <v>31806</v>
      </c>
      <c r="AK47" s="33">
        <f>IF(D6L540C5=0,0,D6L540C11/D6L540C5)</f>
        <v>2.4863876501052967E-2</v>
      </c>
      <c r="AL47" s="16" t="s">
        <v>31807</v>
      </c>
      <c r="AM47" s="33">
        <f>SUM(D6L538C18:D6L539C18)</f>
        <v>2528.2883435982494</v>
      </c>
      <c r="AN47" s="16" t="s">
        <v>31808</v>
      </c>
      <c r="AO47" s="33">
        <f>SUM(D6L538C19:D6L539C19)</f>
        <v>16351.662818785793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9.3006864063038179</v>
      </c>
      <c r="AT47" s="16" t="s">
        <v>31810</v>
      </c>
      <c r="AU47" s="33">
        <f>IF(D6L540C5=0,0,D6L540C18/D6L540C5)</f>
        <v>8.0034624732084017E-2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9.3006864063038179</v>
      </c>
      <c r="AZ47" s="16" t="s">
        <v>31812</v>
      </c>
      <c r="BA47" s="33">
        <f>IF(D6L540C5=0,0,D6L540C19/D6L540C5)</f>
        <v>0.5176226045422323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79842.689665098995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70041.465735281759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25191.347646945804</v>
      </c>
      <c r="R48" s="16" t="s">
        <v>31817</v>
      </c>
      <c r="S48" s="15">
        <f>SUM(D6L528C8,D6L537C8,D6L540C8)</f>
        <v>44850.118088335956</v>
      </c>
      <c r="U48" s="21" t="str">
        <f>NULL_VALUE</f>
        <v>n/a</v>
      </c>
      <c r="V48" s="16" t="s">
        <v>31818</v>
      </c>
      <c r="W48" s="33">
        <f>SUM(D6L528C10,D6L537C10,D6L540C10)</f>
        <v>23651.725021666432</v>
      </c>
      <c r="X48" s="16" t="s">
        <v>31819</v>
      </c>
      <c r="Y48" s="33">
        <f>SUM(D6L528C11,D6L537C11,D6L540C11)</f>
        <v>1539.6226252793704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0.15349702970704315</v>
      </c>
      <c r="AD48" s="16" t="s">
        <v>31821</v>
      </c>
      <c r="AE48" s="33">
        <f>IF(D6L541C5=0,0,D6L541C10/D6L541C5)</f>
        <v>0.33768175427762964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0.39909227723831209</v>
      </c>
      <c r="AJ48" s="16" t="s">
        <v>31823</v>
      </c>
      <c r="AK48" s="33">
        <f>IF(D6L541C5=0,0,D6L541C11/D6L541C5)</f>
        <v>2.1981587751151548E-2</v>
      </c>
      <c r="AL48" s="16" t="s">
        <v>31824</v>
      </c>
      <c r="AM48" s="33">
        <f>SUM(D6L528C18,D6L537C18,D6L540C18)</f>
        <v>6039.108918015073</v>
      </c>
      <c r="AN48" s="16" t="s">
        <v>31825</v>
      </c>
      <c r="AO48" s="33">
        <f>SUM(D6L528C19,D6L537C19,D6L540C19)</f>
        <v>38811.009170320882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21.84760723262519</v>
      </c>
      <c r="AT48" s="16" t="s">
        <v>31827</v>
      </c>
      <c r="AU48" s="33">
        <f>IF(D6L541C5=0,0,D6L541C18/D6L541C5)</f>
        <v>8.6221909473447989E-2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21.84760723262519</v>
      </c>
      <c r="AZ48" s="16" t="s">
        <v>31829</v>
      </c>
      <c r="BA48" s="33">
        <f>IF(D6L541C5=0,0,D6L541C19/D6L541C5)</f>
        <v>0.55411474849777076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20207.089457666665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17378.096933593333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8689.0484667966666</v>
      </c>
      <c r="R8" s="16" t="s">
        <v>31838</v>
      </c>
      <c r="S8" s="15">
        <f>D6L601C5-D6L601C7</f>
        <v>8689.0484667966666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8316.9824541684902</v>
      </c>
      <c r="X8" s="16" t="s">
        <v>31840</v>
      </c>
      <c r="Y8" s="33">
        <f>D6L601C7-D6L601C10</f>
        <v>372.0660126281764</v>
      </c>
      <c r="Z8" s="16" t="s">
        <v>31841</v>
      </c>
      <c r="AA8" s="33">
        <f>CHOOSE(MIN(D6L601C9,RUN_YEARS),B7L806C7,B7L806C16,B7L806C25,B7L806C34,B7L806C43)</f>
        <v>254819.33333333331</v>
      </c>
      <c r="AB8" s="16" t="s">
        <v>31842</v>
      </c>
      <c r="AC8" s="33">
        <f>IF(D6L601C12=0,0,D6L601C10/D6L601C12)</f>
        <v>3.2638741909307607E-2</v>
      </c>
      <c r="AD8" s="16" t="s">
        <v>31843</v>
      </c>
      <c r="AE8" s="33">
        <f>IF(D6L601C5=0,0,D6L601C10/D6L601C5)</f>
        <v>0.47858994491456996</v>
      </c>
      <c r="AF8" s="16" t="s">
        <v>31844</v>
      </c>
      <c r="AG8" s="33">
        <f>CHOOSE(MIN(D6L601C9,RUN_YEARS),B7L806C5,B7L806C14,B7L806C23,B7L806C32,B7L806C41)</f>
        <v>4384.4310220943225</v>
      </c>
      <c r="AH8" s="16" t="s">
        <v>31845</v>
      </c>
      <c r="AI8" s="33">
        <f>IF(D6L601C15=0,0,D6L601C11/D6L601C15)</f>
        <v>8.4860728964199938E-2</v>
      </c>
      <c r="AJ8" s="16" t="s">
        <v>31846</v>
      </c>
      <c r="AK8" s="33">
        <f>IF(D6L601C5=0,0,D6L601C11/D6L601C5)</f>
        <v>2.1410055085430056E-2</v>
      </c>
      <c r="AL8" s="16" t="s">
        <v>31847</v>
      </c>
      <c r="AM8" s="33">
        <f>D6L601C8*CHOOSE(MIN(D6L601C9,RUN_YEARS),B7L806C4,B7L806C13,B7L806C22,B7L806C31,B7L806C40)</f>
        <v>1625.0616835619542</v>
      </c>
      <c r="AN8" s="16" t="s">
        <v>31848</v>
      </c>
      <c r="AO8" s="33">
        <f>D6L601C8-D6L601C18</f>
        <v>7063.9867832347127</v>
      </c>
      <c r="AP8" s="16" t="s">
        <v>31849</v>
      </c>
      <c r="AQ8" s="33">
        <f>CHOOSE(MIN(D6L601C9,RUN_YEARS),B7L806C2,B7L806C11,B7L806C20,B7L806C29,B7L806C38)</f>
        <v>458.68465691858518</v>
      </c>
      <c r="AR8" s="16" t="s">
        <v>31850</v>
      </c>
      <c r="AS8" s="33">
        <f>IF(D6L601C20=0,0,D6L601C18/D6L601C20)</f>
        <v>3.5428734295997972</v>
      </c>
      <c r="AT8" s="16" t="s">
        <v>31851</v>
      </c>
      <c r="AU8" s="33">
        <f>IF(D6L601C5=0,0,D6L601C18/D6L601C5)</f>
        <v>9.3512062326029058E-2</v>
      </c>
      <c r="AV8" s="16" t="s">
        <v>31852</v>
      </c>
      <c r="AW8" s="33">
        <f>CHOOSE(MIN(D6L601C9,RUN_YEARS),B7L806C1,B7L806C10,B7L806C19,B7L806C28,B7L806C37)</f>
        <v>1993.8580713092706</v>
      </c>
      <c r="AX8" s="16" t="s">
        <v>31853</v>
      </c>
      <c r="AY8" s="33">
        <f>IF(D6L601C23=0,0,D6L601C19/D6L601C23)</f>
        <v>3.5428734295997972</v>
      </c>
      <c r="AZ8" s="16" t="s">
        <v>31854</v>
      </c>
      <c r="BA8" s="33">
        <f>IF(D6L601C5=0,0,D6L601C19/D6L601C5)</f>
        <v>0.40648793767397096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57.149407087112344</v>
      </c>
      <c r="J9" s="16" t="s">
        <v>31875</v>
      </c>
      <c r="K9" s="21">
        <f>IF(FLOW_THRU_100PCT="Y",1,INDEX(VariabilityMatrix,D6L602C1,D6L602C9))</f>
        <v>0.4821311338350826</v>
      </c>
      <c r="L9" s="16" t="s">
        <v>31855</v>
      </c>
      <c r="M9" s="15">
        <f>IF(D6L602C2&lt;&gt;0,D6L602C2*D6L602C4,D6L602C3*D6L602C4)</f>
        <v>27.553508436912178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13.776754218456089</v>
      </c>
      <c r="R9" s="16" t="s">
        <v>31857</v>
      </c>
      <c r="S9" s="15">
        <f>D6L602C5-D6L602C7</f>
        <v>13.776754218456089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13.186995634606424</v>
      </c>
      <c r="X9" s="16" t="s">
        <v>31859</v>
      </c>
      <c r="Y9" s="33">
        <f>D6L602C7-D6L602C10</f>
        <v>0.58975858384966529</v>
      </c>
      <c r="Z9" s="16" t="s">
        <v>31860</v>
      </c>
      <c r="AA9" s="33">
        <f>CHOOSE(MIN(D6L602C9,RUN_YEARS),B7L806C7,B7L806C16,B7L806C25,B7L806C34,B7L806C43)</f>
        <v>251260.79999999999</v>
      </c>
      <c r="AB9" s="16" t="s">
        <v>31861</v>
      </c>
      <c r="AC9" s="33">
        <f>IF(D6L602C12=0,0,D6L602C10/D6L602C12)</f>
        <v>5.2483298766088562E-5</v>
      </c>
      <c r="AD9" s="16" t="s">
        <v>31862</v>
      </c>
      <c r="AE9" s="33">
        <f>IF(D6L602C5=0,0,D6L602C10/D6L602C5)</f>
        <v>0.47859588062260727</v>
      </c>
      <c r="AF9" s="16" t="s">
        <v>31863</v>
      </c>
      <c r="AG9" s="33">
        <f>CHOOSE(MIN(D6L602C9,RUN_YEARS),B7L806C5,B7L806C14,B7L806C23,B7L806C32,B7L806C41)</f>
        <v>4321.9505993424154</v>
      </c>
      <c r="AH9" s="16" t="s">
        <v>31864</v>
      </c>
      <c r="AI9" s="33">
        <f>IF(D6L602C15=0,0,D6L602C11/D6L602C15)</f>
        <v>1.364565767918303E-4</v>
      </c>
      <c r="AJ9" s="16" t="s">
        <v>31865</v>
      </c>
      <c r="AK9" s="33">
        <f>IF(D6L602C5=0,0,D6L602C11/D6L602C5)</f>
        <v>2.1404119377392703E-2</v>
      </c>
      <c r="AL9" s="16" t="s">
        <v>31866</v>
      </c>
      <c r="AM9" s="33">
        <f>D6L602C8*CHOOSE(MIN(D6L602C9,RUN_YEARS),B7L806C4,B7L806C13,B7L806C22,B7L806C31,B7L806C40)</f>
        <v>2.5604945183051857</v>
      </c>
      <c r="AN9" s="16" t="s">
        <v>31867</v>
      </c>
      <c r="AO9" s="33">
        <f>D6L602C8-D6L602C18</f>
        <v>11.216259700150903</v>
      </c>
      <c r="AP9" s="16" t="s">
        <v>31868</v>
      </c>
      <c r="AQ9" s="33">
        <f>CHOOSE(MIN(D6L602C9,RUN_YEARS),B7L806C2,B7L806C11,B7L806C20,B7L806C29,B7L806C38)</f>
        <v>451.1286566841323</v>
      </c>
      <c r="AR9" s="16" t="s">
        <v>31869</v>
      </c>
      <c r="AS9" s="33">
        <f>IF(D6L602C20=0,0,D6L602C18/D6L602C20)</f>
        <v>5.6757523167010257E-3</v>
      </c>
      <c r="AT9" s="16" t="s">
        <v>31870</v>
      </c>
      <c r="AU9" s="33">
        <f>IF(D6L602C5=0,0,D6L602C18/D6L602C5)</f>
        <v>9.2928075717392422E-2</v>
      </c>
      <c r="AV9" s="16" t="s">
        <v>31871</v>
      </c>
      <c r="AW9" s="33">
        <f>CHOOSE(MIN(D6L602C9,RUN_YEARS),B7L806C1,B7L806C10,B7L806C19,B7L806C28,B7L806C37)</f>
        <v>1976.1714525749849</v>
      </c>
      <c r="AX9" s="16" t="s">
        <v>31872</v>
      </c>
      <c r="AY9" s="33">
        <f>IF(D6L602C23=0,0,D6L602C19/D6L602C23)</f>
        <v>5.6757523167010266E-3</v>
      </c>
      <c r="AZ9" s="16" t="s">
        <v>31873</v>
      </c>
      <c r="BA9" s="33">
        <f>IF(D6L602C5=0,0,D6L602C19/D6L602C5)</f>
        <v>0.40707192428260758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3.8077601313954785</v>
      </c>
      <c r="J10" s="16" t="s">
        <v>31896</v>
      </c>
      <c r="K10" s="21">
        <f>IF(FLOW_THRU_100PCT="Y",1,INDEX(VariabilityMatrix,D6L603C1,D6L603C9))</f>
        <v>0.4821311338350826</v>
      </c>
      <c r="L10" s="16" t="s">
        <v>31876</v>
      </c>
      <c r="M10" s="15">
        <f>IF(D6L603C2&lt;&gt;0,D6L603C2*D6L603C4,D6L603C3*D6L603C4)</f>
        <v>1.8358397095217251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0.91791985476086257</v>
      </c>
      <c r="R10" s="16" t="s">
        <v>31878</v>
      </c>
      <c r="S10" s="15">
        <f>D6L603C5-D6L603C7</f>
        <v>0.91791985476086257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0.87862532246050173</v>
      </c>
      <c r="X10" s="16" t="s">
        <v>31880</v>
      </c>
      <c r="Y10" s="33">
        <f>D6L603C7-D6L603C10</f>
        <v>3.929453230036084E-2</v>
      </c>
      <c r="Z10" s="16" t="s">
        <v>31881</v>
      </c>
      <c r="AA10" s="33">
        <f>CHOOSE(MIN(D6L603C9,RUN_YEARS),B7L806C7,B7L806C16,B7L806C25,B7L806C34,B7L806C43)</f>
        <v>251260.79999999999</v>
      </c>
      <c r="AB10" s="16" t="s">
        <v>31882</v>
      </c>
      <c r="AC10" s="33">
        <f>IF(D6L603C12=0,0,D6L603C10/D6L603C12)</f>
        <v>3.4968658957565279E-6</v>
      </c>
      <c r="AD10" s="16" t="s">
        <v>31883</v>
      </c>
      <c r="AE10" s="33">
        <f>IF(D6L603C5=0,0,D6L603C10/D6L603C5)</f>
        <v>0.47859588062260733</v>
      </c>
      <c r="AF10" s="16" t="s">
        <v>31884</v>
      </c>
      <c r="AG10" s="33">
        <f>CHOOSE(MIN(D6L603C9,RUN_YEARS),B7L806C5,B7L806C14,B7L806C23,B7L806C32,B7L806C41)</f>
        <v>4321.9505993424154</v>
      </c>
      <c r="AH10" s="16" t="s">
        <v>31885</v>
      </c>
      <c r="AI10" s="33">
        <f>IF(D6L603C15=0,0,D6L603C11/D6L603C15)</f>
        <v>9.0918513289669489E-6</v>
      </c>
      <c r="AJ10" s="16" t="s">
        <v>31886</v>
      </c>
      <c r="AK10" s="33">
        <f>IF(D6L603C5=0,0,D6L603C11/D6L603C5)</f>
        <v>2.1404119377392644E-2</v>
      </c>
      <c r="AL10" s="16" t="s">
        <v>31887</v>
      </c>
      <c r="AM10" s="33">
        <f>D6L603C8*CHOOSE(MIN(D6L603C9,RUN_YEARS),B7L806C4,B7L806C13,B7L806C22,B7L806C31,B7L806C40)</f>
        <v>0.1706010515314306</v>
      </c>
      <c r="AN10" s="16" t="s">
        <v>31888</v>
      </c>
      <c r="AO10" s="33">
        <f>D6L603C8-D6L603C18</f>
        <v>0.747318803229432</v>
      </c>
      <c r="AP10" s="16" t="s">
        <v>31889</v>
      </c>
      <c r="AQ10" s="33">
        <f>CHOOSE(MIN(D6L603C9,RUN_YEARS),B7L806C2,B7L806C11,B7L806C20,B7L806C29,B7L806C38)</f>
        <v>451.1286566841323</v>
      </c>
      <c r="AR10" s="16" t="s">
        <v>31890</v>
      </c>
      <c r="AS10" s="33">
        <f>IF(D6L603C20=0,0,D6L603C18/D6L603C20)</f>
        <v>3.7816496248625742E-4</v>
      </c>
      <c r="AT10" s="16" t="s">
        <v>31891</v>
      </c>
      <c r="AU10" s="33">
        <f>IF(D6L603C5=0,0,D6L603C18/D6L603C5)</f>
        <v>9.2928075717392436E-2</v>
      </c>
      <c r="AV10" s="16" t="s">
        <v>31892</v>
      </c>
      <c r="AW10" s="33">
        <f>CHOOSE(MIN(D6L603C9,RUN_YEARS),B7L806C1,B7L806C10,B7L806C19,B7L806C28,B7L806C37)</f>
        <v>1976.1714525749849</v>
      </c>
      <c r="AX10" s="16" t="s">
        <v>31893</v>
      </c>
      <c r="AY10" s="33">
        <f>IF(D6L603C23=0,0,D6L603C19/D6L603C23)</f>
        <v>3.7816496248625742E-4</v>
      </c>
      <c r="AZ10" s="16" t="s">
        <v>31894</v>
      </c>
      <c r="BA10" s="33">
        <f>IF(D6L603C5=0,0,D6L603C19/D6L603C5)</f>
        <v>0.40707192428260758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0.11763971230949259</v>
      </c>
      <c r="J11" s="16" t="s">
        <v>31917</v>
      </c>
      <c r="K11" s="21">
        <f>IF(FLOW_THRU_100PCT="Y",1,INDEX(VariabilityMatrix,D6L604C1,D6L604C9))</f>
        <v>0.49136672259052183</v>
      </c>
      <c r="L11" s="16" t="s">
        <v>31897</v>
      </c>
      <c r="M11" s="15">
        <f>IF(D6L604C2&lt;&gt;0,D6L604C2*D6L604C4,D6L604C3*D6L604C4)</f>
        <v>5.7804239884007243E-2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2.8902119942003621E-2</v>
      </c>
      <c r="R11" s="16" t="s">
        <v>31899</v>
      </c>
      <c r="S11" s="15">
        <f>D6L604C5-D6L604C7</f>
        <v>2.8902119942003621E-2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2.7699714218316671E-2</v>
      </c>
      <c r="X11" s="16" t="s">
        <v>31901</v>
      </c>
      <c r="Y11" s="33">
        <f>D6L604C7-D6L604C10</f>
        <v>1.2024057236869508E-3</v>
      </c>
      <c r="Z11" s="16" t="s">
        <v>31902</v>
      </c>
      <c r="AA11" s="33">
        <f>CHOOSE(MIN(D6L604C9,RUN_YEARS),B7L806C7,B7L806C16,B7L806C25,B7L806C34,B7L806C43)</f>
        <v>257854</v>
      </c>
      <c r="AB11" s="16" t="s">
        <v>31903</v>
      </c>
      <c r="AC11" s="33">
        <f>IF(D6L604C12=0,0,D6L604C10/D6L604C12)</f>
        <v>1.0742402374334574E-7</v>
      </c>
      <c r="AD11" s="16" t="s">
        <v>31904</v>
      </c>
      <c r="AE11" s="33">
        <f>IF(D6L604C5=0,0,D6L604C10/D6L604C5)</f>
        <v>0.47919865867798356</v>
      </c>
      <c r="AF11" s="16" t="s">
        <v>31905</v>
      </c>
      <c r="AG11" s="33">
        <f>CHOOSE(MIN(D6L604C9,RUN_YEARS),B7L806C5,B7L806C14,B7L806C23,B7L806C32,B7L806C41)</f>
        <v>4305.0308838226083</v>
      </c>
      <c r="AH11" s="16" t="s">
        <v>31906</v>
      </c>
      <c r="AI11" s="33">
        <f>IF(D6L604C15=0,0,D6L604C11/D6L604C15)</f>
        <v>2.7930246173269885E-7</v>
      </c>
      <c r="AJ11" s="16" t="s">
        <v>31907</v>
      </c>
      <c r="AK11" s="33">
        <f>IF(D6L604C5=0,0,D6L604C11/D6L604C5)</f>
        <v>2.0801341322016442E-2</v>
      </c>
      <c r="AL11" s="16" t="s">
        <v>31908</v>
      </c>
      <c r="AM11" s="33">
        <f>D6L604C8*CHOOSE(MIN(D6L604C9,RUN_YEARS),B7L806C4,B7L806C13,B7L806C22,B7L806C31,B7L806C40)</f>
        <v>5.5846082945583192E-3</v>
      </c>
      <c r="AN11" s="16" t="s">
        <v>31909</v>
      </c>
      <c r="AO11" s="33">
        <f>D6L604C8-D6L604C18</f>
        <v>2.3317511647445301E-2</v>
      </c>
      <c r="AP11" s="16" t="s">
        <v>31910</v>
      </c>
      <c r="AQ11" s="33">
        <f>CHOOSE(MIN(D6L604C9,RUN_YEARS),B7L806C2,B7L806C11,B7L806C20,B7L806C29,B7L806C38)</f>
        <v>470.32722205832215</v>
      </c>
      <c r="AR11" s="16" t="s">
        <v>31911</v>
      </c>
      <c r="AS11" s="33">
        <f>IF(D6L604C20=0,0,D6L604C18/D6L604C20)</f>
        <v>1.1873878509770394E-5</v>
      </c>
      <c r="AT11" s="16" t="s">
        <v>31912</v>
      </c>
      <c r="AU11" s="33">
        <f>IF(D6L604C5=0,0,D6L604C18/D6L604C5)</f>
        <v>9.6612433720513619E-2</v>
      </c>
      <c r="AV11" s="16" t="s">
        <v>31913</v>
      </c>
      <c r="AW11" s="33">
        <f>CHOOSE(MIN(D6L604C9,RUN_YEARS),B7L806C1,B7L806C10,B7L806C19,B7L806C28,B7L806C37)</f>
        <v>1963.7653887277472</v>
      </c>
      <c r="AX11" s="16" t="s">
        <v>31914</v>
      </c>
      <c r="AY11" s="33">
        <f>IF(D6L604C23=0,0,D6L604C19/D6L604C23)</f>
        <v>1.1873878509770394E-5</v>
      </c>
      <c r="AZ11" s="16" t="s">
        <v>31915</v>
      </c>
      <c r="BA11" s="33">
        <f>IF(D6L604C5=0,0,D6L604C19/D6L604C5)</f>
        <v>0.40338756627948635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638.18498855642156</v>
      </c>
      <c r="J12" s="16" t="s">
        <v>31938</v>
      </c>
      <c r="K12" s="21">
        <f>IF(FLOW_THRU_100PCT="Y",1,INDEX(VariabilityMatrix,D6L605C1,D6L605C9))</f>
        <v>0.26927590449518835</v>
      </c>
      <c r="L12" s="16" t="s">
        <v>31918</v>
      </c>
      <c r="M12" s="15">
        <f>IF(D6L605C2&lt;&gt;0,D6L605C2*D6L605C4,D6L605C3*D6L605C4)</f>
        <v>171.84784002878183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85.923920014390916</v>
      </c>
      <c r="R12" s="16" t="s">
        <v>31920</v>
      </c>
      <c r="S12" s="15">
        <f>D6L605C5-D6L605C7</f>
        <v>85.923920014390916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82.245668331667787</v>
      </c>
      <c r="X12" s="16" t="s">
        <v>31922</v>
      </c>
      <c r="Y12" s="33">
        <f>D6L605C7-D6L605C10</f>
        <v>3.6782516827231291</v>
      </c>
      <c r="Z12" s="16" t="s">
        <v>31923</v>
      </c>
      <c r="AA12" s="33">
        <f>CHOOSE(MIN(D6L605C9,RUN_YEARS),B7L806C7,B7L806C16,B7L806C25,B7L806C34,B7L806C43)</f>
        <v>251260.79999999999</v>
      </c>
      <c r="AB12" s="16" t="s">
        <v>31924</v>
      </c>
      <c r="AC12" s="33">
        <f>IF(D6L605C12=0,0,D6L605C10/D6L605C12)</f>
        <v>3.2733187322362973E-4</v>
      </c>
      <c r="AD12" s="16" t="s">
        <v>31925</v>
      </c>
      <c r="AE12" s="33">
        <f>IF(D6L605C5=0,0,D6L605C10/D6L605C5)</f>
        <v>0.47859588062260733</v>
      </c>
      <c r="AF12" s="16" t="s">
        <v>31926</v>
      </c>
      <c r="AG12" s="33">
        <f>CHOOSE(MIN(D6L605C9,RUN_YEARS),B7L806C5,B7L806C14,B7L806C23,B7L806C32,B7L806C41)</f>
        <v>4321.9505993424154</v>
      </c>
      <c r="AH12" s="16" t="s">
        <v>31927</v>
      </c>
      <c r="AI12" s="33">
        <f>IF(D6L605C15=0,0,D6L605C11/D6L605C15)</f>
        <v>8.5106287038143726E-4</v>
      </c>
      <c r="AJ12" s="16" t="s">
        <v>31928</v>
      </c>
      <c r="AK12" s="33">
        <f>IF(D6L605C5=0,0,D6L605C11/D6L605C5)</f>
        <v>2.1404119377392693E-2</v>
      </c>
      <c r="AL12" s="16" t="s">
        <v>31929</v>
      </c>
      <c r="AM12" s="33">
        <f>D6L605C8*CHOOSE(MIN(D6L605C9,RUN_YEARS),B7L806C4,B7L806C13,B7L806C22,B7L806C31,B7L806C40)</f>
        <v>15.969489090064979</v>
      </c>
      <c r="AN12" s="16" t="s">
        <v>31930</v>
      </c>
      <c r="AO12" s="33">
        <f>D6L605C8-D6L605C18</f>
        <v>69.954430924325933</v>
      </c>
      <c r="AP12" s="16" t="s">
        <v>31931</v>
      </c>
      <c r="AQ12" s="33">
        <f>CHOOSE(MIN(D6L605C9,RUN_YEARS),B7L806C2,B7L806C11,B7L806C20,B7L806C29,B7L806C38)</f>
        <v>451.1286566841323</v>
      </c>
      <c r="AR12" s="16" t="s">
        <v>31932</v>
      </c>
      <c r="AS12" s="33">
        <f>IF(D6L605C20=0,0,D6L605C18/D6L605C20)</f>
        <v>3.5398968461554346E-2</v>
      </c>
      <c r="AT12" s="16" t="s">
        <v>31933</v>
      </c>
      <c r="AU12" s="33">
        <f>IF(D6L605C5=0,0,D6L605C18/D6L605C5)</f>
        <v>9.2928075717392422E-2</v>
      </c>
      <c r="AV12" s="16" t="s">
        <v>31934</v>
      </c>
      <c r="AW12" s="33">
        <f>CHOOSE(MIN(D6L605C9,RUN_YEARS),B7L806C1,B7L806C10,B7L806C19,B7L806C28,B7L806C37)</f>
        <v>1976.1714525749849</v>
      </c>
      <c r="AX12" s="16" t="s">
        <v>31935</v>
      </c>
      <c r="AY12" s="33">
        <f>IF(D6L605C23=0,0,D6L605C19/D6L605C23)</f>
        <v>3.5398968461554346E-2</v>
      </c>
      <c r="AZ12" s="16" t="s">
        <v>31936</v>
      </c>
      <c r="BA12" s="33">
        <f>IF(D6L605C5=0,0,D6L605C19/D6L605C5)</f>
        <v>0.40707192428260758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120.49405634485298</v>
      </c>
      <c r="J13" s="16" t="s">
        <v>31959</v>
      </c>
      <c r="K13" s="21">
        <f>IF(FLOW_THRU_100PCT="Y",1,INDEX(VariabilityMatrix,D6L606C1,D6L606C9))</f>
        <v>0.4821311338350826</v>
      </c>
      <c r="L13" s="16" t="s">
        <v>31939</v>
      </c>
      <c r="M13" s="15">
        <f>IF(D6L606C2&lt;&gt;0,D6L606C2*D6L606C4,D6L606C3*D6L606C4)</f>
        <v>58.093936005932292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29.046968002966146</v>
      </c>
      <c r="R13" s="16" t="s">
        <v>31941</v>
      </c>
      <c r="S13" s="15">
        <f>D6L606C5-D6L606C7</f>
        <v>29.046968002966146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27.80351846159256</v>
      </c>
      <c r="X13" s="16" t="s">
        <v>31943</v>
      </c>
      <c r="Y13" s="33">
        <f>D6L606C7-D6L606C10</f>
        <v>1.243449541373586</v>
      </c>
      <c r="Z13" s="16" t="s">
        <v>31944</v>
      </c>
      <c r="AA13" s="33">
        <f>CHOOSE(MIN(D6L606C9,RUN_YEARS),B7L806C7,B7L806C16,B7L806C25,B7L806C34,B7L806C43)</f>
        <v>251260.79999999999</v>
      </c>
      <c r="AB13" s="16" t="s">
        <v>31945</v>
      </c>
      <c r="AC13" s="33">
        <f>IF(D6L606C12=0,0,D6L606C10/D6L606C12)</f>
        <v>1.106560134393927E-4</v>
      </c>
      <c r="AD13" s="16" t="s">
        <v>31946</v>
      </c>
      <c r="AE13" s="33">
        <f>IF(D6L606C5=0,0,D6L606C10/D6L606C5)</f>
        <v>0.47859588062260733</v>
      </c>
      <c r="AF13" s="16" t="s">
        <v>31947</v>
      </c>
      <c r="AG13" s="33">
        <f>CHOOSE(MIN(D6L606C9,RUN_YEARS),B7L806C5,B7L806C14,B7L806C23,B7L806C32,B7L806C41)</f>
        <v>4321.9505993424154</v>
      </c>
      <c r="AH13" s="16" t="s">
        <v>31948</v>
      </c>
      <c r="AI13" s="33">
        <f>IF(D6L606C15=0,0,D6L606C11/D6L606C15)</f>
        <v>2.8770563494242088E-4</v>
      </c>
      <c r="AJ13" s="16" t="s">
        <v>31949</v>
      </c>
      <c r="AK13" s="33">
        <f>IF(D6L606C5=0,0,D6L606C11/D6L606C5)</f>
        <v>2.1404119377392686E-2</v>
      </c>
      <c r="AL13" s="16" t="s">
        <v>31950</v>
      </c>
      <c r="AM13" s="33">
        <f>D6L606C8*CHOOSE(MIN(D6L606C9,RUN_YEARS),B7L806C4,B7L806C13,B7L806C22,B7L806C31,B7L806C40)</f>
        <v>5.3985576838806262</v>
      </c>
      <c r="AN13" s="16" t="s">
        <v>31951</v>
      </c>
      <c r="AO13" s="33">
        <f>D6L606C8-D6L606C18</f>
        <v>23.648410319085521</v>
      </c>
      <c r="AP13" s="16" t="s">
        <v>31952</v>
      </c>
      <c r="AQ13" s="33">
        <f>CHOOSE(MIN(D6L606C9,RUN_YEARS),B7L806C2,B7L806C11,B7L806C20,B7L806C29,B7L806C38)</f>
        <v>451.1286566841323</v>
      </c>
      <c r="AR13" s="16" t="s">
        <v>31953</v>
      </c>
      <c r="AS13" s="33">
        <f>IF(D6L606C20=0,0,D6L606C18/D6L606C20)</f>
        <v>1.1966780659780931E-2</v>
      </c>
      <c r="AT13" s="16" t="s">
        <v>31954</v>
      </c>
      <c r="AU13" s="33">
        <f>IF(D6L606C5=0,0,D6L606C18/D6L606C5)</f>
        <v>9.2928075717392422E-2</v>
      </c>
      <c r="AV13" s="16" t="s">
        <v>31955</v>
      </c>
      <c r="AW13" s="33">
        <f>CHOOSE(MIN(D6L606C9,RUN_YEARS),B7L806C1,B7L806C10,B7L806C19,B7L806C28,B7L806C37)</f>
        <v>1976.1714525749849</v>
      </c>
      <c r="AX13" s="16" t="s">
        <v>31956</v>
      </c>
      <c r="AY13" s="33">
        <f>IF(D6L606C23=0,0,D6L606C19/D6L606C23)</f>
        <v>1.1966780659780933E-2</v>
      </c>
      <c r="AZ13" s="16" t="s">
        <v>31957</v>
      </c>
      <c r="BA13" s="33">
        <f>IF(D6L606C5=0,0,D6L606C19/D6L606C5)</f>
        <v>0.40707192428260758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40.46806103446545</v>
      </c>
      <c r="J14" s="16" t="s">
        <v>31980</v>
      </c>
      <c r="K14" s="21">
        <f>IF(FLOW_THRU_100PCT="Y",1,INDEX(VariabilityMatrix,D6L607C1,D6L607C9))</f>
        <v>0.49136672259052183</v>
      </c>
      <c r="L14" s="16" t="s">
        <v>31960</v>
      </c>
      <c r="M14" s="15">
        <f>IF(D6L607C2&lt;&gt;0,D6L607C2*D6L607C4,D6L607C3*D6L607C4)</f>
        <v>19.88465852009849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9.9423292600492452</v>
      </c>
      <c r="R14" s="16" t="s">
        <v>31962</v>
      </c>
      <c r="S14" s="15">
        <f>D6L607C5-D6L607C7</f>
        <v>9.9423292600492452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9.5287016911009346</v>
      </c>
      <c r="X14" s="16" t="s">
        <v>31964</v>
      </c>
      <c r="Y14" s="33">
        <f>D6L607C7-D6L607C10</f>
        <v>0.41362756894831065</v>
      </c>
      <c r="Z14" s="16" t="s">
        <v>31965</v>
      </c>
      <c r="AA14" s="33">
        <f>CHOOSE(MIN(D6L607C9,RUN_YEARS),B7L806C7,B7L806C16,B7L806C25,B7L806C34,B7L806C43)</f>
        <v>257854</v>
      </c>
      <c r="AB14" s="16" t="s">
        <v>31966</v>
      </c>
      <c r="AC14" s="33">
        <f>IF(D6L607C12=0,0,D6L607C10/D6L607C12)</f>
        <v>3.6953864167710931E-5</v>
      </c>
      <c r="AD14" s="16" t="s">
        <v>31967</v>
      </c>
      <c r="AE14" s="33">
        <f>IF(D6L607C5=0,0,D6L607C10/D6L607C5)</f>
        <v>0.47919865867798356</v>
      </c>
      <c r="AF14" s="16" t="s">
        <v>31968</v>
      </c>
      <c r="AG14" s="33">
        <f>CHOOSE(MIN(D6L607C9,RUN_YEARS),B7L806C5,B7L806C14,B7L806C23,B7L806C32,B7L806C41)</f>
        <v>4305.0308838226083</v>
      </c>
      <c r="AH14" s="16" t="s">
        <v>31969</v>
      </c>
      <c r="AI14" s="33">
        <f>IF(D6L607C15=0,0,D6L607C11/D6L607C15)</f>
        <v>9.6080046836048306E-5</v>
      </c>
      <c r="AJ14" s="16" t="s">
        <v>31970</v>
      </c>
      <c r="AK14" s="33">
        <f>IF(D6L607C5=0,0,D6L607C11/D6L607C5)</f>
        <v>2.0801341322016421E-2</v>
      </c>
      <c r="AL14" s="16" t="s">
        <v>31971</v>
      </c>
      <c r="AM14" s="33">
        <f>D6L607C8*CHOOSE(MIN(D6L607C9,RUN_YEARS),B7L806C4,B7L806C13,B7L806C22,B7L806C31,B7L806C40)</f>
        <v>1.9211052533280615</v>
      </c>
      <c r="AN14" s="16" t="s">
        <v>31972</v>
      </c>
      <c r="AO14" s="33">
        <f>D6L607C8-D6L607C18</f>
        <v>8.0212240067211837</v>
      </c>
      <c r="AP14" s="16" t="s">
        <v>31973</v>
      </c>
      <c r="AQ14" s="33">
        <f>CHOOSE(MIN(D6L607C9,RUN_YEARS),B7L806C2,B7L806C11,B7L806C20,B7L806C29,B7L806C38)</f>
        <v>470.32722205832215</v>
      </c>
      <c r="AR14" s="16" t="s">
        <v>31974</v>
      </c>
      <c r="AS14" s="33">
        <f>IF(D6L607C20=0,0,D6L607C18/D6L607C20)</f>
        <v>4.0846142073610149E-3</v>
      </c>
      <c r="AT14" s="16" t="s">
        <v>31975</v>
      </c>
      <c r="AU14" s="33">
        <f>IF(D6L607C5=0,0,D6L607C18/D6L607C5)</f>
        <v>9.6612433720513605E-2</v>
      </c>
      <c r="AV14" s="16" t="s">
        <v>31976</v>
      </c>
      <c r="AW14" s="33">
        <f>CHOOSE(MIN(D6L607C9,RUN_YEARS),B7L806C1,B7L806C10,B7L806C19,B7L806C28,B7L806C37)</f>
        <v>1963.7653887277472</v>
      </c>
      <c r="AX14" s="16" t="s">
        <v>31977</v>
      </c>
      <c r="AY14" s="33">
        <f>IF(D6L607C23=0,0,D6L607C19/D6L607C23)</f>
        <v>4.0846142073610158E-3</v>
      </c>
      <c r="AZ14" s="16" t="s">
        <v>31978</v>
      </c>
      <c r="BA14" s="33">
        <f>IF(D6L607C5=0,0,D6L607C19/D6L607C5)</f>
        <v>0.40338756627948641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0.72152356883155455</v>
      </c>
      <c r="J15" s="16" t="s">
        <v>32001</v>
      </c>
      <c r="K15" s="21">
        <f>IF(FLOW_THRU_100PCT="Y",1,INDEX(VariabilityMatrix,D6L608C1,D6L608C9))</f>
        <v>0.49136672259052183</v>
      </c>
      <c r="L15" s="16" t="s">
        <v>31981</v>
      </c>
      <c r="M15" s="15">
        <f>IF(D6L608C2&lt;&gt;0,D6L608C2*D6L608C4,D6L608C3*D6L608C4)</f>
        <v>0.35453267128857774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0.17726633564428887</v>
      </c>
      <c r="R15" s="16" t="s">
        <v>31983</v>
      </c>
      <c r="S15" s="15">
        <f>D6L608C5-D6L608C7</f>
        <v>0.17726633564428887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0.16989158053900891</v>
      </c>
      <c r="X15" s="16" t="s">
        <v>31985</v>
      </c>
      <c r="Y15" s="33">
        <f>D6L608C7-D6L608C10</f>
        <v>7.374755105279962E-3</v>
      </c>
      <c r="Z15" s="16" t="s">
        <v>31986</v>
      </c>
      <c r="AA15" s="33">
        <f>CHOOSE(MIN(D6L608C9,RUN_YEARS),B7L806C7,B7L806C16,B7L806C25,B7L806C34,B7L806C43)</f>
        <v>257854</v>
      </c>
      <c r="AB15" s="16" t="s">
        <v>31987</v>
      </c>
      <c r="AC15" s="33">
        <f>IF(D6L608C12=0,0,D6L608C10/D6L608C12)</f>
        <v>6.5886734562585377E-7</v>
      </c>
      <c r="AD15" s="16" t="s">
        <v>31988</v>
      </c>
      <c r="AE15" s="33">
        <f>IF(D6L608C5=0,0,D6L608C10/D6L608C5)</f>
        <v>0.47919865867798356</v>
      </c>
      <c r="AF15" s="16" t="s">
        <v>31989</v>
      </c>
      <c r="AG15" s="33">
        <f>CHOOSE(MIN(D6L608C9,RUN_YEARS),B7L806C5,B7L806C14,B7L806C23,B7L806C32,B7L806C41)</f>
        <v>4305.0308838226083</v>
      </c>
      <c r="AH15" s="16" t="s">
        <v>31990</v>
      </c>
      <c r="AI15" s="33">
        <f>IF(D6L608C15=0,0,D6L608C11/D6L608C15)</f>
        <v>1.7130550986272189E-6</v>
      </c>
      <c r="AJ15" s="16" t="s">
        <v>31991</v>
      </c>
      <c r="AK15" s="33">
        <f>IF(D6L608C5=0,0,D6L608C11/D6L608C5)</f>
        <v>2.0801341322016435E-2</v>
      </c>
      <c r="AL15" s="16" t="s">
        <v>31992</v>
      </c>
      <c r="AM15" s="33">
        <f>D6L608C8*CHOOSE(MIN(D6L608C9,RUN_YEARS),B7L806C4,B7L806C13,B7L806C22,B7L806C31,B7L806C40)</f>
        <v>3.4252264206624354E-2</v>
      </c>
      <c r="AN15" s="16" t="s">
        <v>31993</v>
      </c>
      <c r="AO15" s="33">
        <f>D6L608C8-D6L608C18</f>
        <v>0.14301407143766451</v>
      </c>
      <c r="AP15" s="16" t="s">
        <v>31994</v>
      </c>
      <c r="AQ15" s="33">
        <f>CHOOSE(MIN(D6L608C9,RUN_YEARS),B7L806C2,B7L806C11,B7L806C20,B7L806C29,B7L806C38)</f>
        <v>470.32722205832215</v>
      </c>
      <c r="AR15" s="16" t="s">
        <v>31995</v>
      </c>
      <c r="AS15" s="33">
        <f>IF(D6L608C20=0,0,D6L608C18/D6L608C20)</f>
        <v>7.2826454859925072E-5</v>
      </c>
      <c r="AT15" s="16" t="s">
        <v>31996</v>
      </c>
      <c r="AU15" s="33">
        <f>IF(D6L608C5=0,0,D6L608C18/D6L608C5)</f>
        <v>9.6612433720513605E-2</v>
      </c>
      <c r="AV15" s="16" t="s">
        <v>31997</v>
      </c>
      <c r="AW15" s="33">
        <f>CHOOSE(MIN(D6L608C9,RUN_YEARS),B7L806C1,B7L806C10,B7L806C19,B7L806C28,B7L806C37)</f>
        <v>1963.7653887277472</v>
      </c>
      <c r="AX15" s="16" t="s">
        <v>31998</v>
      </c>
      <c r="AY15" s="33">
        <f>IF(D6L608C23=0,0,D6L608C19/D6L608C23)</f>
        <v>7.2826454859925072E-5</v>
      </c>
      <c r="AZ15" s="16" t="s">
        <v>31999</v>
      </c>
      <c r="BA15" s="33">
        <f>IF(D6L608C5=0,0,D6L608C19/D6L608C5)</f>
        <v>0.40338756627948635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1.5685294974599012E-2</v>
      </c>
      <c r="J16" s="16" t="s">
        <v>32022</v>
      </c>
      <c r="K16" s="21">
        <f>IF(FLOW_THRU_100PCT="Y",1,INDEX(VariabilityMatrix,D6L609C1,D6L609C9))</f>
        <v>0.49136672259052183</v>
      </c>
      <c r="L16" s="16" t="s">
        <v>32002</v>
      </c>
      <c r="M16" s="15">
        <f>IF(D6L609C2&lt;&gt;0,D6L609C2*D6L609C4,D6L609C3*D6L609C4)</f>
        <v>7.7072319845342989E-3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3.8536159922671494E-3</v>
      </c>
      <c r="R16" s="16" t="s">
        <v>32004</v>
      </c>
      <c r="S16" s="15">
        <f>D6L609C5-D6L609C7</f>
        <v>3.8536159922671494E-3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3.6932952291088895E-3</v>
      </c>
      <c r="X16" s="16" t="s">
        <v>32006</v>
      </c>
      <c r="Y16" s="33">
        <f>D6L609C7-D6L609C10</f>
        <v>1.6032076315825993E-4</v>
      </c>
      <c r="Z16" s="16" t="s">
        <v>32007</v>
      </c>
      <c r="AA16" s="33">
        <f>CHOOSE(MIN(D6L609C9,RUN_YEARS),B7L806C7,B7L806C16,B7L806C25,B7L806C34,B7L806C43)</f>
        <v>257854</v>
      </c>
      <c r="AB16" s="16" t="s">
        <v>32008</v>
      </c>
      <c r="AC16" s="33">
        <f>IF(D6L609C12=0,0,D6L609C10/D6L609C12)</f>
        <v>1.4323203165779431E-8</v>
      </c>
      <c r="AD16" s="16" t="s">
        <v>32009</v>
      </c>
      <c r="AE16" s="33">
        <f>IF(D6L609C5=0,0,D6L609C10/D6L609C5)</f>
        <v>0.47919865867798356</v>
      </c>
      <c r="AF16" s="16" t="s">
        <v>32010</v>
      </c>
      <c r="AG16" s="33">
        <f>CHOOSE(MIN(D6L609C9,RUN_YEARS),B7L806C5,B7L806C14,B7L806C23,B7L806C32,B7L806C41)</f>
        <v>4305.0308838226083</v>
      </c>
      <c r="AH16" s="16" t="s">
        <v>32011</v>
      </c>
      <c r="AI16" s="33">
        <f>IF(D6L609C15=0,0,D6L609C11/D6L609C15)</f>
        <v>3.7240328231026476E-8</v>
      </c>
      <c r="AJ16" s="16" t="s">
        <v>32012</v>
      </c>
      <c r="AK16" s="33">
        <f>IF(D6L609C5=0,0,D6L609C11/D6L609C5)</f>
        <v>2.0801341322016421E-2</v>
      </c>
      <c r="AL16" s="16" t="s">
        <v>32013</v>
      </c>
      <c r="AM16" s="33">
        <f>D6L609C8*CHOOSE(MIN(D6L609C9,RUN_YEARS),B7L806C4,B7L806C13,B7L806C22,B7L806C31,B7L806C40)</f>
        <v>7.4461443927444245E-4</v>
      </c>
      <c r="AN16" s="16" t="s">
        <v>32014</v>
      </c>
      <c r="AO16" s="33">
        <f>D6L609C8-D6L609C18</f>
        <v>3.1090015529927069E-3</v>
      </c>
      <c r="AP16" s="16" t="s">
        <v>32015</v>
      </c>
      <c r="AQ16" s="33">
        <f>CHOOSE(MIN(D6L609C9,RUN_YEARS),B7L806C2,B7L806C11,B7L806C20,B7L806C29,B7L806C38)</f>
        <v>470.32722205832215</v>
      </c>
      <c r="AR16" s="16" t="s">
        <v>32016</v>
      </c>
      <c r="AS16" s="33">
        <f>IF(D6L609C20=0,0,D6L609C18/D6L609C20)</f>
        <v>1.5831838013027189E-6</v>
      </c>
      <c r="AT16" s="16" t="s">
        <v>32017</v>
      </c>
      <c r="AU16" s="33">
        <f>IF(D6L609C5=0,0,D6L609C18/D6L609C5)</f>
        <v>9.6612433720513605E-2</v>
      </c>
      <c r="AV16" s="16" t="s">
        <v>32018</v>
      </c>
      <c r="AW16" s="33">
        <f>CHOOSE(MIN(D6L609C9,RUN_YEARS),B7L806C1,B7L806C10,B7L806C19,B7L806C28,B7L806C37)</f>
        <v>1963.7653887277472</v>
      </c>
      <c r="AX16" s="16" t="s">
        <v>32019</v>
      </c>
      <c r="AY16" s="33">
        <f>IF(D6L609C23=0,0,D6L609C19/D6L609C23)</f>
        <v>1.5831838013027191E-6</v>
      </c>
      <c r="AZ16" s="16" t="s">
        <v>32020</v>
      </c>
      <c r="BA16" s="33">
        <f>IF(D6L609C5=0,0,D6L609C19/D6L609C5)</f>
        <v>0.40338756627948641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1.411676547713911</v>
      </c>
      <c r="J17" s="16" t="s">
        <v>32043</v>
      </c>
      <c r="K17" s="21">
        <f>IF(FLOW_THRU_100PCT="Y",1,INDEX(VariabilityMatrix,D6L610C1,D6L610C9))</f>
        <v>0.49136672259052183</v>
      </c>
      <c r="L17" s="16" t="s">
        <v>32023</v>
      </c>
      <c r="M17" s="15">
        <f>IF(D6L610C2&lt;&gt;0,D6L610C2*D6L610C4,D6L610C3*D6L610C4)</f>
        <v>0.69365087860808683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0.34682543930404341</v>
      </c>
      <c r="R17" s="16" t="s">
        <v>32025</v>
      </c>
      <c r="S17" s="15">
        <f>D6L610C5-D6L610C7</f>
        <v>0.34682543930404341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0.33239657061979999</v>
      </c>
      <c r="X17" s="16" t="s">
        <v>32027</v>
      </c>
      <c r="Y17" s="33">
        <f>D6L610C7-D6L610C10</f>
        <v>1.4428868684243423E-2</v>
      </c>
      <c r="Z17" s="16" t="s">
        <v>32028</v>
      </c>
      <c r="AA17" s="33">
        <f>CHOOSE(MIN(D6L610C9,RUN_YEARS),B7L806C7,B7L806C16,B7L806C25,B7L806C34,B7L806C43)</f>
        <v>257854</v>
      </c>
      <c r="AB17" s="16" t="s">
        <v>32029</v>
      </c>
      <c r="AC17" s="33">
        <f>IF(D6L610C12=0,0,D6L610C10/D6L610C12)</f>
        <v>1.2890882849201485E-6</v>
      </c>
      <c r="AD17" s="16" t="s">
        <v>32030</v>
      </c>
      <c r="AE17" s="33">
        <f>IF(D6L610C5=0,0,D6L610C10/D6L610C5)</f>
        <v>0.47919865867798356</v>
      </c>
      <c r="AF17" s="16" t="s">
        <v>32031</v>
      </c>
      <c r="AG17" s="33">
        <f>CHOOSE(MIN(D6L610C9,RUN_YEARS),B7L806C5,B7L806C14,B7L806C23,B7L806C32,B7L806C41)</f>
        <v>4305.0308838226083</v>
      </c>
      <c r="AH17" s="16" t="s">
        <v>32032</v>
      </c>
      <c r="AI17" s="33">
        <f>IF(D6L610C15=0,0,D6L610C11/D6L610C15)</f>
        <v>3.3516295407923894E-6</v>
      </c>
      <c r="AJ17" s="16" t="s">
        <v>32033</v>
      </c>
      <c r="AK17" s="33">
        <f>IF(D6L610C5=0,0,D6L610C11/D6L610C5)</f>
        <v>2.0801341322016467E-2</v>
      </c>
      <c r="AL17" s="16" t="s">
        <v>32034</v>
      </c>
      <c r="AM17" s="33">
        <f>D6L610C8*CHOOSE(MIN(D6L610C9,RUN_YEARS),B7L806C4,B7L806C13,B7L806C22,B7L806C31,B7L806C40)</f>
        <v>6.7015299534699813E-2</v>
      </c>
      <c r="AN17" s="16" t="s">
        <v>32035</v>
      </c>
      <c r="AO17" s="33">
        <f>D6L610C8-D6L610C18</f>
        <v>0.2798101397693436</v>
      </c>
      <c r="AP17" s="16" t="s">
        <v>32036</v>
      </c>
      <c r="AQ17" s="33">
        <f>CHOOSE(MIN(D6L610C9,RUN_YEARS),B7L806C2,B7L806C11,B7L806C20,B7L806C29,B7L806C38)</f>
        <v>470.32722205832215</v>
      </c>
      <c r="AR17" s="16" t="s">
        <v>32037</v>
      </c>
      <c r="AS17" s="33">
        <f>IF(D6L610C20=0,0,D6L610C18/D6L610C20)</f>
        <v>1.4248654211724469E-4</v>
      </c>
      <c r="AT17" s="16" t="s">
        <v>32038</v>
      </c>
      <c r="AU17" s="33">
        <f>IF(D6L610C5=0,0,D6L610C18/D6L610C5)</f>
        <v>9.6612433720513605E-2</v>
      </c>
      <c r="AV17" s="16" t="s">
        <v>32039</v>
      </c>
      <c r="AW17" s="33">
        <f>CHOOSE(MIN(D6L610C9,RUN_YEARS),B7L806C1,B7L806C10,B7L806C19,B7L806C28,B7L806C37)</f>
        <v>1963.7653887277472</v>
      </c>
      <c r="AX17" s="16" t="s">
        <v>32040</v>
      </c>
      <c r="AY17" s="33">
        <f>IF(D6L610C23=0,0,D6L610C19/D6L610C23)</f>
        <v>1.4248654211724472E-4</v>
      </c>
      <c r="AZ17" s="16" t="s">
        <v>32041</v>
      </c>
      <c r="BA17" s="33">
        <f>IF(D6L610C5=0,0,D6L610C19/D6L610C5)</f>
        <v>0.40338756627948641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2.2822104188041559</v>
      </c>
      <c r="J18" s="16" t="s">
        <v>32064</v>
      </c>
      <c r="K18" s="21">
        <f>IF(FLOW_THRU_100PCT="Y",1,INDEX(VariabilityMatrix,D6L611C1,D6L611C9))</f>
        <v>0.49136672259052183</v>
      </c>
      <c r="L18" s="16" t="s">
        <v>32044</v>
      </c>
      <c r="M18" s="15">
        <f>IF(D6L611C2&lt;&gt;0,D6L611C2*D6L611C4,D6L611C3*D6L611C4)</f>
        <v>1.1214022537497403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0.56070112687487017</v>
      </c>
      <c r="R18" s="16" t="s">
        <v>32046</v>
      </c>
      <c r="S18" s="15">
        <f>D6L611C5-D6L611C7</f>
        <v>0.56070112687487017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0.53737445583534338</v>
      </c>
      <c r="X18" s="16" t="s">
        <v>32048</v>
      </c>
      <c r="Y18" s="33">
        <f>D6L611C7-D6L611C10</f>
        <v>2.3326671039526792E-2</v>
      </c>
      <c r="Z18" s="16" t="s">
        <v>32049</v>
      </c>
      <c r="AA18" s="33">
        <f>CHOOSE(MIN(D6L611C9,RUN_YEARS),B7L806C7,B7L806C16,B7L806C25,B7L806C34,B7L806C43)</f>
        <v>257854</v>
      </c>
      <c r="AB18" s="16" t="s">
        <v>32050</v>
      </c>
      <c r="AC18" s="33">
        <f>IF(D6L611C12=0,0,D6L611C10/D6L611C12)</f>
        <v>2.0840260606209073E-6</v>
      </c>
      <c r="AD18" s="16" t="s">
        <v>32051</v>
      </c>
      <c r="AE18" s="33">
        <f>IF(D6L611C5=0,0,D6L611C10/D6L611C5)</f>
        <v>0.47919865867798361</v>
      </c>
      <c r="AF18" s="16" t="s">
        <v>32052</v>
      </c>
      <c r="AG18" s="33">
        <f>CHOOSE(MIN(D6L611C9,RUN_YEARS),B7L806C5,B7L806C14,B7L806C23,B7L806C32,B7L806C41)</f>
        <v>4305.0308838226083</v>
      </c>
      <c r="AH18" s="16" t="s">
        <v>32053</v>
      </c>
      <c r="AI18" s="33">
        <f>IF(D6L611C15=0,0,D6L611C11/D6L611C15)</f>
        <v>5.4184677576143451E-6</v>
      </c>
      <c r="AJ18" s="16" t="s">
        <v>32054</v>
      </c>
      <c r="AK18" s="33">
        <f>IF(D6L611C5=0,0,D6L611C11/D6L611C5)</f>
        <v>2.0801341322016397E-2</v>
      </c>
      <c r="AL18" s="16" t="s">
        <v>32055</v>
      </c>
      <c r="AM18" s="33">
        <f>D6L611C8*CHOOSE(MIN(D6L611C9,RUN_YEARS),B7L806C4,B7L806C13,B7L806C22,B7L806C31,B7L806C40)</f>
        <v>0.10834140091443137</v>
      </c>
      <c r="AN18" s="16" t="s">
        <v>32056</v>
      </c>
      <c r="AO18" s="33">
        <f>D6L611C8-D6L611C18</f>
        <v>0.45235972596043883</v>
      </c>
      <c r="AP18" s="16" t="s">
        <v>32057</v>
      </c>
      <c r="AQ18" s="33">
        <f>CHOOSE(MIN(D6L611C9,RUN_YEARS),B7L806C2,B7L806C11,B7L806C20,B7L806C29,B7L806C38)</f>
        <v>470.32722205832215</v>
      </c>
      <c r="AR18" s="16" t="s">
        <v>32058</v>
      </c>
      <c r="AS18" s="33">
        <f>IF(D6L611C20=0,0,D6L611C18/D6L611C20)</f>
        <v>2.3035324308954557E-4</v>
      </c>
      <c r="AT18" s="16" t="s">
        <v>32059</v>
      </c>
      <c r="AU18" s="33">
        <f>IF(D6L611C5=0,0,D6L611C18/D6L611C5)</f>
        <v>9.6612433720513605E-2</v>
      </c>
      <c r="AV18" s="16" t="s">
        <v>32060</v>
      </c>
      <c r="AW18" s="33">
        <f>CHOOSE(MIN(D6L611C9,RUN_YEARS),B7L806C1,B7L806C10,B7L806C19,B7L806C28,B7L806C37)</f>
        <v>1963.7653887277472</v>
      </c>
      <c r="AX18" s="16" t="s">
        <v>32061</v>
      </c>
      <c r="AY18" s="33">
        <f>IF(D6L611C23=0,0,D6L611C19/D6L611C23)</f>
        <v>2.3035324308954563E-4</v>
      </c>
      <c r="AZ18" s="16" t="s">
        <v>32062</v>
      </c>
      <c r="BA18" s="33">
        <f>IF(D6L611C5=0,0,D6L611C19/D6L611C5)</f>
        <v>0.40338756627948641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0.49136672259052183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257854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4305.0308838226083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470.32722205832215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1963.7653887277472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</v>
      </c>
      <c r="R20" s="16" t="s">
        <v>32088</v>
      </c>
      <c r="S20" s="15">
        <f>D6L613C5-D6L613C7</f>
        <v>0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</v>
      </c>
      <c r="X20" s="16" t="s">
        <v>32090</v>
      </c>
      <c r="Y20" s="33">
        <f>D6L613C7-D6L613C10</f>
        <v>0</v>
      </c>
      <c r="Z20" s="16" t="s">
        <v>32091</v>
      </c>
      <c r="AA20" s="33">
        <f>CHOOSE(MIN(D6L613C9,RUN_YEARS),B7L806C7,B7L806C16,B7L806C25,B7L806C34,B7L806C43)</f>
        <v>257854</v>
      </c>
      <c r="AB20" s="16" t="s">
        <v>32092</v>
      </c>
      <c r="AC20" s="33">
        <f>IF(D6L613C12=0,0,D6L613C10/D6L613C12)</f>
        <v>0</v>
      </c>
      <c r="AD20" s="16" t="s">
        <v>32093</v>
      </c>
      <c r="AE20" s="33">
        <f>IF(D6L613C5=0,0,D6L613C10/D6L613C5)</f>
        <v>0</v>
      </c>
      <c r="AF20" s="16" t="s">
        <v>32094</v>
      </c>
      <c r="AG20" s="33">
        <f>CHOOSE(MIN(D6L613C9,RUN_YEARS),B7L806C5,B7L806C14,B7L806C23,B7L806C32,B7L806C41)</f>
        <v>4305.0308838226083</v>
      </c>
      <c r="AH20" s="16" t="s">
        <v>32095</v>
      </c>
      <c r="AI20" s="33">
        <f>IF(D6L613C15=0,0,D6L613C11/D6L613C15)</f>
        <v>0</v>
      </c>
      <c r="AJ20" s="16" t="s">
        <v>32096</v>
      </c>
      <c r="AK20" s="33">
        <f>IF(D6L613C5=0,0,D6L613C11/D6L613C5)</f>
        <v>0</v>
      </c>
      <c r="AL20" s="16" t="s">
        <v>32097</v>
      </c>
      <c r="AM20" s="33">
        <f>D6L613C8*CHOOSE(MIN(D6L613C9,RUN_YEARS),B7L806C4,B7L806C13,B7L806C22,B7L806C31,B7L806C40)</f>
        <v>0</v>
      </c>
      <c r="AN20" s="16" t="s">
        <v>32098</v>
      </c>
      <c r="AO20" s="33">
        <f>D6L613C8-D6L613C18</f>
        <v>0</v>
      </c>
      <c r="AP20" s="16" t="s">
        <v>32099</v>
      </c>
      <c r="AQ20" s="33">
        <f>CHOOSE(MIN(D6L613C9,RUN_YEARS),B7L806C2,B7L806C11,B7L806C20,B7L806C29,B7L806C38)</f>
        <v>470.32722205832215</v>
      </c>
      <c r="AR20" s="16" t="s">
        <v>32100</v>
      </c>
      <c r="AS20" s="33">
        <f>IF(D6L613C20=0,0,D6L613C18/D6L613C20)</f>
        <v>0</v>
      </c>
      <c r="AT20" s="16" t="s">
        <v>32101</v>
      </c>
      <c r="AU20" s="33">
        <f>IF(D6L613C5=0,0,D6L613C18/D6L613C5)</f>
        <v>0</v>
      </c>
      <c r="AV20" s="16" t="s">
        <v>32102</v>
      </c>
      <c r="AW20" s="33">
        <f>CHOOSE(MIN(D6L613C9,RUN_YEARS),B7L806C1,B7L806C10,B7L806C19,B7L806C28,B7L806C37)</f>
        <v>1963.7653887277472</v>
      </c>
      <c r="AX20" s="16" t="s">
        <v>32103</v>
      </c>
      <c r="AY20" s="33">
        <f>IF(D6L613C23=0,0,D6L613C19/D6L613C23)</f>
        <v>0</v>
      </c>
      <c r="AZ20" s="16" t="s">
        <v>32104</v>
      </c>
      <c r="BA20" s="33">
        <f>IF(D6L613C5=0,0,D6L613C19/D6L613C5)</f>
        <v>0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35.812803528301359</v>
      </c>
      <c r="J21" s="16" t="s">
        <v>32126</v>
      </c>
      <c r="K21" s="21">
        <f>IF(FLOW_THRU_100PCT="Y",1,INDEX(VariabilityMatrix,D6L614C1,D6L614C9))</f>
        <v>0.4821311338350826</v>
      </c>
      <c r="L21" s="16" t="s">
        <v>32106</v>
      </c>
      <c r="M21" s="15">
        <f>IF(D6L614C2&lt;&gt;0,D6L614C2*D6L614C4,D6L614C3*D6L614C4)</f>
        <v>17.26646757091298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8.6332337854564898</v>
      </c>
      <c r="R21" s="16" t="s">
        <v>32108</v>
      </c>
      <c r="S21" s="15">
        <f>D6L614C5-D6L614C7</f>
        <v>8.6332337854564898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8.2636602523427882</v>
      </c>
      <c r="X21" s="16" t="s">
        <v>32110</v>
      </c>
      <c r="Y21" s="33">
        <f>D6L614C7-D6L614C10</f>
        <v>0.36957353311370156</v>
      </c>
      <c r="Z21" s="16" t="s">
        <v>32111</v>
      </c>
      <c r="AA21" s="33">
        <f>CHOOSE(MIN(D6L614C9,RUN_YEARS),B7L806C7,B7L806C16,B7L806C25,B7L806C34,B7L806C43)</f>
        <v>251260.79999999999</v>
      </c>
      <c r="AB21" s="16" t="s">
        <v>32112</v>
      </c>
      <c r="AC21" s="33">
        <f>IF(D6L614C12=0,0,D6L614C10/D6L614C12)</f>
        <v>3.2888776332570733E-5</v>
      </c>
      <c r="AD21" s="16" t="s">
        <v>32113</v>
      </c>
      <c r="AE21" s="33">
        <f>IF(D6L614C5=0,0,D6L614C10/D6L614C5)</f>
        <v>0.47859588062260727</v>
      </c>
      <c r="AF21" s="16" t="s">
        <v>32114</v>
      </c>
      <c r="AG21" s="33">
        <f>CHOOSE(MIN(D6L614C9,RUN_YEARS),B7L806C5,B7L806C14,B7L806C23,B7L806C32,B7L806C41)</f>
        <v>4321.9505993424154</v>
      </c>
      <c r="AH21" s="16" t="s">
        <v>32115</v>
      </c>
      <c r="AI21" s="33">
        <f>IF(D6L614C15=0,0,D6L614C11/D6L614C15)</f>
        <v>8.551081846468402E-5</v>
      </c>
      <c r="AJ21" s="16" t="s">
        <v>32116</v>
      </c>
      <c r="AK21" s="33">
        <f>IF(D6L614C5=0,0,D6L614C11/D6L614C5)</f>
        <v>2.1404119377392724E-2</v>
      </c>
      <c r="AL21" s="16" t="s">
        <v>32117</v>
      </c>
      <c r="AM21" s="33">
        <f>D6L614C8*CHOOSE(MIN(D6L614C9,RUN_YEARS),B7L806C4,B7L806C13,B7L806C22,B7L806C31,B7L806C40)</f>
        <v>1.6045396058017021</v>
      </c>
      <c r="AN21" s="16" t="s">
        <v>32118</v>
      </c>
      <c r="AO21" s="33">
        <f>D6L614C8-D6L614C18</f>
        <v>7.0286941796547877</v>
      </c>
      <c r="AP21" s="16" t="s">
        <v>32119</v>
      </c>
      <c r="AQ21" s="33">
        <f>CHOOSE(MIN(D6L614C9,RUN_YEARS),B7L806C2,B7L806C11,B7L806C20,B7L806C29,B7L806C38)</f>
        <v>451.1286566841323</v>
      </c>
      <c r="AR21" s="16" t="s">
        <v>32120</v>
      </c>
      <c r="AS21" s="33">
        <f>IF(D6L614C20=0,0,D6L614C18/D6L614C20)</f>
        <v>3.5567228594949487E-3</v>
      </c>
      <c r="AT21" s="16" t="s">
        <v>32121</v>
      </c>
      <c r="AU21" s="33">
        <f>IF(D6L614C5=0,0,D6L614C18/D6L614C5)</f>
        <v>9.2928075717392422E-2</v>
      </c>
      <c r="AV21" s="16" t="s">
        <v>32122</v>
      </c>
      <c r="AW21" s="33">
        <f>CHOOSE(MIN(D6L614C9,RUN_YEARS),B7L806C1,B7L806C10,B7L806C19,B7L806C28,B7L806C37)</f>
        <v>1976.1714525749849</v>
      </c>
      <c r="AX21" s="16" t="s">
        <v>32123</v>
      </c>
      <c r="AY21" s="33">
        <f>IF(D6L614C23=0,0,D6L614C19/D6L614C23)</f>
        <v>3.5567228594949492E-3</v>
      </c>
      <c r="AZ21" s="16" t="s">
        <v>32124</v>
      </c>
      <c r="BA21" s="33">
        <f>IF(D6L614C5=0,0,D6L614C19/D6L614C5)</f>
        <v>0.40707192428260758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29.189435461695616</v>
      </c>
      <c r="J22" s="16" t="s">
        <v>32147</v>
      </c>
      <c r="K22" s="21">
        <f>IF(FLOW_THRU_100PCT="Y",1,INDEX(VariabilityMatrix,D6L615C1,D6L615C9))</f>
        <v>0.48920745445619651</v>
      </c>
      <c r="L22" s="16" t="s">
        <v>32127</v>
      </c>
      <c r="M22" s="15">
        <f>IF(D6L615C2&lt;&gt;0,D6L615C2*D6L615C4,D6L615C3*D6L615C4)</f>
        <v>14.279689419229546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7.1398447096147732</v>
      </c>
      <c r="R22" s="16" t="s">
        <v>32129</v>
      </c>
      <c r="S22" s="15">
        <f>D6L615C5-D6L615C7</f>
        <v>7.1398447096147732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6.8341157725462365</v>
      </c>
      <c r="X22" s="16" t="s">
        <v>32131</v>
      </c>
      <c r="Y22" s="33">
        <f>D6L615C7-D6L615C10</f>
        <v>0.30572893706853677</v>
      </c>
      <c r="Z22" s="16" t="s">
        <v>32132</v>
      </c>
      <c r="AA22" s="33">
        <f>CHOOSE(MIN(D6L615C9,RUN_YEARS),B7L806C7,B7L806C16,B7L806C25,B7L806C34,B7L806C43)</f>
        <v>254819.33333333331</v>
      </c>
      <c r="AB22" s="16" t="s">
        <v>32133</v>
      </c>
      <c r="AC22" s="33">
        <f>IF(D6L615C12=0,0,D6L615C10/D6L615C12)</f>
        <v>2.6819455506566367E-5</v>
      </c>
      <c r="AD22" s="16" t="s">
        <v>32134</v>
      </c>
      <c r="AE22" s="33">
        <f>IF(D6L615C5=0,0,D6L615C10/D6L615C5)</f>
        <v>0.47858994491456996</v>
      </c>
      <c r="AF22" s="16" t="s">
        <v>32135</v>
      </c>
      <c r="AG22" s="33">
        <f>CHOOSE(MIN(D6L615C9,RUN_YEARS),B7L806C5,B7L806C14,B7L806C23,B7L806C32,B7L806C41)</f>
        <v>4384.4310220943225</v>
      </c>
      <c r="AH22" s="16" t="s">
        <v>32136</v>
      </c>
      <c r="AI22" s="33">
        <f>IF(D6L615C15=0,0,D6L615C11/D6L615C15)</f>
        <v>6.9730584317072563E-5</v>
      </c>
      <c r="AJ22" s="16" t="s">
        <v>32137</v>
      </c>
      <c r="AK22" s="33">
        <f>IF(D6L615C5=0,0,D6L615C11/D6L615C5)</f>
        <v>2.1410055085430018E-2</v>
      </c>
      <c r="AL22" s="16" t="s">
        <v>32138</v>
      </c>
      <c r="AM22" s="33">
        <f>D6L615C8*CHOOSE(MIN(D6L615C9,RUN_YEARS),B7L806C4,B7L806C13,B7L806C22,B7L806C31,B7L806C40)</f>
        <v>1.3353232069673311</v>
      </c>
      <c r="AN22" s="16" t="s">
        <v>32139</v>
      </c>
      <c r="AO22" s="33">
        <f>D6L615C8-D6L615C18</f>
        <v>5.8045215026474422</v>
      </c>
      <c r="AP22" s="16" t="s">
        <v>32140</v>
      </c>
      <c r="AQ22" s="33">
        <f>CHOOSE(MIN(D6L615C9,RUN_YEARS),B7L806C2,B7L806C11,B7L806C20,B7L806C29,B7L806C38)</f>
        <v>458.68465691858518</v>
      </c>
      <c r="AR22" s="16" t="s">
        <v>32141</v>
      </c>
      <c r="AS22" s="33">
        <f>IF(D6L615C20=0,0,D6L615C18/D6L615C20)</f>
        <v>2.9112009456299429E-3</v>
      </c>
      <c r="AT22" s="16" t="s">
        <v>32142</v>
      </c>
      <c r="AU22" s="33">
        <f>IF(D6L615C5=0,0,D6L615C18/D6L615C5)</f>
        <v>9.3512062326029058E-2</v>
      </c>
      <c r="AV22" s="16" t="s">
        <v>32143</v>
      </c>
      <c r="AW22" s="33">
        <f>CHOOSE(MIN(D6L615C9,RUN_YEARS),B7L806C1,B7L806C10,B7L806C19,B7L806C28,B7L806C37)</f>
        <v>1993.8580713092706</v>
      </c>
      <c r="AX22" s="16" t="s">
        <v>32144</v>
      </c>
      <c r="AY22" s="33">
        <f>IF(D6L615C23=0,0,D6L615C19/D6L615C23)</f>
        <v>2.9112009456299425E-3</v>
      </c>
      <c r="AZ22" s="16" t="s">
        <v>32145</v>
      </c>
      <c r="BA22" s="33">
        <f>IF(D6L615C5=0,0,D6L615C19/D6L615C5)</f>
        <v>0.40648793767397096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1429.9479313110123</v>
      </c>
      <c r="J23" s="16" t="s">
        <v>32168</v>
      </c>
      <c r="K23" s="21">
        <f>IF(FLOW_THRU_100PCT="Y",1,INDEX(VariabilityMatrix,D6L616C1,D6L616C9))</f>
        <v>0.26685022959130539</v>
      </c>
      <c r="L23" s="16" t="s">
        <v>32148</v>
      </c>
      <c r="M23" s="15">
        <f>IF(D6L616C2&lt;&gt;0,D6L616C2*D6L616C4,D6L616C3*D6L616C4)</f>
        <v>381.58193377395583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190.79096688697791</v>
      </c>
      <c r="R23" s="16" t="s">
        <v>32150</v>
      </c>
      <c r="S23" s="15">
        <f>D6L616C5-D6L616C7</f>
        <v>190.79096688697791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182.6212766652726</v>
      </c>
      <c r="X23" s="16" t="s">
        <v>32152</v>
      </c>
      <c r="Y23" s="33">
        <f>D6L616C7-D6L616C10</f>
        <v>8.1696902217053093</v>
      </c>
      <c r="Z23" s="16" t="s">
        <v>32153</v>
      </c>
      <c r="AA23" s="33">
        <f>CHOOSE(MIN(D6L616C9,RUN_YEARS),B7L806C7,B7L806C16,B7L806C25,B7L806C34,B7L806C43)</f>
        <v>254819.33333333331</v>
      </c>
      <c r="AB23" s="16" t="s">
        <v>32154</v>
      </c>
      <c r="AC23" s="33">
        <f>IF(D6L616C12=0,0,D6L616C10/D6L616C12)</f>
        <v>7.1666962736450905E-4</v>
      </c>
      <c r="AD23" s="16" t="s">
        <v>32155</v>
      </c>
      <c r="AE23" s="33">
        <f>IF(D6L616C5=0,0,D6L616C10/D6L616C5)</f>
        <v>0.47858994491456996</v>
      </c>
      <c r="AF23" s="16" t="s">
        <v>32156</v>
      </c>
      <c r="AG23" s="33">
        <f>CHOOSE(MIN(D6L616C9,RUN_YEARS),B7L806C5,B7L806C14,B7L806C23,B7L806C32,B7L806C41)</f>
        <v>4384.4310220943225</v>
      </c>
      <c r="AH23" s="16" t="s">
        <v>32157</v>
      </c>
      <c r="AI23" s="33">
        <f>IF(D6L616C15=0,0,D6L616C11/D6L616C15)</f>
        <v>1.8633410311477252E-3</v>
      </c>
      <c r="AJ23" s="16" t="s">
        <v>32158</v>
      </c>
      <c r="AK23" s="33">
        <f>IF(D6L616C5=0,0,D6L616C11/D6L616C5)</f>
        <v>2.1410055085430035E-2</v>
      </c>
      <c r="AL23" s="16" t="s">
        <v>32159</v>
      </c>
      <c r="AM23" s="33">
        <f>D6L616C8*CHOOSE(MIN(D6L616C9,RUN_YEARS),B7L806C4,B7L806C13,B7L806C22,B7L806C31,B7L806C40)</f>
        <v>35.682513573556847</v>
      </c>
      <c r="AN23" s="16" t="s">
        <v>32160</v>
      </c>
      <c r="AO23" s="33">
        <f>D6L616C8-D6L616C18</f>
        <v>155.10845331342108</v>
      </c>
      <c r="AP23" s="16" t="s">
        <v>32161</v>
      </c>
      <c r="AQ23" s="33">
        <f>CHOOSE(MIN(D6L616C9,RUN_YEARS),B7L806C2,B7L806C11,B7L806C20,B7L806C29,B7L806C38)</f>
        <v>458.68465691858518</v>
      </c>
      <c r="AR23" s="16" t="s">
        <v>32162</v>
      </c>
      <c r="AS23" s="33">
        <f>IF(D6L616C20=0,0,D6L616C18/D6L616C20)</f>
        <v>7.7793126574735985E-2</v>
      </c>
      <c r="AT23" s="16" t="s">
        <v>32163</v>
      </c>
      <c r="AU23" s="33">
        <f>IF(D6L616C5=0,0,D6L616C18/D6L616C5)</f>
        <v>9.3512062326029044E-2</v>
      </c>
      <c r="AV23" s="16" t="s">
        <v>32164</v>
      </c>
      <c r="AW23" s="33">
        <f>CHOOSE(MIN(D6L616C9,RUN_YEARS),B7L806C1,B7L806C10,B7L806C19,B7L806C28,B7L806C37)</f>
        <v>1993.8580713092706</v>
      </c>
      <c r="AX23" s="16" t="s">
        <v>32165</v>
      </c>
      <c r="AY23" s="33">
        <f>IF(D6L616C23=0,0,D6L616C19/D6L616C23)</f>
        <v>7.7793126574735999E-2</v>
      </c>
      <c r="AZ23" s="16" t="s">
        <v>32166</v>
      </c>
      <c r="BA23" s="33">
        <f>IF(D6L616C5=0,0,D6L616C19/D6L616C5)</f>
        <v>0.40648793767397101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779.78341316961564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670.61373532586947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335.30686766293474</v>
      </c>
      <c r="R24" s="16" t="s">
        <v>32171</v>
      </c>
      <c r="S24" s="15">
        <f>D6L617C5-D6L617C7</f>
        <v>335.30686766293474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320.94899064856185</v>
      </c>
      <c r="X24" s="16" t="s">
        <v>32173</v>
      </c>
      <c r="Y24" s="33">
        <f>D6L617C7-D6L617C10</f>
        <v>14.357877014372889</v>
      </c>
      <c r="Z24" s="16" t="s">
        <v>32174</v>
      </c>
      <c r="AA24" s="33">
        <f>CHOOSE(MIN(D6L617C9,RUN_YEARS),B7L806C7,B7L806C16,B7L806C25,B7L806C34,B7L806C43)</f>
        <v>254819.33333333331</v>
      </c>
      <c r="AB24" s="16" t="s">
        <v>32175</v>
      </c>
      <c r="AC24" s="33">
        <f>IF(D6L617C12=0,0,D6L617C10/D6L617C12)</f>
        <v>1.2595158556070912E-3</v>
      </c>
      <c r="AD24" s="16" t="s">
        <v>32176</v>
      </c>
      <c r="AE24" s="33">
        <f>IF(D6L617C5=0,0,D6L617C10/D6L617C5)</f>
        <v>0.47858994491456991</v>
      </c>
      <c r="AF24" s="16" t="s">
        <v>32177</v>
      </c>
      <c r="AG24" s="33">
        <f>CHOOSE(MIN(D6L617C9,RUN_YEARS),B7L806C5,B7L806C14,B7L806C23,B7L806C32,B7L806C41)</f>
        <v>4384.4310220943225</v>
      </c>
      <c r="AH24" s="16" t="s">
        <v>32178</v>
      </c>
      <c r="AI24" s="33">
        <f>IF(D6L617C15=0,0,D6L617C11/D6L617C15)</f>
        <v>3.274741224578446E-3</v>
      </c>
      <c r="AJ24" s="16" t="s">
        <v>32179</v>
      </c>
      <c r="AK24" s="33">
        <f>IF(D6L617C5=0,0,D6L617C11/D6L617C5)</f>
        <v>2.1410055085430073E-2</v>
      </c>
      <c r="AL24" s="16" t="s">
        <v>32180</v>
      </c>
      <c r="AM24" s="33">
        <f>D6L617C8*CHOOSE(MIN(D6L617C9,RUN_YEARS),B7L806C4,B7L806C13,B7L806C22,B7L806C31,B7L806C40)</f>
        <v>62.710473414483857</v>
      </c>
      <c r="AN24" s="16" t="s">
        <v>32181</v>
      </c>
      <c r="AO24" s="33">
        <f>D6L617C8-D6L617C18</f>
        <v>272.59639424845091</v>
      </c>
      <c r="AP24" s="16" t="s">
        <v>32182</v>
      </c>
      <c r="AQ24" s="33">
        <f>CHOOSE(MIN(D6L617C9,RUN_YEARS),B7L806C2,B7L806C11,B7L806C20,B7L806C29,B7L806C38)</f>
        <v>458.68465691858518</v>
      </c>
      <c r="AR24" s="16" t="s">
        <v>32183</v>
      </c>
      <c r="AS24" s="33">
        <f>IF(D6L617C20=0,0,D6L617C18/D6L617C20)</f>
        <v>0.13671805339155857</v>
      </c>
      <c r="AT24" s="16" t="s">
        <v>32184</v>
      </c>
      <c r="AU24" s="33">
        <f>IF(D6L617C5=0,0,D6L617C18/D6L617C5)</f>
        <v>9.3512062326029058E-2</v>
      </c>
      <c r="AV24" s="16" t="s">
        <v>32185</v>
      </c>
      <c r="AW24" s="33">
        <f>CHOOSE(MIN(D6L617C9,RUN_YEARS),B7L806C1,B7L806C10,B7L806C19,B7L806C28,B7L806C37)</f>
        <v>1993.8580713092706</v>
      </c>
      <c r="AX24" s="16" t="s">
        <v>32186</v>
      </c>
      <c r="AY24" s="33">
        <f>IF(D6L617C23=0,0,D6L617C19/D6L617C23)</f>
        <v>0.1367180533915586</v>
      </c>
      <c r="AZ24" s="16" t="s">
        <v>32187</v>
      </c>
      <c r="BA24" s="33">
        <f>IF(D6L617C5=0,0,D6L617C19/D6L617C5)</f>
        <v>0.40648793767397101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1381.7491013562947</v>
      </c>
      <c r="J25" s="16" t="s">
        <v>32209</v>
      </c>
      <c r="K25" s="21">
        <f>IF(FLOW_THRU_100PCT="Y",1,INDEX(VariabilityMatrix,D6L618C1,D6L618C9))</f>
        <v>0.25478826234606156</v>
      </c>
      <c r="L25" s="16" t="s">
        <v>32189</v>
      </c>
      <c r="M25" s="15">
        <f>IF(D6L618C2&lt;&gt;0,D6L618C2*D6L618C4,D6L618C3*D6L618C4)</f>
        <v>352.0534525328024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176.0267262664012</v>
      </c>
      <c r="R25" s="16" t="s">
        <v>32191</v>
      </c>
      <c r="S25" s="15">
        <f>D6L618C5-D6L618C7</f>
        <v>176.0267262664012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168.70354223667206</v>
      </c>
      <c r="X25" s="16" t="s">
        <v>32193</v>
      </c>
      <c r="Y25" s="33">
        <f>D6L618C7-D6L618C10</f>
        <v>7.3231840297291342</v>
      </c>
      <c r="Z25" s="16" t="s">
        <v>32194</v>
      </c>
      <c r="AA25" s="33">
        <f>CHOOSE(MIN(D6L618C9,RUN_YEARS),B7L806C7,B7L806C16,B7L806C25,B7L806C34,B7L806C43)</f>
        <v>257854</v>
      </c>
      <c r="AB25" s="16" t="s">
        <v>32195</v>
      </c>
      <c r="AC25" s="33">
        <f>IF(D6L618C12=0,0,D6L618C10/D6L618C12)</f>
        <v>6.5425993871210861E-4</v>
      </c>
      <c r="AD25" s="16" t="s">
        <v>32196</v>
      </c>
      <c r="AE25" s="33">
        <f>IF(D6L618C5=0,0,D6L618C10/D6L618C5)</f>
        <v>0.47919865867798356</v>
      </c>
      <c r="AF25" s="16" t="s">
        <v>32197</v>
      </c>
      <c r="AG25" s="33">
        <f>CHOOSE(MIN(D6L618C9,RUN_YEARS),B7L806C5,B7L806C14,B7L806C23,B7L806C32,B7L806C41)</f>
        <v>4305.0308838226083</v>
      </c>
      <c r="AH25" s="16" t="s">
        <v>32198</v>
      </c>
      <c r="AI25" s="33">
        <f>IF(D6L618C15=0,0,D6L618C11/D6L618C15)</f>
        <v>1.7010758406514816E-3</v>
      </c>
      <c r="AJ25" s="16" t="s">
        <v>32199</v>
      </c>
      <c r="AK25" s="33">
        <f>IF(D6L618C5=0,0,D6L618C11/D6L618C5)</f>
        <v>2.0801341322016435E-2</v>
      </c>
      <c r="AL25" s="16" t="s">
        <v>32200</v>
      </c>
      <c r="AM25" s="33">
        <f>D6L618C8*CHOOSE(MIN(D6L618C9,RUN_YEARS),B7L806C4,B7L806C13,B7L806C22,B7L806C31,B7L806C40)</f>
        <v>34.012740848903356</v>
      </c>
      <c r="AN25" s="16" t="s">
        <v>32201</v>
      </c>
      <c r="AO25" s="33">
        <f>D6L618C8-D6L618C18</f>
        <v>142.01398541749785</v>
      </c>
      <c r="AP25" s="16" t="s">
        <v>32202</v>
      </c>
      <c r="AQ25" s="33">
        <f>CHOOSE(MIN(D6L618C9,RUN_YEARS),B7L806C2,B7L806C11,B7L806C20,B7L806C29,B7L806C38)</f>
        <v>470.32722205832215</v>
      </c>
      <c r="AR25" s="16" t="s">
        <v>32203</v>
      </c>
      <c r="AS25" s="33">
        <f>IF(D6L618C20=0,0,D6L618C18/D6L618C20)</f>
        <v>7.2317185256790567E-2</v>
      </c>
      <c r="AT25" s="16" t="s">
        <v>32204</v>
      </c>
      <c r="AU25" s="33">
        <f>IF(D6L618C5=0,0,D6L618C18/D6L618C5)</f>
        <v>9.6612433720513605E-2</v>
      </c>
      <c r="AV25" s="16" t="s">
        <v>32205</v>
      </c>
      <c r="AW25" s="33">
        <f>CHOOSE(MIN(D6L618C9,RUN_YEARS),B7L806C1,B7L806C10,B7L806C19,B7L806C28,B7L806C37)</f>
        <v>1963.7653887277472</v>
      </c>
      <c r="AX25" s="16" t="s">
        <v>32206</v>
      </c>
      <c r="AY25" s="33">
        <f>IF(D6L618C23=0,0,D6L618C19/D6L618C23)</f>
        <v>7.2317185256790567E-2</v>
      </c>
      <c r="AZ25" s="16" t="s">
        <v>32207</v>
      </c>
      <c r="BA25" s="33">
        <f>IF(D6L618C5=0,0,D6L618C19/D6L618C5)</f>
        <v>0.40338756627948641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3718.4714755556947</v>
      </c>
      <c r="J26" s="16" t="s">
        <v>32230</v>
      </c>
      <c r="K26" s="21">
        <f>IF(FLOW_THRU_100PCT="Y",1,INDEX(VariabilityMatrix,D6L619C1,D6L619C9))</f>
        <v>0.26685022959130539</v>
      </c>
      <c r="L26" s="16" t="s">
        <v>32210</v>
      </c>
      <c r="M26" s="15">
        <f>IF(D6L619C2&lt;&gt;0,D6L619C2*D6L619C4,D6L619C3*D6L619C4)</f>
        <v>992.27496698075731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496.13748349037866</v>
      </c>
      <c r="R26" s="16" t="s">
        <v>32212</v>
      </c>
      <c r="S26" s="15">
        <f>D6L619C5-D6L619C7</f>
        <v>496.13748349037866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474.89282178742735</v>
      </c>
      <c r="X26" s="16" t="s">
        <v>32214</v>
      </c>
      <c r="Y26" s="33">
        <f>D6L619C7-D6L619C10</f>
        <v>21.244661702951305</v>
      </c>
      <c r="Z26" s="16" t="s">
        <v>32215</v>
      </c>
      <c r="AA26" s="33">
        <f>CHOOSE(MIN(D6L619C9,RUN_YEARS),B7L806C7,B7L806C16,B7L806C25,B7L806C34,B7L806C43)</f>
        <v>254819.33333333331</v>
      </c>
      <c r="AB26" s="16" t="s">
        <v>32216</v>
      </c>
      <c r="AC26" s="33">
        <f>IF(D6L619C12=0,0,D6L619C10/D6L619C12)</f>
        <v>1.8636451778414015E-3</v>
      </c>
      <c r="AD26" s="16" t="s">
        <v>32217</v>
      </c>
      <c r="AE26" s="33">
        <f>IF(D6L619C5=0,0,D6L619C10/D6L619C5)</f>
        <v>0.47858994491456996</v>
      </c>
      <c r="AF26" s="16" t="s">
        <v>32218</v>
      </c>
      <c r="AG26" s="33">
        <f>CHOOSE(MIN(D6L619C9,RUN_YEARS),B7L806C5,B7L806C14,B7L806C23,B7L806C32,B7L806C41)</f>
        <v>4384.4310220943225</v>
      </c>
      <c r="AH26" s="16" t="s">
        <v>32219</v>
      </c>
      <c r="AI26" s="33">
        <f>IF(D6L619C15=0,0,D6L619C11/D6L619C15)</f>
        <v>4.8454774623876542E-3</v>
      </c>
      <c r="AJ26" s="16" t="s">
        <v>32220</v>
      </c>
      <c r="AK26" s="33">
        <f>IF(D6L619C5=0,0,D6L619C11/D6L619C5)</f>
        <v>2.1410055085430056E-2</v>
      </c>
      <c r="AL26" s="16" t="s">
        <v>32221</v>
      </c>
      <c r="AM26" s="33">
        <f>D6L619C8*CHOOSE(MIN(D6L619C9,RUN_YEARS),B7L806C4,B7L806C13,B7L806C22,B7L806C31,B7L806C40)</f>
        <v>92.789678556863009</v>
      </c>
      <c r="AN26" s="16" t="s">
        <v>32222</v>
      </c>
      <c r="AO26" s="33">
        <f>D6L619C8-D6L619C18</f>
        <v>403.34780493351565</v>
      </c>
      <c r="AP26" s="16" t="s">
        <v>32223</v>
      </c>
      <c r="AQ26" s="33">
        <f>CHOOSE(MIN(D6L619C9,RUN_YEARS),B7L806C2,B7L806C11,B7L806C20,B7L806C29,B7L806C38)</f>
        <v>458.68465691858518</v>
      </c>
      <c r="AR26" s="16" t="s">
        <v>32224</v>
      </c>
      <c r="AS26" s="33">
        <f>IF(D6L619C20=0,0,D6L619C18/D6L619C20)</f>
        <v>0.20229514364011708</v>
      </c>
      <c r="AT26" s="16" t="s">
        <v>32225</v>
      </c>
      <c r="AU26" s="33">
        <f>IF(D6L619C5=0,0,D6L619C18/D6L619C5)</f>
        <v>9.3512062326029058E-2</v>
      </c>
      <c r="AV26" s="16" t="s">
        <v>32226</v>
      </c>
      <c r="AW26" s="33">
        <f>CHOOSE(MIN(D6L619C9,RUN_YEARS),B7L806C1,B7L806C10,B7L806C19,B7L806C28,B7L806C37)</f>
        <v>1993.8580713092706</v>
      </c>
      <c r="AX26" s="16" t="s">
        <v>32227</v>
      </c>
      <c r="AY26" s="33">
        <f>IF(D6L619C23=0,0,D6L619C19/D6L619C23)</f>
        <v>0.20229514364011705</v>
      </c>
      <c r="AZ26" s="16" t="s">
        <v>32228</v>
      </c>
      <c r="BA26" s="33">
        <f>IF(D6L619C5=0,0,D6L619C19/D6L619C5)</f>
        <v>0.40648793767397096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1620.3077418683824</v>
      </c>
      <c r="J27" s="16" t="s">
        <v>32251</v>
      </c>
      <c r="K27" s="21">
        <f>IF(FLOW_THRU_100PCT="Y",1,INDEX(VariabilityMatrix,D6L620C1,D6L620C9))</f>
        <v>0.25478826234606156</v>
      </c>
      <c r="L27" s="16" t="s">
        <v>32231</v>
      </c>
      <c r="M27" s="15">
        <f>IF(D6L620C2&lt;&gt;0,D6L620C2*D6L620C4,D6L620C3*D6L620C4)</f>
        <v>412.83539401651603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206.41769700825802</v>
      </c>
      <c r="R27" s="16" t="s">
        <v>32233</v>
      </c>
      <c r="S27" s="15">
        <f>D6L620C5-D6L620C7</f>
        <v>206.41769700825802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197.83016706751133</v>
      </c>
      <c r="X27" s="16" t="s">
        <v>32235</v>
      </c>
      <c r="Y27" s="33">
        <f>D6L620C7-D6L620C10</f>
        <v>8.5875299407466912</v>
      </c>
      <c r="Z27" s="16" t="s">
        <v>32236</v>
      </c>
      <c r="AA27" s="33">
        <f>CHOOSE(MIN(D6L620C9,RUN_YEARS),B7L806C7,B7L806C16,B7L806C25,B7L806C34,B7L806C43)</f>
        <v>257854</v>
      </c>
      <c r="AB27" s="16" t="s">
        <v>32237</v>
      </c>
      <c r="AC27" s="33">
        <f>IF(D6L620C12=0,0,D6L620C10/D6L620C12)</f>
        <v>7.6721775527046829E-4</v>
      </c>
      <c r="AD27" s="16" t="s">
        <v>32238</v>
      </c>
      <c r="AE27" s="33">
        <f>IF(D6L620C5=0,0,D6L620C10/D6L620C5)</f>
        <v>0.47919865867798356</v>
      </c>
      <c r="AF27" s="16" t="s">
        <v>32239</v>
      </c>
      <c r="AG27" s="33">
        <f>CHOOSE(MIN(D6L620C9,RUN_YEARS),B7L806C5,B7L806C14,B7L806C23,B7L806C32,B7L806C41)</f>
        <v>4305.0308838226083</v>
      </c>
      <c r="AH27" s="16" t="s">
        <v>32240</v>
      </c>
      <c r="AI27" s="33">
        <f>IF(D6L620C15=0,0,D6L620C11/D6L620C15)</f>
        <v>1.9947661637032162E-3</v>
      </c>
      <c r="AJ27" s="16" t="s">
        <v>32241</v>
      </c>
      <c r="AK27" s="33">
        <f>IF(D6L620C5=0,0,D6L620C11/D6L620C5)</f>
        <v>2.0801341322016435E-2</v>
      </c>
      <c r="AL27" s="16" t="s">
        <v>32242</v>
      </c>
      <c r="AM27" s="33">
        <f>D6L620C8*CHOOSE(MIN(D6L620C9,RUN_YEARS),B7L806C4,B7L806C13,B7L806C22,B7L806C31,B7L806C40)</f>
        <v>39.885032141902776</v>
      </c>
      <c r="AN27" s="16" t="s">
        <v>32243</v>
      </c>
      <c r="AO27" s="33">
        <f>D6L620C8-D6L620C18</f>
        <v>166.53266486635525</v>
      </c>
      <c r="AP27" s="16" t="s">
        <v>32244</v>
      </c>
      <c r="AQ27" s="33">
        <f>CHOOSE(MIN(D6L620C9,RUN_YEARS),B7L806C2,B7L806C11,B7L806C20,B7L806C29,B7L806C38)</f>
        <v>470.32722205832215</v>
      </c>
      <c r="AR27" s="16" t="s">
        <v>32245</v>
      </c>
      <c r="AS27" s="33">
        <f>IF(D6L620C20=0,0,D6L620C18/D6L620C20)</f>
        <v>8.4802729400504276E-2</v>
      </c>
      <c r="AT27" s="16" t="s">
        <v>32246</v>
      </c>
      <c r="AU27" s="33">
        <f>IF(D6L620C5=0,0,D6L620C18/D6L620C5)</f>
        <v>9.6612433720513605E-2</v>
      </c>
      <c r="AV27" s="16" t="s">
        <v>32247</v>
      </c>
      <c r="AW27" s="33">
        <f>CHOOSE(MIN(D6L620C9,RUN_YEARS),B7L806C1,B7L806C10,B7L806C19,B7L806C28,B7L806C37)</f>
        <v>1963.7653887277472</v>
      </c>
      <c r="AX27" s="16" t="s">
        <v>32248</v>
      </c>
      <c r="AY27" s="33">
        <f>IF(D6L620C23=0,0,D6L620C19/D6L620C23)</f>
        <v>8.4802729400504276E-2</v>
      </c>
      <c r="AZ27" s="16" t="s">
        <v>32249</v>
      </c>
      <c r="BA27" s="33">
        <f>IF(D6L620C5=0,0,D6L620C19/D6L620C5)</f>
        <v>0.40338756627948641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0.25478826234606156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257854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4305.0308838226083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470.32722205832215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1963.7653887277472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0.25478826234606156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257854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4305.0308838226083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470.32722205832215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1963.7653887277472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0.25478826234606156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257854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4305.0308838226083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470.32722205832215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1963.7653887277472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0.25478826234606156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257854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4305.0308838226083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470.32722205832215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1963.7653887277472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0.25478826234606156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257854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4305.0308838226083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470.32722205832215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1963.7653887277472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5252.9448940076336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4517.5326088465645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2258.7663044232822</v>
      </c>
      <c r="R33" s="16" t="s">
        <v>32359</v>
      </c>
      <c r="S33" s="15">
        <f>D6L626C5-D6L626C7</f>
        <v>2258.7663044232822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2164.7955666933253</v>
      </c>
      <c r="X33" s="16" t="s">
        <v>32361</v>
      </c>
      <c r="Y33" s="33">
        <f>D6L626C7-D6L626C10</f>
        <v>93.970737729956909</v>
      </c>
      <c r="Z33" s="16" t="s">
        <v>32362</v>
      </c>
      <c r="AA33" s="33">
        <f>CHOOSE(MIN(D6L626C9,RUN_YEARS),B7L806C7,B7L806C16,B7L806C25,B7L806C34,B7L806C43)</f>
        <v>257854</v>
      </c>
      <c r="AB33" s="16" t="s">
        <v>32363</v>
      </c>
      <c r="AC33" s="33">
        <f>IF(D6L626C12=0,0,D6L626C10/D6L626C12)</f>
        <v>8.3954313940963702E-3</v>
      </c>
      <c r="AD33" s="16" t="s">
        <v>32364</v>
      </c>
      <c r="AE33" s="33">
        <f>IF(D6L626C5=0,0,D6L626C10/D6L626C5)</f>
        <v>0.4791986586779835</v>
      </c>
      <c r="AF33" s="16" t="s">
        <v>32365</v>
      </c>
      <c r="AG33" s="33">
        <f>CHOOSE(MIN(D6L626C9,RUN_YEARS),B7L806C5,B7L806C14,B7L806C23,B7L806C32,B7L806C41)</f>
        <v>4305.0308838226083</v>
      </c>
      <c r="AH33" s="16" t="s">
        <v>32366</v>
      </c>
      <c r="AI33" s="33">
        <f>IF(D6L626C15=0,0,D6L626C11/D6L626C15)</f>
        <v>2.1828121624650587E-2</v>
      </c>
      <c r="AJ33" s="16" t="s">
        <v>32367</v>
      </c>
      <c r="AK33" s="33">
        <f>IF(D6L626C5=0,0,D6L626C11/D6L626C5)</f>
        <v>2.080134132201647E-2</v>
      </c>
      <c r="AL33" s="16" t="s">
        <v>32368</v>
      </c>
      <c r="AM33" s="33">
        <f>D6L626C8*CHOOSE(MIN(D6L626C9,RUN_YEARS),B7L806C4,B7L806C13,B7L806C22,B7L806C31,B7L806C40)</f>
        <v>436.44981975244764</v>
      </c>
      <c r="AN33" s="16" t="s">
        <v>32369</v>
      </c>
      <c r="AO33" s="33">
        <f>D6L626C8-D6L626C18</f>
        <v>1822.3164846708346</v>
      </c>
      <c r="AP33" s="16" t="s">
        <v>32370</v>
      </c>
      <c r="AQ33" s="33">
        <f>CHOOSE(MIN(D6L626C9,RUN_YEARS),B7L806C2,B7L806C11,B7L806C20,B7L806C29,B7L806C38)</f>
        <v>470.32722205832215</v>
      </c>
      <c r="AR33" s="16" t="s">
        <v>32371</v>
      </c>
      <c r="AS33" s="33">
        <f>IF(D6L626C20=0,0,D6L626C18/D6L626C20)</f>
        <v>0.92797056875080564</v>
      </c>
      <c r="AT33" s="16" t="s">
        <v>32372</v>
      </c>
      <c r="AU33" s="33">
        <f>IF(D6L626C5=0,0,D6L626C18/D6L626C5)</f>
        <v>9.6612433720513605E-2</v>
      </c>
      <c r="AV33" s="16" t="s">
        <v>32373</v>
      </c>
      <c r="AW33" s="33">
        <f>CHOOSE(MIN(D6L626C9,RUN_YEARS),B7L806C1,B7L806C10,B7L806C19,B7L806C28,B7L806C37)</f>
        <v>1963.7653887277472</v>
      </c>
      <c r="AX33" s="16" t="s">
        <v>32374</v>
      </c>
      <c r="AY33" s="33">
        <f>IF(D6L626C23=0,0,D6L626C19/D6L626C23)</f>
        <v>0.92797056875080564</v>
      </c>
      <c r="AZ33" s="16" t="s">
        <v>32375</v>
      </c>
      <c r="BA33" s="33">
        <f>IF(D6L626C5=0,0,D6L626C19/D6L626C5)</f>
        <v>0.40338756627948641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460.52665833481564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396.05292616794145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198.02646308397073</v>
      </c>
      <c r="R34" s="16" t="s">
        <v>32379</v>
      </c>
      <c r="S34" s="15">
        <f>D6L627C5-D6L627C7</f>
        <v>198.02646308397073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189.54694811796935</v>
      </c>
      <c r="X34" s="16" t="s">
        <v>32381</v>
      </c>
      <c r="Y34" s="33">
        <f>D6L627C7-D6L627C10</f>
        <v>8.4795149660013749</v>
      </c>
      <c r="Z34" s="16" t="s">
        <v>32382</v>
      </c>
      <c r="AA34" s="33">
        <f>CHOOSE(MIN(D6L627C9,RUN_YEARS),B7L806C7,B7L806C16,B7L806C25,B7L806C34,B7L806C43)</f>
        <v>254819.33333333331</v>
      </c>
      <c r="AB34" s="16" t="s">
        <v>32383</v>
      </c>
      <c r="AC34" s="33">
        <f>IF(D6L627C12=0,0,D6L627C10/D6L627C12)</f>
        <v>7.4384837931437448E-4</v>
      </c>
      <c r="AD34" s="16" t="s">
        <v>32384</v>
      </c>
      <c r="AE34" s="33">
        <f>IF(D6L627C5=0,0,D6L627C10/D6L627C5)</f>
        <v>0.47858994491456996</v>
      </c>
      <c r="AF34" s="16" t="s">
        <v>32385</v>
      </c>
      <c r="AG34" s="33">
        <f>CHOOSE(MIN(D6L627C9,RUN_YEARS),B7L806C5,B7L806C14,B7L806C23,B7L806C32,B7L806C41)</f>
        <v>4384.4310220943225</v>
      </c>
      <c r="AH34" s="16" t="s">
        <v>32386</v>
      </c>
      <c r="AI34" s="33">
        <f>IF(D6L627C15=0,0,D6L627C11/D6L627C15)</f>
        <v>1.9340057862173739E-3</v>
      </c>
      <c r="AJ34" s="16" t="s">
        <v>32387</v>
      </c>
      <c r="AK34" s="33">
        <f>IF(D6L627C5=0,0,D6L627C11/D6L627C5)</f>
        <v>2.1410055085430018E-2</v>
      </c>
      <c r="AL34" s="16" t="s">
        <v>32388</v>
      </c>
      <c r="AM34" s="33">
        <f>D6L627C8*CHOOSE(MIN(D6L627C9,RUN_YEARS),B7L806C4,B7L806C13,B7L806C22,B7L806C31,B7L806C40)</f>
        <v>37.035725916222724</v>
      </c>
      <c r="AN34" s="16" t="s">
        <v>32389</v>
      </c>
      <c r="AO34" s="33">
        <f>D6L627C8-D6L627C18</f>
        <v>160.99073716774799</v>
      </c>
      <c r="AP34" s="16" t="s">
        <v>32390</v>
      </c>
      <c r="AQ34" s="33">
        <f>CHOOSE(MIN(D6L627C9,RUN_YEARS),B7L806C2,B7L806C11,B7L806C20,B7L806C29,B7L806C38)</f>
        <v>458.68465691858518</v>
      </c>
      <c r="AR34" s="16" t="s">
        <v>32391</v>
      </c>
      <c r="AS34" s="33">
        <f>IF(D6L627C20=0,0,D6L627C18/D6L627C20)</f>
        <v>8.0743328466721373E-2</v>
      </c>
      <c r="AT34" s="16" t="s">
        <v>32392</v>
      </c>
      <c r="AU34" s="33">
        <f>IF(D6L627C5=0,0,D6L627C18/D6L627C5)</f>
        <v>9.3512062326029058E-2</v>
      </c>
      <c r="AV34" s="16" t="s">
        <v>32393</v>
      </c>
      <c r="AW34" s="33">
        <f>CHOOSE(MIN(D6L627C9,RUN_YEARS),B7L806C1,B7L806C10,B7L806C19,B7L806C28,B7L806C37)</f>
        <v>1993.8580713092706</v>
      </c>
      <c r="AX34" s="16" t="s">
        <v>32394</v>
      </c>
      <c r="AY34" s="33">
        <f>IF(D6L627C23=0,0,D6L627C19/D6L627C23)</f>
        <v>8.0743328466721373E-2</v>
      </c>
      <c r="AZ34" s="16" t="s">
        <v>32395</v>
      </c>
      <c r="BA34" s="33">
        <f>IF(D6L627C5=0,0,D6L627C19/D6L627C5)</f>
        <v>0.40648793767397096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34854.826812859807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24619.674916897293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12309.837458448646</v>
      </c>
      <c r="R35" s="16" t="s">
        <v>32399</v>
      </c>
      <c r="S35" s="15">
        <f>SUM(D6L601C8:D6L627C8)-2*SUM(D6L609C8,D6L611C8,D6L622C8,D6L624C8,D6L627C8)</f>
        <v>12309.837458448646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11785.958076729927</v>
      </c>
      <c r="X35" s="16" t="s">
        <v>32401</v>
      </c>
      <c r="Y35" s="33">
        <f>SUM(D6L601C11:D6L627C11)-2*SUM(D6L609C11,D6L611C11,D6L622C11,D6L624C11,D6L627C11)</f>
        <v>523.87938171872497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4.6142220456607395E-2</v>
      </c>
      <c r="AD35" s="16" t="s">
        <v>32403</v>
      </c>
      <c r="AE35" s="33">
        <f>IF(D6L628C5=0,0,D6L628C10/D6L628C5)</f>
        <v>0.47872110889006242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0.11996977318717943</v>
      </c>
      <c r="AJ35" s="16" t="s">
        <v>32405</v>
      </c>
      <c r="AK35" s="33">
        <f>IF(D6L628C5=0,0,D6L628C11/D6L628C5)</f>
        <v>2.127889110993782E-2</v>
      </c>
      <c r="AL35" s="16" t="s">
        <v>32406</v>
      </c>
      <c r="AM35" s="33">
        <f>SUM(D6L601C18:D6L627C18)-2*SUM(D6L609C18,D6L611C18,D6L622C18,D6L624C18,D6L627C18)</f>
        <v>2318.5140925004507</v>
      </c>
      <c r="AN35" s="16" t="s">
        <v>32407</v>
      </c>
      <c r="AO35" s="33">
        <f>SUM(D6L601C19:D6L627C19)-2*SUM(D6L609C19,D6L611C19,D6L622C19,D6L624C19,D6L627C19)</f>
        <v>9991.3233659481939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5.027994363009193</v>
      </c>
      <c r="AT35" s="16" t="s">
        <v>32409</v>
      </c>
      <c r="AU35" s="33">
        <f>IF(D6L628C5=0,0,D6L628C18/D6L628C5)</f>
        <v>9.4173221227595416E-2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5.027994363009193</v>
      </c>
      <c r="AZ35" s="16" t="s">
        <v>32411</v>
      </c>
      <c r="BA35" s="33">
        <f>IF(D6L628C5=0,0,D6L628C19/D6L628C5)</f>
        <v>0.40582677877240453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300.36477369344442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150.18238684672221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75.091193423361105</v>
      </c>
      <c r="R36" s="16" t="s">
        <v>32416</v>
      </c>
      <c r="S36" s="15">
        <f>D6L629C5-D6L629C7</f>
        <v>75.091193423361105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71.967198334007321</v>
      </c>
      <c r="X36" s="16" t="s">
        <v>32418</v>
      </c>
      <c r="Y36" s="33">
        <f>D6L629C7-D6L629C10</f>
        <v>3.1239950893537838</v>
      </c>
      <c r="Z36" s="16" t="s">
        <v>32419</v>
      </c>
      <c r="AA36" s="33">
        <f>CHOOSE(MIN(D6L629C9,RUN_YEARS),B7L806C7,B7L806C16,B7L806C25,B7L806C34,B7L806C43)</f>
        <v>257854</v>
      </c>
      <c r="AB36" s="16" t="s">
        <v>32420</v>
      </c>
      <c r="AC36" s="33">
        <f>IF(D6L629C12=0,0,D6L629C10/D6L629C12)</f>
        <v>2.7910056983412054E-4</v>
      </c>
      <c r="AD36" s="16" t="s">
        <v>32421</v>
      </c>
      <c r="AE36" s="33">
        <f>IF(D6L629C5=0,0,D6L629C10/D6L629C5)</f>
        <v>0.47919865867798356</v>
      </c>
      <c r="AF36" s="16" t="s">
        <v>32422</v>
      </c>
      <c r="AG36" s="33">
        <f>CHOOSE(MIN(D6L629C9,RUN_YEARS),B7L806C5,B7L806C14,B7L806C23,B7L806C32,B7L806C41)</f>
        <v>4305.0308838226083</v>
      </c>
      <c r="AH36" s="16" t="s">
        <v>32423</v>
      </c>
      <c r="AI36" s="33">
        <f>IF(D6L629C15=0,0,D6L629C11/D6L629C15)</f>
        <v>7.2566148156871389E-4</v>
      </c>
      <c r="AJ36" s="16" t="s">
        <v>32424</v>
      </c>
      <c r="AK36" s="33">
        <f>IF(D6L629C5=0,0,D6L629C11/D6L629C5)</f>
        <v>2.080134132201646E-2</v>
      </c>
      <c r="AL36" s="16" t="s">
        <v>32425</v>
      </c>
      <c r="AM36" s="33">
        <f>D6L629C8*CHOOSE(MIN(D6L629C9,RUN_YEARS),B7L806C4,B7L806C13,B7L806C22,B7L806C31,B7L806C40)</f>
        <v>14.509485895217484</v>
      </c>
      <c r="AN36" s="16" t="s">
        <v>32426</v>
      </c>
      <c r="AO36" s="33">
        <f>D6L629C8-D6L629C18</f>
        <v>60.581707528143625</v>
      </c>
      <c r="AP36" s="16" t="s">
        <v>32427</v>
      </c>
      <c r="AQ36" s="33">
        <f>CHOOSE(MIN(D6L629C9,RUN_YEARS),B7L806C2,B7L806C11,B7L806C20,B7L806C29,B7L806C38)</f>
        <v>470.32722205832215</v>
      </c>
      <c r="AR36" s="16" t="s">
        <v>32428</v>
      </c>
      <c r="AS36" s="33">
        <f>IF(D6L629C20=0,0,D6L629C18/D6L629C20)</f>
        <v>3.0849768447845146E-2</v>
      </c>
      <c r="AT36" s="16" t="s">
        <v>32429</v>
      </c>
      <c r="AU36" s="33">
        <f>IF(D6L629C5=0,0,D6L629C18/D6L629C5)</f>
        <v>9.6612433720513605E-2</v>
      </c>
      <c r="AV36" s="16" t="s">
        <v>32430</v>
      </c>
      <c r="AW36" s="33">
        <f>CHOOSE(MIN(D6L629C9,RUN_YEARS),B7L806C1,B7L806C10,B7L806C19,B7L806C28,B7L806C37)</f>
        <v>1963.7653887277472</v>
      </c>
      <c r="AX36" s="16" t="s">
        <v>32431</v>
      </c>
      <c r="AY36" s="33">
        <f>IF(D6L629C23=0,0,D6L629C19/D6L629C23)</f>
        <v>3.0849768447845153E-2</v>
      </c>
      <c r="AZ36" s="16" t="s">
        <v>32432</v>
      </c>
      <c r="BA36" s="33">
        <f>IF(D6L629C5=0,0,D6L629C19/D6L629C5)</f>
        <v>0.40338756627948641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79.254393403233095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79.254393403233095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39.627196701616548</v>
      </c>
      <c r="R37" s="16" t="s">
        <v>32436</v>
      </c>
      <c r="S37" s="15">
        <f>D6L630C5-D6L630C7</f>
        <v>39.627196701616548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37.97859901316653</v>
      </c>
      <c r="X37" s="16" t="s">
        <v>32438</v>
      </c>
      <c r="Y37" s="33">
        <f>D6L630C7-D6L630C10</f>
        <v>1.6485976884500175</v>
      </c>
      <c r="Z37" s="16" t="s">
        <v>32439</v>
      </c>
      <c r="AA37" s="33">
        <f>CHOOSE(MIN(D6L630C9,RUN_YEARS),B7L806C7,B7L806C16,B7L806C25,B7L806C34,B7L806C43)</f>
        <v>257854</v>
      </c>
      <c r="AB37" s="16" t="s">
        <v>32440</v>
      </c>
      <c r="AC37" s="33">
        <f>IF(D6L630C12=0,0,D6L630C10/D6L630C12)</f>
        <v>1.472872207263278E-4</v>
      </c>
      <c r="AD37" s="16" t="s">
        <v>32441</v>
      </c>
      <c r="AE37" s="33">
        <f>IF(D6L630C5=0,0,D6L630C10/D6L630C5)</f>
        <v>0.47919865867798361</v>
      </c>
      <c r="AF37" s="16" t="s">
        <v>32442</v>
      </c>
      <c r="AG37" s="33">
        <f>CHOOSE(MIN(D6L630C9,RUN_YEARS),B7L806C5,B7L806C14,B7L806C23,B7L806C32,B7L806C41)</f>
        <v>4305.0308838226083</v>
      </c>
      <c r="AH37" s="16" t="s">
        <v>32443</v>
      </c>
      <c r="AI37" s="33">
        <f>IF(D6L630C15=0,0,D6L630C11/D6L630C15)</f>
        <v>3.8294677388845164E-4</v>
      </c>
      <c r="AJ37" s="16" t="s">
        <v>32444</v>
      </c>
      <c r="AK37" s="33">
        <f>IF(D6L630C5=0,0,D6L630C11/D6L630C5)</f>
        <v>2.0801341322016411E-2</v>
      </c>
      <c r="AL37" s="16" t="s">
        <v>32445</v>
      </c>
      <c r="AM37" s="33">
        <f>D6L630C8*CHOOSE(MIN(D6L630C9,RUN_YEARS),B7L806C4,B7L806C13,B7L806C22,B7L806C31,B7L806C40)</f>
        <v>7.6569598297293684</v>
      </c>
      <c r="AN37" s="16" t="s">
        <v>32446</v>
      </c>
      <c r="AO37" s="33">
        <f>D6L630C8-D6L630C18</f>
        <v>31.970236871887181</v>
      </c>
      <c r="AP37" s="16" t="s">
        <v>32447</v>
      </c>
      <c r="AQ37" s="33">
        <f>CHOOSE(MIN(D6L630C9,RUN_YEARS),B7L806C2,B7L806C11,B7L806C20,B7L806C29,B7L806C38)</f>
        <v>470.32722205832215</v>
      </c>
      <c r="AR37" s="16" t="s">
        <v>32448</v>
      </c>
      <c r="AS37" s="33">
        <f>IF(D6L630C20=0,0,D6L630C18/D6L630C20)</f>
        <v>1.6280069429576584E-2</v>
      </c>
      <c r="AT37" s="16" t="s">
        <v>32449</v>
      </c>
      <c r="AU37" s="33">
        <f>IF(D6L630C5=0,0,D6L630C18/D6L630C5)</f>
        <v>9.6612433720513605E-2</v>
      </c>
      <c r="AV37" s="16" t="s">
        <v>32450</v>
      </c>
      <c r="AW37" s="33">
        <f>CHOOSE(MIN(D6L630C9,RUN_YEARS),B7L806C1,B7L806C10,B7L806C19,B7L806C28,B7L806C37)</f>
        <v>1963.7653887277472</v>
      </c>
      <c r="AX37" s="16" t="s">
        <v>32451</v>
      </c>
      <c r="AY37" s="33">
        <f>IF(D6L630C23=0,0,D6L630C19/D6L630C23)</f>
        <v>1.6280069429576587E-2</v>
      </c>
      <c r="AZ37" s="16" t="s">
        <v>32452</v>
      </c>
      <c r="BA37" s="33">
        <f>IF(D6L630C5=0,0,D6L630C19/D6L630C5)</f>
        <v>0.40338756627948641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282.06875130041908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141.03437565020954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70.51718782510477</v>
      </c>
      <c r="R38" s="16" t="s">
        <v>32456</v>
      </c>
      <c r="S38" s="15">
        <f>D6L631C5-D6L631C7</f>
        <v>70.51718782510477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67.583483639067282</v>
      </c>
      <c r="X38" s="16" t="s">
        <v>32458</v>
      </c>
      <c r="Y38" s="33">
        <f>D6L631C7-D6L631C10</f>
        <v>2.9337041860374882</v>
      </c>
      <c r="Z38" s="16" t="s">
        <v>32459</v>
      </c>
      <c r="AA38" s="33">
        <f>CHOOSE(MIN(D6L631C9,RUN_YEARS),B7L806C7,B7L806C16,B7L806C25,B7L806C34,B7L806C43)</f>
        <v>257854</v>
      </c>
      <c r="AB38" s="16" t="s">
        <v>32460</v>
      </c>
      <c r="AC38" s="33">
        <f>IF(D6L631C12=0,0,D6L631C10/D6L631C12)</f>
        <v>2.6209980701896144E-4</v>
      </c>
      <c r="AD38" s="16" t="s">
        <v>32461</v>
      </c>
      <c r="AE38" s="33">
        <f>IF(D6L631C5=0,0,D6L631C10/D6L631C5)</f>
        <v>0.47919865867798361</v>
      </c>
      <c r="AF38" s="16" t="s">
        <v>32462</v>
      </c>
      <c r="AG38" s="33">
        <f>CHOOSE(MIN(D6L631C9,RUN_YEARS),B7L806C5,B7L806C14,B7L806C23,B7L806C32,B7L806C41)</f>
        <v>4305.0308838226083</v>
      </c>
      <c r="AH38" s="16" t="s">
        <v>32463</v>
      </c>
      <c r="AI38" s="33">
        <f>IF(D6L631C15=0,0,D6L631C11/D6L631C15)</f>
        <v>6.8145949824929841E-4</v>
      </c>
      <c r="AJ38" s="16" t="s">
        <v>32464</v>
      </c>
      <c r="AK38" s="33">
        <f>IF(D6L631C5=0,0,D6L631C11/D6L631C5)</f>
        <v>2.0801341322016408E-2</v>
      </c>
      <c r="AL38" s="16" t="s">
        <v>32465</v>
      </c>
      <c r="AM38" s="33">
        <f>D6L631C8*CHOOSE(MIN(D6L631C9,RUN_YEARS),B7L806C4,B7L806C13,B7L806C22,B7L806C31,B7L806C40)</f>
        <v>13.625674269819887</v>
      </c>
      <c r="AN38" s="16" t="s">
        <v>32466</v>
      </c>
      <c r="AO38" s="33">
        <f>D6L631C8-D6L631C18</f>
        <v>56.891513555284881</v>
      </c>
      <c r="AP38" s="16" t="s">
        <v>32467</v>
      </c>
      <c r="AQ38" s="33">
        <f>CHOOSE(MIN(D6L631C9,RUN_YEARS),B7L806C2,B7L806C11,B7L806C20,B7L806C29,B7L806C38)</f>
        <v>470.32722205832215</v>
      </c>
      <c r="AR38" s="16" t="s">
        <v>32468</v>
      </c>
      <c r="AS38" s="33">
        <f>IF(D6L631C20=0,0,D6L631C18/D6L631C20)</f>
        <v>2.8970626471903977E-2</v>
      </c>
      <c r="AT38" s="16" t="s">
        <v>32469</v>
      </c>
      <c r="AU38" s="33">
        <f>IF(D6L631C5=0,0,D6L631C18/D6L631C5)</f>
        <v>9.6612433720513605E-2</v>
      </c>
      <c r="AV38" s="16" t="s">
        <v>32470</v>
      </c>
      <c r="AW38" s="33">
        <f>CHOOSE(MIN(D6L631C9,RUN_YEARS),B7L806C1,B7L806C10,B7L806C19,B7L806C28,B7L806C37)</f>
        <v>1963.7653887277472</v>
      </c>
      <c r="AX38" s="16" t="s">
        <v>32471</v>
      </c>
      <c r="AY38" s="33">
        <f>IF(D6L631C23=0,0,D6L631C19/D6L631C23)</f>
        <v>2.897062647190398E-2</v>
      </c>
      <c r="AZ38" s="16" t="s">
        <v>32472</v>
      </c>
      <c r="BA38" s="33">
        <f>IF(D6L631C5=0,0,D6L631C19/D6L631C5)</f>
        <v>0.40338756627948635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257854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4305.0308838226083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470.32722205832215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1963.7653887277472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5727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5727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2290.8000000000002</v>
      </c>
      <c r="R40" s="16" t="s">
        <v>32497</v>
      </c>
      <c r="S40" s="15">
        <f>D6L633C5-D6L633C7</f>
        <v>3436.2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2195.4965745990498</v>
      </c>
      <c r="X40" s="16" t="s">
        <v>32499</v>
      </c>
      <c r="Y40" s="33">
        <f>D6L633C7-D6L633C10</f>
        <v>95.303425400950346</v>
      </c>
      <c r="Z40" s="16" t="s">
        <v>32500</v>
      </c>
      <c r="AA40" s="33">
        <f>CHOOSE(MIN(D6L633C9,RUN_YEARS),B7L806C7,B7L806C16,B7L806C25,B7L806C34,B7L806C43)</f>
        <v>257854</v>
      </c>
      <c r="AB40" s="16" t="s">
        <v>32501</v>
      </c>
      <c r="AC40" s="33">
        <f>IF(D6L633C12=0,0,D6L633C10/D6L633C12)</f>
        <v>8.5144949258070448E-3</v>
      </c>
      <c r="AD40" s="16" t="s">
        <v>32502</v>
      </c>
      <c r="AE40" s="33">
        <f>IF(D6L633C5=0,0,D6L633C10/D6L633C5)</f>
        <v>0.38335892694238694</v>
      </c>
      <c r="AF40" s="16" t="s">
        <v>32503</v>
      </c>
      <c r="AG40" s="33">
        <f>CHOOSE(MIN(D6L633C9,RUN_YEARS),B7L806C5,B7L806C14,B7L806C23,B7L806C32,B7L806C41)</f>
        <v>4305.0308838226083</v>
      </c>
      <c r="AH40" s="16" t="s">
        <v>32504</v>
      </c>
      <c r="AI40" s="33">
        <f>IF(D6L633C15=0,0,D6L633C11/D6L633C15)</f>
        <v>2.2137686807098267E-2</v>
      </c>
      <c r="AJ40" s="16" t="s">
        <v>32505</v>
      </c>
      <c r="AK40" s="33">
        <f>IF(D6L633C5=0,0,D6L633C11/D6L633C5)</f>
        <v>1.6641073057613122E-2</v>
      </c>
      <c r="AL40" s="16" t="s">
        <v>32506</v>
      </c>
      <c r="AM40" s="33">
        <f>D6L633C8*CHOOSE(MIN(D6L633C9,RUN_YEARS),B7L806C4,B7L806C13,B7L806C22,B7L806C31,B7L806C40)</f>
        <v>663.95928950085761</v>
      </c>
      <c r="AN40" s="16" t="s">
        <v>32507</v>
      </c>
      <c r="AO40" s="33">
        <f>D6L633C8-D6L633C18</f>
        <v>2772.2407104991421</v>
      </c>
      <c r="AP40" s="16" t="s">
        <v>32508</v>
      </c>
      <c r="AQ40" s="33">
        <f>CHOOSE(MIN(D6L633C9,RUN_YEARS),B7L806C2,B7L806C11,B7L806C20,B7L806C29,B7L806C38)</f>
        <v>470.32722205832215</v>
      </c>
      <c r="AR40" s="16" t="s">
        <v>32509</v>
      </c>
      <c r="AS40" s="33">
        <f>IF(D6L633C20=0,0,D6L633C18/D6L633C20)</f>
        <v>1.4116964920617001</v>
      </c>
      <c r="AT40" s="16" t="s">
        <v>32510</v>
      </c>
      <c r="AU40" s="33">
        <f>IF(D6L633C5=0,0,D6L633C18/D6L633C5)</f>
        <v>0.11593492046461631</v>
      </c>
      <c r="AV40" s="16" t="s">
        <v>32511</v>
      </c>
      <c r="AW40" s="33">
        <f>CHOOSE(MIN(D6L633C9,RUN_YEARS),B7L806C1,B7L806C10,B7L806C19,B7L806C28,B7L806C37)</f>
        <v>1963.7653887277472</v>
      </c>
      <c r="AX40" s="16" t="s">
        <v>32512</v>
      </c>
      <c r="AY40" s="33">
        <f>IF(D6L633C23=0,0,D6L633C19/D6L633C23)</f>
        <v>1.4116964920617003</v>
      </c>
      <c r="AZ40" s="16" t="s">
        <v>32513</v>
      </c>
      <c r="BA40" s="33">
        <f>IF(D6L633C5=0,0,D6L633C19/D6L633C5)</f>
        <v>0.48406507953538364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2336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2336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2336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257854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4305.0308838226083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451.37329034223956</v>
      </c>
      <c r="AN41" s="16" t="s">
        <v>32526</v>
      </c>
      <c r="AO41" s="33">
        <f>D6L634C8-D6L634C18</f>
        <v>1884.6267096577603</v>
      </c>
      <c r="AP41" s="16" t="s">
        <v>32527</v>
      </c>
      <c r="AQ41" s="33">
        <f>CHOOSE(MIN(D6L634C9,RUN_YEARS),B7L806C2,B7L806C11,B7L806C20,B7L806C29,B7L806C38)</f>
        <v>470.32722205832215</v>
      </c>
      <c r="AR41" s="16" t="s">
        <v>32528</v>
      </c>
      <c r="AS41" s="33">
        <f>IF(D6L634C20=0,0,D6L634C18/D6L634C20)</f>
        <v>0.95970054288345608</v>
      </c>
      <c r="AT41" s="16" t="s">
        <v>32529</v>
      </c>
      <c r="AU41" s="33">
        <f>IF(D6L634C5=0,0,D6L634C18/D6L634C5)</f>
        <v>0.19322486744102721</v>
      </c>
      <c r="AV41" s="16" t="s">
        <v>32530</v>
      </c>
      <c r="AW41" s="33">
        <f>CHOOSE(MIN(D6L634C9,RUN_YEARS),B7L806C1,B7L806C10,B7L806C19,B7L806C28,B7L806C37)</f>
        <v>1963.7653887277472</v>
      </c>
      <c r="AX41" s="16" t="s">
        <v>32531</v>
      </c>
      <c r="AY41" s="33">
        <f>IF(D6L634C23=0,0,D6L634C19/D6L634C23)</f>
        <v>0.95970054288345619</v>
      </c>
      <c r="AZ41" s="16" t="s">
        <v>32532</v>
      </c>
      <c r="BA41" s="33">
        <f>IF(D6L634C5=0,0,D6L634C19/D6L634C5)</f>
        <v>0.80677513255897271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2472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2472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2472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2369.1581685039505</v>
      </c>
      <c r="X42" s="16" t="s">
        <v>32539</v>
      </c>
      <c r="Y42" s="33">
        <f>D6L635C7-D6L635C10</f>
        <v>102.84183149604951</v>
      </c>
      <c r="Z42" s="16" t="s">
        <v>32540</v>
      </c>
      <c r="AA42" s="33">
        <f>CHOOSE(MIN(D6L635C9,RUN_YEARS),B7L806C7,B7L806C16,B7L806C25,B7L806C34,B7L806C43)</f>
        <v>257854</v>
      </c>
      <c r="AB42" s="16" t="s">
        <v>32541</v>
      </c>
      <c r="AC42" s="33">
        <f>IF(D6L635C12=0,0,D6L635C10/D6L635C12)</f>
        <v>9.1879830000851283E-3</v>
      </c>
      <c r="AD42" s="16" t="s">
        <v>32542</v>
      </c>
      <c r="AE42" s="33">
        <f>IF(D6L635C5=0,0,D6L635C10/D6L635C5)</f>
        <v>0.958397317355967</v>
      </c>
      <c r="AF42" s="16" t="s">
        <v>32543</v>
      </c>
      <c r="AG42" s="33">
        <f>CHOOSE(MIN(D6L635C9,RUN_YEARS),B7L806C5,B7L806C14,B7L806C23,B7L806C32,B7L806C41)</f>
        <v>4305.0308838226083</v>
      </c>
      <c r="AH42" s="16" t="s">
        <v>32544</v>
      </c>
      <c r="AI42" s="33">
        <f>IF(D6L635C15=0,0,D6L635C11/D6L635C15)</f>
        <v>2.388875580022138E-2</v>
      </c>
      <c r="AJ42" s="16" t="s">
        <v>32545</v>
      </c>
      <c r="AK42" s="33">
        <f>IF(D6L635C5=0,0,D6L635C11/D6L635C5)</f>
        <v>4.1602682644032975E-2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470.32722205832215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1963.7653887277472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6249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6249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6249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257854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4305.0308838226083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1207.4621966389791</v>
      </c>
      <c r="AN43" s="16" t="s">
        <v>32567</v>
      </c>
      <c r="AO43" s="33">
        <f>D6L636C8-D6L636C18</f>
        <v>5041.5378033610214</v>
      </c>
      <c r="AP43" s="16" t="s">
        <v>32568</v>
      </c>
      <c r="AQ43" s="33">
        <f>CHOOSE(MIN(D6L636C9,RUN_YEARS),B7L806C2,B7L806C11,B7L806C20,B7L806C29,B7L806C38)</f>
        <v>470.32722205832215</v>
      </c>
      <c r="AR43" s="16" t="s">
        <v>32569</v>
      </c>
      <c r="AS43" s="33">
        <f>IF(D6L636C20=0,0,D6L636C18/D6L636C20)</f>
        <v>2.5672811183556155</v>
      </c>
      <c r="AT43" s="16" t="s">
        <v>32570</v>
      </c>
      <c r="AU43" s="33">
        <f>IF(D6L636C5=0,0,D6L636C18/D6L636C5)</f>
        <v>0.19322486744102721</v>
      </c>
      <c r="AV43" s="16" t="s">
        <v>32571</v>
      </c>
      <c r="AW43" s="33">
        <f>CHOOSE(MIN(D6L636C9,RUN_YEARS),B7L806C1,B7L806C10,B7L806C19,B7L806C28,B7L806C37)</f>
        <v>1963.7653887277472</v>
      </c>
      <c r="AX43" s="16" t="s">
        <v>32572</v>
      </c>
      <c r="AY43" s="33">
        <f>IF(D6L636C23=0,0,D6L636C19/D6L636C23)</f>
        <v>2.5672811183556159</v>
      </c>
      <c r="AZ43" s="16" t="s">
        <v>32573</v>
      </c>
      <c r="BA43" s="33">
        <f>IF(D6L636C5=0,0,D6L636C19/D6L636C5)</f>
        <v>0.80677513255897282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17445.687918397096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17154.471155900166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4948.0355779500824</v>
      </c>
      <c r="R44" s="16" t="s">
        <v>32577</v>
      </c>
      <c r="S44" s="15">
        <f>SUM(D6L629C8:D6L636C8)</f>
        <v>12206.435577950082</v>
      </c>
      <c r="U44" s="21" t="str">
        <f>NULL_VALUE</f>
        <v>n/a</v>
      </c>
      <c r="V44" s="16" t="s">
        <v>32578</v>
      </c>
      <c r="W44" s="33">
        <f>SUM(D6L629C10:D6L636C10)</f>
        <v>4742.1840240892416</v>
      </c>
      <c r="X44" s="16" t="s">
        <v>32579</v>
      </c>
      <c r="Y44" s="33">
        <f>SUM(D6L629C11:D6L636C11)</f>
        <v>205.85155386084114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1.8390965523471581E-2</v>
      </c>
      <c r="AD44" s="16" t="s">
        <v>32581</v>
      </c>
      <c r="AE44" s="33">
        <f>IF(D6L637C5=0,0,D6L637C10/D6L637C5)</f>
        <v>0.27644011762252424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4.7816510361026111E-2</v>
      </c>
      <c r="AJ44" s="16" t="s">
        <v>32583</v>
      </c>
      <c r="AK44" s="33">
        <f>IF(D6L637C5=0,0,D6L637C11/D6L637C5)</f>
        <v>1.1999877582354957E-2</v>
      </c>
      <c r="AL44" s="16" t="s">
        <v>32584</v>
      </c>
      <c r="AM44" s="33">
        <f>SUM(D6L629C18:D6L636C18)</f>
        <v>2358.5868964768429</v>
      </c>
      <c r="AN44" s="16" t="s">
        <v>32585</v>
      </c>
      <c r="AO44" s="33">
        <f>SUM(D6L629C19:D6L636C19)</f>
        <v>9847.8486814732387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5.0147786176500979</v>
      </c>
      <c r="AT44" s="16" t="s">
        <v>32587</v>
      </c>
      <c r="AU44" s="33">
        <f>IF(D6L637C5=0,0,D6L637C18/D6L637C5)</f>
        <v>0.13749108760287387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5.0147786176500979</v>
      </c>
      <c r="AZ44" s="16" t="s">
        <v>32589</v>
      </c>
      <c r="BA44" s="33">
        <f>IF(D6L637C5=0,0,D6L637C19/D6L637C5)</f>
        <v>0.57406891719224684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1649.984702415235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824.9923512076175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412.49617560380875</v>
      </c>
      <c r="R45" s="16" t="s">
        <v>32594</v>
      </c>
      <c r="S45" s="15">
        <f>D6L638C5-D6L638C7</f>
        <v>412.49617560380875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395.33522811828624</v>
      </c>
      <c r="X45" s="16" t="s">
        <v>32596</v>
      </c>
      <c r="Y45" s="33">
        <f>D6L638C7-D6L638C10</f>
        <v>17.160947485522513</v>
      </c>
      <c r="Z45" s="16" t="s">
        <v>32597</v>
      </c>
      <c r="AA45" s="33">
        <f>CHOOSE(MIN(D6L638C9,RUN_YEARS),B7L806C7,B7L806C16,B7L806C25,B7L806C34,B7L806C43)</f>
        <v>257854</v>
      </c>
      <c r="AB45" s="16" t="s">
        <v>32598</v>
      </c>
      <c r="AC45" s="33">
        <f>IF(D6L638C12=0,0,D6L638C10/D6L638C12)</f>
        <v>1.533174696216798E-3</v>
      </c>
      <c r="AD45" s="16" t="s">
        <v>32599</v>
      </c>
      <c r="AE45" s="33">
        <f>IF(D6L638C5=0,0,D6L638C10/D6L638C5)</f>
        <v>0.47919865867798356</v>
      </c>
      <c r="AF45" s="16" t="s">
        <v>32600</v>
      </c>
      <c r="AG45" s="33">
        <f>CHOOSE(MIN(D6L638C9,RUN_YEARS),B7L806C5,B7L806C14,B7L806C23,B7L806C32,B7L806C41)</f>
        <v>4305.0308838226083</v>
      </c>
      <c r="AH45" s="16" t="s">
        <v>32601</v>
      </c>
      <c r="AI45" s="33">
        <f>IF(D6L638C15=0,0,D6L638C11/D6L638C15)</f>
        <v>3.9862542101636736E-3</v>
      </c>
      <c r="AJ45" s="16" t="s">
        <v>32602</v>
      </c>
      <c r="AK45" s="33">
        <f>IF(D6L638C5=0,0,D6L638C11/D6L638C5)</f>
        <v>2.0801341322016439E-2</v>
      </c>
      <c r="AL45" s="16" t="s">
        <v>32603</v>
      </c>
      <c r="AM45" s="33">
        <f>D6L638C8*CHOOSE(MIN(D6L638C9,RUN_YEARS),B7L806C4,B7L806C13,B7L806C22,B7L806C31,B7L806C40)</f>
        <v>79.704518850976626</v>
      </c>
      <c r="AN45" s="16" t="s">
        <v>32604</v>
      </c>
      <c r="AO45" s="33">
        <f>D6L638C8-D6L638C18</f>
        <v>332.79165675283213</v>
      </c>
      <c r="AP45" s="16" t="s">
        <v>32605</v>
      </c>
      <c r="AQ45" s="33">
        <f>CHOOSE(MIN(D6L638C9,RUN_YEARS),B7L806C2,B7L806C11,B7L806C20,B7L806C29,B7L806C38)</f>
        <v>470.32722205832215</v>
      </c>
      <c r="AR45" s="16" t="s">
        <v>32606</v>
      </c>
      <c r="AS45" s="33">
        <f>IF(D6L638C20=0,0,D6L638C18/D6L638C20)</f>
        <v>0.16946609745904309</v>
      </c>
      <c r="AT45" s="16" t="s">
        <v>32607</v>
      </c>
      <c r="AU45" s="33">
        <f>IF(D6L638C5=0,0,D6L638C18/D6L638C5)</f>
        <v>9.6612433720513605E-2</v>
      </c>
      <c r="AV45" s="16" t="s">
        <v>32608</v>
      </c>
      <c r="AW45" s="33">
        <f>CHOOSE(MIN(D6L638C9,RUN_YEARS),B7L806C1,B7L806C10,B7L806C19,B7L806C28,B7L806C37)</f>
        <v>1963.7653887277472</v>
      </c>
      <c r="AX45" s="16" t="s">
        <v>32609</v>
      </c>
      <c r="AY45" s="33">
        <f>IF(D6L638C23=0,0,D6L638C19/D6L638C23)</f>
        <v>0.16946609745904312</v>
      </c>
      <c r="AZ45" s="16" t="s">
        <v>32610</v>
      </c>
      <c r="BA45" s="33">
        <f>IF(D6L638C5=0,0,D6L638C19/D6L638C5)</f>
        <v>0.40338756627948641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20152.416432078302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20152.416432078302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8060.9665728313212</v>
      </c>
      <c r="R46" s="16" t="s">
        <v>32614</v>
      </c>
      <c r="S46" s="15">
        <f>D6L639C5-D6L639C7</f>
        <v>12091.449859246981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7725.6087386976624</v>
      </c>
      <c r="X46" s="16" t="s">
        <v>32616</v>
      </c>
      <c r="Y46" s="33">
        <f>D6L639C7-D6L639C10</f>
        <v>335.3578341336588</v>
      </c>
      <c r="Z46" s="16" t="s">
        <v>32617</v>
      </c>
      <c r="AA46" s="33">
        <f>CHOOSE(MIN(D6L639C9,RUN_YEARS),B7L806C7,B7L806C16,B7L806C25,B7L806C34,B7L806C43)</f>
        <v>257854</v>
      </c>
      <c r="AB46" s="16" t="s">
        <v>32618</v>
      </c>
      <c r="AC46" s="33">
        <f>IF(D6L639C12=0,0,D6L639C10/D6L639C12)</f>
        <v>2.9961174690707387E-2</v>
      </c>
      <c r="AD46" s="16" t="s">
        <v>32619</v>
      </c>
      <c r="AE46" s="33">
        <f>IF(D6L639C5=0,0,D6L639C10/D6L639C5)</f>
        <v>0.38335892694238688</v>
      </c>
      <c r="AF46" s="16" t="s">
        <v>32620</v>
      </c>
      <c r="AG46" s="33">
        <f>CHOOSE(MIN(D6L639C9,RUN_YEARS),B7L806C5,B7L806C14,B7L806C23,B7L806C32,B7L806C41)</f>
        <v>4305.0308838226083</v>
      </c>
      <c r="AH46" s="16" t="s">
        <v>32621</v>
      </c>
      <c r="AI46" s="33">
        <f>IF(D6L639C15=0,0,D6L639C11/D6L639C15)</f>
        <v>7.7899054195839174E-2</v>
      </c>
      <c r="AJ46" s="16" t="s">
        <v>32622</v>
      </c>
      <c r="AK46" s="33">
        <f>IF(D6L639C5=0,0,D6L639C11/D6L639C5)</f>
        <v>1.6641073057613153E-2</v>
      </c>
      <c r="AL46" s="16" t="s">
        <v>32623</v>
      </c>
      <c r="AM46" s="33">
        <f>D6L639C8*CHOOSE(MIN(D6L639C9,RUN_YEARS),B7L806C4,B7L806C13,B7L806C22,B7L806C31,B7L806C40)</f>
        <v>2336.368796222825</v>
      </c>
      <c r="AN46" s="16" t="s">
        <v>32624</v>
      </c>
      <c r="AO46" s="33">
        <f>D6L639C8-D6L639C18</f>
        <v>9755.0810630241558</v>
      </c>
      <c r="AP46" s="16" t="s">
        <v>32625</v>
      </c>
      <c r="AQ46" s="33">
        <f>CHOOSE(MIN(D6L639C9,RUN_YEARS),B7L806C2,B7L806C11,B7L806C20,B7L806C29,B7L806C38)</f>
        <v>470.32722205832215</v>
      </c>
      <c r="AR46" s="16" t="s">
        <v>32626</v>
      </c>
      <c r="AS46" s="33">
        <f>IF(D6L639C20=0,0,D6L639C18/D6L639C20)</f>
        <v>4.9675389529826273</v>
      </c>
      <c r="AT46" s="16" t="s">
        <v>32627</v>
      </c>
      <c r="AU46" s="33">
        <f>IF(D6L639C5=0,0,D6L639C18/D6L639C5)</f>
        <v>0.11593492046461633</v>
      </c>
      <c r="AV46" s="16" t="s">
        <v>32628</v>
      </c>
      <c r="AW46" s="33">
        <f>CHOOSE(MIN(D6L639C9,RUN_YEARS),B7L806C1,B7L806C10,B7L806C19,B7L806C28,B7L806C37)</f>
        <v>1963.7653887277472</v>
      </c>
      <c r="AX46" s="16" t="s">
        <v>32629</v>
      </c>
      <c r="AY46" s="33">
        <f>IF(D6L639C23=0,0,D6L639C19/D6L639C23)</f>
        <v>4.9675389529826273</v>
      </c>
      <c r="AZ46" s="16" t="s">
        <v>32630</v>
      </c>
      <c r="BA46" s="33">
        <f>IF(D6L639C5=0,0,D6L639C19/D6L639C5)</f>
        <v>0.48406507953538364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21802.401134493535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20977.408783285919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8473.4627484351295</v>
      </c>
      <c r="R47" s="16" t="s">
        <v>32634</v>
      </c>
      <c r="S47" s="15">
        <f>SUM(D6L638C8:D6L639C8)</f>
        <v>12503.946034850789</v>
      </c>
      <c r="U47" s="21" t="str">
        <f>NULL_VALUE</f>
        <v>n/a</v>
      </c>
      <c r="V47" s="16" t="s">
        <v>32635</v>
      </c>
      <c r="W47" s="33">
        <f>SUM(D6L638C10:D6L639C10)</f>
        <v>8120.9439668159484</v>
      </c>
      <c r="X47" s="16" t="s">
        <v>32636</v>
      </c>
      <c r="Y47" s="33">
        <f>SUM(D6L638C11:D6L639C11)</f>
        <v>352.51878161918131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3.1494349386924185E-2</v>
      </c>
      <c r="AD47" s="16" t="s">
        <v>32638</v>
      </c>
      <c r="AE47" s="33">
        <f>IF(D6L640C5=0,0,D6L640C10/D6L640C5)</f>
        <v>0.38712807910224062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8.1885308406002846E-2</v>
      </c>
      <c r="AJ47" s="16" t="s">
        <v>32640</v>
      </c>
      <c r="AK47" s="33">
        <f>IF(D6L640C5=0,0,D6L640C11/D6L640C5)</f>
        <v>1.6804686663686327E-2</v>
      </c>
      <c r="AL47" s="16" t="s">
        <v>32641</v>
      </c>
      <c r="AM47" s="33">
        <f>SUM(D6L638C18:D6L639C18)</f>
        <v>2416.0733150738015</v>
      </c>
      <c r="AN47" s="16" t="s">
        <v>32642</v>
      </c>
      <c r="AO47" s="33">
        <f>SUM(D6L638C19:D6L639C19)</f>
        <v>10087.872719776988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5.1370050504416707</v>
      </c>
      <c r="AT47" s="16" t="s">
        <v>32644</v>
      </c>
      <c r="AU47" s="33">
        <f>IF(D6L640C5=0,0,D6L640C18/D6L640C5)</f>
        <v>0.11517501232081848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5.1370050504416707</v>
      </c>
      <c r="AZ47" s="16" t="s">
        <v>32646</v>
      </c>
      <c r="BA47" s="33">
        <f>IF(D6L640C5=0,0,D6L640C19/D6L640C5)</f>
        <v>0.48089222191325459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74102.91586575043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62751.554856083385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25731.335784833856</v>
      </c>
      <c r="R48" s="16" t="s">
        <v>32651</v>
      </c>
      <c r="S48" s="15">
        <f>SUM(D6L628C8,D6L637C8,D6L640C8)</f>
        <v>37020.219071249521</v>
      </c>
      <c r="U48" s="21" t="str">
        <f>NULL_VALUE</f>
        <v>n/a</v>
      </c>
      <c r="V48" s="16" t="s">
        <v>32652</v>
      </c>
      <c r="W48" s="33">
        <f>SUM(D6L628C10,D6L637C10,D6L640C10)</f>
        <v>24649.086067635115</v>
      </c>
      <c r="X48" s="16" t="s">
        <v>32653</v>
      </c>
      <c r="Y48" s="33">
        <f>SUM(D6L628C11,D6L637C11,D6L640C11)</f>
        <v>1082.2497171987475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9.6027535367003175E-2</v>
      </c>
      <c r="AD48" s="16" t="s">
        <v>32655</v>
      </c>
      <c r="AE48" s="33">
        <f>IF(D6L641C5=0,0,D6L641C10/D6L641C5)</f>
        <v>0.39280438746364443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0.24967159195420841</v>
      </c>
      <c r="AJ48" s="16" t="s">
        <v>32657</v>
      </c>
      <c r="AK48" s="33">
        <f>IF(D6L641C5=0,0,D6L641C11/D6L641C5)</f>
        <v>1.7246580099581865E-2</v>
      </c>
      <c r="AL48" s="16" t="s">
        <v>32658</v>
      </c>
      <c r="AM48" s="33">
        <f>SUM(D6L628C18,D6L637C18,D6L640C18)</f>
        <v>7093.1743040510955</v>
      </c>
      <c r="AN48" s="16" t="s">
        <v>32659</v>
      </c>
      <c r="AO48" s="33">
        <f>SUM(D6L628C19,D6L637C19,D6L640C19)</f>
        <v>29927.044767198418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15.179778031100961</v>
      </c>
      <c r="AT48" s="16" t="s">
        <v>32661</v>
      </c>
      <c r="AU48" s="33">
        <f>IF(D6L641C5=0,0,D6L641C18/D6L641C5)</f>
        <v>0.1130358334597259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15.179778031100961</v>
      </c>
      <c r="AZ48" s="16" t="s">
        <v>32663</v>
      </c>
      <c r="BA48" s="33">
        <f>IF(D6L641C5=0,0,D6L641C19/D6L641C5)</f>
        <v>0.4769131989770477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6691.4107853333335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5754.6132753866668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2877.3066376933334</v>
      </c>
      <c r="R8" s="16" t="s">
        <v>32673</v>
      </c>
      <c r="S8" s="15">
        <f>D6L701C5-D6L701C7</f>
        <v>2877.3066376933334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2688.1735981811416</v>
      </c>
      <c r="X8" s="16" t="s">
        <v>32675</v>
      </c>
      <c r="Y8" s="33">
        <f>D6L701C7-D6L701C10</f>
        <v>189.13303951219177</v>
      </c>
      <c r="Z8" s="16" t="s">
        <v>32676</v>
      </c>
      <c r="AA8" s="33">
        <f>CHOOSE(MIN(D6L701C9,RUN_YEARS),B7L807C7,B7L807C16,B7L807C25,B7L807C34,B7L807C43)</f>
        <v>116883.33333333333</v>
      </c>
      <c r="AB8" s="16" t="s">
        <v>32677</v>
      </c>
      <c r="AC8" s="33">
        <f>IF(D6L701C12=0,0,D6L701C10/D6L701C12)</f>
        <v>2.299877597189056E-2</v>
      </c>
      <c r="AD8" s="16" t="s">
        <v>32678</v>
      </c>
      <c r="AE8" s="33">
        <f>IF(D6L701C5=0,0,D6L701C10/D6L701C5)</f>
        <v>0.46713366642357329</v>
      </c>
      <c r="AF8" s="16" t="s">
        <v>32679</v>
      </c>
      <c r="AG8" s="33">
        <f>CHOOSE(MIN(D6L701C9,RUN_YEARS),B7L807C5,B7L807C14,B7L807C23,B7L807C32,B7L807C41)</f>
        <v>3162.9281847158495</v>
      </c>
      <c r="AH8" s="16" t="s">
        <v>32680</v>
      </c>
      <c r="AI8" s="33">
        <f>IF(D6L701C15=0,0,D6L701C11/D6L701C15)</f>
        <v>5.9796817526915513E-2</v>
      </c>
      <c r="AJ8" s="16" t="s">
        <v>32681</v>
      </c>
      <c r="AK8" s="33">
        <f>IF(D6L701C5=0,0,D6L701C11/D6L701C5)</f>
        <v>3.2866333576426723E-2</v>
      </c>
      <c r="AL8" s="16" t="s">
        <v>32682</v>
      </c>
      <c r="AM8" s="33">
        <f>D6L701C8*CHOOSE(MIN(D6L701C9,RUN_YEARS),B7L807C4,B7L807C13,B7L807C22,B7L807C31,B7L807C40)</f>
        <v>348.24253340504441</v>
      </c>
      <c r="AN8" s="16" t="s">
        <v>32683</v>
      </c>
      <c r="AO8" s="33">
        <f>D6L701C8-D6L701C18</f>
        <v>2529.0641042882889</v>
      </c>
      <c r="AP8" s="16" t="s">
        <v>32684</v>
      </c>
      <c r="AQ8" s="33">
        <f>CHOOSE(MIN(D6L701C9,RUN_YEARS),B7L807C2,B7L807C11,B7L807C20,B7L807C29,B7L807C38)</f>
        <v>210.39452127978498</v>
      </c>
      <c r="AR8" s="16" t="s">
        <v>32685</v>
      </c>
      <c r="AS8" s="33">
        <f>IF(D6L701C20=0,0,D6L701C18/D6L701C20)</f>
        <v>1.6551882210941586</v>
      </c>
      <c r="AT8" s="16" t="s">
        <v>32686</v>
      </c>
      <c r="AU8" s="33">
        <f>IF(D6L701C5=0,0,D6L701C18/D6L701C5)</f>
        <v>6.0515366843942285E-2</v>
      </c>
      <c r="AV8" s="16" t="s">
        <v>32687</v>
      </c>
      <c r="AW8" s="33">
        <f>CHOOSE(MIN(D6L701C9,RUN_YEARS),B7L807C1,B7L807C10,B7L807C19,B7L807C28,B7L807C37)</f>
        <v>1527.9616372671239</v>
      </c>
      <c r="AX8" s="16" t="s">
        <v>32688</v>
      </c>
      <c r="AY8" s="33">
        <f>IF(D6L701C23=0,0,D6L701C19/D6L701C23)</f>
        <v>1.6551882210941586</v>
      </c>
      <c r="AZ8" s="16" t="s">
        <v>32689</v>
      </c>
      <c r="BA8" s="33">
        <f>IF(D6L701C5=0,0,D6L701C19/D6L701C5)</f>
        <v>0.43948463315605768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18.924554164975032</v>
      </c>
      <c r="J9" s="16" t="s">
        <v>32710</v>
      </c>
      <c r="K9" s="21">
        <f>IF(FLOW_THRU_100PCT="Y",1,INDEX(VariabilityMatrix,D6L702C1,D6L702C9))</f>
        <v>0.4821311338350826</v>
      </c>
      <c r="L9" s="16" t="s">
        <v>32690</v>
      </c>
      <c r="M9" s="15">
        <f>IF(D6L702C2&lt;&gt;0,D6L702C2*D6L702C4,D6L702C3*D6L702C4)</f>
        <v>9.124116756882847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4.5620583784414235</v>
      </c>
      <c r="R9" s="16" t="s">
        <v>32692</v>
      </c>
      <c r="S9" s="15">
        <f>D6L702C5-D6L702C7</f>
        <v>4.5620583784414235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4.2032787112759129</v>
      </c>
      <c r="X9" s="16" t="s">
        <v>32694</v>
      </c>
      <c r="Y9" s="33">
        <f>D6L702C7-D6L702C10</f>
        <v>0.35877966716551057</v>
      </c>
      <c r="Z9" s="16" t="s">
        <v>32695</v>
      </c>
      <c r="AA9" s="33">
        <f>CHOOSE(MIN(D6L702C9,RUN_YEARS),B7L807C7,B7L807C16,B7L807C25,B7L807C34,B7L807C43)</f>
        <v>129775.8</v>
      </c>
      <c r="AB9" s="16" t="s">
        <v>32696</v>
      </c>
      <c r="AC9" s="33">
        <f>IF(D6L702C12=0,0,D6L702C10/D6L702C12)</f>
        <v>3.2388771336997443E-5</v>
      </c>
      <c r="AD9" s="16" t="s">
        <v>32697</v>
      </c>
      <c r="AE9" s="33">
        <f>IF(D6L702C5=0,0,D6L702C10/D6L702C5)</f>
        <v>0.46067787417397282</v>
      </c>
      <c r="AF9" s="16" t="s">
        <v>32698</v>
      </c>
      <c r="AG9" s="33">
        <f>CHOOSE(MIN(D6L702C9,RUN_YEARS),B7L807C5,B7L807C14,B7L807C23,B7L807C32,B7L807C41)</f>
        <v>4260.4944239244805</v>
      </c>
      <c r="AH9" s="16" t="s">
        <v>32699</v>
      </c>
      <c r="AI9" s="33">
        <f>IF(D6L702C15=0,0,D6L702C11/D6L702C15)</f>
        <v>8.421080547619328E-5</v>
      </c>
      <c r="AJ9" s="16" t="s">
        <v>32700</v>
      </c>
      <c r="AK9" s="33">
        <f>IF(D6L702C5=0,0,D6L702C11/D6L702C5)</f>
        <v>3.9322125826027204E-2</v>
      </c>
      <c r="AL9" s="16" t="s">
        <v>32701</v>
      </c>
      <c r="AM9" s="33">
        <f>D6L702C8*CHOOSE(MIN(D6L702C9,RUN_YEARS),B7L807C4,B7L807C13,B7L807C22,B7L807C31,B7L807C40)</f>
        <v>0.46161623417415493</v>
      </c>
      <c r="AN9" s="16" t="s">
        <v>32702</v>
      </c>
      <c r="AO9" s="33">
        <f>D6L702C8-D6L702C18</f>
        <v>4.1004421442672685</v>
      </c>
      <c r="AP9" s="16" t="s">
        <v>32703</v>
      </c>
      <c r="AQ9" s="33">
        <f>CHOOSE(MIN(D6L702C9,RUN_YEARS),B7L807C2,B7L807C11,B7L807C20,B7L807C29,B7L807C38)</f>
        <v>233.00722724797751</v>
      </c>
      <c r="AR9" s="16" t="s">
        <v>32704</v>
      </c>
      <c r="AS9" s="33">
        <f>IF(D6L702C20=0,0,D6L702C18/D6L702C20)</f>
        <v>1.9811241034291211E-3</v>
      </c>
      <c r="AT9" s="16" t="s">
        <v>32705</v>
      </c>
      <c r="AU9" s="33">
        <f>IF(D6L702C5=0,0,D6L702C18/D6L702C5)</f>
        <v>5.059297754228443E-2</v>
      </c>
      <c r="AV9" s="16" t="s">
        <v>32706</v>
      </c>
      <c r="AW9" s="33">
        <f>CHOOSE(MIN(D6L702C9,RUN_YEARS),B7L807C1,B7L807C10,B7L807C19,B7L807C28,B7L807C37)</f>
        <v>2069.7553157673601</v>
      </c>
      <c r="AX9" s="16" t="s">
        <v>32707</v>
      </c>
      <c r="AY9" s="33">
        <f>IF(D6L702C23=0,0,D6L702C19/D6L702C23)</f>
        <v>1.9811241034291211E-3</v>
      </c>
      <c r="AZ9" s="16" t="s">
        <v>32708</v>
      </c>
      <c r="BA9" s="33">
        <f>IF(D6L702C5=0,0,D6L702C19/D6L702C5)</f>
        <v>0.44940702245771558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1.2609083195558879</v>
      </c>
      <c r="J10" s="16" t="s">
        <v>32731</v>
      </c>
      <c r="K10" s="21">
        <f>IF(FLOW_THRU_100PCT="Y",1,INDEX(VariabilityMatrix,D6L703C1,D6L703C9))</f>
        <v>0.4821311338350826</v>
      </c>
      <c r="L10" s="16" t="s">
        <v>32711</v>
      </c>
      <c r="M10" s="15">
        <f>IF(D6L703C2&lt;&gt;0,D6L703C2*D6L703C4,D6L703C3*D6L703C4)</f>
        <v>0.60792315776956884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0.30396157888478442</v>
      </c>
      <c r="R10" s="16" t="s">
        <v>32713</v>
      </c>
      <c r="S10" s="15">
        <f>D6L703C5-D6L703C7</f>
        <v>0.30396157888478442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0.28005674798241365</v>
      </c>
      <c r="X10" s="16" t="s">
        <v>32715</v>
      </c>
      <c r="Y10" s="33">
        <f>D6L703C7-D6L703C10</f>
        <v>2.3904830902370777E-2</v>
      </c>
      <c r="Z10" s="16" t="s">
        <v>32716</v>
      </c>
      <c r="AA10" s="33">
        <f>CHOOSE(MIN(D6L703C9,RUN_YEARS),B7L807C7,B7L807C16,B7L807C25,B7L807C34,B7L807C43)</f>
        <v>129775.8</v>
      </c>
      <c r="AB10" s="16" t="s">
        <v>32717</v>
      </c>
      <c r="AC10" s="33">
        <f>IF(D6L703C12=0,0,D6L703C10/D6L703C12)</f>
        <v>2.1580044043836651E-6</v>
      </c>
      <c r="AD10" s="16" t="s">
        <v>32718</v>
      </c>
      <c r="AE10" s="33">
        <f>IF(D6L703C5=0,0,D6L703C10/D6L703C5)</f>
        <v>0.46067787417397277</v>
      </c>
      <c r="AF10" s="16" t="s">
        <v>32719</v>
      </c>
      <c r="AG10" s="33">
        <f>CHOOSE(MIN(D6L703C9,RUN_YEARS),B7L807C5,B7L807C14,B7L807C23,B7L807C32,B7L807C41)</f>
        <v>4260.4944239244805</v>
      </c>
      <c r="AH10" s="16" t="s">
        <v>32720</v>
      </c>
      <c r="AI10" s="33">
        <f>IF(D6L703C15=0,0,D6L703C11/D6L703C15)</f>
        <v>5.6108114513975251E-6</v>
      </c>
      <c r="AJ10" s="16" t="s">
        <v>32721</v>
      </c>
      <c r="AK10" s="33">
        <f>IF(D6L703C5=0,0,D6L703C11/D6L703C5)</f>
        <v>3.9322125826027211E-2</v>
      </c>
      <c r="AL10" s="16" t="s">
        <v>32722</v>
      </c>
      <c r="AM10" s="33">
        <f>D6L703C8*CHOOSE(MIN(D6L703C9,RUN_YEARS),B7L807C4,B7L807C13,B7L807C22,B7L807C31,B7L807C40)</f>
        <v>3.0756642668470432E-2</v>
      </c>
      <c r="AN10" s="16" t="s">
        <v>32723</v>
      </c>
      <c r="AO10" s="33">
        <f>D6L703C8-D6L703C18</f>
        <v>0.27320493621631398</v>
      </c>
      <c r="AP10" s="16" t="s">
        <v>32724</v>
      </c>
      <c r="AQ10" s="33">
        <f>CHOOSE(MIN(D6L703C9,RUN_YEARS),B7L807C2,B7L807C11,B7L807C20,B7L807C29,B7L807C38)</f>
        <v>233.00722724797751</v>
      </c>
      <c r="AR10" s="16" t="s">
        <v>32725</v>
      </c>
      <c r="AS10" s="33">
        <f>IF(D6L703C20=0,0,D6L703C18/D6L703C20)</f>
        <v>1.3199866386864358E-4</v>
      </c>
      <c r="AT10" s="16" t="s">
        <v>32726</v>
      </c>
      <c r="AU10" s="33">
        <f>IF(D6L703C5=0,0,D6L703C18/D6L703C5)</f>
        <v>5.059297754228443E-2</v>
      </c>
      <c r="AV10" s="16" t="s">
        <v>32727</v>
      </c>
      <c r="AW10" s="33">
        <f>CHOOSE(MIN(D6L703C9,RUN_YEARS),B7L807C1,B7L807C10,B7L807C19,B7L807C28,B7L807C37)</f>
        <v>2069.7553157673601</v>
      </c>
      <c r="AX10" s="16" t="s">
        <v>32728</v>
      </c>
      <c r="AY10" s="33">
        <f>IF(D6L703C23=0,0,D6L703C19/D6L703C23)</f>
        <v>1.3199866386864355E-4</v>
      </c>
      <c r="AZ10" s="16" t="s">
        <v>32729</v>
      </c>
      <c r="BA10" s="33">
        <f>IF(D6L703C5=0,0,D6L703C19/D6L703C5)</f>
        <v>0.44940702245771552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3.8955419155260435E-2</v>
      </c>
      <c r="J11" s="16" t="s">
        <v>32752</v>
      </c>
      <c r="K11" s="21">
        <f>IF(FLOW_THRU_100PCT="Y",1,INDEX(VariabilityMatrix,D6L704C1,D6L704C9))</f>
        <v>0.49136672259052183</v>
      </c>
      <c r="L11" s="16" t="s">
        <v>32732</v>
      </c>
      <c r="M11" s="15">
        <f>IF(D6L704C2&lt;&gt;0,D6L704C2*D6L704C4,D6L704C3*D6L704C4)</f>
        <v>1.9141396637460353E-2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9.5706983187301767E-3</v>
      </c>
      <c r="R11" s="16" t="s">
        <v>32734</v>
      </c>
      <c r="S11" s="15">
        <f>D6L704C5-D6L704C7</f>
        <v>9.5706983187301767E-3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8.9350232018188223E-3</v>
      </c>
      <c r="X11" s="16" t="s">
        <v>32736</v>
      </c>
      <c r="Y11" s="33">
        <f>D6L704C7-D6L704C10</f>
        <v>6.3567511691135434E-4</v>
      </c>
      <c r="Z11" s="16" t="s">
        <v>32737</v>
      </c>
      <c r="AA11" s="33">
        <f>CHOOSE(MIN(D6L704C9,RUN_YEARS),B7L807C7,B7L807C16,B7L807C25,B7L807C34,B7L807C43)</f>
        <v>107027</v>
      </c>
      <c r="AB11" s="16" t="s">
        <v>32738</v>
      </c>
      <c r="AC11" s="33">
        <f>IF(D6L704C12=0,0,D6L704C10/D6L704C12)</f>
        <v>8.3483823725030346E-8</v>
      </c>
      <c r="AD11" s="16" t="s">
        <v>32739</v>
      </c>
      <c r="AE11" s="33">
        <f>IF(D6L704C5=0,0,D6L704C10/D6L704C5)</f>
        <v>0.46679055719124923</v>
      </c>
      <c r="AF11" s="16" t="s">
        <v>32740</v>
      </c>
      <c r="AG11" s="33">
        <f>CHOOSE(MIN(D6L704C9,RUN_YEARS),B7L807C5,B7L807C14,B7L807C23,B7L807C32,B7L807C41)</f>
        <v>2928.5964474574721</v>
      </c>
      <c r="AH11" s="16" t="s">
        <v>32741</v>
      </c>
      <c r="AI11" s="33">
        <f>IF(D6L704C15=0,0,D6L704C11/D6L704C15)</f>
        <v>2.1705794168507928E-7</v>
      </c>
      <c r="AJ11" s="16" t="s">
        <v>32742</v>
      </c>
      <c r="AK11" s="33">
        <f>IF(D6L704C5=0,0,D6L704C11/D6L704C5)</f>
        <v>3.3209442808750794E-2</v>
      </c>
      <c r="AL11" s="16" t="s">
        <v>32743</v>
      </c>
      <c r="AM11" s="33">
        <f>D6L704C8*CHOOSE(MIN(D6L704C9,RUN_YEARS),B7L807C4,B7L807C13,B7L807C22,B7L807C31,B7L807C40)</f>
        <v>1.1599424980877114E-3</v>
      </c>
      <c r="AN11" s="16" t="s">
        <v>32744</v>
      </c>
      <c r="AO11" s="33">
        <f>D6L704C8-D6L704C18</f>
        <v>8.4107558206424661E-3</v>
      </c>
      <c r="AP11" s="16" t="s">
        <v>32745</v>
      </c>
      <c r="AQ11" s="33">
        <f>CHOOSE(MIN(D6L704C9,RUN_YEARS),B7L807C2,B7L807C11,B7L807C20,B7L807C29,B7L807C38)</f>
        <v>195.21788141830666</v>
      </c>
      <c r="AR11" s="16" t="s">
        <v>32746</v>
      </c>
      <c r="AS11" s="33">
        <f>IF(D6L704C20=0,0,D6L704C18/D6L704C20)</f>
        <v>5.9417840704982532E-6</v>
      </c>
      <c r="AT11" s="16" t="s">
        <v>32747</v>
      </c>
      <c r="AU11" s="33">
        <f>IF(D6L704C5=0,0,D6L704C18/D6L704C5)</f>
        <v>6.0598634470468322E-2</v>
      </c>
      <c r="AV11" s="16" t="s">
        <v>32748</v>
      </c>
      <c r="AW11" s="33">
        <f>CHOOSE(MIN(D6L704C9,RUN_YEARS),B7L807C1,B7L807C10,B7L807C19,B7L807C28,B7L807C37)</f>
        <v>1415.527006846813</v>
      </c>
      <c r="AX11" s="16" t="s">
        <v>32749</v>
      </c>
      <c r="AY11" s="33">
        <f>IF(D6L704C23=0,0,D6L704C19/D6L704C23)</f>
        <v>5.941784070498254E-6</v>
      </c>
      <c r="AZ11" s="16" t="s">
        <v>32750</v>
      </c>
      <c r="BA11" s="33">
        <f>IF(D6L704C5=0,0,D6L704C19/D6L704C5)</f>
        <v>0.43940136552953174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211.32968824681851</v>
      </c>
      <c r="J12" s="16" t="s">
        <v>32773</v>
      </c>
      <c r="K12" s="21">
        <f>IF(FLOW_THRU_100PCT="Y",1,INDEX(VariabilityMatrix,D6L705C1,D6L705C9))</f>
        <v>0.26927590449518835</v>
      </c>
      <c r="L12" s="16" t="s">
        <v>32753</v>
      </c>
      <c r="M12" s="15">
        <f>IF(D6L705C2&lt;&gt;0,D6L705C2*D6L705C4,D6L705C3*D6L705C4)</f>
        <v>56.905992949348224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28.452996474674112</v>
      </c>
      <c r="R12" s="16" t="s">
        <v>32755</v>
      </c>
      <c r="S12" s="15">
        <f>D6L705C5-D6L705C7</f>
        <v>28.452996474674112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26.215331859664825</v>
      </c>
      <c r="X12" s="16" t="s">
        <v>32757</v>
      </c>
      <c r="Y12" s="33">
        <f>D6L705C7-D6L705C10</f>
        <v>2.2376646150092867</v>
      </c>
      <c r="Z12" s="16" t="s">
        <v>32758</v>
      </c>
      <c r="AA12" s="33">
        <f>CHOOSE(MIN(D6L705C9,RUN_YEARS),B7L807C7,B7L807C16,B7L807C25,B7L807C34,B7L807C43)</f>
        <v>129775.8</v>
      </c>
      <c r="AB12" s="16" t="s">
        <v>32759</v>
      </c>
      <c r="AC12" s="33">
        <f>IF(D6L705C12=0,0,D6L705C10/D6L705C12)</f>
        <v>2.0200477947094006E-4</v>
      </c>
      <c r="AD12" s="16" t="s">
        <v>32760</v>
      </c>
      <c r="AE12" s="33">
        <f>IF(D6L705C5=0,0,D6L705C10/D6L705C5)</f>
        <v>0.46067787417397282</v>
      </c>
      <c r="AF12" s="16" t="s">
        <v>32761</v>
      </c>
      <c r="AG12" s="33">
        <f>CHOOSE(MIN(D6L705C9,RUN_YEARS),B7L807C5,B7L807C14,B7L807C23,B7L807C32,B7L807C41)</f>
        <v>4260.4944239244805</v>
      </c>
      <c r="AH12" s="16" t="s">
        <v>32762</v>
      </c>
      <c r="AI12" s="33">
        <f>IF(D6L705C15=0,0,D6L705C11/D6L705C15)</f>
        <v>5.252124266244434E-4</v>
      </c>
      <c r="AJ12" s="16" t="s">
        <v>32763</v>
      </c>
      <c r="AK12" s="33">
        <f>IF(D6L705C5=0,0,D6L705C11/D6L705C5)</f>
        <v>3.9322125826027184E-2</v>
      </c>
      <c r="AL12" s="16" t="s">
        <v>32764</v>
      </c>
      <c r="AM12" s="33">
        <f>D6L705C8*CHOOSE(MIN(D6L705C9,RUN_YEARS),B7L807C4,B7L807C13,B7L807C22,B7L807C31,B7L807C40)</f>
        <v>2.879043623307771</v>
      </c>
      <c r="AN12" s="16" t="s">
        <v>32765</v>
      </c>
      <c r="AO12" s="33">
        <f>D6L705C8-D6L705C18</f>
        <v>25.573952851366343</v>
      </c>
      <c r="AP12" s="16" t="s">
        <v>32766</v>
      </c>
      <c r="AQ12" s="33">
        <f>CHOOSE(MIN(D6L705C9,RUN_YEARS),B7L807C2,B7L807C11,B7L807C20,B7L807C29,B7L807C38)</f>
        <v>233.00722724797751</v>
      </c>
      <c r="AR12" s="16" t="s">
        <v>32767</v>
      </c>
      <c r="AS12" s="33">
        <f>IF(D6L705C20=0,0,D6L705C18/D6L705C20)</f>
        <v>1.2356027138350323E-2</v>
      </c>
      <c r="AT12" s="16" t="s">
        <v>32768</v>
      </c>
      <c r="AU12" s="33">
        <f>IF(D6L705C5=0,0,D6L705C18/D6L705C5)</f>
        <v>5.059297754228443E-2</v>
      </c>
      <c r="AV12" s="16" t="s">
        <v>32769</v>
      </c>
      <c r="AW12" s="33">
        <f>CHOOSE(MIN(D6L705C9,RUN_YEARS),B7L807C1,B7L807C10,B7L807C19,B7L807C28,B7L807C37)</f>
        <v>2069.7553157673601</v>
      </c>
      <c r="AX12" s="16" t="s">
        <v>32770</v>
      </c>
      <c r="AY12" s="33">
        <f>IF(D6L705C23=0,0,D6L705C19/D6L705C23)</f>
        <v>1.2356027138350323E-2</v>
      </c>
      <c r="AZ12" s="16" t="s">
        <v>32771</v>
      </c>
      <c r="BA12" s="33">
        <f>IF(D6L705C5=0,0,D6L705C19/D6L705C5)</f>
        <v>0.44940702245771558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39.900611608793909</v>
      </c>
      <c r="J13" s="16" t="s">
        <v>32794</v>
      </c>
      <c r="K13" s="21">
        <f>IF(FLOW_THRU_100PCT="Y",1,INDEX(VariabilityMatrix,D6L706C1,D6L706C9))</f>
        <v>0.4821311338350826</v>
      </c>
      <c r="L13" s="16" t="s">
        <v>32774</v>
      </c>
      <c r="M13" s="15">
        <f>IF(D6L706C2&lt;&gt;0,D6L706C2*D6L706C4,D6L706C3*D6L706C4)</f>
        <v>19.237327115661067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9.6186635578305335</v>
      </c>
      <c r="R13" s="16" t="s">
        <v>32776</v>
      </c>
      <c r="S13" s="15">
        <f>D6L706C5-D6L706C7</f>
        <v>9.6186635578305335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8.8622109604320638</v>
      </c>
      <c r="X13" s="16" t="s">
        <v>32778</v>
      </c>
      <c r="Y13" s="33">
        <f>D6L706C7-D6L706C10</f>
        <v>0.75645259739846971</v>
      </c>
      <c r="Z13" s="16" t="s">
        <v>32779</v>
      </c>
      <c r="AA13" s="33">
        <f>CHOOSE(MIN(D6L706C9,RUN_YEARS),B7L807C7,B7L807C16,B7L807C25,B7L807C34,B7L807C43)</f>
        <v>129775.8</v>
      </c>
      <c r="AB13" s="16" t="s">
        <v>32780</v>
      </c>
      <c r="AC13" s="33">
        <f>IF(D6L706C12=0,0,D6L706C10/D6L706C12)</f>
        <v>6.8288625155322211E-5</v>
      </c>
      <c r="AD13" s="16" t="s">
        <v>32781</v>
      </c>
      <c r="AE13" s="33">
        <f>IF(D6L706C5=0,0,D6L706C10/D6L706C5)</f>
        <v>0.46067787417397277</v>
      </c>
      <c r="AF13" s="16" t="s">
        <v>32782</v>
      </c>
      <c r="AG13" s="33">
        <f>CHOOSE(MIN(D6L706C9,RUN_YEARS),B7L807C5,B7L807C14,B7L807C23,B7L807C32,B7L807C41)</f>
        <v>4260.4944239244805</v>
      </c>
      <c r="AH13" s="16" t="s">
        <v>32783</v>
      </c>
      <c r="AI13" s="33">
        <f>IF(D6L706C15=0,0,D6L706C11/D6L706C15)</f>
        <v>1.7755042540383765E-4</v>
      </c>
      <c r="AJ13" s="16" t="s">
        <v>32784</v>
      </c>
      <c r="AK13" s="33">
        <f>IF(D6L706C5=0,0,D6L706C11/D6L706C5)</f>
        <v>3.9322125826027218E-2</v>
      </c>
      <c r="AL13" s="16" t="s">
        <v>32785</v>
      </c>
      <c r="AM13" s="33">
        <f>D6L706C8*CHOOSE(MIN(D6L706C9,RUN_YEARS),B7L807C4,B7L807C13,B7L807C22,B7L807C31,B7L807C40)</f>
        <v>0.97327365873621963</v>
      </c>
      <c r="AN13" s="16" t="s">
        <v>32786</v>
      </c>
      <c r="AO13" s="33">
        <f>D6L706C8-D6L706C18</f>
        <v>8.6453898990943134</v>
      </c>
      <c r="AP13" s="16" t="s">
        <v>32787</v>
      </c>
      <c r="AQ13" s="33">
        <f>CHOOSE(MIN(D6L706C9,RUN_YEARS),B7L807C2,B7L807C11,B7L807C20,B7L807C29,B7L807C38)</f>
        <v>233.00722724797751</v>
      </c>
      <c r="AR13" s="16" t="s">
        <v>32788</v>
      </c>
      <c r="AS13" s="33">
        <f>IF(D6L706C20=0,0,D6L706C18/D6L706C20)</f>
        <v>4.1770106027673335E-3</v>
      </c>
      <c r="AT13" s="16" t="s">
        <v>32789</v>
      </c>
      <c r="AU13" s="33">
        <f>IF(D6L706C5=0,0,D6L706C18/D6L706C5)</f>
        <v>5.059297754228443E-2</v>
      </c>
      <c r="AV13" s="16" t="s">
        <v>32790</v>
      </c>
      <c r="AW13" s="33">
        <f>CHOOSE(MIN(D6L706C9,RUN_YEARS),B7L807C1,B7L807C10,B7L807C19,B7L807C28,B7L807C37)</f>
        <v>2069.7553157673601</v>
      </c>
      <c r="AX13" s="16" t="s">
        <v>32791</v>
      </c>
      <c r="AY13" s="33">
        <f>IF(D6L706C23=0,0,D6L706C19/D6L706C23)</f>
        <v>4.1770106027673335E-3</v>
      </c>
      <c r="AZ13" s="16" t="s">
        <v>32792</v>
      </c>
      <c r="BA13" s="33">
        <f>IF(D6L706C5=0,0,D6L706C19/D6L706C5)</f>
        <v>0.44940702245771558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13.400664189409587</v>
      </c>
      <c r="J14" s="16" t="s">
        <v>32815</v>
      </c>
      <c r="K14" s="21">
        <f>IF(FLOW_THRU_100PCT="Y",1,INDEX(VariabilityMatrix,D6L707C1,D6L707C9))</f>
        <v>0.49136672259052183</v>
      </c>
      <c r="L14" s="16" t="s">
        <v>32795</v>
      </c>
      <c r="M14" s="15">
        <f>IF(D6L707C2&lt;&gt;0,D6L707C2*D6L707C4,D6L707C3*D6L707C4)</f>
        <v>6.5846404432863608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3.2923202216431804</v>
      </c>
      <c r="R14" s="16" t="s">
        <v>32797</v>
      </c>
      <c r="S14" s="15">
        <f>D6L707C5-D6L707C7</f>
        <v>3.2923202216431804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3.0736479814256747</v>
      </c>
      <c r="X14" s="16" t="s">
        <v>32799</v>
      </c>
      <c r="Y14" s="33">
        <f>D6L707C7-D6L707C10</f>
        <v>0.21867224021750564</v>
      </c>
      <c r="Z14" s="16" t="s">
        <v>32800</v>
      </c>
      <c r="AA14" s="33">
        <f>CHOOSE(MIN(D6L707C9,RUN_YEARS),B7L807C7,B7L807C16,B7L807C25,B7L807C34,B7L807C43)</f>
        <v>107027</v>
      </c>
      <c r="AB14" s="16" t="s">
        <v>32801</v>
      </c>
      <c r="AC14" s="33">
        <f>IF(D6L707C12=0,0,D6L707C10/D6L707C12)</f>
        <v>2.8718435361410437E-5</v>
      </c>
      <c r="AD14" s="16" t="s">
        <v>32802</v>
      </c>
      <c r="AE14" s="33">
        <f>IF(D6L707C5=0,0,D6L707C10/D6L707C5)</f>
        <v>0.46679055719124923</v>
      </c>
      <c r="AF14" s="16" t="s">
        <v>32803</v>
      </c>
      <c r="AG14" s="33">
        <f>CHOOSE(MIN(D6L707C9,RUN_YEARS),B7L807C5,B7L807C14,B7L807C23,B7L807C32,B7L807C41)</f>
        <v>2928.5964474574721</v>
      </c>
      <c r="AH14" s="16" t="s">
        <v>32804</v>
      </c>
      <c r="AI14" s="33">
        <f>IF(D6L707C15=0,0,D6L707C11/D6L707C15)</f>
        <v>7.4667931939667183E-5</v>
      </c>
      <c r="AJ14" s="16" t="s">
        <v>32805</v>
      </c>
      <c r="AK14" s="33">
        <f>IF(D6L707C5=0,0,D6L707C11/D6L707C5)</f>
        <v>3.320944280875076E-2</v>
      </c>
      <c r="AL14" s="16" t="s">
        <v>32806</v>
      </c>
      <c r="AM14" s="33">
        <f>D6L707C8*CHOOSE(MIN(D6L707C9,RUN_YEARS),B7L807C4,B7L807C13,B7L807C22,B7L807C31,B7L807C40)</f>
        <v>0.39902021934217269</v>
      </c>
      <c r="AN14" s="16" t="s">
        <v>32807</v>
      </c>
      <c r="AO14" s="33">
        <f>D6L707C8-D6L707C18</f>
        <v>2.8933000023010078</v>
      </c>
      <c r="AP14" s="16" t="s">
        <v>32808</v>
      </c>
      <c r="AQ14" s="33">
        <f>CHOOSE(MIN(D6L707C9,RUN_YEARS),B7L807C2,B7L807C11,B7L807C20,B7L807C29,B7L807C38)</f>
        <v>195.21788141830666</v>
      </c>
      <c r="AR14" s="16" t="s">
        <v>32809</v>
      </c>
      <c r="AS14" s="33">
        <f>IF(D6L707C20=0,0,D6L707C18/D6L707C20)</f>
        <v>2.043973720251399E-3</v>
      </c>
      <c r="AT14" s="16" t="s">
        <v>32810</v>
      </c>
      <c r="AU14" s="33">
        <f>IF(D6L707C5=0,0,D6L707C18/D6L707C5)</f>
        <v>6.0598634470468322E-2</v>
      </c>
      <c r="AV14" s="16" t="s">
        <v>32811</v>
      </c>
      <c r="AW14" s="33">
        <f>CHOOSE(MIN(D6L707C9,RUN_YEARS),B7L807C1,B7L807C10,B7L807C19,B7L807C28,B7L807C37)</f>
        <v>1415.527006846813</v>
      </c>
      <c r="AX14" s="16" t="s">
        <v>32812</v>
      </c>
      <c r="AY14" s="33">
        <f>IF(D6L707C23=0,0,D6L707C19/D6L707C23)</f>
        <v>2.043973720251399E-3</v>
      </c>
      <c r="AZ14" s="16" t="s">
        <v>32813</v>
      </c>
      <c r="BA14" s="33">
        <f>IF(D6L707C5=0,0,D6L707C19/D6L707C5)</f>
        <v>0.43940136552953168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0.23892657081893065</v>
      </c>
      <c r="J15" s="16" t="s">
        <v>32836</v>
      </c>
      <c r="K15" s="21">
        <f>IF(FLOW_THRU_100PCT="Y",1,INDEX(VariabilityMatrix,D6L708C1,D6L708C9))</f>
        <v>0.49136672259052183</v>
      </c>
      <c r="L15" s="16" t="s">
        <v>32816</v>
      </c>
      <c r="M15" s="15">
        <f>IF(D6L708C2&lt;&gt;0,D6L708C2*D6L708C4,D6L708C3*D6L708C4)</f>
        <v>0.11740056604309017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5.8700283021545084E-2</v>
      </c>
      <c r="R15" s="16" t="s">
        <v>32818</v>
      </c>
      <c r="S15" s="15">
        <f>D6L708C5-D6L708C7</f>
        <v>5.8700283021545084E-2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5.4801475637822117E-2</v>
      </c>
      <c r="X15" s="16" t="s">
        <v>32820</v>
      </c>
      <c r="Y15" s="33">
        <f>D6L708C7-D6L708C10</f>
        <v>3.8988073837229673E-3</v>
      </c>
      <c r="Z15" s="16" t="s">
        <v>32821</v>
      </c>
      <c r="AA15" s="33">
        <f>CHOOSE(MIN(D6L708C9,RUN_YEARS),B7L807C7,B7L807C16,B7L807C25,B7L807C34,B7L807C43)</f>
        <v>107027</v>
      </c>
      <c r="AB15" s="16" t="s">
        <v>32822</v>
      </c>
      <c r="AC15" s="33">
        <f>IF(D6L708C12=0,0,D6L708C10/D6L708C12)</f>
        <v>5.1203411884685287E-7</v>
      </c>
      <c r="AD15" s="16" t="s">
        <v>32823</v>
      </c>
      <c r="AE15" s="33">
        <f>IF(D6L708C5=0,0,D6L708C10/D6L708C5)</f>
        <v>0.46679055719124923</v>
      </c>
      <c r="AF15" s="16" t="s">
        <v>32824</v>
      </c>
      <c r="AG15" s="33">
        <f>CHOOSE(MIN(D6L708C9,RUN_YEARS),B7L807C5,B7L807C14,B7L807C23,B7L807C32,B7L807C41)</f>
        <v>2928.5964474574721</v>
      </c>
      <c r="AH15" s="16" t="s">
        <v>32825</v>
      </c>
      <c r="AI15" s="33">
        <f>IF(D6L708C15=0,0,D6L708C11/D6L708C15)</f>
        <v>1.3312887090018176E-6</v>
      </c>
      <c r="AJ15" s="16" t="s">
        <v>32826</v>
      </c>
      <c r="AK15" s="33">
        <f>IF(D6L708C5=0,0,D6L708C11/D6L708C5)</f>
        <v>3.3209442808750739E-2</v>
      </c>
      <c r="AL15" s="16" t="s">
        <v>32827</v>
      </c>
      <c r="AM15" s="33">
        <f>D6L708C8*CHOOSE(MIN(D6L708C9,RUN_YEARS),B7L807C4,B7L807C13,B7L807C22,B7L807C31,B7L807C40)</f>
        <v>7.114313988271297E-3</v>
      </c>
      <c r="AN15" s="16" t="s">
        <v>32828</v>
      </c>
      <c r="AO15" s="33">
        <f>D6L708C8-D6L708C18</f>
        <v>5.1585969033273789E-2</v>
      </c>
      <c r="AP15" s="16" t="s">
        <v>32829</v>
      </c>
      <c r="AQ15" s="33">
        <f>CHOOSE(MIN(D6L708C9,RUN_YEARS),B7L807C2,B7L807C11,B7L807C20,B7L807C29,B7L807C38)</f>
        <v>195.21788141830666</v>
      </c>
      <c r="AR15" s="16" t="s">
        <v>32830</v>
      </c>
      <c r="AS15" s="33">
        <f>IF(D6L708C20=0,0,D6L708C18/D6L708C20)</f>
        <v>3.6442942299055951E-5</v>
      </c>
      <c r="AT15" s="16" t="s">
        <v>32831</v>
      </c>
      <c r="AU15" s="33">
        <f>IF(D6L708C5=0,0,D6L708C18/D6L708C5)</f>
        <v>6.0598634470468322E-2</v>
      </c>
      <c r="AV15" s="16" t="s">
        <v>32832</v>
      </c>
      <c r="AW15" s="33">
        <f>CHOOSE(MIN(D6L708C9,RUN_YEARS),B7L807C1,B7L807C10,B7L807C19,B7L807C28,B7L807C37)</f>
        <v>1415.527006846813</v>
      </c>
      <c r="AX15" s="16" t="s">
        <v>32833</v>
      </c>
      <c r="AY15" s="33">
        <f>IF(D6L708C23=0,0,D6L708C19/D6L708C23)</f>
        <v>3.6442942299055951E-5</v>
      </c>
      <c r="AZ15" s="16" t="s">
        <v>32834</v>
      </c>
      <c r="BA15" s="33">
        <f>IF(D6L708C5=0,0,D6L708C19/D6L708C5)</f>
        <v>0.43940136552953168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5.1940558873680579E-3</v>
      </c>
      <c r="J16" s="16" t="s">
        <v>32857</v>
      </c>
      <c r="K16" s="21">
        <f>IF(FLOW_THRU_100PCT="Y",1,INDEX(VariabilityMatrix,D6L709C1,D6L709C9))</f>
        <v>0.49136672259052183</v>
      </c>
      <c r="L16" s="16" t="s">
        <v>32837</v>
      </c>
      <c r="M16" s="15">
        <f>IF(D6L709C2&lt;&gt;0,D6L709C2*D6L709C4,D6L709C3*D6L709C4)</f>
        <v>2.5521862183280472E-3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1.2760931091640236E-3</v>
      </c>
      <c r="R16" s="16" t="s">
        <v>32839</v>
      </c>
      <c r="S16" s="15">
        <f>D6L709C5-D6L709C7</f>
        <v>1.2760931091640236E-3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1.1913364269091765E-3</v>
      </c>
      <c r="X16" s="16" t="s">
        <v>32841</v>
      </c>
      <c r="Y16" s="33">
        <f>D6L709C7-D6L709C10</f>
        <v>8.4756682254847086E-5</v>
      </c>
      <c r="Z16" s="16" t="s">
        <v>32842</v>
      </c>
      <c r="AA16" s="33">
        <f>CHOOSE(MIN(D6L709C9,RUN_YEARS),B7L807C7,B7L807C16,B7L807C25,B7L807C34,B7L807C43)</f>
        <v>107027</v>
      </c>
      <c r="AB16" s="16" t="s">
        <v>32843</v>
      </c>
      <c r="AC16" s="33">
        <f>IF(D6L709C12=0,0,D6L709C10/D6L709C12)</f>
        <v>1.1131176496670714E-8</v>
      </c>
      <c r="AD16" s="16" t="s">
        <v>32844</v>
      </c>
      <c r="AE16" s="33">
        <f>IF(D6L709C5=0,0,D6L709C10/D6L709C5)</f>
        <v>0.46679055719124929</v>
      </c>
      <c r="AF16" s="16" t="s">
        <v>32845</v>
      </c>
      <c r="AG16" s="33">
        <f>CHOOSE(MIN(D6L709C9,RUN_YEARS),B7L807C5,B7L807C14,B7L807C23,B7L807C32,B7L807C41)</f>
        <v>2928.5964474574721</v>
      </c>
      <c r="AH16" s="16" t="s">
        <v>32846</v>
      </c>
      <c r="AI16" s="33">
        <f>IF(D6L709C15=0,0,D6L709C11/D6L709C15)</f>
        <v>2.8941058891343851E-8</v>
      </c>
      <c r="AJ16" s="16" t="s">
        <v>32847</v>
      </c>
      <c r="AK16" s="33">
        <f>IF(D6L709C5=0,0,D6L709C11/D6L709C5)</f>
        <v>3.3209442808750732E-2</v>
      </c>
      <c r="AL16" s="16" t="s">
        <v>32848</v>
      </c>
      <c r="AM16" s="33">
        <f>D6L709C8*CHOOSE(MIN(D6L709C9,RUN_YEARS),B7L807C4,B7L807C13,B7L807C22,B7L807C31,B7L807C40)</f>
        <v>1.546589997450282E-4</v>
      </c>
      <c r="AN16" s="16" t="s">
        <v>32849</v>
      </c>
      <c r="AO16" s="33">
        <f>D6L709C8-D6L709C18</f>
        <v>1.1214341094189953E-3</v>
      </c>
      <c r="AP16" s="16" t="s">
        <v>32850</v>
      </c>
      <c r="AQ16" s="33">
        <f>CHOOSE(MIN(D6L709C9,RUN_YEARS),B7L807C2,B7L807C11,B7L807C20,B7L807C29,B7L807C38)</f>
        <v>195.21788141830666</v>
      </c>
      <c r="AR16" s="16" t="s">
        <v>32851</v>
      </c>
      <c r="AS16" s="33">
        <f>IF(D6L709C20=0,0,D6L709C18/D6L709C20)</f>
        <v>7.9223787606643383E-7</v>
      </c>
      <c r="AT16" s="16" t="s">
        <v>32852</v>
      </c>
      <c r="AU16" s="33">
        <f>IF(D6L709C5=0,0,D6L709C18/D6L709C5)</f>
        <v>6.0598634470468322E-2</v>
      </c>
      <c r="AV16" s="16" t="s">
        <v>32853</v>
      </c>
      <c r="AW16" s="33">
        <f>CHOOSE(MIN(D6L709C9,RUN_YEARS),B7L807C1,B7L807C10,B7L807C19,B7L807C28,B7L807C37)</f>
        <v>1415.527006846813</v>
      </c>
      <c r="AX16" s="16" t="s">
        <v>32854</v>
      </c>
      <c r="AY16" s="33">
        <f>IF(D6L709C23=0,0,D6L709C19/D6L709C23)</f>
        <v>7.9223787606643372E-7</v>
      </c>
      <c r="AZ16" s="16" t="s">
        <v>32855</v>
      </c>
      <c r="BA16" s="33">
        <f>IF(D6L709C5=0,0,D6L709C19/D6L709C5)</f>
        <v>0.43940136552953163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0.46746502986312516</v>
      </c>
      <c r="J17" s="16" t="s">
        <v>32878</v>
      </c>
      <c r="K17" s="21">
        <f>IF(FLOW_THRU_100PCT="Y",1,INDEX(VariabilityMatrix,D6L710C1,D6L710C9))</f>
        <v>0.49136672259052183</v>
      </c>
      <c r="L17" s="16" t="s">
        <v>32858</v>
      </c>
      <c r="M17" s="15">
        <f>IF(D6L710C2&lt;&gt;0,D6L710C2*D6L710C4,D6L710C3*D6L710C4)</f>
        <v>0.22969675964952421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0.11484837982476211</v>
      </c>
      <c r="R17" s="16" t="s">
        <v>32860</v>
      </c>
      <c r="S17" s="15">
        <f>D6L710C5-D6L710C7</f>
        <v>0.11484837982476211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0.10722027842182587</v>
      </c>
      <c r="X17" s="16" t="s">
        <v>32862</v>
      </c>
      <c r="Y17" s="33">
        <f>D6L710C7-D6L710C10</f>
        <v>7.6281014029362382E-3</v>
      </c>
      <c r="Z17" s="16" t="s">
        <v>32863</v>
      </c>
      <c r="AA17" s="33">
        <f>CHOOSE(MIN(D6L710C9,RUN_YEARS),B7L807C7,B7L807C16,B7L807C25,B7L807C34,B7L807C43)</f>
        <v>107027</v>
      </c>
      <c r="AB17" s="16" t="s">
        <v>32864</v>
      </c>
      <c r="AC17" s="33">
        <f>IF(D6L710C12=0,0,D6L710C10/D6L710C12)</f>
        <v>1.0018058847003642E-6</v>
      </c>
      <c r="AD17" s="16" t="s">
        <v>32865</v>
      </c>
      <c r="AE17" s="33">
        <f>IF(D6L710C5=0,0,D6L710C10/D6L710C5)</f>
        <v>0.46679055719124929</v>
      </c>
      <c r="AF17" s="16" t="s">
        <v>32866</v>
      </c>
      <c r="AG17" s="33">
        <f>CHOOSE(MIN(D6L710C9,RUN_YEARS),B7L807C5,B7L807C14,B7L807C23,B7L807C32,B7L807C41)</f>
        <v>2928.5964474574721</v>
      </c>
      <c r="AH17" s="16" t="s">
        <v>32867</v>
      </c>
      <c r="AI17" s="33">
        <f>IF(D6L710C15=0,0,D6L710C11/D6L710C15)</f>
        <v>2.6046953002209466E-6</v>
      </c>
      <c r="AJ17" s="16" t="s">
        <v>32868</v>
      </c>
      <c r="AK17" s="33">
        <f>IF(D6L710C5=0,0,D6L710C11/D6L710C5)</f>
        <v>3.3209442808750739E-2</v>
      </c>
      <c r="AL17" s="16" t="s">
        <v>32869</v>
      </c>
      <c r="AM17" s="33">
        <f>D6L710C8*CHOOSE(MIN(D6L710C9,RUN_YEARS),B7L807C4,B7L807C13,B7L807C22,B7L807C31,B7L807C40)</f>
        <v>1.3919309977052536E-2</v>
      </c>
      <c r="AN17" s="16" t="s">
        <v>32870</v>
      </c>
      <c r="AO17" s="33">
        <f>D6L710C8-D6L710C18</f>
        <v>0.10092906984770957</v>
      </c>
      <c r="AP17" s="16" t="s">
        <v>32871</v>
      </c>
      <c r="AQ17" s="33">
        <f>CHOOSE(MIN(D6L710C9,RUN_YEARS),B7L807C2,B7L807C11,B7L807C20,B7L807C29,B7L807C38)</f>
        <v>195.21788141830666</v>
      </c>
      <c r="AR17" s="16" t="s">
        <v>32872</v>
      </c>
      <c r="AS17" s="33">
        <f>IF(D6L710C20=0,0,D6L710C18/D6L710C20)</f>
        <v>7.1301408845979032E-5</v>
      </c>
      <c r="AT17" s="16" t="s">
        <v>32873</v>
      </c>
      <c r="AU17" s="33">
        <f>IF(D6L710C5=0,0,D6L710C18/D6L710C5)</f>
        <v>6.0598634470468322E-2</v>
      </c>
      <c r="AV17" s="16" t="s">
        <v>32874</v>
      </c>
      <c r="AW17" s="33">
        <f>CHOOSE(MIN(D6L710C9,RUN_YEARS),B7L807C1,B7L807C10,B7L807C19,B7L807C28,B7L807C37)</f>
        <v>1415.527006846813</v>
      </c>
      <c r="AX17" s="16" t="s">
        <v>32875</v>
      </c>
      <c r="AY17" s="33">
        <f>IF(D6L710C23=0,0,D6L710C19/D6L710C23)</f>
        <v>7.1301408845979018E-5</v>
      </c>
      <c r="AZ17" s="16" t="s">
        <v>32876</v>
      </c>
      <c r="BA17" s="33">
        <f>IF(D6L710C5=0,0,D6L710C19/D6L710C5)</f>
        <v>0.43940136552953163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0.7557351316120523</v>
      </c>
      <c r="J18" s="16" t="s">
        <v>32899</v>
      </c>
      <c r="K18" s="21">
        <f>IF(FLOW_THRU_100PCT="Y",1,INDEX(VariabilityMatrix,D6L711C1,D6L711C9))</f>
        <v>0.49136672259052183</v>
      </c>
      <c r="L18" s="16" t="s">
        <v>32879</v>
      </c>
      <c r="M18" s="15">
        <f>IF(D6L711C2&lt;&gt;0,D6L711C2*D6L711C4,D6L711C3*D6L711C4)</f>
        <v>0.37134309476673083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0.18567154738336542</v>
      </c>
      <c r="R18" s="16" t="s">
        <v>32881</v>
      </c>
      <c r="S18" s="15">
        <f>D6L711C5-D6L711C7</f>
        <v>0.18567154738336542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0.17333945011528515</v>
      </c>
      <c r="X18" s="16" t="s">
        <v>32883</v>
      </c>
      <c r="Y18" s="33">
        <f>D6L711C7-D6L711C10</f>
        <v>1.2332097268080267E-2</v>
      </c>
      <c r="Z18" s="16" t="s">
        <v>32884</v>
      </c>
      <c r="AA18" s="33">
        <f>CHOOSE(MIN(D6L711C9,RUN_YEARS),B7L807C7,B7L807C16,B7L807C25,B7L807C34,B7L807C43)</f>
        <v>107027</v>
      </c>
      <c r="AB18" s="16" t="s">
        <v>32885</v>
      </c>
      <c r="AC18" s="33">
        <f>IF(D6L711C12=0,0,D6L711C10/D6L711C12)</f>
        <v>1.6195861802655886E-6</v>
      </c>
      <c r="AD18" s="16" t="s">
        <v>32886</v>
      </c>
      <c r="AE18" s="33">
        <f>IF(D6L711C5=0,0,D6L711C10/D6L711C5)</f>
        <v>0.46679055719124923</v>
      </c>
      <c r="AF18" s="16" t="s">
        <v>32887</v>
      </c>
      <c r="AG18" s="33">
        <f>CHOOSE(MIN(D6L711C9,RUN_YEARS),B7L807C5,B7L807C14,B7L807C23,B7L807C32,B7L807C41)</f>
        <v>2928.5964474574721</v>
      </c>
      <c r="AH18" s="16" t="s">
        <v>32888</v>
      </c>
      <c r="AI18" s="33">
        <f>IF(D6L711C15=0,0,D6L711C11/D6L711C15)</f>
        <v>4.2109240686905354E-6</v>
      </c>
      <c r="AJ18" s="16" t="s">
        <v>32889</v>
      </c>
      <c r="AK18" s="33">
        <f>IF(D6L711C5=0,0,D6L711C11/D6L711C5)</f>
        <v>3.3209442808750773E-2</v>
      </c>
      <c r="AL18" s="16" t="s">
        <v>32890</v>
      </c>
      <c r="AM18" s="33">
        <f>D6L711C8*CHOOSE(MIN(D6L711C9,RUN_YEARS),B7L807C4,B7L807C13,B7L807C22,B7L807C31,B7L807C40)</f>
        <v>2.25028844629016E-2</v>
      </c>
      <c r="AN18" s="16" t="s">
        <v>32891</v>
      </c>
      <c r="AO18" s="33">
        <f>D6L711C8-D6L711C18</f>
        <v>0.16316866292046381</v>
      </c>
      <c r="AP18" s="16" t="s">
        <v>32892</v>
      </c>
      <c r="AQ18" s="33">
        <f>CHOOSE(MIN(D6L711C9,RUN_YEARS),B7L807C2,B7L807C11,B7L807C20,B7L807C29,B7L807C38)</f>
        <v>195.21788141830666</v>
      </c>
      <c r="AR18" s="16" t="s">
        <v>32893</v>
      </c>
      <c r="AS18" s="33">
        <f>IF(D6L711C20=0,0,D6L711C18/D6L711C20)</f>
        <v>1.1527061096766609E-4</v>
      </c>
      <c r="AT18" s="16" t="s">
        <v>32894</v>
      </c>
      <c r="AU18" s="33">
        <f>IF(D6L711C5=0,0,D6L711C18/D6L711C5)</f>
        <v>6.0598634470468322E-2</v>
      </c>
      <c r="AV18" s="16" t="s">
        <v>32895</v>
      </c>
      <c r="AW18" s="33">
        <f>CHOOSE(MIN(D6L711C9,RUN_YEARS),B7L807C1,B7L807C10,B7L807C19,B7L807C28,B7L807C37)</f>
        <v>1415.527006846813</v>
      </c>
      <c r="AX18" s="16" t="s">
        <v>32896</v>
      </c>
      <c r="AY18" s="33">
        <f>IF(D6L711C23=0,0,D6L711C19/D6L711C23)</f>
        <v>1.1527061096766609E-4</v>
      </c>
      <c r="AZ18" s="16" t="s">
        <v>32897</v>
      </c>
      <c r="BA18" s="33">
        <f>IF(D6L711C5=0,0,D6L711C19/D6L711C5)</f>
        <v>0.43940136552953168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0.49136672259052183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107027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2928.5964474574721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195.21788141830666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1415.527006846813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</v>
      </c>
      <c r="R20" s="16" t="s">
        <v>32923</v>
      </c>
      <c r="S20" s="15">
        <f>D6L713C5-D6L713C7</f>
        <v>0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</v>
      </c>
      <c r="X20" s="16" t="s">
        <v>32925</v>
      </c>
      <c r="Y20" s="33">
        <f>D6L713C7-D6L713C10</f>
        <v>0</v>
      </c>
      <c r="Z20" s="16" t="s">
        <v>32926</v>
      </c>
      <c r="AA20" s="33">
        <f>CHOOSE(MIN(D6L713C9,RUN_YEARS),B7L807C7,B7L807C16,B7L807C25,B7L807C34,B7L807C43)</f>
        <v>107027</v>
      </c>
      <c r="AB20" s="16" t="s">
        <v>32927</v>
      </c>
      <c r="AC20" s="33">
        <f>IF(D6L713C12=0,0,D6L713C10/D6L713C12)</f>
        <v>0</v>
      </c>
      <c r="AD20" s="16" t="s">
        <v>32928</v>
      </c>
      <c r="AE20" s="33">
        <f>IF(D6L713C5=0,0,D6L713C10/D6L713C5)</f>
        <v>0</v>
      </c>
      <c r="AF20" s="16" t="s">
        <v>32929</v>
      </c>
      <c r="AG20" s="33">
        <f>CHOOSE(MIN(D6L713C9,RUN_YEARS),B7L807C5,B7L807C14,B7L807C23,B7L807C32,B7L807C41)</f>
        <v>2928.5964474574721</v>
      </c>
      <c r="AH20" s="16" t="s">
        <v>32930</v>
      </c>
      <c r="AI20" s="33">
        <f>IF(D6L713C15=0,0,D6L713C11/D6L713C15)</f>
        <v>0</v>
      </c>
      <c r="AJ20" s="16" t="s">
        <v>32931</v>
      </c>
      <c r="AK20" s="33">
        <f>IF(D6L713C5=0,0,D6L713C11/D6L713C5)</f>
        <v>0</v>
      </c>
      <c r="AL20" s="16" t="s">
        <v>32932</v>
      </c>
      <c r="AM20" s="33">
        <f>D6L713C8*CHOOSE(MIN(D6L713C9,RUN_YEARS),B7L807C4,B7L807C13,B7L807C22,B7L807C31,B7L807C40)</f>
        <v>0</v>
      </c>
      <c r="AN20" s="16" t="s">
        <v>32933</v>
      </c>
      <c r="AO20" s="33">
        <f>D6L713C8-D6L713C18</f>
        <v>0</v>
      </c>
      <c r="AP20" s="16" t="s">
        <v>32934</v>
      </c>
      <c r="AQ20" s="33">
        <f>CHOOSE(MIN(D6L713C9,RUN_YEARS),B7L807C2,B7L807C11,B7L807C20,B7L807C29,B7L807C38)</f>
        <v>195.21788141830666</v>
      </c>
      <c r="AR20" s="16" t="s">
        <v>32935</v>
      </c>
      <c r="AS20" s="33">
        <f>IF(D6L713C20=0,0,D6L713C18/D6L713C20)</f>
        <v>0</v>
      </c>
      <c r="AT20" s="16" t="s">
        <v>32936</v>
      </c>
      <c r="AU20" s="33">
        <f>IF(D6L713C5=0,0,D6L713C18/D6L713C5)</f>
        <v>0</v>
      </c>
      <c r="AV20" s="16" t="s">
        <v>32937</v>
      </c>
      <c r="AW20" s="33">
        <f>CHOOSE(MIN(D6L713C9,RUN_YEARS),B7L807C1,B7L807C10,B7L807C19,B7L807C28,B7L807C37)</f>
        <v>1415.527006846813</v>
      </c>
      <c r="AX20" s="16" t="s">
        <v>32938</v>
      </c>
      <c r="AY20" s="33">
        <f>IF(D6L713C23=0,0,D6L713C19/D6L713C23)</f>
        <v>0</v>
      </c>
      <c r="AZ20" s="16" t="s">
        <v>32939</v>
      </c>
      <c r="BA20" s="33">
        <f>IF(D6L713C5=0,0,D6L713C19/D6L713C5)</f>
        <v>0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11.859114113605287</v>
      </c>
      <c r="J21" s="16" t="s">
        <v>32961</v>
      </c>
      <c r="K21" s="21">
        <f>IF(FLOW_THRU_100PCT="Y",1,INDEX(VariabilityMatrix,D6L714C1,D6L714C9))</f>
        <v>0.4821311338350826</v>
      </c>
      <c r="L21" s="16" t="s">
        <v>32941</v>
      </c>
      <c r="M21" s="15">
        <f>IF(D6L714C2&lt;&gt;0,D6L714C2*D6L714C4,D6L714C3*D6L714C4)</f>
        <v>5.7176481338721477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2.8588240669360738</v>
      </c>
      <c r="R21" s="16" t="s">
        <v>32943</v>
      </c>
      <c r="S21" s="15">
        <f>D6L714C5-D6L714C7</f>
        <v>2.8588240669360738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2.6339939875870035</v>
      </c>
      <c r="X21" s="16" t="s">
        <v>32945</v>
      </c>
      <c r="Y21" s="33">
        <f>D6L714C7-D6L714C10</f>
        <v>0.22483007934907029</v>
      </c>
      <c r="Z21" s="16" t="s">
        <v>32946</v>
      </c>
      <c r="AA21" s="33">
        <f>CHOOSE(MIN(D6L714C9,RUN_YEARS),B7L807C7,B7L807C16,B7L807C25,B7L807C34,B7L807C43)</f>
        <v>129775.8</v>
      </c>
      <c r="AB21" s="16" t="s">
        <v>32947</v>
      </c>
      <c r="AC21" s="33">
        <f>IF(D6L714C12=0,0,D6L714C10/D6L714C12)</f>
        <v>2.0296495861223769E-5</v>
      </c>
      <c r="AD21" s="16" t="s">
        <v>32948</v>
      </c>
      <c r="AE21" s="33">
        <f>IF(D6L714C5=0,0,D6L714C10/D6L714C5)</f>
        <v>0.46067787417397277</v>
      </c>
      <c r="AF21" s="16" t="s">
        <v>32949</v>
      </c>
      <c r="AG21" s="33">
        <f>CHOOSE(MIN(D6L714C9,RUN_YEARS),B7L807C5,B7L807C14,B7L807C23,B7L807C32,B7L807C41)</f>
        <v>4260.4944239244805</v>
      </c>
      <c r="AH21" s="16" t="s">
        <v>32950</v>
      </c>
      <c r="AI21" s="33">
        <f>IF(D6L714C15=0,0,D6L714C11/D6L714C15)</f>
        <v>5.2770889239181765E-5</v>
      </c>
      <c r="AJ21" s="16" t="s">
        <v>32951</v>
      </c>
      <c r="AK21" s="33">
        <f>IF(D6L714C5=0,0,D6L714C11/D6L714C5)</f>
        <v>3.9322125826027218E-2</v>
      </c>
      <c r="AL21" s="16" t="s">
        <v>32952</v>
      </c>
      <c r="AM21" s="33">
        <f>D6L714C8*CHOOSE(MIN(D6L714C9,RUN_YEARS),B7L807C4,B7L807C13,B7L807C22,B7L807C31,B7L807C40)</f>
        <v>0.28927284363167804</v>
      </c>
      <c r="AN21" s="16" t="s">
        <v>32953</v>
      </c>
      <c r="AO21" s="33">
        <f>D6L714C8-D6L714C18</f>
        <v>2.569551223304396</v>
      </c>
      <c r="AP21" s="16" t="s">
        <v>32954</v>
      </c>
      <c r="AQ21" s="33">
        <f>CHOOSE(MIN(D6L714C9,RUN_YEARS),B7L807C2,B7L807C11,B7L807C20,B7L807C29,B7L807C38)</f>
        <v>233.00722724797751</v>
      </c>
      <c r="AR21" s="16" t="s">
        <v>32955</v>
      </c>
      <c r="AS21" s="33">
        <f>IF(D6L714C20=0,0,D6L714C18/D6L714C20)</f>
        <v>1.2414758419652793E-3</v>
      </c>
      <c r="AT21" s="16" t="s">
        <v>32956</v>
      </c>
      <c r="AU21" s="33">
        <f>IF(D6L714C5=0,0,D6L714C18/D6L714C5)</f>
        <v>5.059297754228443E-2</v>
      </c>
      <c r="AV21" s="16" t="s">
        <v>32957</v>
      </c>
      <c r="AW21" s="33">
        <f>CHOOSE(MIN(D6L714C9,RUN_YEARS),B7L807C1,B7L807C10,B7L807C19,B7L807C28,B7L807C37)</f>
        <v>2069.7553157673601</v>
      </c>
      <c r="AX21" s="16" t="s">
        <v>32958</v>
      </c>
      <c r="AY21" s="33">
        <f>IF(D6L714C23=0,0,D6L714C19/D6L714C23)</f>
        <v>1.2414758419652793E-3</v>
      </c>
      <c r="AZ21" s="16" t="s">
        <v>32959</v>
      </c>
      <c r="BA21" s="33">
        <f>IF(D6L714C5=0,0,D6L714C19/D6L714C5)</f>
        <v>0.44940702245771563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9.665840480162597</v>
      </c>
      <c r="J22" s="16" t="s">
        <v>32982</v>
      </c>
      <c r="K22" s="21">
        <f>IF(FLOW_THRU_100PCT="Y",1,INDEX(VariabilityMatrix,D6L715C1,D6L715C9))</f>
        <v>0.48920745445619651</v>
      </c>
      <c r="L22" s="16" t="s">
        <v>32962</v>
      </c>
      <c r="M22" s="15">
        <f>IF(D6L715C2&lt;&gt;0,D6L715C2*D6L715C4,D6L715C3*D6L715C4)</f>
        <v>4.728601216480004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2.364300608240002</v>
      </c>
      <c r="R22" s="16" t="s">
        <v>32964</v>
      </c>
      <c r="S22" s="15">
        <f>D6L715C5-D6L715C7</f>
        <v>2.364300608240002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2.2088888233092732</v>
      </c>
      <c r="X22" s="16" t="s">
        <v>32966</v>
      </c>
      <c r="Y22" s="33">
        <f>D6L715C7-D6L715C10</f>
        <v>0.15541178493072882</v>
      </c>
      <c r="Z22" s="16" t="s">
        <v>32967</v>
      </c>
      <c r="AA22" s="33">
        <f>CHOOSE(MIN(D6L715C9,RUN_YEARS),B7L807C7,B7L807C16,B7L807C25,B7L807C34,B7L807C43)</f>
        <v>116883.33333333333</v>
      </c>
      <c r="AB22" s="16" t="s">
        <v>32968</v>
      </c>
      <c r="AC22" s="33">
        <f>IF(D6L715C12=0,0,D6L715C10/D6L715C12)</f>
        <v>1.8898236047134805E-5</v>
      </c>
      <c r="AD22" s="16" t="s">
        <v>32969</v>
      </c>
      <c r="AE22" s="33">
        <f>IF(D6L715C5=0,0,D6L715C10/D6L715C5)</f>
        <v>0.46713366642357329</v>
      </c>
      <c r="AF22" s="16" t="s">
        <v>32970</v>
      </c>
      <c r="AG22" s="33">
        <f>CHOOSE(MIN(D6L715C9,RUN_YEARS),B7L807C5,B7L807C14,B7L807C23,B7L807C32,B7L807C41)</f>
        <v>3162.9281847158495</v>
      </c>
      <c r="AH22" s="16" t="s">
        <v>32971</v>
      </c>
      <c r="AI22" s="33">
        <f>IF(D6L715C15=0,0,D6L715C11/D6L715C15)</f>
        <v>4.9135413722550478E-5</v>
      </c>
      <c r="AJ22" s="16" t="s">
        <v>32972</v>
      </c>
      <c r="AK22" s="33">
        <f>IF(D6L715C5=0,0,D6L715C11/D6L715C5)</f>
        <v>3.2866333576426689E-2</v>
      </c>
      <c r="AL22" s="16" t="s">
        <v>32973</v>
      </c>
      <c r="AM22" s="33">
        <f>D6L715C8*CHOOSE(MIN(D6L715C9,RUN_YEARS),B7L807C4,B7L807C13,B7L807C22,B7L807C31,B7L807C40)</f>
        <v>0.28615303727399921</v>
      </c>
      <c r="AN22" s="16" t="s">
        <v>32974</v>
      </c>
      <c r="AO22" s="33">
        <f>D6L715C8-D6L715C18</f>
        <v>2.0781475709660029</v>
      </c>
      <c r="AP22" s="16" t="s">
        <v>32975</v>
      </c>
      <c r="AQ22" s="33">
        <f>CHOOSE(MIN(D6L715C9,RUN_YEARS),B7L807C2,B7L807C11,B7L807C20,B7L807C29,B7L807C38)</f>
        <v>210.39452127978498</v>
      </c>
      <c r="AR22" s="16" t="s">
        <v>32976</v>
      </c>
      <c r="AS22" s="33">
        <f>IF(D6L715C20=0,0,D6L715C18/D6L715C20)</f>
        <v>1.3600783686447315E-3</v>
      </c>
      <c r="AT22" s="16" t="s">
        <v>32977</v>
      </c>
      <c r="AU22" s="33">
        <f>IF(D6L715C5=0,0,D6L715C18/D6L715C5)</f>
        <v>6.0515366843942292E-2</v>
      </c>
      <c r="AV22" s="16" t="s">
        <v>32978</v>
      </c>
      <c r="AW22" s="33">
        <f>CHOOSE(MIN(D6L715C9,RUN_YEARS),B7L807C1,B7L807C10,B7L807C19,B7L807C28,B7L807C37)</f>
        <v>1527.9616372671239</v>
      </c>
      <c r="AX22" s="16" t="s">
        <v>32979</v>
      </c>
      <c r="AY22" s="33">
        <f>IF(D6L715C23=0,0,D6L715C19/D6L715C23)</f>
        <v>1.3600783686447315E-3</v>
      </c>
      <c r="AZ22" s="16" t="s">
        <v>32980</v>
      </c>
      <c r="BA22" s="33">
        <f>IF(D6L715C5=0,0,D6L715C19/D6L715C5)</f>
        <v>0.43948463315605774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473.51544763955661</v>
      </c>
      <c r="J23" s="16" t="s">
        <v>33003</v>
      </c>
      <c r="K23" s="21">
        <f>IF(FLOW_THRU_100PCT="Y",1,INDEX(VariabilityMatrix,D6L716C1,D6L716C9))</f>
        <v>0.26685022959130539</v>
      </c>
      <c r="L23" s="16" t="s">
        <v>32983</v>
      </c>
      <c r="M23" s="15">
        <f>IF(D6L716C2&lt;&gt;0,D6L716C2*D6L716C4,D6L716C3*D6L716C4)</f>
        <v>126.35770591764543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63.178852958822716</v>
      </c>
      <c r="R23" s="16" t="s">
        <v>32985</v>
      </c>
      <c r="S23" s="15">
        <f>D6L716C5-D6L716C7</f>
        <v>63.178852958822716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59.025938446181357</v>
      </c>
      <c r="X23" s="16" t="s">
        <v>32987</v>
      </c>
      <c r="Y23" s="33">
        <f>D6L716C7-D6L716C10</f>
        <v>4.1529145126413596</v>
      </c>
      <c r="Z23" s="16" t="s">
        <v>32988</v>
      </c>
      <c r="AA23" s="33">
        <f>CHOOSE(MIN(D6L716C9,RUN_YEARS),B7L807C7,B7L807C16,B7L807C25,B7L807C34,B7L807C43)</f>
        <v>116883.33333333333</v>
      </c>
      <c r="AB23" s="16" t="s">
        <v>32989</v>
      </c>
      <c r="AC23" s="33">
        <f>IF(D6L716C12=0,0,D6L716C10/D6L716C12)</f>
        <v>5.0499876041221756E-4</v>
      </c>
      <c r="AD23" s="16" t="s">
        <v>32990</v>
      </c>
      <c r="AE23" s="33">
        <f>IF(D6L716C5=0,0,D6L716C10/D6L716C5)</f>
        <v>0.46713366642357329</v>
      </c>
      <c r="AF23" s="16" t="s">
        <v>32991</v>
      </c>
      <c r="AG23" s="33">
        <f>CHOOSE(MIN(D6L716C9,RUN_YEARS),B7L807C5,B7L807C14,B7L807C23,B7L807C32,B7L807C41)</f>
        <v>3162.9281847158495</v>
      </c>
      <c r="AH23" s="16" t="s">
        <v>32992</v>
      </c>
      <c r="AI23" s="33">
        <f>IF(D6L716C15=0,0,D6L716C11/D6L716C15)</f>
        <v>1.3129967770717653E-3</v>
      </c>
      <c r="AJ23" s="16" t="s">
        <v>32993</v>
      </c>
      <c r="AK23" s="33">
        <f>IF(D6L716C5=0,0,D6L716C11/D6L716C5)</f>
        <v>3.2866333576426689E-2</v>
      </c>
      <c r="AL23" s="16" t="s">
        <v>32994</v>
      </c>
      <c r="AM23" s="33">
        <f>D6L716C8*CHOOSE(MIN(D6L716C9,RUN_YEARS),B7L807C4,B7L807C13,B7L807C22,B7L807C31,B7L807C40)</f>
        <v>7.6465829271652899</v>
      </c>
      <c r="AN23" s="16" t="s">
        <v>32995</v>
      </c>
      <c r="AO23" s="33">
        <f>D6L716C8-D6L716C18</f>
        <v>55.532270031657426</v>
      </c>
      <c r="AP23" s="16" t="s">
        <v>32996</v>
      </c>
      <c r="AQ23" s="33">
        <f>CHOOSE(MIN(D6L716C9,RUN_YEARS),B7L807C2,B7L807C11,B7L807C20,B7L807C29,B7L807C38)</f>
        <v>210.39452127978498</v>
      </c>
      <c r="AR23" s="16" t="s">
        <v>32997</v>
      </c>
      <c r="AS23" s="33">
        <f>IF(D6L716C20=0,0,D6L716C18/D6L716C20)</f>
        <v>3.6344021130649017E-2</v>
      </c>
      <c r="AT23" s="16" t="s">
        <v>32998</v>
      </c>
      <c r="AU23" s="33">
        <f>IF(D6L716C5=0,0,D6L716C18/D6L716C5)</f>
        <v>6.0515366843942285E-2</v>
      </c>
      <c r="AV23" s="16" t="s">
        <v>32999</v>
      </c>
      <c r="AW23" s="33">
        <f>CHOOSE(MIN(D6L716C9,RUN_YEARS),B7L807C1,B7L807C10,B7L807C19,B7L807C28,B7L807C37)</f>
        <v>1527.9616372671239</v>
      </c>
      <c r="AX23" s="16" t="s">
        <v>33000</v>
      </c>
      <c r="AY23" s="33">
        <f>IF(D6L716C23=0,0,D6L716C19/D6L716C23)</f>
        <v>3.6344021130649024E-2</v>
      </c>
      <c r="AZ23" s="16" t="s">
        <v>33001</v>
      </c>
      <c r="BA23" s="33">
        <f>IF(D6L716C5=0,0,D6L716C19/D6L716C5)</f>
        <v>0.43948463315605774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258.21883710855383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222.0681999133563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111.03409995667815</v>
      </c>
      <c r="R24" s="16" t="s">
        <v>33006</v>
      </c>
      <c r="S24" s="15">
        <f>D6L717C5-D6L717C7</f>
        <v>111.03409995667815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103.73553242160916</v>
      </c>
      <c r="X24" s="16" t="s">
        <v>33008</v>
      </c>
      <c r="Y24" s="33">
        <f>D6L717C7-D6L717C10</f>
        <v>7.2985675350689831</v>
      </c>
      <c r="Z24" s="16" t="s">
        <v>33009</v>
      </c>
      <c r="AA24" s="33">
        <f>CHOOSE(MIN(D6L717C9,RUN_YEARS),B7L807C7,B7L807C16,B7L807C25,B7L807C34,B7L807C43)</f>
        <v>116883.33333333333</v>
      </c>
      <c r="AB24" s="16" t="s">
        <v>33010</v>
      </c>
      <c r="AC24" s="33">
        <f>IF(D6L717C12=0,0,D6L717C10/D6L717C12)</f>
        <v>8.87513467174754E-4</v>
      </c>
      <c r="AD24" s="16" t="s">
        <v>33011</v>
      </c>
      <c r="AE24" s="33">
        <f>IF(D6L717C5=0,0,D6L717C10/D6L717C5)</f>
        <v>0.46713366642357329</v>
      </c>
      <c r="AF24" s="16" t="s">
        <v>33012</v>
      </c>
      <c r="AG24" s="33">
        <f>CHOOSE(MIN(D6L717C9,RUN_YEARS),B7L807C5,B7L807C14,B7L807C23,B7L807C32,B7L807C41)</f>
        <v>3162.9281847158495</v>
      </c>
      <c r="AH24" s="16" t="s">
        <v>33013</v>
      </c>
      <c r="AI24" s="33">
        <f>IF(D6L717C15=0,0,D6L717C11/D6L717C15)</f>
        <v>2.3075350146543622E-3</v>
      </c>
      <c r="AJ24" s="16" t="s">
        <v>33014</v>
      </c>
      <c r="AK24" s="33">
        <f>IF(D6L717C5=0,0,D6L717C11/D6L717C5)</f>
        <v>3.2866333576426716E-2</v>
      </c>
      <c r="AL24" s="16" t="s">
        <v>33015</v>
      </c>
      <c r="AM24" s="33">
        <f>D6L717C8*CHOOSE(MIN(D6L717C9,RUN_YEARS),B7L807C4,B7L807C13,B7L807C22,B7L807C31,B7L807C40)</f>
        <v>13.438538582130668</v>
      </c>
      <c r="AN24" s="16" t="s">
        <v>33016</v>
      </c>
      <c r="AO24" s="33">
        <f>D6L717C8-D6L717C18</f>
        <v>97.595561374547486</v>
      </c>
      <c r="AP24" s="16" t="s">
        <v>33017</v>
      </c>
      <c r="AQ24" s="33">
        <f>CHOOSE(MIN(D6L717C9,RUN_YEARS),B7L807C2,B7L807C11,B7L807C20,B7L807C29,B7L807C38)</f>
        <v>210.39452127978498</v>
      </c>
      <c r="AR24" s="16" t="s">
        <v>33018</v>
      </c>
      <c r="AS24" s="33">
        <f>IF(D6L717C20=0,0,D6L717C18/D6L717C20)</f>
        <v>6.3873044318772679E-2</v>
      </c>
      <c r="AT24" s="16" t="s">
        <v>33019</v>
      </c>
      <c r="AU24" s="33">
        <f>IF(D6L717C5=0,0,D6L717C18/D6L717C5)</f>
        <v>6.0515366843942285E-2</v>
      </c>
      <c r="AV24" s="16" t="s">
        <v>33020</v>
      </c>
      <c r="AW24" s="33">
        <f>CHOOSE(MIN(D6L717C9,RUN_YEARS),B7L807C1,B7L807C10,B7L807C19,B7L807C28,B7L807C37)</f>
        <v>1527.9616372671239</v>
      </c>
      <c r="AX24" s="16" t="s">
        <v>33021</v>
      </c>
      <c r="AY24" s="33">
        <f>IF(D6L717C23=0,0,D6L717C19/D6L717C23)</f>
        <v>6.3873044318772693E-2</v>
      </c>
      <c r="AZ24" s="16" t="s">
        <v>33022</v>
      </c>
      <c r="BA24" s="33">
        <f>IF(D6L717C5=0,0,D6L717C19/D6L717C5)</f>
        <v>0.43948463315605774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457.55480316994539</v>
      </c>
      <c r="J25" s="16" t="s">
        <v>33044</v>
      </c>
      <c r="K25" s="21">
        <f>IF(FLOW_THRU_100PCT="Y",1,INDEX(VariabilityMatrix,D6L718C1,D6L718C9))</f>
        <v>0.25478826234606156</v>
      </c>
      <c r="L25" s="16" t="s">
        <v>33024</v>
      </c>
      <c r="M25" s="15">
        <f>IF(D6L718C2&lt;&gt;0,D6L718C2*D6L718C4,D6L718C3*D6L718C4)</f>
        <v>116.5795932277646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58.289796613882302</v>
      </c>
      <c r="R25" s="16" t="s">
        <v>33026</v>
      </c>
      <c r="S25" s="15">
        <f>D6L718C5-D6L718C7</f>
        <v>58.289796613882302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54.418253279917423</v>
      </c>
      <c r="X25" s="16" t="s">
        <v>33028</v>
      </c>
      <c r="Y25" s="33">
        <f>D6L718C7-D6L718C10</f>
        <v>3.8715433339648797</v>
      </c>
      <c r="Z25" s="16" t="s">
        <v>33029</v>
      </c>
      <c r="AA25" s="33">
        <f>CHOOSE(MIN(D6L718C9,RUN_YEARS),B7L807C7,B7L807C16,B7L807C25,B7L807C34,B7L807C43)</f>
        <v>107027</v>
      </c>
      <c r="AB25" s="16" t="s">
        <v>33030</v>
      </c>
      <c r="AC25" s="33">
        <f>IF(D6L718C12=0,0,D6L718C10/D6L718C12)</f>
        <v>5.0845350500263885E-4</v>
      </c>
      <c r="AD25" s="16" t="s">
        <v>33031</v>
      </c>
      <c r="AE25" s="33">
        <f>IF(D6L718C5=0,0,D6L718C10/D6L718C5)</f>
        <v>0.46679055719124923</v>
      </c>
      <c r="AF25" s="16" t="s">
        <v>33032</v>
      </c>
      <c r="AG25" s="33">
        <f>CHOOSE(MIN(D6L718C9,RUN_YEARS),B7L807C5,B7L807C14,B7L807C23,B7L807C32,B7L807C41)</f>
        <v>2928.5964474574721</v>
      </c>
      <c r="AH25" s="16" t="s">
        <v>33033</v>
      </c>
      <c r="AI25" s="33">
        <f>IF(D6L718C15=0,0,D6L718C11/D6L718C15)</f>
        <v>1.3219791130068632E-3</v>
      </c>
      <c r="AJ25" s="16" t="s">
        <v>33034</v>
      </c>
      <c r="AK25" s="33">
        <f>IF(D6L718C5=0,0,D6L718C11/D6L718C5)</f>
        <v>3.3209442808750794E-2</v>
      </c>
      <c r="AL25" s="16" t="s">
        <v>33035</v>
      </c>
      <c r="AM25" s="33">
        <f>D6L718C8*CHOOSE(MIN(D6L718C9,RUN_YEARS),B7L807C4,B7L807C13,B7L807C22,B7L807C31,B7L807C40)</f>
        <v>7.0645641567251918</v>
      </c>
      <c r="AN25" s="16" t="s">
        <v>33036</v>
      </c>
      <c r="AO25" s="33">
        <f>D6L718C8-D6L718C18</f>
        <v>51.225232457157112</v>
      </c>
      <c r="AP25" s="16" t="s">
        <v>33037</v>
      </c>
      <c r="AQ25" s="33">
        <f>CHOOSE(MIN(D6L718C9,RUN_YEARS),B7L807C2,B7L807C11,B7L807C20,B7L807C29,B7L807C38)</f>
        <v>195.21788141830666</v>
      </c>
      <c r="AR25" s="16" t="s">
        <v>33038</v>
      </c>
      <c r="AS25" s="33">
        <f>IF(D6L718C20=0,0,D6L718C18/D6L718C20)</f>
        <v>3.6188099703773902E-2</v>
      </c>
      <c r="AT25" s="16" t="s">
        <v>33039</v>
      </c>
      <c r="AU25" s="33">
        <f>IF(D6L718C5=0,0,D6L718C18/D6L718C5)</f>
        <v>6.0598634470468322E-2</v>
      </c>
      <c r="AV25" s="16" t="s">
        <v>33040</v>
      </c>
      <c r="AW25" s="33">
        <f>CHOOSE(MIN(D6L718C9,RUN_YEARS),B7L807C1,B7L807C10,B7L807C19,B7L807C28,B7L807C37)</f>
        <v>1415.527006846813</v>
      </c>
      <c r="AX25" s="16" t="s">
        <v>33041</v>
      </c>
      <c r="AY25" s="33">
        <f>IF(D6L718C23=0,0,D6L718C19/D6L718C23)</f>
        <v>3.6188099703773902E-2</v>
      </c>
      <c r="AZ25" s="16" t="s">
        <v>33042</v>
      </c>
      <c r="BA25" s="33">
        <f>IF(D6L718C5=0,0,D6L718C19/D6L718C5)</f>
        <v>0.43940136552953168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1231.341118601692</v>
      </c>
      <c r="J26" s="16" t="s">
        <v>33065</v>
      </c>
      <c r="K26" s="21">
        <f>IF(FLOW_THRU_100PCT="Y",1,INDEX(VariabilityMatrix,D6L719C1,D6L719C9))</f>
        <v>0.26685022959130539</v>
      </c>
      <c r="L26" s="16" t="s">
        <v>33045</v>
      </c>
      <c r="M26" s="15">
        <f>IF(D6L719C2&lt;&gt;0,D6L719C2*D6L719C4,D6L719C3*D6L719C4)</f>
        <v>328.5836602040763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164.29183010203815</v>
      </c>
      <c r="R26" s="16" t="s">
        <v>33047</v>
      </c>
      <c r="S26" s="15">
        <f>D6L719C5-D6L719C7</f>
        <v>164.29183010203815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153.49248991800772</v>
      </c>
      <c r="X26" s="16" t="s">
        <v>33049</v>
      </c>
      <c r="Y26" s="33">
        <f>D6L719C7-D6L719C10</f>
        <v>10.799340184030427</v>
      </c>
      <c r="Z26" s="16" t="s">
        <v>33050</v>
      </c>
      <c r="AA26" s="33">
        <f>CHOOSE(MIN(D6L719C9,RUN_YEARS),B7L807C7,B7L807C16,B7L807C25,B7L807C34,B7L807C43)</f>
        <v>116883.33333333333</v>
      </c>
      <c r="AB26" s="16" t="s">
        <v>33051</v>
      </c>
      <c r="AC26" s="33">
        <f>IF(D6L719C12=0,0,D6L719C10/D6L719C12)</f>
        <v>1.3132110929816717E-3</v>
      </c>
      <c r="AD26" s="16" t="s">
        <v>33052</v>
      </c>
      <c r="AE26" s="33">
        <f>IF(D6L719C5=0,0,D6L719C10/D6L719C5)</f>
        <v>0.46713366642357323</v>
      </c>
      <c r="AF26" s="16" t="s">
        <v>33053</v>
      </c>
      <c r="AG26" s="33">
        <f>CHOOSE(MIN(D6L719C9,RUN_YEARS),B7L807C5,B7L807C14,B7L807C23,B7L807C32,B7L807C41)</f>
        <v>3162.9281847158495</v>
      </c>
      <c r="AH26" s="16" t="s">
        <v>33054</v>
      </c>
      <c r="AI26" s="33">
        <f>IF(D6L719C15=0,0,D6L719C11/D6L719C15)</f>
        <v>3.4143488417523512E-3</v>
      </c>
      <c r="AJ26" s="16" t="s">
        <v>33055</v>
      </c>
      <c r="AK26" s="33">
        <f>IF(D6L719C5=0,0,D6L719C11/D6L719C5)</f>
        <v>3.2866333576426737E-2</v>
      </c>
      <c r="AL26" s="16" t="s">
        <v>33056</v>
      </c>
      <c r="AM26" s="33">
        <f>D6L719C8*CHOOSE(MIN(D6L719C9,RUN_YEARS),B7L807C4,B7L807C13,B7L807C22,B7L807C31,B7L807C40)</f>
        <v>19.884360736174958</v>
      </c>
      <c r="AN26" s="16" t="s">
        <v>33057</v>
      </c>
      <c r="AO26" s="33">
        <f>D6L719C8-D6L719C18</f>
        <v>144.40746936586319</v>
      </c>
      <c r="AP26" s="16" t="s">
        <v>33058</v>
      </c>
      <c r="AQ26" s="33">
        <f>CHOOSE(MIN(D6L719C9,RUN_YEARS),B7L807C2,B7L807C11,B7L807C20,B7L807C29,B7L807C38)</f>
        <v>210.39452127978498</v>
      </c>
      <c r="AR26" s="16" t="s">
        <v>33059</v>
      </c>
      <c r="AS26" s="33">
        <f>IF(D6L719C20=0,0,D6L719C18/D6L719C20)</f>
        <v>9.450987894182146E-2</v>
      </c>
      <c r="AT26" s="16" t="s">
        <v>33060</v>
      </c>
      <c r="AU26" s="33">
        <f>IF(D6L719C5=0,0,D6L719C18/D6L719C5)</f>
        <v>6.0515366843942292E-2</v>
      </c>
      <c r="AV26" s="16" t="s">
        <v>33061</v>
      </c>
      <c r="AW26" s="33">
        <f>CHOOSE(MIN(D6L719C9,RUN_YEARS),B7L807C1,B7L807C10,B7L807C19,B7L807C28,B7L807C37)</f>
        <v>1527.9616372671239</v>
      </c>
      <c r="AX26" s="16" t="s">
        <v>33062</v>
      </c>
      <c r="AY26" s="33">
        <f>IF(D6L719C23=0,0,D6L719C19/D6L719C23)</f>
        <v>9.450987894182146E-2</v>
      </c>
      <c r="AZ26" s="16" t="s">
        <v>33063</v>
      </c>
      <c r="BA26" s="33">
        <f>IF(D6L719C5=0,0,D6L719C19/D6L719C5)</f>
        <v>0.43948463315605774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536.55152674071189</v>
      </c>
      <c r="J27" s="16" t="s">
        <v>33086</v>
      </c>
      <c r="K27" s="21">
        <f>IF(FLOW_THRU_100PCT="Y",1,INDEX(VariabilityMatrix,D6L720C1,D6L720C9))</f>
        <v>0.25478826234606156</v>
      </c>
      <c r="L27" s="16" t="s">
        <v>33066</v>
      </c>
      <c r="M27" s="15">
        <f>IF(D6L720C2&lt;&gt;0,D6L720C2*D6L720C4,D6L720C3*D6L720C4)</f>
        <v>136.70703115739235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68.353515578696175</v>
      </c>
      <c r="R27" s="16" t="s">
        <v>33068</v>
      </c>
      <c r="S27" s="15">
        <f>D6L720C5-D6L720C7</f>
        <v>68.353515578696175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63.813551245920642</v>
      </c>
      <c r="X27" s="16" t="s">
        <v>33070</v>
      </c>
      <c r="Y27" s="33">
        <f>D6L720C7-D6L720C10</f>
        <v>4.5399643327755328</v>
      </c>
      <c r="Z27" s="16" t="s">
        <v>33071</v>
      </c>
      <c r="AA27" s="33">
        <f>CHOOSE(MIN(D6L720C9,RUN_YEARS),B7L807C7,B7L807C16,B7L807C25,B7L807C34,B7L807C43)</f>
        <v>107027</v>
      </c>
      <c r="AB27" s="16" t="s">
        <v>33072</v>
      </c>
      <c r="AC27" s="33">
        <f>IF(D6L720C12=0,0,D6L720C10/D6L720C12)</f>
        <v>5.9623787685276282E-4</v>
      </c>
      <c r="AD27" s="16" t="s">
        <v>33073</v>
      </c>
      <c r="AE27" s="33">
        <f>IF(D6L720C5=0,0,D6L720C10/D6L720C5)</f>
        <v>0.46679055719124923</v>
      </c>
      <c r="AF27" s="16" t="s">
        <v>33074</v>
      </c>
      <c r="AG27" s="33">
        <f>CHOOSE(MIN(D6L720C9,RUN_YEARS),B7L807C5,B7L807C14,B7L807C23,B7L807C32,B7L807C41)</f>
        <v>2928.5964474574721</v>
      </c>
      <c r="AH27" s="16" t="s">
        <v>33075</v>
      </c>
      <c r="AI27" s="33">
        <f>IF(D6L720C15=0,0,D6L720C11/D6L720C15)</f>
        <v>1.5502184798171857E-3</v>
      </c>
      <c r="AJ27" s="16" t="s">
        <v>33076</v>
      </c>
      <c r="AK27" s="33">
        <f>IF(D6L720C5=0,0,D6L720C11/D6L720C5)</f>
        <v>3.3209442808750787E-2</v>
      </c>
      <c r="AL27" s="16" t="s">
        <v>33077</v>
      </c>
      <c r="AM27" s="33">
        <f>D6L720C8*CHOOSE(MIN(D6L720C9,RUN_YEARS),B7L807C4,B7L807C13,B7L807C22,B7L807C31,B7L807C40)</f>
        <v>8.2842594106497423</v>
      </c>
      <c r="AN27" s="16" t="s">
        <v>33078</v>
      </c>
      <c r="AO27" s="33">
        <f>D6L720C8-D6L720C18</f>
        <v>60.069256168046437</v>
      </c>
      <c r="AP27" s="16" t="s">
        <v>33079</v>
      </c>
      <c r="AQ27" s="33">
        <f>CHOOSE(MIN(D6L720C9,RUN_YEARS),B7L807C2,B7L807C11,B7L807C20,B7L807C29,B7L807C38)</f>
        <v>195.21788141830666</v>
      </c>
      <c r="AR27" s="16" t="s">
        <v>33080</v>
      </c>
      <c r="AS27" s="33">
        <f>IF(D6L720C20=0,0,D6L720C18/D6L720C20)</f>
        <v>4.2435966164894985E-2</v>
      </c>
      <c r="AT27" s="16" t="s">
        <v>33081</v>
      </c>
      <c r="AU27" s="33">
        <f>IF(D6L720C5=0,0,D6L720C18/D6L720C5)</f>
        <v>6.0598634470468316E-2</v>
      </c>
      <c r="AV27" s="16" t="s">
        <v>33082</v>
      </c>
      <c r="AW27" s="33">
        <f>CHOOSE(MIN(D6L720C9,RUN_YEARS),B7L807C1,B7L807C10,B7L807C19,B7L807C28,B7L807C37)</f>
        <v>1415.527006846813</v>
      </c>
      <c r="AX27" s="16" t="s">
        <v>33083</v>
      </c>
      <c r="AY27" s="33">
        <f>IF(D6L720C23=0,0,D6L720C19/D6L720C23)</f>
        <v>4.2435966164894992E-2</v>
      </c>
      <c r="AZ27" s="16" t="s">
        <v>33084</v>
      </c>
      <c r="BA27" s="33">
        <f>IF(D6L720C5=0,0,D6L720C19/D6L720C5)</f>
        <v>0.43940136552953168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0.25478826234606156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107027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2928.5964474574721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195.21788141830666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1415.527006846813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0.25478826234606156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107027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2928.5964474574721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195.21788141830666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1415.527006846813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0.25478826234606156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107027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2928.5964474574721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195.21788141830666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1415.527006846813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0.25478826234606156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107027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2928.5964474574721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195.21788141830666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1415.527006846813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0.25478826234606156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107027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2928.5964474574721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195.21788141830666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1415.527006846813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1739.4693180411693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1495.9436135154056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747.97180675770278</v>
      </c>
      <c r="R33" s="16" t="s">
        <v>33194</v>
      </c>
      <c r="S33" s="15">
        <f>D6L726C5-D6L726C7</f>
        <v>747.97180675770278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698.29235287954691</v>
      </c>
      <c r="X33" s="16" t="s">
        <v>33196</v>
      </c>
      <c r="Y33" s="33">
        <f>D6L726C7-D6L726C10</f>
        <v>49.679453878155869</v>
      </c>
      <c r="Z33" s="16" t="s">
        <v>33197</v>
      </c>
      <c r="AA33" s="33">
        <f>CHOOSE(MIN(D6L726C9,RUN_YEARS),B7L807C7,B7L807C16,B7L807C25,B7L807C34,B7L807C43)</f>
        <v>107027</v>
      </c>
      <c r="AB33" s="16" t="s">
        <v>33198</v>
      </c>
      <c r="AC33" s="33">
        <f>IF(D6L726C12=0,0,D6L726C10/D6L726C12)</f>
        <v>6.5244503992408168E-3</v>
      </c>
      <c r="AD33" s="16" t="s">
        <v>33199</v>
      </c>
      <c r="AE33" s="33">
        <f>IF(D6L726C5=0,0,D6L726C10/D6L726C5)</f>
        <v>0.46679055719124918</v>
      </c>
      <c r="AF33" s="16" t="s">
        <v>33200</v>
      </c>
      <c r="AG33" s="33">
        <f>CHOOSE(MIN(D6L726C9,RUN_YEARS),B7L807C5,B7L807C14,B7L807C23,B7L807C32,B7L807C41)</f>
        <v>2928.5964474574721</v>
      </c>
      <c r="AH33" s="16" t="s">
        <v>33201</v>
      </c>
      <c r="AI33" s="33">
        <f>IF(D6L726C15=0,0,D6L726C11/D6L726C15)</f>
        <v>1.6963571038026159E-2</v>
      </c>
      <c r="AJ33" s="16" t="s">
        <v>33202</v>
      </c>
      <c r="AK33" s="33">
        <f>IF(D6L726C5=0,0,D6L726C11/D6L726C5)</f>
        <v>3.3209442808750801E-2</v>
      </c>
      <c r="AL33" s="16" t="s">
        <v>33203</v>
      </c>
      <c r="AM33" s="33">
        <f>D6L726C8*CHOOSE(MIN(D6L726C9,RUN_YEARS),B7L807C4,B7L807C13,B7L807C22,B7L807C31,B7L807C40)</f>
        <v>90.652140223851603</v>
      </c>
      <c r="AN33" s="16" t="s">
        <v>33204</v>
      </c>
      <c r="AO33" s="33">
        <f>D6L726C8-D6L726C18</f>
        <v>657.3196665338512</v>
      </c>
      <c r="AP33" s="16" t="s">
        <v>33205</v>
      </c>
      <c r="AQ33" s="33">
        <f>CHOOSE(MIN(D6L726C9,RUN_YEARS),B7L807C2,B7L807C11,B7L807C20,B7L807C29,B7L807C38)</f>
        <v>195.21788141830666</v>
      </c>
      <c r="AR33" s="16" t="s">
        <v>33206</v>
      </c>
      <c r="AS33" s="33">
        <f>IF(D6L726C20=0,0,D6L726C18/D6L726C20)</f>
        <v>0.46436391771717411</v>
      </c>
      <c r="AT33" s="16" t="s">
        <v>33207</v>
      </c>
      <c r="AU33" s="33">
        <f>IF(D6L726C5=0,0,D6L726C18/D6L726C5)</f>
        <v>6.0598634470468329E-2</v>
      </c>
      <c r="AV33" s="16" t="s">
        <v>33208</v>
      </c>
      <c r="AW33" s="33">
        <f>CHOOSE(MIN(D6L726C9,RUN_YEARS),B7L807C1,B7L807C10,B7L807C19,B7L807C28,B7L807C37)</f>
        <v>1415.527006846813</v>
      </c>
      <c r="AX33" s="16" t="s">
        <v>33209</v>
      </c>
      <c r="AY33" s="33">
        <f>IF(D6L726C23=0,0,D6L726C19/D6L726C23)</f>
        <v>0.46436391771717406</v>
      </c>
      <c r="AZ33" s="16" t="s">
        <v>33210</v>
      </c>
      <c r="BA33" s="33">
        <f>IF(D6L726C5=0,0,D6L726C19/D6L726C5)</f>
        <v>0.43940136552953168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152.49959945844356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131.14965553426146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65.574827767130728</v>
      </c>
      <c r="R34" s="16" t="s">
        <v>33214</v>
      </c>
      <c r="S34" s="15">
        <f>D6L727C5-D6L727C7</f>
        <v>65.574827767130728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61.264419439908231</v>
      </c>
      <c r="X34" s="16" t="s">
        <v>33216</v>
      </c>
      <c r="Y34" s="33">
        <f>D6L727C7-D6L727C10</f>
        <v>4.3104083272224969</v>
      </c>
      <c r="Z34" s="16" t="s">
        <v>33217</v>
      </c>
      <c r="AA34" s="33">
        <f>CHOOSE(MIN(D6L727C9,RUN_YEARS),B7L807C7,B7L807C16,B7L807C25,B7L807C34,B7L807C43)</f>
        <v>116883.33333333333</v>
      </c>
      <c r="AB34" s="16" t="s">
        <v>33218</v>
      </c>
      <c r="AC34" s="33">
        <f>IF(D6L727C12=0,0,D6L727C10/D6L727C12)</f>
        <v>5.2415017344852337E-4</v>
      </c>
      <c r="AD34" s="16" t="s">
        <v>33219</v>
      </c>
      <c r="AE34" s="33">
        <f>IF(D6L727C5=0,0,D6L727C10/D6L727C5)</f>
        <v>0.46713366642357329</v>
      </c>
      <c r="AF34" s="16" t="s">
        <v>33220</v>
      </c>
      <c r="AG34" s="33">
        <f>CHOOSE(MIN(D6L727C9,RUN_YEARS),B7L807C5,B7L807C14,B7L807C23,B7L807C32,B7L807C41)</f>
        <v>3162.9281847158495</v>
      </c>
      <c r="AH34" s="16" t="s">
        <v>33221</v>
      </c>
      <c r="AI34" s="33">
        <f>IF(D6L727C15=0,0,D6L727C11/D6L727C15)</f>
        <v>1.362790450966162E-3</v>
      </c>
      <c r="AJ34" s="16" t="s">
        <v>33222</v>
      </c>
      <c r="AK34" s="33">
        <f>IF(D6L727C5=0,0,D6L727C11/D6L727C5)</f>
        <v>3.286633357642673E-2</v>
      </c>
      <c r="AL34" s="16" t="s">
        <v>33223</v>
      </c>
      <c r="AM34" s="33">
        <f>D6L727C8*CHOOSE(MIN(D6L727C9,RUN_YEARS),B7L807C4,B7L807C13,B7L807C22,B7L807C31,B7L807C40)</f>
        <v>7.9365695161124972</v>
      </c>
      <c r="AN34" s="16" t="s">
        <v>33224</v>
      </c>
      <c r="AO34" s="33">
        <f>D6L727C8-D6L727C18</f>
        <v>57.638258251018229</v>
      </c>
      <c r="AP34" s="16" t="s">
        <v>33225</v>
      </c>
      <c r="AQ34" s="33">
        <f>CHOOSE(MIN(D6L727C9,RUN_YEARS),B7L807C2,B7L807C11,B7L807C20,B7L807C29,B7L807C38)</f>
        <v>210.39452127978498</v>
      </c>
      <c r="AR34" s="16" t="s">
        <v>33226</v>
      </c>
      <c r="AS34" s="33">
        <f>IF(D6L727C20=0,0,D6L727C18/D6L727C20)</f>
        <v>3.7722320276383808E-2</v>
      </c>
      <c r="AT34" s="16" t="s">
        <v>33227</v>
      </c>
      <c r="AU34" s="33">
        <f>IF(D6L727C5=0,0,D6L727C18/D6L727C5)</f>
        <v>6.0515366843942285E-2</v>
      </c>
      <c r="AV34" s="16" t="s">
        <v>33228</v>
      </c>
      <c r="AW34" s="33">
        <f>CHOOSE(MIN(D6L727C9,RUN_YEARS),B7L807C1,B7L807C10,B7L807C19,B7L807C28,B7L807C37)</f>
        <v>1527.9616372671239</v>
      </c>
      <c r="AX34" s="16" t="s">
        <v>33229</v>
      </c>
      <c r="AY34" s="33">
        <f>IF(D6L727C23=0,0,D6L727C19/D6L727C23)</f>
        <v>3.7722320276383808E-2</v>
      </c>
      <c r="AZ34" s="16" t="s">
        <v>33230</v>
      </c>
      <c r="BA34" s="33">
        <f>IF(D6L727C5=0,0,D6L727C19/D6L727C5)</f>
        <v>0.43948463315605768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11541.888036132175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8152.6020170026914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4076.3010085013457</v>
      </c>
      <c r="R35" s="16" t="s">
        <v>33234</v>
      </c>
      <c r="S35" s="15">
        <f>SUM(D6L701C8:D6L727C8)-2*SUM(D6L709C8,D6L711C8,D6L722C8,D6L724C8,D6L727C8)</f>
        <v>4076.3010085013457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3807.1611319948129</v>
      </c>
      <c r="X35" s="16" t="s">
        <v>33236</v>
      </c>
      <c r="Y35" s="33">
        <f>SUM(D6L701C11:D6L727C11)-2*SUM(D6L709C11,D6L711C11,D6L722C11,D6L724C11,D6L727C11)</f>
        <v>269.13987650653246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3.3182210854214828E-2</v>
      </c>
      <c r="AD35" s="16" t="s">
        <v>33238</v>
      </c>
      <c r="AE35" s="33">
        <f>IF(D6L728C5=0,0,D6L728C10/D6L728C5)</f>
        <v>0.46698724211666076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8.6273748220958624E-2</v>
      </c>
      <c r="AJ35" s="16" t="s">
        <v>33240</v>
      </c>
      <c r="AK35" s="33">
        <f>IF(D6L728C5=0,0,D6L728C11/D6L728C5)</f>
        <v>3.3012757883339176E-2</v>
      </c>
      <c r="AL35" s="16" t="s">
        <v>33241</v>
      </c>
      <c r="AM35" s="33">
        <f>SUM(D6L701C18:D6L727C18)-2*SUM(D6L709C18,D6L711C18,D6L722C18,D6L724C18,D6L727C18)</f>
        <v>492.59508220776456</v>
      </c>
      <c r="AN35" s="16" t="s">
        <v>33242</v>
      </c>
      <c r="AO35" s="33">
        <f>SUM(D6L701C19:D6L727C19)-2*SUM(D6L709C19,D6L711C19,D6L722C19,D6L724C19,D6L727C19)</f>
        <v>3583.70592629358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2.3784701405205095</v>
      </c>
      <c r="AT35" s="16" t="s">
        <v>33244</v>
      </c>
      <c r="AU35" s="33">
        <f>IF(D6L728C5=0,0,D6L728C18/D6L728C5)</f>
        <v>6.0421823753990557E-2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2.3784701405205091</v>
      </c>
      <c r="AZ35" s="16" t="s">
        <v>33246</v>
      </c>
      <c r="BA35" s="33">
        <f>IF(D6L728C5=0,0,D6L728C19/D6L728C5)</f>
        <v>0.43957817624600931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99.463314122359563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49.731657061179781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24.865828530589891</v>
      </c>
      <c r="R36" s="16" t="s">
        <v>33251</v>
      </c>
      <c r="S36" s="15">
        <f>D6L729C5-D6L729C7</f>
        <v>24.865828530589891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23.214267909632234</v>
      </c>
      <c r="X36" s="16" t="s">
        <v>33253</v>
      </c>
      <c r="Y36" s="33">
        <f>D6L729C7-D6L729C10</f>
        <v>1.6515606209576568</v>
      </c>
      <c r="Z36" s="16" t="s">
        <v>33254</v>
      </c>
      <c r="AA36" s="33">
        <f>CHOOSE(MIN(D6L729C9,RUN_YEARS),B7L807C7,B7L807C16,B7L807C25,B7L807C34,B7L807C43)</f>
        <v>107027</v>
      </c>
      <c r="AB36" s="16" t="s">
        <v>33255</v>
      </c>
      <c r="AC36" s="33">
        <f>IF(D6L729C12=0,0,D6L729C10/D6L729C12)</f>
        <v>2.1690104281753422E-4</v>
      </c>
      <c r="AD36" s="16" t="s">
        <v>33256</v>
      </c>
      <c r="AE36" s="33">
        <f>IF(D6L729C5=0,0,D6L729C10/D6L729C5)</f>
        <v>0.46679055719124923</v>
      </c>
      <c r="AF36" s="16" t="s">
        <v>33257</v>
      </c>
      <c r="AG36" s="33">
        <f>CHOOSE(MIN(D6L729C9,RUN_YEARS),B7L807C5,B7L807C14,B7L807C23,B7L807C32,B7L807C41)</f>
        <v>2928.5964474574721</v>
      </c>
      <c r="AH36" s="16" t="s">
        <v>33258</v>
      </c>
      <c r="AI36" s="33">
        <f>IF(D6L729C15=0,0,D6L729C11/D6L729C15)</f>
        <v>5.6394271132558969E-4</v>
      </c>
      <c r="AJ36" s="16" t="s">
        <v>33259</v>
      </c>
      <c r="AK36" s="33">
        <f>IF(D6L729C5=0,0,D6L729C11/D6L729C5)</f>
        <v>3.320944280875078E-2</v>
      </c>
      <c r="AL36" s="16" t="s">
        <v>33260</v>
      </c>
      <c r="AM36" s="33">
        <f>D6L729C8*CHOOSE(MIN(D6L729C9,RUN_YEARS),B7L807C4,B7L807C13,B7L807C22,B7L807C31,B7L807C40)</f>
        <v>3.0136705078611183</v>
      </c>
      <c r="AN36" s="16" t="s">
        <v>33261</v>
      </c>
      <c r="AO36" s="33">
        <f>D6L729C8-D6L729C18</f>
        <v>21.852158022728773</v>
      </c>
      <c r="AP36" s="16" t="s">
        <v>33262</v>
      </c>
      <c r="AQ36" s="33">
        <f>CHOOSE(MIN(D6L729C9,RUN_YEARS),B7L807C2,B7L807C11,B7L807C20,B7L807C29,B7L807C38)</f>
        <v>195.21788141830666</v>
      </c>
      <c r="AR36" s="16" t="s">
        <v>33263</v>
      </c>
      <c r="AS36" s="33">
        <f>IF(D6L729C20=0,0,D6L729C18/D6L729C20)</f>
        <v>1.5437471639206663E-2</v>
      </c>
      <c r="AT36" s="16" t="s">
        <v>33264</v>
      </c>
      <c r="AU36" s="33">
        <f>IF(D6L729C5=0,0,D6L729C18/D6L729C5)</f>
        <v>6.0598634470468322E-2</v>
      </c>
      <c r="AV36" s="16" t="s">
        <v>33265</v>
      </c>
      <c r="AW36" s="33">
        <f>CHOOSE(MIN(D6L729C9,RUN_YEARS),B7L807C1,B7L807C10,B7L807C19,B7L807C28,B7L807C37)</f>
        <v>1415.527006846813</v>
      </c>
      <c r="AX36" s="16" t="s">
        <v>33266</v>
      </c>
      <c r="AY36" s="33">
        <f>IF(D6L729C23=0,0,D6L729C19/D6L729C23)</f>
        <v>1.5437471639206663E-2</v>
      </c>
      <c r="AZ36" s="16" t="s">
        <v>33267</v>
      </c>
      <c r="BA36" s="33">
        <f>IF(D6L729C5=0,0,D6L729C19/D6L729C5)</f>
        <v>0.43940136552953168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26.244437820422355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26.244437820422355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13.122218910211178</v>
      </c>
      <c r="R37" s="16" t="s">
        <v>33271</v>
      </c>
      <c r="S37" s="15">
        <f>D6L730C5-D6L730C7</f>
        <v>13.122218910211178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12.250655753366045</v>
      </c>
      <c r="X37" s="16" t="s">
        <v>33273</v>
      </c>
      <c r="Y37" s="33">
        <f>D6L730C7-D6L730C10</f>
        <v>0.87156315684513253</v>
      </c>
      <c r="Z37" s="16" t="s">
        <v>33274</v>
      </c>
      <c r="AA37" s="33">
        <f>CHOOSE(MIN(D6L730C9,RUN_YEARS),B7L807C7,B7L807C16,B7L807C25,B7L807C34,B7L807C43)</f>
        <v>107027</v>
      </c>
      <c r="AB37" s="16" t="s">
        <v>33275</v>
      </c>
      <c r="AC37" s="33">
        <f>IF(D6L730C12=0,0,D6L730C10/D6L730C12)</f>
        <v>1.1446322660044704E-4</v>
      </c>
      <c r="AD37" s="16" t="s">
        <v>33276</v>
      </c>
      <c r="AE37" s="33">
        <f>IF(D6L730C5=0,0,D6L730C10/D6L730C5)</f>
        <v>0.46679055719124923</v>
      </c>
      <c r="AF37" s="16" t="s">
        <v>33277</v>
      </c>
      <c r="AG37" s="33">
        <f>CHOOSE(MIN(D6L730C9,RUN_YEARS),B7L807C5,B7L807C14,B7L807C23,B7L807C32,B7L807C41)</f>
        <v>2928.5964474574721</v>
      </c>
      <c r="AH37" s="16" t="s">
        <v>33278</v>
      </c>
      <c r="AI37" s="33">
        <f>IF(D6L730C15=0,0,D6L730C11/D6L730C15)</f>
        <v>2.9760438916116285E-4</v>
      </c>
      <c r="AJ37" s="16" t="s">
        <v>33279</v>
      </c>
      <c r="AK37" s="33">
        <f>IF(D6L730C5=0,0,D6L730C11/D6L730C5)</f>
        <v>3.3209442808750794E-2</v>
      </c>
      <c r="AL37" s="16" t="s">
        <v>33280</v>
      </c>
      <c r="AM37" s="33">
        <f>D6L730C8*CHOOSE(MIN(D6L730C9,RUN_YEARS),B7L807C4,B7L807C13,B7L807C22,B7L807C31,B7L807C40)</f>
        <v>1.5903770943627087</v>
      </c>
      <c r="AN37" s="16" t="s">
        <v>33281</v>
      </c>
      <c r="AO37" s="33">
        <f>D6L730C8-D6L730C18</f>
        <v>11.53184181584847</v>
      </c>
      <c r="AP37" s="16" t="s">
        <v>33282</v>
      </c>
      <c r="AQ37" s="33">
        <f>CHOOSE(MIN(D6L730C9,RUN_YEARS),B7L807C2,B7L807C11,B7L807C20,B7L807C29,B7L807C38)</f>
        <v>195.21788141830666</v>
      </c>
      <c r="AR37" s="16" t="s">
        <v>33283</v>
      </c>
      <c r="AS37" s="33">
        <f>IF(D6L730C20=0,0,D6L730C18/D6L730C20)</f>
        <v>8.146677357669399E-3</v>
      </c>
      <c r="AT37" s="16" t="s">
        <v>33284</v>
      </c>
      <c r="AU37" s="33">
        <f>IF(D6L730C5=0,0,D6L730C18/D6L730C5)</f>
        <v>6.0598634470468322E-2</v>
      </c>
      <c r="AV37" s="16" t="s">
        <v>33285</v>
      </c>
      <c r="AW37" s="33">
        <f>CHOOSE(MIN(D6L730C9,RUN_YEARS),B7L807C1,B7L807C10,B7L807C19,B7L807C28,B7L807C37)</f>
        <v>1415.527006846813</v>
      </c>
      <c r="AX37" s="16" t="s">
        <v>33286</v>
      </c>
      <c r="AY37" s="33">
        <f>IF(D6L730C23=0,0,D6L730C19/D6L730C23)</f>
        <v>8.1466773576694008E-3</v>
      </c>
      <c r="AZ37" s="16" t="s">
        <v>33287</v>
      </c>
      <c r="BA37" s="33">
        <f>IF(D6L730C5=0,0,D6L730C19/D6L730C5)</f>
        <v>0.43940136552953168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371.5111910352822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185.7555955176411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92.877797758820549</v>
      </c>
      <c r="R38" s="16" t="s">
        <v>33291</v>
      </c>
      <c r="S38" s="15">
        <f>D6L731C5-D6L731C7</f>
        <v>92.877797758820549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86.708957933072</v>
      </c>
      <c r="X38" s="16" t="s">
        <v>33293</v>
      </c>
      <c r="Y38" s="33">
        <f>D6L731C7-D6L731C10</f>
        <v>6.1688398257485488</v>
      </c>
      <c r="Z38" s="16" t="s">
        <v>33294</v>
      </c>
      <c r="AA38" s="33">
        <f>CHOOSE(MIN(D6L731C9,RUN_YEARS),B7L807C7,B7L807C16,B7L807C25,B7L807C34,B7L807C43)</f>
        <v>107027</v>
      </c>
      <c r="AB38" s="16" t="s">
        <v>33295</v>
      </c>
      <c r="AC38" s="33">
        <f>IF(D6L731C12=0,0,D6L731C10/D6L731C12)</f>
        <v>8.1015966002104137E-4</v>
      </c>
      <c r="AD38" s="16" t="s">
        <v>33296</v>
      </c>
      <c r="AE38" s="33">
        <f>IF(D6L731C5=0,0,D6L731C10/D6L731C5)</f>
        <v>0.46679055719124918</v>
      </c>
      <c r="AF38" s="16" t="s">
        <v>33297</v>
      </c>
      <c r="AG38" s="33">
        <f>CHOOSE(MIN(D6L731C9,RUN_YEARS),B7L807C5,B7L807C14,B7L807C23,B7L807C32,B7L807C41)</f>
        <v>2928.5964474574721</v>
      </c>
      <c r="AH38" s="16" t="s">
        <v>33298</v>
      </c>
      <c r="AI38" s="33">
        <f>IF(D6L731C15=0,0,D6L731C11/D6L731C15)</f>
        <v>2.1064151160547122E-3</v>
      </c>
      <c r="AJ38" s="16" t="s">
        <v>33299</v>
      </c>
      <c r="AK38" s="33">
        <f>IF(D6L731C5=0,0,D6L731C11/D6L731C5)</f>
        <v>3.3209442808750801E-2</v>
      </c>
      <c r="AL38" s="16" t="s">
        <v>33300</v>
      </c>
      <c r="AM38" s="33">
        <f>D6L731C8*CHOOSE(MIN(D6L731C9,RUN_YEARS),B7L807C4,B7L807C13,B7L807C22,B7L807C31,B7L807C40)</f>
        <v>11.256535433617698</v>
      </c>
      <c r="AN38" s="16" t="s">
        <v>33301</v>
      </c>
      <c r="AO38" s="33">
        <f>D6L731C8-D6L731C18</f>
        <v>81.621262325202849</v>
      </c>
      <c r="AP38" s="16" t="s">
        <v>33302</v>
      </c>
      <c r="AQ38" s="33">
        <f>CHOOSE(MIN(D6L731C9,RUN_YEARS),B7L807C2,B7L807C11,B7L807C20,B7L807C29,B7L807C38)</f>
        <v>195.21788141830666</v>
      </c>
      <c r="AR38" s="16" t="s">
        <v>33303</v>
      </c>
      <c r="AS38" s="33">
        <f>IF(D6L731C20=0,0,D6L731C18/D6L731C20)</f>
        <v>5.76613953180731E-2</v>
      </c>
      <c r="AT38" s="16" t="s">
        <v>33304</v>
      </c>
      <c r="AU38" s="33">
        <f>IF(D6L731C5=0,0,D6L731C18/D6L731C5)</f>
        <v>6.0598634470468329E-2</v>
      </c>
      <c r="AV38" s="16" t="s">
        <v>33305</v>
      </c>
      <c r="AW38" s="33">
        <f>CHOOSE(MIN(D6L731C9,RUN_YEARS),B7L807C1,B7L807C10,B7L807C19,B7L807C28,B7L807C37)</f>
        <v>1415.527006846813</v>
      </c>
      <c r="AX38" s="16" t="s">
        <v>33306</v>
      </c>
      <c r="AY38" s="33">
        <f>IF(D6L731C23=0,0,D6L731C19/D6L731C23)</f>
        <v>5.76613953180731E-2</v>
      </c>
      <c r="AZ38" s="16" t="s">
        <v>33307</v>
      </c>
      <c r="BA38" s="33">
        <f>IF(D6L731C5=0,0,D6L731C19/D6L731C5)</f>
        <v>0.43940136552953168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107027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2928.5964474574721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195.21788141830666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1415.527006846813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7543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7543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3017.2000000000003</v>
      </c>
      <c r="R40" s="16" t="s">
        <v>33332</v>
      </c>
      <c r="S40" s="15">
        <f>D6L733C5-D6L733C7</f>
        <v>4525.7999999999993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2816.8009383148747</v>
      </c>
      <c r="X40" s="16" t="s">
        <v>33334</v>
      </c>
      <c r="Y40" s="33">
        <f>D6L733C7-D6L733C10</f>
        <v>200.39906168512562</v>
      </c>
      <c r="Z40" s="16" t="s">
        <v>33335</v>
      </c>
      <c r="AA40" s="33">
        <f>CHOOSE(MIN(D6L733C9,RUN_YEARS),B7L807C7,B7L807C16,B7L807C25,B7L807C34,B7L807C43)</f>
        <v>107027</v>
      </c>
      <c r="AB40" s="16" t="s">
        <v>33336</v>
      </c>
      <c r="AC40" s="33">
        <f>IF(D6L733C12=0,0,D6L733C10/D6L733C12)</f>
        <v>2.6318601271780716E-2</v>
      </c>
      <c r="AD40" s="16" t="s">
        <v>33337</v>
      </c>
      <c r="AE40" s="33">
        <f>IF(D6L733C5=0,0,D6L733C10/D6L733C5)</f>
        <v>0.37343244575299944</v>
      </c>
      <c r="AF40" s="16" t="s">
        <v>33338</v>
      </c>
      <c r="AG40" s="33">
        <f>CHOOSE(MIN(D6L733C9,RUN_YEARS),B7L807C5,B7L807C14,B7L807C23,B7L807C32,B7L807C41)</f>
        <v>2928.5964474574721</v>
      </c>
      <c r="AH40" s="16" t="s">
        <v>33339</v>
      </c>
      <c r="AI40" s="33">
        <f>IF(D6L733C15=0,0,D6L733C11/D6L733C15)</f>
        <v>6.8428363306629922E-2</v>
      </c>
      <c r="AJ40" s="16" t="s">
        <v>33340</v>
      </c>
      <c r="AK40" s="33">
        <f>IF(D6L733C5=0,0,D6L733C11/D6L733C5)</f>
        <v>2.6567554247000611E-2</v>
      </c>
      <c r="AL40" s="16" t="s">
        <v>33341</v>
      </c>
      <c r="AM40" s="33">
        <f>D6L733C8*CHOOSE(MIN(D6L733C9,RUN_YEARS),B7L807C4,B7L807C13,B7L807C22,B7L807C31,B7L807C40)</f>
        <v>548.51459977289096</v>
      </c>
      <c r="AN40" s="16" t="s">
        <v>33342</v>
      </c>
      <c r="AO40" s="33">
        <f>D6L733C8-D6L733C18</f>
        <v>3977.2854002271083</v>
      </c>
      <c r="AP40" s="16" t="s">
        <v>33343</v>
      </c>
      <c r="AQ40" s="33">
        <f>CHOOSE(MIN(D6L733C9,RUN_YEARS),B7L807C2,B7L807C11,B7L807C20,B7L807C29,B7L807C38)</f>
        <v>195.21788141830666</v>
      </c>
      <c r="AR40" s="16" t="s">
        <v>33344</v>
      </c>
      <c r="AS40" s="33">
        <f>IF(D6L733C20=0,0,D6L733C18/D6L733C20)</f>
        <v>2.8097559290562697</v>
      </c>
      <c r="AT40" s="16" t="s">
        <v>33345</v>
      </c>
      <c r="AU40" s="33">
        <f>IF(D6L733C5=0,0,D6L733C18/D6L733C5)</f>
        <v>7.2718361364561973E-2</v>
      </c>
      <c r="AV40" s="16" t="s">
        <v>33346</v>
      </c>
      <c r="AW40" s="33">
        <f>CHOOSE(MIN(D6L733C9,RUN_YEARS),B7L807C1,B7L807C10,B7L807C19,B7L807C28,B7L807C37)</f>
        <v>1415.527006846813</v>
      </c>
      <c r="AX40" s="16" t="s">
        <v>33347</v>
      </c>
      <c r="AY40" s="33">
        <f>IF(D6L733C23=0,0,D6L733C19/D6L733C23)</f>
        <v>2.8097559290562701</v>
      </c>
      <c r="AZ40" s="16" t="s">
        <v>33348</v>
      </c>
      <c r="BA40" s="33">
        <f>IF(D6L733C5=0,0,D6L733C19/D6L733C5)</f>
        <v>0.52728163863543798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234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234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234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107027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2928.5964474574721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28.360160932179173</v>
      </c>
      <c r="AN41" s="16" t="s">
        <v>33361</v>
      </c>
      <c r="AO41" s="33">
        <f>D6L734C8-D6L734C18</f>
        <v>205.63983906782082</v>
      </c>
      <c r="AP41" s="16" t="s">
        <v>33362</v>
      </c>
      <c r="AQ41" s="33">
        <f>CHOOSE(MIN(D6L734C9,RUN_YEARS),B7L807C2,B7L807C11,B7L807C20,B7L807C29,B7L807C38)</f>
        <v>195.21788141830666</v>
      </c>
      <c r="AR41" s="16" t="s">
        <v>33363</v>
      </c>
      <c r="AS41" s="33">
        <f>IF(D6L734C20=0,0,D6L734C18/D6L734C20)</f>
        <v>0.14527440174094464</v>
      </c>
      <c r="AT41" s="16" t="s">
        <v>33364</v>
      </c>
      <c r="AU41" s="33">
        <f>IF(D6L734C5=0,0,D6L734C18/D6L734C5)</f>
        <v>0.12119726894093664</v>
      </c>
      <c r="AV41" s="16" t="s">
        <v>33365</v>
      </c>
      <c r="AW41" s="33">
        <f>CHOOSE(MIN(D6L734C9,RUN_YEARS),B7L807C1,B7L807C10,B7L807C19,B7L807C28,B7L807C37)</f>
        <v>1415.527006846813</v>
      </c>
      <c r="AX41" s="16" t="s">
        <v>33366</v>
      </c>
      <c r="AY41" s="33">
        <f>IF(D6L734C23=0,0,D6L734C19/D6L734C23)</f>
        <v>0.14527440174094464</v>
      </c>
      <c r="AZ41" s="16" t="s">
        <v>33367</v>
      </c>
      <c r="BA41" s="33">
        <f>IF(D6L734C5=0,0,D6L734C19/D6L734C5)</f>
        <v>0.87880273105906337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-94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-94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-94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-87.75662475195486</v>
      </c>
      <c r="X42" s="16" t="s">
        <v>33374</v>
      </c>
      <c r="Y42" s="33">
        <f>D6L735C7-D6L735C10</f>
        <v>-6.2433752480451403</v>
      </c>
      <c r="Z42" s="16" t="s">
        <v>33375</v>
      </c>
      <c r="AA42" s="33">
        <f>CHOOSE(MIN(D6L735C9,RUN_YEARS),B7L807C7,B7L807C16,B7L807C25,B7L807C34,B7L807C43)</f>
        <v>107027</v>
      </c>
      <c r="AB42" s="16" t="s">
        <v>33376</v>
      </c>
      <c r="AC42" s="33">
        <f>IF(D6L735C12=0,0,D6L735C10/D6L735C12)</f>
        <v>-8.1994846862898949E-4</v>
      </c>
      <c r="AD42" s="16" t="s">
        <v>33377</v>
      </c>
      <c r="AE42" s="33">
        <f>IF(D6L735C5=0,0,D6L735C10/D6L735C5)</f>
        <v>0.93358111438249847</v>
      </c>
      <c r="AF42" s="16" t="s">
        <v>33378</v>
      </c>
      <c r="AG42" s="33">
        <f>CHOOSE(MIN(D6L735C9,RUN_YEARS),B7L807C5,B7L807C14,B7L807C23,B7L807C32,B7L807C41)</f>
        <v>2928.5964474574721</v>
      </c>
      <c r="AH42" s="16" t="s">
        <v>33379</v>
      </c>
      <c r="AI42" s="33">
        <f>IF(D6L735C15=0,0,D6L735C11/D6L735C15)</f>
        <v>-2.1318660184353735E-3</v>
      </c>
      <c r="AJ42" s="16" t="s">
        <v>33380</v>
      </c>
      <c r="AK42" s="33">
        <f>IF(D6L735C5=0,0,D6L735C11/D6L735C5)</f>
        <v>6.6418885617501491E-2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195.21788141830666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1415.527006846813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-2356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-2356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-2356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107027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2928.5964474574721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-285.54076562484676</v>
      </c>
      <c r="AN43" s="16" t="s">
        <v>33402</v>
      </c>
      <c r="AO43" s="33">
        <f>D6L736C8-D6L736C18</f>
        <v>-2070.4592343751533</v>
      </c>
      <c r="AP43" s="16" t="s">
        <v>33403</v>
      </c>
      <c r="AQ43" s="33">
        <f>CHOOSE(MIN(D6L736C9,RUN_YEARS),B7L807C2,B7L807C11,B7L807C20,B7L807C29,B7L807C38)</f>
        <v>195.21788141830666</v>
      </c>
      <c r="AR43" s="16" t="s">
        <v>33404</v>
      </c>
      <c r="AS43" s="33">
        <f>IF(D6L736C20=0,0,D6L736C18/D6L736C20)</f>
        <v>-1.4626773098361778</v>
      </c>
      <c r="AT43" s="16" t="s">
        <v>33405</v>
      </c>
      <c r="AU43" s="33">
        <f>IF(D6L736C5=0,0,D6L736C18/D6L736C5)</f>
        <v>0.12119726894093666</v>
      </c>
      <c r="AV43" s="16" t="s">
        <v>33406</v>
      </c>
      <c r="AW43" s="33">
        <f>CHOOSE(MIN(D6L736C9,RUN_YEARS),B7L807C1,B7L807C10,B7L807C19,B7L807C28,B7L807C37)</f>
        <v>1415.527006846813</v>
      </c>
      <c r="AX43" s="16" t="s">
        <v>33407</v>
      </c>
      <c r="AY43" s="33">
        <f>IF(D6L736C23=0,0,D6L736C19/D6L736C23)</f>
        <v>-1.4626773098361778</v>
      </c>
      <c r="AZ43" s="16" t="s">
        <v>33408</v>
      </c>
      <c r="BA43" s="33">
        <f>IF(D6L736C5=0,0,D6L736C19/D6L736C5)</f>
        <v>0.87880273105906337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5824.2189429780628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5588.7316903992432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3054.0658451996219</v>
      </c>
      <c r="R44" s="16" t="s">
        <v>33412</v>
      </c>
      <c r="S44" s="15">
        <f>SUM(D6L729C8:D6L736C8)</f>
        <v>2534.6658451996209</v>
      </c>
      <c r="U44" s="21" t="str">
        <f>NULL_VALUE</f>
        <v>n/a</v>
      </c>
      <c r="V44" s="16" t="s">
        <v>33413</v>
      </c>
      <c r="W44" s="33">
        <f>SUM(D6L729C10:D6L736C10)</f>
        <v>2851.2181951589901</v>
      </c>
      <c r="X44" s="16" t="s">
        <v>33414</v>
      </c>
      <c r="Y44" s="33">
        <f>SUM(D6L729C11:D6L736C11)</f>
        <v>202.84765004063181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2.664017673259075E-2</v>
      </c>
      <c r="AD44" s="16" t="s">
        <v>33416</v>
      </c>
      <c r="AE44" s="33">
        <f>IF(D6L737C5=0,0,D6L737C10/D6L737C5)</f>
        <v>0.5101726747872033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6.9264459504736017E-2</v>
      </c>
      <c r="AJ44" s="16" t="s">
        <v>33418</v>
      </c>
      <c r="AK44" s="33">
        <f>IF(D6L737C5=0,0,D6L737C11/D6L737C5)</f>
        <v>3.6295829049925447E-2</v>
      </c>
      <c r="AL44" s="16" t="s">
        <v>33419</v>
      </c>
      <c r="AM44" s="33">
        <f>SUM(D6L729C18:D6L736C18)</f>
        <v>307.19457811606486</v>
      </c>
      <c r="AN44" s="16" t="s">
        <v>33420</v>
      </c>
      <c r="AO44" s="33">
        <f>SUM(D6L729C19:D6L736C19)</f>
        <v>2227.4712670835556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1.5735985652759856</v>
      </c>
      <c r="AT44" s="16" t="s">
        <v>33422</v>
      </c>
      <c r="AU44" s="33">
        <f>IF(D6L737C5=0,0,D6L737C18/D6L737C5)</f>
        <v>5.4966778713636859E-2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1.5735985652759861</v>
      </c>
      <c r="AZ44" s="16" t="s">
        <v>33424</v>
      </c>
      <c r="BA44" s="33">
        <f>IF(D6L737C5=0,0,D6L737C19/D6L737C5)</f>
        <v>0.39856471744923422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1085.7252499218364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542.8626249609182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271.4313124804591</v>
      </c>
      <c r="R45" s="16" t="s">
        <v>33429</v>
      </c>
      <c r="S45" s="15">
        <f>D6L738C5-D6L738C7</f>
        <v>271.4313124804591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253.40314718381117</v>
      </c>
      <c r="X45" s="16" t="s">
        <v>33431</v>
      </c>
      <c r="Y45" s="33">
        <f>D6L738C7-D6L738C10</f>
        <v>18.028165296647927</v>
      </c>
      <c r="Z45" s="16" t="s">
        <v>33432</v>
      </c>
      <c r="AA45" s="33">
        <f>CHOOSE(MIN(D6L738C9,RUN_YEARS),B7L807C7,B7L807C16,B7L807C25,B7L807C34,B7L807C43)</f>
        <v>107027</v>
      </c>
      <c r="AB45" s="16" t="s">
        <v>33433</v>
      </c>
      <c r="AC45" s="33">
        <f>IF(D6L738C12=0,0,D6L738C10/D6L738C12)</f>
        <v>2.3676562660245653E-3</v>
      </c>
      <c r="AD45" s="16" t="s">
        <v>33434</v>
      </c>
      <c r="AE45" s="33">
        <f>IF(D6L738C5=0,0,D6L738C10/D6L738C5)</f>
        <v>0.46679055719124923</v>
      </c>
      <c r="AF45" s="16" t="s">
        <v>33435</v>
      </c>
      <c r="AG45" s="33">
        <f>CHOOSE(MIN(D6L738C9,RUN_YEARS),B7L807C5,B7L807C14,B7L807C23,B7L807C32,B7L807C41)</f>
        <v>2928.5964474574721</v>
      </c>
      <c r="AH45" s="16" t="s">
        <v>33436</v>
      </c>
      <c r="AI45" s="33">
        <f>IF(D6L738C15=0,0,D6L738C11/D6L738C15)</f>
        <v>6.1559062916638754E-3</v>
      </c>
      <c r="AJ45" s="16" t="s">
        <v>33437</v>
      </c>
      <c r="AK45" s="33">
        <f>IF(D6L738C5=0,0,D6L738C11/D6L738C5)</f>
        <v>3.320944280875076E-2</v>
      </c>
      <c r="AL45" s="16" t="s">
        <v>33438</v>
      </c>
      <c r="AM45" s="33">
        <f>D6L738C8*CHOOSE(MIN(D6L738C9,RUN_YEARS),B7L807C4,B7L807C13,B7L807C22,B7L807C31,B7L807C40)</f>
        <v>32.896733777685611</v>
      </c>
      <c r="AN45" s="16" t="s">
        <v>33439</v>
      </c>
      <c r="AO45" s="33">
        <f>D6L738C8-D6L738C18</f>
        <v>238.5345787027735</v>
      </c>
      <c r="AP45" s="16" t="s">
        <v>33440</v>
      </c>
      <c r="AQ45" s="33">
        <f>CHOOSE(MIN(D6L738C9,RUN_YEARS),B7L807C2,B7L807C11,B7L807C20,B7L807C29,B7L807C38)</f>
        <v>195.21788141830666</v>
      </c>
      <c r="AR45" s="16" t="s">
        <v>33441</v>
      </c>
      <c r="AS45" s="33">
        <f>IF(D6L738C20=0,0,D6L738C18/D6L738C20)</f>
        <v>0.16851291253999184</v>
      </c>
      <c r="AT45" s="16" t="s">
        <v>33442</v>
      </c>
      <c r="AU45" s="33">
        <f>IF(D6L738C5=0,0,D6L738C18/D6L738C5)</f>
        <v>6.0598634470468316E-2</v>
      </c>
      <c r="AV45" s="16" t="s">
        <v>33443</v>
      </c>
      <c r="AW45" s="33">
        <f>CHOOSE(MIN(D6L738C9,RUN_YEARS),B7L807C1,B7L807C10,B7L807C19,B7L807C28,B7L807C37)</f>
        <v>1415.527006846813</v>
      </c>
      <c r="AX45" s="16" t="s">
        <v>33444</v>
      </c>
      <c r="AY45" s="33">
        <f>IF(D6L738C23=0,0,D6L738C19/D6L738C23)</f>
        <v>0.1685129125399919</v>
      </c>
      <c r="AZ45" s="16" t="s">
        <v>33445</v>
      </c>
      <c r="BA45" s="33">
        <f>IF(D6L738C5=0,0,D6L738C19/D6L738C5)</f>
        <v>0.43940136552953168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33624.109378825844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33624.109378825844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13449.643751530339</v>
      </c>
      <c r="R46" s="16" t="s">
        <v>33449</v>
      </c>
      <c r="S46" s="15">
        <f>D6L739C5-D6L739C7</f>
        <v>20174.465627295504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12556.333401601301</v>
      </c>
      <c r="X46" s="16" t="s">
        <v>33451</v>
      </c>
      <c r="Y46" s="33">
        <f>D6L739C7-D6L739C10</f>
        <v>893.31034992903733</v>
      </c>
      <c r="Z46" s="16" t="s">
        <v>33452</v>
      </c>
      <c r="AA46" s="33">
        <f>CHOOSE(MIN(D6L739C9,RUN_YEARS),B7L807C7,B7L807C16,B7L807C25,B7L807C34,B7L807C43)</f>
        <v>107027</v>
      </c>
      <c r="AB46" s="16" t="s">
        <v>33453</v>
      </c>
      <c r="AC46" s="33">
        <f>IF(D6L739C12=0,0,D6L739C10/D6L739C12)</f>
        <v>0.11731930635822084</v>
      </c>
      <c r="AD46" s="16" t="s">
        <v>33454</v>
      </c>
      <c r="AE46" s="33">
        <f>IF(D6L739C5=0,0,D6L739C10/D6L739C5)</f>
        <v>0.37343244575299944</v>
      </c>
      <c r="AF46" s="16" t="s">
        <v>33455</v>
      </c>
      <c r="AG46" s="33">
        <f>CHOOSE(MIN(D6L739C9,RUN_YEARS),B7L807C5,B7L807C14,B7L807C23,B7L807C32,B7L807C41)</f>
        <v>2928.5964474574721</v>
      </c>
      <c r="AH46" s="16" t="s">
        <v>33456</v>
      </c>
      <c r="AI46" s="33">
        <f>IF(D6L739C15=0,0,D6L739C11/D6L739C15)</f>
        <v>0.30503019653137431</v>
      </c>
      <c r="AJ46" s="16" t="s">
        <v>33457</v>
      </c>
      <c r="AK46" s="33">
        <f>IF(D6L739C5=0,0,D6L739C11/D6L739C5)</f>
        <v>2.6567554247000601E-2</v>
      </c>
      <c r="AL46" s="16" t="s">
        <v>33458</v>
      </c>
      <c r="AM46" s="33">
        <f>D6L739C8*CHOOSE(MIN(D6L739C9,RUN_YEARS),B7L807C4,B7L807C13,B7L807C22,B7L807C31,B7L807C40)</f>
        <v>2445.0901363710154</v>
      </c>
      <c r="AN46" s="16" t="s">
        <v>33459</v>
      </c>
      <c r="AO46" s="33">
        <f>D6L739C8-D6L739C18</f>
        <v>17729.375490924489</v>
      </c>
      <c r="AP46" s="16" t="s">
        <v>33460</v>
      </c>
      <c r="AQ46" s="33">
        <f>CHOOSE(MIN(D6L739C9,RUN_YEARS),B7L807C2,B7L807C11,B7L807C20,B7L807C29,B7L807C38)</f>
        <v>195.21788141830666</v>
      </c>
      <c r="AR46" s="16" t="s">
        <v>33461</v>
      </c>
      <c r="AS46" s="33">
        <f>IF(D6L739C20=0,0,D6L739C18/D6L739C20)</f>
        <v>12.524929164310283</v>
      </c>
      <c r="AT46" s="16" t="s">
        <v>33462</v>
      </c>
      <c r="AU46" s="33">
        <f>IF(D6L739C5=0,0,D6L739C18/D6L739C5)</f>
        <v>7.2718361364561987E-2</v>
      </c>
      <c r="AV46" s="16" t="s">
        <v>33463</v>
      </c>
      <c r="AW46" s="33">
        <f>CHOOSE(MIN(D6L739C9,RUN_YEARS),B7L807C1,B7L807C10,B7L807C19,B7L807C28,B7L807C37)</f>
        <v>1415.527006846813</v>
      </c>
      <c r="AX46" s="16" t="s">
        <v>33464</v>
      </c>
      <c r="AY46" s="33">
        <f>IF(D6L739C23=0,0,D6L739C19/D6L739C23)</f>
        <v>12.524929164310283</v>
      </c>
      <c r="AZ46" s="16" t="s">
        <v>33465</v>
      </c>
      <c r="BA46" s="33">
        <f>IF(D6L739C5=0,0,D6L739C19/D6L739C5)</f>
        <v>0.52728163863543798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34709.834628747682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34166.972003786759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13721.075064010798</v>
      </c>
      <c r="R47" s="16" t="s">
        <v>33469</v>
      </c>
      <c r="S47" s="15">
        <f>SUM(D6L738C8:D6L739C8)</f>
        <v>20445.896939775961</v>
      </c>
      <c r="U47" s="21" t="str">
        <f>NULL_VALUE</f>
        <v>n/a</v>
      </c>
      <c r="V47" s="16" t="s">
        <v>33470</v>
      </c>
      <c r="W47" s="33">
        <f>SUM(D6L738C10:D6L739C10)</f>
        <v>12809.736548785113</v>
      </c>
      <c r="X47" s="16" t="s">
        <v>33471</v>
      </c>
      <c r="Y47" s="33">
        <f>SUM(D6L738C11:D6L739C11)</f>
        <v>911.33851522568523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0.1196869626242454</v>
      </c>
      <c r="AD47" s="16" t="s">
        <v>33473</v>
      </c>
      <c r="AE47" s="33">
        <f>IF(D6L740C5=0,0,D6L740C10/D6L740C5)</f>
        <v>0.37491576799270937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0.31118610282303816</v>
      </c>
      <c r="AJ47" s="16" t="s">
        <v>33475</v>
      </c>
      <c r="AK47" s="33">
        <f>IF(D6L740C5=0,0,D6L740C11/D6L740C5)</f>
        <v>2.667308402760071E-2</v>
      </c>
      <c r="AL47" s="16" t="s">
        <v>33476</v>
      </c>
      <c r="AM47" s="33">
        <f>SUM(D6L738C18:D6L739C18)</f>
        <v>2477.9868701487012</v>
      </c>
      <c r="AN47" s="16" t="s">
        <v>33477</v>
      </c>
      <c r="AO47" s="33">
        <f>SUM(D6L738C19:D6L739C19)</f>
        <v>17967.910069627262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12.693442076850275</v>
      </c>
      <c r="AT47" s="16" t="s">
        <v>33479</v>
      </c>
      <c r="AU47" s="33">
        <f>IF(D6L740C5=0,0,D6L740C18/D6L740C5)</f>
        <v>7.2525796838949136E-2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12.693442076850275</v>
      </c>
      <c r="AZ47" s="16" t="s">
        <v>33481</v>
      </c>
      <c r="BA47" s="33">
        <f>IF(D6L740C5=0,0,D6L740C19/D6L740C5)</f>
        <v>0.52588535114074086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52075.941607857923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47908.305711188696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20851.441917711767</v>
      </c>
      <c r="R48" s="16" t="s">
        <v>33486</v>
      </c>
      <c r="S48" s="15">
        <f>SUM(D6L728C8,D6L737C8,D6L740C8)</f>
        <v>27056.863793476929</v>
      </c>
      <c r="U48" s="21" t="str">
        <f>NULL_VALUE</f>
        <v>n/a</v>
      </c>
      <c r="V48" s="16" t="s">
        <v>33487</v>
      </c>
      <c r="W48" s="33">
        <f>SUM(D6L728C10,D6L737C10,D6L740C10)</f>
        <v>19468.115875938915</v>
      </c>
      <c r="X48" s="16" t="s">
        <v>33488</v>
      </c>
      <c r="Y48" s="33">
        <f>SUM(D6L728C11,D6L737C11,D6L740C11)</f>
        <v>1383.3260417728495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0.17950935021105097</v>
      </c>
      <c r="AD48" s="16" t="s">
        <v>33490</v>
      </c>
      <c r="AE48" s="33">
        <f>IF(D6L741C5=0,0,D6L741C10/D6L741C5)</f>
        <v>0.4063620198405859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0.46672431054873281</v>
      </c>
      <c r="AJ48" s="16" t="s">
        <v>33492</v>
      </c>
      <c r="AK48" s="33">
        <f>IF(D6L741C5=0,0,D6L741C11/D6L741C5)</f>
        <v>2.8874451334432852E-2</v>
      </c>
      <c r="AL48" s="16" t="s">
        <v>33493</v>
      </c>
      <c r="AM48" s="33">
        <f>SUM(D6L728C18,D6L737C18,D6L740C18)</f>
        <v>3277.7765304725308</v>
      </c>
      <c r="AN48" s="16" t="s">
        <v>33494</v>
      </c>
      <c r="AO48" s="33">
        <f>SUM(D6L728C19,D6L737C19,D6L740C19)</f>
        <v>23779.087263004396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16.64551078264677</v>
      </c>
      <c r="AT48" s="16" t="s">
        <v>33496</v>
      </c>
      <c r="AU48" s="33">
        <f>IF(D6L741C5=0,0,D6L741C18/D6L741C5)</f>
        <v>6.8417709242993036E-2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16.64551078264677</v>
      </c>
      <c r="AZ48" s="16" t="s">
        <v>33498</v>
      </c>
      <c r="BA48" s="33">
        <f>IF(D6L741C5=0,0,D6L741C19/D6L741C5)</f>
        <v>0.49634581958198815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3614.9870666666666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3108.8888773333333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1554.4444386666667</v>
      </c>
      <c r="R8" s="16" t="s">
        <v>33509</v>
      </c>
      <c r="S8" s="15">
        <f>D6L801C5-D6L801C7</f>
        <v>1554.4444386666667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1369.5668848120608</v>
      </c>
      <c r="X8" s="16" t="s">
        <v>33511</v>
      </c>
      <c r="Y8" s="33">
        <f>D6L801C7-D6L801C10</f>
        <v>184.87755385460582</v>
      </c>
      <c r="Z8" s="16" t="s">
        <v>33512</v>
      </c>
      <c r="AA8" s="33">
        <f>CHOOSE(MIN(D6L801C9,RUN_YEARS),B7L808C7,B7L808C16,B7L808C25,B7L808C34,B7L808C43)</f>
        <v>55183.666666666664</v>
      </c>
      <c r="AB8" s="16" t="s">
        <v>33513</v>
      </c>
      <c r="AC8" s="33">
        <f>IF(D6L801C12=0,0,D6L801C10/D6L801C12)</f>
        <v>2.4818337880388418E-2</v>
      </c>
      <c r="AD8" s="16" t="s">
        <v>33514</v>
      </c>
      <c r="AE8" s="33">
        <f>IF(D6L801C5=0,0,D6L801C10/D6L801C5)</f>
        <v>0.44053259503659531</v>
      </c>
      <c r="AF8" s="16" t="s">
        <v>33515</v>
      </c>
      <c r="AG8" s="33">
        <f>CHOOSE(MIN(D6L801C9,RUN_YEARS),B7L808C5,B7L808C14,B7L808C23,B7L808C32,B7L808C41)</f>
        <v>2865.0891862798626</v>
      </c>
      <c r="AH8" s="16" t="s">
        <v>33516</v>
      </c>
      <c r="AI8" s="33">
        <f>IF(D6L801C15=0,0,D6L801C11/D6L801C15)</f>
        <v>6.4527678489009851E-2</v>
      </c>
      <c r="AJ8" s="16" t="s">
        <v>33517</v>
      </c>
      <c r="AK8" s="33">
        <f>IF(D6L801C5=0,0,D6L801C11/D6L801C5)</f>
        <v>5.9467404963404663E-2</v>
      </c>
      <c r="AL8" s="16" t="s">
        <v>33518</v>
      </c>
      <c r="AM8" s="33">
        <f>D6L801C8*CHOOSE(MIN(D6L801C9,RUN_YEARS),B7L808C4,B7L808C13,B7L808C22,B7L808C31,B7L808C40)</f>
        <v>108.3000487352234</v>
      </c>
      <c r="AN8" s="16" t="s">
        <v>33519</v>
      </c>
      <c r="AO8" s="33">
        <f>D6L801C8-D6L801C18</f>
        <v>1446.1443899314434</v>
      </c>
      <c r="AP8" s="16" t="s">
        <v>33520</v>
      </c>
      <c r="AQ8" s="33">
        <f>CHOOSE(MIN(D6L801C9,RUN_YEARS),B7L808C2,B7L808C11,B7L808C20,B7L808C29,B7L808C38)</f>
        <v>99.332734613973159</v>
      </c>
      <c r="AR8" s="16" t="s">
        <v>33521</v>
      </c>
      <c r="AS8" s="33">
        <f>IF(D6L801C20=0,0,D6L801C18/D6L801C20)</f>
        <v>1.0902755184995059</v>
      </c>
      <c r="AT8" s="16" t="s">
        <v>33522</v>
      </c>
      <c r="AU8" s="33">
        <f>IF(D6L801C5=0,0,D6L801C18/D6L801C5)</f>
        <v>3.4835612660468702E-2</v>
      </c>
      <c r="AV8" s="16" t="s">
        <v>33523</v>
      </c>
      <c r="AW8" s="33">
        <f>CHOOSE(MIN(D6L801C9,RUN_YEARS),B7L808C1,B7L808C10,B7L808C19,B7L808C28,B7L808C37)</f>
        <v>1326.4026985781566</v>
      </c>
      <c r="AX8" s="16" t="s">
        <v>33524</v>
      </c>
      <c r="AY8" s="33">
        <f>IF(D6L801C23=0,0,D6L801C19/D6L801C23)</f>
        <v>1.0902755184995059</v>
      </c>
      <c r="AZ8" s="16" t="s">
        <v>33525</v>
      </c>
      <c r="BA8" s="33">
        <f>IF(D6L801C5=0,0,D6L801C19/D6L801C5)</f>
        <v>0.4651643873395313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10.223855737383127</v>
      </c>
      <c r="J9" s="16" t="s">
        <v>33546</v>
      </c>
      <c r="K9" s="21">
        <f>IF(FLOW_THRU_100PCT="Y",1,INDEX(VariabilityMatrix,D6L802C1,D6L802C9))</f>
        <v>0.4821311338350826</v>
      </c>
      <c r="L9" s="16" t="s">
        <v>33526</v>
      </c>
      <c r="M9" s="15">
        <f>IF(D6L802C2&lt;&gt;0,D6L802C2*D6L802C4,D6L802C3*D6L802C4)</f>
        <v>4.9292391588308417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2.4646195794154209</v>
      </c>
      <c r="R9" s="16" t="s">
        <v>33528</v>
      </c>
      <c r="S9" s="15">
        <f>D6L802C5-D6L802C7</f>
        <v>2.4646195794154209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2.1756983178202725</v>
      </c>
      <c r="X9" s="16" t="s">
        <v>33530</v>
      </c>
      <c r="Y9" s="33">
        <f>D6L802C7-D6L802C10</f>
        <v>0.28892126159514842</v>
      </c>
      <c r="Z9" s="16" t="s">
        <v>33531</v>
      </c>
      <c r="AA9" s="33">
        <f>CHOOSE(MIN(D6L802C9,RUN_YEARS),B7L808C7,B7L808C16,B7L808C25,B7L808C34,B7L808C43)</f>
        <v>52458.2</v>
      </c>
      <c r="AB9" s="16" t="s">
        <v>33532</v>
      </c>
      <c r="AC9" s="33">
        <f>IF(D6L802C12=0,0,D6L802C10/D6L802C12)</f>
        <v>4.1474894636496723E-5</v>
      </c>
      <c r="AD9" s="16" t="s">
        <v>33533</v>
      </c>
      <c r="AE9" s="33">
        <f>IF(D6L802C5=0,0,D6L802C10/D6L802C5)</f>
        <v>0.44138623582961284</v>
      </c>
      <c r="AF9" s="16" t="s">
        <v>33534</v>
      </c>
      <c r="AG9" s="33">
        <f>CHOOSE(MIN(D6L802C9,RUN_YEARS),B7L808C5,B7L808C14,B7L808C23,B7L808C32,B7L808C41)</f>
        <v>2679.2970332031773</v>
      </c>
      <c r="AH9" s="16" t="s">
        <v>33535</v>
      </c>
      <c r="AI9" s="33">
        <f>IF(D6L802C15=0,0,D6L802C11/D6L802C15)</f>
        <v>1.0783472605489159E-4</v>
      </c>
      <c r="AJ9" s="16" t="s">
        <v>33536</v>
      </c>
      <c r="AK9" s="33">
        <f>IF(D6L802C5=0,0,D6L802C11/D6L802C5)</f>
        <v>5.8613764170387134E-2</v>
      </c>
      <c r="AL9" s="16" t="s">
        <v>33537</v>
      </c>
      <c r="AM9" s="33">
        <f>D6L802C8*CHOOSE(MIN(D6L802C9,RUN_YEARS),B7L808C4,B7L808C13,B7L808C22,B7L808C31,B7L808C40)</f>
        <v>0.17251994608083632</v>
      </c>
      <c r="AN9" s="16" t="s">
        <v>33538</v>
      </c>
      <c r="AO9" s="33">
        <f>D6L802C8-D6L802C18</f>
        <v>2.2920996333345847</v>
      </c>
      <c r="AP9" s="16" t="s">
        <v>33539</v>
      </c>
      <c r="AQ9" s="33">
        <f>CHOOSE(MIN(D6L802C9,RUN_YEARS),B7L808C2,B7L808C11,B7L808C20,B7L808C29,B7L808C38)</f>
        <v>94.186587394721144</v>
      </c>
      <c r="AR9" s="16" t="s">
        <v>33540</v>
      </c>
      <c r="AS9" s="33">
        <f>IF(D6L802C20=0,0,D6L802C18/D6L802C20)</f>
        <v>1.8316827358637851E-3</v>
      </c>
      <c r="AT9" s="16" t="s">
        <v>33541</v>
      </c>
      <c r="AU9" s="33">
        <f>IF(D6L802C5=0,0,D6L802C18/D6L802C5)</f>
        <v>3.499930527245021E-2</v>
      </c>
      <c r="AV9" s="16" t="s">
        <v>33542</v>
      </c>
      <c r="AW9" s="33">
        <f>CHOOSE(MIN(D6L802C9,RUN_YEARS),B7L808C1,B7L808C10,B7L808C19,B7L808C28,B7L808C37)</f>
        <v>1251.3627979649414</v>
      </c>
      <c r="AX9" s="16" t="s">
        <v>33543</v>
      </c>
      <c r="AY9" s="33">
        <f>IF(D6L802C23=0,0,D6L802C19/D6L802C23)</f>
        <v>1.8316827358637851E-3</v>
      </c>
      <c r="AZ9" s="16" t="s">
        <v>33544</v>
      </c>
      <c r="BA9" s="33">
        <f>IF(D6L802C5=0,0,D6L802C19/D6L802C5)</f>
        <v>0.46500069472754979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0.68119674814133679</v>
      </c>
      <c r="J10" s="16" t="s">
        <v>33567</v>
      </c>
      <c r="K10" s="21">
        <f>IF(FLOW_THRU_100PCT="Y",1,INDEX(VariabilityMatrix,D6L803C1,D6L803C9))</f>
        <v>0.4821311338350826</v>
      </c>
      <c r="L10" s="16" t="s">
        <v>33547</v>
      </c>
      <c r="M10" s="15">
        <f>IF(D6L803C2&lt;&gt;0,D6L803C2*D6L803C4,D6L803C3*D6L803C4)</f>
        <v>0.32842616054615392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0.16421308027307696</v>
      </c>
      <c r="R10" s="16" t="s">
        <v>33549</v>
      </c>
      <c r="S10" s="15">
        <f>D6L803C5-D6L803C7</f>
        <v>0.16421308027307696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0.144962786751439</v>
      </c>
      <c r="X10" s="16" t="s">
        <v>33551</v>
      </c>
      <c r="Y10" s="33">
        <f>D6L803C7-D6L803C10</f>
        <v>1.9250293521637957E-2</v>
      </c>
      <c r="Z10" s="16" t="s">
        <v>33552</v>
      </c>
      <c r="AA10" s="33">
        <f>CHOOSE(MIN(D6L803C9,RUN_YEARS),B7L808C7,B7L808C16,B7L808C25,B7L808C34,B7L808C43)</f>
        <v>52458.2</v>
      </c>
      <c r="AB10" s="16" t="s">
        <v>33553</v>
      </c>
      <c r="AC10" s="33">
        <f>IF(D6L803C12=0,0,D6L803C10/D6L803C12)</f>
        <v>2.7633961278015453E-6</v>
      </c>
      <c r="AD10" s="16" t="s">
        <v>33554</v>
      </c>
      <c r="AE10" s="33">
        <f>IF(D6L803C5=0,0,D6L803C10/D6L803C5)</f>
        <v>0.44138623582961289</v>
      </c>
      <c r="AF10" s="16" t="s">
        <v>33555</v>
      </c>
      <c r="AG10" s="33">
        <f>CHOOSE(MIN(D6L803C9,RUN_YEARS),B7L808C5,B7L808C14,B7L808C23,B7L808C32,B7L808C41)</f>
        <v>2679.2970332031773</v>
      </c>
      <c r="AH10" s="16" t="s">
        <v>33556</v>
      </c>
      <c r="AI10" s="33">
        <f>IF(D6L803C15=0,0,D6L803C11/D6L803C15)</f>
        <v>7.1848299322840186E-6</v>
      </c>
      <c r="AJ10" s="16" t="s">
        <v>33557</v>
      </c>
      <c r="AK10" s="33">
        <f>IF(D6L803C5=0,0,D6L803C11/D6L803C5)</f>
        <v>5.8613764170387092E-2</v>
      </c>
      <c r="AL10" s="16" t="s">
        <v>33558</v>
      </c>
      <c r="AM10" s="33">
        <f>D6L803C8*CHOOSE(MIN(D6L803C9,RUN_YEARS),B7L808C4,B7L808C13,B7L808C22,B7L808C31,B7L808C40)</f>
        <v>1.1494687452413584E-2</v>
      </c>
      <c r="AN10" s="16" t="s">
        <v>33559</v>
      </c>
      <c r="AO10" s="33">
        <f>D6L803C8-D6L803C18</f>
        <v>0.15271839282066338</v>
      </c>
      <c r="AP10" s="16" t="s">
        <v>33560</v>
      </c>
      <c r="AQ10" s="33">
        <f>CHOOSE(MIN(D6L803C9,RUN_YEARS),B7L808C2,B7L808C11,B7L808C20,B7L808C29,B7L808C38)</f>
        <v>94.186587394721144</v>
      </c>
      <c r="AR10" s="16" t="s">
        <v>33561</v>
      </c>
      <c r="AS10" s="33">
        <f>IF(D6L803C20=0,0,D6L803C18/D6L803C20)</f>
        <v>1.2204165975608778E-4</v>
      </c>
      <c r="AT10" s="16" t="s">
        <v>33562</v>
      </c>
      <c r="AU10" s="33">
        <f>IF(D6L803C5=0,0,D6L803C18/D6L803C5)</f>
        <v>3.499930527245021E-2</v>
      </c>
      <c r="AV10" s="16" t="s">
        <v>33563</v>
      </c>
      <c r="AW10" s="33">
        <f>CHOOSE(MIN(D6L803C9,RUN_YEARS),B7L808C1,B7L808C10,B7L808C19,B7L808C28,B7L808C37)</f>
        <v>1251.3627979649414</v>
      </c>
      <c r="AX10" s="16" t="s">
        <v>33564</v>
      </c>
      <c r="AY10" s="33">
        <f>IF(D6L803C23=0,0,D6L803C19/D6L803C23)</f>
        <v>1.2204165975608777E-4</v>
      </c>
      <c r="AZ10" s="16" t="s">
        <v>33565</v>
      </c>
      <c r="BA10" s="33">
        <f>IF(D6L803C5=0,0,D6L803C19/D6L803C5)</f>
        <v>0.46500069472754979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2.1045388026619299E-2</v>
      </c>
      <c r="J11" s="16" t="s">
        <v>33588</v>
      </c>
      <c r="K11" s="21">
        <f>IF(FLOW_THRU_100PCT="Y",1,INDEX(VariabilityMatrix,D6L804C1,D6L804C9))</f>
        <v>0.49136672259052183</v>
      </c>
      <c r="L11" s="16" t="s">
        <v>33568</v>
      </c>
      <c r="M11" s="15">
        <f>IF(D6L804C2&lt;&gt;0,D6L804C2*D6L804C4,D6L804C3*D6L804C4)</f>
        <v>1.0341003340285735E-2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5.1705016701428675E-3</v>
      </c>
      <c r="R11" s="16" t="s">
        <v>33570</v>
      </c>
      <c r="S11" s="15">
        <f>D6L804C5-D6L804C7</f>
        <v>5.1705016701428675E-3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4.5687815260488599E-3</v>
      </c>
      <c r="X11" s="16" t="s">
        <v>33572</v>
      </c>
      <c r="Y11" s="33">
        <f>D6L804C7-D6L804C10</f>
        <v>6.0172014409400759E-4</v>
      </c>
      <c r="Z11" s="16" t="s">
        <v>33573</v>
      </c>
      <c r="AA11" s="33">
        <f>CHOOSE(MIN(D6L804C9,RUN_YEARS),B7L808C7,B7L808C16,B7L808C25,B7L808C34,B7L808C43)</f>
        <v>56325</v>
      </c>
      <c r="AB11" s="16" t="s">
        <v>33574</v>
      </c>
      <c r="AC11" s="33">
        <f>IF(D6L804C12=0,0,D6L804C10/D6L804C12)</f>
        <v>8.1114629845519034E-8</v>
      </c>
      <c r="AD11" s="16" t="s">
        <v>33575</v>
      </c>
      <c r="AE11" s="33">
        <f>IF(D6L804C5=0,0,D6L804C10/D6L804C5)</f>
        <v>0.44181220870997406</v>
      </c>
      <c r="AF11" s="16" t="s">
        <v>33576</v>
      </c>
      <c r="AG11" s="33">
        <f>CHOOSE(MIN(D6L804C9,RUN_YEARS),B7L808C5,B7L808C14,B7L808C23,B7L808C32,B7L808C41)</f>
        <v>2853.1329686432168</v>
      </c>
      <c r="AH11" s="16" t="s">
        <v>33577</v>
      </c>
      <c r="AI11" s="33">
        <f>IF(D6L804C15=0,0,D6L804C11/D6L804C15)</f>
        <v>2.1089803759834946E-7</v>
      </c>
      <c r="AJ11" s="16" t="s">
        <v>33578</v>
      </c>
      <c r="AK11" s="33">
        <f>IF(D6L804C5=0,0,D6L804C11/D6L804C5)</f>
        <v>5.8187791290025957E-2</v>
      </c>
      <c r="AL11" s="16" t="s">
        <v>33579</v>
      </c>
      <c r="AM11" s="33">
        <f>D6L804C8*CHOOSE(MIN(D6L804C9,RUN_YEARS),B7L808C4,B7L808C13,B7L808C22,B7L808C31,B7L808C40)</f>
        <v>3.7831628977928701E-4</v>
      </c>
      <c r="AN11" s="16" t="s">
        <v>33580</v>
      </c>
      <c r="AO11" s="33">
        <f>D6L804C8-D6L804C18</f>
        <v>4.7921853803635801E-3</v>
      </c>
      <c r="AP11" s="16" t="s">
        <v>33581</v>
      </c>
      <c r="AQ11" s="33">
        <f>CHOOSE(MIN(D6L804C9,RUN_YEARS),B7L808C2,B7L808C11,B7L808C20,B7L808C29,B7L808C38)</f>
        <v>102.73713334846462</v>
      </c>
      <c r="AR11" s="16" t="s">
        <v>33582</v>
      </c>
      <c r="AS11" s="33">
        <f>IF(D6L804C20=0,0,D6L804C18/D6L804C20)</f>
        <v>3.6823714799994545E-6</v>
      </c>
      <c r="AT11" s="16" t="s">
        <v>33583</v>
      </c>
      <c r="AU11" s="33">
        <f>IF(D6L804C5=0,0,D6L804C18/D6L804C5)</f>
        <v>3.6584098982491348E-2</v>
      </c>
      <c r="AV11" s="16" t="s">
        <v>33584</v>
      </c>
      <c r="AW11" s="33">
        <f>CHOOSE(MIN(D6L804C9,RUN_YEARS),B7L808C1,B7L808C10,B7L808C19,B7L808C28,B7L808C37)</f>
        <v>1301.3856441133121</v>
      </c>
      <c r="AX11" s="16" t="s">
        <v>33585</v>
      </c>
      <c r="AY11" s="33">
        <f>IF(D6L804C23=0,0,D6L804C19/D6L804C23)</f>
        <v>3.6823714799994541E-6</v>
      </c>
      <c r="AZ11" s="16" t="s">
        <v>33586</v>
      </c>
      <c r="BA11" s="33">
        <f>IF(D6L804C5=0,0,D6L804C19/D6L804C5)</f>
        <v>0.46341590101750862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114.16936044181169</v>
      </c>
      <c r="J12" s="16" t="s">
        <v>33609</v>
      </c>
      <c r="K12" s="21">
        <f>IF(FLOW_THRU_100PCT="Y",1,INDEX(VariabilityMatrix,D6L805C1,D6L805C9))</f>
        <v>0.26927590449518835</v>
      </c>
      <c r="L12" s="16" t="s">
        <v>33589</v>
      </c>
      <c r="M12" s="15">
        <f>IF(D6L805C2&lt;&gt;0,D6L805C2*D6L805C4,D6L805C3*D6L805C4)</f>
        <v>30.743057798606021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15.37152889930301</v>
      </c>
      <c r="R12" s="16" t="s">
        <v>33591</v>
      </c>
      <c r="S12" s="15">
        <f>D6L805C5-D6L805C7</f>
        <v>15.37152889930301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13.569562559618937</v>
      </c>
      <c r="X12" s="16" t="s">
        <v>33593</v>
      </c>
      <c r="Y12" s="33">
        <f>D6L805C7-D6L805C10</f>
        <v>1.801966339684073</v>
      </c>
      <c r="Z12" s="16" t="s">
        <v>33594</v>
      </c>
      <c r="AA12" s="33">
        <f>CHOOSE(MIN(D6L805C9,RUN_YEARS),B7L808C7,B7L808C16,B7L808C25,B7L808C34,B7L808C43)</f>
        <v>52458.2</v>
      </c>
      <c r="AB12" s="16" t="s">
        <v>33595</v>
      </c>
      <c r="AC12" s="33">
        <f>IF(D6L805C12=0,0,D6L805C10/D6L805C12)</f>
        <v>2.5867381190393374E-4</v>
      </c>
      <c r="AD12" s="16" t="s">
        <v>33596</v>
      </c>
      <c r="AE12" s="33">
        <f>IF(D6L805C5=0,0,D6L805C10/D6L805C5)</f>
        <v>0.44138623582961289</v>
      </c>
      <c r="AF12" s="16" t="s">
        <v>33597</v>
      </c>
      <c r="AG12" s="33">
        <f>CHOOSE(MIN(D6L805C9,RUN_YEARS),B7L808C5,B7L808C14,B7L808C23,B7L808C32,B7L808C41)</f>
        <v>2679.2970332031773</v>
      </c>
      <c r="AH12" s="16" t="s">
        <v>33598</v>
      </c>
      <c r="AI12" s="33">
        <f>IF(D6L805C15=0,0,D6L805C11/D6L805C15)</f>
        <v>6.7255191095022787E-4</v>
      </c>
      <c r="AJ12" s="16" t="s">
        <v>33599</v>
      </c>
      <c r="AK12" s="33">
        <f>IF(D6L805C5=0,0,D6L805C11/D6L805C5)</f>
        <v>5.8613764170387092E-2</v>
      </c>
      <c r="AL12" s="16" t="s">
        <v>33600</v>
      </c>
      <c r="AM12" s="33">
        <f>D6L805C8*CHOOSE(MIN(D6L805C9,RUN_YEARS),B7L808C4,B7L808C13,B7L808C22,B7L808C31,B7L808C40)</f>
        <v>1.0759856649019932</v>
      </c>
      <c r="AN12" s="16" t="s">
        <v>33601</v>
      </c>
      <c r="AO12" s="33">
        <f>D6L805C8-D6L805C18</f>
        <v>14.295543234401016</v>
      </c>
      <c r="AP12" s="16" t="s">
        <v>33602</v>
      </c>
      <c r="AQ12" s="33">
        <f>CHOOSE(MIN(D6L805C9,RUN_YEARS),B7L808C2,B7L808C11,B7L808C20,B7L808C29,B7L808C38)</f>
        <v>94.186587394721144</v>
      </c>
      <c r="AR12" s="16" t="s">
        <v>33603</v>
      </c>
      <c r="AS12" s="33">
        <f>IF(D6L805C20=0,0,D6L805C18/D6L805C20)</f>
        <v>1.1423979726462611E-2</v>
      </c>
      <c r="AT12" s="16" t="s">
        <v>33604</v>
      </c>
      <c r="AU12" s="33">
        <f>IF(D6L805C5=0,0,D6L805C18/D6L805C5)</f>
        <v>3.499930527245021E-2</v>
      </c>
      <c r="AV12" s="16" t="s">
        <v>33605</v>
      </c>
      <c r="AW12" s="33">
        <f>CHOOSE(MIN(D6L805C9,RUN_YEARS),B7L808C1,B7L808C10,B7L808C19,B7L808C28,B7L808C37)</f>
        <v>1251.3627979649414</v>
      </c>
      <c r="AX12" s="16" t="s">
        <v>33606</v>
      </c>
      <c r="AY12" s="33">
        <f>IF(D6L805C23=0,0,D6L805C19/D6L805C23)</f>
        <v>1.142397972646261E-2</v>
      </c>
      <c r="AZ12" s="16" t="s">
        <v>33607</v>
      </c>
      <c r="BA12" s="33">
        <f>IF(D6L805C5=0,0,D6L805C19/D6L805C5)</f>
        <v>0.46500069472754973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21.556021524494479</v>
      </c>
      <c r="J13" s="16" t="s">
        <v>33630</v>
      </c>
      <c r="K13" s="21">
        <f>IF(FLOW_THRU_100PCT="Y",1,INDEX(VariabilityMatrix,D6L806C1,D6L806C9))</f>
        <v>0.4821311338350826</v>
      </c>
      <c r="L13" s="16" t="s">
        <v>33610</v>
      </c>
      <c r="M13" s="15">
        <f>IF(D6L806C2&lt;&gt;0,D6L806C2*D6L806C4,D6L806C3*D6L806C4)</f>
        <v>10.39282909857797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5.1964145492889848</v>
      </c>
      <c r="R13" s="16" t="s">
        <v>33612</v>
      </c>
      <c r="S13" s="15">
        <f>D6L806C5-D6L806C7</f>
        <v>5.1964145492889848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4.5872517154417993</v>
      </c>
      <c r="X13" s="16" t="s">
        <v>33614</v>
      </c>
      <c r="Y13" s="33">
        <f>D6L806C7-D6L806C10</f>
        <v>0.6091628338471855</v>
      </c>
      <c r="Z13" s="16" t="s">
        <v>33615</v>
      </c>
      <c r="AA13" s="33">
        <f>CHOOSE(MIN(D6L806C9,RUN_YEARS),B7L808C7,B7L808C16,B7L808C25,B7L808C34,B7L808C43)</f>
        <v>52458.2</v>
      </c>
      <c r="AB13" s="16" t="s">
        <v>33616</v>
      </c>
      <c r="AC13" s="33">
        <f>IF(D6L806C12=0,0,D6L806C10/D6L806C12)</f>
        <v>8.7445846701598605E-5</v>
      </c>
      <c r="AD13" s="16" t="s">
        <v>33617</v>
      </c>
      <c r="AE13" s="33">
        <f>IF(D6L806C5=0,0,D6L806C10/D6L806C5)</f>
        <v>0.44138623582961295</v>
      </c>
      <c r="AF13" s="16" t="s">
        <v>33618</v>
      </c>
      <c r="AG13" s="33">
        <f>CHOOSE(MIN(D6L806C9,RUN_YEARS),B7L808C5,B7L808C14,B7L808C23,B7L808C32,B7L808C41)</f>
        <v>2679.2970332031773</v>
      </c>
      <c r="AH13" s="16" t="s">
        <v>33619</v>
      </c>
      <c r="AI13" s="33">
        <f>IF(D6L806C15=0,0,D6L806C11/D6L806C15)</f>
        <v>2.2735920142415627E-4</v>
      </c>
      <c r="AJ13" s="16" t="s">
        <v>33620</v>
      </c>
      <c r="AK13" s="33">
        <f>IF(D6L806C5=0,0,D6L806C11/D6L806C5)</f>
        <v>5.8613764170387064E-2</v>
      </c>
      <c r="AL13" s="16" t="s">
        <v>33621</v>
      </c>
      <c r="AM13" s="33">
        <f>D6L806C8*CHOOSE(MIN(D6L806C9,RUN_YEARS),B7L808C4,B7L808C13,B7L808C22,B7L808C31,B7L808C40)</f>
        <v>0.36374179826553388</v>
      </c>
      <c r="AN13" s="16" t="s">
        <v>33622</v>
      </c>
      <c r="AO13" s="33">
        <f>D6L806C8-D6L806C18</f>
        <v>4.8326727510234511</v>
      </c>
      <c r="AP13" s="16" t="s">
        <v>33623</v>
      </c>
      <c r="AQ13" s="33">
        <f>CHOOSE(MIN(D6L806C9,RUN_YEARS),B7L808C2,B7L808C11,B7L808C20,B7L808C29,B7L808C38)</f>
        <v>94.186587394721144</v>
      </c>
      <c r="AR13" s="16" t="s">
        <v>33624</v>
      </c>
      <c r="AS13" s="33">
        <f>IF(D6L806C20=0,0,D6L806C18/D6L806C20)</f>
        <v>3.8619277789644223E-3</v>
      </c>
      <c r="AT13" s="16" t="s">
        <v>33625</v>
      </c>
      <c r="AU13" s="33">
        <f>IF(D6L806C5=0,0,D6L806C18/D6L806C5)</f>
        <v>3.499930527245021E-2</v>
      </c>
      <c r="AV13" s="16" t="s">
        <v>33626</v>
      </c>
      <c r="AW13" s="33">
        <f>CHOOSE(MIN(D6L806C9,RUN_YEARS),B7L808C1,B7L808C10,B7L808C19,B7L808C28,B7L808C37)</f>
        <v>1251.3627979649414</v>
      </c>
      <c r="AX13" s="16" t="s">
        <v>33627</v>
      </c>
      <c r="AY13" s="33">
        <f>IF(D6L806C23=0,0,D6L806C19/D6L806C23)</f>
        <v>3.8619277789644223E-3</v>
      </c>
      <c r="AZ13" s="16" t="s">
        <v>33628</v>
      </c>
      <c r="BA13" s="33">
        <f>IF(D6L806C5=0,0,D6L806C19/D6L806C5)</f>
        <v>0.46500069472754979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7.239613481157039</v>
      </c>
      <c r="J14" s="16" t="s">
        <v>33651</v>
      </c>
      <c r="K14" s="21">
        <f>IF(FLOW_THRU_100PCT="Y",1,INDEX(VariabilityMatrix,D6L807C1,D6L807C9))</f>
        <v>0.49136672259052183</v>
      </c>
      <c r="L14" s="16" t="s">
        <v>33631</v>
      </c>
      <c r="M14" s="15">
        <f>IF(D6L807C2&lt;&gt;0,D6L807C2*D6L807C4,D6L807C3*D6L807C4)</f>
        <v>3.5573051490582928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1.7786525745291464</v>
      </c>
      <c r="R14" s="16" t="s">
        <v>33633</v>
      </c>
      <c r="S14" s="15">
        <f>D6L807C5-D6L807C7</f>
        <v>1.7786525745291464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1.5716608449608078</v>
      </c>
      <c r="X14" s="16" t="s">
        <v>33635</v>
      </c>
      <c r="Y14" s="33">
        <f>D6L807C7-D6L807C10</f>
        <v>0.20699172956833856</v>
      </c>
      <c r="Z14" s="16" t="s">
        <v>33636</v>
      </c>
      <c r="AA14" s="33">
        <f>CHOOSE(MIN(D6L807C9,RUN_YEARS),B7L808C7,B7L808C16,B7L808C25,B7L808C34,B7L808C43)</f>
        <v>56325</v>
      </c>
      <c r="AB14" s="16" t="s">
        <v>33637</v>
      </c>
      <c r="AC14" s="33">
        <f>IF(D6L807C12=0,0,D6L807C10/D6L807C12)</f>
        <v>2.7903432666858548E-5</v>
      </c>
      <c r="AD14" s="16" t="s">
        <v>33638</v>
      </c>
      <c r="AE14" s="33">
        <f>IF(D6L807C5=0,0,D6L807C10/D6L807C5)</f>
        <v>0.44181220870997406</v>
      </c>
      <c r="AF14" s="16" t="s">
        <v>33639</v>
      </c>
      <c r="AG14" s="33">
        <f>CHOOSE(MIN(D6L807C9,RUN_YEARS),B7L808C5,B7L808C14,B7L808C23,B7L808C32,B7L808C41)</f>
        <v>2853.1329686432168</v>
      </c>
      <c r="AH14" s="16" t="s">
        <v>33640</v>
      </c>
      <c r="AI14" s="33">
        <f>IF(D6L807C15=0,0,D6L807C11/D6L807C15)</f>
        <v>7.2548924933832199E-5</v>
      </c>
      <c r="AJ14" s="16" t="s">
        <v>33641</v>
      </c>
      <c r="AK14" s="33">
        <f>IF(D6L807C5=0,0,D6L807C11/D6L807C5)</f>
        <v>5.8187791290025943E-2</v>
      </c>
      <c r="AL14" s="16" t="s">
        <v>33642</v>
      </c>
      <c r="AM14" s="33">
        <f>D6L807C8*CHOOSE(MIN(D6L807C9,RUN_YEARS),B7L808C4,B7L808C13,B7L808C22,B7L808C31,B7L808C40)</f>
        <v>0.13014080368407471</v>
      </c>
      <c r="AN14" s="16" t="s">
        <v>33643</v>
      </c>
      <c r="AO14" s="33">
        <f>D6L807C8-D6L807C18</f>
        <v>1.6485117708450716</v>
      </c>
      <c r="AP14" s="16" t="s">
        <v>33644</v>
      </c>
      <c r="AQ14" s="33">
        <f>CHOOSE(MIN(D6L807C9,RUN_YEARS),B7L808C2,B7L808C11,B7L808C20,B7L808C29,B7L808C38)</f>
        <v>102.73713334846462</v>
      </c>
      <c r="AR14" s="16" t="s">
        <v>33645</v>
      </c>
      <c r="AS14" s="33">
        <f>IF(D6L807C20=0,0,D6L807C18/D6L807C20)</f>
        <v>1.2667357891198122E-3</v>
      </c>
      <c r="AT14" s="16" t="s">
        <v>33646</v>
      </c>
      <c r="AU14" s="33">
        <f>IF(D6L807C5=0,0,D6L807C18/D6L807C5)</f>
        <v>3.6584098982491348E-2</v>
      </c>
      <c r="AV14" s="16" t="s">
        <v>33647</v>
      </c>
      <c r="AW14" s="33">
        <f>CHOOSE(MIN(D6L807C9,RUN_YEARS),B7L808C1,B7L808C10,B7L808C19,B7L808C28,B7L808C37)</f>
        <v>1301.3856441133121</v>
      </c>
      <c r="AX14" s="16" t="s">
        <v>33648</v>
      </c>
      <c r="AY14" s="33">
        <f>IF(D6L807C23=0,0,D6L807C19/D6L807C23)</f>
        <v>1.2667357891198124E-3</v>
      </c>
      <c r="AZ14" s="16" t="s">
        <v>33649</v>
      </c>
      <c r="BA14" s="33">
        <f>IF(D6L807C5=0,0,D6L807C19/D6L807C5)</f>
        <v>0.46341590101750862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0.12907837989659837</v>
      </c>
      <c r="J15" s="16" t="s">
        <v>33672</v>
      </c>
      <c r="K15" s="21">
        <f>IF(FLOW_THRU_100PCT="Y",1,INDEX(VariabilityMatrix,D6L808C1,D6L808C9))</f>
        <v>0.49136672259052183</v>
      </c>
      <c r="L15" s="16" t="s">
        <v>33652</v>
      </c>
      <c r="M15" s="15">
        <f>IF(D6L808C2&lt;&gt;0,D6L808C2*D6L808C4,D6L808C3*D6L808C4)</f>
        <v>6.3424820487085837E-2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3.1712410243542918E-2</v>
      </c>
      <c r="R15" s="16" t="s">
        <v>33654</v>
      </c>
      <c r="S15" s="15">
        <f>D6L808C5-D6L808C7</f>
        <v>3.1712410243542918E-2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2.8021860026433008E-2</v>
      </c>
      <c r="X15" s="16" t="s">
        <v>33656</v>
      </c>
      <c r="Y15" s="33">
        <f>D6L808C7-D6L808C10</f>
        <v>3.6905502171099107E-3</v>
      </c>
      <c r="Z15" s="16" t="s">
        <v>33657</v>
      </c>
      <c r="AA15" s="33">
        <f>CHOOSE(MIN(D6L808C9,RUN_YEARS),B7L808C7,B7L808C16,B7L808C25,B7L808C34,B7L808C43)</f>
        <v>56325</v>
      </c>
      <c r="AB15" s="16" t="s">
        <v>33658</v>
      </c>
      <c r="AC15" s="33">
        <f>IF(D6L808C12=0,0,D6L808C10/D6L808C12)</f>
        <v>4.9750306305251678E-7</v>
      </c>
      <c r="AD15" s="16" t="s">
        <v>33659</v>
      </c>
      <c r="AE15" s="33">
        <f>IF(D6L808C5=0,0,D6L808C10/D6L808C5)</f>
        <v>0.44181220870997406</v>
      </c>
      <c r="AF15" s="16" t="s">
        <v>33660</v>
      </c>
      <c r="AG15" s="33">
        <f>CHOOSE(MIN(D6L808C9,RUN_YEARS),B7L808C5,B7L808C14,B7L808C23,B7L808C32,B7L808C41)</f>
        <v>2853.1329686432168</v>
      </c>
      <c r="AH15" s="16" t="s">
        <v>33661</v>
      </c>
      <c r="AI15" s="33">
        <f>IF(D6L808C15=0,0,D6L808C11/D6L808C15)</f>
        <v>1.2935079639365425E-6</v>
      </c>
      <c r="AJ15" s="16" t="s">
        <v>33662</v>
      </c>
      <c r="AK15" s="33">
        <f>IF(D6L808C5=0,0,D6L808C11/D6L808C5)</f>
        <v>5.8187791290025916E-2</v>
      </c>
      <c r="AL15" s="16" t="s">
        <v>33663</v>
      </c>
      <c r="AM15" s="33">
        <f>D6L808C8*CHOOSE(MIN(D6L808C9,RUN_YEARS),B7L808C4,B7L808C13,B7L808C22,B7L808C31,B7L808C40)</f>
        <v>2.3203399106462934E-3</v>
      </c>
      <c r="AN15" s="16" t="s">
        <v>33664</v>
      </c>
      <c r="AO15" s="33">
        <f>D6L808C8-D6L808C18</f>
        <v>2.9392070332896626E-2</v>
      </c>
      <c r="AP15" s="16" t="s">
        <v>33665</v>
      </c>
      <c r="AQ15" s="33">
        <f>CHOOSE(MIN(D6L808C9,RUN_YEARS),B7L808C2,B7L808C11,B7L808C20,B7L808C29,B7L808C38)</f>
        <v>102.73713334846462</v>
      </c>
      <c r="AR15" s="16" t="s">
        <v>33666</v>
      </c>
      <c r="AS15" s="33">
        <f>IF(D6L808C20=0,0,D6L808C18/D6L808C20)</f>
        <v>2.2585211743996653E-5</v>
      </c>
      <c r="AT15" s="16" t="s">
        <v>33667</v>
      </c>
      <c r="AU15" s="33">
        <f>IF(D6L808C5=0,0,D6L808C18/D6L808C5)</f>
        <v>3.6584098982491348E-2</v>
      </c>
      <c r="AV15" s="16" t="s">
        <v>33668</v>
      </c>
      <c r="AW15" s="33">
        <f>CHOOSE(MIN(D6L808C9,RUN_YEARS),B7L808C1,B7L808C10,B7L808C19,B7L808C28,B7L808C37)</f>
        <v>1301.3856441133121</v>
      </c>
      <c r="AX15" s="16" t="s">
        <v>33669</v>
      </c>
      <c r="AY15" s="33">
        <f>IF(D6L808C23=0,0,D6L808C19/D6L808C23)</f>
        <v>2.2585211743996653E-5</v>
      </c>
      <c r="AZ15" s="16" t="s">
        <v>33670</v>
      </c>
      <c r="BA15" s="33">
        <f>IF(D6L808C5=0,0,D6L808C19/D6L808C5)</f>
        <v>0.46341590101750868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2.8060517368825731E-3</v>
      </c>
      <c r="J16" s="16" t="s">
        <v>33693</v>
      </c>
      <c r="K16" s="21">
        <f>IF(FLOW_THRU_100PCT="Y",1,INDEX(VariabilityMatrix,D6L809C1,D6L809C9))</f>
        <v>0.49136672259052183</v>
      </c>
      <c r="L16" s="16" t="s">
        <v>33673</v>
      </c>
      <c r="M16" s="15">
        <f>IF(D6L809C2&lt;&gt;0,D6L809C2*D6L809C4,D6L809C3*D6L809C4)</f>
        <v>1.3788004453714313E-3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6.8940022268571563E-4</v>
      </c>
      <c r="R16" s="16" t="s">
        <v>33675</v>
      </c>
      <c r="S16" s="15">
        <f>D6L809C5-D6L809C7</f>
        <v>6.8940022268571563E-4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6.09170870139848E-4</v>
      </c>
      <c r="X16" s="16" t="s">
        <v>33677</v>
      </c>
      <c r="Y16" s="33">
        <f>D6L809C7-D6L809C10</f>
        <v>8.0229352545867628E-5</v>
      </c>
      <c r="Z16" s="16" t="s">
        <v>33678</v>
      </c>
      <c r="AA16" s="33">
        <f>CHOOSE(MIN(D6L809C9,RUN_YEARS),B7L808C7,B7L808C16,B7L808C25,B7L808C34,B7L808C43)</f>
        <v>56325</v>
      </c>
      <c r="AB16" s="16" t="s">
        <v>33679</v>
      </c>
      <c r="AC16" s="33">
        <f>IF(D6L809C12=0,0,D6L809C10/D6L809C12)</f>
        <v>1.0815283979402538E-8</v>
      </c>
      <c r="AD16" s="16" t="s">
        <v>33680</v>
      </c>
      <c r="AE16" s="33">
        <f>IF(D6L809C5=0,0,D6L809C10/D6L809C5)</f>
        <v>0.44181220870997406</v>
      </c>
      <c r="AF16" s="16" t="s">
        <v>33681</v>
      </c>
      <c r="AG16" s="33">
        <f>CHOOSE(MIN(D6L809C9,RUN_YEARS),B7L808C5,B7L808C14,B7L808C23,B7L808C32,B7L808C41)</f>
        <v>2853.1329686432168</v>
      </c>
      <c r="AH16" s="16" t="s">
        <v>33682</v>
      </c>
      <c r="AI16" s="33">
        <f>IF(D6L809C15=0,0,D6L809C11/D6L809C15)</f>
        <v>2.8119738346446579E-8</v>
      </c>
      <c r="AJ16" s="16" t="s">
        <v>33683</v>
      </c>
      <c r="AK16" s="33">
        <f>IF(D6L809C5=0,0,D6L809C11/D6L809C5)</f>
        <v>5.8187791290025923E-2</v>
      </c>
      <c r="AL16" s="16" t="s">
        <v>33684</v>
      </c>
      <c r="AM16" s="33">
        <f>D6L809C8*CHOOSE(MIN(D6L809C9,RUN_YEARS),B7L808C4,B7L808C13,B7L808C22,B7L808C31,B7L808C40)</f>
        <v>5.0442171970571595E-5</v>
      </c>
      <c r="AN16" s="16" t="s">
        <v>33685</v>
      </c>
      <c r="AO16" s="33">
        <f>D6L809C8-D6L809C18</f>
        <v>6.3895805071514402E-4</v>
      </c>
      <c r="AP16" s="16" t="s">
        <v>33686</v>
      </c>
      <c r="AQ16" s="33">
        <f>CHOOSE(MIN(D6L809C9,RUN_YEARS),B7L808C2,B7L808C11,B7L808C20,B7L808C29,B7L808C38)</f>
        <v>102.73713334846462</v>
      </c>
      <c r="AR16" s="16" t="s">
        <v>33687</v>
      </c>
      <c r="AS16" s="33">
        <f>IF(D6L809C20=0,0,D6L809C18/D6L809C20)</f>
        <v>4.9098286399992719E-7</v>
      </c>
      <c r="AT16" s="16" t="s">
        <v>33688</v>
      </c>
      <c r="AU16" s="33">
        <f>IF(D6L809C5=0,0,D6L809C18/D6L809C5)</f>
        <v>3.6584098982491348E-2</v>
      </c>
      <c r="AV16" s="16" t="s">
        <v>33689</v>
      </c>
      <c r="AW16" s="33">
        <f>CHOOSE(MIN(D6L809C9,RUN_YEARS),B7L808C1,B7L808C10,B7L808C19,B7L808C28,B7L808C37)</f>
        <v>1301.3856441133121</v>
      </c>
      <c r="AX16" s="16" t="s">
        <v>33690</v>
      </c>
      <c r="AY16" s="33">
        <f>IF(D6L809C23=0,0,D6L809C19/D6L809C23)</f>
        <v>4.9098286399992719E-7</v>
      </c>
      <c r="AZ16" s="16" t="s">
        <v>33691</v>
      </c>
      <c r="BA16" s="33">
        <f>IF(D6L809C5=0,0,D6L809C19/D6L809C5)</f>
        <v>0.46341590101750862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0.25254465631943157</v>
      </c>
      <c r="J17" s="16" t="s">
        <v>33714</v>
      </c>
      <c r="K17" s="21">
        <f>IF(FLOW_THRU_100PCT="Y",1,INDEX(VariabilityMatrix,D6L810C1,D6L810C9))</f>
        <v>0.49136672259052183</v>
      </c>
      <c r="L17" s="16" t="s">
        <v>33694</v>
      </c>
      <c r="M17" s="15">
        <f>IF(D6L810C2&lt;&gt;0,D6L810C2*D6L810C4,D6L810C3*D6L810C4)</f>
        <v>0.12409204008342881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6.2046020041714403E-2</v>
      </c>
      <c r="R17" s="16" t="s">
        <v>33696</v>
      </c>
      <c r="S17" s="15">
        <f>D6L810C5-D6L810C7</f>
        <v>6.2046020041714403E-2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5.4825378312586312E-2</v>
      </c>
      <c r="X17" s="16" t="s">
        <v>33698</v>
      </c>
      <c r="Y17" s="33">
        <f>D6L810C7-D6L810C10</f>
        <v>7.2206417291280911E-3</v>
      </c>
      <c r="Z17" s="16" t="s">
        <v>33699</v>
      </c>
      <c r="AA17" s="33">
        <f>CHOOSE(MIN(D6L810C9,RUN_YEARS),B7L808C7,B7L808C16,B7L808C25,B7L808C34,B7L808C43)</f>
        <v>56325</v>
      </c>
      <c r="AB17" s="16" t="s">
        <v>33700</v>
      </c>
      <c r="AC17" s="33">
        <f>IF(D6L810C12=0,0,D6L810C10/D6L810C12)</f>
        <v>9.7337555814622831E-7</v>
      </c>
      <c r="AD17" s="16" t="s">
        <v>33701</v>
      </c>
      <c r="AE17" s="33">
        <f>IF(D6L810C5=0,0,D6L810C10/D6L810C5)</f>
        <v>0.44181220870997406</v>
      </c>
      <c r="AF17" s="16" t="s">
        <v>33702</v>
      </c>
      <c r="AG17" s="33">
        <f>CHOOSE(MIN(D6L810C9,RUN_YEARS),B7L808C5,B7L808C14,B7L808C23,B7L808C32,B7L808C41)</f>
        <v>2853.1329686432168</v>
      </c>
      <c r="AH17" s="16" t="s">
        <v>33703</v>
      </c>
      <c r="AI17" s="33">
        <f>IF(D6L810C15=0,0,D6L810C11/D6L810C15)</f>
        <v>2.5307764511801938E-6</v>
      </c>
      <c r="AJ17" s="16" t="s">
        <v>33704</v>
      </c>
      <c r="AK17" s="33">
        <f>IF(D6L810C5=0,0,D6L810C11/D6L810C5)</f>
        <v>5.8187791290025964E-2</v>
      </c>
      <c r="AL17" s="16" t="s">
        <v>33705</v>
      </c>
      <c r="AM17" s="33">
        <f>D6L810C8*CHOOSE(MIN(D6L810C9,RUN_YEARS),B7L808C4,B7L808C13,B7L808C22,B7L808C31,B7L808C40)</f>
        <v>4.5397954773514432E-3</v>
      </c>
      <c r="AN17" s="16" t="s">
        <v>33706</v>
      </c>
      <c r="AO17" s="33">
        <f>D6L810C8-D6L810C18</f>
        <v>5.7506224564362961E-2</v>
      </c>
      <c r="AP17" s="16" t="s">
        <v>33707</v>
      </c>
      <c r="AQ17" s="33">
        <f>CHOOSE(MIN(D6L810C9,RUN_YEARS),B7L808C2,B7L808C11,B7L808C20,B7L808C29,B7L808C38)</f>
        <v>102.73713334846462</v>
      </c>
      <c r="AR17" s="16" t="s">
        <v>33708</v>
      </c>
      <c r="AS17" s="33">
        <f>IF(D6L810C20=0,0,D6L810C18/D6L810C20)</f>
        <v>4.4188457759993449E-5</v>
      </c>
      <c r="AT17" s="16" t="s">
        <v>33709</v>
      </c>
      <c r="AU17" s="33">
        <f>IF(D6L810C5=0,0,D6L810C18/D6L810C5)</f>
        <v>3.6584098982491348E-2</v>
      </c>
      <c r="AV17" s="16" t="s">
        <v>33710</v>
      </c>
      <c r="AW17" s="33">
        <f>CHOOSE(MIN(D6L810C9,RUN_YEARS),B7L808C1,B7L808C10,B7L808C19,B7L808C28,B7L808C37)</f>
        <v>1301.3856441133121</v>
      </c>
      <c r="AX17" s="16" t="s">
        <v>33711</v>
      </c>
      <c r="AY17" s="33">
        <f>IF(D6L810C23=0,0,D6L810C19/D6L810C23)</f>
        <v>4.4188457759993449E-5</v>
      </c>
      <c r="AZ17" s="16" t="s">
        <v>33712</v>
      </c>
      <c r="BA17" s="33">
        <f>IF(D6L810C5=0,0,D6L810C19/D6L810C5)</f>
        <v>0.46341590101750868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0.40828052771641443</v>
      </c>
      <c r="J18" s="16" t="s">
        <v>33735</v>
      </c>
      <c r="K18" s="21">
        <f>IF(FLOW_THRU_100PCT="Y",1,INDEX(VariabilityMatrix,D6L811C1,D6L811C9))</f>
        <v>0.49136672259052183</v>
      </c>
      <c r="L18" s="16" t="s">
        <v>33715</v>
      </c>
      <c r="M18" s="15">
        <f>IF(D6L811C2&lt;&gt;0,D6L811C2*D6L811C4,D6L811C3*D6L811C4)</f>
        <v>0.20061546480154327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0.10030773240077163</v>
      </c>
      <c r="R18" s="16" t="s">
        <v>33717</v>
      </c>
      <c r="S18" s="15">
        <f>D6L811C5-D6L811C7</f>
        <v>0.10030773240077163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8.8634361605347892E-2</v>
      </c>
      <c r="X18" s="16" t="s">
        <v>33719</v>
      </c>
      <c r="Y18" s="33">
        <f>D6L811C7-D6L811C10</f>
        <v>1.1673370795423743E-2</v>
      </c>
      <c r="Z18" s="16" t="s">
        <v>33720</v>
      </c>
      <c r="AA18" s="33">
        <f>CHOOSE(MIN(D6L811C9,RUN_YEARS),B7L808C7,B7L808C16,B7L808C25,B7L808C34,B7L808C43)</f>
        <v>56325</v>
      </c>
      <c r="AB18" s="16" t="s">
        <v>33721</v>
      </c>
      <c r="AC18" s="33">
        <f>IF(D6L811C12=0,0,D6L811C10/D6L811C12)</f>
        <v>1.5736238190030696E-6</v>
      </c>
      <c r="AD18" s="16" t="s">
        <v>33722</v>
      </c>
      <c r="AE18" s="33">
        <f>IF(D6L811C5=0,0,D6L811C10/D6L811C5)</f>
        <v>0.44181220870997406</v>
      </c>
      <c r="AF18" s="16" t="s">
        <v>33723</v>
      </c>
      <c r="AG18" s="33">
        <f>CHOOSE(MIN(D6L811C9,RUN_YEARS),B7L808C5,B7L808C14,B7L808C23,B7L808C32,B7L808C41)</f>
        <v>2853.1329686432168</v>
      </c>
      <c r="AH18" s="16" t="s">
        <v>33724</v>
      </c>
      <c r="AI18" s="33">
        <f>IF(D6L811C15=0,0,D6L811C11/D6L811C15)</f>
        <v>4.0914219294079782E-6</v>
      </c>
      <c r="AJ18" s="16" t="s">
        <v>33725</v>
      </c>
      <c r="AK18" s="33">
        <f>IF(D6L811C5=0,0,D6L811C11/D6L811C5)</f>
        <v>5.8187791290025929E-2</v>
      </c>
      <c r="AL18" s="16" t="s">
        <v>33726</v>
      </c>
      <c r="AM18" s="33">
        <f>D6L811C8*CHOOSE(MIN(D6L811C9,RUN_YEARS),B7L808C4,B7L808C13,B7L808C22,B7L808C31,B7L808C40)</f>
        <v>7.3393360217181682E-3</v>
      </c>
      <c r="AN18" s="16" t="s">
        <v>33727</v>
      </c>
      <c r="AO18" s="33">
        <f>D6L811C8-D6L811C18</f>
        <v>9.2968396379053464E-2</v>
      </c>
      <c r="AP18" s="16" t="s">
        <v>33728</v>
      </c>
      <c r="AQ18" s="33">
        <f>CHOOSE(MIN(D6L811C9,RUN_YEARS),B7L808C2,B7L808C11,B7L808C20,B7L808C29,B7L808C38)</f>
        <v>102.73713334846462</v>
      </c>
      <c r="AR18" s="16" t="s">
        <v>33729</v>
      </c>
      <c r="AS18" s="33">
        <f>IF(D6L811C20=0,0,D6L811C18/D6L811C20)</f>
        <v>7.143800671198942E-5</v>
      </c>
      <c r="AT18" s="16" t="s">
        <v>33730</v>
      </c>
      <c r="AU18" s="33">
        <f>IF(D6L811C5=0,0,D6L811C18/D6L811C5)</f>
        <v>3.6584098982491348E-2</v>
      </c>
      <c r="AV18" s="16" t="s">
        <v>33731</v>
      </c>
      <c r="AW18" s="33">
        <f>CHOOSE(MIN(D6L811C9,RUN_YEARS),B7L808C1,B7L808C10,B7L808C19,B7L808C28,B7L808C37)</f>
        <v>1301.3856441133121</v>
      </c>
      <c r="AX18" s="16" t="s">
        <v>33732</v>
      </c>
      <c r="AY18" s="33">
        <f>IF(D6L811C23=0,0,D6L811C19/D6L811C23)</f>
        <v>7.143800671198942E-5</v>
      </c>
      <c r="AZ18" s="16" t="s">
        <v>33733</v>
      </c>
      <c r="BA18" s="33">
        <f>IF(D6L811C5=0,0,D6L811C19/D6L811C5)</f>
        <v>0.46341590101750862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0.49136672259052183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56325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2853.1329686432168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102.73713334846462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1301.3856441133121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56325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2853.1329686432168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102.73713334846462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1301.3856441133121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6.406802020998871</v>
      </c>
      <c r="J21" s="16" t="s">
        <v>33797</v>
      </c>
      <c r="K21" s="21">
        <f>IF(FLOW_THRU_100PCT="Y",1,INDEX(VariabilityMatrix,D6L814C1,D6L814C9))</f>
        <v>0.4821311338350826</v>
      </c>
      <c r="L21" s="16" t="s">
        <v>33777</v>
      </c>
      <c r="M21" s="15">
        <f>IF(D6L814C2&lt;&gt;0,D6L814C2*D6L814C4,D6L814C3*D6L814C4)</f>
        <v>3.0889187226410844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1.5444593613205422</v>
      </c>
      <c r="R21" s="16" t="s">
        <v>33779</v>
      </c>
      <c r="S21" s="15">
        <f>D6L814C5-D6L814C7</f>
        <v>1.5444593613205422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1.3634062077701643</v>
      </c>
      <c r="X21" s="16" t="s">
        <v>33781</v>
      </c>
      <c r="Y21" s="33">
        <f>D6L814C7-D6L814C10</f>
        <v>0.18105315355037788</v>
      </c>
      <c r="Z21" s="16" t="s">
        <v>33782</v>
      </c>
      <c r="AA21" s="33">
        <f>CHOOSE(MIN(D6L814C9,RUN_YEARS),B7L808C7,B7L808C16,B7L808C25,B7L808C34,B7L808C43)</f>
        <v>52458.2</v>
      </c>
      <c r="AB21" s="16" t="s">
        <v>33783</v>
      </c>
      <c r="AC21" s="33">
        <f>IF(D6L814C12=0,0,D6L814C10/D6L814C12)</f>
        <v>2.5990335310212024E-5</v>
      </c>
      <c r="AD21" s="16" t="s">
        <v>33784</v>
      </c>
      <c r="AE21" s="33">
        <f>IF(D6L814C5=0,0,D6L814C10/D6L814C5)</f>
        <v>0.44138623582961289</v>
      </c>
      <c r="AF21" s="16" t="s">
        <v>33785</v>
      </c>
      <c r="AG21" s="33">
        <f>CHOOSE(MIN(D6L814C9,RUN_YEARS),B7L808C5,B7L808C14,B7L808C23,B7L808C32,B7L808C41)</f>
        <v>2679.2970332031773</v>
      </c>
      <c r="AH21" s="16" t="s">
        <v>33786</v>
      </c>
      <c r="AI21" s="33">
        <f>IF(D6L814C15=0,0,D6L814C11/D6L814C15)</f>
        <v>6.7574871806551281E-5</v>
      </c>
      <c r="AJ21" s="16" t="s">
        <v>33787</v>
      </c>
      <c r="AK21" s="33">
        <f>IF(D6L814C5=0,0,D6L814C11/D6L814C5)</f>
        <v>5.8613764170387099E-2</v>
      </c>
      <c r="AL21" s="16" t="s">
        <v>33788</v>
      </c>
      <c r="AM21" s="33">
        <f>D6L814C8*CHOOSE(MIN(D6L814C9,RUN_YEARS),B7L808C4,B7L808C13,B7L808C22,B7L808C31,B7L808C40)</f>
        <v>0.10811000933550227</v>
      </c>
      <c r="AN21" s="16" t="s">
        <v>33789</v>
      </c>
      <c r="AO21" s="33">
        <f>D6L814C8-D6L814C18</f>
        <v>1.4363493519850399</v>
      </c>
      <c r="AP21" s="16" t="s">
        <v>33790</v>
      </c>
      <c r="AQ21" s="33">
        <f>CHOOSE(MIN(D6L814C9,RUN_YEARS),B7L808C2,B7L808C11,B7L808C20,B7L808C29,B7L808C38)</f>
        <v>94.186587394721144</v>
      </c>
      <c r="AR21" s="16" t="s">
        <v>33791</v>
      </c>
      <c r="AS21" s="33">
        <f>IF(D6L814C20=0,0,D6L814C18/D6L814C20)</f>
        <v>1.1478280753758523E-3</v>
      </c>
      <c r="AT21" s="16" t="s">
        <v>33792</v>
      </c>
      <c r="AU21" s="33">
        <f>IF(D6L814C5=0,0,D6L814C18/D6L814C5)</f>
        <v>3.499930527245021E-2</v>
      </c>
      <c r="AV21" s="16" t="s">
        <v>33793</v>
      </c>
      <c r="AW21" s="33">
        <f>CHOOSE(MIN(D6L814C9,RUN_YEARS),B7L808C1,B7L808C10,B7L808C19,B7L808C28,B7L808C37)</f>
        <v>1251.3627979649414</v>
      </c>
      <c r="AX21" s="16" t="s">
        <v>33794</v>
      </c>
      <c r="AY21" s="33">
        <f>IF(D6L814C23=0,0,D6L814C19/D6L814C23)</f>
        <v>1.1478280753758521E-3</v>
      </c>
      <c r="AZ21" s="16" t="s">
        <v>33795</v>
      </c>
      <c r="BA21" s="33">
        <f>IF(D6L814C5=0,0,D6L814C19/D6L814C5)</f>
        <v>0.46500069472754979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5.2219015459099891</v>
      </c>
      <c r="J22" s="16" t="s">
        <v>33818</v>
      </c>
      <c r="K22" s="21">
        <f>IF(FLOW_THRU_100PCT="Y",1,INDEX(VariabilityMatrix,D6L815C1,D6L815C9))</f>
        <v>0.48920745445619651</v>
      </c>
      <c r="L22" s="16" t="s">
        <v>33798</v>
      </c>
      <c r="M22" s="15">
        <f>IF(D6L815C2&lt;&gt;0,D6L815C2*D6L815C4,D6L815C3*D6L815C4)</f>
        <v>2.554593162695503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1.2772965813477515</v>
      </c>
      <c r="R22" s="16" t="s">
        <v>33800</v>
      </c>
      <c r="S22" s="15">
        <f>D6L815C5-D6L815C7</f>
        <v>1.2772965813477515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1.1253815552249933</v>
      </c>
      <c r="X22" s="16" t="s">
        <v>33802</v>
      </c>
      <c r="Y22" s="33">
        <f>D6L815C7-D6L815C10</f>
        <v>0.1519150261227582</v>
      </c>
      <c r="Z22" s="16" t="s">
        <v>33803</v>
      </c>
      <c r="AA22" s="33">
        <f>CHOOSE(MIN(D6L815C9,RUN_YEARS),B7L808C7,B7L808C16,B7L808C25,B7L808C34,B7L808C43)</f>
        <v>55183.666666666664</v>
      </c>
      <c r="AB22" s="16" t="s">
        <v>33804</v>
      </c>
      <c r="AC22" s="33">
        <f>IF(D6L815C12=0,0,D6L815C10/D6L815C12)</f>
        <v>2.0393381288394391E-5</v>
      </c>
      <c r="AD22" s="16" t="s">
        <v>33805</v>
      </c>
      <c r="AE22" s="33">
        <f>IF(D6L815C5=0,0,D6L815C10/D6L815C5)</f>
        <v>0.44053259503659531</v>
      </c>
      <c r="AF22" s="16" t="s">
        <v>33806</v>
      </c>
      <c r="AG22" s="33">
        <f>CHOOSE(MIN(D6L815C9,RUN_YEARS),B7L808C5,B7L808C14,B7L808C23,B7L808C32,B7L808C41)</f>
        <v>2865.0891862798626</v>
      </c>
      <c r="AH22" s="16" t="s">
        <v>33807</v>
      </c>
      <c r="AI22" s="33">
        <f>IF(D6L815C15=0,0,D6L815C11/D6L815C15)</f>
        <v>5.3022791349825405E-5</v>
      </c>
      <c r="AJ22" s="16" t="s">
        <v>33808</v>
      </c>
      <c r="AK22" s="33">
        <f>IF(D6L815C5=0,0,D6L815C11/D6L815C5)</f>
        <v>5.9467404963404677E-2</v>
      </c>
      <c r="AL22" s="16" t="s">
        <v>33809</v>
      </c>
      <c r="AM22" s="33">
        <f>D6L815C8*CHOOSE(MIN(D6L815C9,RUN_YEARS),B7L808C4,B7L808C13,B7L808C22,B7L808C31,B7L808C40)</f>
        <v>8.8990817920742246E-2</v>
      </c>
      <c r="AN22" s="16" t="s">
        <v>33810</v>
      </c>
      <c r="AO22" s="33">
        <f>D6L815C8-D6L815C18</f>
        <v>1.1883057634270093</v>
      </c>
      <c r="AP22" s="16" t="s">
        <v>33811</v>
      </c>
      <c r="AQ22" s="33">
        <f>CHOOSE(MIN(D6L815C9,RUN_YEARS),B7L808C2,B7L808C11,B7L808C20,B7L808C29,B7L808C38)</f>
        <v>99.332734613973159</v>
      </c>
      <c r="AR22" s="16" t="s">
        <v>33812</v>
      </c>
      <c r="AS22" s="33">
        <f>IF(D6L815C20=0,0,D6L815C18/D6L815C20)</f>
        <v>8.9588611716548763E-4</v>
      </c>
      <c r="AT22" s="16" t="s">
        <v>33813</v>
      </c>
      <c r="AU22" s="33">
        <f>IF(D6L815C5=0,0,D6L815C18/D6L815C5)</f>
        <v>3.4835612660468702E-2</v>
      </c>
      <c r="AV22" s="16" t="s">
        <v>33814</v>
      </c>
      <c r="AW22" s="33">
        <f>CHOOSE(MIN(D6L815C9,RUN_YEARS),B7L808C1,B7L808C10,B7L808C19,B7L808C28,B7L808C37)</f>
        <v>1326.4026985781566</v>
      </c>
      <c r="AX22" s="16" t="s">
        <v>33815</v>
      </c>
      <c r="AY22" s="33">
        <f>IF(D6L815C23=0,0,D6L815C19/D6L815C23)</f>
        <v>8.9588611716548763E-4</v>
      </c>
      <c r="AZ22" s="16" t="s">
        <v>33816</v>
      </c>
      <c r="BA22" s="33">
        <f>IF(D6L815C5=0,0,D6L815C19/D6L815C5)</f>
        <v>0.46516438733953136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255.81335147377342</v>
      </c>
      <c r="J23" s="16" t="s">
        <v>33839</v>
      </c>
      <c r="K23" s="21">
        <f>IF(FLOW_THRU_100PCT="Y",1,INDEX(VariabilityMatrix,D6L816C1,D6L816C9))</f>
        <v>0.26685022959130539</v>
      </c>
      <c r="L23" s="16" t="s">
        <v>33819</v>
      </c>
      <c r="M23" s="15">
        <f>IF(D6L816C2&lt;&gt;0,D6L816C2*D6L816C4,D6L816C3*D6L816C4)</f>
        <v>68.263851573297742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34.131925786648871</v>
      </c>
      <c r="R23" s="16" t="s">
        <v>33821</v>
      </c>
      <c r="S23" s="15">
        <f>D6L816C5-D6L816C7</f>
        <v>34.131925786648871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30.072451680777824</v>
      </c>
      <c r="X23" s="16" t="s">
        <v>33823</v>
      </c>
      <c r="Y23" s="33">
        <f>D6L816C7-D6L816C10</f>
        <v>4.0594741058710468</v>
      </c>
      <c r="Z23" s="16" t="s">
        <v>33824</v>
      </c>
      <c r="AA23" s="33">
        <f>CHOOSE(MIN(D6L816C9,RUN_YEARS),B7L808C7,B7L808C16,B7L808C25,B7L808C34,B7L808C43)</f>
        <v>55183.666666666664</v>
      </c>
      <c r="AB23" s="16" t="s">
        <v>33825</v>
      </c>
      <c r="AC23" s="33">
        <f>IF(D6L816C12=0,0,D6L816C10/D6L816C12)</f>
        <v>5.449520392044354E-4</v>
      </c>
      <c r="AD23" s="16" t="s">
        <v>33826</v>
      </c>
      <c r="AE23" s="33">
        <f>IF(D6L816C5=0,0,D6L816C10/D6L816C5)</f>
        <v>0.44053259503659531</v>
      </c>
      <c r="AF23" s="16" t="s">
        <v>33827</v>
      </c>
      <c r="AG23" s="33">
        <f>CHOOSE(MIN(D6L816C9,RUN_YEARS),B7L808C5,B7L808C14,B7L808C23,B7L808C32,B7L808C41)</f>
        <v>2865.0891862798626</v>
      </c>
      <c r="AH23" s="16" t="s">
        <v>33828</v>
      </c>
      <c r="AI23" s="33">
        <f>IF(D6L816C15=0,0,D6L816C11/D6L816C15)</f>
        <v>1.4168753019315318E-3</v>
      </c>
      <c r="AJ23" s="16" t="s">
        <v>33829</v>
      </c>
      <c r="AK23" s="33">
        <f>IF(D6L816C5=0,0,D6L816C11/D6L816C5)</f>
        <v>5.9467404963404684E-2</v>
      </c>
      <c r="AL23" s="16" t="s">
        <v>33830</v>
      </c>
      <c r="AM23" s="33">
        <f>D6L816C8*CHOOSE(MIN(D6L816C9,RUN_YEARS),B7L808C4,B7L808C13,B7L808C22,B7L808C31,B7L808C40)</f>
        <v>2.3780130921191271</v>
      </c>
      <c r="AN23" s="16" t="s">
        <v>33831</v>
      </c>
      <c r="AO23" s="33">
        <f>D6L816C8-D6L816C18</f>
        <v>31.753912694529745</v>
      </c>
      <c r="AP23" s="16" t="s">
        <v>33832</v>
      </c>
      <c r="AQ23" s="33">
        <f>CHOOSE(MIN(D6L816C9,RUN_YEARS),B7L808C2,B7L808C11,B7L808C20,B7L808C29,B7L808C38)</f>
        <v>99.332734613973159</v>
      </c>
      <c r="AR23" s="16" t="s">
        <v>33833</v>
      </c>
      <c r="AS23" s="33">
        <f>IF(D6L816C20=0,0,D6L816C18/D6L816C20)</f>
        <v>2.3939873409914273E-2</v>
      </c>
      <c r="AT23" s="16" t="s">
        <v>33834</v>
      </c>
      <c r="AU23" s="33">
        <f>IF(D6L816C5=0,0,D6L816C18/D6L816C5)</f>
        <v>3.4835612660468702E-2</v>
      </c>
      <c r="AV23" s="16" t="s">
        <v>33835</v>
      </c>
      <c r="AW23" s="33">
        <f>CHOOSE(MIN(D6L816C9,RUN_YEARS),B7L808C1,B7L808C10,B7L808C19,B7L808C28,B7L808C37)</f>
        <v>1326.4026985781566</v>
      </c>
      <c r="AX23" s="16" t="s">
        <v>33836</v>
      </c>
      <c r="AY23" s="33">
        <f>IF(D6L816C23=0,0,D6L816C19/D6L816C23)</f>
        <v>2.3939873409914273E-2</v>
      </c>
      <c r="AZ23" s="16" t="s">
        <v>33837</v>
      </c>
      <c r="BA23" s="33">
        <f>IF(D6L816C5=0,0,D6L816C19/D6L816C5)</f>
        <v>0.4651643873395313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139.50088949301124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119.97076496398967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59.985382481994833</v>
      </c>
      <c r="R24" s="16" t="s">
        <v>33842</v>
      </c>
      <c r="S24" s="15">
        <f>D6L817C5-D6L817C7</f>
        <v>59.985382481994833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52.851032418111814</v>
      </c>
      <c r="X24" s="16" t="s">
        <v>33844</v>
      </c>
      <c r="Y24" s="33">
        <f>D6L817C7-D6L817C10</f>
        <v>7.1343500638830193</v>
      </c>
      <c r="Z24" s="16" t="s">
        <v>33845</v>
      </c>
      <c r="AA24" s="33">
        <f>CHOOSE(MIN(D6L817C9,RUN_YEARS),B7L808C7,B7L808C16,B7L808C25,B7L808C34,B7L808C43)</f>
        <v>55183.666666666664</v>
      </c>
      <c r="AB24" s="16" t="s">
        <v>33846</v>
      </c>
      <c r="AC24" s="33">
        <f>IF(D6L817C12=0,0,D6L817C10/D6L817C12)</f>
        <v>9.5772962564004719E-4</v>
      </c>
      <c r="AD24" s="16" t="s">
        <v>33847</v>
      </c>
      <c r="AE24" s="33">
        <f>IF(D6L817C5=0,0,D6L817C10/D6L817C5)</f>
        <v>0.44053259503659531</v>
      </c>
      <c r="AF24" s="16" t="s">
        <v>33848</v>
      </c>
      <c r="AG24" s="33">
        <f>CHOOSE(MIN(D6L817C9,RUN_YEARS),B7L808C5,B7L808C14,B7L808C23,B7L808C32,B7L808C41)</f>
        <v>2865.0891862798626</v>
      </c>
      <c r="AH24" s="16" t="s">
        <v>33849</v>
      </c>
      <c r="AI24" s="33">
        <f>IF(D6L817C15=0,0,D6L817C11/D6L817C15)</f>
        <v>2.4900970266641237E-3</v>
      </c>
      <c r="AJ24" s="16" t="s">
        <v>33850</v>
      </c>
      <c r="AK24" s="33">
        <f>IF(D6L817C5=0,0,D6L817C11/D6L817C5)</f>
        <v>5.9467404963404712E-2</v>
      </c>
      <c r="AL24" s="16" t="s">
        <v>33851</v>
      </c>
      <c r="AM24" s="33">
        <f>D6L817C8*CHOOSE(MIN(D6L817C9,RUN_YEARS),B7L808C4,B7L808C13,B7L808C22,B7L808C31,B7L808C40)</f>
        <v>4.1792550988656734</v>
      </c>
      <c r="AN24" s="16" t="s">
        <v>33852</v>
      </c>
      <c r="AO24" s="33">
        <f>D6L817C8-D6L817C18</f>
        <v>55.806127383129159</v>
      </c>
      <c r="AP24" s="16" t="s">
        <v>33853</v>
      </c>
      <c r="AQ24" s="33">
        <f>CHOOSE(MIN(D6L817C9,RUN_YEARS),B7L808C2,B7L808C11,B7L808C20,B7L808C29,B7L808C38)</f>
        <v>99.332734613973159</v>
      </c>
      <c r="AR24" s="16" t="s">
        <v>33854</v>
      </c>
      <c r="AS24" s="33">
        <f>IF(D6L817C20=0,0,D6L817C18/D6L817C20)</f>
        <v>4.2073291499595711E-2</v>
      </c>
      <c r="AT24" s="16" t="s">
        <v>33855</v>
      </c>
      <c r="AU24" s="33">
        <f>IF(D6L817C5=0,0,D6L817C18/D6L817C5)</f>
        <v>3.4835612660468702E-2</v>
      </c>
      <c r="AV24" s="16" t="s">
        <v>33856</v>
      </c>
      <c r="AW24" s="33">
        <f>CHOOSE(MIN(D6L817C9,RUN_YEARS),B7L808C1,B7L808C10,B7L808C19,B7L808C28,B7L808C37)</f>
        <v>1326.4026985781566</v>
      </c>
      <c r="AX24" s="16" t="s">
        <v>33857</v>
      </c>
      <c r="AY24" s="33">
        <f>IF(D6L817C23=0,0,D6L817C19/D6L817C23)</f>
        <v>4.2073291499595704E-2</v>
      </c>
      <c r="AZ24" s="16" t="s">
        <v>33858</v>
      </c>
      <c r="BA24" s="33">
        <f>IF(D6L817C5=0,0,D6L817C19/D6L817C5)</f>
        <v>0.4651643873395313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247.19072686077337</v>
      </c>
      <c r="J25" s="16" t="s">
        <v>33880</v>
      </c>
      <c r="K25" s="21">
        <f>IF(FLOW_THRU_100PCT="Y",1,INDEX(VariabilityMatrix,D6L818C1,D6L818C9))</f>
        <v>0.25478826234606156</v>
      </c>
      <c r="L25" s="16" t="s">
        <v>33860</v>
      </c>
      <c r="M25" s="15">
        <f>IF(D6L818C2&lt;&gt;0,D6L818C2*D6L818C4,D6L818C3*D6L818C4)</f>
        <v>62.981295764916368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31.490647882458184</v>
      </c>
      <c r="R25" s="16" t="s">
        <v>33862</v>
      </c>
      <c r="S25" s="15">
        <f>D6L818C5-D6L818C7</f>
        <v>31.490647882458184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27.825905389313835</v>
      </c>
      <c r="X25" s="16" t="s">
        <v>33864</v>
      </c>
      <c r="Y25" s="33">
        <f>D6L818C7-D6L818C10</f>
        <v>3.6647424931443489</v>
      </c>
      <c r="Z25" s="16" t="s">
        <v>33865</v>
      </c>
      <c r="AA25" s="33">
        <f>CHOOSE(MIN(D6L818C9,RUN_YEARS),B7L808C7,B7L808C16,B7L808C25,B7L808C34,B7L808C43)</f>
        <v>56325</v>
      </c>
      <c r="AB25" s="16" t="s">
        <v>33866</v>
      </c>
      <c r="AC25" s="33">
        <f>IF(D6L818C12=0,0,D6L818C10/D6L818C12)</f>
        <v>4.9402406372505694E-4</v>
      </c>
      <c r="AD25" s="16" t="s">
        <v>33867</v>
      </c>
      <c r="AE25" s="33">
        <f>IF(D6L818C5=0,0,D6L818C10/D6L818C5)</f>
        <v>0.44181220870997406</v>
      </c>
      <c r="AF25" s="16" t="s">
        <v>33868</v>
      </c>
      <c r="AG25" s="33">
        <f>CHOOSE(MIN(D6L818C9,RUN_YEARS),B7L808C5,B7L808C14,B7L808C23,B7L808C32,B7L808C41)</f>
        <v>2853.1329686432168</v>
      </c>
      <c r="AH25" s="16" t="s">
        <v>33869</v>
      </c>
      <c r="AI25" s="33">
        <f>IF(D6L818C15=0,0,D6L818C11/D6L818C15)</f>
        <v>1.2844625656851479E-3</v>
      </c>
      <c r="AJ25" s="16" t="s">
        <v>33870</v>
      </c>
      <c r="AK25" s="33">
        <f>IF(D6L818C5=0,0,D6L818C11/D6L818C5)</f>
        <v>5.818779129002595E-2</v>
      </c>
      <c r="AL25" s="16" t="s">
        <v>33871</v>
      </c>
      <c r="AM25" s="33">
        <f>D6L818C8*CHOOSE(MIN(D6L818C9,RUN_YEARS),B7L808C4,B7L808C13,B7L808C22,B7L808C31,B7L808C40)</f>
        <v>2.3041139583092636</v>
      </c>
      <c r="AN25" s="16" t="s">
        <v>33872</v>
      </c>
      <c r="AO25" s="33">
        <f>D6L818C8-D6L818C18</f>
        <v>29.186533924148922</v>
      </c>
      <c r="AP25" s="16" t="s">
        <v>33873</v>
      </c>
      <c r="AQ25" s="33">
        <f>CHOOSE(MIN(D6L818C9,RUN_YEARS),B7L808C2,B7L808C11,B7L808C20,B7L808C29,B7L808C38)</f>
        <v>102.73713334846462</v>
      </c>
      <c r="AR25" s="16" t="s">
        <v>33874</v>
      </c>
      <c r="AS25" s="33">
        <f>IF(D6L818C20=0,0,D6L818C18/D6L818C20)</f>
        <v>2.2427275155655273E-2</v>
      </c>
      <c r="AT25" s="16" t="s">
        <v>33875</v>
      </c>
      <c r="AU25" s="33">
        <f>IF(D6L818C5=0,0,D6L818C18/D6L818C5)</f>
        <v>3.6584098982491348E-2</v>
      </c>
      <c r="AV25" s="16" t="s">
        <v>33876</v>
      </c>
      <c r="AW25" s="33">
        <f>CHOOSE(MIN(D6L818C9,RUN_YEARS),B7L808C1,B7L808C10,B7L808C19,B7L808C28,B7L808C37)</f>
        <v>1301.3856441133121</v>
      </c>
      <c r="AX25" s="16" t="s">
        <v>33877</v>
      </c>
      <c r="AY25" s="33">
        <f>IF(D6L818C23=0,0,D6L818C19/D6L818C23)</f>
        <v>2.2427275155655273E-2</v>
      </c>
      <c r="AZ25" s="16" t="s">
        <v>33878</v>
      </c>
      <c r="BA25" s="33">
        <f>IF(D6L818C5=0,0,D6L818C19/D6L818C5)</f>
        <v>0.46341590101750868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665.22327819965722</v>
      </c>
      <c r="J26" s="16" t="s">
        <v>33901</v>
      </c>
      <c r="K26" s="21">
        <f>IF(FLOW_THRU_100PCT="Y",1,INDEX(VariabilityMatrix,D6L819C1,D6L819C9))</f>
        <v>0.26685022959130539</v>
      </c>
      <c r="L26" s="16" t="s">
        <v>33881</v>
      </c>
      <c r="M26" s="15">
        <f>IF(D6L819C2&lt;&gt;0,D6L819C2*D6L819C4,D6L819C3*D6L819C4)</f>
        <v>177.51498451705933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88.757492258529666</v>
      </c>
      <c r="R26" s="16" t="s">
        <v>33883</v>
      </c>
      <c r="S26" s="15">
        <f>D6L819C5-D6L819C7</f>
        <v>88.757492258529666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78.201136787181184</v>
      </c>
      <c r="X26" s="16" t="s">
        <v>33885</v>
      </c>
      <c r="Y26" s="33">
        <f>D6L819C7-D6L819C10</f>
        <v>10.556355471348482</v>
      </c>
      <c r="Z26" s="16" t="s">
        <v>33886</v>
      </c>
      <c r="AA26" s="33">
        <f>CHOOSE(MIN(D6L819C9,RUN_YEARS),B7L808C7,B7L808C16,B7L808C25,B7L808C34,B7L808C43)</f>
        <v>55183.666666666664</v>
      </c>
      <c r="AB26" s="16" t="s">
        <v>33887</v>
      </c>
      <c r="AC26" s="33">
        <f>IF(D6L819C12=0,0,D6L819C10/D6L819C12)</f>
        <v>1.4171065735727574E-3</v>
      </c>
      <c r="AD26" s="16" t="s">
        <v>33888</v>
      </c>
      <c r="AE26" s="33">
        <f>IF(D6L819C5=0,0,D6L819C10/D6L819C5)</f>
        <v>0.44053259503659531</v>
      </c>
      <c r="AF26" s="16" t="s">
        <v>33889</v>
      </c>
      <c r="AG26" s="33">
        <f>CHOOSE(MIN(D6L819C9,RUN_YEARS),B7L808C5,B7L808C14,B7L808C23,B7L808C32,B7L808C41)</f>
        <v>2865.0891862798626</v>
      </c>
      <c r="AH26" s="16" t="s">
        <v>33890</v>
      </c>
      <c r="AI26" s="33">
        <f>IF(D6L819C15=0,0,D6L819C11/D6L819C15)</f>
        <v>3.6844770912891696E-3</v>
      </c>
      <c r="AJ26" s="16" t="s">
        <v>33891</v>
      </c>
      <c r="AK26" s="33">
        <f>IF(D6L819C5=0,0,D6L819C11/D6L819C5)</f>
        <v>5.9467404963404698E-2</v>
      </c>
      <c r="AL26" s="16" t="s">
        <v>33892</v>
      </c>
      <c r="AM26" s="33">
        <f>D6L819C8*CHOOSE(MIN(D6L819C9,RUN_YEARS),B7L808C4,B7L808C13,B7L808C22,B7L808C31,B7L808C40)</f>
        <v>6.1838432420653779</v>
      </c>
      <c r="AN26" s="16" t="s">
        <v>33893</v>
      </c>
      <c r="AO26" s="33">
        <f>D6L819C8-D6L819C18</f>
        <v>82.573649016464287</v>
      </c>
      <c r="AP26" s="16" t="s">
        <v>33894</v>
      </c>
      <c r="AQ26" s="33">
        <f>CHOOSE(MIN(D6L819C9,RUN_YEARS),B7L808C2,B7L808C11,B7L808C20,B7L808C29,B7L808C38)</f>
        <v>99.332734613973159</v>
      </c>
      <c r="AR26" s="16" t="s">
        <v>33895</v>
      </c>
      <c r="AS26" s="33">
        <f>IF(D6L819C20=0,0,D6L819C18/D6L819C20)</f>
        <v>6.2253830684285777E-2</v>
      </c>
      <c r="AT26" s="16" t="s">
        <v>33896</v>
      </c>
      <c r="AU26" s="33">
        <f>IF(D6L819C5=0,0,D6L819C18/D6L819C5)</f>
        <v>3.4835612660468702E-2</v>
      </c>
      <c r="AV26" s="16" t="s">
        <v>33897</v>
      </c>
      <c r="AW26" s="33">
        <f>CHOOSE(MIN(D6L819C9,RUN_YEARS),B7L808C1,B7L808C10,B7L808C19,B7L808C28,B7L808C37)</f>
        <v>1326.4026985781566</v>
      </c>
      <c r="AX26" s="16" t="s">
        <v>33898</v>
      </c>
      <c r="AY26" s="33">
        <f>IF(D6L819C23=0,0,D6L819C19/D6L819C23)</f>
        <v>6.2253830684285763E-2</v>
      </c>
      <c r="AZ26" s="16" t="s">
        <v>33899</v>
      </c>
      <c r="BA26" s="33">
        <f>IF(D6L819C5=0,0,D6L819C19/D6L819C5)</f>
        <v>0.4651643873395313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289.86814469966885</v>
      </c>
      <c r="J27" s="16" t="s">
        <v>33922</v>
      </c>
      <c r="K27" s="21">
        <f>IF(FLOW_THRU_100PCT="Y",1,INDEX(VariabilityMatrix,D6L820C1,D6L820C9))</f>
        <v>0.25478826234606156</v>
      </c>
      <c r="L27" s="16" t="s">
        <v>33902</v>
      </c>
      <c r="M27" s="15">
        <f>IF(D6L820C2&lt;&gt;0,D6L820C2*D6L820C4,D6L820C3*D6L820C4)</f>
        <v>73.855000897505363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36.927500448752681</v>
      </c>
      <c r="R27" s="16" t="s">
        <v>33904</v>
      </c>
      <c r="S27" s="15">
        <f>D6L820C5-D6L820C7</f>
        <v>36.927500448752681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32.630041070803962</v>
      </c>
      <c r="X27" s="16" t="s">
        <v>33906</v>
      </c>
      <c r="Y27" s="33">
        <f>D6L820C7-D6L820C10</f>
        <v>4.2974593779487194</v>
      </c>
      <c r="Z27" s="16" t="s">
        <v>33907</v>
      </c>
      <c r="AA27" s="33">
        <f>CHOOSE(MIN(D6L820C9,RUN_YEARS),B7L808C7,B7L808C16,B7L808C25,B7L808C34,B7L808C43)</f>
        <v>56325</v>
      </c>
      <c r="AB27" s="16" t="s">
        <v>33908</v>
      </c>
      <c r="AC27" s="33">
        <f>IF(D6L820C12=0,0,D6L820C10/D6L820C12)</f>
        <v>5.7931719610837041E-4</v>
      </c>
      <c r="AD27" s="16" t="s">
        <v>33909</v>
      </c>
      <c r="AE27" s="33">
        <f>IF(D6L820C5=0,0,D6L820C10/D6L820C5)</f>
        <v>0.44181220870997406</v>
      </c>
      <c r="AF27" s="16" t="s">
        <v>33910</v>
      </c>
      <c r="AG27" s="33">
        <f>CHOOSE(MIN(D6L820C9,RUN_YEARS),B7L808C5,B7L808C14,B7L808C23,B7L808C32,B7L808C41)</f>
        <v>2853.1329686432168</v>
      </c>
      <c r="AH27" s="16" t="s">
        <v>33911</v>
      </c>
      <c r="AI27" s="33">
        <f>IF(D6L820C15=0,0,D6L820C11/D6L820C15)</f>
        <v>1.5062247098817619E-3</v>
      </c>
      <c r="AJ27" s="16" t="s">
        <v>33912</v>
      </c>
      <c r="AK27" s="33">
        <f>IF(D6L820C5=0,0,D6L820C11/D6L820C5)</f>
        <v>5.8187791290025923E-2</v>
      </c>
      <c r="AL27" s="16" t="s">
        <v>33913</v>
      </c>
      <c r="AM27" s="33">
        <f>D6L820C8*CHOOSE(MIN(D6L820C9,RUN_YEARS),B7L808C4,B7L808C13,B7L808C22,B7L808C31,B7L808C40)</f>
        <v>2.7019186631863237</v>
      </c>
      <c r="AN27" s="16" t="s">
        <v>33914</v>
      </c>
      <c r="AO27" s="33">
        <f>D6L820C8-D6L820C18</f>
        <v>34.225581785566355</v>
      </c>
      <c r="AP27" s="16" t="s">
        <v>33915</v>
      </c>
      <c r="AQ27" s="33">
        <f>CHOOSE(MIN(D6L820C9,RUN_YEARS),B7L808C2,B7L808C11,B7L808C20,B7L808C29,B7L808C38)</f>
        <v>102.73713334846462</v>
      </c>
      <c r="AR27" s="16" t="s">
        <v>33916</v>
      </c>
      <c r="AS27" s="33">
        <f>IF(D6L820C20=0,0,D6L820C18/D6L820C20)</f>
        <v>2.6299338662895473E-2</v>
      </c>
      <c r="AT27" s="16" t="s">
        <v>33917</v>
      </c>
      <c r="AU27" s="33">
        <f>IF(D6L820C5=0,0,D6L820C18/D6L820C5)</f>
        <v>3.6584098982491348E-2</v>
      </c>
      <c r="AV27" s="16" t="s">
        <v>33918</v>
      </c>
      <c r="AW27" s="33">
        <f>CHOOSE(MIN(D6L820C9,RUN_YEARS),B7L808C1,B7L808C10,B7L808C19,B7L808C28,B7L808C37)</f>
        <v>1301.3856441133121</v>
      </c>
      <c r="AX27" s="16" t="s">
        <v>33919</v>
      </c>
      <c r="AY27" s="33">
        <f>IF(D6L820C23=0,0,D6L820C19/D6L820C23)</f>
        <v>2.6299338662895473E-2</v>
      </c>
      <c r="AZ27" s="16" t="s">
        <v>33920</v>
      </c>
      <c r="BA27" s="33">
        <f>IF(D6L820C5=0,0,D6L820C19/D6L820C5)</f>
        <v>0.46341590101750862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0.25478826234606156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56325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2853.1329686432168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102.73713334846462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1301.3856441133121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0.25478826234606156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56325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2853.1329686432168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102.73713334846462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1301.3856441133121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0.25478826234606156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56325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2853.1329686432168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102.73713334846462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1301.3856441133121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0.25478826234606156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56325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2853.1329686432168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102.73713334846462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1301.3856441133121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0.25478826234606156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56325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2853.1329686432168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102.73713334846462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1301.3856441133121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939.73592255987444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808.17289340149205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404.08644670074602</v>
      </c>
      <c r="R33" s="16" t="s">
        <v>34030</v>
      </c>
      <c r="S33" s="15">
        <f>D6L826C5-D6L826C7</f>
        <v>404.08644670074602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357.06065105324365</v>
      </c>
      <c r="X33" s="16" t="s">
        <v>34032</v>
      </c>
      <c r="Y33" s="33">
        <f>D6L826C7-D6L826C10</f>
        <v>47.025795647502378</v>
      </c>
      <c r="Z33" s="16" t="s">
        <v>34033</v>
      </c>
      <c r="AA33" s="33">
        <f>CHOOSE(MIN(D6L826C9,RUN_YEARS),B7L808C7,B7L808C16,B7L808C25,B7L808C34,B7L808C43)</f>
        <v>56325</v>
      </c>
      <c r="AB33" s="16" t="s">
        <v>34034</v>
      </c>
      <c r="AC33" s="33">
        <f>IF(D6L826C12=0,0,D6L826C10/D6L826C12)</f>
        <v>6.3392925175897678E-3</v>
      </c>
      <c r="AD33" s="16" t="s">
        <v>34035</v>
      </c>
      <c r="AE33" s="33">
        <f>IF(D6L826C5=0,0,D6L826C10/D6L826C5)</f>
        <v>0.44181220870997406</v>
      </c>
      <c r="AF33" s="16" t="s">
        <v>34036</v>
      </c>
      <c r="AG33" s="33">
        <f>CHOOSE(MIN(D6L826C9,RUN_YEARS),B7L808C5,B7L808C14,B7L808C23,B7L808C32,B7L808C41)</f>
        <v>2853.1329686432168</v>
      </c>
      <c r="AH33" s="16" t="s">
        <v>34037</v>
      </c>
      <c r="AI33" s="33">
        <f>IF(D6L826C15=0,0,D6L826C11/D6L826C15)</f>
        <v>1.6482160545733378E-2</v>
      </c>
      <c r="AJ33" s="16" t="s">
        <v>34038</v>
      </c>
      <c r="AK33" s="33">
        <f>IF(D6L826C5=0,0,D6L826C11/D6L826C5)</f>
        <v>5.8187791290025909E-2</v>
      </c>
      <c r="AL33" s="16" t="s">
        <v>34039</v>
      </c>
      <c r="AM33" s="33">
        <f>D6L826C8*CHOOSE(MIN(D6L826C9,RUN_YEARS),B7L808C4,B7L808C13,B7L808C22,B7L808C31,B7L808C40)</f>
        <v>29.566277127166614</v>
      </c>
      <c r="AN33" s="16" t="s">
        <v>34040</v>
      </c>
      <c r="AO33" s="33">
        <f>D6L826C8-D6L826C18</f>
        <v>374.52016957357944</v>
      </c>
      <c r="AP33" s="16" t="s">
        <v>34041</v>
      </c>
      <c r="AQ33" s="33">
        <f>CHOOSE(MIN(D6L826C9,RUN_YEARS),B7L808C2,B7L808C11,B7L808C20,B7L808C29,B7L808C38)</f>
        <v>102.73713334846462</v>
      </c>
      <c r="AR33" s="16" t="s">
        <v>34042</v>
      </c>
      <c r="AS33" s="33">
        <f>IF(D6L826C20=0,0,D6L826C18/D6L826C20)</f>
        <v>0.28778569309388341</v>
      </c>
      <c r="AT33" s="16" t="s">
        <v>34043</v>
      </c>
      <c r="AU33" s="33">
        <f>IF(D6L826C5=0,0,D6L826C18/D6L826C5)</f>
        <v>3.6584098982491348E-2</v>
      </c>
      <c r="AV33" s="16" t="s">
        <v>34044</v>
      </c>
      <c r="AW33" s="33">
        <f>CHOOSE(MIN(D6L826C9,RUN_YEARS),B7L808C1,B7L808C10,B7L808C19,B7L808C28,B7L808C37)</f>
        <v>1301.3856441133121</v>
      </c>
      <c r="AX33" s="16" t="s">
        <v>34045</v>
      </c>
      <c r="AY33" s="33">
        <f>IF(D6L826C23=0,0,D6L826C19/D6L826C23)</f>
        <v>0.28778569309388341</v>
      </c>
      <c r="AZ33" s="16" t="s">
        <v>34046</v>
      </c>
      <c r="BA33" s="33">
        <f>IF(D6L826C5=0,0,D6L826C19/D6L826C5)</f>
        <v>0.46341590101750868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82.386823556320977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70.85266825843604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35.42633412921802</v>
      </c>
      <c r="R34" s="16" t="s">
        <v>34050</v>
      </c>
      <c r="S34" s="15">
        <f>D6L827C5-D6L827C7</f>
        <v>35.42633412921802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31.212909813155836</v>
      </c>
      <c r="X34" s="16" t="s">
        <v>34052</v>
      </c>
      <c r="Y34" s="33">
        <f>D6L827C7-D6L827C10</f>
        <v>4.2134243160621843</v>
      </c>
      <c r="Z34" s="16" t="s">
        <v>34053</v>
      </c>
      <c r="AA34" s="33">
        <f>CHOOSE(MIN(D6L827C9,RUN_YEARS),B7L808C7,B7L808C16,B7L808C25,B7L808C34,B7L808C43)</f>
        <v>55183.666666666664</v>
      </c>
      <c r="AB34" s="16" t="s">
        <v>34054</v>
      </c>
      <c r="AC34" s="33">
        <f>IF(D6L827C12=0,0,D6L827C10/D6L827C12)</f>
        <v>5.6561862773083524E-4</v>
      </c>
      <c r="AD34" s="16" t="s">
        <v>34055</v>
      </c>
      <c r="AE34" s="33">
        <f>IF(D6L827C5=0,0,D6L827C10/D6L827C5)</f>
        <v>0.44053259503659531</v>
      </c>
      <c r="AF34" s="16" t="s">
        <v>34056</v>
      </c>
      <c r="AG34" s="33">
        <f>CHOOSE(MIN(D6L827C9,RUN_YEARS),B7L808C5,B7L808C14,B7L808C23,B7L808C32,B7L808C41)</f>
        <v>2865.0891862798626</v>
      </c>
      <c r="AH34" s="16" t="s">
        <v>34057</v>
      </c>
      <c r="AI34" s="33">
        <f>IF(D6L827C15=0,0,D6L827C11/D6L827C15)</f>
        <v>1.4706084321001712E-3</v>
      </c>
      <c r="AJ34" s="16" t="s">
        <v>34058</v>
      </c>
      <c r="AK34" s="33">
        <f>IF(D6L827C5=0,0,D6L827C11/D6L827C5)</f>
        <v>5.9467404963404677E-2</v>
      </c>
      <c r="AL34" s="16" t="s">
        <v>34059</v>
      </c>
      <c r="AM34" s="33">
        <f>D6L827C8*CHOOSE(MIN(D6L827C9,RUN_YEARS),B7L808C4,B7L808C13,B7L808C22,B7L808C31,B7L808C40)</f>
        <v>2.4681961074115635</v>
      </c>
      <c r="AN34" s="16" t="s">
        <v>34060</v>
      </c>
      <c r="AO34" s="33">
        <f>D6L827C8-D6L827C18</f>
        <v>32.958138021806455</v>
      </c>
      <c r="AP34" s="16" t="s">
        <v>34061</v>
      </c>
      <c r="AQ34" s="33">
        <f>CHOOSE(MIN(D6L827C9,RUN_YEARS),B7L808C2,B7L808C11,B7L808C20,B7L808C29,B7L808C38)</f>
        <v>99.332734613973159</v>
      </c>
      <c r="AR34" s="16" t="s">
        <v>34062</v>
      </c>
      <c r="AS34" s="33">
        <f>IF(D6L827C20=0,0,D6L827C18/D6L827C20)</f>
        <v>2.4847761586384048E-2</v>
      </c>
      <c r="AT34" s="16" t="s">
        <v>34063</v>
      </c>
      <c r="AU34" s="33">
        <f>IF(D6L827C5=0,0,D6L827C18/D6L827C5)</f>
        <v>3.4835612660468702E-2</v>
      </c>
      <c r="AV34" s="16" t="s">
        <v>34064</v>
      </c>
      <c r="AW34" s="33">
        <f>CHOOSE(MIN(D6L827C9,RUN_YEARS),B7L808C1,B7L808C10,B7L808C19,B7L808C28,B7L808C37)</f>
        <v>1326.4026985781566</v>
      </c>
      <c r="AX34" s="16" t="s">
        <v>34065</v>
      </c>
      <c r="AY34" s="33">
        <f>IF(D6L827C23=0,0,D6L827C19/D6L827C23)</f>
        <v>2.4847761586384045E-2</v>
      </c>
      <c r="AZ34" s="16" t="s">
        <v>34066</v>
      </c>
      <c r="BA34" s="33">
        <f>IF(D6L827C5=0,0,D6L827C19/D6L827C5)</f>
        <v>0.4651643873395313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6235.4228897417916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4404.3852330427781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2202.192616521389</v>
      </c>
      <c r="R35" s="16" t="s">
        <v>34070</v>
      </c>
      <c r="S35" s="15">
        <f>SUM(D6L801C8:D6L827C8)-2*SUM(D6L809C8,D6L811C8,D6L822C8,D6L824C8,D6L827C8)</f>
        <v>2202.192616521389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1941.5312898733159</v>
      </c>
      <c r="X35" s="16" t="s">
        <v>34072</v>
      </c>
      <c r="Y35" s="33">
        <f>SUM(D6L801C11:D6L827C11)-2*SUM(D6L809C11,D6L811C11,D6L822C11,D6L824C11,D6L827C11)</f>
        <v>260.6613266480735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3.5049753921281381E-2</v>
      </c>
      <c r="AD35" s="16" t="s">
        <v>34074</v>
      </c>
      <c r="AE35" s="33">
        <f>IF(D6L828C5=0,0,D6L828C10/D6L828C5)</f>
        <v>0.44081777300211439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9.1129360195331521E-2</v>
      </c>
      <c r="AJ35" s="16" t="s">
        <v>34076</v>
      </c>
      <c r="AK35" s="33">
        <f>IF(D6L828C5=0,0,D6L828C11/D6L828C5)</f>
        <v>5.9182226997885723E-2</v>
      </c>
      <c r="AL35" s="16" t="s">
        <v>34077</v>
      </c>
      <c r="AM35" s="33">
        <f>SUM(D6L801C18:D6L827C18)-2*SUM(D6L809C18,D6L811C18,D6L822C18,D6L824C18,D6L827C18)</f>
        <v>155.0961062106494</v>
      </c>
      <c r="AN35" s="16" t="s">
        <v>34078</v>
      </c>
      <c r="AO35" s="33">
        <f>SUM(D6L801C19:D6L827C19)-2*SUM(D6L809C19,D6L811C19,D6L822C19,D6L824C19,D6L827C19)</f>
        <v>2047.0965103107399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1.5507556683534676</v>
      </c>
      <c r="AT35" s="16" t="s">
        <v>34080</v>
      </c>
      <c r="AU35" s="33">
        <f>IF(D6L828C5=0,0,D6L828C18/D6L828C5)</f>
        <v>3.5214019211371517E-2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1.5507556683534676</v>
      </c>
      <c r="AZ35" s="16" t="s">
        <v>34082</v>
      </c>
      <c r="BA35" s="33">
        <f>IF(D6L828C5=0,0,D6L828C19/D6L828C5)</f>
        <v>0.46478598078862854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53.734347762393774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26.867173881196887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13.433586940598444</v>
      </c>
      <c r="R36" s="16" t="s">
        <v>34087</v>
      </c>
      <c r="S36" s="15">
        <f>D6L829C5-D6L829C7</f>
        <v>13.433586940598444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11.870245434246524</v>
      </c>
      <c r="X36" s="16" t="s">
        <v>34089</v>
      </c>
      <c r="Y36" s="33">
        <f>D6L829C7-D6L829C10</f>
        <v>1.5633415063519198</v>
      </c>
      <c r="Z36" s="16" t="s">
        <v>34090</v>
      </c>
      <c r="AA36" s="33">
        <f>CHOOSE(MIN(D6L829C9,RUN_YEARS),B7L808C7,B7L808C16,B7L808C25,B7L808C34,B7L808C43)</f>
        <v>56325</v>
      </c>
      <c r="AB36" s="16" t="s">
        <v>34091</v>
      </c>
      <c r="AC36" s="33">
        <f>IF(D6L829C12=0,0,D6L829C10/D6L829C12)</f>
        <v>2.1074559137588148E-4</v>
      </c>
      <c r="AD36" s="16" t="s">
        <v>34092</v>
      </c>
      <c r="AE36" s="33">
        <f>IF(D6L829C5=0,0,D6L829C10/D6L829C5)</f>
        <v>0.44181220870997412</v>
      </c>
      <c r="AF36" s="16" t="s">
        <v>34093</v>
      </c>
      <c r="AG36" s="33">
        <f>CHOOSE(MIN(D6L829C9,RUN_YEARS),B7L808C5,B7L808C14,B7L808C23,B7L808C32,B7L808C41)</f>
        <v>2853.1329686432168</v>
      </c>
      <c r="AH36" s="16" t="s">
        <v>34094</v>
      </c>
      <c r="AI36" s="33">
        <f>IF(D6L829C15=0,0,D6L829C11/D6L829C15)</f>
        <v>5.4793853757729126E-4</v>
      </c>
      <c r="AJ36" s="16" t="s">
        <v>34095</v>
      </c>
      <c r="AK36" s="33">
        <f>IF(D6L829C5=0,0,D6L829C11/D6L829C5)</f>
        <v>5.8187791290025909E-2</v>
      </c>
      <c r="AL36" s="16" t="s">
        <v>34096</v>
      </c>
      <c r="AM36" s="33">
        <f>D6L829C8*CHOOSE(MIN(D6L829C9,RUN_YEARS),B7L808C4,B7L808C13,B7L808C22,B7L808C31,B7L808C40)</f>
        <v>0.98291134864951313</v>
      </c>
      <c r="AN36" s="16" t="s">
        <v>34097</v>
      </c>
      <c r="AO36" s="33">
        <f>D6L829C8-D6L829C18</f>
        <v>12.450675591948931</v>
      </c>
      <c r="AP36" s="16" t="s">
        <v>34098</v>
      </c>
      <c r="AQ36" s="33">
        <f>CHOOSE(MIN(D6L829C9,RUN_YEARS),B7L808C2,B7L808C11,B7L808C20,B7L808C29,B7L808C38)</f>
        <v>102.73713334846462</v>
      </c>
      <c r="AR36" s="16" t="s">
        <v>34099</v>
      </c>
      <c r="AS36" s="33">
        <f>IF(D6L829C20=0,0,D6L829C18/D6L829C20)</f>
        <v>9.5672452268613199E-3</v>
      </c>
      <c r="AT36" s="16" t="s">
        <v>34100</v>
      </c>
      <c r="AU36" s="33">
        <f>IF(D6L829C5=0,0,D6L829C18/D6L829C5)</f>
        <v>3.6584098982491348E-2</v>
      </c>
      <c r="AV36" s="16" t="s">
        <v>34101</v>
      </c>
      <c r="AW36" s="33">
        <f>CHOOSE(MIN(D6L829C9,RUN_YEARS),B7L808C1,B7L808C10,B7L808C19,B7L808C28,B7L808C37)</f>
        <v>1301.3856441133121</v>
      </c>
      <c r="AX36" s="16" t="s">
        <v>34102</v>
      </c>
      <c r="AY36" s="33">
        <f>IF(D6L829C23=0,0,D6L829C19/D6L829C23)</f>
        <v>9.5672452268613217E-3</v>
      </c>
      <c r="AZ36" s="16" t="s">
        <v>34103</v>
      </c>
      <c r="BA36" s="33">
        <f>IF(D6L829C5=0,0,D6L829C19/D6L829C5)</f>
        <v>0.46341590101750868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14.1783708004766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14.1783708004766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7.0891854002382999</v>
      </c>
      <c r="R37" s="16" t="s">
        <v>34107</v>
      </c>
      <c r="S37" s="15">
        <f>D6L830C5-D6L830C7</f>
        <v>7.0891854002382999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6.2641773192675698</v>
      </c>
      <c r="X37" s="16" t="s">
        <v>34109</v>
      </c>
      <c r="Y37" s="33">
        <f>D6L830C7-D6L830C10</f>
        <v>0.82500808097073008</v>
      </c>
      <c r="Z37" s="16" t="s">
        <v>34110</v>
      </c>
      <c r="AA37" s="33">
        <f>CHOOSE(MIN(D6L830C9,RUN_YEARS),B7L808C7,B7L808C16,B7L808C25,B7L808C34,B7L808C43)</f>
        <v>56325</v>
      </c>
      <c r="AB37" s="16" t="s">
        <v>34111</v>
      </c>
      <c r="AC37" s="33">
        <f>IF(D6L830C12=0,0,D6L830C10/D6L830C12)</f>
        <v>1.1121486585472827E-4</v>
      </c>
      <c r="AD37" s="16" t="s">
        <v>34112</v>
      </c>
      <c r="AE37" s="33">
        <f>IF(D6L830C5=0,0,D6L830C10/D6L830C5)</f>
        <v>0.44181220870997406</v>
      </c>
      <c r="AF37" s="16" t="s">
        <v>34113</v>
      </c>
      <c r="AG37" s="33">
        <f>CHOOSE(MIN(D6L830C9,RUN_YEARS),B7L808C5,B7L808C14,B7L808C23,B7L808C32,B7L808C41)</f>
        <v>2853.1329686432168</v>
      </c>
      <c r="AH37" s="16" t="s">
        <v>34114</v>
      </c>
      <c r="AI37" s="33">
        <f>IF(D6L830C15=0,0,D6L830C11/D6L830C15)</f>
        <v>2.8915865122229324E-4</v>
      </c>
      <c r="AJ37" s="16" t="s">
        <v>34115</v>
      </c>
      <c r="AK37" s="33">
        <f>IF(D6L830C5=0,0,D6L830C11/D6L830C5)</f>
        <v>5.8187791290025916E-2</v>
      </c>
      <c r="AL37" s="16" t="s">
        <v>34116</v>
      </c>
      <c r="AM37" s="33">
        <f>D6L830C8*CHOOSE(MIN(D6L830C9,RUN_YEARS),B7L808C4,B7L808C13,B7L808C22,B7L808C31,B7L808C40)</f>
        <v>0.51870292077510105</v>
      </c>
      <c r="AN37" s="16" t="s">
        <v>34117</v>
      </c>
      <c r="AO37" s="33">
        <f>D6L830C8-D6L830C18</f>
        <v>6.5704824794631991</v>
      </c>
      <c r="AP37" s="16" t="s">
        <v>34118</v>
      </c>
      <c r="AQ37" s="33">
        <f>CHOOSE(MIN(D6L830C9,RUN_YEARS),B7L808C2,B7L808C11,B7L808C20,B7L808C29,B7L808C38)</f>
        <v>102.73713334846462</v>
      </c>
      <c r="AR37" s="16" t="s">
        <v>34119</v>
      </c>
      <c r="AS37" s="33">
        <f>IF(D6L830C20=0,0,D6L830C18/D6L830C20)</f>
        <v>5.0488358383113567E-3</v>
      </c>
      <c r="AT37" s="16" t="s">
        <v>34120</v>
      </c>
      <c r="AU37" s="33">
        <f>IF(D6L830C5=0,0,D6L830C18/D6L830C5)</f>
        <v>3.6584098982491348E-2</v>
      </c>
      <c r="AV37" s="16" t="s">
        <v>34121</v>
      </c>
      <c r="AW37" s="33">
        <f>CHOOSE(MIN(D6L830C9,RUN_YEARS),B7L808C1,B7L808C10,B7L808C19,B7L808C28,B7L808C37)</f>
        <v>1301.3856441133121</v>
      </c>
      <c r="AX37" s="16" t="s">
        <v>34122</v>
      </c>
      <c r="AY37" s="33">
        <f>IF(D6L830C23=0,0,D6L830C19/D6L830C23)</f>
        <v>5.0488358383113567E-3</v>
      </c>
      <c r="AZ37" s="16" t="s">
        <v>34123</v>
      </c>
      <c r="BA37" s="33">
        <f>IF(D6L830C5=0,0,D6L830C19/D6L830C5)</f>
        <v>0.46341590101750868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136.47852450732694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68.239262253663469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34.119631126831734</v>
      </c>
      <c r="R38" s="16" t="s">
        <v>34127</v>
      </c>
      <c r="S38" s="15">
        <f>D6L831C5-D6L831C7</f>
        <v>34.119631126831734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30.148939177030218</v>
      </c>
      <c r="X38" s="16" t="s">
        <v>34129</v>
      </c>
      <c r="Y38" s="33">
        <f>D6L831C7-D6L831C10</f>
        <v>3.9706919498015161</v>
      </c>
      <c r="Z38" s="16" t="s">
        <v>34130</v>
      </c>
      <c r="AA38" s="33">
        <f>CHOOSE(MIN(D6L831C9,RUN_YEARS),B7L808C7,B7L808C16,B7L808C25,B7L808C34,B7L808C43)</f>
        <v>56325</v>
      </c>
      <c r="AB38" s="16" t="s">
        <v>34131</v>
      </c>
      <c r="AC38" s="33">
        <f>IF(D6L831C12=0,0,D6L831C10/D6L831C12)</f>
        <v>5.3526745099032784E-4</v>
      </c>
      <c r="AD38" s="16" t="s">
        <v>34132</v>
      </c>
      <c r="AE38" s="33">
        <f>IF(D6L831C5=0,0,D6L831C10/D6L831C5)</f>
        <v>0.44181220870997406</v>
      </c>
      <c r="AF38" s="16" t="s">
        <v>34133</v>
      </c>
      <c r="AG38" s="33">
        <f>CHOOSE(MIN(D6L831C9,RUN_YEARS),B7L808C5,B7L808C14,B7L808C23,B7L808C32,B7L808C41)</f>
        <v>2853.1329686432168</v>
      </c>
      <c r="AH38" s="16" t="s">
        <v>34134</v>
      </c>
      <c r="AI38" s="33">
        <f>IF(D6L831C15=0,0,D6L831C11/D6L831C15)</f>
        <v>1.3916953725748523E-3</v>
      </c>
      <c r="AJ38" s="16" t="s">
        <v>34135</v>
      </c>
      <c r="AK38" s="33">
        <f>IF(D6L831C5=0,0,D6L831C11/D6L831C5)</f>
        <v>5.8187791290025957E-2</v>
      </c>
      <c r="AL38" s="16" t="s">
        <v>34136</v>
      </c>
      <c r="AM38" s="33">
        <f>D6L831C8*CHOOSE(MIN(D6L831C9,RUN_YEARS),B7L808C4,B7L808C13,B7L808C22,B7L808C31,B7L808C40)</f>
        <v>2.4964719247802099</v>
      </c>
      <c r="AN38" s="16" t="s">
        <v>34137</v>
      </c>
      <c r="AO38" s="33">
        <f>D6L831C8-D6L831C18</f>
        <v>31.623159202051525</v>
      </c>
      <c r="AP38" s="16" t="s">
        <v>34138</v>
      </c>
      <c r="AQ38" s="33">
        <f>CHOOSE(MIN(D6L831C9,RUN_YEARS),B7L808C2,B7L808C11,B7L808C20,B7L808C29,B7L808C38)</f>
        <v>102.73713334846462</v>
      </c>
      <c r="AR38" s="16" t="s">
        <v>34139</v>
      </c>
      <c r="AS38" s="33">
        <f>IF(D6L831C20=0,0,D6L831C18/D6L831C20)</f>
        <v>2.4299606611687875E-2</v>
      </c>
      <c r="AT38" s="16" t="s">
        <v>34140</v>
      </c>
      <c r="AU38" s="33">
        <f>IF(D6L831C5=0,0,D6L831C18/D6L831C5)</f>
        <v>3.6584098982491348E-2</v>
      </c>
      <c r="AV38" s="16" t="s">
        <v>34141</v>
      </c>
      <c r="AW38" s="33">
        <f>CHOOSE(MIN(D6L831C9,RUN_YEARS),B7L808C1,B7L808C10,B7L808C19,B7L808C28,B7L808C37)</f>
        <v>1301.3856441133121</v>
      </c>
      <c r="AX38" s="16" t="s">
        <v>34142</v>
      </c>
      <c r="AY38" s="33">
        <f>IF(D6L831C23=0,0,D6L831C19/D6L831C23)</f>
        <v>2.4299606611687879E-2</v>
      </c>
      <c r="AZ38" s="16" t="s">
        <v>34143</v>
      </c>
      <c r="BA38" s="33">
        <f>IF(D6L831C5=0,0,D6L831C19/D6L831C5)</f>
        <v>0.46341590101750868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56325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2853.1329686432168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102.73713334846462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1301.3856441133121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2771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2771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1108.4000000000001</v>
      </c>
      <c r="R40" s="16" t="s">
        <v>34168</v>
      </c>
      <c r="S40" s="15">
        <f>D6L833C5-D6L833C7</f>
        <v>1662.6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979.4093042682706</v>
      </c>
      <c r="X40" s="16" t="s">
        <v>34170</v>
      </c>
      <c r="Y40" s="33">
        <f>D6L833C7-D6L833C10</f>
        <v>128.99069573172949</v>
      </c>
      <c r="Z40" s="16" t="s">
        <v>34171</v>
      </c>
      <c r="AA40" s="33">
        <f>CHOOSE(MIN(D6L833C9,RUN_YEARS),B7L808C7,B7L808C16,B7L808C25,B7L808C34,B7L808C43)</f>
        <v>56325</v>
      </c>
      <c r="AB40" s="16" t="s">
        <v>34172</v>
      </c>
      <c r="AC40" s="33">
        <f>IF(D6L833C12=0,0,D6L833C10/D6L833C12)</f>
        <v>1.7388536249769562E-2</v>
      </c>
      <c r="AD40" s="16" t="s">
        <v>34173</v>
      </c>
      <c r="AE40" s="33">
        <f>IF(D6L833C5=0,0,D6L833C10/D6L833C5)</f>
        <v>0.35344976696797931</v>
      </c>
      <c r="AF40" s="16" t="s">
        <v>34174</v>
      </c>
      <c r="AG40" s="33">
        <f>CHOOSE(MIN(D6L833C9,RUN_YEARS),B7L808C5,B7L808C14,B7L808C23,B7L808C32,B7L808C41)</f>
        <v>2853.1329686432168</v>
      </c>
      <c r="AH40" s="16" t="s">
        <v>34175</v>
      </c>
      <c r="AI40" s="33">
        <f>IF(D6L833C15=0,0,D6L833C11/D6L833C15)</f>
        <v>4.5210194249400835E-2</v>
      </c>
      <c r="AJ40" s="16" t="s">
        <v>34176</v>
      </c>
      <c r="AK40" s="33">
        <f>IF(D6L833C5=0,0,D6L833C11/D6L833C5)</f>
        <v>4.6550233032020744E-2</v>
      </c>
      <c r="AL40" s="16" t="s">
        <v>34177</v>
      </c>
      <c r="AM40" s="33">
        <f>D6L833C8*CHOOSE(MIN(D6L833C9,RUN_YEARS),B7L808C4,B7L808C13,B7L808C22,B7L808C31,B7L808C40)</f>
        <v>121.64944593658022</v>
      </c>
      <c r="AN40" s="16" t="s">
        <v>34178</v>
      </c>
      <c r="AO40" s="33">
        <f>D6L833C8-D6L833C18</f>
        <v>1540.9505540634198</v>
      </c>
      <c r="AP40" s="16" t="s">
        <v>34179</v>
      </c>
      <c r="AQ40" s="33">
        <f>CHOOSE(MIN(D6L833C9,RUN_YEARS),B7L808C2,B7L808C11,B7L808C20,B7L808C29,B7L808C38)</f>
        <v>102.73713334846462</v>
      </c>
      <c r="AR40" s="16" t="s">
        <v>34180</v>
      </c>
      <c r="AS40" s="33">
        <f>IF(D6L833C20=0,0,D6L833C18/D6L833C20)</f>
        <v>1.1840844879715366</v>
      </c>
      <c r="AT40" s="16" t="s">
        <v>34181</v>
      </c>
      <c r="AU40" s="33">
        <f>IF(D6L833C5=0,0,D6L833C18/D6L833C5)</f>
        <v>4.3900918778989613E-2</v>
      </c>
      <c r="AV40" s="16" t="s">
        <v>34182</v>
      </c>
      <c r="AW40" s="33">
        <f>CHOOSE(MIN(D6L833C9,RUN_YEARS),B7L808C1,B7L808C10,B7L808C19,B7L808C28,B7L808C37)</f>
        <v>1301.3856441133121</v>
      </c>
      <c r="AX40" s="16" t="s">
        <v>34183</v>
      </c>
      <c r="AY40" s="33">
        <f>IF(D6L833C23=0,0,D6L833C19/D6L833C23)</f>
        <v>1.1840844879715369</v>
      </c>
      <c r="AZ40" s="16" t="s">
        <v>34184</v>
      </c>
      <c r="BA40" s="33">
        <f>IF(D6L833C5=0,0,D6L833C19/D6L833C5)</f>
        <v>0.55609908122101037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56325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2853.1329686432168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102.73713334846462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1301.3856441133121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154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154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154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136.078160282672</v>
      </c>
      <c r="X42" s="16" t="s">
        <v>34210</v>
      </c>
      <c r="Y42" s="33">
        <f>D6L835C7-D6L835C10</f>
        <v>17.921839717327998</v>
      </c>
      <c r="Z42" s="16" t="s">
        <v>34211</v>
      </c>
      <c r="AA42" s="33">
        <f>CHOOSE(MIN(D6L835C9,RUN_YEARS),B7L808C7,B7L808C16,B7L808C25,B7L808C34,B7L808C43)</f>
        <v>56325</v>
      </c>
      <c r="AB42" s="16" t="s">
        <v>34212</v>
      </c>
      <c r="AC42" s="33">
        <f>IF(D6L835C12=0,0,D6L835C10/D6L835C12)</f>
        <v>2.4159460325374523E-3</v>
      </c>
      <c r="AD42" s="16" t="s">
        <v>34213</v>
      </c>
      <c r="AE42" s="33">
        <f>IF(D6L835C5=0,0,D6L835C10/D6L835C5)</f>
        <v>0.88362441741994802</v>
      </c>
      <c r="AF42" s="16" t="s">
        <v>34214</v>
      </c>
      <c r="AG42" s="33">
        <f>CHOOSE(MIN(D6L835C9,RUN_YEARS),B7L808C5,B7L808C14,B7L808C23,B7L808C32,B7L808C41)</f>
        <v>2853.1329686432168</v>
      </c>
      <c r="AH42" s="16" t="s">
        <v>34215</v>
      </c>
      <c r="AI42" s="33">
        <f>IF(D6L835C15=0,0,D6L835C11/D6L835C15)</f>
        <v>6.2814596845973767E-3</v>
      </c>
      <c r="AJ42" s="16" t="s">
        <v>34216</v>
      </c>
      <c r="AK42" s="33">
        <f>IF(D6L835C5=0,0,D6L835C11/D6L835C5)</f>
        <v>0.11637558258005194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102.73713334846462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1301.3856441133121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-697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-697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-697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56325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2853.1329686432168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-50.998233981592939</v>
      </c>
      <c r="AN43" s="16" t="s">
        <v>34238</v>
      </c>
      <c r="AO43" s="33">
        <f>D6L836C8-D6L836C18</f>
        <v>-646.00176601840701</v>
      </c>
      <c r="AP43" s="16" t="s">
        <v>34239</v>
      </c>
      <c r="AQ43" s="33">
        <f>CHOOSE(MIN(D6L836C9,RUN_YEARS),B7L808C2,B7L808C11,B7L808C20,B7L808C29,B7L808C38)</f>
        <v>102.73713334846462</v>
      </c>
      <c r="AR43" s="16" t="s">
        <v>34240</v>
      </c>
      <c r="AS43" s="33">
        <f>IF(D6L836C20=0,0,D6L836C18/D6L836C20)</f>
        <v>-0.49639533749318004</v>
      </c>
      <c r="AT43" s="16" t="s">
        <v>34241</v>
      </c>
      <c r="AU43" s="33">
        <f>IF(D6L836C5=0,0,D6L836C18/D6L836C5)</f>
        <v>7.3168197964982695E-2</v>
      </c>
      <c r="AV43" s="16" t="s">
        <v>34242</v>
      </c>
      <c r="AW43" s="33">
        <f>CHOOSE(MIN(D6L836C9,RUN_YEARS),B7L808C1,B7L808C10,B7L808C19,B7L808C28,B7L808C37)</f>
        <v>1301.3856441133121</v>
      </c>
      <c r="AX43" s="16" t="s">
        <v>34243</v>
      </c>
      <c r="AY43" s="33">
        <f>IF(D6L836C23=0,0,D6L836C19/D6L836C23)</f>
        <v>-0.49639533749317999</v>
      </c>
      <c r="AZ43" s="16" t="s">
        <v>34244</v>
      </c>
      <c r="BA43" s="33">
        <f>IF(D6L836C5=0,0,D6L836C19/D6L836C5)</f>
        <v>0.92683180203501725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2432.3912430701971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2337.2848069353367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1317.0424034676685</v>
      </c>
      <c r="R44" s="16" t="s">
        <v>34248</v>
      </c>
      <c r="S44" s="15">
        <f>SUM(D6L829C8:D6L836C8)</f>
        <v>1020.2424034676683</v>
      </c>
      <c r="U44" s="21" t="str">
        <f>NULL_VALUE</f>
        <v>n/a</v>
      </c>
      <c r="V44" s="16" t="s">
        <v>34249</v>
      </c>
      <c r="W44" s="33">
        <f>SUM(D6L829C10:D6L836C10)</f>
        <v>1163.7708264814869</v>
      </c>
      <c r="X44" s="16" t="s">
        <v>34250</v>
      </c>
      <c r="Y44" s="33">
        <f>SUM(D6L829C11:D6L836C11)</f>
        <v>153.27157698618166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2.0661710190527954E-2</v>
      </c>
      <c r="AD44" s="16" t="s">
        <v>34252</v>
      </c>
      <c r="AE44" s="33">
        <f>IF(D6L837C5=0,0,D6L837C10/D6L837C5)</f>
        <v>0.49791571101145815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5.3720446495372644E-2</v>
      </c>
      <c r="AJ44" s="16" t="s">
        <v>34254</v>
      </c>
      <c r="AK44" s="33">
        <f>IF(D6L837C5=0,0,D6L837C11/D6L837C5)</f>
        <v>6.5576765198398029E-2</v>
      </c>
      <c r="AL44" s="16" t="s">
        <v>34255</v>
      </c>
      <c r="AM44" s="33">
        <f>SUM(D6L829C18:D6L836C18)</f>
        <v>74.649298149192106</v>
      </c>
      <c r="AN44" s="16" t="s">
        <v>34256</v>
      </c>
      <c r="AO44" s="33">
        <f>SUM(D6L829C19:D6L836C19)</f>
        <v>945.59310531847643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0.72660483815521726</v>
      </c>
      <c r="AT44" s="16" t="s">
        <v>34258</v>
      </c>
      <c r="AU44" s="33">
        <f>IF(D6L837C5=0,0,D6L837C18/D6L837C5)</f>
        <v>3.1938468913881642E-2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0.72660483815521748</v>
      </c>
      <c r="AZ44" s="16" t="s">
        <v>34260</v>
      </c>
      <c r="BA44" s="33">
        <f>IF(D6L837C5=0,0,D6L837C19/D6L837C5)</f>
        <v>0.40456905487626232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461.99508842321291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230.99754421160645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115.49877210580323</v>
      </c>
      <c r="R45" s="16" t="s">
        <v>34265</v>
      </c>
      <c r="S45" s="15">
        <f>D6L838C5-D6L838C7</f>
        <v>115.49877210580323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102.05753521470973</v>
      </c>
      <c r="X45" s="16" t="s">
        <v>34267</v>
      </c>
      <c r="Y45" s="33">
        <f>D6L838C7-D6L838C10</f>
        <v>13.441236891093496</v>
      </c>
      <c r="Z45" s="16" t="s">
        <v>34268</v>
      </c>
      <c r="AA45" s="33">
        <f>CHOOSE(MIN(D6L838C9,RUN_YEARS),B7L808C7,B7L808C16,B7L808C25,B7L808C34,B7L808C43)</f>
        <v>56325</v>
      </c>
      <c r="AB45" s="16" t="s">
        <v>34269</v>
      </c>
      <c r="AC45" s="33">
        <f>IF(D6L838C12=0,0,D6L838C10/D6L838C12)</f>
        <v>1.8119402612465109E-3</v>
      </c>
      <c r="AD45" s="16" t="s">
        <v>34270</v>
      </c>
      <c r="AE45" s="33">
        <f>IF(D6L838C5=0,0,D6L838C10/D6L838C5)</f>
        <v>0.44181220870997406</v>
      </c>
      <c r="AF45" s="16" t="s">
        <v>34271</v>
      </c>
      <c r="AG45" s="33">
        <f>CHOOSE(MIN(D6L838C9,RUN_YEARS),B7L808C5,B7L808C14,B7L808C23,B7L808C32,B7L808C41)</f>
        <v>2853.1329686432168</v>
      </c>
      <c r="AH45" s="16" t="s">
        <v>34272</v>
      </c>
      <c r="AI45" s="33">
        <f>IF(D6L838C15=0,0,D6L838C11/D6L838C15)</f>
        <v>4.7110446792409267E-3</v>
      </c>
      <c r="AJ45" s="16" t="s">
        <v>34273</v>
      </c>
      <c r="AK45" s="33">
        <f>IF(D6L838C5=0,0,D6L838C11/D6L838C5)</f>
        <v>5.8187791290025936E-2</v>
      </c>
      <c r="AL45" s="16" t="s">
        <v>34274</v>
      </c>
      <c r="AM45" s="33">
        <f>D6L838C8*CHOOSE(MIN(D6L838C9,RUN_YEARS),B7L808C4,B7L808C13,B7L808C22,B7L808C31,B7L808C40)</f>
        <v>8.4508370221498321</v>
      </c>
      <c r="AN45" s="16" t="s">
        <v>34275</v>
      </c>
      <c r="AO45" s="33">
        <f>D6L838C8-D6L838C18</f>
        <v>107.0479350836534</v>
      </c>
      <c r="AP45" s="16" t="s">
        <v>34276</v>
      </c>
      <c r="AQ45" s="33">
        <f>CHOOSE(MIN(D6L838C9,RUN_YEARS),B7L808C2,B7L808C11,B7L808C20,B7L808C29,B7L808C38)</f>
        <v>102.73713334846462</v>
      </c>
      <c r="AR45" s="16" t="s">
        <v>34277</v>
      </c>
      <c r="AS45" s="33">
        <f>IF(D6L838C20=0,0,D6L838C18/D6L838C20)</f>
        <v>8.2256889468447753E-2</v>
      </c>
      <c r="AT45" s="16" t="s">
        <v>34278</v>
      </c>
      <c r="AU45" s="33">
        <f>IF(D6L838C5=0,0,D6L838C18/D6L838C5)</f>
        <v>3.6584098982491348E-2</v>
      </c>
      <c r="AV45" s="16" t="s">
        <v>34279</v>
      </c>
      <c r="AW45" s="33">
        <f>CHOOSE(MIN(D6L838C9,RUN_YEARS),B7L808C1,B7L808C10,B7L808C19,B7L808C28,B7L808C37)</f>
        <v>1301.3856441133121</v>
      </c>
      <c r="AX45" s="16" t="s">
        <v>34280</v>
      </c>
      <c r="AY45" s="33">
        <f>IF(D6L838C23=0,0,D6L838C19/D6L838C23)</f>
        <v>8.2256889468447753E-2</v>
      </c>
      <c r="AZ45" s="16" t="s">
        <v>34281</v>
      </c>
      <c r="BA45" s="33">
        <f>IF(D6L838C5=0,0,D6L838C19/D6L838C5)</f>
        <v>0.46341590101750868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11726.318360671725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11726.318360671725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4690.5273442686903</v>
      </c>
      <c r="R46" s="16" t="s">
        <v>34285</v>
      </c>
      <c r="S46" s="15">
        <f>D6L839C5-D6L839C7</f>
        <v>7035.7910164030345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4144.6644919717583</v>
      </c>
      <c r="X46" s="16" t="s">
        <v>34287</v>
      </c>
      <c r="Y46" s="33">
        <f>D6L839C7-D6L839C10</f>
        <v>545.86285229693203</v>
      </c>
      <c r="Z46" s="16" t="s">
        <v>34288</v>
      </c>
      <c r="AA46" s="33">
        <f>CHOOSE(MIN(D6L839C9,RUN_YEARS),B7L808C7,B7L808C16,B7L808C25,B7L808C34,B7L808C43)</f>
        <v>56325</v>
      </c>
      <c r="AB46" s="16" t="s">
        <v>34289</v>
      </c>
      <c r="AC46" s="33">
        <f>IF(D6L839C12=0,0,D6L839C10/D6L839C12)</f>
        <v>7.358481122009336E-2</v>
      </c>
      <c r="AD46" s="16" t="s">
        <v>34290</v>
      </c>
      <c r="AE46" s="33">
        <f>IF(D6L839C5=0,0,D6L839C10/D6L839C5)</f>
        <v>0.35344976696797931</v>
      </c>
      <c r="AF46" s="16" t="s">
        <v>34291</v>
      </c>
      <c r="AG46" s="33">
        <f>CHOOSE(MIN(D6L839C9,RUN_YEARS),B7L808C5,B7L808C14,B7L808C23,B7L808C32,B7L808C41)</f>
        <v>2853.1329686432168</v>
      </c>
      <c r="AH46" s="16" t="s">
        <v>34292</v>
      </c>
      <c r="AI46" s="33">
        <f>IF(D6L839C15=0,0,D6L839C11/D6L839C15)</f>
        <v>0.1913205091722425</v>
      </c>
      <c r="AJ46" s="16" t="s">
        <v>34293</v>
      </c>
      <c r="AK46" s="33">
        <f>IF(D6L839C5=0,0,D6L839C11/D6L839C5)</f>
        <v>4.6550233032020723E-2</v>
      </c>
      <c r="AL46" s="16" t="s">
        <v>34294</v>
      </c>
      <c r="AM46" s="33">
        <f>D6L839C8*CHOOSE(MIN(D6L839C9,RUN_YEARS),B7L808C4,B7L808C13,B7L808C22,B7L808C31,B7L808C40)</f>
        <v>514.79614992842403</v>
      </c>
      <c r="AN46" s="16" t="s">
        <v>34295</v>
      </c>
      <c r="AO46" s="33">
        <f>D6L839C8-D6L839C18</f>
        <v>6520.9948664746107</v>
      </c>
      <c r="AP46" s="16" t="s">
        <v>34296</v>
      </c>
      <c r="AQ46" s="33">
        <f>CHOOSE(MIN(D6L839C9,RUN_YEARS),B7L808C2,B7L808C11,B7L808C20,B7L808C29,B7L808C38)</f>
        <v>102.73713334846462</v>
      </c>
      <c r="AR46" s="16" t="s">
        <v>34297</v>
      </c>
      <c r="AS46" s="33">
        <f>IF(D6L839C20=0,0,D6L839C18/D6L839C20)</f>
        <v>5.0108089757802992</v>
      </c>
      <c r="AT46" s="16" t="s">
        <v>34298</v>
      </c>
      <c r="AU46" s="33">
        <f>IF(D6L839C5=0,0,D6L839C18/D6L839C5)</f>
        <v>4.3900918778989613E-2</v>
      </c>
      <c r="AV46" s="16" t="s">
        <v>34299</v>
      </c>
      <c r="AW46" s="33">
        <f>CHOOSE(MIN(D6L839C9,RUN_YEARS),B7L808C1,B7L808C10,B7L808C19,B7L808C28,B7L808C37)</f>
        <v>1301.3856441133121</v>
      </c>
      <c r="AX46" s="16" t="s">
        <v>34300</v>
      </c>
      <c r="AY46" s="33">
        <f>IF(D6L839C23=0,0,D6L839C19/D6L839C23)</f>
        <v>5.0108089757802992</v>
      </c>
      <c r="AZ46" s="16" t="s">
        <v>34301</v>
      </c>
      <c r="BA46" s="33">
        <f>IF(D6L839C5=0,0,D6L839C19/D6L839C5)</f>
        <v>0.55609908122101037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12188.313449094938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11957.315904883331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4806.0261163744935</v>
      </c>
      <c r="R47" s="16" t="s">
        <v>34305</v>
      </c>
      <c r="S47" s="15">
        <f>SUM(D6L838C8:D6L839C8)</f>
        <v>7151.2897885088378</v>
      </c>
      <c r="U47" s="21" t="str">
        <f>NULL_VALUE</f>
        <v>n/a</v>
      </c>
      <c r="V47" s="16" t="s">
        <v>34306</v>
      </c>
      <c r="W47" s="33">
        <f>SUM(D6L838C10:D6L839C10)</f>
        <v>4246.722027186468</v>
      </c>
      <c r="X47" s="16" t="s">
        <v>34307</v>
      </c>
      <c r="Y47" s="33">
        <f>SUM(D6L838C11:D6L839C11)</f>
        <v>559.3040891880255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7.5396751481339869E-2</v>
      </c>
      <c r="AD47" s="16" t="s">
        <v>34309</v>
      </c>
      <c r="AE47" s="33">
        <f>IF(D6L840C5=0,0,D6L840C10/D6L840C5)</f>
        <v>0.35515679781046178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0.19603155385148344</v>
      </c>
      <c r="AJ47" s="16" t="s">
        <v>34311</v>
      </c>
      <c r="AK47" s="33">
        <f>IF(D6L840C5=0,0,D6L840C11/D6L840C5)</f>
        <v>4.6775053334470108E-2</v>
      </c>
      <c r="AL47" s="16" t="s">
        <v>34312</v>
      </c>
      <c r="AM47" s="33">
        <f>SUM(D6L838C18:D6L839C18)</f>
        <v>523.24698695057384</v>
      </c>
      <c r="AN47" s="16" t="s">
        <v>34313</v>
      </c>
      <c r="AO47" s="33">
        <f>SUM(D6L838C19:D6L839C19)</f>
        <v>6628.0428015582638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5.0930658652487466</v>
      </c>
      <c r="AT47" s="16" t="s">
        <v>34315</v>
      </c>
      <c r="AU47" s="33">
        <f>IF(D6L840C5=0,0,D6L840C18/D6L840C5)</f>
        <v>4.3759568711978364E-2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5.0930658652487466</v>
      </c>
      <c r="AZ47" s="16" t="s">
        <v>34317</v>
      </c>
      <c r="BA47" s="33">
        <f>IF(D6L840C5=0,0,D6L840C19/D6L840C5)</f>
        <v>0.5543085801430897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20856.127581906927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18698.985944861444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8325.2611363635515</v>
      </c>
      <c r="R48" s="16" t="s">
        <v>34322</v>
      </c>
      <c r="S48" s="15">
        <f>SUM(D6L828C8,D6L837C8,D6L840C8)</f>
        <v>10373.724808497895</v>
      </c>
      <c r="U48" s="21" t="str">
        <f>NULL_VALUE</f>
        <v>n/a</v>
      </c>
      <c r="V48" s="16" t="s">
        <v>34323</v>
      </c>
      <c r="W48" s="33">
        <f>SUM(D6L828C10,D6L837C10,D6L840C10)</f>
        <v>7352.0241435412709</v>
      </c>
      <c r="X48" s="16" t="s">
        <v>34324</v>
      </c>
      <c r="Y48" s="33">
        <f>SUM(D6L828C11,D6L837C11,D6L840C11)</f>
        <v>973.23699282228063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0.1311082155931492</v>
      </c>
      <c r="AD48" s="16" t="s">
        <v>34326</v>
      </c>
      <c r="AE48" s="33">
        <f>IF(D6L841C5=0,0,D6L841C10/D6L841C5)</f>
        <v>0.39317769237436301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0.34088136054218759</v>
      </c>
      <c r="AJ48" s="16" t="s">
        <v>34328</v>
      </c>
      <c r="AK48" s="33">
        <f>IF(D6L841C5=0,0,D6L841C11/D6L841C5)</f>
        <v>5.204758138714629E-2</v>
      </c>
      <c r="AL48" s="16" t="s">
        <v>34329</v>
      </c>
      <c r="AM48" s="33">
        <f>SUM(D6L828C18,D6L837C18,D6L840C18)</f>
        <v>752.99239131041531</v>
      </c>
      <c r="AN48" s="16" t="s">
        <v>34330</v>
      </c>
      <c r="AO48" s="33">
        <f>SUM(D6L828C19,D6L837C19,D6L840C19)</f>
        <v>9620.7324171874807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7.3704263717574312</v>
      </c>
      <c r="AT48" s="16" t="s">
        <v>34332</v>
      </c>
      <c r="AU48" s="33">
        <f>IF(D6L841C5=0,0,D6L841C18/D6L841C5)</f>
        <v>4.0269156494945682E-2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7.3704263717574321</v>
      </c>
      <c r="AZ48" s="16" t="s">
        <v>34334</v>
      </c>
      <c r="BA48" s="33">
        <f>IF(D6L841C5=0,0,D6L841C19/D6L841C5)</f>
        <v>0.51450556974354522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115.26548066666665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99.128313373333313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49.564156686666657</v>
      </c>
      <c r="R8" s="16" t="s">
        <v>34344</v>
      </c>
      <c r="S8" s="15">
        <f>D6L901C5-D6L901C7</f>
        <v>49.564156686666657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47.801604129705282</v>
      </c>
      <c r="X8" s="16" t="s">
        <v>34346</v>
      </c>
      <c r="Y8" s="33">
        <f>D6L901C7-D6L901C10</f>
        <v>1.7625525569613743</v>
      </c>
      <c r="Z8" s="16" t="s">
        <v>34347</v>
      </c>
      <c r="AA8" s="33">
        <f>CHOOSE(MIN(D6L901C9,RUN_YEARS),B7L809C7,B7L809C16,B7L809C25,B7L809C34,B7L809C43)</f>
        <v>9400.6666666666679</v>
      </c>
      <c r="AB8" s="16" t="s">
        <v>34348</v>
      </c>
      <c r="AC8" s="33">
        <f>IF(D6L901C12=0,0,D6L901C10/D6L901C12)</f>
        <v>5.0849164027060431E-3</v>
      </c>
      <c r="AD8" s="16" t="s">
        <v>34349</v>
      </c>
      <c r="AE8" s="33">
        <f>IF(D6L901C5=0,0,D6L901C10/D6L901C5)</f>
        <v>0.48221948405070392</v>
      </c>
      <c r="AF8" s="16" t="s">
        <v>34350</v>
      </c>
      <c r="AG8" s="33">
        <f>CHOOSE(MIN(D6L901C9,RUN_YEARS),B7L809C5,B7L809C14,B7L809C23,B7L809C32,B7L809C41)</f>
        <v>133.31680914946165</v>
      </c>
      <c r="AH8" s="16" t="s">
        <v>34351</v>
      </c>
      <c r="AI8" s="33">
        <f>IF(D6L901C15=0,0,D6L901C11/D6L901C15)</f>
        <v>1.322078264703571E-2</v>
      </c>
      <c r="AJ8" s="16" t="s">
        <v>34352</v>
      </c>
      <c r="AK8" s="33">
        <f>IF(D6L901C5=0,0,D6L901C11/D6L901C5)</f>
        <v>1.7780515949296093E-2</v>
      </c>
      <c r="AL8" s="16" t="s">
        <v>34353</v>
      </c>
      <c r="AM8" s="33">
        <f>D6L901C8*CHOOSE(MIN(D6L901C9,RUN_YEARS),B7L809C4,B7L809C13,B7L809C22,B7L809C31,B7L809C40)</f>
        <v>11.443183417359334</v>
      </c>
      <c r="AN8" s="16" t="s">
        <v>34354</v>
      </c>
      <c r="AO8" s="33">
        <f>D6L901C8-D6L901C18</f>
        <v>38.120973269307321</v>
      </c>
      <c r="AP8" s="16" t="s">
        <v>34355</v>
      </c>
      <c r="AQ8" s="33">
        <f>CHOOSE(MIN(D6L901C9,RUN_YEARS),B7L809C2,B7L809C11,B7L809C20,B7L809C29,B7L809C38)</f>
        <v>16.92156363648224</v>
      </c>
      <c r="AR8" s="16" t="s">
        <v>34356</v>
      </c>
      <c r="AS8" s="33">
        <f>IF(D6L901C20=0,0,D6L901C18/D6L901C20)</f>
        <v>0.67624858217524719</v>
      </c>
      <c r="AT8" s="16" t="s">
        <v>34357</v>
      </c>
      <c r="AU8" s="33">
        <f>IF(D6L901C5=0,0,D6L901C18/D6L901C5)</f>
        <v>0.11543809258876875</v>
      </c>
      <c r="AV8" s="16" t="s">
        <v>34358</v>
      </c>
      <c r="AW8" s="33">
        <f>CHOOSE(MIN(D6L901C9,RUN_YEARS),B7L809C1,B7L809C10,B7L809C19,B7L809C28,B7L809C37)</f>
        <v>56.371243170205148</v>
      </c>
      <c r="AX8" s="16" t="s">
        <v>34359</v>
      </c>
      <c r="AY8" s="33">
        <f>IF(D6L901C23=0,0,D6L901C19/D6L901C23)</f>
        <v>0.67624858217524719</v>
      </c>
      <c r="AZ8" s="16" t="s">
        <v>34360</v>
      </c>
      <c r="BA8" s="33">
        <f>IF(D6L901C5=0,0,D6L901C19/D6L901C5)</f>
        <v>0.38456190741123125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0.32599221632147207</v>
      </c>
      <c r="J9" s="16" t="s">
        <v>34381</v>
      </c>
      <c r="K9" s="21">
        <f>IF(FLOW_THRU_100PCT="Y",1,INDEX(VariabilityMatrix,D6L902C1,D6L902C9))</f>
        <v>0.4821311338350826</v>
      </c>
      <c r="L9" s="16" t="s">
        <v>34361</v>
      </c>
      <c r="M9" s="15">
        <f>IF(D6L902C2&lt;&gt;0,D6L902C2*D6L902C4,D6L902C3*D6L902C4)</f>
        <v>0.15717099687648284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7.8585498438241419E-2</v>
      </c>
      <c r="R9" s="16" t="s">
        <v>34363</v>
      </c>
      <c r="S9" s="15">
        <f>D6L902C5-D6L902C7</f>
        <v>7.8585498438241419E-2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7.574318062261115E-2</v>
      </c>
      <c r="X9" s="16" t="s">
        <v>34365</v>
      </c>
      <c r="Y9" s="33">
        <f>D6L902C7-D6L902C10</f>
        <v>2.8423178156302686E-3</v>
      </c>
      <c r="Z9" s="16" t="s">
        <v>34366</v>
      </c>
      <c r="AA9" s="33">
        <f>CHOOSE(MIN(D6L902C9,RUN_YEARS),B7L809C7,B7L809C16,B7L809C25,B7L809C34,B7L809C43)</f>
        <v>9077.4000000000015</v>
      </c>
      <c r="AB9" s="16" t="s">
        <v>34367</v>
      </c>
      <c r="AC9" s="33">
        <f>IF(D6L902C12=0,0,D6L902C10/D6L902C12)</f>
        <v>8.3441492743088478E-6</v>
      </c>
      <c r="AD9" s="16" t="s">
        <v>34368</v>
      </c>
      <c r="AE9" s="33">
        <f>IF(D6L902C5=0,0,D6L902C10/D6L902C5)</f>
        <v>0.48191576135472386</v>
      </c>
      <c r="AF9" s="16" t="s">
        <v>34369</v>
      </c>
      <c r="AG9" s="33">
        <f>CHOOSE(MIN(D6L902C9,RUN_YEARS),B7L809C5,B7L809C14,B7L809C23,B7L809C32,B7L809C41)</f>
        <v>131.01385460872476</v>
      </c>
      <c r="AH9" s="16" t="s">
        <v>34370</v>
      </c>
      <c r="AI9" s="33">
        <f>IF(D6L902C15=0,0,D6L902C11/D6L902C15)</f>
        <v>2.1694788113203004E-5</v>
      </c>
      <c r="AJ9" s="16" t="s">
        <v>34371</v>
      </c>
      <c r="AK9" s="33">
        <f>IF(D6L902C5=0,0,D6L902C11/D6L902C5)</f>
        <v>1.8084238645276154E-2</v>
      </c>
      <c r="AL9" s="16" t="s">
        <v>34372</v>
      </c>
      <c r="AM9" s="33">
        <f>D6L902C8*CHOOSE(MIN(D6L902C9,RUN_YEARS),B7L809C4,B7L809C13,B7L809C22,B7L809C31,B7L809C40)</f>
        <v>1.790287746508791E-2</v>
      </c>
      <c r="AN9" s="16" t="s">
        <v>34373</v>
      </c>
      <c r="AO9" s="33">
        <f>D6L902C8-D6L902C18</f>
        <v>6.0682620973153509E-2</v>
      </c>
      <c r="AP9" s="16" t="s">
        <v>34374</v>
      </c>
      <c r="AQ9" s="33">
        <f>CHOOSE(MIN(D6L902C9,RUN_YEARS),B7L809C2,B7L809C11,B7L809C20,B7L809C29,B7L809C38)</f>
        <v>16.298106462227867</v>
      </c>
      <c r="AR9" s="16" t="s">
        <v>34375</v>
      </c>
      <c r="AS9" s="33">
        <f>IF(D6L902C20=0,0,D6L902C18/D6L902C20)</f>
        <v>1.0984636470855818E-3</v>
      </c>
      <c r="AT9" s="16" t="s">
        <v>34376</v>
      </c>
      <c r="AU9" s="33">
        <f>IF(D6L902C5=0,0,D6L902C18/D6L902C5)</f>
        <v>0.11390700460567403</v>
      </c>
      <c r="AV9" s="16" t="s">
        <v>34377</v>
      </c>
      <c r="AW9" s="33">
        <f>CHOOSE(MIN(D6L902C9,RUN_YEARS),B7L809C1,B7L809C10,B7L809C19,B7L809C28,B7L809C37)</f>
        <v>55.243176352859052</v>
      </c>
      <c r="AX9" s="16" t="s">
        <v>34378</v>
      </c>
      <c r="AY9" s="33">
        <f>IF(D6L902C23=0,0,D6L902C19/D6L902C23)</f>
        <v>1.0984636470855816E-3</v>
      </c>
      <c r="AZ9" s="16" t="s">
        <v>34379</v>
      </c>
      <c r="BA9" s="33">
        <f>IF(D6L902C5=0,0,D6L902C19/D6L902C5)</f>
        <v>0.38609299539432596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2.1720263213965613E-2</v>
      </c>
      <c r="J10" s="16" t="s">
        <v>34402</v>
      </c>
      <c r="K10" s="21">
        <f>IF(FLOW_THRU_100PCT="Y",1,INDEX(VariabilityMatrix,D6L903C1,D6L903C9))</f>
        <v>0.4821311338350826</v>
      </c>
      <c r="L10" s="16" t="s">
        <v>34382</v>
      </c>
      <c r="M10" s="15">
        <f>IF(D6L903C2&lt;&gt;0,D6L903C2*D6L903C4,D6L903C3*D6L903C4)</f>
        <v>1.0472015130545676E-2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5.2360075652728381E-3</v>
      </c>
      <c r="R10" s="16" t="s">
        <v>34384</v>
      </c>
      <c r="S10" s="15">
        <f>D6L903C5-D6L903C7</f>
        <v>5.2360075652728381E-3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5.0466291445551079E-3</v>
      </c>
      <c r="X10" s="16" t="s">
        <v>34386</v>
      </c>
      <c r="Y10" s="33">
        <f>D6L903C7-D6L903C10</f>
        <v>1.8937842071773021E-4</v>
      </c>
      <c r="Z10" s="16" t="s">
        <v>34387</v>
      </c>
      <c r="AA10" s="33">
        <f>CHOOSE(MIN(D6L903C9,RUN_YEARS),B7L809C7,B7L809C16,B7L809C25,B7L809C34,B7L809C43)</f>
        <v>9077.4000000000015</v>
      </c>
      <c r="AB10" s="16" t="s">
        <v>34388</v>
      </c>
      <c r="AC10" s="33">
        <f>IF(D6L903C12=0,0,D6L903C10/D6L903C12)</f>
        <v>5.5595535555942312E-7</v>
      </c>
      <c r="AD10" s="16" t="s">
        <v>34389</v>
      </c>
      <c r="AE10" s="33">
        <f>IF(D6L903C5=0,0,D6L903C10/D6L903C5)</f>
        <v>0.48191576135472391</v>
      </c>
      <c r="AF10" s="16" t="s">
        <v>34390</v>
      </c>
      <c r="AG10" s="33">
        <f>CHOOSE(MIN(D6L903C9,RUN_YEARS),B7L809C5,B7L809C14,B7L809C23,B7L809C32,B7L809C41)</f>
        <v>131.01385460872476</v>
      </c>
      <c r="AH10" s="16" t="s">
        <v>34391</v>
      </c>
      <c r="AI10" s="33">
        <f>IF(D6L903C15=0,0,D6L903C11/D6L903C15)</f>
        <v>1.445483924454496E-6</v>
      </c>
      <c r="AJ10" s="16" t="s">
        <v>34392</v>
      </c>
      <c r="AK10" s="33">
        <f>IF(D6L903C5=0,0,D6L903C11/D6L903C5)</f>
        <v>1.8084238645276106E-2</v>
      </c>
      <c r="AL10" s="16" t="s">
        <v>34393</v>
      </c>
      <c r="AM10" s="33">
        <f>D6L903C8*CHOOSE(MIN(D6L903C9,RUN_YEARS),B7L809C4,B7L809C13,B7L809C22,B7L809C31,B7L809C40)</f>
        <v>1.1928358757057544E-3</v>
      </c>
      <c r="AN10" s="16" t="s">
        <v>34394</v>
      </c>
      <c r="AO10" s="33">
        <f>D6L903C8-D6L903C18</f>
        <v>4.0431716895670839E-3</v>
      </c>
      <c r="AP10" s="16" t="s">
        <v>34395</v>
      </c>
      <c r="AQ10" s="33">
        <f>CHOOSE(MIN(D6L903C9,RUN_YEARS),B7L809C2,B7L809C11,B7L809C20,B7L809C29,B7L809C38)</f>
        <v>16.298106462227867</v>
      </c>
      <c r="AR10" s="16" t="s">
        <v>34396</v>
      </c>
      <c r="AS10" s="33">
        <f>IF(D6L903C20=0,0,D6L903C18/D6L903C20)</f>
        <v>7.3188617246441762E-5</v>
      </c>
      <c r="AT10" s="16" t="s">
        <v>34397</v>
      </c>
      <c r="AU10" s="33">
        <f>IF(D6L903C5=0,0,D6L903C18/D6L903C5)</f>
        <v>0.11390700460567402</v>
      </c>
      <c r="AV10" s="16" t="s">
        <v>34398</v>
      </c>
      <c r="AW10" s="33">
        <f>CHOOSE(MIN(D6L903C9,RUN_YEARS),B7L809C1,B7L809C10,B7L809C19,B7L809C28,B7L809C37)</f>
        <v>55.243176352859052</v>
      </c>
      <c r="AX10" s="16" t="s">
        <v>34399</v>
      </c>
      <c r="AY10" s="33">
        <f>IF(D6L903C23=0,0,D6L903C19/D6L903C23)</f>
        <v>7.3188617246441762E-5</v>
      </c>
      <c r="AZ10" s="16" t="s">
        <v>34400</v>
      </c>
      <c r="BA10" s="33">
        <f>IF(D6L903C5=0,0,D6L903C19/D6L903C5)</f>
        <v>0.38609299539432601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6.7104161701513087E-4</v>
      </c>
      <c r="J11" s="16" t="s">
        <v>34423</v>
      </c>
      <c r="K11" s="21">
        <f>IF(FLOW_THRU_100PCT="Y",1,INDEX(VariabilityMatrix,D6L904C1,D6L904C9))</f>
        <v>0.49136672259052183</v>
      </c>
      <c r="L11" s="16" t="s">
        <v>34403</v>
      </c>
      <c r="M11" s="15">
        <f>IF(D6L904C2&lt;&gt;0,D6L904C2*D6L904C4,D6L904C3*D6L904C4)</f>
        <v>3.29727520074569E-4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1.648637600372845E-4</v>
      </c>
      <c r="R11" s="16" t="s">
        <v>34405</v>
      </c>
      <c r="S11" s="15">
        <f>D6L904C5-D6L904C7</f>
        <v>1.648637600372845E-4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1.5920868218419302E-4</v>
      </c>
      <c r="X11" s="16" t="s">
        <v>34407</v>
      </c>
      <c r="Y11" s="33">
        <f>D6L904C7-D6L904C10</f>
        <v>5.6550778530914858E-6</v>
      </c>
      <c r="Z11" s="16" t="s">
        <v>34408</v>
      </c>
      <c r="AA11" s="33">
        <f>CHOOSE(MIN(D6L904C9,RUN_YEARS),B7L809C7,B7L809C16,B7L809C25,B7L809C34,B7L809C43)</f>
        <v>9175</v>
      </c>
      <c r="AB11" s="16" t="s">
        <v>34409</v>
      </c>
      <c r="AC11" s="33">
        <f>IF(D6L904C12=0,0,D6L904C10/D6L904C12)</f>
        <v>1.7352444924707686E-8</v>
      </c>
      <c r="AD11" s="16" t="s">
        <v>34410</v>
      </c>
      <c r="AE11" s="33">
        <f>IF(D6L904C5=0,0,D6L904C10/D6L904C5)</f>
        <v>0.48284923911776434</v>
      </c>
      <c r="AF11" s="16" t="s">
        <v>34411</v>
      </c>
      <c r="AG11" s="33">
        <f>CHOOSE(MIN(D6L904C9,RUN_YEARS),B7L809C5,B7L809C14,B7L809C23,B7L809C32,B7L809C41)</f>
        <v>125.34429314913129</v>
      </c>
      <c r="AH11" s="16" t="s">
        <v>34412</v>
      </c>
      <c r="AI11" s="33">
        <f>IF(D6L904C15=0,0,D6L904C11/D6L904C15)</f>
        <v>4.5116356804240187E-8</v>
      </c>
      <c r="AJ11" s="16" t="s">
        <v>34413</v>
      </c>
      <c r="AK11" s="33">
        <f>IF(D6L904C5=0,0,D6L904C11/D6L904C5)</f>
        <v>1.7150760882235643E-2</v>
      </c>
      <c r="AL11" s="16" t="s">
        <v>34414</v>
      </c>
      <c r="AM11" s="33">
        <f>D6L904C8*CHOOSE(MIN(D6L904C9,RUN_YEARS),B7L809C4,B7L809C13,B7L809C22,B7L809C31,B7L809C40)</f>
        <v>3.9443428412050405E-5</v>
      </c>
      <c r="AN11" s="16" t="s">
        <v>34415</v>
      </c>
      <c r="AO11" s="33">
        <f>D6L904C8-D6L904C18</f>
        <v>1.2542033162523411E-4</v>
      </c>
      <c r="AP11" s="16" t="s">
        <v>34416</v>
      </c>
      <c r="AQ11" s="33">
        <f>CHOOSE(MIN(D6L904C9,RUN_YEARS),B7L809C2,B7L809C11,B7L809C20,B7L809C29,B7L809C38)</f>
        <v>16.73525430043787</v>
      </c>
      <c r="AR11" s="16" t="s">
        <v>34417</v>
      </c>
      <c r="AS11" s="33">
        <f>IF(D6L904C20=0,0,D6L904C18/D6L904C20)</f>
        <v>2.3569064266336476E-6</v>
      </c>
      <c r="AT11" s="16" t="s">
        <v>34418</v>
      </c>
      <c r="AU11" s="33">
        <f>IF(D6L904C5=0,0,D6L904C18/D6L904C5)</f>
        <v>0.11962431404915834</v>
      </c>
      <c r="AV11" s="16" t="s">
        <v>34419</v>
      </c>
      <c r="AW11" s="33">
        <f>CHOOSE(MIN(D6L904C9,RUN_YEARS),B7L809C1,B7L809C10,B7L809C19,B7L809C28,B7L809C37)</f>
        <v>53.21396310347842</v>
      </c>
      <c r="AX11" s="16" t="s">
        <v>34420</v>
      </c>
      <c r="AY11" s="33">
        <f>IF(D6L904C23=0,0,D6L904C19/D6L904C23)</f>
        <v>2.356906426633648E-6</v>
      </c>
      <c r="AZ11" s="16" t="s">
        <v>34421</v>
      </c>
      <c r="BA11" s="33">
        <f>IF(D6L904C5=0,0,D6L904C19/D6L904C5)</f>
        <v>0.3803756859508417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3.6403411591914248</v>
      </c>
      <c r="J12" s="16" t="s">
        <v>34444</v>
      </c>
      <c r="K12" s="21">
        <f>IF(FLOW_THRU_100PCT="Y",1,INDEX(VariabilityMatrix,D6L905C1,D6L905C9))</f>
        <v>0.26927590449518835</v>
      </c>
      <c r="L12" s="16" t="s">
        <v>34424</v>
      </c>
      <c r="M12" s="15">
        <f>IF(D6L905C2&lt;&gt;0,D6L905C2*D6L905C4,D6L905C3*D6L905C4)</f>
        <v>0.98025615831233337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0.49012807915616668</v>
      </c>
      <c r="R12" s="16" t="s">
        <v>34426</v>
      </c>
      <c r="S12" s="15">
        <f>D6L905C5-D6L905C7</f>
        <v>0.49012807915616668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0.47240089285574488</v>
      </c>
      <c r="X12" s="16" t="s">
        <v>34428</v>
      </c>
      <c r="Y12" s="33">
        <f>D6L905C7-D6L905C10</f>
        <v>1.7727186300421804E-2</v>
      </c>
      <c r="Z12" s="16" t="s">
        <v>34429</v>
      </c>
      <c r="AA12" s="33">
        <f>CHOOSE(MIN(D6L905C9,RUN_YEARS),B7L809C7,B7L809C16,B7L809C25,B7L809C34,B7L809C43)</f>
        <v>9077.4000000000015</v>
      </c>
      <c r="AB12" s="16" t="s">
        <v>34430</v>
      </c>
      <c r="AC12" s="33">
        <f>IF(D6L905C12=0,0,D6L905C10/D6L905C12)</f>
        <v>5.2041431781759624E-5</v>
      </c>
      <c r="AD12" s="16" t="s">
        <v>34431</v>
      </c>
      <c r="AE12" s="33">
        <f>IF(D6L905C5=0,0,D6L905C10/D6L905C5)</f>
        <v>0.48191576135472386</v>
      </c>
      <c r="AF12" s="16" t="s">
        <v>34432</v>
      </c>
      <c r="AG12" s="33">
        <f>CHOOSE(MIN(D6L905C9,RUN_YEARS),B7L809C5,B7L809C14,B7L809C23,B7L809C32,B7L809C41)</f>
        <v>131.01385460872476</v>
      </c>
      <c r="AH12" s="16" t="s">
        <v>34433</v>
      </c>
      <c r="AI12" s="33">
        <f>IF(D6L905C15=0,0,D6L905C11/D6L905C15)</f>
        <v>1.3530772263257475E-4</v>
      </c>
      <c r="AJ12" s="16" t="s">
        <v>34434</v>
      </c>
      <c r="AK12" s="33">
        <f>IF(D6L905C5=0,0,D6L905C11/D6L905C5)</f>
        <v>1.808423864527612E-2</v>
      </c>
      <c r="AL12" s="16" t="s">
        <v>34435</v>
      </c>
      <c r="AM12" s="33">
        <f>D6L905C8*CHOOSE(MIN(D6L905C9,RUN_YEARS),B7L809C4,B7L809C13,B7L809C22,B7L809C31,B7L809C40)</f>
        <v>0.11165804273962329</v>
      </c>
      <c r="AN12" s="16" t="s">
        <v>34436</v>
      </c>
      <c r="AO12" s="33">
        <f>D6L905C8-D6L905C18</f>
        <v>0.37847003641654342</v>
      </c>
      <c r="AP12" s="16" t="s">
        <v>34437</v>
      </c>
      <c r="AQ12" s="33">
        <f>CHOOSE(MIN(D6L905C9,RUN_YEARS),B7L809C2,B7L809C11,B7L809C20,B7L809C29,B7L809C38)</f>
        <v>16.298106462227867</v>
      </c>
      <c r="AR12" s="16" t="s">
        <v>34438</v>
      </c>
      <c r="AS12" s="33">
        <f>IF(D6L905C20=0,0,D6L905C18/D6L905C20)</f>
        <v>6.8509825358178582E-3</v>
      </c>
      <c r="AT12" s="16" t="s">
        <v>34439</v>
      </c>
      <c r="AU12" s="33">
        <f>IF(D6L905C5=0,0,D6L905C18/D6L905C5)</f>
        <v>0.11390700460567403</v>
      </c>
      <c r="AV12" s="16" t="s">
        <v>34440</v>
      </c>
      <c r="AW12" s="33">
        <f>CHOOSE(MIN(D6L905C9,RUN_YEARS),B7L809C1,B7L809C10,B7L809C19,B7L809C28,B7L809C37)</f>
        <v>55.243176352859052</v>
      </c>
      <c r="AX12" s="16" t="s">
        <v>34441</v>
      </c>
      <c r="AY12" s="33">
        <f>IF(D6L905C23=0,0,D6L905C19/D6L905C23)</f>
        <v>6.8509825358178573E-3</v>
      </c>
      <c r="AZ12" s="16" t="s">
        <v>34442</v>
      </c>
      <c r="BA12" s="33">
        <f>IF(D6L905C5=0,0,D6L905C19/D6L905C5)</f>
        <v>0.38609299539432601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0.68732339465129721</v>
      </c>
      <c r="J13" s="16" t="s">
        <v>34465</v>
      </c>
      <c r="K13" s="21">
        <f>IF(FLOW_THRU_100PCT="Y",1,INDEX(VariabilityMatrix,D6L906C1,D6L906C9))</f>
        <v>0.4821311338350826</v>
      </c>
      <c r="L13" s="16" t="s">
        <v>34445</v>
      </c>
      <c r="M13" s="15">
        <f>IF(D6L906C2&lt;&gt;0,D6L906C2*D6L906C4,D6L906C3*D6L906C4)</f>
        <v>0.33138000757460789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0.16569000378730395</v>
      </c>
      <c r="R13" s="16" t="s">
        <v>34447</v>
      </c>
      <c r="S13" s="15">
        <f>D6L906C5-D6L906C7</f>
        <v>0.16569000378730395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0.15969724864805132</v>
      </c>
      <c r="X13" s="16" t="s">
        <v>34449</v>
      </c>
      <c r="Y13" s="33">
        <f>D6L906C7-D6L906C10</f>
        <v>5.9927551392526257E-3</v>
      </c>
      <c r="Z13" s="16" t="s">
        <v>34450</v>
      </c>
      <c r="AA13" s="33">
        <f>CHOOSE(MIN(D6L906C9,RUN_YEARS),B7L809C7,B7L809C16,B7L809C25,B7L809C34,B7L809C43)</f>
        <v>9077.4000000000015</v>
      </c>
      <c r="AB13" s="16" t="s">
        <v>34451</v>
      </c>
      <c r="AC13" s="33">
        <f>IF(D6L906C12=0,0,D6L906C10/D6L906C12)</f>
        <v>1.759284031198926E-5</v>
      </c>
      <c r="AD13" s="16" t="s">
        <v>34452</v>
      </c>
      <c r="AE13" s="33">
        <f>IF(D6L906C5=0,0,D6L906C10/D6L906C5)</f>
        <v>0.48191576135472386</v>
      </c>
      <c r="AF13" s="16" t="s">
        <v>34453</v>
      </c>
      <c r="AG13" s="33">
        <f>CHOOSE(MIN(D6L906C9,RUN_YEARS),B7L809C5,B7L809C14,B7L809C23,B7L809C32,B7L809C41)</f>
        <v>131.01385460872476</v>
      </c>
      <c r="AH13" s="16" t="s">
        <v>34454</v>
      </c>
      <c r="AI13" s="33">
        <f>IF(D6L906C15=0,0,D6L906C11/D6L906C15)</f>
        <v>4.5741384811172051E-5</v>
      </c>
      <c r="AJ13" s="16" t="s">
        <v>34455</v>
      </c>
      <c r="AK13" s="33">
        <f>IF(D6L906C5=0,0,D6L906C11/D6L906C5)</f>
        <v>1.8084238645276144E-2</v>
      </c>
      <c r="AL13" s="16" t="s">
        <v>34456</v>
      </c>
      <c r="AM13" s="33">
        <f>D6L906C8*CHOOSE(MIN(D6L906C9,RUN_YEARS),B7L809C4,B7L809C13,B7L809C22,B7L809C31,B7L809C40)</f>
        <v>3.7746504049029156E-2</v>
      </c>
      <c r="AN13" s="16" t="s">
        <v>34457</v>
      </c>
      <c r="AO13" s="33">
        <f>D6L906C8-D6L906C18</f>
        <v>0.12794349973827479</v>
      </c>
      <c r="AP13" s="16" t="s">
        <v>34458</v>
      </c>
      <c r="AQ13" s="33">
        <f>CHOOSE(MIN(D6L906C9,RUN_YEARS),B7L809C2,B7L809C11,B7L809C20,B7L809C29,B7L809C38)</f>
        <v>16.298106462227867</v>
      </c>
      <c r="AR13" s="16" t="s">
        <v>34459</v>
      </c>
      <c r="AS13" s="33">
        <f>IF(D6L906C20=0,0,D6L906C18/D6L906C20)</f>
        <v>2.3160054903623084E-3</v>
      </c>
      <c r="AT13" s="16" t="s">
        <v>34460</v>
      </c>
      <c r="AU13" s="33">
        <f>IF(D6L906C5=0,0,D6L906C18/D6L906C5)</f>
        <v>0.11390700460567403</v>
      </c>
      <c r="AV13" s="16" t="s">
        <v>34461</v>
      </c>
      <c r="AW13" s="33">
        <f>CHOOSE(MIN(D6L906C9,RUN_YEARS),B7L809C1,B7L809C10,B7L809C19,B7L809C28,B7L809C37)</f>
        <v>55.243176352859052</v>
      </c>
      <c r="AX13" s="16" t="s">
        <v>34462</v>
      </c>
      <c r="AY13" s="33">
        <f>IF(D6L906C23=0,0,D6L906C19/D6L906C23)</f>
        <v>2.3160054903623079E-3</v>
      </c>
      <c r="AZ13" s="16" t="s">
        <v>34463</v>
      </c>
      <c r="BA13" s="33">
        <f>IF(D6L906C5=0,0,D6L906C19/D6L906C5)</f>
        <v>0.38609299539432596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0.23083831625320503</v>
      </c>
      <c r="J14" s="16" t="s">
        <v>34486</v>
      </c>
      <c r="K14" s="21">
        <f>IF(FLOW_THRU_100PCT="Y",1,INDEX(VariabilityMatrix,D6L907C1,D6L907C9))</f>
        <v>0.49136672259052183</v>
      </c>
      <c r="L14" s="16" t="s">
        <v>34466</v>
      </c>
      <c r="M14" s="15">
        <f>IF(D6L907C2&lt;&gt;0,D6L907C2*D6L907C4,D6L907C3*D6L907C4)</f>
        <v>0.11342626690565175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5.6713133452825873E-2</v>
      </c>
      <c r="R14" s="16" t="s">
        <v>34468</v>
      </c>
      <c r="S14" s="15">
        <f>D6L907C5-D6L907C7</f>
        <v>5.6713133452825873E-2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5.4767786671362409E-2</v>
      </c>
      <c r="X14" s="16" t="s">
        <v>34470</v>
      </c>
      <c r="Y14" s="33">
        <f>D6L907C7-D6L907C10</f>
        <v>1.945346781463464E-3</v>
      </c>
      <c r="Z14" s="16" t="s">
        <v>34471</v>
      </c>
      <c r="AA14" s="33">
        <f>CHOOSE(MIN(D6L907C9,RUN_YEARS),B7L809C7,B7L809C16,B7L809C25,B7L809C34,B7L809C43)</f>
        <v>9175</v>
      </c>
      <c r="AB14" s="16" t="s">
        <v>34472</v>
      </c>
      <c r="AC14" s="33">
        <f>IF(D6L907C12=0,0,D6L907C10/D6L907C12)</f>
        <v>5.9692410540994455E-6</v>
      </c>
      <c r="AD14" s="16" t="s">
        <v>34473</v>
      </c>
      <c r="AE14" s="33">
        <f>IF(D6L907C5=0,0,D6L907C10/D6L907C5)</f>
        <v>0.48284923911776439</v>
      </c>
      <c r="AF14" s="16" t="s">
        <v>34474</v>
      </c>
      <c r="AG14" s="33">
        <f>CHOOSE(MIN(D6L907C9,RUN_YEARS),B7L809C5,B7L809C14,B7L809C23,B7L809C32,B7L809C41)</f>
        <v>125.34429314913129</v>
      </c>
      <c r="AH14" s="16" t="s">
        <v>34475</v>
      </c>
      <c r="AI14" s="33">
        <f>IF(D6L907C15=0,0,D6L907C11/D6L907C15)</f>
        <v>1.5520026740658567E-5</v>
      </c>
      <c r="AJ14" s="16" t="s">
        <v>34476</v>
      </c>
      <c r="AK14" s="33">
        <f>IF(D6L907C5=0,0,D6L907C11/D6L907C5)</f>
        <v>1.7150760882235577E-2</v>
      </c>
      <c r="AL14" s="16" t="s">
        <v>34477</v>
      </c>
      <c r="AM14" s="33">
        <f>D6L907C8*CHOOSE(MIN(D6L907C9,RUN_YEARS),B7L809C4,B7L809C13,B7L809C22,B7L809C31,B7L809C40)</f>
        <v>1.3568539373745339E-2</v>
      </c>
      <c r="AN14" s="16" t="s">
        <v>34478</v>
      </c>
      <c r="AO14" s="33">
        <f>D6L907C8-D6L907C18</f>
        <v>4.3144594079080535E-2</v>
      </c>
      <c r="AP14" s="16" t="s">
        <v>34479</v>
      </c>
      <c r="AQ14" s="33">
        <f>CHOOSE(MIN(D6L907C9,RUN_YEARS),B7L809C2,B7L809C11,B7L809C20,B7L809C29,B7L809C38)</f>
        <v>16.73525430043787</v>
      </c>
      <c r="AR14" s="16" t="s">
        <v>34480</v>
      </c>
      <c r="AS14" s="33">
        <f>IF(D6L907C20=0,0,D6L907C18/D6L907C20)</f>
        <v>8.1077581076197482E-4</v>
      </c>
      <c r="AT14" s="16" t="s">
        <v>34481</v>
      </c>
      <c r="AU14" s="33">
        <f>IF(D6L907C5=0,0,D6L907C18/D6L907C5)</f>
        <v>0.11962431404915834</v>
      </c>
      <c r="AV14" s="16" t="s">
        <v>34482</v>
      </c>
      <c r="AW14" s="33">
        <f>CHOOSE(MIN(D6L907C9,RUN_YEARS),B7L809C1,B7L809C10,B7L809C19,B7L809C28,B7L809C37)</f>
        <v>53.21396310347842</v>
      </c>
      <c r="AX14" s="16" t="s">
        <v>34483</v>
      </c>
      <c r="AY14" s="33">
        <f>IF(D6L907C23=0,0,D6L907C19/D6L907C23)</f>
        <v>8.1077581076197493E-4</v>
      </c>
      <c r="AZ14" s="16" t="s">
        <v>34484</v>
      </c>
      <c r="BA14" s="33">
        <f>IF(D6L907C5=0,0,D6L907C19/D6L907C5)</f>
        <v>0.3803756859508417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4.115721917692803E-3</v>
      </c>
      <c r="J15" s="16" t="s">
        <v>34507</v>
      </c>
      <c r="K15" s="21">
        <f>IF(FLOW_THRU_100PCT="Y",1,INDEX(VariabilityMatrix,D6L908C1,D6L908C9))</f>
        <v>0.49136672259052183</v>
      </c>
      <c r="L15" s="16" t="s">
        <v>34487</v>
      </c>
      <c r="M15" s="15">
        <f>IF(D6L908C2&lt;&gt;0,D6L908C2*D6L908C4,D6L908C3*D6L908C4)</f>
        <v>2.0223287897906902E-3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1.0111643948953451E-3</v>
      </c>
      <c r="R15" s="16" t="s">
        <v>34489</v>
      </c>
      <c r="S15" s="15">
        <f>D6L908C5-D6L908C7</f>
        <v>1.0111643948953451E-3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9.7647991739638405E-4</v>
      </c>
      <c r="X15" s="16" t="s">
        <v>34491</v>
      </c>
      <c r="Y15" s="33">
        <f>D6L908C7-D6L908C10</f>
        <v>3.4684477498961048E-5</v>
      </c>
      <c r="Z15" s="16" t="s">
        <v>34492</v>
      </c>
      <c r="AA15" s="33">
        <f>CHOOSE(MIN(D6L908C9,RUN_YEARS),B7L809C7,B7L809C16,B7L809C25,B7L809C34,B7L809C43)</f>
        <v>9175</v>
      </c>
      <c r="AB15" s="16" t="s">
        <v>34493</v>
      </c>
      <c r="AC15" s="33">
        <f>IF(D6L908C12=0,0,D6L908C10/D6L908C12)</f>
        <v>1.064283288715405E-7</v>
      </c>
      <c r="AD15" s="16" t="s">
        <v>34494</v>
      </c>
      <c r="AE15" s="33">
        <f>IF(D6L908C5=0,0,D6L908C10/D6L908C5)</f>
        <v>0.48284923911776439</v>
      </c>
      <c r="AF15" s="16" t="s">
        <v>34495</v>
      </c>
      <c r="AG15" s="33">
        <f>CHOOSE(MIN(D6L908C9,RUN_YEARS),B7L809C5,B7L809C14,B7L809C23,B7L809C32,B7L809C41)</f>
        <v>125.34429314913129</v>
      </c>
      <c r="AH15" s="16" t="s">
        <v>34496</v>
      </c>
      <c r="AI15" s="33">
        <f>IF(D6L908C15=0,0,D6L908C11/D6L908C15)</f>
        <v>2.7671365506600596E-7</v>
      </c>
      <c r="AJ15" s="16" t="s">
        <v>34497</v>
      </c>
      <c r="AK15" s="33">
        <f>IF(D6L908C5=0,0,D6L908C11/D6L908C5)</f>
        <v>1.7150760882235608E-2</v>
      </c>
      <c r="AL15" s="16" t="s">
        <v>34498</v>
      </c>
      <c r="AM15" s="33">
        <f>D6L908C8*CHOOSE(MIN(D6L908C9,RUN_YEARS),B7L809C4,B7L809C13,B7L809C22,B7L809C31,B7L809C40)</f>
        <v>2.4191969426057584E-4</v>
      </c>
      <c r="AN15" s="16" t="s">
        <v>34499</v>
      </c>
      <c r="AO15" s="33">
        <f>D6L908C8-D6L908C18</f>
        <v>7.6924470063476926E-4</v>
      </c>
      <c r="AP15" s="16" t="s">
        <v>34500</v>
      </c>
      <c r="AQ15" s="33">
        <f>CHOOSE(MIN(D6L908C9,RUN_YEARS),B7L809C2,B7L809C11,B7L809C20,B7L809C29,B7L809C38)</f>
        <v>16.73525430043787</v>
      </c>
      <c r="AR15" s="16" t="s">
        <v>34501</v>
      </c>
      <c r="AS15" s="33">
        <f>IF(D6L908C20=0,0,D6L908C18/D6L908C20)</f>
        <v>1.4455692750019707E-5</v>
      </c>
      <c r="AT15" s="16" t="s">
        <v>34502</v>
      </c>
      <c r="AU15" s="33">
        <f>IF(D6L908C5=0,0,D6L908C18/D6L908C5)</f>
        <v>0.11962431404915834</v>
      </c>
      <c r="AV15" s="16" t="s">
        <v>34503</v>
      </c>
      <c r="AW15" s="33">
        <f>CHOOSE(MIN(D6L908C9,RUN_YEARS),B7L809C1,B7L809C10,B7L809C19,B7L809C28,B7L809C37)</f>
        <v>53.21396310347842</v>
      </c>
      <c r="AX15" s="16" t="s">
        <v>34504</v>
      </c>
      <c r="AY15" s="33">
        <f>IF(D6L908C23=0,0,D6L908C19/D6L908C23)</f>
        <v>1.4455692750019708E-5</v>
      </c>
      <c r="AZ15" s="16" t="s">
        <v>34505</v>
      </c>
      <c r="BA15" s="33">
        <f>IF(D6L908C5=0,0,D6L908C19/D6L908C5)</f>
        <v>0.38037568595084165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8.9472215602017454E-5</v>
      </c>
      <c r="J16" s="16" t="s">
        <v>34528</v>
      </c>
      <c r="K16" s="21">
        <f>IF(FLOW_THRU_100PCT="Y",1,INDEX(VariabilityMatrix,D6L909C1,D6L909C9))</f>
        <v>0.49136672259052183</v>
      </c>
      <c r="L16" s="16" t="s">
        <v>34508</v>
      </c>
      <c r="M16" s="15">
        <f>IF(D6L909C2&lt;&gt;0,D6L909C2*D6L909C4,D6L909C3*D6L909C4)</f>
        <v>4.3963669343275873E-5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2.1981834671637936E-5</v>
      </c>
      <c r="R16" s="16" t="s">
        <v>34510</v>
      </c>
      <c r="S16" s="15">
        <f>D6L909C5-D6L909C7</f>
        <v>2.1981834671637936E-5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2.1227824291225739E-5</v>
      </c>
      <c r="X16" s="16" t="s">
        <v>34512</v>
      </c>
      <c r="Y16" s="33">
        <f>D6L909C7-D6L909C10</f>
        <v>7.5401038041219743E-7</v>
      </c>
      <c r="Z16" s="16" t="s">
        <v>34513</v>
      </c>
      <c r="AA16" s="33">
        <f>CHOOSE(MIN(D6L909C9,RUN_YEARS),B7L809C7,B7L809C16,B7L809C25,B7L809C34,B7L809C43)</f>
        <v>9175</v>
      </c>
      <c r="AB16" s="16" t="s">
        <v>34514</v>
      </c>
      <c r="AC16" s="33">
        <f>IF(D6L909C12=0,0,D6L909C10/D6L909C12)</f>
        <v>2.3136593232943584E-9</v>
      </c>
      <c r="AD16" s="16" t="s">
        <v>34515</v>
      </c>
      <c r="AE16" s="33">
        <f>IF(D6L909C5=0,0,D6L909C10/D6L909C5)</f>
        <v>0.48284923911776439</v>
      </c>
      <c r="AF16" s="16" t="s">
        <v>34516</v>
      </c>
      <c r="AG16" s="33">
        <f>CHOOSE(MIN(D6L909C9,RUN_YEARS),B7L809C5,B7L809C14,B7L809C23,B7L809C32,B7L809C41)</f>
        <v>125.34429314913129</v>
      </c>
      <c r="AH16" s="16" t="s">
        <v>34517</v>
      </c>
      <c r="AI16" s="33">
        <f>IF(D6L909C15=0,0,D6L909C11/D6L909C15)</f>
        <v>6.0155142405653522E-9</v>
      </c>
      <c r="AJ16" s="16" t="s">
        <v>34518</v>
      </c>
      <c r="AK16" s="33">
        <f>IF(D6L909C5=0,0,D6L909C11/D6L909C5)</f>
        <v>1.7150760882235626E-2</v>
      </c>
      <c r="AL16" s="16" t="s">
        <v>34519</v>
      </c>
      <c r="AM16" s="33">
        <f>D6L909C8*CHOOSE(MIN(D6L909C9,RUN_YEARS),B7L809C4,B7L809C13,B7L809C22,B7L809C31,B7L809C40)</f>
        <v>5.259123788273388E-6</v>
      </c>
      <c r="AN16" s="16" t="s">
        <v>34520</v>
      </c>
      <c r="AO16" s="33">
        <f>D6L909C8-D6L909C18</f>
        <v>1.6722710883364548E-5</v>
      </c>
      <c r="AP16" s="16" t="s">
        <v>34521</v>
      </c>
      <c r="AQ16" s="33">
        <f>CHOOSE(MIN(D6L909C9,RUN_YEARS),B7L809C2,B7L809C11,B7L809C20,B7L809C29,B7L809C38)</f>
        <v>16.73525430043787</v>
      </c>
      <c r="AR16" s="16" t="s">
        <v>34522</v>
      </c>
      <c r="AS16" s="33">
        <f>IF(D6L909C20=0,0,D6L909C18/D6L909C20)</f>
        <v>3.1425419021781971E-7</v>
      </c>
      <c r="AT16" s="16" t="s">
        <v>34523</v>
      </c>
      <c r="AU16" s="33">
        <f>IF(D6L909C5=0,0,D6L909C18/D6L909C5)</f>
        <v>0.11962431404915834</v>
      </c>
      <c r="AV16" s="16" t="s">
        <v>34524</v>
      </c>
      <c r="AW16" s="33">
        <f>CHOOSE(MIN(D6L909C9,RUN_YEARS),B7L809C1,B7L809C10,B7L809C19,B7L809C28,B7L809C37)</f>
        <v>53.21396310347842</v>
      </c>
      <c r="AX16" s="16" t="s">
        <v>34525</v>
      </c>
      <c r="AY16" s="33">
        <f>IF(D6L909C23=0,0,D6L909C19/D6L909C23)</f>
        <v>3.1425419021781971E-7</v>
      </c>
      <c r="AZ16" s="16" t="s">
        <v>34526</v>
      </c>
      <c r="BA16" s="33">
        <f>IF(D6L909C5=0,0,D6L909C19/D6L909C5)</f>
        <v>0.38037568595084165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8.0524994041815713E-3</v>
      </c>
      <c r="J17" s="16" t="s">
        <v>34549</v>
      </c>
      <c r="K17" s="21">
        <f>IF(FLOW_THRU_100PCT="Y",1,INDEX(VariabilityMatrix,D6L910C1,D6L910C9))</f>
        <v>0.49136672259052183</v>
      </c>
      <c r="L17" s="16" t="s">
        <v>34529</v>
      </c>
      <c r="M17" s="15">
        <f>IF(D6L910C2&lt;&gt;0,D6L910C2*D6L910C4,D6L910C3*D6L910C4)</f>
        <v>3.9567302408948287E-3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1.9783651204474144E-3</v>
      </c>
      <c r="R17" s="16" t="s">
        <v>34531</v>
      </c>
      <c r="S17" s="15">
        <f>D6L910C5-D6L910C7</f>
        <v>1.9783651204474144E-3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1.9105041862103166E-3</v>
      </c>
      <c r="X17" s="16" t="s">
        <v>34533</v>
      </c>
      <c r="Y17" s="33">
        <f>D6L910C7-D6L910C10</f>
        <v>6.7860934237097721E-5</v>
      </c>
      <c r="Z17" s="16" t="s">
        <v>34534</v>
      </c>
      <c r="AA17" s="33">
        <f>CHOOSE(MIN(D6L910C9,RUN_YEARS),B7L809C7,B7L809C16,B7L809C25,B7L809C34,B7L809C43)</f>
        <v>9175</v>
      </c>
      <c r="AB17" s="16" t="s">
        <v>34535</v>
      </c>
      <c r="AC17" s="33">
        <f>IF(D6L910C12=0,0,D6L910C10/D6L910C12)</f>
        <v>2.0822933909649226E-7</v>
      </c>
      <c r="AD17" s="16" t="s">
        <v>34536</v>
      </c>
      <c r="AE17" s="33">
        <f>IF(D6L910C5=0,0,D6L910C10/D6L910C5)</f>
        <v>0.48284923911776439</v>
      </c>
      <c r="AF17" s="16" t="s">
        <v>34537</v>
      </c>
      <c r="AG17" s="33">
        <f>CHOOSE(MIN(D6L910C9,RUN_YEARS),B7L809C5,B7L809C14,B7L809C23,B7L809C32,B7L809C41)</f>
        <v>125.34429314913129</v>
      </c>
      <c r="AH17" s="16" t="s">
        <v>34538</v>
      </c>
      <c r="AI17" s="33">
        <f>IF(D6L910C15=0,0,D6L910C11/D6L910C15)</f>
        <v>5.4139628165088137E-7</v>
      </c>
      <c r="AJ17" s="16" t="s">
        <v>34539</v>
      </c>
      <c r="AK17" s="33">
        <f>IF(D6L910C5=0,0,D6L910C11/D6L910C5)</f>
        <v>1.7150760882235612E-2</v>
      </c>
      <c r="AL17" s="16" t="s">
        <v>34540</v>
      </c>
      <c r="AM17" s="33">
        <f>D6L910C8*CHOOSE(MIN(D6L910C9,RUN_YEARS),B7L809C4,B7L809C13,B7L809C22,B7L809C31,B7L809C40)</f>
        <v>4.7332114094460491E-4</v>
      </c>
      <c r="AN17" s="16" t="s">
        <v>34541</v>
      </c>
      <c r="AO17" s="33">
        <f>D6L910C8-D6L910C18</f>
        <v>1.5050439795028093E-3</v>
      </c>
      <c r="AP17" s="16" t="s">
        <v>34542</v>
      </c>
      <c r="AQ17" s="33">
        <f>CHOOSE(MIN(D6L910C9,RUN_YEARS),B7L809C2,B7L809C11,B7L809C20,B7L809C29,B7L809C38)</f>
        <v>16.73525430043787</v>
      </c>
      <c r="AR17" s="16" t="s">
        <v>34543</v>
      </c>
      <c r="AS17" s="33">
        <f>IF(D6L910C20=0,0,D6L910C18/D6L910C20)</f>
        <v>2.8282877119603777E-5</v>
      </c>
      <c r="AT17" s="16" t="s">
        <v>34544</v>
      </c>
      <c r="AU17" s="33">
        <f>IF(D6L910C5=0,0,D6L910C18/D6L910C5)</f>
        <v>0.11962431404915834</v>
      </c>
      <c r="AV17" s="16" t="s">
        <v>34545</v>
      </c>
      <c r="AW17" s="33">
        <f>CHOOSE(MIN(D6L910C9,RUN_YEARS),B7L809C1,B7L809C10,B7L809C19,B7L809C28,B7L809C37)</f>
        <v>53.21396310347842</v>
      </c>
      <c r="AX17" s="16" t="s">
        <v>34546</v>
      </c>
      <c r="AY17" s="33">
        <f>IF(D6L910C23=0,0,D6L910C19/D6L910C23)</f>
        <v>2.8282877119603777E-5</v>
      </c>
      <c r="AZ17" s="16" t="s">
        <v>34547</v>
      </c>
      <c r="BA17" s="33">
        <f>IF(D6L910C5=0,0,D6L910C19/D6L910C5)</f>
        <v>0.38037568595084165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1.301820737009354E-2</v>
      </c>
      <c r="J18" s="16" t="s">
        <v>34570</v>
      </c>
      <c r="K18" s="21">
        <f>IF(FLOW_THRU_100PCT="Y",1,INDEX(VariabilityMatrix,D6L911C1,D6L911C9))</f>
        <v>0.49136672259052183</v>
      </c>
      <c r="L18" s="16" t="s">
        <v>34550</v>
      </c>
      <c r="M18" s="15">
        <f>IF(D6L911C2&lt;&gt;0,D6L911C2*D6L911C4,D6L911C3*D6L911C4)</f>
        <v>6.3967138894466388E-3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3.1983569447233194E-3</v>
      </c>
      <c r="R18" s="16" t="s">
        <v>34552</v>
      </c>
      <c r="S18" s="15">
        <f>D6L911C5-D6L911C7</f>
        <v>3.1983569447233194E-3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3.0886484343733448E-3</v>
      </c>
      <c r="X18" s="16" t="s">
        <v>34554</v>
      </c>
      <c r="Y18" s="33">
        <f>D6L911C7-D6L911C10</f>
        <v>1.0970851034997455E-4</v>
      </c>
      <c r="Z18" s="16" t="s">
        <v>34555</v>
      </c>
      <c r="AA18" s="33">
        <f>CHOOSE(MIN(D6L911C9,RUN_YEARS),B7L809C7,B7L809C16,B7L809C25,B7L809C34,B7L809C43)</f>
        <v>9175</v>
      </c>
      <c r="AB18" s="16" t="s">
        <v>34556</v>
      </c>
      <c r="AC18" s="33">
        <f>IF(D6L911C12=0,0,D6L911C10/D6L911C12)</f>
        <v>3.3663743153932914E-7</v>
      </c>
      <c r="AD18" s="16" t="s">
        <v>34557</v>
      </c>
      <c r="AE18" s="33">
        <f>IF(D6L911C5=0,0,D6L911C10/D6L911C5)</f>
        <v>0.48284923911776439</v>
      </c>
      <c r="AF18" s="16" t="s">
        <v>34558</v>
      </c>
      <c r="AG18" s="33">
        <f>CHOOSE(MIN(D6L911C9,RUN_YEARS),B7L809C5,B7L809C14,B7L809C23,B7L809C32,B7L809C41)</f>
        <v>125.34429314913129</v>
      </c>
      <c r="AH18" s="16" t="s">
        <v>34559</v>
      </c>
      <c r="AI18" s="33">
        <f>IF(D6L911C15=0,0,D6L911C11/D6L911C15)</f>
        <v>8.7525732200225733E-7</v>
      </c>
      <c r="AJ18" s="16" t="s">
        <v>34560</v>
      </c>
      <c r="AK18" s="33">
        <f>IF(D6L911C5=0,0,D6L911C11/D6L911C5)</f>
        <v>1.7150760882235598E-2</v>
      </c>
      <c r="AL18" s="16" t="s">
        <v>34561</v>
      </c>
      <c r="AM18" s="33">
        <f>D6L911C8*CHOOSE(MIN(D6L911C9,RUN_YEARS),B7L809C4,B7L809C13,B7L809C22,B7L809C31,B7L809C40)</f>
        <v>7.6520251119377783E-4</v>
      </c>
      <c r="AN18" s="16" t="s">
        <v>34562</v>
      </c>
      <c r="AO18" s="33">
        <f>D6L911C8-D6L911C18</f>
        <v>2.4331544335295416E-3</v>
      </c>
      <c r="AP18" s="16" t="s">
        <v>34563</v>
      </c>
      <c r="AQ18" s="33">
        <f>CHOOSE(MIN(D6L911C9,RUN_YEARS),B7L809C2,B7L809C11,B7L809C20,B7L809C29,B7L809C38)</f>
        <v>16.73525430043787</v>
      </c>
      <c r="AR18" s="16" t="s">
        <v>34564</v>
      </c>
      <c r="AS18" s="33">
        <f>IF(D6L911C20=0,0,D6L911C18/D6L911C20)</f>
        <v>4.5723984676692766E-5</v>
      </c>
      <c r="AT18" s="16" t="s">
        <v>34565</v>
      </c>
      <c r="AU18" s="33">
        <f>IF(D6L911C5=0,0,D6L911C18/D6L911C5)</f>
        <v>0.11962431404915834</v>
      </c>
      <c r="AV18" s="16" t="s">
        <v>34566</v>
      </c>
      <c r="AW18" s="33">
        <f>CHOOSE(MIN(D6L911C9,RUN_YEARS),B7L809C1,B7L809C10,B7L809C19,B7L809C28,B7L809C37)</f>
        <v>53.21396310347842</v>
      </c>
      <c r="AX18" s="16" t="s">
        <v>34567</v>
      </c>
      <c r="AY18" s="33">
        <f>IF(D6L911C23=0,0,D6L911C19/D6L911C23)</f>
        <v>4.5723984676692766E-5</v>
      </c>
      <c r="AZ18" s="16" t="s">
        <v>34568</v>
      </c>
      <c r="BA18" s="33">
        <f>IF(D6L911C5=0,0,D6L911C19/D6L911C5)</f>
        <v>0.38037568595084165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0.49136672259052183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9175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125.34429314913129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16.73525430043787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53.21396310347842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9175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125.34429314913129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16.73525430043787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53.21396310347842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0.20428375008476918</v>
      </c>
      <c r="J21" s="16" t="s">
        <v>34632</v>
      </c>
      <c r="K21" s="21">
        <f>IF(FLOW_THRU_100PCT="Y",1,INDEX(VariabilityMatrix,D6L914C1,D6L914C9))</f>
        <v>0.4821311338350826</v>
      </c>
      <c r="L21" s="16" t="s">
        <v>34612</v>
      </c>
      <c r="M21" s="15">
        <f>IF(D6L914C2&lt;&gt;0,D6L914C2*D6L914C4,D6L914C3*D6L914C4)</f>
        <v>9.8491556052452411E-2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4.9245778026226206E-2</v>
      </c>
      <c r="R21" s="16" t="s">
        <v>34614</v>
      </c>
      <c r="S21" s="15">
        <f>D6L914C5-D6L914C7</f>
        <v>4.9245778026226206E-2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4.7464633222029068E-2</v>
      </c>
      <c r="X21" s="16" t="s">
        <v>34616</v>
      </c>
      <c r="Y21" s="33">
        <f>D6L914C7-D6L914C10</f>
        <v>1.7811448041971378E-3</v>
      </c>
      <c r="Z21" s="16" t="s">
        <v>34617</v>
      </c>
      <c r="AA21" s="33">
        <f>CHOOSE(MIN(D6L914C9,RUN_YEARS),B7L809C7,B7L809C16,B7L809C25,B7L809C34,B7L809C43)</f>
        <v>9077.4000000000015</v>
      </c>
      <c r="AB21" s="16" t="s">
        <v>34618</v>
      </c>
      <c r="AC21" s="33">
        <f>IF(D6L914C12=0,0,D6L914C10/D6L914C12)</f>
        <v>5.2288797697610614E-6</v>
      </c>
      <c r="AD21" s="16" t="s">
        <v>34619</v>
      </c>
      <c r="AE21" s="33">
        <f>IF(D6L914C5=0,0,D6L914C10/D6L914C5)</f>
        <v>0.48191576135472391</v>
      </c>
      <c r="AF21" s="16" t="s">
        <v>34620</v>
      </c>
      <c r="AG21" s="33">
        <f>CHOOSE(MIN(D6L914C9,RUN_YEARS),B7L809C5,B7L809C14,B7L809C23,B7L809C32,B7L809C41)</f>
        <v>131.01385460872476</v>
      </c>
      <c r="AH21" s="16" t="s">
        <v>34621</v>
      </c>
      <c r="AI21" s="33">
        <f>IF(D6L914C15=0,0,D6L914C11/D6L914C15)</f>
        <v>1.3595087401378725E-5</v>
      </c>
      <c r="AJ21" s="16" t="s">
        <v>34622</v>
      </c>
      <c r="AK21" s="33">
        <f>IF(D6L914C5=0,0,D6L914C11/D6L914C5)</f>
        <v>1.8084238645276109E-2</v>
      </c>
      <c r="AL21" s="16" t="s">
        <v>34623</v>
      </c>
      <c r="AM21" s="33">
        <f>D6L914C8*CHOOSE(MIN(D6L914C9,RUN_YEARS),B7L809C4,B7L809C13,B7L809C22,B7L809C31,B7L809C40)</f>
        <v>1.1218878128886698E-2</v>
      </c>
      <c r="AN21" s="16" t="s">
        <v>34624</v>
      </c>
      <c r="AO21" s="33">
        <f>D6L914C8-D6L914C18</f>
        <v>3.8026899897339511E-2</v>
      </c>
      <c r="AP21" s="16" t="s">
        <v>34625</v>
      </c>
      <c r="AQ21" s="33">
        <f>CHOOSE(MIN(D6L914C9,RUN_YEARS),B7L809C2,B7L809C11,B7L809C20,B7L809C29,B7L809C38)</f>
        <v>16.298106462227867</v>
      </c>
      <c r="AR21" s="16" t="s">
        <v>34626</v>
      </c>
      <c r="AS21" s="33">
        <f>IF(D6L914C20=0,0,D6L914C18/D6L914C20)</f>
        <v>6.8835469659541879E-4</v>
      </c>
      <c r="AT21" s="16" t="s">
        <v>34627</v>
      </c>
      <c r="AU21" s="33">
        <f>IF(D6L914C5=0,0,D6L914C18/D6L914C5)</f>
        <v>0.11390700460567402</v>
      </c>
      <c r="AV21" s="16" t="s">
        <v>34628</v>
      </c>
      <c r="AW21" s="33">
        <f>CHOOSE(MIN(D6L914C9,RUN_YEARS),B7L809C1,B7L809C10,B7L809C19,B7L809C28,B7L809C37)</f>
        <v>55.243176352859052</v>
      </c>
      <c r="AX21" s="16" t="s">
        <v>34629</v>
      </c>
      <c r="AY21" s="33">
        <f>IF(D6L914C23=0,0,D6L914C19/D6L914C23)</f>
        <v>6.883546965954189E-4</v>
      </c>
      <c r="AZ21" s="16" t="s">
        <v>34630</v>
      </c>
      <c r="BA21" s="33">
        <f>IF(D6L914C5=0,0,D6L914C19/D6L914C5)</f>
        <v>0.38609299539432601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0.16650266808238778</v>
      </c>
      <c r="J22" s="16" t="s">
        <v>34653</v>
      </c>
      <c r="K22" s="21">
        <f>IF(FLOW_THRU_100PCT="Y",1,INDEX(VariabilityMatrix,D6L915C1,D6L915C9))</f>
        <v>0.48920745445619651</v>
      </c>
      <c r="L22" s="16" t="s">
        <v>34633</v>
      </c>
      <c r="M22" s="15">
        <f>IF(D6L915C2&lt;&gt;0,D6L915C2*D6L915C4,D6L915C3*D6L915C4)</f>
        <v>8.1454346412749928E-2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4.0727173206374964E-2</v>
      </c>
      <c r="R22" s="16" t="s">
        <v>34635</v>
      </c>
      <c r="S22" s="15">
        <f>D6L915C5-D6L915C7</f>
        <v>4.0727173206374964E-2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3.9278872900843573E-2</v>
      </c>
      <c r="X22" s="16" t="s">
        <v>34637</v>
      </c>
      <c r="Y22" s="33">
        <f>D6L915C7-D6L915C10</f>
        <v>1.4483003055313914E-3</v>
      </c>
      <c r="Z22" s="16" t="s">
        <v>34638</v>
      </c>
      <c r="AA22" s="33">
        <f>CHOOSE(MIN(D6L915C9,RUN_YEARS),B7L809C7,B7L809C16,B7L809C25,B7L809C34,B7L809C43)</f>
        <v>9400.6666666666679</v>
      </c>
      <c r="AB22" s="16" t="s">
        <v>34639</v>
      </c>
      <c r="AC22" s="33">
        <f>IF(D6L915C12=0,0,D6L915C10/D6L915C12)</f>
        <v>4.1783071662481631E-6</v>
      </c>
      <c r="AD22" s="16" t="s">
        <v>34640</v>
      </c>
      <c r="AE22" s="33">
        <f>IF(D6L915C5=0,0,D6L915C10/D6L915C5)</f>
        <v>0.48221948405070386</v>
      </c>
      <c r="AF22" s="16" t="s">
        <v>34641</v>
      </c>
      <c r="AG22" s="33">
        <f>CHOOSE(MIN(D6L915C9,RUN_YEARS),B7L809C5,B7L809C14,B7L809C23,B7L809C32,B7L809C41)</f>
        <v>133.31680914946165</v>
      </c>
      <c r="AH22" s="16" t="s">
        <v>34642</v>
      </c>
      <c r="AI22" s="33">
        <f>IF(D6L915C15=0,0,D6L915C11/D6L915C15)</f>
        <v>1.0863598632245241E-5</v>
      </c>
      <c r="AJ22" s="16" t="s">
        <v>34643</v>
      </c>
      <c r="AK22" s="33">
        <f>IF(D6L915C5=0,0,D6L915C11/D6L915C5)</f>
        <v>1.7780515949296121E-2</v>
      </c>
      <c r="AL22" s="16" t="s">
        <v>34644</v>
      </c>
      <c r="AM22" s="33">
        <f>D6L915C8*CHOOSE(MIN(D6L915C9,RUN_YEARS),B7L809C4,B7L809C13,B7L809C22,B7L809C31,B7L809C40)</f>
        <v>9.4029343829526695E-3</v>
      </c>
      <c r="AN22" s="16" t="s">
        <v>34645</v>
      </c>
      <c r="AO22" s="33">
        <f>D6L915C8-D6L915C18</f>
        <v>3.1324238823422293E-2</v>
      </c>
      <c r="AP22" s="16" t="s">
        <v>34646</v>
      </c>
      <c r="AQ22" s="33">
        <f>CHOOSE(MIN(D6L915C9,RUN_YEARS),B7L809C2,B7L809C11,B7L809C20,B7L809C29,B7L809C38)</f>
        <v>16.92156363648224</v>
      </c>
      <c r="AR22" s="16" t="s">
        <v>34647</v>
      </c>
      <c r="AS22" s="33">
        <f>IF(D6L915C20=0,0,D6L915C18/D6L915C20)</f>
        <v>5.5567763032727689E-4</v>
      </c>
      <c r="AT22" s="16" t="s">
        <v>34648</v>
      </c>
      <c r="AU22" s="33">
        <f>IF(D6L915C5=0,0,D6L915C18/D6L915C5)</f>
        <v>0.11543809258876875</v>
      </c>
      <c r="AV22" s="16" t="s">
        <v>34649</v>
      </c>
      <c r="AW22" s="33">
        <f>CHOOSE(MIN(D6L915C9,RUN_YEARS),B7L809C1,B7L809C10,B7L809C19,B7L809C28,B7L809C37)</f>
        <v>56.371243170205148</v>
      </c>
      <c r="AX22" s="16" t="s">
        <v>34650</v>
      </c>
      <c r="AY22" s="33">
        <f>IF(D6L915C23=0,0,D6L915C19/D6L915C23)</f>
        <v>5.55677630327277E-4</v>
      </c>
      <c r="AZ22" s="16" t="s">
        <v>34651</v>
      </c>
      <c r="BA22" s="33">
        <f>IF(D6L915C5=0,0,D6L915C19/D6L915C5)</f>
        <v>0.38456190741123125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8.1567232122256268</v>
      </c>
      <c r="J23" s="16" t="s">
        <v>34674</v>
      </c>
      <c r="K23" s="21">
        <f>IF(FLOW_THRU_100PCT="Y",1,INDEX(VariabilityMatrix,D6L916C1,D6L916C9))</f>
        <v>0.26685022959130539</v>
      </c>
      <c r="L23" s="16" t="s">
        <v>34654</v>
      </c>
      <c r="M23" s="15">
        <f>IF(D6L916C2&lt;&gt;0,D6L916C2*D6L916C4,D6L916C3*D6L916C4)</f>
        <v>2.1766234618951383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1.0883117309475692</v>
      </c>
      <c r="R23" s="16" t="s">
        <v>34656</v>
      </c>
      <c r="S23" s="15">
        <f>D6L916C5-D6L916C7</f>
        <v>1.0883117309475692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1.0496102427677305</v>
      </c>
      <c r="X23" s="16" t="s">
        <v>34658</v>
      </c>
      <c r="Y23" s="33">
        <f>D6L916C7-D6L916C10</f>
        <v>3.870148817983865E-2</v>
      </c>
      <c r="Z23" s="16" t="s">
        <v>34659</v>
      </c>
      <c r="AA23" s="33">
        <f>CHOOSE(MIN(D6L916C9,RUN_YEARS),B7L809C7,B7L809C16,B7L809C25,B7L809C34,B7L809C43)</f>
        <v>9400.6666666666679</v>
      </c>
      <c r="AB23" s="16" t="s">
        <v>34660</v>
      </c>
      <c r="AC23" s="33">
        <f>IF(D6L916C12=0,0,D6L916C10/D6L916C12)</f>
        <v>1.1165274548979474E-4</v>
      </c>
      <c r="AD23" s="16" t="s">
        <v>34661</v>
      </c>
      <c r="AE23" s="33">
        <f>IF(D6L916C5=0,0,D6L916C10/D6L916C5)</f>
        <v>0.48221948405070386</v>
      </c>
      <c r="AF23" s="16" t="s">
        <v>34662</v>
      </c>
      <c r="AG23" s="33">
        <f>CHOOSE(MIN(D6L916C9,RUN_YEARS),B7L809C5,B7L809C14,B7L809C23,B7L809C32,B7L809C41)</f>
        <v>133.31680914946165</v>
      </c>
      <c r="AH23" s="16" t="s">
        <v>34663</v>
      </c>
      <c r="AI23" s="33">
        <f>IF(D6L916C15=0,0,D6L916C11/D6L916C15)</f>
        <v>2.902971382734668E-4</v>
      </c>
      <c r="AJ23" s="16" t="s">
        <v>34664</v>
      </c>
      <c r="AK23" s="33">
        <f>IF(D6L916C5=0,0,D6L916C11/D6L916C5)</f>
        <v>1.7780515949296125E-2</v>
      </c>
      <c r="AL23" s="16" t="s">
        <v>34665</v>
      </c>
      <c r="AM23" s="33">
        <f>D6L916C8*CHOOSE(MIN(D6L916C9,RUN_YEARS),B7L809C4,B7L809C13,B7L809C22,B7L809C31,B7L809C40)</f>
        <v>0.25126526072513733</v>
      </c>
      <c r="AN23" s="16" t="s">
        <v>34666</v>
      </c>
      <c r="AO23" s="33">
        <f>D6L916C8-D6L916C18</f>
        <v>0.83704647022243184</v>
      </c>
      <c r="AP23" s="16" t="s">
        <v>34667</v>
      </c>
      <c r="AQ23" s="33">
        <f>CHOOSE(MIN(D6L916C9,RUN_YEARS),B7L809C2,B7L809C11,B7L809C20,B7L809C29,B7L809C38)</f>
        <v>16.92156363648224</v>
      </c>
      <c r="AR23" s="16" t="s">
        <v>34668</v>
      </c>
      <c r="AS23" s="33">
        <f>IF(D6L916C20=0,0,D6L916C18/D6L916C20)</f>
        <v>1.4848820482725313E-2</v>
      </c>
      <c r="AT23" s="16" t="s">
        <v>34669</v>
      </c>
      <c r="AU23" s="33">
        <f>IF(D6L916C5=0,0,D6L916C18/D6L916C5)</f>
        <v>0.11543809258876875</v>
      </c>
      <c r="AV23" s="16" t="s">
        <v>34670</v>
      </c>
      <c r="AW23" s="33">
        <f>CHOOSE(MIN(D6L916C9,RUN_YEARS),B7L809C1,B7L809C10,B7L809C19,B7L809C28,B7L809C37)</f>
        <v>56.371243170205148</v>
      </c>
      <c r="AX23" s="16" t="s">
        <v>34671</v>
      </c>
      <c r="AY23" s="33">
        <f>IF(D6L916C23=0,0,D6L916C19/D6L916C23)</f>
        <v>1.4848820482725317E-2</v>
      </c>
      <c r="AZ23" s="16" t="s">
        <v>34672</v>
      </c>
      <c r="BA23" s="33">
        <f>IF(D6L916C5=0,0,D6L916C19/D6L916C5)</f>
        <v>0.38456190741123125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4.4480483012256844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3.8253215390540887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1.9126607695270443</v>
      </c>
      <c r="R24" s="16" t="s">
        <v>34677</v>
      </c>
      <c r="S24" s="15">
        <f>D6L917C5-D6L917C7</f>
        <v>1.9126607695270443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1.8446445788907073</v>
      </c>
      <c r="X24" s="16" t="s">
        <v>34679</v>
      </c>
      <c r="Y24" s="33">
        <f>D6L917C7-D6L917C10</f>
        <v>6.8016190636337015E-2</v>
      </c>
      <c r="Z24" s="16" t="s">
        <v>34680</v>
      </c>
      <c r="AA24" s="33">
        <f>CHOOSE(MIN(D6L917C9,RUN_YEARS),B7L809C7,B7L809C16,B7L809C25,B7L809C34,B7L809C43)</f>
        <v>9400.6666666666679</v>
      </c>
      <c r="AB24" s="16" t="s">
        <v>34681</v>
      </c>
      <c r="AC24" s="33">
        <f>IF(D6L917C12=0,0,D6L917C10/D6L917C12)</f>
        <v>1.9622486833104465E-4</v>
      </c>
      <c r="AD24" s="16" t="s">
        <v>34682</v>
      </c>
      <c r="AE24" s="33">
        <f>IF(D6L917C5=0,0,D6L917C10/D6L917C5)</f>
        <v>0.48221948405070392</v>
      </c>
      <c r="AF24" s="16" t="s">
        <v>34683</v>
      </c>
      <c r="AG24" s="33">
        <f>CHOOSE(MIN(D6L917C9,RUN_YEARS),B7L809C5,B7L809C14,B7L809C23,B7L809C32,B7L809C41)</f>
        <v>133.31680914946165</v>
      </c>
      <c r="AH24" s="16" t="s">
        <v>34684</v>
      </c>
      <c r="AI24" s="33">
        <f>IF(D6L917C15=0,0,D6L917C11/D6L917C15)</f>
        <v>5.1018465766071539E-4</v>
      </c>
      <c r="AJ24" s="16" t="s">
        <v>34685</v>
      </c>
      <c r="AK24" s="33">
        <f>IF(D6L917C5=0,0,D6L917C11/D6L917C5)</f>
        <v>1.7780515949296069E-2</v>
      </c>
      <c r="AL24" s="16" t="s">
        <v>34686</v>
      </c>
      <c r="AM24" s="33">
        <f>D6L917C8*CHOOSE(MIN(D6L917C9,RUN_YEARS),B7L809C4,B7L809C13,B7L809C22,B7L809C31,B7L809C40)</f>
        <v>0.44158782200713725</v>
      </c>
      <c r="AN24" s="16" t="s">
        <v>34687</v>
      </c>
      <c r="AO24" s="33">
        <f>D6L917C8-D6L917C18</f>
        <v>1.4710729475199071</v>
      </c>
      <c r="AP24" s="16" t="s">
        <v>34688</v>
      </c>
      <c r="AQ24" s="33">
        <f>CHOOSE(MIN(D6L917C9,RUN_YEARS),B7L809C2,B7L809C11,B7L809C20,B7L809C29,B7L809C38)</f>
        <v>16.92156363648224</v>
      </c>
      <c r="AR24" s="16" t="s">
        <v>34689</v>
      </c>
      <c r="AS24" s="33">
        <f>IF(D6L917C20=0,0,D6L917C18/D6L917C20)</f>
        <v>2.6096159403087956E-2</v>
      </c>
      <c r="AT24" s="16" t="s">
        <v>34690</v>
      </c>
      <c r="AU24" s="33">
        <f>IF(D6L917C5=0,0,D6L917C18/D6L917C5)</f>
        <v>0.11543809258876875</v>
      </c>
      <c r="AV24" s="16" t="s">
        <v>34691</v>
      </c>
      <c r="AW24" s="33">
        <f>CHOOSE(MIN(D6L917C9,RUN_YEARS),B7L809C1,B7L809C10,B7L809C19,B7L809C28,B7L809C37)</f>
        <v>56.371243170205148</v>
      </c>
      <c r="AX24" s="16" t="s">
        <v>34692</v>
      </c>
      <c r="AY24" s="33">
        <f>IF(D6L917C23=0,0,D6L917C19/D6L917C23)</f>
        <v>2.6096159403087963E-2</v>
      </c>
      <c r="AZ24" s="16" t="s">
        <v>34693</v>
      </c>
      <c r="BA24" s="33">
        <f>IF(D6L917C5=0,0,D6L917C19/D6L917C5)</f>
        <v>0.38456190741123125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7.8817869670063221</v>
      </c>
      <c r="J25" s="16" t="s">
        <v>34715</v>
      </c>
      <c r="K25" s="21">
        <f>IF(FLOW_THRU_100PCT="Y",1,INDEX(VariabilityMatrix,D6L918C1,D6L918C9))</f>
        <v>0.25478826234606156</v>
      </c>
      <c r="L25" s="16" t="s">
        <v>34695</v>
      </c>
      <c r="M25" s="15">
        <f>IF(D6L918C2&lt;&gt;0,D6L918C2*D6L918C4,D6L918C3*D6L918C4)</f>
        <v>2.0081868055053755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1.0040934027526878</v>
      </c>
      <c r="R25" s="16" t="s">
        <v>34697</v>
      </c>
      <c r="S25" s="15">
        <f>D6L918C5-D6L918C7</f>
        <v>1.0040934027526878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0.96965147104460447</v>
      </c>
      <c r="X25" s="16" t="s">
        <v>34699</v>
      </c>
      <c r="Y25" s="33">
        <f>D6L918C7-D6L918C10</f>
        <v>3.4441931708083295E-2</v>
      </c>
      <c r="Z25" s="16" t="s">
        <v>34700</v>
      </c>
      <c r="AA25" s="33">
        <f>CHOOSE(MIN(D6L918C9,RUN_YEARS),B7L809C7,B7L809C16,B7L809C25,B7L809C34,B7L809C43)</f>
        <v>9175</v>
      </c>
      <c r="AB25" s="16" t="s">
        <v>34701</v>
      </c>
      <c r="AC25" s="33">
        <f>IF(D6L918C12=0,0,D6L918C10/D6L918C12)</f>
        <v>1.0568408403755907E-4</v>
      </c>
      <c r="AD25" s="16" t="s">
        <v>34702</v>
      </c>
      <c r="AE25" s="33">
        <f>IF(D6L918C5=0,0,D6L918C10/D6L918C5)</f>
        <v>0.48284923911776439</v>
      </c>
      <c r="AF25" s="16" t="s">
        <v>34703</v>
      </c>
      <c r="AG25" s="33">
        <f>CHOOSE(MIN(D6L918C9,RUN_YEARS),B7L809C5,B7L809C14,B7L809C23,B7L809C32,B7L809C41)</f>
        <v>125.34429314913129</v>
      </c>
      <c r="AH25" s="16" t="s">
        <v>34704</v>
      </c>
      <c r="AI25" s="33">
        <f>IF(D6L918C15=0,0,D6L918C11/D6L918C15)</f>
        <v>2.7477861849765434E-4</v>
      </c>
      <c r="AJ25" s="16" t="s">
        <v>34705</v>
      </c>
      <c r="AK25" s="33">
        <f>IF(D6L918C5=0,0,D6L918C11/D6L918C5)</f>
        <v>1.7150760882235615E-2</v>
      </c>
      <c r="AL25" s="16" t="s">
        <v>34706</v>
      </c>
      <c r="AM25" s="33">
        <f>D6L918C8*CHOOSE(MIN(D6L918C9,RUN_YEARS),B7L809C4,B7L809C13,B7L809C22,B7L809C31,B7L809C40)</f>
        <v>0.2402279690911511</v>
      </c>
      <c r="AN25" s="16" t="s">
        <v>34707</v>
      </c>
      <c r="AO25" s="33">
        <f>D6L918C8-D6L918C18</f>
        <v>0.7638654336615367</v>
      </c>
      <c r="AP25" s="16" t="s">
        <v>34708</v>
      </c>
      <c r="AQ25" s="33">
        <f>CHOOSE(MIN(D6L918C9,RUN_YEARS),B7L809C2,B7L809C11,B7L809C20,B7L809C29,B7L809C38)</f>
        <v>16.73525430043787</v>
      </c>
      <c r="AR25" s="16" t="s">
        <v>34709</v>
      </c>
      <c r="AS25" s="33">
        <f>IF(D6L918C20=0,0,D6L918C18/D6L918C20)</f>
        <v>1.4354605241036921E-2</v>
      </c>
      <c r="AT25" s="16" t="s">
        <v>34710</v>
      </c>
      <c r="AU25" s="33">
        <f>IF(D6L918C5=0,0,D6L918C18/D6L918C5)</f>
        <v>0.11962431404915834</v>
      </c>
      <c r="AV25" s="16" t="s">
        <v>34711</v>
      </c>
      <c r="AW25" s="33">
        <f>CHOOSE(MIN(D6L918C9,RUN_YEARS),B7L809C1,B7L809C10,B7L809C19,B7L809C28,B7L809C37)</f>
        <v>53.21396310347842</v>
      </c>
      <c r="AX25" s="16" t="s">
        <v>34712</v>
      </c>
      <c r="AY25" s="33">
        <f>IF(D6L918C23=0,0,D6L918C19/D6L918C23)</f>
        <v>1.4354605241036921E-2</v>
      </c>
      <c r="AZ25" s="16" t="s">
        <v>34713</v>
      </c>
      <c r="BA25" s="33">
        <f>IF(D6L918C5=0,0,D6L918C19/D6L918C5)</f>
        <v>0.3803756859508417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21.210941975248154</v>
      </c>
      <c r="J26" s="16" t="s">
        <v>34736</v>
      </c>
      <c r="K26" s="21">
        <f>IF(FLOW_THRU_100PCT="Y",1,INDEX(VariabilityMatrix,D6L919C1,D6L919C9))</f>
        <v>0.26685022959130539</v>
      </c>
      <c r="L26" s="16" t="s">
        <v>34716</v>
      </c>
      <c r="M26" s="15">
        <f>IF(D6L919C2&lt;&gt;0,D6L919C2*D6L919C4,D6L919C3*D6L919C4)</f>
        <v>5.6601447359428265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2.8300723679714133</v>
      </c>
      <c r="R26" s="16" t="s">
        <v>34718</v>
      </c>
      <c r="S26" s="15">
        <f>D6L919C5-D6L919C7</f>
        <v>2.8300723679714133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2.7294320742186575</v>
      </c>
      <c r="X26" s="16" t="s">
        <v>34720</v>
      </c>
      <c r="Y26" s="33">
        <f>D6L919C7-D6L919C10</f>
        <v>0.10064029375275574</v>
      </c>
      <c r="Z26" s="16" t="s">
        <v>34721</v>
      </c>
      <c r="AA26" s="33">
        <f>CHOOSE(MIN(D6L919C9,RUN_YEARS),B7L809C7,B7L809C16,B7L809C25,B7L809C34,B7L809C43)</f>
        <v>9400.6666666666679</v>
      </c>
      <c r="AB26" s="16" t="s">
        <v>34722</v>
      </c>
      <c r="AC26" s="33">
        <f>IF(D6L919C12=0,0,D6L919C10/D6L919C12)</f>
        <v>2.9034452246847641E-4</v>
      </c>
      <c r="AD26" s="16" t="s">
        <v>34723</v>
      </c>
      <c r="AE26" s="33">
        <f>IF(D6L919C5=0,0,D6L919C10/D6L919C5)</f>
        <v>0.48221948405070392</v>
      </c>
      <c r="AF26" s="16" t="s">
        <v>34724</v>
      </c>
      <c r="AG26" s="33">
        <f>CHOOSE(MIN(D6L919C9,RUN_YEARS),B7L809C5,B7L809C14,B7L809C23,B7L809C32,B7L809C41)</f>
        <v>133.31680914946165</v>
      </c>
      <c r="AH26" s="16" t="s">
        <v>34725</v>
      </c>
      <c r="AI26" s="33">
        <f>IF(D6L919C15=0,0,D6L919C11/D6L919C15)</f>
        <v>7.5489575841803844E-4</v>
      </c>
      <c r="AJ26" s="16" t="s">
        <v>34726</v>
      </c>
      <c r="AK26" s="33">
        <f>IF(D6L919C5=0,0,D6L919C11/D6L919C5)</f>
        <v>1.778051594929609E-2</v>
      </c>
      <c r="AL26" s="16" t="s">
        <v>34727</v>
      </c>
      <c r="AM26" s="33">
        <f>D6L919C8*CHOOSE(MIN(D6L919C9,RUN_YEARS),B7L809C4,B7L809C13,B7L809C22,B7L809C31,B7L809C40)</f>
        <v>0.65339631209360005</v>
      </c>
      <c r="AN26" s="16" t="s">
        <v>34728</v>
      </c>
      <c r="AO26" s="33">
        <f>D6L919C8-D6L919C18</f>
        <v>2.1766760558778131</v>
      </c>
      <c r="AP26" s="16" t="s">
        <v>34729</v>
      </c>
      <c r="AQ26" s="33">
        <f>CHOOSE(MIN(D6L919C9,RUN_YEARS),B7L809C2,B7L809C11,B7L809C20,B7L809C29,B7L809C38)</f>
        <v>16.92156363648224</v>
      </c>
      <c r="AR26" s="16" t="s">
        <v>34730</v>
      </c>
      <c r="AS26" s="33">
        <f>IF(D6L919C20=0,0,D6L919C18/D6L919C20)</f>
        <v>3.8613234930896266E-2</v>
      </c>
      <c r="AT26" s="16" t="s">
        <v>34731</v>
      </c>
      <c r="AU26" s="33">
        <f>IF(D6L919C5=0,0,D6L919C18/D6L919C5)</f>
        <v>0.11543809258876875</v>
      </c>
      <c r="AV26" s="16" t="s">
        <v>34732</v>
      </c>
      <c r="AW26" s="33">
        <f>CHOOSE(MIN(D6L919C9,RUN_YEARS),B7L809C1,B7L809C10,B7L809C19,B7L809C28,B7L809C37)</f>
        <v>56.371243170205148</v>
      </c>
      <c r="AX26" s="16" t="s">
        <v>34733</v>
      </c>
      <c r="AY26" s="33">
        <f>IF(D6L919C23=0,0,D6L919C19/D6L919C23)</f>
        <v>3.8613234930896266E-2</v>
      </c>
      <c r="AZ26" s="16" t="s">
        <v>34734</v>
      </c>
      <c r="BA26" s="33">
        <f>IF(D6L919C5=0,0,D6L919C19/D6L919C5)</f>
        <v>0.38456190741123125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9.2425755369495128</v>
      </c>
      <c r="J27" s="16" t="s">
        <v>34757</v>
      </c>
      <c r="K27" s="21">
        <f>IF(FLOW_THRU_100PCT="Y",1,INDEX(VariabilityMatrix,D6L920C1,D6L920C9))</f>
        <v>0.25478826234606156</v>
      </c>
      <c r="L27" s="16" t="s">
        <v>34737</v>
      </c>
      <c r="M27" s="15">
        <f>IF(D6L920C2&lt;&gt;0,D6L920C2*D6L920C4,D6L920C3*D6L920C4)</f>
        <v>2.3548997606615831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1.1774498803307916</v>
      </c>
      <c r="R27" s="16" t="s">
        <v>34739</v>
      </c>
      <c r="S27" s="15">
        <f>D6L920C5-D6L920C7</f>
        <v>1.1774498803307916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1.1370615576340508</v>
      </c>
      <c r="X27" s="16" t="s">
        <v>34741</v>
      </c>
      <c r="Y27" s="33">
        <f>D6L920C7-D6L920C10</f>
        <v>4.0388322696740753E-2</v>
      </c>
      <c r="Z27" s="16" t="s">
        <v>34742</v>
      </c>
      <c r="AA27" s="33">
        <f>CHOOSE(MIN(D6L920C9,RUN_YEARS),B7L809C7,B7L809C16,B7L809C25,B7L809C34,B7L809C43)</f>
        <v>9175</v>
      </c>
      <c r="AB27" s="16" t="s">
        <v>34743</v>
      </c>
      <c r="AC27" s="33">
        <f>IF(D6L920C12=0,0,D6L920C10/D6L920C12)</f>
        <v>1.2393041500098647E-4</v>
      </c>
      <c r="AD27" s="16" t="s">
        <v>34744</v>
      </c>
      <c r="AE27" s="33">
        <f>IF(D6L920C5=0,0,D6L920C10/D6L920C5)</f>
        <v>0.48284923911776434</v>
      </c>
      <c r="AF27" s="16" t="s">
        <v>34745</v>
      </c>
      <c r="AG27" s="33">
        <f>CHOOSE(MIN(D6L920C9,RUN_YEARS),B7L809C5,B7L809C14,B7L809C23,B7L809C32,B7L809C41)</f>
        <v>125.34429314913129</v>
      </c>
      <c r="AH27" s="16" t="s">
        <v>34746</v>
      </c>
      <c r="AI27" s="33">
        <f>IF(D6L920C15=0,0,D6L920C11/D6L920C15)</f>
        <v>3.2221907900256621E-4</v>
      </c>
      <c r="AJ27" s="16" t="s">
        <v>34747</v>
      </c>
      <c r="AK27" s="33">
        <f>IF(D6L920C5=0,0,D6L920C11/D6L920C5)</f>
        <v>1.715076088223564E-2</v>
      </c>
      <c r="AL27" s="16" t="s">
        <v>34748</v>
      </c>
      <c r="AM27" s="33">
        <f>D6L920C8*CHOOSE(MIN(D6L920C9,RUN_YEARS),B7L809C4,B7L809C13,B7L809C22,B7L809C31,B7L809C40)</f>
        <v>0.281703268523669</v>
      </c>
      <c r="AN27" s="16" t="s">
        <v>34749</v>
      </c>
      <c r="AO27" s="33">
        <f>D6L920C8-D6L920C18</f>
        <v>0.89574661180712256</v>
      </c>
      <c r="AP27" s="16" t="s">
        <v>34750</v>
      </c>
      <c r="AQ27" s="33">
        <f>CHOOSE(MIN(D6L920C9,RUN_YEARS),B7L809C2,B7L809C11,B7L809C20,B7L809C29,B7L809C38)</f>
        <v>16.73525430043787</v>
      </c>
      <c r="AR27" s="16" t="s">
        <v>34751</v>
      </c>
      <c r="AS27" s="33">
        <f>IF(D6L920C20=0,0,D6L920C18/D6L920C20)</f>
        <v>1.6832924284652093E-2</v>
      </c>
      <c r="AT27" s="16" t="s">
        <v>34752</v>
      </c>
      <c r="AU27" s="33">
        <f>IF(D6L920C5=0,0,D6L920C18/D6L920C5)</f>
        <v>0.11962431404915833</v>
      </c>
      <c r="AV27" s="16" t="s">
        <v>34753</v>
      </c>
      <c r="AW27" s="33">
        <f>CHOOSE(MIN(D6L920C9,RUN_YEARS),B7L809C1,B7L809C10,B7L809C19,B7L809C28,B7L809C37)</f>
        <v>53.21396310347842</v>
      </c>
      <c r="AX27" s="16" t="s">
        <v>34754</v>
      </c>
      <c r="AY27" s="33">
        <f>IF(D6L920C23=0,0,D6L920C19/D6L920C23)</f>
        <v>1.6832924284652096E-2</v>
      </c>
      <c r="AZ27" s="16" t="s">
        <v>34755</v>
      </c>
      <c r="BA27" s="33">
        <f>IF(D6L920C5=0,0,D6L920C19/D6L920C5)</f>
        <v>0.38037568595084165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0.25478826234606156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9175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125.34429314913129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16.73525430043787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53.21396310347842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0.25478826234606156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9175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125.34429314913129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16.73525430043787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53.21396310347842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0.25478826234606156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9175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125.34429314913129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16.73525430043787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53.21396310347842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0.25478826234606156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9175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125.34429314913129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16.73525430043787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53.21396310347842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0.25478826234606156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9175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125.34429314913129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16.73525430043787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53.21396310347842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29.963900510846649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25.76895443932812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12.88447721966406</v>
      </c>
      <c r="R33" s="16" t="s">
        <v>34865</v>
      </c>
      <c r="S33" s="15">
        <f>D6L926C5-D6L926C7</f>
        <v>12.88447721966406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12.442520043889919</v>
      </c>
      <c r="X33" s="16" t="s">
        <v>34867</v>
      </c>
      <c r="Y33" s="33">
        <f>D6L926C7-D6L926C10</f>
        <v>0.44195717577414051</v>
      </c>
      <c r="Z33" s="16" t="s">
        <v>34868</v>
      </c>
      <c r="AA33" s="33">
        <f>CHOOSE(MIN(D6L926C9,RUN_YEARS),B7L809C7,B7L809C16,B7L809C25,B7L809C34,B7L809C43)</f>
        <v>9175</v>
      </c>
      <c r="AB33" s="16" t="s">
        <v>34869</v>
      </c>
      <c r="AC33" s="33">
        <f>IF(D6L926C12=0,0,D6L926C10/D6L926C12)</f>
        <v>1.3561329748108903E-3</v>
      </c>
      <c r="AD33" s="16" t="s">
        <v>34870</v>
      </c>
      <c r="AE33" s="33">
        <f>IF(D6L926C5=0,0,D6L926C10/D6L926C5)</f>
        <v>0.48284923911776439</v>
      </c>
      <c r="AF33" s="16" t="s">
        <v>34871</v>
      </c>
      <c r="AG33" s="33">
        <f>CHOOSE(MIN(D6L926C9,RUN_YEARS),B7L809C5,B7L809C14,B7L809C23,B7L809C32,B7L809C41)</f>
        <v>125.34429314913129</v>
      </c>
      <c r="AH33" s="16" t="s">
        <v>34872</v>
      </c>
      <c r="AI33" s="33">
        <f>IF(D6L926C15=0,0,D6L926C11/D6L926C15)</f>
        <v>3.5259457345083248E-3</v>
      </c>
      <c r="AJ33" s="16" t="s">
        <v>34873</v>
      </c>
      <c r="AK33" s="33">
        <f>IF(D6L926C5=0,0,D6L926C11/D6L926C5)</f>
        <v>1.7150760882235615E-2</v>
      </c>
      <c r="AL33" s="16" t="s">
        <v>34874</v>
      </c>
      <c r="AM33" s="33">
        <f>D6L926C8*CHOOSE(MIN(D6L926C9,RUN_YEARS),B7L809C4,B7L809C13,B7L809C22,B7L809C31,B7L809C40)</f>
        <v>3.0825934985686398</v>
      </c>
      <c r="AN33" s="16" t="s">
        <v>34875</v>
      </c>
      <c r="AO33" s="33">
        <f>D6L926C8-D6L926C18</f>
        <v>9.8018837210954199</v>
      </c>
      <c r="AP33" s="16" t="s">
        <v>34876</v>
      </c>
      <c r="AQ33" s="33">
        <f>CHOOSE(MIN(D6L926C9,RUN_YEARS),B7L809C2,B7L809C11,B7L809C20,B7L809C29,B7L809C38)</f>
        <v>16.73525430043787</v>
      </c>
      <c r="AR33" s="16" t="s">
        <v>34877</v>
      </c>
      <c r="AS33" s="33">
        <f>IF(D6L926C20=0,0,D6L926C18/D6L926C20)</f>
        <v>0.18419758930630564</v>
      </c>
      <c r="AT33" s="16" t="s">
        <v>34878</v>
      </c>
      <c r="AU33" s="33">
        <f>IF(D6L926C5=0,0,D6L926C18/D6L926C5)</f>
        <v>0.11962431404915834</v>
      </c>
      <c r="AV33" s="16" t="s">
        <v>34879</v>
      </c>
      <c r="AW33" s="33">
        <f>CHOOSE(MIN(D6L926C9,RUN_YEARS),B7L809C1,B7L809C10,B7L809C19,B7L809C28,B7L809C37)</f>
        <v>53.21396310347842</v>
      </c>
      <c r="AX33" s="16" t="s">
        <v>34880</v>
      </c>
      <c r="AY33" s="33">
        <f>IF(D6L926C23=0,0,D6L926C19/D6L926C23)</f>
        <v>0.18419758930630564</v>
      </c>
      <c r="AZ33" s="16" t="s">
        <v>34881</v>
      </c>
      <c r="BA33" s="33">
        <f>IF(D6L926C5=0,0,D6L926C19/D6L926C5)</f>
        <v>0.38037568595084165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2.6269407449293203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2.2591690406392155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1.1295845203196078</v>
      </c>
      <c r="R34" s="16" t="s">
        <v>34885</v>
      </c>
      <c r="S34" s="15">
        <f>D6L927C5-D6L927C7</f>
        <v>1.1295845203196078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1.0894153291603663</v>
      </c>
      <c r="X34" s="16" t="s">
        <v>34887</v>
      </c>
      <c r="Y34" s="33">
        <f>D6L927C7-D6L927C10</f>
        <v>4.0169191159241446E-2</v>
      </c>
      <c r="Z34" s="16" t="s">
        <v>34888</v>
      </c>
      <c r="AA34" s="33">
        <f>CHOOSE(MIN(D6L927C9,RUN_YEARS),B7L809C7,B7L809C16,B7L809C25,B7L809C34,B7L809C43)</f>
        <v>9400.6666666666679</v>
      </c>
      <c r="AB34" s="16" t="s">
        <v>34889</v>
      </c>
      <c r="AC34" s="33">
        <f>IF(D6L927C12=0,0,D6L927C10/D6L927C12)</f>
        <v>1.1588702884480173E-4</v>
      </c>
      <c r="AD34" s="16" t="s">
        <v>34890</v>
      </c>
      <c r="AE34" s="33">
        <f>IF(D6L927C5=0,0,D6L927C10/D6L927C5)</f>
        <v>0.48221948405070392</v>
      </c>
      <c r="AF34" s="16" t="s">
        <v>34891</v>
      </c>
      <c r="AG34" s="33">
        <f>CHOOSE(MIN(D6L927C9,RUN_YEARS),B7L809C5,B7L809C14,B7L809C23,B7L809C32,B7L809C41)</f>
        <v>133.31680914946165</v>
      </c>
      <c r="AH34" s="16" t="s">
        <v>34892</v>
      </c>
      <c r="AI34" s="33">
        <f>IF(D6L927C15=0,0,D6L927C11/D6L927C15)</f>
        <v>3.0130627499648385E-4</v>
      </c>
      <c r="AJ34" s="16" t="s">
        <v>34893</v>
      </c>
      <c r="AK34" s="33">
        <f>IF(D6L927C5=0,0,D6L927C11/D6L927C5)</f>
        <v>1.7780515949296059E-2</v>
      </c>
      <c r="AL34" s="16" t="s">
        <v>34894</v>
      </c>
      <c r="AM34" s="33">
        <f>D6L927C8*CHOOSE(MIN(D6L927C9,RUN_YEARS),B7L809C4,B7L809C13,B7L809C22,B7L809C31,B7L809C40)</f>
        <v>0.26079416488698964</v>
      </c>
      <c r="AN34" s="16" t="s">
        <v>34895</v>
      </c>
      <c r="AO34" s="33">
        <f>D6L927C8-D6L927C18</f>
        <v>0.86879035543261818</v>
      </c>
      <c r="AP34" s="16" t="s">
        <v>34896</v>
      </c>
      <c r="AQ34" s="33">
        <f>CHOOSE(MIN(D6L927C9,RUN_YEARS),B7L809C2,B7L809C11,B7L809C20,B7L809C29,B7L809C38)</f>
        <v>16.92156363648224</v>
      </c>
      <c r="AR34" s="16" t="s">
        <v>34897</v>
      </c>
      <c r="AS34" s="33">
        <f>IF(D6L927C20=0,0,D6L927C18/D6L927C20)</f>
        <v>1.5411942447489158E-2</v>
      </c>
      <c r="AT34" s="16" t="s">
        <v>34898</v>
      </c>
      <c r="AU34" s="33">
        <f>IF(D6L927C5=0,0,D6L927C18/D6L927C5)</f>
        <v>0.11543809258876875</v>
      </c>
      <c r="AV34" s="16" t="s">
        <v>34899</v>
      </c>
      <c r="AW34" s="33">
        <f>CHOOSE(MIN(D6L927C9,RUN_YEARS),B7L809C1,B7L809C10,B7L809C19,B7L809C28,B7L809C37)</f>
        <v>56.371243170205148</v>
      </c>
      <c r="AX34" s="16" t="s">
        <v>34900</v>
      </c>
      <c r="AY34" s="33">
        <f>IF(D6L927C23=0,0,D6L927C19/D6L927C23)</f>
        <v>1.5411942447489162E-2</v>
      </c>
      <c r="AZ34" s="16" t="s">
        <v>34901</v>
      </c>
      <c r="BA34" s="33">
        <f>IF(D6L927C5=0,0,D6L927C19/D6L927C5)</f>
        <v>0.38456190741123125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198.81924977639102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140.43579453133802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70.217897265669009</v>
      </c>
      <c r="R35" s="16" t="s">
        <v>34905</v>
      </c>
      <c r="S35" s="15">
        <f>SUM(D6L901C8:D6L927C8)-2*SUM(D6L909C8,D6L911C8,D6L922C8,D6L924C8,D6L927C8)</f>
        <v>70.217897265669009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67.739444329582895</v>
      </c>
      <c r="X35" s="16" t="s">
        <v>34907</v>
      </c>
      <c r="Y35" s="33">
        <f>SUM(D6L901C11:D6L927C11)-2*SUM(D6L909C11,D6L911C11,D6L922C11,D6L924C11,D6L927C11)</f>
        <v>2.4784529360861014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7.2469028477357466E-3</v>
      </c>
      <c r="AD35" s="16" t="s">
        <v>34909</v>
      </c>
      <c r="AE35" s="33">
        <f>IF(D6L928C5=0,0,D6L928C10/D6L928C5)</f>
        <v>0.48235170068744082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1.8841947404112967E-2</v>
      </c>
      <c r="AJ35" s="16" t="s">
        <v>34911</v>
      </c>
      <c r="AK35" s="33">
        <f>IF(D6L928C5=0,0,D6L928C11/D6L928C5)</f>
        <v>1.7648299312559082E-2</v>
      </c>
      <c r="AL35" s="16" t="s">
        <v>34912</v>
      </c>
      <c r="AM35" s="33">
        <f>SUM(D6L901C18:D6L927C18)-2*SUM(D6L909C18,D6L911C18,D6L922C18,D6L924C18,D6L927C18)</f>
        <v>16.335838218125343</v>
      </c>
      <c r="AN35" s="16" t="s">
        <v>34913</v>
      </c>
      <c r="AO35" s="33">
        <f>SUM(D6L901C19:D6L927C19)-2*SUM(D6L909C19,D6L911C19,D6L922C19,D6L924C19,D6L927C19)</f>
        <v>53.88205904754367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0.96817247904208836</v>
      </c>
      <c r="AT35" s="16" t="s">
        <v>34915</v>
      </c>
      <c r="AU35" s="33">
        <f>IF(D6L928C5=0,0,D6L928C18/D6L928C5)</f>
        <v>0.11632246801922018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0.96817247904208836</v>
      </c>
      <c r="AZ35" s="16" t="s">
        <v>34917</v>
      </c>
      <c r="BA35" s="33">
        <f>IF(D6L928C5=0,0,D6L928C19/D6L928C5)</f>
        <v>0.38367753198077986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1.7133437295678318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0.85667186478391588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0.42833593239195794</v>
      </c>
      <c r="R36" s="16" t="s">
        <v>34922</v>
      </c>
      <c r="S36" s="15">
        <f>D6L929C5-D6L929C7</f>
        <v>0.42833593239195794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0.41364335808451014</v>
      </c>
      <c r="X36" s="16" t="s">
        <v>34924</v>
      </c>
      <c r="Y36" s="33">
        <f>D6L929C7-D6L929C10</f>
        <v>1.4692574307447803E-2</v>
      </c>
      <c r="Z36" s="16" t="s">
        <v>34925</v>
      </c>
      <c r="AA36" s="33">
        <f>CHOOSE(MIN(D6L929C9,RUN_YEARS),B7L809C7,B7L809C16,B7L809C25,B7L809C34,B7L809C43)</f>
        <v>9175</v>
      </c>
      <c r="AB36" s="16" t="s">
        <v>34926</v>
      </c>
      <c r="AC36" s="33">
        <f>IF(D6L929C12=0,0,D6L929C10/D6L929C12)</f>
        <v>4.5083744750355328E-5</v>
      </c>
      <c r="AD36" s="16" t="s">
        <v>34927</v>
      </c>
      <c r="AE36" s="33">
        <f>IF(D6L929C5=0,0,D6L929C10/D6L929C5)</f>
        <v>0.48284923911776439</v>
      </c>
      <c r="AF36" s="16" t="s">
        <v>34928</v>
      </c>
      <c r="AG36" s="33">
        <f>CHOOSE(MIN(D6L929C9,RUN_YEARS),B7L809C5,B7L809C14,B7L809C23,B7L809C32,B7L809C41)</f>
        <v>125.34429314913129</v>
      </c>
      <c r="AH36" s="16" t="s">
        <v>34929</v>
      </c>
      <c r="AI36" s="33">
        <f>IF(D6L929C15=0,0,D6L929C11/D6L929C15)</f>
        <v>1.1721773635092401E-4</v>
      </c>
      <c r="AJ36" s="16" t="s">
        <v>34930</v>
      </c>
      <c r="AK36" s="33">
        <f>IF(D6L929C5=0,0,D6L929C11/D6L929C5)</f>
        <v>1.7150760882235591E-2</v>
      </c>
      <c r="AL36" s="16" t="s">
        <v>34931</v>
      </c>
      <c r="AM36" s="33">
        <f>D6L929C8*CHOOSE(MIN(D6L929C9,RUN_YEARS),B7L809C4,B7L809C13,B7L809C22,B7L809C31,B7L809C40)</f>
        <v>0.10247878418998926</v>
      </c>
      <c r="AN36" s="16" t="s">
        <v>34932</v>
      </c>
      <c r="AO36" s="33">
        <f>D6L929C8-D6L929C18</f>
        <v>0.32585714820196865</v>
      </c>
      <c r="AP36" s="16" t="s">
        <v>34933</v>
      </c>
      <c r="AQ36" s="33">
        <f>CHOOSE(MIN(D6L929C9,RUN_YEARS),B7L809C2,B7L809C11,B7L809C20,B7L809C29,B7L809C38)</f>
        <v>16.73525430043787</v>
      </c>
      <c r="AR36" s="16" t="s">
        <v>34934</v>
      </c>
      <c r="AS36" s="33">
        <f>IF(D6L929C20=0,0,D6L929C18/D6L929C20)</f>
        <v>6.1235271571169351E-3</v>
      </c>
      <c r="AT36" s="16" t="s">
        <v>34935</v>
      </c>
      <c r="AU36" s="33">
        <f>IF(D6L929C5=0,0,D6L929C18/D6L929C5)</f>
        <v>0.11962431404915834</v>
      </c>
      <c r="AV36" s="16" t="s">
        <v>34936</v>
      </c>
      <c r="AW36" s="33">
        <f>CHOOSE(MIN(D6L929C9,RUN_YEARS),B7L809C1,B7L809C10,B7L809C19,B7L809C28,B7L809C37)</f>
        <v>53.21396310347842</v>
      </c>
      <c r="AX36" s="16" t="s">
        <v>34937</v>
      </c>
      <c r="AY36" s="33">
        <f>IF(D6L929C23=0,0,D6L929C19/D6L929C23)</f>
        <v>6.1235271571169342E-3</v>
      </c>
      <c r="AZ36" s="16" t="s">
        <v>34938</v>
      </c>
      <c r="BA36" s="33">
        <f>IF(D6L929C5=0,0,D6L929C19/D6L929C5)</f>
        <v>0.38037568595084165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0.45208369912485258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0.45208369912485258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0.22604184956242629</v>
      </c>
      <c r="R37" s="16" t="s">
        <v>34942</v>
      </c>
      <c r="S37" s="15">
        <f>D6L930C5-D6L930C7</f>
        <v>0.22604184956242629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0.2182882701399794</v>
      </c>
      <c r="X37" s="16" t="s">
        <v>34944</v>
      </c>
      <c r="Y37" s="33">
        <f>D6L930C7-D6L930C10</f>
        <v>7.7535794224468935E-3</v>
      </c>
      <c r="Z37" s="16" t="s">
        <v>34945</v>
      </c>
      <c r="AA37" s="33">
        <f>CHOOSE(MIN(D6L930C9,RUN_YEARS),B7L809C7,B7L809C16,B7L809C25,B7L809C34,B7L809C43)</f>
        <v>9175</v>
      </c>
      <c r="AB37" s="16" t="s">
        <v>34946</v>
      </c>
      <c r="AC37" s="33">
        <f>IF(D6L930C12=0,0,D6L930C10/D6L930C12)</f>
        <v>2.3791637072477318E-5</v>
      </c>
      <c r="AD37" s="16" t="s">
        <v>34947</v>
      </c>
      <c r="AE37" s="33">
        <f>IF(D6L930C5=0,0,D6L930C10/D6L930C5)</f>
        <v>0.48284923911776439</v>
      </c>
      <c r="AF37" s="16" t="s">
        <v>34948</v>
      </c>
      <c r="AG37" s="33">
        <f>CHOOSE(MIN(D6L930C9,RUN_YEARS),B7L809C5,B7L809C14,B7L809C23,B7L809C32,B7L809C41)</f>
        <v>125.34429314913129</v>
      </c>
      <c r="AH37" s="16" t="s">
        <v>34949</v>
      </c>
      <c r="AI37" s="33">
        <f>IF(D6L930C15=0,0,D6L930C11/D6L930C15)</f>
        <v>6.1858256388441175E-5</v>
      </c>
      <c r="AJ37" s="16" t="s">
        <v>34950</v>
      </c>
      <c r="AK37" s="33">
        <f>IF(D6L930C5=0,0,D6L930C11/D6L930C5)</f>
        <v>1.7150760882235608E-2</v>
      </c>
      <c r="AL37" s="16" t="s">
        <v>34951</v>
      </c>
      <c r="AM37" s="33">
        <f>D6L930C8*CHOOSE(MIN(D6L930C9,RUN_YEARS),B7L809C4,B7L809C13,B7L809C22,B7L809C31,B7L809C40)</f>
        <v>5.4080202400616575E-2</v>
      </c>
      <c r="AN37" s="16" t="s">
        <v>34952</v>
      </c>
      <c r="AO37" s="33">
        <f>D6L930C8-D6L930C18</f>
        <v>0.17196164716180973</v>
      </c>
      <c r="AP37" s="16" t="s">
        <v>34953</v>
      </c>
      <c r="AQ37" s="33">
        <f>CHOOSE(MIN(D6L930C9,RUN_YEARS),B7L809C2,B7L809C11,B7L809C20,B7L809C29,B7L809C38)</f>
        <v>16.73525430043787</v>
      </c>
      <c r="AR37" s="16" t="s">
        <v>34954</v>
      </c>
      <c r="AS37" s="33">
        <f>IF(D6L930C20=0,0,D6L930C18/D6L930C20)</f>
        <v>3.2315136316274319E-3</v>
      </c>
      <c r="AT37" s="16" t="s">
        <v>34955</v>
      </c>
      <c r="AU37" s="33">
        <f>IF(D6L930C5=0,0,D6L930C18/D6L930C5)</f>
        <v>0.11962431404915834</v>
      </c>
      <c r="AV37" s="16" t="s">
        <v>34956</v>
      </c>
      <c r="AW37" s="33">
        <f>CHOOSE(MIN(D6L930C9,RUN_YEARS),B7L809C1,B7L809C10,B7L809C19,B7L809C28,B7L809C37)</f>
        <v>53.21396310347842</v>
      </c>
      <c r="AX37" s="16" t="s">
        <v>34957</v>
      </c>
      <c r="AY37" s="33">
        <f>IF(D6L930C23=0,0,D6L930C19/D6L930C23)</f>
        <v>3.2315136316274323E-3</v>
      </c>
      <c r="AZ37" s="16" t="s">
        <v>34958</v>
      </c>
      <c r="BA37" s="33">
        <f>IF(D6L930C5=0,0,D6L930C19/D6L930C5)</f>
        <v>0.3803756859508417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9175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125.34429314913129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16.73525430043787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53.21396310347842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9175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125.34429314913129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16.73525430043787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53.21396310347842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9175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125.34429314913129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16.73525430043787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53.21396310347842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9175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125.34429314913129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16.73525430043787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53.21396310347842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1066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1066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1066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1029.4345777990736</v>
      </c>
      <c r="X42" s="16" t="s">
        <v>35045</v>
      </c>
      <c r="Y42" s="33">
        <f>D6L935C7-D6L935C10</f>
        <v>36.565422200926378</v>
      </c>
      <c r="Z42" s="16" t="s">
        <v>35046</v>
      </c>
      <c r="AA42" s="33">
        <f>CHOOSE(MIN(D6L935C9,RUN_YEARS),B7L809C7,B7L809C16,B7L809C25,B7L809C34,B7L809C43)</f>
        <v>9175</v>
      </c>
      <c r="AB42" s="16" t="s">
        <v>35047</v>
      </c>
      <c r="AC42" s="33">
        <f>IF(D6L935C12=0,0,D6L935C10/D6L935C12)</f>
        <v>0.11219995398355026</v>
      </c>
      <c r="AD42" s="16" t="s">
        <v>35048</v>
      </c>
      <c r="AE42" s="33">
        <f>IF(D6L935C5=0,0,D6L935C10/D6L935C5)</f>
        <v>0.96569847823552868</v>
      </c>
      <c r="AF42" s="16" t="s">
        <v>35049</v>
      </c>
      <c r="AG42" s="33">
        <f>CHOOSE(MIN(D6L935C9,RUN_YEARS),B7L809C5,B7L809C14,B7L809C23,B7L809C32,B7L809C41)</f>
        <v>125.34429314913129</v>
      </c>
      <c r="AH42" s="16" t="s">
        <v>35050</v>
      </c>
      <c r="AI42" s="33">
        <f>IF(D6L935C15=0,0,D6L935C11/D6L935C15)</f>
        <v>0.29171988035723184</v>
      </c>
      <c r="AJ42" s="16" t="s">
        <v>35051</v>
      </c>
      <c r="AK42" s="33">
        <f>IF(D6L935C5=0,0,D6L935C11/D6L935C5)</f>
        <v>3.4301521764471272E-2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16.73525430043787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53.21396310347842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4037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4037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4037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9175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125.34429314913129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965.84671163290443</v>
      </c>
      <c r="AN43" s="16" t="s">
        <v>35073</v>
      </c>
      <c r="AO43" s="33">
        <f>D6L936C8-D6L936C18</f>
        <v>3071.1532883670957</v>
      </c>
      <c r="AP43" s="16" t="s">
        <v>35074</v>
      </c>
      <c r="AQ43" s="33">
        <f>CHOOSE(MIN(D6L936C9,RUN_YEARS),B7L809C2,B7L809C11,B7L809C20,B7L809C29,B7L809C38)</f>
        <v>16.73525430043787</v>
      </c>
      <c r="AR43" s="16" t="s">
        <v>35075</v>
      </c>
      <c r="AS43" s="33">
        <f>IF(D6L936C20=0,0,D6L936C18/D6L936C20)</f>
        <v>57.713297586857315</v>
      </c>
      <c r="AT43" s="16" t="s">
        <v>35076</v>
      </c>
      <c r="AU43" s="33">
        <f>IF(D6L936C5=0,0,D6L936C18/D6L936C5)</f>
        <v>0.23924862809831668</v>
      </c>
      <c r="AV43" s="16" t="s">
        <v>35077</v>
      </c>
      <c r="AW43" s="33">
        <f>CHOOSE(MIN(D6L936C9,RUN_YEARS),B7L809C1,B7L809C10,B7L809C19,B7L809C28,B7L809C37)</f>
        <v>53.21396310347842</v>
      </c>
      <c r="AX43" s="16" t="s">
        <v>35078</v>
      </c>
      <c r="AY43" s="33">
        <f>IF(D6L936C23=0,0,D6L936C19/D6L936C23)</f>
        <v>57.713297586857323</v>
      </c>
      <c r="AZ43" s="16" t="s">
        <v>35079</v>
      </c>
      <c r="BA43" s="33">
        <f>IF(D6L936C5=0,0,D6L936C19/D6L936C5)</f>
        <v>0.7607513719016834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5105.165427428693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5104.3087555639086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1066.6543777819543</v>
      </c>
      <c r="R44" s="16" t="s">
        <v>35083</v>
      </c>
      <c r="S44" s="15">
        <f>SUM(D6L929C8:D6L936C8)</f>
        <v>4037.6543777819543</v>
      </c>
      <c r="U44" s="21" t="str">
        <f>NULL_VALUE</f>
        <v>n/a</v>
      </c>
      <c r="V44" s="16" t="s">
        <v>35084</v>
      </c>
      <c r="W44" s="33">
        <f>SUM(D6L929C10:D6L936C10)</f>
        <v>1030.0665094272981</v>
      </c>
      <c r="X44" s="16" t="s">
        <v>35085</v>
      </c>
      <c r="Y44" s="33">
        <f>SUM(D6L929C11:D6L936C11)</f>
        <v>36.587868354656273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0.11226882936537309</v>
      </c>
      <c r="AD44" s="16" t="s">
        <v>35087</v>
      </c>
      <c r="AE44" s="33">
        <f>IF(D6L937C5=0,0,D6L937C10/D6L937C5)</f>
        <v>0.20180333101999029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0.29189895634997121</v>
      </c>
      <c r="AJ44" s="16" t="s">
        <v>35089</v>
      </c>
      <c r="AK44" s="33">
        <f>IF(D6L937C5=0,0,D6L937C11/D6L937C5)</f>
        <v>7.1680358902219575E-3</v>
      </c>
      <c r="AL44" s="16" t="s">
        <v>35090</v>
      </c>
      <c r="AM44" s="33">
        <f>SUM(D6L929C18:D6L936C18)</f>
        <v>966.00327061949508</v>
      </c>
      <c r="AN44" s="16" t="s">
        <v>35091</v>
      </c>
      <c r="AO44" s="33">
        <f>SUM(D6L929C19:D6L936C19)</f>
        <v>3071.6511071624595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57.722652627646063</v>
      </c>
      <c r="AT44" s="16" t="s">
        <v>35093</v>
      </c>
      <c r="AU44" s="33">
        <f>IF(D6L937C5=0,0,D6L937C18/D6L937C5)</f>
        <v>0.18925251525321846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57.72265262764607</v>
      </c>
      <c r="AZ44" s="16" t="s">
        <v>35095</v>
      </c>
      <c r="BA44" s="33">
        <f>IF(D6L937C5=0,0,D6L937C19/D6L937C5)</f>
        <v>0.60177611783656937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6.291480993018955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3.1457404965094775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1.5728702482547388</v>
      </c>
      <c r="R45" s="16" t="s">
        <v>35100</v>
      </c>
      <c r="S45" s="15">
        <f>D6L938C5-D6L938C7</f>
        <v>1.5728702482547388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1.5189184052015396</v>
      </c>
      <c r="X45" s="16" t="s">
        <v>35102</v>
      </c>
      <c r="Y45" s="33">
        <f>D6L938C7-D6L938C10</f>
        <v>5.3951843053199111E-2</v>
      </c>
      <c r="Z45" s="16" t="s">
        <v>35103</v>
      </c>
      <c r="AA45" s="33">
        <f>CHOOSE(MIN(D6L938C9,RUN_YEARS),B7L809C7,B7L809C16,B7L809C25,B7L809C34,B7L809C43)</f>
        <v>9175</v>
      </c>
      <c r="AB45" s="16" t="s">
        <v>35104</v>
      </c>
      <c r="AC45" s="33">
        <f>IF(D6L938C12=0,0,D6L938C10/D6L938C12)</f>
        <v>1.655496899402223E-4</v>
      </c>
      <c r="AD45" s="16" t="s">
        <v>35105</v>
      </c>
      <c r="AE45" s="33">
        <f>IF(D6L938C5=0,0,D6L938C10/D6L938C5)</f>
        <v>0.48284923911776439</v>
      </c>
      <c r="AF45" s="16" t="s">
        <v>35106</v>
      </c>
      <c r="AG45" s="33">
        <f>CHOOSE(MIN(D6L938C9,RUN_YEARS),B7L809C5,B7L809C14,B7L809C23,B7L809C32,B7L809C41)</f>
        <v>125.34429314913129</v>
      </c>
      <c r="AH45" s="16" t="s">
        <v>35107</v>
      </c>
      <c r="AI45" s="33">
        <f>IF(D6L938C15=0,0,D6L938C11/D6L938C15)</f>
        <v>4.3042919384457854E-4</v>
      </c>
      <c r="AJ45" s="16" t="s">
        <v>35108</v>
      </c>
      <c r="AK45" s="33">
        <f>IF(D6L938C5=0,0,D6L938C11/D6L938C5)</f>
        <v>1.7150760882235591E-2</v>
      </c>
      <c r="AL45" s="16" t="s">
        <v>35109</v>
      </c>
      <c r="AM45" s="33">
        <f>D6L938C8*CHOOSE(MIN(D6L938C9,RUN_YEARS),B7L809C4,B7L809C13,B7L809C22,B7L809C31,B7L809C40)</f>
        <v>0.376307049071605</v>
      </c>
      <c r="AN45" s="16" t="s">
        <v>35110</v>
      </c>
      <c r="AO45" s="33">
        <f>D6L938C8-D6L938C18</f>
        <v>1.1965631991831338</v>
      </c>
      <c r="AP45" s="16" t="s">
        <v>35111</v>
      </c>
      <c r="AQ45" s="33">
        <f>CHOOSE(MIN(D6L938C9,RUN_YEARS),B7L809C2,B7L809C11,B7L809C20,B7L809C29,B7L809C38)</f>
        <v>16.73525430043787</v>
      </c>
      <c r="AR45" s="16" t="s">
        <v>35112</v>
      </c>
      <c r="AS45" s="33">
        <f>IF(D6L938C20=0,0,D6L938C18/D6L938C20)</f>
        <v>2.2485887714401753E-2</v>
      </c>
      <c r="AT45" s="16" t="s">
        <v>35113</v>
      </c>
      <c r="AU45" s="33">
        <f>IF(D6L938C5=0,0,D6L938C18/D6L938C5)</f>
        <v>0.11962431404915834</v>
      </c>
      <c r="AV45" s="16" t="s">
        <v>35114</v>
      </c>
      <c r="AW45" s="33">
        <f>CHOOSE(MIN(D6L938C9,RUN_YEARS),B7L809C1,B7L809C10,B7L809C19,B7L809C28,B7L809C37)</f>
        <v>53.21396310347842</v>
      </c>
      <c r="AX45" s="16" t="s">
        <v>35115</v>
      </c>
      <c r="AY45" s="33">
        <f>IF(D6L938C23=0,0,D6L938C19/D6L938C23)</f>
        <v>2.2485887714401756E-2</v>
      </c>
      <c r="AZ45" s="16" t="s">
        <v>35116</v>
      </c>
      <c r="BA45" s="33">
        <f>IF(D6L938C5=0,0,D6L938C19/D6L938C5)</f>
        <v>0.3803756859508417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9175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125.34429314913129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16.73525430043787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53.21396310347842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6.291480993018955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3.1457404965094775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1.5728702482547388</v>
      </c>
      <c r="R47" s="16" t="s">
        <v>35140</v>
      </c>
      <c r="S47" s="15">
        <f>SUM(D6L938C8:D6L939C8)</f>
        <v>1.5728702482547388</v>
      </c>
      <c r="U47" s="21" t="str">
        <f>NULL_VALUE</f>
        <v>n/a</v>
      </c>
      <c r="V47" s="16" t="s">
        <v>35141</v>
      </c>
      <c r="W47" s="33">
        <f>SUM(D6L938C10:D6L939C10)</f>
        <v>1.5189184052015396</v>
      </c>
      <c r="X47" s="16" t="s">
        <v>35142</v>
      </c>
      <c r="Y47" s="33">
        <f>SUM(D6L938C11:D6L939C11)</f>
        <v>5.3951843053199111E-2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1.655496899402223E-4</v>
      </c>
      <c r="AD47" s="16" t="s">
        <v>35144</v>
      </c>
      <c r="AE47" s="33">
        <f>IF(D6L940C5=0,0,D6L940C10/D6L940C5)</f>
        <v>0.48284923911776439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4.3042919384457854E-4</v>
      </c>
      <c r="AJ47" s="16" t="s">
        <v>35146</v>
      </c>
      <c r="AK47" s="33">
        <f>IF(D6L940C5=0,0,D6L940C11/D6L940C5)</f>
        <v>1.7150760882235591E-2</v>
      </c>
      <c r="AL47" s="16" t="s">
        <v>35147</v>
      </c>
      <c r="AM47" s="33">
        <f>SUM(D6L938C18:D6L939C18)</f>
        <v>0.376307049071605</v>
      </c>
      <c r="AN47" s="16" t="s">
        <v>35148</v>
      </c>
      <c r="AO47" s="33">
        <f>SUM(D6L938C19:D6L939C19)</f>
        <v>1.1965631991831338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2.2485887714401753E-2</v>
      </c>
      <c r="AT47" s="16" t="s">
        <v>35150</v>
      </c>
      <c r="AU47" s="33">
        <f>IF(D6L940C5=0,0,D6L940C18/D6L940C5)</f>
        <v>0.11962431404915834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2.2485887714401756E-2</v>
      </c>
      <c r="AZ47" s="16" t="s">
        <v>35152</v>
      </c>
      <c r="BA47" s="33">
        <f>IF(D6L940C5=0,0,D6L940C19/D6L940C5)</f>
        <v>0.3803756859508417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5310.2761581981031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5247.8902905917557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1138.4451452958781</v>
      </c>
      <c r="R48" s="16" t="s">
        <v>35157</v>
      </c>
      <c r="S48" s="15">
        <f>SUM(D6L928C8,D6L937C8,D6L940C8)</f>
        <v>4109.4451452958783</v>
      </c>
      <c r="U48" s="21" t="str">
        <f>NULL_VALUE</f>
        <v>n/a</v>
      </c>
      <c r="V48" s="16" t="s">
        <v>35158</v>
      </c>
      <c r="W48" s="33">
        <f>SUM(D6L928C10,D6L937C10,D6L940C10)</f>
        <v>1099.3248721620826</v>
      </c>
      <c r="X48" s="16" t="s">
        <v>35159</v>
      </c>
      <c r="Y48" s="33">
        <f>SUM(D6L928C11,D6L937C11,D6L940C11)</f>
        <v>39.120273133795571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0.11968128190304905</v>
      </c>
      <c r="AD48" s="16" t="s">
        <v>35161</v>
      </c>
      <c r="AE48" s="33">
        <f>IF(D6L941C5=0,0,D6L941C10/D6L941C5)</f>
        <v>0.20947939291583817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0.31117133294792876</v>
      </c>
      <c r="AJ48" s="16" t="s">
        <v>35163</v>
      </c>
      <c r="AK48" s="33">
        <f>IF(D6L941C5=0,0,D6L941C11/D6L941C5)</f>
        <v>7.4544761737738883E-3</v>
      </c>
      <c r="AL48" s="16" t="s">
        <v>35164</v>
      </c>
      <c r="AM48" s="33">
        <f>SUM(D6L928C18,D6L937C18,D6L940C18)</f>
        <v>982.71541588669197</v>
      </c>
      <c r="AN48" s="16" t="s">
        <v>35165</v>
      </c>
      <c r="AO48" s="33">
        <f>SUM(D6L928C19,D6L937C19,D6L940C19)</f>
        <v>3126.7297294091863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58.713310994402555</v>
      </c>
      <c r="AT48" s="16" t="s">
        <v>35167</v>
      </c>
      <c r="AU48" s="33">
        <f>IF(D6L941C5=0,0,D6L941C18/D6L941C5)</f>
        <v>0.18725913871493688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58.713310994402562</v>
      </c>
      <c r="AZ48" s="16" t="s">
        <v>35169</v>
      </c>
      <c r="BA48" s="33">
        <f>IF(D6L941C5=0,0,D6L941C19/D6L941C5)</f>
        <v>0.59580699219545119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55.107610999999999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47.392545460000001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23.69627273</v>
      </c>
      <c r="R8" s="16" t="s">
        <v>35179</v>
      </c>
      <c r="S8" s="15">
        <f>D6L1001C5-D6L1001C7</f>
        <v>23.69627273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23.093240595638648</v>
      </c>
      <c r="X8" s="16" t="s">
        <v>35181</v>
      </c>
      <c r="Y8" s="33">
        <f>D6L1001C7-D6L1001C10</f>
        <v>0.60303213436135295</v>
      </c>
      <c r="Z8" s="16" t="s">
        <v>35182</v>
      </c>
      <c r="AA8" s="33">
        <f>CHOOSE(MIN(D6L1001C9,RUN_YEARS),B7L810C7,B7L810C16,B7L810C25,B7L810C34,B7L810C43)</f>
        <v>11785.333333333332</v>
      </c>
      <c r="AB8" s="16" t="s">
        <v>35183</v>
      </c>
      <c r="AC8" s="33">
        <f>IF(D6L1001C12=0,0,D6L1001C10/D6L1001C12)</f>
        <v>1.9594898118258839E-3</v>
      </c>
      <c r="AD8" s="16" t="s">
        <v>35184</v>
      </c>
      <c r="AE8" s="33">
        <f>IF(D6L1001C5=0,0,D6L1001C10/D6L1001C5)</f>
        <v>0.48727580195348824</v>
      </c>
      <c r="AF8" s="16" t="s">
        <v>35185</v>
      </c>
      <c r="AG8" s="33">
        <f>CHOOSE(MIN(D6L1001C9,RUN_YEARS),B7L810C5,B7L810C14,B7L810C23,B7L810C32,B7L810C41)</f>
        <v>118.36521674828532</v>
      </c>
      <c r="AH8" s="16" t="s">
        <v>35186</v>
      </c>
      <c r="AI8" s="33">
        <f>IF(D6L1001C15=0,0,D6L1001C11/D6L1001C15)</f>
        <v>5.0946735107473091E-3</v>
      </c>
      <c r="AJ8" s="16" t="s">
        <v>35187</v>
      </c>
      <c r="AK8" s="33">
        <f>IF(D6L1001C5=0,0,D6L1001C11/D6L1001C5)</f>
        <v>1.2724198046511785E-2</v>
      </c>
      <c r="AL8" s="16" t="s">
        <v>35188</v>
      </c>
      <c r="AM8" s="33">
        <f>D6L1001C8*CHOOSE(MIN(D6L1001C9,RUN_YEARS),B7L810C4,B7L810C13,B7L810C22,B7L810C31,B7L810C40)</f>
        <v>6.5934382663305167</v>
      </c>
      <c r="AN8" s="16" t="s">
        <v>35189</v>
      </c>
      <c r="AO8" s="33">
        <f>D6L1001C8-D6L1001C18</f>
        <v>17.102834463669485</v>
      </c>
      <c r="AP8" s="16" t="s">
        <v>35190</v>
      </c>
      <c r="AQ8" s="33">
        <f>CHOOSE(MIN(D6L1001C9,RUN_YEARS),B7L810C2,B7L810C11,B7L810C20,B7L810C29,B7L810C38)</f>
        <v>21.214055880131408</v>
      </c>
      <c r="AR8" s="16" t="s">
        <v>35191</v>
      </c>
      <c r="AS8" s="33">
        <f>IF(D6L1001C20=0,0,D6L1001C18/D6L1001C20)</f>
        <v>0.31080517104255284</v>
      </c>
      <c r="AT8" s="16" t="s">
        <v>35192</v>
      </c>
      <c r="AU8" s="33">
        <f>IF(D6L1001C5=0,0,D6L1001C18/D6L1001C5)</f>
        <v>0.13912395298318539</v>
      </c>
      <c r="AV8" s="16" t="s">
        <v>35193</v>
      </c>
      <c r="AW8" s="33">
        <f>CHOOSE(MIN(D6L1001C9,RUN_YEARS),B7L810C1,B7L810C10,B7L810C19,B7L810C28,B7L810C37)</f>
        <v>55.027509376051874</v>
      </c>
      <c r="AX8" s="16" t="s">
        <v>35194</v>
      </c>
      <c r="AY8" s="33">
        <f>IF(D6L1001C23=0,0,D6L1001C19/D6L1001C23)</f>
        <v>0.3108051710425529</v>
      </c>
      <c r="AZ8" s="16" t="s">
        <v>35195</v>
      </c>
      <c r="BA8" s="33">
        <f>IF(D6L1001C5=0,0,D6L1001C19/D6L1001C5)</f>
        <v>0.36087604701681464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0.15585457278422377</v>
      </c>
      <c r="J9" s="16" t="s">
        <v>35216</v>
      </c>
      <c r="K9" s="21">
        <f>IF(FLOW_THRU_100PCT="Y",1,INDEX(VariabilityMatrix,D6L1002C1,D6L1002C9))</f>
        <v>0.4821311338350826</v>
      </c>
      <c r="L9" s="16" t="s">
        <v>35196</v>
      </c>
      <c r="M9" s="15">
        <f>IF(D6L1002C2&lt;&gt;0,D6L1002C2*D6L1002C4,D6L1002C3*D6L1002C4)</f>
        <v>7.5142341889840217E-2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3.7571170944920108E-2</v>
      </c>
      <c r="R9" s="16" t="s">
        <v>35198</v>
      </c>
      <c r="S9" s="15">
        <f>D6L1002C5-D6L1002C7</f>
        <v>3.7571170944920108E-2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3.6578001619406185E-2</v>
      </c>
      <c r="X9" s="16" t="s">
        <v>35200</v>
      </c>
      <c r="Y9" s="33">
        <f>D6L1002C7-D6L1002C10</f>
        <v>9.9316932551392345E-4</v>
      </c>
      <c r="Z9" s="16" t="s">
        <v>35201</v>
      </c>
      <c r="AA9" s="33">
        <f>CHOOSE(MIN(D6L1002C9,RUN_YEARS),B7L810C7,B7L810C16,B7L810C25,B7L810C34,B7L810C43)</f>
        <v>11189</v>
      </c>
      <c r="AB9" s="16" t="s">
        <v>35202</v>
      </c>
      <c r="AC9" s="33">
        <f>IF(D6L1002C12=0,0,D6L1002C10/D6L1002C12)</f>
        <v>3.2691037286090075E-6</v>
      </c>
      <c r="AD9" s="16" t="s">
        <v>35203</v>
      </c>
      <c r="AE9" s="33">
        <f>IF(D6L1002C5=0,0,D6L1002C10/D6L1002C5)</f>
        <v>0.4867828270914164</v>
      </c>
      <c r="AF9" s="16" t="s">
        <v>35204</v>
      </c>
      <c r="AG9" s="33">
        <f>CHOOSE(MIN(D6L1002C9,RUN_YEARS),B7L810C5,B7L810C14,B7L810C23,B7L810C32,B7L810C41)</f>
        <v>116.84799071312239</v>
      </c>
      <c r="AH9" s="16" t="s">
        <v>35205</v>
      </c>
      <c r="AI9" s="33">
        <f>IF(D6L1002C15=0,0,D6L1002C11/D6L1002C15)</f>
        <v>8.4996696943834354E-6</v>
      </c>
      <c r="AJ9" s="16" t="s">
        <v>35206</v>
      </c>
      <c r="AK9" s="33">
        <f>IF(D6L1002C5=0,0,D6L1002C11/D6L1002C5)</f>
        <v>1.321717290858361E-2</v>
      </c>
      <c r="AL9" s="16" t="s">
        <v>35207</v>
      </c>
      <c r="AM9" s="33">
        <f>D6L1002C8*CHOOSE(MIN(D6L1002C9,RUN_YEARS),B7L810C4,B7L810C13,B7L810C22,B7L810C31,B7L810C40)</f>
        <v>1.0160030545200758E-2</v>
      </c>
      <c r="AN9" s="16" t="s">
        <v>35208</v>
      </c>
      <c r="AO9" s="33">
        <f>D6L1002C8-D6L1002C18</f>
        <v>2.7411140399719348E-2</v>
      </c>
      <c r="AP9" s="16" t="s">
        <v>35209</v>
      </c>
      <c r="AQ9" s="33">
        <f>CHOOSE(MIN(D6L1002C9,RUN_YEARS),B7L810C2,B7L810C11,B7L810C20,B7L810C29,B7L810C38)</f>
        <v>20.089399300005244</v>
      </c>
      <c r="AR9" s="16" t="s">
        <v>35210</v>
      </c>
      <c r="AS9" s="33">
        <f>IF(D6L1002C20=0,0,D6L1002C18/D6L1002C20)</f>
        <v>5.0574088321287465E-4</v>
      </c>
      <c r="AT9" s="16" t="s">
        <v>35211</v>
      </c>
      <c r="AU9" s="33">
        <f>IF(D6L1002C5=0,0,D6L1002C18/D6L1002C5)</f>
        <v>0.13521045910567325</v>
      </c>
      <c r="AV9" s="16" t="s">
        <v>35212</v>
      </c>
      <c r="AW9" s="33">
        <f>CHOOSE(MIN(D6L1002C9,RUN_YEARS),B7L810C1,B7L810C10,B7L810C19,B7L810C28,B7L810C37)</f>
        <v>54.19996941038589</v>
      </c>
      <c r="AX9" s="16" t="s">
        <v>35213</v>
      </c>
      <c r="AY9" s="33">
        <f>IF(D6L1002C23=0,0,D6L1002C19/D6L1002C23)</f>
        <v>5.0574088321287465E-4</v>
      </c>
      <c r="AZ9" s="16" t="s">
        <v>35214</v>
      </c>
      <c r="BA9" s="33">
        <f>IF(D6L1002C5=0,0,D6L1002C19/D6L1002C5)</f>
        <v>0.36478954089432675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1.0384304208770546E-2</v>
      </c>
      <c r="J10" s="16" t="s">
        <v>35237</v>
      </c>
      <c r="K10" s="21">
        <f>IF(FLOW_THRU_100PCT="Y",1,INDEX(VariabilityMatrix,D6L1003C1,D6L1003C9))</f>
        <v>0.4821311338350826</v>
      </c>
      <c r="L10" s="16" t="s">
        <v>35217</v>
      </c>
      <c r="M10" s="15">
        <f>IF(D6L1003C2&lt;&gt;0,D6L1003C2*D6L1003C4,D6L1003C3*D6L1003C4)</f>
        <v>5.0065963622629639E-3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2.5032981811314819E-3</v>
      </c>
      <c r="R10" s="16" t="s">
        <v>35219</v>
      </c>
      <c r="S10" s="15">
        <f>D6L1003C5-D6L1003C7</f>
        <v>2.5032981811314819E-3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2.4371251313279668E-3</v>
      </c>
      <c r="X10" s="16" t="s">
        <v>35221</v>
      </c>
      <c r="Y10" s="33">
        <f>D6L1003C7-D6L1003C10</f>
        <v>6.6173049803515144E-5</v>
      </c>
      <c r="Z10" s="16" t="s">
        <v>35222</v>
      </c>
      <c r="AA10" s="33">
        <f>CHOOSE(MIN(D6L1003C9,RUN_YEARS),B7L810C7,B7L810C16,B7L810C25,B7L810C34,B7L810C43)</f>
        <v>11189</v>
      </c>
      <c r="AB10" s="16" t="s">
        <v>35223</v>
      </c>
      <c r="AC10" s="33">
        <f>IF(D6L1003C12=0,0,D6L1003C10/D6L1003C12)</f>
        <v>2.17814382994724E-7</v>
      </c>
      <c r="AD10" s="16" t="s">
        <v>35224</v>
      </c>
      <c r="AE10" s="33">
        <f>IF(D6L1003C5=0,0,D6L1003C10/D6L1003C5)</f>
        <v>0.4867828270914164</v>
      </c>
      <c r="AF10" s="16" t="s">
        <v>35225</v>
      </c>
      <c r="AG10" s="33">
        <f>CHOOSE(MIN(D6L1003C9,RUN_YEARS),B7L810C5,B7L810C14,B7L810C23,B7L810C32,B7L810C41)</f>
        <v>116.84799071312239</v>
      </c>
      <c r="AH10" s="16" t="s">
        <v>35226</v>
      </c>
      <c r="AI10" s="33">
        <f>IF(D6L1003C15=0,0,D6L1003C11/D6L1003C15)</f>
        <v>5.6631739578628213E-7</v>
      </c>
      <c r="AJ10" s="16" t="s">
        <v>35227</v>
      </c>
      <c r="AK10" s="33">
        <f>IF(D6L1003C5=0,0,D6L1003C11/D6L1003C5)</f>
        <v>1.3217172908583579E-2</v>
      </c>
      <c r="AL10" s="16" t="s">
        <v>35228</v>
      </c>
      <c r="AM10" s="33">
        <f>D6L1003C8*CHOOSE(MIN(D6L1003C9,RUN_YEARS),B7L810C4,B7L810C13,B7L810C22,B7L810C31,B7L810C40)</f>
        <v>6.7694419269836894E-4</v>
      </c>
      <c r="AN10" s="16" t="s">
        <v>35229</v>
      </c>
      <c r="AO10" s="33">
        <f>D6L1003C8-D6L1003C18</f>
        <v>1.8263539884331129E-3</v>
      </c>
      <c r="AP10" s="16" t="s">
        <v>35230</v>
      </c>
      <c r="AQ10" s="33">
        <f>CHOOSE(MIN(D6L1003C9,RUN_YEARS),B7L810C2,B7L810C11,B7L810C20,B7L810C29,B7L810C38)</f>
        <v>20.089399300005244</v>
      </c>
      <c r="AR10" s="16" t="s">
        <v>35231</v>
      </c>
      <c r="AS10" s="33">
        <f>IF(D6L1003C20=0,0,D6L1003C18/D6L1003C20)</f>
        <v>3.369658707008687E-5</v>
      </c>
      <c r="AT10" s="16" t="s">
        <v>35232</v>
      </c>
      <c r="AU10" s="33">
        <f>IF(D6L1003C5=0,0,D6L1003C18/D6L1003C5)</f>
        <v>0.13521045910567325</v>
      </c>
      <c r="AV10" s="16" t="s">
        <v>35233</v>
      </c>
      <c r="AW10" s="33">
        <f>CHOOSE(MIN(D6L1003C9,RUN_YEARS),B7L810C1,B7L810C10,B7L810C19,B7L810C28,B7L810C37)</f>
        <v>54.19996941038589</v>
      </c>
      <c r="AX10" s="16" t="s">
        <v>35234</v>
      </c>
      <c r="AY10" s="33">
        <f>IF(D6L1003C23=0,0,D6L1003C19/D6L1003C23)</f>
        <v>3.369658707008687E-5</v>
      </c>
      <c r="AZ10" s="16" t="s">
        <v>35235</v>
      </c>
      <c r="BA10" s="33">
        <f>IF(D6L1003C5=0,0,D6L1003C19/D6L1003C5)</f>
        <v>0.36478954089432675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3.2082025061970547E-4</v>
      </c>
      <c r="J11" s="16" t="s">
        <v>35258</v>
      </c>
      <c r="K11" s="21">
        <f>IF(FLOW_THRU_100PCT="Y",1,INDEX(VariabilityMatrix,D6L1004C1,D6L1004C9))</f>
        <v>0.49136672259052183</v>
      </c>
      <c r="L11" s="16" t="s">
        <v>35238</v>
      </c>
      <c r="M11" s="15">
        <f>IF(D6L1004C2&lt;&gt;0,D6L1004C2*D6L1004C4,D6L1004C3*D6L1004C4)</f>
        <v>1.5764039508767451E-4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7.8820197543837253E-5</v>
      </c>
      <c r="R11" s="16" t="s">
        <v>35240</v>
      </c>
      <c r="S11" s="15">
        <f>D6L1004C5-D6L1004C7</f>
        <v>7.8820197543837253E-5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7.6812079170312595E-5</v>
      </c>
      <c r="X11" s="16" t="s">
        <v>35242</v>
      </c>
      <c r="Y11" s="33">
        <f>D6L1004C7-D6L1004C10</f>
        <v>2.0081183735246581E-6</v>
      </c>
      <c r="Z11" s="16" t="s">
        <v>35243</v>
      </c>
      <c r="AA11" s="33">
        <f>CHOOSE(MIN(D6L1004C9,RUN_YEARS),B7L810C7,B7L810C16,B7L810C25,B7L810C34,B7L810C43)</f>
        <v>12883</v>
      </c>
      <c r="AB11" s="16" t="s">
        <v>35244</v>
      </c>
      <c r="AC11" s="33">
        <f>IF(D6L1004C12=0,0,D6L1004C10/D6L1004C12)</f>
        <v>5.9622820127542181E-9</v>
      </c>
      <c r="AD11" s="16" t="s">
        <v>35245</v>
      </c>
      <c r="AE11" s="33">
        <f>IF(D6L1004C5=0,0,D6L1004C10/D6L1004C5)</f>
        <v>0.4872613972300196</v>
      </c>
      <c r="AF11" s="16" t="s">
        <v>35246</v>
      </c>
      <c r="AG11" s="33">
        <f>CHOOSE(MIN(D6L1004C9,RUN_YEARS),B7L810C5,B7L810C14,B7L810C23,B7L810C32,B7L810C41)</f>
        <v>129.53986727468214</v>
      </c>
      <c r="AH11" s="16" t="s">
        <v>35247</v>
      </c>
      <c r="AI11" s="33">
        <f>IF(D6L1004C15=0,0,D6L1004C11/D6L1004C15)</f>
        <v>1.5501933233160983E-8</v>
      </c>
      <c r="AJ11" s="16" t="s">
        <v>35248</v>
      </c>
      <c r="AK11" s="33">
        <f>IF(D6L1004C5=0,0,D6L1004C11/D6L1004C5)</f>
        <v>1.273860276998042E-2</v>
      </c>
      <c r="AL11" s="16" t="s">
        <v>35249</v>
      </c>
      <c r="AM11" s="33">
        <f>D6L1004C8*CHOOSE(MIN(D6L1004C9,RUN_YEARS),B7L810C4,B7L810C13,B7L810C22,B7L810C31,B7L810C40)</f>
        <v>2.222195554315371E-5</v>
      </c>
      <c r="AN11" s="16" t="s">
        <v>35250</v>
      </c>
      <c r="AO11" s="33">
        <f>D6L1004C8-D6L1004C18</f>
        <v>5.6598242000683547E-5</v>
      </c>
      <c r="AP11" s="16" t="s">
        <v>35251</v>
      </c>
      <c r="AQ11" s="33">
        <f>CHOOSE(MIN(D6L1004C9,RUN_YEARS),B7L810C2,B7L810C11,B7L810C20,B7L810C29,B7L810C38)</f>
        <v>23.498668245508558</v>
      </c>
      <c r="AR11" s="16" t="s">
        <v>35252</v>
      </c>
      <c r="AS11" s="33">
        <f>IF(D6L1004C20=0,0,D6L1004C18/D6L1004C20)</f>
        <v>9.456687209242645E-7</v>
      </c>
      <c r="AT11" s="16" t="s">
        <v>35253</v>
      </c>
      <c r="AU11" s="33">
        <f>IF(D6L1004C5=0,0,D6L1004C18/D6L1004C5)</f>
        <v>0.14096612439213041</v>
      </c>
      <c r="AV11" s="16" t="s">
        <v>35254</v>
      </c>
      <c r="AW11" s="33">
        <f>CHOOSE(MIN(D6L1004C9,RUN_YEARS),B7L810C1,B7L810C10,B7L810C19,B7L810C28,B7L810C37)</f>
        <v>59.849967275396757</v>
      </c>
      <c r="AX11" s="16" t="s">
        <v>35255</v>
      </c>
      <c r="AY11" s="33">
        <f>IF(D6L1004C23=0,0,D6L1004C19/D6L1004C23)</f>
        <v>9.456687209242646E-7</v>
      </c>
      <c r="AZ11" s="16" t="s">
        <v>35256</v>
      </c>
      <c r="BA11" s="33">
        <f>IF(D6L1004C5=0,0,D6L1004C19/D6L1004C5)</f>
        <v>0.35903387560786959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1.7404213590029662</v>
      </c>
      <c r="J12" s="16" t="s">
        <v>35279</v>
      </c>
      <c r="K12" s="21">
        <f>IF(FLOW_THRU_100PCT="Y",1,INDEX(VariabilityMatrix,D6L1005C1,D6L1005C9))</f>
        <v>0.26927590449518835</v>
      </c>
      <c r="L12" s="16" t="s">
        <v>35259</v>
      </c>
      <c r="M12" s="15">
        <f>IF(D6L1005C2&lt;&gt;0,D6L1005C2*D6L1005C4,D6L1005C3*D6L1005C4)</f>
        <v>0.46865353564826867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0.23432676782413434</v>
      </c>
      <c r="R12" s="16" t="s">
        <v>35261</v>
      </c>
      <c r="S12" s="15">
        <f>D6L1005C5-D6L1005C7</f>
        <v>0.23432676782413434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0.22813249300925212</v>
      </c>
      <c r="X12" s="16" t="s">
        <v>35263</v>
      </c>
      <c r="Y12" s="33">
        <f>D6L1005C7-D6L1005C10</f>
        <v>6.1942748148822169E-3</v>
      </c>
      <c r="Z12" s="16" t="s">
        <v>35264</v>
      </c>
      <c r="AA12" s="33">
        <f>CHOOSE(MIN(D6L1005C9,RUN_YEARS),B7L810C7,B7L810C16,B7L810C25,B7L810C34,B7L810C43)</f>
        <v>11189</v>
      </c>
      <c r="AB12" s="16" t="s">
        <v>35265</v>
      </c>
      <c r="AC12" s="33">
        <f>IF(D6L1005C12=0,0,D6L1005C10/D6L1005C12)</f>
        <v>2.0388997498369123E-5</v>
      </c>
      <c r="AD12" s="16" t="s">
        <v>35266</v>
      </c>
      <c r="AE12" s="33">
        <f>IF(D6L1005C5=0,0,D6L1005C10/D6L1005C5)</f>
        <v>0.4867828270914164</v>
      </c>
      <c r="AF12" s="16" t="s">
        <v>35267</v>
      </c>
      <c r="AG12" s="33">
        <f>CHOOSE(MIN(D6L1005C9,RUN_YEARS),B7L810C5,B7L810C14,B7L810C23,B7L810C32,B7L810C41)</f>
        <v>116.84799071312239</v>
      </c>
      <c r="AH12" s="16" t="s">
        <v>35268</v>
      </c>
      <c r="AI12" s="33">
        <f>IF(D6L1005C15=0,0,D6L1005C11/D6L1005C15)</f>
        <v>5.3011393495759791E-5</v>
      </c>
      <c r="AJ12" s="16" t="s">
        <v>35269</v>
      </c>
      <c r="AK12" s="33">
        <f>IF(D6L1005C5=0,0,D6L1005C11/D6L1005C5)</f>
        <v>1.3217172908583603E-2</v>
      </c>
      <c r="AL12" s="16" t="s">
        <v>35270</v>
      </c>
      <c r="AM12" s="33">
        <f>D6L1005C8*CHOOSE(MIN(D6L1005C9,RUN_YEARS),B7L810C4,B7L810C13,B7L810C22,B7L810C31,B7L810C40)</f>
        <v>6.3366859716499413E-2</v>
      </c>
      <c r="AN12" s="16" t="s">
        <v>35271</v>
      </c>
      <c r="AO12" s="33">
        <f>D6L1005C8-D6L1005C18</f>
        <v>0.17095990810763492</v>
      </c>
      <c r="AP12" s="16" t="s">
        <v>35272</v>
      </c>
      <c r="AQ12" s="33">
        <f>CHOOSE(MIN(D6L1005C9,RUN_YEARS),B7L810C2,B7L810C11,B7L810C20,B7L810C29,B7L810C38)</f>
        <v>20.089399300005244</v>
      </c>
      <c r="AR12" s="16" t="s">
        <v>35273</v>
      </c>
      <c r="AS12" s="33">
        <f>IF(D6L1005C20=0,0,D6L1005C18/D6L1005C20)</f>
        <v>3.1542436272090461E-3</v>
      </c>
      <c r="AT12" s="16" t="s">
        <v>35274</v>
      </c>
      <c r="AU12" s="33">
        <f>IF(D6L1005C5=0,0,D6L1005C18/D6L1005C5)</f>
        <v>0.13521045910567325</v>
      </c>
      <c r="AV12" s="16" t="s">
        <v>35275</v>
      </c>
      <c r="AW12" s="33">
        <f>CHOOSE(MIN(D6L1005C9,RUN_YEARS),B7L810C1,B7L810C10,B7L810C19,B7L810C28,B7L810C37)</f>
        <v>54.19996941038589</v>
      </c>
      <c r="AX12" s="16" t="s">
        <v>35276</v>
      </c>
      <c r="AY12" s="33">
        <f>IF(D6L1005C23=0,0,D6L1005C19/D6L1005C23)</f>
        <v>3.1542436272090457E-3</v>
      </c>
      <c r="AZ12" s="16" t="s">
        <v>35277</v>
      </c>
      <c r="BA12" s="33">
        <f>IF(D6L1005C5=0,0,D6L1005C19/D6L1005C5)</f>
        <v>0.36478954089432675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0.32860445334174232</v>
      </c>
      <c r="J13" s="16" t="s">
        <v>35300</v>
      </c>
      <c r="K13" s="21">
        <f>IF(FLOW_THRU_100PCT="Y",1,INDEX(VariabilityMatrix,D6L1006C1,D6L1006C9))</f>
        <v>0.4821311338350826</v>
      </c>
      <c r="L13" s="16" t="s">
        <v>35280</v>
      </c>
      <c r="M13" s="15">
        <f>IF(D6L1006C2&lt;&gt;0,D6L1006C2*D6L1006C4,D6L1006C3*D6L1006C4)</f>
        <v>0.15843043767291173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7.9215218836455867E-2</v>
      </c>
      <c r="R13" s="16" t="s">
        <v>35282</v>
      </c>
      <c r="S13" s="15">
        <f>D6L1006C5-D6L1006C7</f>
        <v>7.9215218836455867E-2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7.7121216347750418E-2</v>
      </c>
      <c r="X13" s="16" t="s">
        <v>35284</v>
      </c>
      <c r="Y13" s="33">
        <f>D6L1006C7-D6L1006C10</f>
        <v>2.0940024887054487E-3</v>
      </c>
      <c r="Z13" s="16" t="s">
        <v>35285</v>
      </c>
      <c r="AA13" s="33">
        <f>CHOOSE(MIN(D6L1006C9,RUN_YEARS),B7L810C7,B7L810C16,B7L810C25,B7L810C34,B7L810C43)</f>
        <v>11189</v>
      </c>
      <c r="AB13" s="16" t="s">
        <v>35286</v>
      </c>
      <c r="AC13" s="33">
        <f>IF(D6L1006C12=0,0,D6L1006C10/D6L1006C12)</f>
        <v>6.8925923985834672E-6</v>
      </c>
      <c r="AD13" s="16" t="s">
        <v>35287</v>
      </c>
      <c r="AE13" s="33">
        <f>IF(D6L1006C5=0,0,D6L1006C10/D6L1006C5)</f>
        <v>0.4867828270914164</v>
      </c>
      <c r="AF13" s="16" t="s">
        <v>35288</v>
      </c>
      <c r="AG13" s="33">
        <f>CHOOSE(MIN(D6L1006C9,RUN_YEARS),B7L810C5,B7L810C14,B7L810C23,B7L810C32,B7L810C41)</f>
        <v>116.84799071312239</v>
      </c>
      <c r="AH13" s="16" t="s">
        <v>35289</v>
      </c>
      <c r="AI13" s="33">
        <f>IF(D6L1006C15=0,0,D6L1006C11/D6L1006C15)</f>
        <v>1.7920740236317011E-5</v>
      </c>
      <c r="AJ13" s="16" t="s">
        <v>35290</v>
      </c>
      <c r="AK13" s="33">
        <f>IF(D6L1006C5=0,0,D6L1006C11/D6L1006C5)</f>
        <v>1.3217172908583583E-2</v>
      </c>
      <c r="AL13" s="16" t="s">
        <v>35291</v>
      </c>
      <c r="AM13" s="33">
        <f>D6L1006C8*CHOOSE(MIN(D6L1006C9,RUN_YEARS),B7L810C4,B7L810C13,B7L810C22,B7L810C31,B7L810C40)</f>
        <v>2.1421452214067147E-2</v>
      </c>
      <c r="AN13" s="16" t="s">
        <v>35292</v>
      </c>
      <c r="AO13" s="33">
        <f>D6L1006C8-D6L1006C18</f>
        <v>5.779376662238872E-2</v>
      </c>
      <c r="AP13" s="16" t="s">
        <v>35293</v>
      </c>
      <c r="AQ13" s="33">
        <f>CHOOSE(MIN(D6L1006C9,RUN_YEARS),B7L810C2,B7L810C11,B7L810C20,B7L810C29,B7L810C38)</f>
        <v>20.089399300005244</v>
      </c>
      <c r="AR13" s="16" t="s">
        <v>35294</v>
      </c>
      <c r="AS13" s="33">
        <f>IF(D6L1006C20=0,0,D6L1006C18/D6L1006C20)</f>
        <v>1.0663062590458617E-3</v>
      </c>
      <c r="AT13" s="16" t="s">
        <v>35295</v>
      </c>
      <c r="AU13" s="33">
        <f>IF(D6L1006C5=0,0,D6L1006C18/D6L1006C5)</f>
        <v>0.13521045910567325</v>
      </c>
      <c r="AV13" s="16" t="s">
        <v>35296</v>
      </c>
      <c r="AW13" s="33">
        <f>CHOOSE(MIN(D6L1006C9,RUN_YEARS),B7L810C1,B7L810C10,B7L810C19,B7L810C28,B7L810C37)</f>
        <v>54.19996941038589</v>
      </c>
      <c r="AX13" s="16" t="s">
        <v>35297</v>
      </c>
      <c r="AY13" s="33">
        <f>IF(D6L1006C23=0,0,D6L1006C19/D6L1006C23)</f>
        <v>1.0663062590458617E-3</v>
      </c>
      <c r="AZ13" s="16" t="s">
        <v>35298</v>
      </c>
      <c r="BA13" s="33">
        <f>IF(D6L1006C5=0,0,D6L1006C19/D6L1006C5)</f>
        <v>0.36478954089432675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0.11036216621317868</v>
      </c>
      <c r="J14" s="16" t="s">
        <v>35321</v>
      </c>
      <c r="K14" s="21">
        <f>IF(FLOW_THRU_100PCT="Y",1,INDEX(VariabilityMatrix,D6L1007C1,D6L1007C9))</f>
        <v>0.49136672259052183</v>
      </c>
      <c r="L14" s="16" t="s">
        <v>35301</v>
      </c>
      <c r="M14" s="15">
        <f>IF(D6L1007C2&lt;&gt;0,D6L1007C2*D6L1007C4,D6L1007C3*D6L1007C4)</f>
        <v>5.4228295910160033E-2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2.7114147955080017E-2</v>
      </c>
      <c r="R14" s="16" t="s">
        <v>35303</v>
      </c>
      <c r="S14" s="15">
        <f>D6L1007C5-D6L1007C7</f>
        <v>2.7114147955080017E-2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2.6423355234587532E-2</v>
      </c>
      <c r="X14" s="16" t="s">
        <v>35305</v>
      </c>
      <c r="Y14" s="33">
        <f>D6L1007C7-D6L1007C10</f>
        <v>6.9079272049248422E-4</v>
      </c>
      <c r="Z14" s="16" t="s">
        <v>35306</v>
      </c>
      <c r="AA14" s="33">
        <f>CHOOSE(MIN(D6L1007C9,RUN_YEARS),B7L810C7,B7L810C16,B7L810C25,B7L810C34,B7L810C43)</f>
        <v>12883</v>
      </c>
      <c r="AB14" s="16" t="s">
        <v>35307</v>
      </c>
      <c r="AC14" s="33">
        <f>IF(D6L1007C12=0,0,D6L1007C10/D6L1007C12)</f>
        <v>2.0510250123874511E-6</v>
      </c>
      <c r="AD14" s="16" t="s">
        <v>35308</v>
      </c>
      <c r="AE14" s="33">
        <f>IF(D6L1007C5=0,0,D6L1007C10/D6L1007C5)</f>
        <v>0.48726139723001954</v>
      </c>
      <c r="AF14" s="16" t="s">
        <v>35309</v>
      </c>
      <c r="AG14" s="33">
        <f>CHOOSE(MIN(D6L1007C9,RUN_YEARS),B7L810C5,B7L810C14,B7L810C23,B7L810C32,B7L810C41)</f>
        <v>129.53986727468214</v>
      </c>
      <c r="AH14" s="16" t="s">
        <v>35310</v>
      </c>
      <c r="AI14" s="33">
        <f>IF(D6L1007C15=0,0,D6L1007C11/D6L1007C15)</f>
        <v>5.3326650322073926E-6</v>
      </c>
      <c r="AJ14" s="16" t="s">
        <v>35311</v>
      </c>
      <c r="AK14" s="33">
        <f>IF(D6L1007C5=0,0,D6L1007C11/D6L1007C5)</f>
        <v>1.2738602769980453E-2</v>
      </c>
      <c r="AL14" s="16" t="s">
        <v>35312</v>
      </c>
      <c r="AM14" s="33">
        <f>D6L1007C8*CHOOSE(MIN(D6L1007C9,RUN_YEARS),B7L810C4,B7L810C13,B7L810C22,B7L810C31,B7L810C40)</f>
        <v>7.6443527068448761E-3</v>
      </c>
      <c r="AN14" s="16" t="s">
        <v>35313</v>
      </c>
      <c r="AO14" s="33">
        <f>D6L1007C8-D6L1007C18</f>
        <v>1.9469795248235139E-2</v>
      </c>
      <c r="AP14" s="16" t="s">
        <v>35314</v>
      </c>
      <c r="AQ14" s="33">
        <f>CHOOSE(MIN(D6L1007C9,RUN_YEARS),B7L810C2,B7L810C11,B7L810C20,B7L810C29,B7L810C38)</f>
        <v>23.498668245508558</v>
      </c>
      <c r="AR14" s="16" t="s">
        <v>35315</v>
      </c>
      <c r="AS14" s="33">
        <f>IF(D6L1007C20=0,0,D6L1007C18/D6L1007C20)</f>
        <v>3.25310039997947E-4</v>
      </c>
      <c r="AT14" s="16" t="s">
        <v>35316</v>
      </c>
      <c r="AU14" s="33">
        <f>IF(D6L1007C5=0,0,D6L1007C18/D6L1007C5)</f>
        <v>0.14096612439213041</v>
      </c>
      <c r="AV14" s="16" t="s">
        <v>35317</v>
      </c>
      <c r="AW14" s="33">
        <f>CHOOSE(MIN(D6L1007C9,RUN_YEARS),B7L810C1,B7L810C10,B7L810C19,B7L810C28,B7L810C37)</f>
        <v>59.849967275396757</v>
      </c>
      <c r="AX14" s="16" t="s">
        <v>35318</v>
      </c>
      <c r="AY14" s="33">
        <f>IF(D6L1007C23=0,0,D6L1007C19/D6L1007C23)</f>
        <v>3.25310039997947E-4</v>
      </c>
      <c r="AZ14" s="16" t="s">
        <v>35319</v>
      </c>
      <c r="BA14" s="33">
        <f>IF(D6L1007C5=0,0,D6L1007C19/D6L1007C5)</f>
        <v>0.35903387560786953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1.9676975371341939E-3</v>
      </c>
      <c r="J15" s="16" t="s">
        <v>35342</v>
      </c>
      <c r="K15" s="21">
        <f>IF(FLOW_THRU_100PCT="Y",1,INDEX(VariabilityMatrix,D6L1008C1,D6L1008C9))</f>
        <v>0.49136672259052183</v>
      </c>
      <c r="L15" s="16" t="s">
        <v>35322</v>
      </c>
      <c r="M15" s="15">
        <f>IF(D6L1008C2&lt;&gt;0,D6L1008C2*D6L1008C4,D6L1008C3*D6L1008C4)</f>
        <v>9.668610898710705E-4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4.8343054493553525E-4</v>
      </c>
      <c r="R15" s="16" t="s">
        <v>35324</v>
      </c>
      <c r="S15" s="15">
        <f>D6L1008C5-D6L1008C7</f>
        <v>4.8343054493553525E-4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4.7111408557791733E-4</v>
      </c>
      <c r="X15" s="16" t="s">
        <v>35326</v>
      </c>
      <c r="Y15" s="33">
        <f>D6L1008C7-D6L1008C10</f>
        <v>1.2316459357617925E-5</v>
      </c>
      <c r="Z15" s="16" t="s">
        <v>35327</v>
      </c>
      <c r="AA15" s="33">
        <f>CHOOSE(MIN(D6L1008C9,RUN_YEARS),B7L810C7,B7L810C16,B7L810C25,B7L810C34,B7L810C43)</f>
        <v>12883</v>
      </c>
      <c r="AB15" s="16" t="s">
        <v>35328</v>
      </c>
      <c r="AC15" s="33">
        <f>IF(D6L1008C12=0,0,D6L1008C10/D6L1008C12)</f>
        <v>3.656866301155921E-8</v>
      </c>
      <c r="AD15" s="16" t="s">
        <v>35329</v>
      </c>
      <c r="AE15" s="33">
        <f>IF(D6L1008C5=0,0,D6L1008C10/D6L1008C5)</f>
        <v>0.48726139723001954</v>
      </c>
      <c r="AF15" s="16" t="s">
        <v>35330</v>
      </c>
      <c r="AG15" s="33">
        <f>CHOOSE(MIN(D6L1008C9,RUN_YEARS),B7L810C5,B7L810C14,B7L810C23,B7L810C32,B7L810C41)</f>
        <v>129.53986727468214</v>
      </c>
      <c r="AH15" s="16" t="s">
        <v>35331</v>
      </c>
      <c r="AI15" s="33">
        <f>IF(D6L1008C15=0,0,D6L1008C11/D6L1008C15)</f>
        <v>9.5078523830054202E-8</v>
      </c>
      <c r="AJ15" s="16" t="s">
        <v>35332</v>
      </c>
      <c r="AK15" s="33">
        <f>IF(D6L1008C5=0,0,D6L1008C11/D6L1008C5)</f>
        <v>1.2738602769980439E-2</v>
      </c>
      <c r="AL15" s="16" t="s">
        <v>35333</v>
      </c>
      <c r="AM15" s="33">
        <f>D6L1008C8*CHOOSE(MIN(D6L1008C9,RUN_YEARS),B7L810C4,B7L810C13,B7L810C22,B7L810C31,B7L810C40)</f>
        <v>1.3629466066467612E-4</v>
      </c>
      <c r="AN15" s="16" t="s">
        <v>35334</v>
      </c>
      <c r="AO15" s="33">
        <f>D6L1008C8-D6L1008C18</f>
        <v>3.4713588427085916E-4</v>
      </c>
      <c r="AP15" s="16" t="s">
        <v>35335</v>
      </c>
      <c r="AQ15" s="33">
        <f>CHOOSE(MIN(D6L1008C9,RUN_YEARS),B7L810C2,B7L810C11,B7L810C20,B7L810C29,B7L810C38)</f>
        <v>23.498668245508558</v>
      </c>
      <c r="AR15" s="16" t="s">
        <v>35336</v>
      </c>
      <c r="AS15" s="33">
        <f>IF(D6L1008C20=0,0,D6L1008C18/D6L1008C20)</f>
        <v>5.8001014883354903E-6</v>
      </c>
      <c r="AT15" s="16" t="s">
        <v>35337</v>
      </c>
      <c r="AU15" s="33">
        <f>IF(D6L1008C5=0,0,D6L1008C18/D6L1008C5)</f>
        <v>0.14096612439213041</v>
      </c>
      <c r="AV15" s="16" t="s">
        <v>35338</v>
      </c>
      <c r="AW15" s="33">
        <f>CHOOSE(MIN(D6L1008C9,RUN_YEARS),B7L810C1,B7L810C10,B7L810C19,B7L810C28,B7L810C37)</f>
        <v>59.849967275396757</v>
      </c>
      <c r="AX15" s="16" t="s">
        <v>35339</v>
      </c>
      <c r="AY15" s="33">
        <f>IF(D6L1008C23=0,0,D6L1008C19/D6L1008C23)</f>
        <v>5.8001014883354912E-6</v>
      </c>
      <c r="AZ15" s="16" t="s">
        <v>35340</v>
      </c>
      <c r="BA15" s="33">
        <f>IF(D6L1008C5=0,0,D6L1008C19/D6L1008C5)</f>
        <v>0.35903387560786959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4.2776033415960732E-5</v>
      </c>
      <c r="J16" s="16" t="s">
        <v>35363</v>
      </c>
      <c r="K16" s="21">
        <f>IF(FLOW_THRU_100PCT="Y",1,INDEX(VariabilityMatrix,D6L1009C1,D6L1009C9))</f>
        <v>0.49136672259052183</v>
      </c>
      <c r="L16" s="16" t="s">
        <v>35343</v>
      </c>
      <c r="M16" s="15">
        <f>IF(D6L1009C2&lt;&gt;0,D6L1009C2*D6L1009C4,D6L1009C3*D6L1009C4)</f>
        <v>2.101871934502327E-5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1.0509359672511635E-5</v>
      </c>
      <c r="R16" s="16" t="s">
        <v>35345</v>
      </c>
      <c r="S16" s="15">
        <f>D6L1009C5-D6L1009C7</f>
        <v>1.0509359672511635E-5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1.0241610556041679E-5</v>
      </c>
      <c r="X16" s="16" t="s">
        <v>35347</v>
      </c>
      <c r="Y16" s="33">
        <f>D6L1009C7-D6L1009C10</f>
        <v>2.6774911646995576E-7</v>
      </c>
      <c r="Z16" s="16" t="s">
        <v>35348</v>
      </c>
      <c r="AA16" s="33">
        <f>CHOOSE(MIN(D6L1009C9,RUN_YEARS),B7L810C7,B7L810C16,B7L810C25,B7L810C34,B7L810C43)</f>
        <v>12883</v>
      </c>
      <c r="AB16" s="16" t="s">
        <v>35349</v>
      </c>
      <c r="AC16" s="33">
        <f>IF(D6L1009C12=0,0,D6L1009C10/D6L1009C12)</f>
        <v>7.9497093503389582E-10</v>
      </c>
      <c r="AD16" s="16" t="s">
        <v>35350</v>
      </c>
      <c r="AE16" s="33">
        <f>IF(D6L1009C5=0,0,D6L1009C10/D6L1009C5)</f>
        <v>0.48726139723001954</v>
      </c>
      <c r="AF16" s="16" t="s">
        <v>35351</v>
      </c>
      <c r="AG16" s="33">
        <f>CHOOSE(MIN(D6L1009C9,RUN_YEARS),B7L810C5,B7L810C14,B7L810C23,B7L810C32,B7L810C41)</f>
        <v>129.53986727468214</v>
      </c>
      <c r="AH16" s="16" t="s">
        <v>35352</v>
      </c>
      <c r="AI16" s="33">
        <f>IF(D6L1009C15=0,0,D6L1009C11/D6L1009C15)</f>
        <v>2.0669244310881418E-9</v>
      </c>
      <c r="AJ16" s="16" t="s">
        <v>35353</v>
      </c>
      <c r="AK16" s="33">
        <f>IF(D6L1009C5=0,0,D6L1009C11/D6L1009C5)</f>
        <v>1.2738602769980482E-2</v>
      </c>
      <c r="AL16" s="16" t="s">
        <v>35354</v>
      </c>
      <c r="AM16" s="33">
        <f>D6L1009C8*CHOOSE(MIN(D6L1009C9,RUN_YEARS),B7L810C4,B7L810C13,B7L810C22,B7L810C31,B7L810C40)</f>
        <v>2.9629274057538282E-6</v>
      </c>
      <c r="AN16" s="16" t="s">
        <v>35355</v>
      </c>
      <c r="AO16" s="33">
        <f>D6L1009C8-D6L1009C18</f>
        <v>7.5464322667578067E-6</v>
      </c>
      <c r="AP16" s="16" t="s">
        <v>35356</v>
      </c>
      <c r="AQ16" s="33">
        <f>CHOOSE(MIN(D6L1009C9,RUN_YEARS),B7L810C2,B7L810C11,B7L810C20,B7L810C29,B7L810C38)</f>
        <v>23.498668245508558</v>
      </c>
      <c r="AR16" s="16" t="s">
        <v>35357</v>
      </c>
      <c r="AS16" s="33">
        <f>IF(D6L1009C20=0,0,D6L1009C18/D6L1009C20)</f>
        <v>1.2608916278990194E-7</v>
      </c>
      <c r="AT16" s="16" t="s">
        <v>35358</v>
      </c>
      <c r="AU16" s="33">
        <f>IF(D6L1009C5=0,0,D6L1009C18/D6L1009C5)</f>
        <v>0.14096612439213041</v>
      </c>
      <c r="AV16" s="16" t="s">
        <v>35359</v>
      </c>
      <c r="AW16" s="33">
        <f>CHOOSE(MIN(D6L1009C9,RUN_YEARS),B7L810C1,B7L810C10,B7L810C19,B7L810C28,B7L810C37)</f>
        <v>59.849967275396757</v>
      </c>
      <c r="AX16" s="16" t="s">
        <v>35360</v>
      </c>
      <c r="AY16" s="33">
        <f>IF(D6L1009C23=0,0,D6L1009C19/D6L1009C23)</f>
        <v>1.2608916278990197E-7</v>
      </c>
      <c r="AZ16" s="16" t="s">
        <v>35361</v>
      </c>
      <c r="BA16" s="33">
        <f>IF(D6L1009C5=0,0,D6L1009C19/D6L1009C5)</f>
        <v>0.35903387560786959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3.8498430074364659E-3</v>
      </c>
      <c r="J17" s="16" t="s">
        <v>35384</v>
      </c>
      <c r="K17" s="21">
        <f>IF(FLOW_THRU_100PCT="Y",1,INDEX(VariabilityMatrix,D6L1010C1,D6L1010C9))</f>
        <v>0.49136672259052183</v>
      </c>
      <c r="L17" s="16" t="s">
        <v>35364</v>
      </c>
      <c r="M17" s="15">
        <f>IF(D6L1010C2&lt;&gt;0,D6L1010C2*D6L1010C4,D6L1010C3*D6L1010C4)</f>
        <v>1.8916847410520943E-3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9.4584237052604714E-4</v>
      </c>
      <c r="R17" s="16" t="s">
        <v>35366</v>
      </c>
      <c r="S17" s="15">
        <f>D6L1010C5-D6L1010C7</f>
        <v>9.4584237052604714E-4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9.2174495004375119E-4</v>
      </c>
      <c r="X17" s="16" t="s">
        <v>35368</v>
      </c>
      <c r="Y17" s="33">
        <f>D6L1010C7-D6L1010C10</f>
        <v>2.4097420482295951E-5</v>
      </c>
      <c r="Z17" s="16" t="s">
        <v>35369</v>
      </c>
      <c r="AA17" s="33">
        <f>CHOOSE(MIN(D6L1010C9,RUN_YEARS),B7L810C7,B7L810C16,B7L810C25,B7L810C34,B7L810C43)</f>
        <v>12883</v>
      </c>
      <c r="AB17" s="16" t="s">
        <v>35370</v>
      </c>
      <c r="AC17" s="33">
        <f>IF(D6L1010C12=0,0,D6L1010C10/D6L1010C12)</f>
        <v>7.1547384153050623E-8</v>
      </c>
      <c r="AD17" s="16" t="s">
        <v>35371</v>
      </c>
      <c r="AE17" s="33">
        <f>IF(D6L1010C5=0,0,D6L1010C10/D6L1010C5)</f>
        <v>0.48726139723001954</v>
      </c>
      <c r="AF17" s="16" t="s">
        <v>35372</v>
      </c>
      <c r="AG17" s="33">
        <f>CHOOSE(MIN(D6L1010C9,RUN_YEARS),B7L810C5,B7L810C14,B7L810C23,B7L810C32,B7L810C41)</f>
        <v>129.53986727468214</v>
      </c>
      <c r="AH17" s="16" t="s">
        <v>35373</v>
      </c>
      <c r="AI17" s="33">
        <f>IF(D6L1010C15=0,0,D6L1010C11/D6L1010C15)</f>
        <v>1.8602319879793222E-7</v>
      </c>
      <c r="AJ17" s="16" t="s">
        <v>35374</v>
      </c>
      <c r="AK17" s="33">
        <f>IF(D6L1010C5=0,0,D6L1010C11/D6L1010C5)</f>
        <v>1.2738602769980446E-2</v>
      </c>
      <c r="AL17" s="16" t="s">
        <v>35375</v>
      </c>
      <c r="AM17" s="33">
        <f>D6L1010C8*CHOOSE(MIN(D6L1010C9,RUN_YEARS),B7L810C4,B7L810C13,B7L810C22,B7L810C31,B7L810C40)</f>
        <v>2.6666346651784453E-4</v>
      </c>
      <c r="AN17" s="16" t="s">
        <v>35376</v>
      </c>
      <c r="AO17" s="33">
        <f>D6L1010C8-D6L1010C18</f>
        <v>6.7917890400820261E-4</v>
      </c>
      <c r="AP17" s="16" t="s">
        <v>35377</v>
      </c>
      <c r="AQ17" s="33">
        <f>CHOOSE(MIN(D6L1010C9,RUN_YEARS),B7L810C2,B7L810C11,B7L810C20,B7L810C29,B7L810C38)</f>
        <v>23.498668245508558</v>
      </c>
      <c r="AR17" s="16" t="s">
        <v>35378</v>
      </c>
      <c r="AS17" s="33">
        <f>IF(D6L1010C20=0,0,D6L1010C18/D6L1010C20)</f>
        <v>1.1348024651091175E-5</v>
      </c>
      <c r="AT17" s="16" t="s">
        <v>35379</v>
      </c>
      <c r="AU17" s="33">
        <f>IF(D6L1010C5=0,0,D6L1010C18/D6L1010C5)</f>
        <v>0.14096612439213041</v>
      </c>
      <c r="AV17" s="16" t="s">
        <v>35380</v>
      </c>
      <c r="AW17" s="33">
        <f>CHOOSE(MIN(D6L1010C9,RUN_YEARS),B7L810C1,B7L810C10,B7L810C19,B7L810C28,B7L810C37)</f>
        <v>59.849967275396757</v>
      </c>
      <c r="AX17" s="16" t="s">
        <v>35381</v>
      </c>
      <c r="AY17" s="33">
        <f>IF(D6L1010C23=0,0,D6L1010C19/D6L1010C23)</f>
        <v>1.1348024651091177E-5</v>
      </c>
      <c r="AZ17" s="16" t="s">
        <v>35382</v>
      </c>
      <c r="BA17" s="33">
        <f>IF(D6L1010C5=0,0,D6L1010C19/D6L1010C5)</f>
        <v>0.35903387560786959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6.2239128620222859E-3</v>
      </c>
      <c r="J18" s="16" t="s">
        <v>35405</v>
      </c>
      <c r="K18" s="21">
        <f>IF(FLOW_THRU_100PCT="Y",1,INDEX(VariabilityMatrix,D6L1011C1,D6L1011C9))</f>
        <v>0.49136672259052183</v>
      </c>
      <c r="L18" s="16" t="s">
        <v>35385</v>
      </c>
      <c r="M18" s="15">
        <f>IF(D6L1011C2&lt;&gt;0,D6L1011C2*D6L1011C4,D6L1011C3*D6L1011C4)</f>
        <v>3.0582236647008851E-3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1.5291118323504426E-3</v>
      </c>
      <c r="R18" s="16" t="s">
        <v>35387</v>
      </c>
      <c r="S18" s="15">
        <f>D6L1011C5-D6L1011C7</f>
        <v>1.5291118323504426E-3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1.4901543359040642E-3</v>
      </c>
      <c r="X18" s="16" t="s">
        <v>35389</v>
      </c>
      <c r="Y18" s="33">
        <f>D6L1011C7-D6L1011C10</f>
        <v>3.8957496446378418E-5</v>
      </c>
      <c r="Z18" s="16" t="s">
        <v>35390</v>
      </c>
      <c r="AA18" s="33">
        <f>CHOOSE(MIN(D6L1011C9,RUN_YEARS),B7L810C7,B7L810C16,B7L810C25,B7L810C34,B7L810C43)</f>
        <v>12883</v>
      </c>
      <c r="AB18" s="16" t="s">
        <v>35391</v>
      </c>
      <c r="AC18" s="33">
        <f>IF(D6L1011C12=0,0,D6L1011C10/D6L1011C12)</f>
        <v>1.1566827104743182E-7</v>
      </c>
      <c r="AD18" s="16" t="s">
        <v>35392</v>
      </c>
      <c r="AE18" s="33">
        <f>IF(D6L1011C5=0,0,D6L1011C10/D6L1011C5)</f>
        <v>0.48726139723001954</v>
      </c>
      <c r="AF18" s="16" t="s">
        <v>35393</v>
      </c>
      <c r="AG18" s="33">
        <f>CHOOSE(MIN(D6L1011C9,RUN_YEARS),B7L810C5,B7L810C14,B7L810C23,B7L810C32,B7L810C41)</f>
        <v>129.53986727468214</v>
      </c>
      <c r="AH18" s="16" t="s">
        <v>35394</v>
      </c>
      <c r="AI18" s="33">
        <f>IF(D6L1011C15=0,0,D6L1011C11/D6L1011C15)</f>
        <v>3.007375047233235E-7</v>
      </c>
      <c r="AJ18" s="16" t="s">
        <v>35395</v>
      </c>
      <c r="AK18" s="33">
        <f>IF(D6L1011C5=0,0,D6L1011C11/D6L1011C5)</f>
        <v>1.2738602769980437E-2</v>
      </c>
      <c r="AL18" s="16" t="s">
        <v>35396</v>
      </c>
      <c r="AM18" s="33">
        <f>D6L1011C8*CHOOSE(MIN(D6L1011C9,RUN_YEARS),B7L810C4,B7L810C13,B7L810C22,B7L810C31,B7L810C40)</f>
        <v>4.3110593753718188E-4</v>
      </c>
      <c r="AN18" s="16" t="s">
        <v>35397</v>
      </c>
      <c r="AO18" s="33">
        <f>D6L1011C8-D6L1011C18</f>
        <v>1.0980058948132608E-3</v>
      </c>
      <c r="AP18" s="16" t="s">
        <v>35398</v>
      </c>
      <c r="AQ18" s="33">
        <f>CHOOSE(MIN(D6L1011C9,RUN_YEARS),B7L810C2,B7L810C11,B7L810C20,B7L810C29,B7L810C38)</f>
        <v>23.498668245508558</v>
      </c>
      <c r="AR18" s="16" t="s">
        <v>35399</v>
      </c>
      <c r="AS18" s="33">
        <f>IF(D6L1011C20=0,0,D6L1011C18/D6L1011C20)</f>
        <v>1.8345973185930728E-5</v>
      </c>
      <c r="AT18" s="16" t="s">
        <v>35400</v>
      </c>
      <c r="AU18" s="33">
        <f>IF(D6L1011C5=0,0,D6L1011C18/D6L1011C5)</f>
        <v>0.14096612439213041</v>
      </c>
      <c r="AV18" s="16" t="s">
        <v>35401</v>
      </c>
      <c r="AW18" s="33">
        <f>CHOOSE(MIN(D6L1011C9,RUN_YEARS),B7L810C1,B7L810C10,B7L810C19,B7L810C28,B7L810C37)</f>
        <v>59.849967275396757</v>
      </c>
      <c r="AX18" s="16" t="s">
        <v>35402</v>
      </c>
      <c r="AY18" s="33">
        <f>IF(D6L1011C23=0,0,D6L1011C19/D6L1011C23)</f>
        <v>1.8345973185930735E-5</v>
      </c>
      <c r="AZ18" s="16" t="s">
        <v>35403</v>
      </c>
      <c r="BA18" s="33">
        <f>IF(D6L1011C5=0,0,D6L1011C19/D6L1011C5)</f>
        <v>0.35903387560786965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0.49136672259052183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12883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129.53986727468214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23.498668245508558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59.849967275396757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12883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129.53986727468214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23.498668245508558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59.849967275396757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9.7666615956326225E-2</v>
      </c>
      <c r="J21" s="16" t="s">
        <v>35467</v>
      </c>
      <c r="K21" s="21">
        <f>IF(FLOW_THRU_100PCT="Y",1,INDEX(VariabilityMatrix,D6L1014C1,D6L1014C9))</f>
        <v>0.4821311338350826</v>
      </c>
      <c r="L21" s="16" t="s">
        <v>35447</v>
      </c>
      <c r="M21" s="15">
        <f>IF(D6L1014C2&lt;&gt;0,D6L1014C2*D6L1014C4,D6L1014C3*D6L1014C4)</f>
        <v>4.708811628885913E-2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2.3544058144429565E-2</v>
      </c>
      <c r="R21" s="16" t="s">
        <v>35449</v>
      </c>
      <c r="S21" s="15">
        <f>D6L1014C5-D6L1014C7</f>
        <v>2.3544058144429565E-2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2.2921686369500222E-2</v>
      </c>
      <c r="X21" s="16" t="s">
        <v>35451</v>
      </c>
      <c r="Y21" s="33">
        <f>D6L1014C7-D6L1014C10</f>
        <v>6.2237177492934295E-4</v>
      </c>
      <c r="Z21" s="16" t="s">
        <v>35452</v>
      </c>
      <c r="AA21" s="33">
        <f>CHOOSE(MIN(D6L1014C9,RUN_YEARS),B7L810C7,B7L810C16,B7L810C25,B7L810C34,B7L810C43)</f>
        <v>11189</v>
      </c>
      <c r="AB21" s="16" t="s">
        <v>35453</v>
      </c>
      <c r="AC21" s="33">
        <f>IF(D6L1014C12=0,0,D6L1014C10/D6L1014C12)</f>
        <v>2.0485911492984378E-6</v>
      </c>
      <c r="AD21" s="16" t="s">
        <v>35454</v>
      </c>
      <c r="AE21" s="33">
        <f>IF(D6L1014C5=0,0,D6L1014C10/D6L1014C5)</f>
        <v>0.4867828270914164</v>
      </c>
      <c r="AF21" s="16" t="s">
        <v>35455</v>
      </c>
      <c r="AG21" s="33">
        <f>CHOOSE(MIN(D6L1014C9,RUN_YEARS),B7L810C5,B7L810C14,B7L810C23,B7L810C32,B7L810C41)</f>
        <v>116.84799071312239</v>
      </c>
      <c r="AH21" s="16" t="s">
        <v>35456</v>
      </c>
      <c r="AI21" s="33">
        <f>IF(D6L1014C15=0,0,D6L1014C11/D6L1014C15)</f>
        <v>5.3263369881759441E-6</v>
      </c>
      <c r="AJ21" s="16" t="s">
        <v>35457</v>
      </c>
      <c r="AK21" s="33">
        <f>IF(D6L1014C5=0,0,D6L1014C11/D6L1014C5)</f>
        <v>1.3217172908583598E-2</v>
      </c>
      <c r="AL21" s="16" t="s">
        <v>35458</v>
      </c>
      <c r="AM21" s="33">
        <f>D6L1014C8*CHOOSE(MIN(D6L1014C9,RUN_YEARS),B7L810C4,B7L810C13,B7L810C22,B7L810C31,B7L810C40)</f>
        <v>6.3668058218379741E-3</v>
      </c>
      <c r="AN21" s="16" t="s">
        <v>35459</v>
      </c>
      <c r="AO21" s="33">
        <f>D6L1014C8-D6L1014C18</f>
        <v>1.7177252322591589E-2</v>
      </c>
      <c r="AP21" s="16" t="s">
        <v>35460</v>
      </c>
      <c r="AQ21" s="33">
        <f>CHOOSE(MIN(D6L1014C9,RUN_YEARS),B7L810C2,B7L810C11,B7L810C20,B7L810C29,B7L810C38)</f>
        <v>20.089399300005244</v>
      </c>
      <c r="AR21" s="16" t="s">
        <v>35461</v>
      </c>
      <c r="AS21" s="33">
        <f>IF(D6L1014C20=0,0,D6L1014C18/D6L1014C20)</f>
        <v>3.1692365345320766E-4</v>
      </c>
      <c r="AT21" s="16" t="s">
        <v>35462</v>
      </c>
      <c r="AU21" s="33">
        <f>IF(D6L1014C5=0,0,D6L1014C18/D6L1014C5)</f>
        <v>0.13521045910567325</v>
      </c>
      <c r="AV21" s="16" t="s">
        <v>35463</v>
      </c>
      <c r="AW21" s="33">
        <f>CHOOSE(MIN(D6L1014C9,RUN_YEARS),B7L810C1,B7L810C10,B7L810C19,B7L810C28,B7L810C37)</f>
        <v>54.19996941038589</v>
      </c>
      <c r="AX21" s="16" t="s">
        <v>35464</v>
      </c>
      <c r="AY21" s="33">
        <f>IF(D6L1014C23=0,0,D6L1014C19/D6L1014C23)</f>
        <v>3.169236534532076E-4</v>
      </c>
      <c r="AZ21" s="16" t="s">
        <v>35465</v>
      </c>
      <c r="BA21" s="33">
        <f>IF(D6L1014C5=0,0,D6L1014C19/D6L1014C5)</f>
        <v>0.36478954089432669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7.960374788772126E-2</v>
      </c>
      <c r="J22" s="16" t="s">
        <v>35488</v>
      </c>
      <c r="K22" s="21">
        <f>IF(FLOW_THRU_100PCT="Y",1,INDEX(VariabilityMatrix,D6L1015C1,D6L1015C9))</f>
        <v>0.48920745445619651</v>
      </c>
      <c r="L22" s="16" t="s">
        <v>35468</v>
      </c>
      <c r="M22" s="15">
        <f>IF(D6L1015C2&lt;&gt;0,D6L1015C2*D6L1015C4,D6L1015C3*D6L1015C4)</f>
        <v>3.8942746869324946E-2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1.9471373434662473E-2</v>
      </c>
      <c r="R22" s="16" t="s">
        <v>35470</v>
      </c>
      <c r="S22" s="15">
        <f>D6L1015C5-D6L1015C7</f>
        <v>1.9471373434662473E-2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1.8975858211022007E-2</v>
      </c>
      <c r="X22" s="16" t="s">
        <v>35472</v>
      </c>
      <c r="Y22" s="33">
        <f>D6L1015C7-D6L1015C10</f>
        <v>4.9551522364046571E-4</v>
      </c>
      <c r="Z22" s="16" t="s">
        <v>35473</v>
      </c>
      <c r="AA22" s="33">
        <f>CHOOSE(MIN(D6L1015C9,RUN_YEARS),B7L810C7,B7L810C16,B7L810C25,B7L810C34,B7L810C43)</f>
        <v>11785.333333333332</v>
      </c>
      <c r="AB22" s="16" t="s">
        <v>35474</v>
      </c>
      <c r="AC22" s="33">
        <f>IF(D6L1015C12=0,0,D6L1015C10/D6L1015C12)</f>
        <v>1.6101248623448928E-6</v>
      </c>
      <c r="AD22" s="16" t="s">
        <v>35475</v>
      </c>
      <c r="AE22" s="33">
        <f>IF(D6L1015C5=0,0,D6L1015C10/D6L1015C5)</f>
        <v>0.48727580195348824</v>
      </c>
      <c r="AF22" s="16" t="s">
        <v>35476</v>
      </c>
      <c r="AG22" s="33">
        <f>CHOOSE(MIN(D6L1015C9,RUN_YEARS),B7L810C5,B7L810C14,B7L810C23,B7L810C32,B7L810C41)</f>
        <v>118.36521674828532</v>
      </c>
      <c r="AH22" s="16" t="s">
        <v>35477</v>
      </c>
      <c r="AI22" s="33">
        <f>IF(D6L1015C15=0,0,D6L1015C11/D6L1015C15)</f>
        <v>4.1863246420967154E-6</v>
      </c>
      <c r="AJ22" s="16" t="s">
        <v>35478</v>
      </c>
      <c r="AK22" s="33">
        <f>IF(D6L1015C5=0,0,D6L1015C11/D6L1015C5)</f>
        <v>1.2724198046511741E-2</v>
      </c>
      <c r="AL22" s="16" t="s">
        <v>35479</v>
      </c>
      <c r="AM22" s="33">
        <f>D6L1015C8*CHOOSE(MIN(D6L1015C9,RUN_YEARS),B7L810C4,B7L810C13,B7L810C22,B7L810C31,B7L810C40)</f>
        <v>5.4178688844840539E-3</v>
      </c>
      <c r="AN22" s="16" t="s">
        <v>35480</v>
      </c>
      <c r="AO22" s="33">
        <f>D6L1015C8-D6L1015C18</f>
        <v>1.4053504550178418E-2</v>
      </c>
      <c r="AP22" s="16" t="s">
        <v>35481</v>
      </c>
      <c r="AQ22" s="33">
        <f>CHOOSE(MIN(D6L1015C9,RUN_YEARS),B7L810C2,B7L810C11,B7L810C20,B7L810C29,B7L810C38)</f>
        <v>21.214055880131408</v>
      </c>
      <c r="AR22" s="16" t="s">
        <v>35482</v>
      </c>
      <c r="AS22" s="33">
        <f>IF(D6L1015C20=0,0,D6L1015C18/D6L1015C20)</f>
        <v>2.5539052574846395E-4</v>
      </c>
      <c r="AT22" s="16" t="s">
        <v>35483</v>
      </c>
      <c r="AU22" s="33">
        <f>IF(D6L1015C5=0,0,D6L1015C18/D6L1015C5)</f>
        <v>0.13912395298318539</v>
      </c>
      <c r="AV22" s="16" t="s">
        <v>35484</v>
      </c>
      <c r="AW22" s="33">
        <f>CHOOSE(MIN(D6L1015C9,RUN_YEARS),B7L810C1,B7L810C10,B7L810C19,B7L810C28,B7L810C37)</f>
        <v>55.027509376051874</v>
      </c>
      <c r="AX22" s="16" t="s">
        <v>35485</v>
      </c>
      <c r="AY22" s="33">
        <f>IF(D6L1015C23=0,0,D6L1015C19/D6L1015C23)</f>
        <v>2.5539052574846395E-4</v>
      </c>
      <c r="AZ22" s="16" t="s">
        <v>35486</v>
      </c>
      <c r="BA22" s="33">
        <f>IF(D6L1015C5=0,0,D6L1015C19/D6L1015C5)</f>
        <v>0.36087604701681458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3.8996716728566025</v>
      </c>
      <c r="J23" s="16" t="s">
        <v>35509</v>
      </c>
      <c r="K23" s="21">
        <f>IF(FLOW_THRU_100PCT="Y",1,INDEX(VariabilityMatrix,D6L1016C1,D6L1016C9))</f>
        <v>0.26685022959130539</v>
      </c>
      <c r="L23" s="16" t="s">
        <v>35489</v>
      </c>
      <c r="M23" s="15">
        <f>IF(D6L1016C2&lt;&gt;0,D6L1016C2*D6L1016C4,D6L1016C3*D6L1016C4)</f>
        <v>1.0406282812324943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0.52031414061624714</v>
      </c>
      <c r="R23" s="16" t="s">
        <v>35491</v>
      </c>
      <c r="S23" s="15">
        <f>D6L1016C5-D6L1016C7</f>
        <v>0.52031414061624714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0.50707298027304371</v>
      </c>
      <c r="X23" s="16" t="s">
        <v>35493</v>
      </c>
      <c r="Y23" s="33">
        <f>D6L1016C7-D6L1016C10</f>
        <v>1.324116034320344E-2</v>
      </c>
      <c r="Z23" s="16" t="s">
        <v>35494</v>
      </c>
      <c r="AA23" s="33">
        <f>CHOOSE(MIN(D6L1016C9,RUN_YEARS),B7L810C7,B7L810C16,B7L810C25,B7L810C34,B7L810C43)</f>
        <v>11785.333333333332</v>
      </c>
      <c r="AB23" s="16" t="s">
        <v>35495</v>
      </c>
      <c r="AC23" s="33">
        <f>IF(D6L1016C12=0,0,D6L1016C10/D6L1016C12)</f>
        <v>4.3025764815565428E-5</v>
      </c>
      <c r="AD23" s="16" t="s">
        <v>35496</v>
      </c>
      <c r="AE23" s="33">
        <f>IF(D6L1016C5=0,0,D6L1016C10/D6L1016C5)</f>
        <v>0.48727580195348819</v>
      </c>
      <c r="AF23" s="16" t="s">
        <v>35497</v>
      </c>
      <c r="AG23" s="33">
        <f>CHOOSE(MIN(D6L1016C9,RUN_YEARS),B7L810C5,B7L810C14,B7L810C23,B7L810C32,B7L810C41)</f>
        <v>118.36521674828532</v>
      </c>
      <c r="AH23" s="16" t="s">
        <v>35498</v>
      </c>
      <c r="AI23" s="33">
        <f>IF(D6L1016C15=0,0,D6L1016C11/D6L1016C15)</f>
        <v>1.1186698852047053E-4</v>
      </c>
      <c r="AJ23" s="16" t="s">
        <v>35499</v>
      </c>
      <c r="AK23" s="33">
        <f>IF(D6L1016C5=0,0,D6L1016C11/D6L1016C5)</f>
        <v>1.2724198046511804E-2</v>
      </c>
      <c r="AL23" s="16" t="s">
        <v>35500</v>
      </c>
      <c r="AM23" s="33">
        <f>D6L1016C8*CHOOSE(MIN(D6L1016C9,RUN_YEARS),B7L810C4,B7L810C13,B7L810C22,B7L810C31,B7L810C40)</f>
        <v>0.14477632007116256</v>
      </c>
      <c r="AN23" s="16" t="s">
        <v>35501</v>
      </c>
      <c r="AO23" s="33">
        <f>D6L1016C8-D6L1016C18</f>
        <v>0.37553782054508456</v>
      </c>
      <c r="AP23" s="16" t="s">
        <v>35502</v>
      </c>
      <c r="AQ23" s="33">
        <f>CHOOSE(MIN(D6L1016C9,RUN_YEARS),B7L810C2,B7L810C11,B7L810C20,B7L810C29,B7L810C38)</f>
        <v>21.214055880131408</v>
      </c>
      <c r="AR23" s="16" t="s">
        <v>35503</v>
      </c>
      <c r="AS23" s="33">
        <f>IF(D6L1016C20=0,0,D6L1016C18/D6L1016C20)</f>
        <v>6.8245469366730906E-3</v>
      </c>
      <c r="AT23" s="16" t="s">
        <v>35504</v>
      </c>
      <c r="AU23" s="33">
        <f>IF(D6L1016C5=0,0,D6L1016C18/D6L1016C5)</f>
        <v>0.13912395298318539</v>
      </c>
      <c r="AV23" s="16" t="s">
        <v>35505</v>
      </c>
      <c r="AW23" s="33">
        <f>CHOOSE(MIN(D6L1016C9,RUN_YEARS),B7L810C1,B7L810C10,B7L810C19,B7L810C28,B7L810C37)</f>
        <v>55.027509376051874</v>
      </c>
      <c r="AX23" s="16" t="s">
        <v>35506</v>
      </c>
      <c r="AY23" s="33">
        <f>IF(D6L1016C23=0,0,D6L1016C19/D6L1016C23)</f>
        <v>6.8245469366730897E-3</v>
      </c>
      <c r="AZ23" s="16" t="s">
        <v>35507</v>
      </c>
      <c r="BA23" s="33">
        <f>IF(D6L1016C5=0,0,D6L1016C19/D6L1016C5)</f>
        <v>0.36087604701681458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2.1265804304587599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1.8288591701945334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0.91442958509726668</v>
      </c>
      <c r="R24" s="16" t="s">
        <v>35512</v>
      </c>
      <c r="S24" s="15">
        <f>D6L1017C5-D6L1017C7</f>
        <v>0.91442958509726668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0.89115881881653225</v>
      </c>
      <c r="X24" s="16" t="s">
        <v>35514</v>
      </c>
      <c r="Y24" s="33">
        <f>D6L1017C7-D6L1017C10</f>
        <v>2.3270766280734434E-2</v>
      </c>
      <c r="Z24" s="16" t="s">
        <v>35515</v>
      </c>
      <c r="AA24" s="33">
        <f>CHOOSE(MIN(D6L1017C9,RUN_YEARS),B7L810C7,B7L810C16,B7L810C25,B7L810C34,B7L810C43)</f>
        <v>11785.333333333332</v>
      </c>
      <c r="AB24" s="16" t="s">
        <v>35516</v>
      </c>
      <c r="AC24" s="33">
        <f>IF(D6L1017C12=0,0,D6L1017C10/D6L1017C12)</f>
        <v>7.5615919686887573E-5</v>
      </c>
      <c r="AD24" s="16" t="s">
        <v>35517</v>
      </c>
      <c r="AE24" s="33">
        <f>IF(D6L1017C5=0,0,D6L1017C10/D6L1017C5)</f>
        <v>0.48727580195348824</v>
      </c>
      <c r="AF24" s="16" t="s">
        <v>35518</v>
      </c>
      <c r="AG24" s="33">
        <f>CHOOSE(MIN(D6L1017C9,RUN_YEARS),B7L810C5,B7L810C14,B7L810C23,B7L810C32,B7L810C41)</f>
        <v>118.36521674828532</v>
      </c>
      <c r="AH24" s="16" t="s">
        <v>35519</v>
      </c>
      <c r="AI24" s="33">
        <f>IF(D6L1017C15=0,0,D6L1017C11/D6L1017C15)</f>
        <v>1.9660139118590802E-4</v>
      </c>
      <c r="AJ24" s="16" t="s">
        <v>35520</v>
      </c>
      <c r="AK24" s="33">
        <f>IF(D6L1017C5=0,0,D6L1017C11/D6L1017C5)</f>
        <v>1.2724198046511778E-2</v>
      </c>
      <c r="AL24" s="16" t="s">
        <v>35521</v>
      </c>
      <c r="AM24" s="33">
        <f>D6L1017C8*CHOOSE(MIN(D6L1017C9,RUN_YEARS),B7L810C4,B7L810C13,B7L810C22,B7L810C31,B7L810C40)</f>
        <v>0.2544381172070117</v>
      </c>
      <c r="AN24" s="16" t="s">
        <v>35522</v>
      </c>
      <c r="AO24" s="33">
        <f>D6L1017C8-D6L1017C18</f>
        <v>0.65999146789025498</v>
      </c>
      <c r="AP24" s="16" t="s">
        <v>35523</v>
      </c>
      <c r="AQ24" s="33">
        <f>CHOOSE(MIN(D6L1017C9,RUN_YEARS),B7L810C2,B7L810C11,B7L810C20,B7L810C29,B7L810C38)</f>
        <v>21.214055880131408</v>
      </c>
      <c r="AR24" s="16" t="s">
        <v>35524</v>
      </c>
      <c r="AS24" s="33">
        <f>IF(D6L1017C20=0,0,D6L1017C18/D6L1017C20)</f>
        <v>1.1993845903145402E-2</v>
      </c>
      <c r="AT24" s="16" t="s">
        <v>35525</v>
      </c>
      <c r="AU24" s="33">
        <f>IF(D6L1017C5=0,0,D6L1017C18/D6L1017C5)</f>
        <v>0.13912395298318539</v>
      </c>
      <c r="AV24" s="16" t="s">
        <v>35526</v>
      </c>
      <c r="AW24" s="33">
        <f>CHOOSE(MIN(D6L1017C9,RUN_YEARS),B7L810C1,B7L810C10,B7L810C19,B7L810C28,B7L810C37)</f>
        <v>55.027509376051874</v>
      </c>
      <c r="AX24" s="16" t="s">
        <v>35527</v>
      </c>
      <c r="AY24" s="33">
        <f>IF(D6L1017C23=0,0,D6L1017C19/D6L1017C23)</f>
        <v>1.1993845903145402E-2</v>
      </c>
      <c r="AZ24" s="16" t="s">
        <v>35528</v>
      </c>
      <c r="BA24" s="33">
        <f>IF(D6L1017C5=0,0,D6L1017C19/D6L1017C5)</f>
        <v>0.36087604701681464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3.7682265987223862</v>
      </c>
      <c r="J25" s="16" t="s">
        <v>35550</v>
      </c>
      <c r="K25" s="21">
        <f>IF(FLOW_THRU_100PCT="Y",1,INDEX(VariabilityMatrix,D6L1018C1,D6L1018C9))</f>
        <v>0.25478826234606156</v>
      </c>
      <c r="L25" s="16" t="s">
        <v>35530</v>
      </c>
      <c r="M25" s="15">
        <f>IF(D6L1018C2&lt;&gt;0,D6L1018C2*D6L1018C4,D6L1018C3*D6L1018C4)</f>
        <v>0.96009990721468652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0.48004995360734326</v>
      </c>
      <c r="R25" s="16" t="s">
        <v>35532</v>
      </c>
      <c r="S25" s="15">
        <f>D6L1018C5-D6L1018C7</f>
        <v>0.48004995360734326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0.46781962226984025</v>
      </c>
      <c r="X25" s="16" t="s">
        <v>35534</v>
      </c>
      <c r="Y25" s="33">
        <f>D6L1018C7-D6L1018C10</f>
        <v>1.2230331337503009E-2</v>
      </c>
      <c r="Z25" s="16" t="s">
        <v>35535</v>
      </c>
      <c r="AA25" s="33">
        <f>CHOOSE(MIN(D6L1018C9,RUN_YEARS),B7L810C7,B7L810C16,B7L810C25,B7L810C34,B7L810C43)</f>
        <v>12883</v>
      </c>
      <c r="AB25" s="16" t="s">
        <v>35536</v>
      </c>
      <c r="AC25" s="33">
        <f>IF(D6L1018C12=0,0,D6L1018C10/D6L1018C12)</f>
        <v>3.6312941261339773E-5</v>
      </c>
      <c r="AD25" s="16" t="s">
        <v>35537</v>
      </c>
      <c r="AE25" s="33">
        <f>IF(D6L1018C5=0,0,D6L1018C10/D6L1018C5)</f>
        <v>0.48726139723001954</v>
      </c>
      <c r="AF25" s="16" t="s">
        <v>35538</v>
      </c>
      <c r="AG25" s="33">
        <f>CHOOSE(MIN(D6L1018C9,RUN_YEARS),B7L810C5,B7L810C14,B7L810C23,B7L810C32,B7L810C41)</f>
        <v>129.53986727468214</v>
      </c>
      <c r="AH25" s="16" t="s">
        <v>35539</v>
      </c>
      <c r="AI25" s="33">
        <f>IF(D6L1018C15=0,0,D6L1018C11/D6L1018C15)</f>
        <v>9.4413647279483978E-5</v>
      </c>
      <c r="AJ25" s="16" t="s">
        <v>35540</v>
      </c>
      <c r="AK25" s="33">
        <f>IF(D6L1018C5=0,0,D6L1018C11/D6L1018C5)</f>
        <v>1.2738602769980482E-2</v>
      </c>
      <c r="AL25" s="16" t="s">
        <v>35541</v>
      </c>
      <c r="AM25" s="33">
        <f>D6L1018C8*CHOOSE(MIN(D6L1018C9,RUN_YEARS),B7L810C4,B7L810C13,B7L810C22,B7L810C31,B7L810C40)</f>
        <v>0.13534156294929836</v>
      </c>
      <c r="AN25" s="16" t="s">
        <v>35542</v>
      </c>
      <c r="AO25" s="33">
        <f>D6L1018C8-D6L1018C18</f>
        <v>0.34470839065804493</v>
      </c>
      <c r="AP25" s="16" t="s">
        <v>35543</v>
      </c>
      <c r="AQ25" s="33">
        <f>CHOOSE(MIN(D6L1018C9,RUN_YEARS),B7L810C2,B7L810C11,B7L810C20,B7L810C29,B7L810C38)</f>
        <v>23.498668245508558</v>
      </c>
      <c r="AR25" s="16" t="s">
        <v>35544</v>
      </c>
      <c r="AS25" s="33">
        <f>IF(D6L1018C20=0,0,D6L1018C18/D6L1018C20)</f>
        <v>5.7595418402133069E-3</v>
      </c>
      <c r="AT25" s="16" t="s">
        <v>35545</v>
      </c>
      <c r="AU25" s="33">
        <f>IF(D6L1018C5=0,0,D6L1018C18/D6L1018C5)</f>
        <v>0.14096612439213041</v>
      </c>
      <c r="AV25" s="16" t="s">
        <v>35546</v>
      </c>
      <c r="AW25" s="33">
        <f>CHOOSE(MIN(D6L1018C9,RUN_YEARS),B7L810C1,B7L810C10,B7L810C19,B7L810C28,B7L810C37)</f>
        <v>59.849967275396757</v>
      </c>
      <c r="AX25" s="16" t="s">
        <v>35547</v>
      </c>
      <c r="AY25" s="33">
        <f>IF(D6L1018C23=0,0,D6L1018C19/D6L1018C23)</f>
        <v>5.7595418402133086E-3</v>
      </c>
      <c r="AZ25" s="16" t="s">
        <v>35548</v>
      </c>
      <c r="BA25" s="33">
        <f>IF(D6L1018C5=0,0,D6L1018C19/D6L1018C5)</f>
        <v>0.35903387560786965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10.140801327119037</v>
      </c>
      <c r="J26" s="16" t="s">
        <v>35571</v>
      </c>
      <c r="K26" s="21">
        <f>IF(FLOW_THRU_100PCT="Y",1,INDEX(VariabilityMatrix,D6L1019C1,D6L1019C9))</f>
        <v>0.26685022959130539</v>
      </c>
      <c r="L26" s="16" t="s">
        <v>35551</v>
      </c>
      <c r="M26" s="15">
        <f>IF(D6L1019C2&lt;&gt;0,D6L1019C2*D6L1019C4,D6L1019C3*D6L1019C4)</f>
        <v>2.7060751623815293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1.3530375811907647</v>
      </c>
      <c r="R26" s="16" t="s">
        <v>35553</v>
      </c>
      <c r="S26" s="15">
        <f>D6L1019C5-D6L1019C7</f>
        <v>1.3530375811907647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1.3186049448958757</v>
      </c>
      <c r="X26" s="16" t="s">
        <v>35555</v>
      </c>
      <c r="Y26" s="33">
        <f>D6L1019C7-D6L1019C10</f>
        <v>3.4432636294889019E-2</v>
      </c>
      <c r="Z26" s="16" t="s">
        <v>35556</v>
      </c>
      <c r="AA26" s="33">
        <f>CHOOSE(MIN(D6L1019C9,RUN_YEARS),B7L810C7,B7L810C16,B7L810C25,B7L810C34,B7L810C43)</f>
        <v>11785.333333333332</v>
      </c>
      <c r="AB26" s="16" t="s">
        <v>35557</v>
      </c>
      <c r="AC26" s="33">
        <f>IF(D6L1019C12=0,0,D6L1019C10/D6L1019C12)</f>
        <v>1.1188524818100541E-4</v>
      </c>
      <c r="AD26" s="16" t="s">
        <v>35558</v>
      </c>
      <c r="AE26" s="33">
        <f>IF(D6L1019C5=0,0,D6L1019C10/D6L1019C5)</f>
        <v>0.48727580195348824</v>
      </c>
      <c r="AF26" s="16" t="s">
        <v>35559</v>
      </c>
      <c r="AG26" s="33">
        <f>CHOOSE(MIN(D6L1019C9,RUN_YEARS),B7L810C5,B7L810C14,B7L810C23,B7L810C32,B7L810C41)</f>
        <v>118.36521674828532</v>
      </c>
      <c r="AH26" s="16" t="s">
        <v>35560</v>
      </c>
      <c r="AI26" s="33">
        <f>IF(D6L1019C15=0,0,D6L1019C11/D6L1019C15)</f>
        <v>2.9090164527061384E-4</v>
      </c>
      <c r="AJ26" s="16" t="s">
        <v>35561</v>
      </c>
      <c r="AK26" s="33">
        <f>IF(D6L1019C5=0,0,D6L1019C11/D6L1019C5)</f>
        <v>1.2724198046511748E-2</v>
      </c>
      <c r="AL26" s="16" t="s">
        <v>35562</v>
      </c>
      <c r="AM26" s="33">
        <f>D6L1019C8*CHOOSE(MIN(D6L1019C9,RUN_YEARS),B7L810C4,B7L810C13,B7L810C22,B7L810C31,B7L810C40)</f>
        <v>0.37647987366013363</v>
      </c>
      <c r="AN26" s="16" t="s">
        <v>35563</v>
      </c>
      <c r="AO26" s="33">
        <f>D6L1019C8-D6L1019C18</f>
        <v>0.97655770753063109</v>
      </c>
      <c r="AP26" s="16" t="s">
        <v>35564</v>
      </c>
      <c r="AQ26" s="33">
        <f>CHOOSE(MIN(D6L1019C9,RUN_YEARS),B7L810C2,B7L810C11,B7L810C20,B7L810C29,B7L810C38)</f>
        <v>21.214055880131408</v>
      </c>
      <c r="AR26" s="16" t="s">
        <v>35565</v>
      </c>
      <c r="AS26" s="33">
        <f>IF(D6L1019C20=0,0,D6L1019C18/D6L1019C20)</f>
        <v>1.7746718297877963E-2</v>
      </c>
      <c r="AT26" s="16" t="s">
        <v>35566</v>
      </c>
      <c r="AU26" s="33">
        <f>IF(D6L1019C5=0,0,D6L1019C18/D6L1019C5)</f>
        <v>0.13912395298318539</v>
      </c>
      <c r="AV26" s="16" t="s">
        <v>35567</v>
      </c>
      <c r="AW26" s="33">
        <f>CHOOSE(MIN(D6L1019C9,RUN_YEARS),B7L810C1,B7L810C10,B7L810C19,B7L810C28,B7L810C37)</f>
        <v>55.027509376051874</v>
      </c>
      <c r="AX26" s="16" t="s">
        <v>35568</v>
      </c>
      <c r="AY26" s="33">
        <f>IF(D6L1019C23=0,0,D6L1019C19/D6L1019C23)</f>
        <v>1.7746718297877967E-2</v>
      </c>
      <c r="AZ26" s="16" t="s">
        <v>35569</v>
      </c>
      <c r="BA26" s="33">
        <f>IF(D6L1019C5=0,0,D6L1019C19/D6L1019C5)</f>
        <v>0.36087604701681464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4.418809988753412</v>
      </c>
      <c r="J27" s="16" t="s">
        <v>35592</v>
      </c>
      <c r="K27" s="21">
        <f>IF(FLOW_THRU_100PCT="Y",1,INDEX(VariabilityMatrix,D6L1020C1,D6L1020C9))</f>
        <v>0.25478826234606156</v>
      </c>
      <c r="L27" s="16" t="s">
        <v>35572</v>
      </c>
      <c r="M27" s="15">
        <f>IF(D6L1020C2&lt;&gt;0,D6L1020C2*D6L1020C4,D6L1020C3*D6L1020C4)</f>
        <v>1.1258609186719017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0.56293045933595087</v>
      </c>
      <c r="R27" s="16" t="s">
        <v>35574</v>
      </c>
      <c r="S27" s="15">
        <f>D6L1020C5-D6L1020C7</f>
        <v>0.56293045933595087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0.54858856431874425</v>
      </c>
      <c r="X27" s="16" t="s">
        <v>35576</v>
      </c>
      <c r="Y27" s="33">
        <f>D6L1020C7-D6L1020C10</f>
        <v>1.4341895017206618E-2</v>
      </c>
      <c r="Z27" s="16" t="s">
        <v>35577</v>
      </c>
      <c r="AA27" s="33">
        <f>CHOOSE(MIN(D6L1020C9,RUN_YEARS),B7L810C7,B7L810C16,B7L810C25,B7L810C34,B7L810C43)</f>
        <v>12883</v>
      </c>
      <c r="AB27" s="16" t="s">
        <v>35578</v>
      </c>
      <c r="AC27" s="33">
        <f>IF(D6L1020C12=0,0,D6L1020C10/D6L1020C12)</f>
        <v>4.2582361586489503E-5</v>
      </c>
      <c r="AD27" s="16" t="s">
        <v>35579</v>
      </c>
      <c r="AE27" s="33">
        <f>IF(D6L1020C5=0,0,D6L1020C10/D6L1020C5)</f>
        <v>0.48726139723001954</v>
      </c>
      <c r="AF27" s="16" t="s">
        <v>35580</v>
      </c>
      <c r="AG27" s="33">
        <f>CHOOSE(MIN(D6L1020C9,RUN_YEARS),B7L810C5,B7L810C14,B7L810C23,B7L810C32,B7L810C41)</f>
        <v>129.53986727468214</v>
      </c>
      <c r="AH27" s="16" t="s">
        <v>35581</v>
      </c>
      <c r="AI27" s="33">
        <f>IF(D6L1020C15=0,0,D6L1020C11/D6L1020C15)</f>
        <v>1.1071414012487307E-4</v>
      </c>
      <c r="AJ27" s="16" t="s">
        <v>35582</v>
      </c>
      <c r="AK27" s="33">
        <f>IF(D6L1020C5=0,0,D6L1020C11/D6L1020C5)</f>
        <v>1.2738602769980447E-2</v>
      </c>
      <c r="AL27" s="16" t="s">
        <v>35583</v>
      </c>
      <c r="AM27" s="33">
        <f>D6L1020C8*CHOOSE(MIN(D6L1020C9,RUN_YEARS),B7L810C4,B7L810C13,B7L810C22,B7L810C31,B7L810C40)</f>
        <v>0.15870825030974153</v>
      </c>
      <c r="AN27" s="16" t="s">
        <v>35584</v>
      </c>
      <c r="AO27" s="33">
        <f>D6L1020C8-D6L1020C18</f>
        <v>0.40422220902620931</v>
      </c>
      <c r="AP27" s="16" t="s">
        <v>35585</v>
      </c>
      <c r="AQ27" s="33">
        <f>CHOOSE(MIN(D6L1020C9,RUN_YEARS),B7L810C2,B7L810C11,B7L810C20,B7L810C29,B7L810C38)</f>
        <v>23.498668245508558</v>
      </c>
      <c r="AR27" s="16" t="s">
        <v>35586</v>
      </c>
      <c r="AS27" s="33">
        <f>IF(D6L1020C20=0,0,D6L1020C18/D6L1020C20)</f>
        <v>6.7539253140473775E-3</v>
      </c>
      <c r="AT27" s="16" t="s">
        <v>35587</v>
      </c>
      <c r="AU27" s="33">
        <f>IF(D6L1020C5=0,0,D6L1020C18/D6L1020C5)</f>
        <v>0.14096612439213041</v>
      </c>
      <c r="AV27" s="16" t="s">
        <v>35588</v>
      </c>
      <c r="AW27" s="33">
        <f>CHOOSE(MIN(D6L1020C9,RUN_YEARS),B7L810C1,B7L810C10,B7L810C19,B7L810C28,B7L810C37)</f>
        <v>59.849967275396757</v>
      </c>
      <c r="AX27" s="16" t="s">
        <v>35589</v>
      </c>
      <c r="AY27" s="33">
        <f>IF(D6L1020C23=0,0,D6L1020C19/D6L1020C23)</f>
        <v>6.7539253140473775E-3</v>
      </c>
      <c r="AZ27" s="16" t="s">
        <v>35590</v>
      </c>
      <c r="BA27" s="33">
        <f>IF(D6L1020C5=0,0,D6L1020C19/D6L1020C5)</f>
        <v>0.35903387560786953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0.25478826234606156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12883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129.53986727468214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23.498668245508558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59.849967275396757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0.25478826234606156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12883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129.53986727468214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23.498668245508558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59.849967275396757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0.25478826234606156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12883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129.53986727468214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23.498668245508558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59.849967275396757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0.25478826234606156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12883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129.53986727468214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23.498668245508558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59.849967275396757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0.25478826234606156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12883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129.53986727468214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23.498668245508558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59.849967275396757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14.325528890731951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12.319954846029477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6.1599774230147384</v>
      </c>
      <c r="R33" s="16" t="s">
        <v>35700</v>
      </c>
      <c r="S33" s="15">
        <f>D6L1026C5-D6L1026C7</f>
        <v>6.1599774230147384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6.003038412087073</v>
      </c>
      <c r="X33" s="16" t="s">
        <v>35702</v>
      </c>
      <c r="Y33" s="33">
        <f>D6L1026C7-D6L1026C10</f>
        <v>0.15693901092766538</v>
      </c>
      <c r="Z33" s="16" t="s">
        <v>35703</v>
      </c>
      <c r="AA33" s="33">
        <f>CHOOSE(MIN(D6L1026C9,RUN_YEARS),B7L810C7,B7L810C16,B7L810C25,B7L810C34,B7L810C43)</f>
        <v>12883</v>
      </c>
      <c r="AB33" s="16" t="s">
        <v>35704</v>
      </c>
      <c r="AC33" s="33">
        <f>IF(D6L1026C12=0,0,D6L1026C10/D6L1026C12)</f>
        <v>4.6596587845122044E-4</v>
      </c>
      <c r="AD33" s="16" t="s">
        <v>35705</v>
      </c>
      <c r="AE33" s="33">
        <f>IF(D6L1026C5=0,0,D6L1026C10/D6L1026C5)</f>
        <v>0.48726139723001954</v>
      </c>
      <c r="AF33" s="16" t="s">
        <v>35706</v>
      </c>
      <c r="AG33" s="33">
        <f>CHOOSE(MIN(D6L1026C9,RUN_YEARS),B7L810C5,B7L810C14,B7L810C23,B7L810C32,B7L810C41)</f>
        <v>129.53986727468214</v>
      </c>
      <c r="AH33" s="16" t="s">
        <v>35707</v>
      </c>
      <c r="AI33" s="33">
        <f>IF(D6L1026C15=0,0,D6L1026C11/D6L1026C15)</f>
        <v>1.2115112839731791E-3</v>
      </c>
      <c r="AJ33" s="16" t="s">
        <v>35708</v>
      </c>
      <c r="AK33" s="33">
        <f>IF(D6L1026C5=0,0,D6L1026C11/D6L1026C5)</f>
        <v>1.2738602769980468E-2</v>
      </c>
      <c r="AL33" s="16" t="s">
        <v>35709</v>
      </c>
      <c r="AM33" s="33">
        <f>D6L1026C8*CHOOSE(MIN(D6L1026C9,RUN_YEARS),B7L810C4,B7L810C13,B7L810C22,B7L810C31,B7L810C40)</f>
        <v>1.7366962873308212</v>
      </c>
      <c r="AN33" s="16" t="s">
        <v>35710</v>
      </c>
      <c r="AO33" s="33">
        <f>D6L1026C8-D6L1026C18</f>
        <v>4.4232811356839168</v>
      </c>
      <c r="AP33" s="16" t="s">
        <v>35711</v>
      </c>
      <c r="AQ33" s="33">
        <f>CHOOSE(MIN(D6L1026C9,RUN_YEARS),B7L810C2,B7L810C11,B7L810C20,B7L810C29,B7L810C38)</f>
        <v>23.498668245508558</v>
      </c>
      <c r="AR33" s="16" t="s">
        <v>35712</v>
      </c>
      <c r="AS33" s="33">
        <f>IF(D6L1026C20=0,0,D6L1026C18/D6L1026C20)</f>
        <v>7.3906157965473909E-2</v>
      </c>
      <c r="AT33" s="16" t="s">
        <v>35713</v>
      </c>
      <c r="AU33" s="33">
        <f>IF(D6L1026C5=0,0,D6L1026C18/D6L1026C5)</f>
        <v>0.14096612439213041</v>
      </c>
      <c r="AV33" s="16" t="s">
        <v>35714</v>
      </c>
      <c r="AW33" s="33">
        <f>CHOOSE(MIN(D6L1026C9,RUN_YEARS),B7L810C1,B7L810C10,B7L810C19,B7L810C28,B7L810C37)</f>
        <v>59.849967275396757</v>
      </c>
      <c r="AX33" s="16" t="s">
        <v>35715</v>
      </c>
      <c r="AY33" s="33">
        <f>IF(D6L1026C23=0,0,D6L1026C19/D6L1026C23)</f>
        <v>7.3906157965473909E-2</v>
      </c>
      <c r="AZ33" s="16" t="s">
        <v>35716</v>
      </c>
      <c r="BA33" s="33">
        <f>IF(D6L1026C5=0,0,D6L1026C19/D6L1026C5)</f>
        <v>0.35903387560786953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1.2559217890242076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1.0800927385608186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0.54004636928040928</v>
      </c>
      <c r="R34" s="16" t="s">
        <v>35720</v>
      </c>
      <c r="S34" s="15">
        <f>D6L1027C5-D6L1027C7</f>
        <v>0.54004636928040928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0.52630305536636213</v>
      </c>
      <c r="X34" s="16" t="s">
        <v>35722</v>
      </c>
      <c r="Y34" s="33">
        <f>D6L1027C7-D6L1027C10</f>
        <v>1.3743313914047151E-2</v>
      </c>
      <c r="Z34" s="16" t="s">
        <v>35723</v>
      </c>
      <c r="AA34" s="33">
        <f>CHOOSE(MIN(D6L1027C9,RUN_YEARS),B7L810C7,B7L810C16,B7L810C25,B7L810C34,B7L810C43)</f>
        <v>11785.333333333332</v>
      </c>
      <c r="AB34" s="16" t="s">
        <v>35724</v>
      </c>
      <c r="AC34" s="33">
        <f>IF(D6L1027C12=0,0,D6L1027C10/D6L1027C12)</f>
        <v>4.4657460292428063E-5</v>
      </c>
      <c r="AD34" s="16" t="s">
        <v>35725</v>
      </c>
      <c r="AE34" s="33">
        <f>IF(D6L1027C5=0,0,D6L1027C10/D6L1027C5)</f>
        <v>0.48727580195348819</v>
      </c>
      <c r="AF34" s="16" t="s">
        <v>35726</v>
      </c>
      <c r="AG34" s="33">
        <f>CHOOSE(MIN(D6L1027C9,RUN_YEARS),B7L810C5,B7L810C14,B7L810C23,B7L810C32,B7L810C41)</f>
        <v>118.36521674828532</v>
      </c>
      <c r="AH34" s="16" t="s">
        <v>35727</v>
      </c>
      <c r="AI34" s="33">
        <f>IF(D6L1027C15=0,0,D6L1027C11/D6L1027C15)</f>
        <v>1.1610939676031337E-4</v>
      </c>
      <c r="AJ34" s="16" t="s">
        <v>35728</v>
      </c>
      <c r="AK34" s="33">
        <f>IF(D6L1027C5=0,0,D6L1027C11/D6L1027C5)</f>
        <v>1.2724198046511802E-2</v>
      </c>
      <c r="AL34" s="16" t="s">
        <v>35729</v>
      </c>
      <c r="AM34" s="33">
        <f>D6L1027C8*CHOOSE(MIN(D6L1027C9,RUN_YEARS),B7L810C4,B7L810C13,B7L810C22,B7L810C31,B7L810C40)</f>
        <v>0.15026677137701527</v>
      </c>
      <c r="AN34" s="16" t="s">
        <v>35730</v>
      </c>
      <c r="AO34" s="33">
        <f>D6L1027C8-D6L1027C18</f>
        <v>0.389779597903394</v>
      </c>
      <c r="AP34" s="16" t="s">
        <v>35731</v>
      </c>
      <c r="AQ34" s="33">
        <f>CHOOSE(MIN(D6L1027C9,RUN_YEARS),B7L810C2,B7L810C11,B7L810C20,B7L810C29,B7L810C38)</f>
        <v>21.214055880131408</v>
      </c>
      <c r="AR34" s="16" t="s">
        <v>35732</v>
      </c>
      <c r="AS34" s="33">
        <f>IF(D6L1027C20=0,0,D6L1027C18/D6L1027C20)</f>
        <v>7.0833588930889748E-3</v>
      </c>
      <c r="AT34" s="16" t="s">
        <v>35733</v>
      </c>
      <c r="AU34" s="33">
        <f>IF(D6L1027C5=0,0,D6L1027C18/D6L1027C5)</f>
        <v>0.13912395298318539</v>
      </c>
      <c r="AV34" s="16" t="s">
        <v>35734</v>
      </c>
      <c r="AW34" s="33">
        <f>CHOOSE(MIN(D6L1027C9,RUN_YEARS),B7L810C1,B7L810C10,B7L810C19,B7L810C28,B7L810C37)</f>
        <v>55.027509376051874</v>
      </c>
      <c r="AX34" s="16" t="s">
        <v>35735</v>
      </c>
      <c r="AY34" s="33">
        <f>IF(D6L1027C23=0,0,D6L1027C19/D6L1027C23)</f>
        <v>7.0833588930889748E-3</v>
      </c>
      <c r="AZ34" s="16" t="s">
        <v>35736</v>
      </c>
      <c r="BA34" s="33">
        <f>IF(D6L1027C5=0,0,D6L1027C19/D6L1027C5)</f>
        <v>0.36087604701681458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95.054077010912621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67.141360021647415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33.570680010823708</v>
      </c>
      <c r="R35" s="16" t="s">
        <v>35740</v>
      </c>
      <c r="S35" s="15">
        <f>SUM(D6L1001C8:D6L1027C8)-2*SUM(D6L1009C8,D6L1011C8,D6L1022C8,D6L1024C8,D6L1027C8)</f>
        <v>33.570680010823708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32.715779894024578</v>
      </c>
      <c r="X35" s="16" t="s">
        <v>35742</v>
      </c>
      <c r="Y35" s="33">
        <f>SUM(D6L1001C11:D6L1027C11)-2*SUM(D6L1009C11,D6L1011C11,D6L1022C11,D6L1024C11,D6L1027C11)</f>
        <v>0.85490011679912559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2.7266963296357469E-3</v>
      </c>
      <c r="AD35" s="16" t="s">
        <v>35744</v>
      </c>
      <c r="AE35" s="33">
        <f>IF(D6L1028C5=0,0,D6L1028C10/D6L1028C5)</f>
        <v>0.4872671611578393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7.089410457052958E-3</v>
      </c>
      <c r="AJ35" s="16" t="s">
        <v>35746</v>
      </c>
      <c r="AK35" s="33">
        <f>IF(D6L1028C5=0,0,D6L1028C11/D6L1028C5)</f>
        <v>1.2732838842160667E-2</v>
      </c>
      <c r="AL35" s="16" t="s">
        <v>35747</v>
      </c>
      <c r="AM35" s="33">
        <f>SUM(D6L1001C18:D6L1027C18)-2*SUM(D6L1009C18,D6L1011C18,D6L1022C18,D6L1024C18,D6L1027C18)</f>
        <v>9.3646573317810855</v>
      </c>
      <c r="AN35" s="16" t="s">
        <v>35748</v>
      </c>
      <c r="AO35" s="33">
        <f>SUM(D6L1001C19:D6L1027C19)-2*SUM(D6L1009C19,D6L1011C19,D6L1022C19,D6L1024C19,D6L1027C19)</f>
        <v>24.206022679042622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0.43236378171514406</v>
      </c>
      <c r="AT35" s="16" t="s">
        <v>35750</v>
      </c>
      <c r="AU35" s="33">
        <f>IF(D6L1028C5=0,0,D6L1028C18/D6L1028C5)</f>
        <v>0.13947672982438508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0.43236378171514417</v>
      </c>
      <c r="AZ35" s="16" t="s">
        <v>35752</v>
      </c>
      <c r="BA35" s="33">
        <f>IF(D6L1028C5=0,0,D6L1028C19/D6L1028C5)</f>
        <v>0.36052327017561492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0.81913751812096391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0.40956875906048196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0.20478437953024098</v>
      </c>
      <c r="R36" s="16" t="s">
        <v>35757</v>
      </c>
      <c r="S36" s="15">
        <f>D6L1029C5-D6L1029C7</f>
        <v>0.20478437953024098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0.19956704580157567</v>
      </c>
      <c r="X36" s="16" t="s">
        <v>35759</v>
      </c>
      <c r="Y36" s="33">
        <f>D6L1029C7-D6L1029C10</f>
        <v>5.2173337286653132E-3</v>
      </c>
      <c r="Z36" s="16" t="s">
        <v>35760</v>
      </c>
      <c r="AA36" s="33">
        <f>CHOOSE(MIN(D6L1029C9,RUN_YEARS),B7L810C7,B7L810C16,B7L810C25,B7L810C34,B7L810C43)</f>
        <v>12883</v>
      </c>
      <c r="AB36" s="16" t="s">
        <v>35761</v>
      </c>
      <c r="AC36" s="33">
        <f>IF(D6L1029C12=0,0,D6L1029C10/D6L1029C12)</f>
        <v>1.5490727765394371E-5</v>
      </c>
      <c r="AD36" s="16" t="s">
        <v>35762</v>
      </c>
      <c r="AE36" s="33">
        <f>IF(D6L1029C5=0,0,D6L1029C10/D6L1029C5)</f>
        <v>0.48726139723001954</v>
      </c>
      <c r="AF36" s="16" t="s">
        <v>35763</v>
      </c>
      <c r="AG36" s="33">
        <f>CHOOSE(MIN(D6L1029C9,RUN_YEARS),B7L810C5,B7L810C14,B7L810C23,B7L810C32,B7L810C41)</f>
        <v>129.53986727468214</v>
      </c>
      <c r="AH36" s="16" t="s">
        <v>35764</v>
      </c>
      <c r="AI36" s="33">
        <f>IF(D6L1029C15=0,0,D6L1029C11/D6L1029C15)</f>
        <v>4.0275892190025523E-5</v>
      </c>
      <c r="AJ36" s="16" t="s">
        <v>35765</v>
      </c>
      <c r="AK36" s="33">
        <f>IF(D6L1029C5=0,0,D6L1029C11/D6L1029C5)</f>
        <v>1.2738602769980456E-2</v>
      </c>
      <c r="AL36" s="16" t="s">
        <v>35766</v>
      </c>
      <c r="AM36" s="33">
        <f>D6L1029C8*CHOOSE(MIN(D6L1029C9,RUN_YEARS),B7L810C4,B7L810C13,B7L810C22,B7L810C31,B7L810C40)</f>
        <v>5.7735320636850392E-2</v>
      </c>
      <c r="AN36" s="16" t="s">
        <v>35767</v>
      </c>
      <c r="AO36" s="33">
        <f>D6L1029C8-D6L1029C18</f>
        <v>0.14704905889339059</v>
      </c>
      <c r="AP36" s="16" t="s">
        <v>35768</v>
      </c>
      <c r="AQ36" s="33">
        <f>CHOOSE(MIN(D6L1029C9,RUN_YEARS),B7L810C2,B7L810C11,B7L810C20,B7L810C29,B7L810C38)</f>
        <v>23.498668245508558</v>
      </c>
      <c r="AR36" s="16" t="s">
        <v>35769</v>
      </c>
      <c r="AS36" s="33">
        <f>IF(D6L1029C20=0,0,D6L1029C18/D6L1029C20)</f>
        <v>2.456961391754007E-3</v>
      </c>
      <c r="AT36" s="16" t="s">
        <v>35770</v>
      </c>
      <c r="AU36" s="33">
        <f>IF(D6L1029C5=0,0,D6L1029C18/D6L1029C5)</f>
        <v>0.14096612439213041</v>
      </c>
      <c r="AV36" s="16" t="s">
        <v>35771</v>
      </c>
      <c r="AW36" s="33">
        <f>CHOOSE(MIN(D6L1029C9,RUN_YEARS),B7L810C1,B7L810C10,B7L810C19,B7L810C28,B7L810C37)</f>
        <v>59.849967275396757</v>
      </c>
      <c r="AX36" s="16" t="s">
        <v>35772</v>
      </c>
      <c r="AY36" s="33">
        <f>IF(D6L1029C23=0,0,D6L1029C19/D6L1029C23)</f>
        <v>2.456961391754007E-3</v>
      </c>
      <c r="AZ36" s="16" t="s">
        <v>35773</v>
      </c>
      <c r="BA36" s="33">
        <f>IF(D6L1029C5=0,0,D6L1029C19/D6L1029C5)</f>
        <v>0.35903387560786959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0.21613801883028125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0.21613801883028125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0.10806900941514062</v>
      </c>
      <c r="R37" s="16" t="s">
        <v>35777</v>
      </c>
      <c r="S37" s="15">
        <f>D6L1030C5-D6L1030C7</f>
        <v>0.10806900941514062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0.10531571304977111</v>
      </c>
      <c r="X37" s="16" t="s">
        <v>35779</v>
      </c>
      <c r="Y37" s="33">
        <f>D6L1030C7-D6L1030C10</f>
        <v>2.7532963653695147E-3</v>
      </c>
      <c r="Z37" s="16" t="s">
        <v>35780</v>
      </c>
      <c r="AA37" s="33">
        <f>CHOOSE(MIN(D6L1030C9,RUN_YEARS),B7L810C7,B7L810C16,B7L810C25,B7L810C34,B7L810C43)</f>
        <v>12883</v>
      </c>
      <c r="AB37" s="16" t="s">
        <v>35781</v>
      </c>
      <c r="AC37" s="33">
        <f>IF(D6L1030C12=0,0,D6L1030C10/D6L1030C12)</f>
        <v>8.1747817317217356E-6</v>
      </c>
      <c r="AD37" s="16" t="s">
        <v>35782</v>
      </c>
      <c r="AE37" s="33">
        <f>IF(D6L1030C5=0,0,D6L1030C10/D6L1030C5)</f>
        <v>0.48726139723001949</v>
      </c>
      <c r="AF37" s="16" t="s">
        <v>35783</v>
      </c>
      <c r="AG37" s="33">
        <f>CHOOSE(MIN(D6L1030C9,RUN_YEARS),B7L810C5,B7L810C14,B7L810C23,B7L810C32,B7L810C41)</f>
        <v>129.53986727468214</v>
      </c>
      <c r="AH37" s="16" t="s">
        <v>35784</v>
      </c>
      <c r="AI37" s="33">
        <f>IF(D6L1030C15=0,0,D6L1030C11/D6L1030C15)</f>
        <v>2.1254432502476646E-5</v>
      </c>
      <c r="AJ37" s="16" t="s">
        <v>35785</v>
      </c>
      <c r="AK37" s="33">
        <f>IF(D6L1030C5=0,0,D6L1030C11/D6L1030C5)</f>
        <v>1.2738602769980484E-2</v>
      </c>
      <c r="AL37" s="16" t="s">
        <v>35786</v>
      </c>
      <c r="AM37" s="33">
        <f>D6L1030C8*CHOOSE(MIN(D6L1030C9,RUN_YEARS),B7L810C4,B7L810C13,B7L810C22,B7L810C31,B7L810C40)</f>
        <v>3.0468138848298052E-2</v>
      </c>
      <c r="AN37" s="16" t="s">
        <v>35787</v>
      </c>
      <c r="AO37" s="33">
        <f>D6L1030C8-D6L1030C18</f>
        <v>7.7600870566842575E-2</v>
      </c>
      <c r="AP37" s="16" t="s">
        <v>35788</v>
      </c>
      <c r="AQ37" s="33">
        <f>CHOOSE(MIN(D6L1030C9,RUN_YEARS),B7L810C2,B7L810C11,B7L810C20,B7L810C29,B7L810C38)</f>
        <v>23.498668245508558</v>
      </c>
      <c r="AR37" s="16" t="s">
        <v>35789</v>
      </c>
      <c r="AS37" s="33">
        <f>IF(D6L1030C20=0,0,D6L1030C18/D6L1030C20)</f>
        <v>1.2965900250164863E-3</v>
      </c>
      <c r="AT37" s="16" t="s">
        <v>35790</v>
      </c>
      <c r="AU37" s="33">
        <f>IF(D6L1030C5=0,0,D6L1030C18/D6L1030C5)</f>
        <v>0.14096612439213041</v>
      </c>
      <c r="AV37" s="16" t="s">
        <v>35791</v>
      </c>
      <c r="AW37" s="33">
        <f>CHOOSE(MIN(D6L1030C9,RUN_YEARS),B7L810C1,B7L810C10,B7L810C19,B7L810C28,B7L810C37)</f>
        <v>59.849967275396757</v>
      </c>
      <c r="AX37" s="16" t="s">
        <v>35792</v>
      </c>
      <c r="AY37" s="33">
        <f>IF(D6L1030C23=0,0,D6L1030C19/D6L1030C23)</f>
        <v>1.2965900250164865E-3</v>
      </c>
      <c r="AZ37" s="16" t="s">
        <v>35793</v>
      </c>
      <c r="BA37" s="33">
        <f>IF(D6L1030C5=0,0,D6L1030C19/D6L1030C5)</f>
        <v>0.35903387560786959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12883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129.53986727468214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23.498668245508558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59.849967275396757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12883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129.53986727468214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23.498668245508558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59.849967275396757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12883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129.53986727468214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23.498668245508558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59.849967275396757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12883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129.53986727468214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23.498668245508558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59.849967275396757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801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801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801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780.59275836249128</v>
      </c>
      <c r="X42" s="16" t="s">
        <v>35880</v>
      </c>
      <c r="Y42" s="33">
        <f>D6L1035C7-D6L1035C10</f>
        <v>20.407241637508719</v>
      </c>
      <c r="Z42" s="16" t="s">
        <v>35881</v>
      </c>
      <c r="AA42" s="33">
        <f>CHOOSE(MIN(D6L1035C9,RUN_YEARS),B7L810C7,B7L810C16,B7L810C25,B7L810C34,B7L810C43)</f>
        <v>12883</v>
      </c>
      <c r="AB42" s="16" t="s">
        <v>35882</v>
      </c>
      <c r="AC42" s="33">
        <f>IF(D6L1035C12=0,0,D6L1035C10/D6L1035C12)</f>
        <v>6.0590915032406371E-2</v>
      </c>
      <c r="AD42" s="16" t="s">
        <v>35883</v>
      </c>
      <c r="AE42" s="33">
        <f>IF(D6L1035C5=0,0,D6L1035C10/D6L1035C5)</f>
        <v>0.97452279446003909</v>
      </c>
      <c r="AF42" s="16" t="s">
        <v>35884</v>
      </c>
      <c r="AG42" s="33">
        <f>CHOOSE(MIN(D6L1035C9,RUN_YEARS),B7L810C5,B7L810C14,B7L810C23,B7L810C32,B7L810C41)</f>
        <v>129.53986727468214</v>
      </c>
      <c r="AH42" s="16" t="s">
        <v>35885</v>
      </c>
      <c r="AI42" s="33">
        <f>IF(D6L1035C15=0,0,D6L1035C11/D6L1035C15)</f>
        <v>0.15753637908425744</v>
      </c>
      <c r="AJ42" s="16" t="s">
        <v>35886</v>
      </c>
      <c r="AK42" s="33">
        <f>IF(D6L1035C5=0,0,D6L1035C11/D6L1035C5)</f>
        <v>2.5477205539960947E-2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23.498668245508558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59.849967275396757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1616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1616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1616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12883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129.53986727468214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455.60251403536546</v>
      </c>
      <c r="AN43" s="16" t="s">
        <v>35908</v>
      </c>
      <c r="AO43" s="33">
        <f>D6L1036C8-D6L1036C18</f>
        <v>1160.3974859646346</v>
      </c>
      <c r="AP43" s="16" t="s">
        <v>35909</v>
      </c>
      <c r="AQ43" s="33">
        <f>CHOOSE(MIN(D6L1036C9,RUN_YEARS),B7L810C2,B7L810C11,B7L810C20,B7L810C29,B7L810C38)</f>
        <v>23.498668245508558</v>
      </c>
      <c r="AR43" s="16" t="s">
        <v>35910</v>
      </c>
      <c r="AS43" s="33">
        <f>IF(D6L1036C20=0,0,D6L1036C18/D6L1036C20)</f>
        <v>19.388439773494291</v>
      </c>
      <c r="AT43" s="16" t="s">
        <v>35911</v>
      </c>
      <c r="AU43" s="33">
        <f>IF(D6L1036C5=0,0,D6L1036C18/D6L1036C5)</f>
        <v>0.28193224878426082</v>
      </c>
      <c r="AV43" s="16" t="s">
        <v>35912</v>
      </c>
      <c r="AW43" s="33">
        <f>CHOOSE(MIN(D6L1036C9,RUN_YEARS),B7L810C1,B7L810C10,B7L810C19,B7L810C28,B7L810C37)</f>
        <v>59.849967275396757</v>
      </c>
      <c r="AX43" s="16" t="s">
        <v>35913</v>
      </c>
      <c r="AY43" s="33">
        <f>IF(D6L1036C23=0,0,D6L1036C19/D6L1036C23)</f>
        <v>19.388439773494298</v>
      </c>
      <c r="AZ43" s="16" t="s">
        <v>35914</v>
      </c>
      <c r="BA43" s="33">
        <f>IF(D6L1036C5=0,0,D6L1036C19/D6L1036C5)</f>
        <v>0.71806775121573918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2418.0352755369513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2417.6257067778906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801.31285338894543</v>
      </c>
      <c r="R44" s="16" t="s">
        <v>35918</v>
      </c>
      <c r="S44" s="15">
        <f>SUM(D6L1029C8:D6L1036C8)</f>
        <v>1616.3128533889453</v>
      </c>
      <c r="U44" s="21" t="str">
        <f>NULL_VALUE</f>
        <v>n/a</v>
      </c>
      <c r="V44" s="16" t="s">
        <v>35919</v>
      </c>
      <c r="W44" s="33">
        <f>SUM(D6L1029C10:D6L1036C10)</f>
        <v>780.89764112134264</v>
      </c>
      <c r="X44" s="16" t="s">
        <v>35920</v>
      </c>
      <c r="Y44" s="33">
        <f>SUM(D6L1029C11:D6L1036C11)</f>
        <v>20.415212267602755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6.0614580541903489E-2</v>
      </c>
      <c r="AD44" s="16" t="s">
        <v>35922</v>
      </c>
      <c r="AE44" s="33">
        <f>IF(D6L1037C5=0,0,D6L1037C10/D6L1037C5)</f>
        <v>0.32300187697875288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0.15759790940894994</v>
      </c>
      <c r="AJ44" s="16" t="s">
        <v>35924</v>
      </c>
      <c r="AK44" s="33">
        <f>IF(D6L1037C5=0,0,D6L1037C11/D6L1037C5)</f>
        <v>8.4443229613120254E-3</v>
      </c>
      <c r="AL44" s="16" t="s">
        <v>35925</v>
      </c>
      <c r="AM44" s="33">
        <f>SUM(D6L1029C18:D6L1036C18)</f>
        <v>455.69071749485062</v>
      </c>
      <c r="AN44" s="16" t="s">
        <v>35926</v>
      </c>
      <c r="AO44" s="33">
        <f>SUM(D6L1029C19:D6L1036C19)</f>
        <v>1160.6221358940948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19.392193324911062</v>
      </c>
      <c r="AT44" s="16" t="s">
        <v>35928</v>
      </c>
      <c r="AU44" s="33">
        <f>IF(D6L1037C5=0,0,D6L1037C18/D6L1037C5)</f>
        <v>0.18848687628416061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19.392193324911069</v>
      </c>
      <c r="AZ44" s="16" t="s">
        <v>35930</v>
      </c>
      <c r="BA44" s="33">
        <f>IF(D6L1037C5=0,0,D6L1037C19/D6L1037C5)</f>
        <v>0.48006692377577459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3.0079125612621169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1.5039562806310585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0.75197814031552923</v>
      </c>
      <c r="R45" s="16" t="s">
        <v>35935</v>
      </c>
      <c r="S45" s="15">
        <f>D6L1038C5-D6L1038C7</f>
        <v>0.75197814031552923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0.73281983867315292</v>
      </c>
      <c r="X45" s="16" t="s">
        <v>35937</v>
      </c>
      <c r="Y45" s="33">
        <f>D6L1038C7-D6L1038C10</f>
        <v>1.9158301642376308E-2</v>
      </c>
      <c r="Z45" s="16" t="s">
        <v>35938</v>
      </c>
      <c r="AA45" s="33">
        <f>CHOOSE(MIN(D6L1038C9,RUN_YEARS),B7L810C7,B7L810C16,B7L810C25,B7L810C34,B7L810C43)</f>
        <v>12883</v>
      </c>
      <c r="AB45" s="16" t="s">
        <v>35939</v>
      </c>
      <c r="AC45" s="33">
        <f>IF(D6L1038C12=0,0,D6L1038C10/D6L1038C12)</f>
        <v>5.6882701131192494E-5</v>
      </c>
      <c r="AD45" s="16" t="s">
        <v>35940</v>
      </c>
      <c r="AE45" s="33">
        <f>IF(D6L1038C5=0,0,D6L1038C10/D6L1038C5)</f>
        <v>0.48726139723001954</v>
      </c>
      <c r="AF45" s="16" t="s">
        <v>35941</v>
      </c>
      <c r="AG45" s="33">
        <f>CHOOSE(MIN(D6L1038C9,RUN_YEARS),B7L810C5,B7L810C14,B7L810C23,B7L810C32,B7L810C41)</f>
        <v>129.53986727468214</v>
      </c>
      <c r="AH45" s="16" t="s">
        <v>35942</v>
      </c>
      <c r="AI45" s="33">
        <f>IF(D6L1038C15=0,0,D6L1038C11/D6L1038C15)</f>
        <v>1.4789502294110111E-4</v>
      </c>
      <c r="AJ45" s="16" t="s">
        <v>35943</v>
      </c>
      <c r="AK45" s="33">
        <f>IF(D6L1038C5=0,0,D6L1038C11/D6L1038C5)</f>
        <v>1.2738602769980458E-2</v>
      </c>
      <c r="AL45" s="16" t="s">
        <v>35944</v>
      </c>
      <c r="AM45" s="33">
        <f>D6L1038C8*CHOOSE(MIN(D6L1038C9,RUN_YEARS),B7L810C4,B7L810C13,B7L810C22,B7L810C31,B7L810C40)</f>
        <v>0.21200688813576357</v>
      </c>
      <c r="AN45" s="16" t="s">
        <v>35945</v>
      </c>
      <c r="AO45" s="33">
        <f>D6L1038C8-D6L1038C18</f>
        <v>0.53997125217976571</v>
      </c>
      <c r="AP45" s="16" t="s">
        <v>35946</v>
      </c>
      <c r="AQ45" s="33">
        <f>CHOOSE(MIN(D6L1038C9,RUN_YEARS),B7L810C2,B7L810C11,B7L810C20,B7L810C29,B7L810C38)</f>
        <v>23.498668245508558</v>
      </c>
      <c r="AR45" s="16" t="s">
        <v>35947</v>
      </c>
      <c r="AS45" s="33">
        <f>IF(D6L1038C20=0,0,D6L1038C18/D6L1038C20)</f>
        <v>9.0220809928786387E-3</v>
      </c>
      <c r="AT45" s="16" t="s">
        <v>35948</v>
      </c>
      <c r="AU45" s="33">
        <f>IF(D6L1038C5=0,0,D6L1038C18/D6L1038C5)</f>
        <v>0.14096612439213041</v>
      </c>
      <c r="AV45" s="16" t="s">
        <v>35949</v>
      </c>
      <c r="AW45" s="33">
        <f>CHOOSE(MIN(D6L1038C9,RUN_YEARS),B7L810C1,B7L810C10,B7L810C19,B7L810C28,B7L810C37)</f>
        <v>59.849967275396757</v>
      </c>
      <c r="AX45" s="16" t="s">
        <v>35950</v>
      </c>
      <c r="AY45" s="33">
        <f>IF(D6L1038C23=0,0,D6L1038C19/D6L1038C23)</f>
        <v>9.0220809928786404E-3</v>
      </c>
      <c r="AZ45" s="16" t="s">
        <v>35951</v>
      </c>
      <c r="BA45" s="33">
        <f>IF(D6L1038C5=0,0,D6L1038C19/D6L1038C5)</f>
        <v>0.35903387560786965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12883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129.53986727468214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23.498668245508558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59.849967275396757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3.0079125612621169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1.5039562806310585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0.75197814031552923</v>
      </c>
      <c r="R47" s="16" t="s">
        <v>35975</v>
      </c>
      <c r="S47" s="15">
        <f>SUM(D6L1038C8:D6L1039C8)</f>
        <v>0.75197814031552923</v>
      </c>
      <c r="U47" s="21" t="str">
        <f>NULL_VALUE</f>
        <v>n/a</v>
      </c>
      <c r="V47" s="16" t="s">
        <v>35976</v>
      </c>
      <c r="W47" s="33">
        <f>SUM(D6L1038C10:D6L1039C10)</f>
        <v>0.73281983867315292</v>
      </c>
      <c r="X47" s="16" t="s">
        <v>35977</v>
      </c>
      <c r="Y47" s="33">
        <f>SUM(D6L1038C11:D6L1039C11)</f>
        <v>1.9158301642376308E-2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5.6882701131192494E-5</v>
      </c>
      <c r="AD47" s="16" t="s">
        <v>35979</v>
      </c>
      <c r="AE47" s="33">
        <f>IF(D6L1040C5=0,0,D6L1040C10/D6L1040C5)</f>
        <v>0.48726139723001954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1.4789502294110111E-4</v>
      </c>
      <c r="AJ47" s="16" t="s">
        <v>35981</v>
      </c>
      <c r="AK47" s="33">
        <f>IF(D6L1040C5=0,0,D6L1040C11/D6L1040C5)</f>
        <v>1.2738602769980458E-2</v>
      </c>
      <c r="AL47" s="16" t="s">
        <v>35982</v>
      </c>
      <c r="AM47" s="33">
        <f>SUM(D6L1038C18:D6L1039C18)</f>
        <v>0.21200688813576357</v>
      </c>
      <c r="AN47" s="16" t="s">
        <v>35983</v>
      </c>
      <c r="AO47" s="33">
        <f>SUM(D6L1038C19:D6L1039C19)</f>
        <v>0.53997125217976571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9.0220809928786387E-3</v>
      </c>
      <c r="AT47" s="16" t="s">
        <v>35985</v>
      </c>
      <c r="AU47" s="33">
        <f>IF(D6L1040C5=0,0,D6L1040C18/D6L1040C5)</f>
        <v>0.14096612439213041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9.0220809928786404E-3</v>
      </c>
      <c r="AZ47" s="16" t="s">
        <v>35987</v>
      </c>
      <c r="BA47" s="33">
        <f>IF(D6L1040C5=0,0,D6L1040C19/D6L1040C5)</f>
        <v>0.35903387560786965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2516.0972651091261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2486.271023080169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835.63551154008462</v>
      </c>
      <c r="R48" s="16" t="s">
        <v>35992</v>
      </c>
      <c r="S48" s="15">
        <f>SUM(D6L1028C8,D6L1037C8,D6L1040C8)</f>
        <v>1650.6355115400845</v>
      </c>
      <c r="U48" s="21" t="str">
        <f>NULL_VALUE</f>
        <v>n/a</v>
      </c>
      <c r="V48" s="16" t="s">
        <v>35993</v>
      </c>
      <c r="W48" s="33">
        <f>SUM(D6L1028C10,D6L1037C10,D6L1040C10)</f>
        <v>814.34624085404039</v>
      </c>
      <c r="X48" s="16" t="s">
        <v>35994</v>
      </c>
      <c r="Y48" s="33">
        <f>SUM(D6L1028C11,D6L1037C11,D6L1040C11)</f>
        <v>21.289270686044258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6.3398159572670421E-2</v>
      </c>
      <c r="AD48" s="16" t="s">
        <v>35996</v>
      </c>
      <c r="AE48" s="33">
        <f>IF(D6L1041C5=0,0,D6L1041C10/D6L1041C5)</f>
        <v>0.32753719658654529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0.16483521488894401</v>
      </c>
      <c r="AJ48" s="16" t="s">
        <v>35998</v>
      </c>
      <c r="AK48" s="33">
        <f>IF(D6L1041C5=0,0,D6L1041C11/D6L1041C5)</f>
        <v>8.562731290521014E-3</v>
      </c>
      <c r="AL48" s="16" t="s">
        <v>35999</v>
      </c>
      <c r="AM48" s="33">
        <f>SUM(D6L1028C18,D6L1037C18,D6L1040C18)</f>
        <v>465.26738171476745</v>
      </c>
      <c r="AN48" s="16" t="s">
        <v>36000</v>
      </c>
      <c r="AO48" s="33">
        <f>SUM(D6L1028C19,D6L1037C19,D6L1040C19)</f>
        <v>1185.3681298253173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19.833579187619083</v>
      </c>
      <c r="AT48" s="16" t="s">
        <v>36002</v>
      </c>
      <c r="AU48" s="33">
        <f>IF(D6L1041C5=0,0,D6L1041C18/D6L1041C5)</f>
        <v>0.18713461943435322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19.83357918761909</v>
      </c>
      <c r="AZ48" s="16" t="s">
        <v>36004</v>
      </c>
      <c r="BA48" s="33">
        <f>IF(D6L1041C5=0,0,D6L1041C19/D6L1041C5)</f>
        <v>0.47676545268858062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1910.8613203333332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1643.3407354866665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821.67036774333326</v>
      </c>
      <c r="R8" s="16" t="s">
        <v>36013</v>
      </c>
      <c r="S8" s="15">
        <f>D6L1101C5-D6L1101C7</f>
        <v>821.67036774333326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788.57809172129521</v>
      </c>
      <c r="X8" s="16" t="s">
        <v>36015</v>
      </c>
      <c r="Y8" s="33">
        <f>D6L1101C7-D6L1101C10</f>
        <v>33.09227602203805</v>
      </c>
      <c r="Z8" s="16" t="s">
        <v>36016</v>
      </c>
      <c r="AA8" s="33">
        <f>CHOOSE(MIN(D6L1101C9,RUN_YEARS),B7L811C7,B7L811C16,B7L811C25,B7L811C34,B7L811C43)</f>
        <v>155551.33333333334</v>
      </c>
      <c r="AB8" s="16" t="s">
        <v>36017</v>
      </c>
      <c r="AC8" s="33">
        <f>IF(D6L1101C12=0,0,D6L1101C10/D6L1101C12)</f>
        <v>5.0695681922021145E-3</v>
      </c>
      <c r="AD8" s="16" t="s">
        <v>36018</v>
      </c>
      <c r="AE8" s="33">
        <f>IF(D6L1101C5=0,0,D6L1101C10/D6L1101C5)</f>
        <v>0.47986280306485679</v>
      </c>
      <c r="AF8" s="16" t="s">
        <v>36019</v>
      </c>
      <c r="AG8" s="33">
        <f>CHOOSE(MIN(D6L1101C9,RUN_YEARS),B7L811C5,B7L811C14,B7L811C23,B7L811C32,B7L811C41)</f>
        <v>2510.6277275433795</v>
      </c>
      <c r="AH8" s="16" t="s">
        <v>36020</v>
      </c>
      <c r="AI8" s="33">
        <f>IF(D6L1101C15=0,0,D6L1101C11/D6L1101C15)</f>
        <v>1.318087729972554E-2</v>
      </c>
      <c r="AJ8" s="16" t="s">
        <v>36021</v>
      </c>
      <c r="AK8" s="33">
        <f>IF(D6L1101C5=0,0,D6L1101C11/D6L1101C5)</f>
        <v>2.0137196935143185E-2</v>
      </c>
      <c r="AL8" s="16" t="s">
        <v>36022</v>
      </c>
      <c r="AM8" s="33">
        <f>D6L1101C8*CHOOSE(MIN(D6L1101C9,RUN_YEARS),B7L811C4,B7L811C13,B7L811C22,B7L811C31,B7L811C40)</f>
        <v>122.25192979774683</v>
      </c>
      <c r="AN8" s="16" t="s">
        <v>36023</v>
      </c>
      <c r="AO8" s="33">
        <f>D6L1101C8-D6L1101C18</f>
        <v>699.41843794558645</v>
      </c>
      <c r="AP8" s="16" t="s">
        <v>36024</v>
      </c>
      <c r="AQ8" s="33">
        <f>CHOOSE(MIN(D6L1101C9,RUN_YEARS),B7L811C2,B7L811C11,B7L811C20,B7L811C29,B7L811C38)</f>
        <v>279.99841703492598</v>
      </c>
      <c r="AR8" s="16" t="s">
        <v>36025</v>
      </c>
      <c r="AS8" s="33">
        <f>IF(D6L1101C20=0,0,D6L1101C18/D6L1101C20)</f>
        <v>0.43661650338008007</v>
      </c>
      <c r="AT8" s="16" t="s">
        <v>36026</v>
      </c>
      <c r="AU8" s="33">
        <f>IF(D6L1101C5=0,0,D6L1101C18/D6L1101C5)</f>
        <v>7.439231996007363E-2</v>
      </c>
      <c r="AV8" s="16" t="s">
        <v>36027</v>
      </c>
      <c r="AW8" s="33">
        <f>CHOOSE(MIN(D6L1101C9,RUN_YEARS),B7L811C1,B7L811C10,B7L811C19,B7L811C28,B7L811C37)</f>
        <v>1601.9056369400084</v>
      </c>
      <c r="AX8" s="16" t="s">
        <v>36028</v>
      </c>
      <c r="AY8" s="33">
        <f>IF(D6L1101C23=0,0,D6L1101C19/D6L1101C23)</f>
        <v>0.43661650338008001</v>
      </c>
      <c r="AZ8" s="16" t="s">
        <v>36029</v>
      </c>
      <c r="BA8" s="33">
        <f>IF(D6L1101C5=0,0,D6L1101C19/D6L1101C5)</f>
        <v>0.42560768003992638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5.4042711945986808</v>
      </c>
      <c r="J9" s="16" t="s">
        <v>36050</v>
      </c>
      <c r="K9" s="21">
        <f>IF(FLOW_THRU_100PCT="Y",1,INDEX(VariabilityMatrix,D6L1102C1,D6L1102C9))</f>
        <v>0.4821311338350826</v>
      </c>
      <c r="L9" s="16" t="s">
        <v>36030</v>
      </c>
      <c r="M9" s="15">
        <f>IF(D6L1102C2&lt;&gt;0,D6L1102C2*D6L1102C4,D6L1102C3*D6L1102C4)</f>
        <v>2.6055673986041383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1.3027836993020692</v>
      </c>
      <c r="R9" s="16" t="s">
        <v>36032</v>
      </c>
      <c r="S9" s="15">
        <f>D6L1102C5-D6L1102C7</f>
        <v>1.3027836993020692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1.2398722534953333</v>
      </c>
      <c r="X9" s="16" t="s">
        <v>36034</v>
      </c>
      <c r="Y9" s="33">
        <f>D6L1102C7-D6L1102C10</f>
        <v>6.2911445806735911E-2</v>
      </c>
      <c r="Z9" s="16" t="s">
        <v>36035</v>
      </c>
      <c r="AA9" s="33">
        <f>CHOOSE(MIN(D6L1102C9,RUN_YEARS),B7L811C7,B7L811C16,B7L811C25,B7L811C34,B7L811C43)</f>
        <v>152011.6</v>
      </c>
      <c r="AB9" s="16" t="s">
        <v>36036</v>
      </c>
      <c r="AC9" s="33">
        <f>IF(D6L1102C12=0,0,D6L1102C10/D6L1102C12)</f>
        <v>8.1564318347766433E-6</v>
      </c>
      <c r="AD9" s="16" t="s">
        <v>36037</v>
      </c>
      <c r="AE9" s="33">
        <f>IF(D6L1102C5=0,0,D6L1102C10/D6L1102C5)</f>
        <v>0.47585499195283187</v>
      </c>
      <c r="AF9" s="16" t="s">
        <v>36038</v>
      </c>
      <c r="AG9" s="33">
        <f>CHOOSE(MIN(D6L1102C9,RUN_YEARS),B7L811C5,B7L811C14,B7L811C23,B7L811C32,B7L811C41)</f>
        <v>2966.5802909674239</v>
      </c>
      <c r="AH9" s="16" t="s">
        <v>36039</v>
      </c>
      <c r="AI9" s="33">
        <f>IF(D6L1102C15=0,0,D6L1102C11/D6L1102C15)</f>
        <v>2.1206722770419276E-5</v>
      </c>
      <c r="AJ9" s="16" t="s">
        <v>36040</v>
      </c>
      <c r="AK9" s="33">
        <f>IF(D6L1102C5=0,0,D6L1102C11/D6L1102C5)</f>
        <v>2.4145008047168154E-2</v>
      </c>
      <c r="AL9" s="16" t="s">
        <v>36041</v>
      </c>
      <c r="AM9" s="33">
        <f>D6L1102C8*CHOOSE(MIN(D6L1102C9,RUN_YEARS),B7L811C4,B7L811C13,B7L811C22,B7L811C31,B7L811C40)</f>
        <v>0.1611771440570112</v>
      </c>
      <c r="AN9" s="16" t="s">
        <v>36042</v>
      </c>
      <c r="AO9" s="33">
        <f>D6L1102C8-D6L1102C18</f>
        <v>1.1416065552450581</v>
      </c>
      <c r="AP9" s="16" t="s">
        <v>36043</v>
      </c>
      <c r="AQ9" s="33">
        <f>CHOOSE(MIN(D6L1102C9,RUN_YEARS),B7L811C2,B7L811C11,B7L811C20,B7L811C29,B7L811C38)</f>
        <v>272.9307114695394</v>
      </c>
      <c r="AR9" s="16" t="s">
        <v>36044</v>
      </c>
      <c r="AS9" s="33">
        <f>IF(D6L1102C20=0,0,D6L1102C18/D6L1102C20)</f>
        <v>5.9054235116739312E-4</v>
      </c>
      <c r="AT9" s="16" t="s">
        <v>36045</v>
      </c>
      <c r="AU9" s="33">
        <f>IF(D6L1102C5=0,0,D6L1102C18/D6L1102C5)</f>
        <v>6.185875066726635E-2</v>
      </c>
      <c r="AV9" s="16" t="s">
        <v>36046</v>
      </c>
      <c r="AW9" s="33">
        <f>CHOOSE(MIN(D6L1102C9,RUN_YEARS),B7L811C1,B7L811C10,B7L811C19,B7L811C28,B7L811C37)</f>
        <v>1933.149338042077</v>
      </c>
      <c r="AX9" s="16" t="s">
        <v>36047</v>
      </c>
      <c r="AY9" s="33">
        <f>IF(D6L1102C23=0,0,D6L1102C19/D6L1102C23)</f>
        <v>5.9054235116739323E-4</v>
      </c>
      <c r="AZ9" s="16" t="s">
        <v>36048</v>
      </c>
      <c r="BA9" s="33">
        <f>IF(D6L1102C5=0,0,D6L1102C19/D6L1102C5)</f>
        <v>0.43814124933273368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0.36007667345830463</v>
      </c>
      <c r="J10" s="16" t="s">
        <v>36071</v>
      </c>
      <c r="K10" s="21">
        <f>IF(FLOW_THRU_100PCT="Y",1,INDEX(VariabilityMatrix,D6L1103C1,D6L1103C9))</f>
        <v>0.4821311338350826</v>
      </c>
      <c r="L10" s="16" t="s">
        <v>36051</v>
      </c>
      <c r="M10" s="15">
        <f>IF(D6L1103C2&lt;&gt;0,D6L1103C2*D6L1103C4,D6L1103C3*D6L1103C4)</f>
        <v>0.17360417484201721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8.6802087421008603E-2</v>
      </c>
      <c r="R10" s="16" t="s">
        <v>36053</v>
      </c>
      <c r="S10" s="15">
        <f>D6L1103C5-D6L1103C7</f>
        <v>8.6802087421008603E-2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8.2610413222426099E-2</v>
      </c>
      <c r="X10" s="16" t="s">
        <v>36055</v>
      </c>
      <c r="Y10" s="33">
        <f>D6L1103C7-D6L1103C10</f>
        <v>4.191674198582504E-3</v>
      </c>
      <c r="Z10" s="16" t="s">
        <v>36056</v>
      </c>
      <c r="AA10" s="33">
        <f>CHOOSE(MIN(D6L1103C9,RUN_YEARS),B7L811C7,B7L811C16,B7L811C25,B7L811C34,B7L811C43)</f>
        <v>152011.6</v>
      </c>
      <c r="AB10" s="16" t="s">
        <v>36057</v>
      </c>
      <c r="AC10" s="33">
        <f>IF(D6L1103C12=0,0,D6L1103C10/D6L1103C12)</f>
        <v>5.4344808700405825E-7</v>
      </c>
      <c r="AD10" s="16" t="s">
        <v>36058</v>
      </c>
      <c r="AE10" s="33">
        <f>IF(D6L1103C5=0,0,D6L1103C10/D6L1103C5)</f>
        <v>0.47585499195283176</v>
      </c>
      <c r="AF10" s="16" t="s">
        <v>36059</v>
      </c>
      <c r="AG10" s="33">
        <f>CHOOSE(MIN(D6L1103C9,RUN_YEARS),B7L811C5,B7L811C14,B7L811C23,B7L811C32,B7L811C41)</f>
        <v>2966.5802909674239</v>
      </c>
      <c r="AH10" s="16" t="s">
        <v>36060</v>
      </c>
      <c r="AI10" s="33">
        <f>IF(D6L1103C15=0,0,D6L1103C11/D6L1103C15)</f>
        <v>1.4129650262105557E-6</v>
      </c>
      <c r="AJ10" s="16" t="s">
        <v>36061</v>
      </c>
      <c r="AK10" s="33">
        <f>IF(D6L1103C5=0,0,D6L1103C11/D6L1103C5)</f>
        <v>2.414500804716822E-2</v>
      </c>
      <c r="AL10" s="16" t="s">
        <v>36062</v>
      </c>
      <c r="AM10" s="33">
        <f>D6L1103C8*CHOOSE(MIN(D6L1103C9,RUN_YEARS),B7L811C4,B7L811C13,B7L811C22,B7L811C31,B7L811C40)</f>
        <v>1.0738937366348858E-2</v>
      </c>
      <c r="AN10" s="16" t="s">
        <v>36063</v>
      </c>
      <c r="AO10" s="33">
        <f>D6L1103C8-D6L1103C18</f>
        <v>7.6063150054659745E-2</v>
      </c>
      <c r="AP10" s="16" t="s">
        <v>36064</v>
      </c>
      <c r="AQ10" s="33">
        <f>CHOOSE(MIN(D6L1103C9,RUN_YEARS),B7L811C2,B7L811C11,B7L811C20,B7L811C29,B7L811C38)</f>
        <v>272.9307114695394</v>
      </c>
      <c r="AR10" s="16" t="s">
        <v>36065</v>
      </c>
      <c r="AS10" s="33">
        <f>IF(D6L1103C20=0,0,D6L1103C18/D6L1103C20)</f>
        <v>3.9346753278615122E-5</v>
      </c>
      <c r="AT10" s="16" t="s">
        <v>36066</v>
      </c>
      <c r="AU10" s="33">
        <f>IF(D6L1103C5=0,0,D6L1103C18/D6L1103C5)</f>
        <v>6.1858750667266364E-2</v>
      </c>
      <c r="AV10" s="16" t="s">
        <v>36067</v>
      </c>
      <c r="AW10" s="33">
        <f>CHOOSE(MIN(D6L1103C9,RUN_YEARS),B7L811C1,B7L811C10,B7L811C19,B7L811C28,B7L811C37)</f>
        <v>1933.149338042077</v>
      </c>
      <c r="AX10" s="16" t="s">
        <v>36068</v>
      </c>
      <c r="AY10" s="33">
        <f>IF(D6L1103C23=0,0,D6L1103C19/D6L1103C23)</f>
        <v>3.9346753278615122E-5</v>
      </c>
      <c r="AZ10" s="16" t="s">
        <v>36069</v>
      </c>
      <c r="BA10" s="33">
        <f>IF(D6L1103C5=0,0,D6L1103C19/D6L1103C5)</f>
        <v>0.43814124933273363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1.1124470768454131E-2</v>
      </c>
      <c r="J11" s="16" t="s">
        <v>36092</v>
      </c>
      <c r="K11" s="21">
        <f>IF(FLOW_THRU_100PCT="Y",1,INDEX(VariabilityMatrix,D6L1104C1,D6L1104C9))</f>
        <v>0.49136672259052183</v>
      </c>
      <c r="L11" s="16" t="s">
        <v>36072</v>
      </c>
      <c r="M11" s="15">
        <f>IF(D6L1104C2&lt;&gt;0,D6L1104C2*D6L1104C4,D6L1104C3*D6L1104C4)</f>
        <v>5.4661947420493705E-3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2.7330973710246852E-3</v>
      </c>
      <c r="R11" s="16" t="s">
        <v>36074</v>
      </c>
      <c r="S11" s="15">
        <f>D6L1104C5-D6L1104C7</f>
        <v>2.7330973710246852E-3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2.6233489382409755E-3</v>
      </c>
      <c r="X11" s="16" t="s">
        <v>36076</v>
      </c>
      <c r="Y11" s="33">
        <f>D6L1104C7-D6L1104C10</f>
        <v>1.097484327837097E-4</v>
      </c>
      <c r="Z11" s="16" t="s">
        <v>36077</v>
      </c>
      <c r="AA11" s="33">
        <f>CHOOSE(MIN(D6L1104C9,RUN_YEARS),B7L811C7,B7L811C16,B7L811C25,B7L811C34,B7L811C43)</f>
        <v>155533</v>
      </c>
      <c r="AB11" s="16" t="s">
        <v>36078</v>
      </c>
      <c r="AC11" s="33">
        <f>IF(D6L1104C12=0,0,D6L1104C10/D6L1104C12)</f>
        <v>1.6866831722148839E-8</v>
      </c>
      <c r="AD11" s="16" t="s">
        <v>36079</v>
      </c>
      <c r="AE11" s="33">
        <f>IF(D6L1104C5=0,0,D6L1104C10/D6L1104C5)</f>
        <v>0.47992233391550132</v>
      </c>
      <c r="AF11" s="16" t="s">
        <v>36080</v>
      </c>
      <c r="AG11" s="33">
        <f>CHOOSE(MIN(D6L1104C9,RUN_YEARS),B7L811C5,B7L811C14,B7L811C23,B7L811C32,B7L811C41)</f>
        <v>2502.6001552272887</v>
      </c>
      <c r="AH11" s="16" t="s">
        <v>36081</v>
      </c>
      <c r="AI11" s="33">
        <f>IF(D6L1104C15=0,0,D6L1104C11/D6L1104C15)</f>
        <v>4.3853762477586928E-8</v>
      </c>
      <c r="AJ11" s="16" t="s">
        <v>36082</v>
      </c>
      <c r="AK11" s="33">
        <f>IF(D6L1104C5=0,0,D6L1104C11/D6L1104C5)</f>
        <v>2.0077666084498687E-2</v>
      </c>
      <c r="AL11" s="16" t="s">
        <v>36083</v>
      </c>
      <c r="AM11" s="33">
        <f>D6L1104C8*CHOOSE(MIN(D6L1104C9,RUN_YEARS),B7L811C4,B7L811C13,B7L811C22,B7L811C31,B7L811C40)</f>
        <v>4.127543956705819E-4</v>
      </c>
      <c r="AN11" s="16" t="s">
        <v>36084</v>
      </c>
      <c r="AO11" s="33">
        <f>D6L1104C8-D6L1104C18</f>
        <v>2.3203429753541034E-3</v>
      </c>
      <c r="AP11" s="16" t="s">
        <v>36085</v>
      </c>
      <c r="AQ11" s="33">
        <f>CHOOSE(MIN(D6L1104C9,RUN_YEARS),B7L811C2,B7L811C11,B7L811C20,B7L811C29,B7L811C38)</f>
        <v>283.69311249155345</v>
      </c>
      <c r="AR11" s="16" t="s">
        <v>36086</v>
      </c>
      <c r="AS11" s="33">
        <f>IF(D6L1104C20=0,0,D6L1104C18/D6L1104C20)</f>
        <v>1.4549327336343812E-6</v>
      </c>
      <c r="AT11" s="16" t="s">
        <v>36087</v>
      </c>
      <c r="AU11" s="33">
        <f>IF(D6L1104C5=0,0,D6L1104C18/D6L1104C5)</f>
        <v>7.5510371501296566E-2</v>
      </c>
      <c r="AV11" s="16" t="s">
        <v>36088</v>
      </c>
      <c r="AW11" s="33">
        <f>CHOOSE(MIN(D6L1104C9,RUN_YEARS),B7L811C1,B7L811C10,B7L811C19,B7L811C28,B7L811C37)</f>
        <v>1594.8111701067799</v>
      </c>
      <c r="AX11" s="16" t="s">
        <v>36089</v>
      </c>
      <c r="AY11" s="33">
        <f>IF(D6L1104C23=0,0,D6L1104C19/D6L1104C23)</f>
        <v>1.4549327336343812E-6</v>
      </c>
      <c r="AZ11" s="16" t="s">
        <v>36090</v>
      </c>
      <c r="BA11" s="33">
        <f>IF(D6L1104C5=0,0,D6L1104C19/D6L1104C5)</f>
        <v>0.42448962849870348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60.349265657710006</v>
      </c>
      <c r="J12" s="16" t="s">
        <v>36113</v>
      </c>
      <c r="K12" s="21">
        <f>IF(FLOW_THRU_100PCT="Y",1,INDEX(VariabilityMatrix,D6L1105C1,D6L1105C9))</f>
        <v>0.26927590449518835</v>
      </c>
      <c r="L12" s="16" t="s">
        <v>36093</v>
      </c>
      <c r="M12" s="15">
        <f>IF(D6L1105C2&lt;&gt;0,D6L1105C2*D6L1105C4,D6L1105C3*D6L1105C4)</f>
        <v>16.250603095600269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8.1253015478001345</v>
      </c>
      <c r="R12" s="16" t="s">
        <v>36095</v>
      </c>
      <c r="S12" s="15">
        <f>D6L1105C5-D6L1105C7</f>
        <v>8.1253015478001345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7.7329306052855298</v>
      </c>
      <c r="X12" s="16" t="s">
        <v>36097</v>
      </c>
      <c r="Y12" s="33">
        <f>D6L1105C7-D6L1105C10</f>
        <v>0.39237094251460469</v>
      </c>
      <c r="Z12" s="16" t="s">
        <v>36098</v>
      </c>
      <c r="AA12" s="33">
        <f>CHOOSE(MIN(D6L1105C9,RUN_YEARS),B7L811C7,B7L811C16,B7L811C25,B7L811C34,B7L811C43)</f>
        <v>152011.6</v>
      </c>
      <c r="AB12" s="16" t="s">
        <v>36099</v>
      </c>
      <c r="AC12" s="33">
        <f>IF(D6L1105C12=0,0,D6L1105C10/D6L1105C12)</f>
        <v>5.087066122115371E-5</v>
      </c>
      <c r="AD12" s="16" t="s">
        <v>36100</v>
      </c>
      <c r="AE12" s="33">
        <f>IF(D6L1105C5=0,0,D6L1105C10/D6L1105C5)</f>
        <v>0.47585499195283182</v>
      </c>
      <c r="AF12" s="16" t="s">
        <v>36101</v>
      </c>
      <c r="AG12" s="33">
        <f>CHOOSE(MIN(D6L1105C9,RUN_YEARS),B7L811C5,B7L811C14,B7L811C23,B7L811C32,B7L811C41)</f>
        <v>2966.5802909674239</v>
      </c>
      <c r="AH12" s="16" t="s">
        <v>36102</v>
      </c>
      <c r="AI12" s="33">
        <f>IF(D6L1105C15=0,0,D6L1105C11/D6L1105C15)</f>
        <v>1.3226371917499986E-4</v>
      </c>
      <c r="AJ12" s="16" t="s">
        <v>36103</v>
      </c>
      <c r="AK12" s="33">
        <f>IF(D6L1105C5=0,0,D6L1105C11/D6L1105C5)</f>
        <v>2.4145008047168185E-2</v>
      </c>
      <c r="AL12" s="16" t="s">
        <v>36104</v>
      </c>
      <c r="AM12" s="33">
        <f>D6L1105C8*CHOOSE(MIN(D6L1105C9,RUN_YEARS),B7L811C4,B7L811C13,B7L811C22,B7L811C31,B7L811C40)</f>
        <v>1.0052420050834439</v>
      </c>
      <c r="AN12" s="16" t="s">
        <v>36105</v>
      </c>
      <c r="AO12" s="33">
        <f>D6L1105C8-D6L1105C18</f>
        <v>7.1200595427166906</v>
      </c>
      <c r="AP12" s="16" t="s">
        <v>36106</v>
      </c>
      <c r="AQ12" s="33">
        <f>CHOOSE(MIN(D6L1105C9,RUN_YEARS),B7L811C2,B7L811C11,B7L811C20,B7L811C29,B7L811C38)</f>
        <v>272.9307114695394</v>
      </c>
      <c r="AR12" s="16" t="s">
        <v>36107</v>
      </c>
      <c r="AS12" s="33">
        <f>IF(D6L1105C20=0,0,D6L1105C18/D6L1105C20)</f>
        <v>3.6831399429947793E-3</v>
      </c>
      <c r="AT12" s="16" t="s">
        <v>36108</v>
      </c>
      <c r="AU12" s="33">
        <f>IF(D6L1105C5=0,0,D6L1105C18/D6L1105C5)</f>
        <v>6.1858750667266357E-2</v>
      </c>
      <c r="AV12" s="16" t="s">
        <v>36109</v>
      </c>
      <c r="AW12" s="33">
        <f>CHOOSE(MIN(D6L1105C9,RUN_YEARS),B7L811C1,B7L811C10,B7L811C19,B7L811C28,B7L811C37)</f>
        <v>1933.149338042077</v>
      </c>
      <c r="AX12" s="16" t="s">
        <v>36110</v>
      </c>
      <c r="AY12" s="33">
        <f>IF(D6L1105C23=0,0,D6L1105C19/D6L1105C23)</f>
        <v>3.6831399429947793E-3</v>
      </c>
      <c r="AZ12" s="16" t="s">
        <v>36111</v>
      </c>
      <c r="BA12" s="33">
        <f>IF(D6L1105C5=0,0,D6L1105C19/D6L1105C5)</f>
        <v>0.43814124933273363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11.394388691246567</v>
      </c>
      <c r="J13" s="16" t="s">
        <v>36134</v>
      </c>
      <c r="K13" s="21">
        <f>IF(FLOW_THRU_100PCT="Y",1,INDEX(VariabilityMatrix,D6L1106C1,D6L1106C9))</f>
        <v>0.4821311338350826</v>
      </c>
      <c r="L13" s="16" t="s">
        <v>36114</v>
      </c>
      <c r="M13" s="15">
        <f>IF(D6L1106C2&lt;&gt;0,D6L1106C2*D6L1106C4,D6L1106C3*D6L1106C4)</f>
        <v>5.49358953906835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2.746794769534175</v>
      </c>
      <c r="R13" s="16" t="s">
        <v>36116</v>
      </c>
      <c r="S13" s="15">
        <f>D6L1106C5-D6L1106C7</f>
        <v>2.746794769534175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2.6141520059055305</v>
      </c>
      <c r="X13" s="16" t="s">
        <v>36118</v>
      </c>
      <c r="Y13" s="33">
        <f>D6L1106C7-D6L1106C10</f>
        <v>0.13264276362864447</v>
      </c>
      <c r="Z13" s="16" t="s">
        <v>36119</v>
      </c>
      <c r="AA13" s="33">
        <f>CHOOSE(MIN(D6L1106C9,RUN_YEARS),B7L811C7,B7L811C16,B7L811C25,B7L811C34,B7L811C43)</f>
        <v>152011.6</v>
      </c>
      <c r="AB13" s="16" t="s">
        <v>36120</v>
      </c>
      <c r="AC13" s="33">
        <f>IF(D6L1106C12=0,0,D6L1106C10/D6L1106C12)</f>
        <v>1.7197056052995499E-5</v>
      </c>
      <c r="AD13" s="16" t="s">
        <v>36121</v>
      </c>
      <c r="AE13" s="33">
        <f>IF(D6L1106C5=0,0,D6L1106C10/D6L1106C5)</f>
        <v>0.47585499195283176</v>
      </c>
      <c r="AF13" s="16" t="s">
        <v>36122</v>
      </c>
      <c r="AG13" s="33">
        <f>CHOOSE(MIN(D6L1106C9,RUN_YEARS),B7L811C5,B7L811C14,B7L811C23,B7L811C32,B7L811C41)</f>
        <v>2966.5802909674239</v>
      </c>
      <c r="AH13" s="16" t="s">
        <v>36123</v>
      </c>
      <c r="AI13" s="33">
        <f>IF(D6L1106C15=0,0,D6L1106C11/D6L1106C15)</f>
        <v>4.471234573778843E-5</v>
      </c>
      <c r="AJ13" s="16" t="s">
        <v>36124</v>
      </c>
      <c r="AK13" s="33">
        <f>IF(D6L1106C5=0,0,D6L1106C11/D6L1106C5)</f>
        <v>2.414500804716822E-2</v>
      </c>
      <c r="AL13" s="16" t="s">
        <v>36125</v>
      </c>
      <c r="AM13" s="33">
        <f>D6L1106C8*CHOOSE(MIN(D6L1106C9,RUN_YEARS),B7L811C4,B7L811C13,B7L811C22,B7L811C31,B7L811C40)</f>
        <v>0.3398265855655318</v>
      </c>
      <c r="AN13" s="16" t="s">
        <v>36126</v>
      </c>
      <c r="AO13" s="33">
        <f>D6L1106C8-D6L1106C18</f>
        <v>2.406968183968643</v>
      </c>
      <c r="AP13" s="16" t="s">
        <v>36127</v>
      </c>
      <c r="AQ13" s="33">
        <f>CHOOSE(MIN(D6L1106C9,RUN_YEARS),B7L811C2,B7L811C11,B7L811C20,B7L811C29,B7L811C38)</f>
        <v>272.9307114695394</v>
      </c>
      <c r="AR13" s="16" t="s">
        <v>36128</v>
      </c>
      <c r="AS13" s="33">
        <f>IF(D6L1106C20=0,0,D6L1106C18/D6L1106C20)</f>
        <v>1.2451020397660831E-3</v>
      </c>
      <c r="AT13" s="16" t="s">
        <v>36129</v>
      </c>
      <c r="AU13" s="33">
        <f>IF(D6L1106C5=0,0,D6L1106C18/D6L1106C5)</f>
        <v>6.1858750667266364E-2</v>
      </c>
      <c r="AV13" s="16" t="s">
        <v>36130</v>
      </c>
      <c r="AW13" s="33">
        <f>CHOOSE(MIN(D6L1106C9,RUN_YEARS),B7L811C1,B7L811C10,B7L811C19,B7L811C28,B7L811C37)</f>
        <v>1933.149338042077</v>
      </c>
      <c r="AX13" s="16" t="s">
        <v>36131</v>
      </c>
      <c r="AY13" s="33">
        <f>IF(D6L1106C23=0,0,D6L1106C19/D6L1106C23)</f>
        <v>1.2451020397660829E-3</v>
      </c>
      <c r="AZ13" s="16" t="s">
        <v>36132</v>
      </c>
      <c r="BA13" s="33">
        <f>IF(D6L1106C5=0,0,D6L1106C19/D6L1106C5)</f>
        <v>0.43814124933273357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3.8268179443482206</v>
      </c>
      <c r="J14" s="16" t="s">
        <v>36155</v>
      </c>
      <c r="K14" s="21">
        <f>IF(FLOW_THRU_100PCT="Y",1,INDEX(VariabilityMatrix,D6L1107C1,D6L1107C9))</f>
        <v>0.49136672259052183</v>
      </c>
      <c r="L14" s="16" t="s">
        <v>36135</v>
      </c>
      <c r="M14" s="15">
        <f>IF(D6L1107C2&lt;&gt;0,D6L1107C2*D6L1107C4,D6L1107C3*D6L1107C4)</f>
        <v>1.8803709912649831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0.94018549563249154</v>
      </c>
      <c r="R14" s="16" t="s">
        <v>36137</v>
      </c>
      <c r="S14" s="15">
        <f>D6L1107C5-D6L1107C7</f>
        <v>0.94018549563249154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0.90243203475489542</v>
      </c>
      <c r="X14" s="16" t="s">
        <v>36139</v>
      </c>
      <c r="Y14" s="33">
        <f>D6L1107C7-D6L1107C10</f>
        <v>3.7753460877596123E-2</v>
      </c>
      <c r="Z14" s="16" t="s">
        <v>36140</v>
      </c>
      <c r="AA14" s="33">
        <f>CHOOSE(MIN(D6L1107C9,RUN_YEARS),B7L811C7,B7L811C16,B7L811C25,B7L811C34,B7L811C43)</f>
        <v>155533</v>
      </c>
      <c r="AB14" s="16" t="s">
        <v>36141</v>
      </c>
      <c r="AC14" s="33">
        <f>IF(D6L1107C12=0,0,D6L1107C10/D6L1107C12)</f>
        <v>5.8021901124191998E-6</v>
      </c>
      <c r="AD14" s="16" t="s">
        <v>36142</v>
      </c>
      <c r="AE14" s="33">
        <f>IF(D6L1107C5=0,0,D6L1107C10/D6L1107C5)</f>
        <v>0.47992233391550132</v>
      </c>
      <c r="AF14" s="16" t="s">
        <v>36143</v>
      </c>
      <c r="AG14" s="33">
        <f>CHOOSE(MIN(D6L1107C9,RUN_YEARS),B7L811C5,B7L811C14,B7L811C23,B7L811C32,B7L811C41)</f>
        <v>2502.6001552272887</v>
      </c>
      <c r="AH14" s="16" t="s">
        <v>36144</v>
      </c>
      <c r="AI14" s="33">
        <f>IF(D6L1107C15=0,0,D6L1107C11/D6L1107C15)</f>
        <v>1.5085694292289898E-5</v>
      </c>
      <c r="AJ14" s="16" t="s">
        <v>36145</v>
      </c>
      <c r="AK14" s="33">
        <f>IF(D6L1107C5=0,0,D6L1107C11/D6L1107C5)</f>
        <v>2.0077666084498683E-2</v>
      </c>
      <c r="AL14" s="16" t="s">
        <v>36146</v>
      </c>
      <c r="AM14" s="33">
        <f>D6L1107C8*CHOOSE(MIN(D6L1107C9,RUN_YEARS),B7L811C4,B7L811C13,B7L811C22,B7L811C31,B7L811C40)</f>
        <v>0.14198751211068014</v>
      </c>
      <c r="AN14" s="16" t="s">
        <v>36147</v>
      </c>
      <c r="AO14" s="33">
        <f>D6L1107C8-D6L1107C18</f>
        <v>0.79819798352181137</v>
      </c>
      <c r="AP14" s="16" t="s">
        <v>36148</v>
      </c>
      <c r="AQ14" s="33">
        <f>CHOOSE(MIN(D6L1107C9,RUN_YEARS),B7L811C2,B7L811C11,B7L811C20,B7L811C29,B7L811C38)</f>
        <v>283.69311249155345</v>
      </c>
      <c r="AR14" s="16" t="s">
        <v>36149</v>
      </c>
      <c r="AS14" s="33">
        <f>IF(D6L1107C20=0,0,D6L1107C18/D6L1107C20)</f>
        <v>5.0049686037022701E-4</v>
      </c>
      <c r="AT14" s="16" t="s">
        <v>36150</v>
      </c>
      <c r="AU14" s="33">
        <f>IF(D6L1107C5=0,0,D6L1107C18/D6L1107C5)</f>
        <v>7.5510371501296566E-2</v>
      </c>
      <c r="AV14" s="16" t="s">
        <v>36151</v>
      </c>
      <c r="AW14" s="33">
        <f>CHOOSE(MIN(D6L1107C9,RUN_YEARS),B7L811C1,B7L811C10,B7L811C19,B7L811C28,B7L811C37)</f>
        <v>1594.8111701067799</v>
      </c>
      <c r="AX14" s="16" t="s">
        <v>36152</v>
      </c>
      <c r="AY14" s="33">
        <f>IF(D6L1107C23=0,0,D6L1107C19/D6L1107C23)</f>
        <v>5.0049686037022701E-4</v>
      </c>
      <c r="AZ14" s="16" t="s">
        <v>36153</v>
      </c>
      <c r="BA14" s="33">
        <f>IF(D6L1107C5=0,0,D6L1107C19/D6L1107C5)</f>
        <v>0.42448962849870342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6.8230087379852006E-2</v>
      </c>
      <c r="J15" s="16" t="s">
        <v>36176</v>
      </c>
      <c r="K15" s="21">
        <f>IF(FLOW_THRU_100PCT="Y",1,INDEX(VariabilityMatrix,D6L1108C1,D6L1108C9))</f>
        <v>0.49136672259052183</v>
      </c>
      <c r="L15" s="16" t="s">
        <v>36156</v>
      </c>
      <c r="M15" s="15">
        <f>IF(D6L1108C2&lt;&gt;0,D6L1108C2*D6L1108C4,D6L1108C3*D6L1108C4)</f>
        <v>3.3525994417902806E-2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1.6762997208951403E-2</v>
      </c>
      <c r="R15" s="16" t="s">
        <v>36158</v>
      </c>
      <c r="S15" s="15">
        <f>D6L1108C5-D6L1108C7</f>
        <v>1.6762997208951403E-2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1.6089873487877982E-2</v>
      </c>
      <c r="X15" s="16" t="s">
        <v>36160</v>
      </c>
      <c r="Y15" s="33">
        <f>D6L1108C7-D6L1108C10</f>
        <v>6.7312372107342089E-4</v>
      </c>
      <c r="Z15" s="16" t="s">
        <v>36161</v>
      </c>
      <c r="AA15" s="33">
        <f>CHOOSE(MIN(D6L1108C9,RUN_YEARS),B7L811C7,B7L811C16,B7L811C25,B7L811C34,B7L811C43)</f>
        <v>155533</v>
      </c>
      <c r="AB15" s="16" t="s">
        <v>36162</v>
      </c>
      <c r="AC15" s="33">
        <f>IF(D6L1108C12=0,0,D6L1108C10/D6L1108C12)</f>
        <v>1.0344990122917955E-7</v>
      </c>
      <c r="AD15" s="16" t="s">
        <v>36163</v>
      </c>
      <c r="AE15" s="33">
        <f>IF(D6L1108C5=0,0,D6L1108C10/D6L1108C5)</f>
        <v>0.47992233391550126</v>
      </c>
      <c r="AF15" s="16" t="s">
        <v>36164</v>
      </c>
      <c r="AG15" s="33">
        <f>CHOOSE(MIN(D6L1108C9,RUN_YEARS),B7L811C5,B7L811C14,B7L811C23,B7L811C32,B7L811C41)</f>
        <v>2502.6001552272887</v>
      </c>
      <c r="AH15" s="16" t="s">
        <v>36165</v>
      </c>
      <c r="AI15" s="33">
        <f>IF(D6L1108C15=0,0,D6L1108C11/D6L1108C15)</f>
        <v>2.6896974319586708E-7</v>
      </c>
      <c r="AJ15" s="16" t="s">
        <v>36166</v>
      </c>
      <c r="AK15" s="33">
        <f>IF(D6L1108C5=0,0,D6L1108C11/D6L1108C5)</f>
        <v>2.0077666084498728E-2</v>
      </c>
      <c r="AL15" s="16" t="s">
        <v>36167</v>
      </c>
      <c r="AM15" s="33">
        <f>D6L1108C8*CHOOSE(MIN(D6L1108C9,RUN_YEARS),B7L811C4,B7L811C13,B7L811C22,B7L811C31,B7L811C40)</f>
        <v>2.5315602934462356E-3</v>
      </c>
      <c r="AN15" s="16" t="s">
        <v>36168</v>
      </c>
      <c r="AO15" s="33">
        <f>D6L1108C8-D6L1108C18</f>
        <v>1.4231436915505168E-2</v>
      </c>
      <c r="AP15" s="16" t="s">
        <v>36169</v>
      </c>
      <c r="AQ15" s="33">
        <f>CHOOSE(MIN(D6L1108C9,RUN_YEARS),B7L811C2,B7L811C11,B7L811C20,B7L811C29,B7L811C38)</f>
        <v>283.69311249155345</v>
      </c>
      <c r="AR15" s="16" t="s">
        <v>36170</v>
      </c>
      <c r="AS15" s="33">
        <f>IF(D6L1108C20=0,0,D6L1108C18/D6L1108C20)</f>
        <v>8.9235874329575383E-6</v>
      </c>
      <c r="AT15" s="16" t="s">
        <v>36171</v>
      </c>
      <c r="AU15" s="33">
        <f>IF(D6L1108C5=0,0,D6L1108C18/D6L1108C5)</f>
        <v>7.5510371501296566E-2</v>
      </c>
      <c r="AV15" s="16" t="s">
        <v>36172</v>
      </c>
      <c r="AW15" s="33">
        <f>CHOOSE(MIN(D6L1108C9,RUN_YEARS),B7L811C1,B7L811C10,B7L811C19,B7L811C28,B7L811C37)</f>
        <v>1594.8111701067799</v>
      </c>
      <c r="AX15" s="16" t="s">
        <v>36173</v>
      </c>
      <c r="AY15" s="33">
        <f>IF(D6L1108C23=0,0,D6L1108C19/D6L1108C23)</f>
        <v>8.9235874329575383E-6</v>
      </c>
      <c r="AZ15" s="16" t="s">
        <v>36174</v>
      </c>
      <c r="BA15" s="33">
        <f>IF(D6L1108C5=0,0,D6L1108C19/D6L1108C5)</f>
        <v>0.42448962849870348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1.4832627691272174E-3</v>
      </c>
      <c r="J16" s="16" t="s">
        <v>36197</v>
      </c>
      <c r="K16" s="21">
        <f>IF(FLOW_THRU_100PCT="Y",1,INDEX(VariabilityMatrix,D6L1109C1,D6L1109C9))</f>
        <v>0.49136672259052183</v>
      </c>
      <c r="L16" s="16" t="s">
        <v>36177</v>
      </c>
      <c r="M16" s="15">
        <f>IF(D6L1109C2&lt;&gt;0,D6L1109C2*D6L1109C4,D6L1109C3*D6L1109C4)</f>
        <v>7.2882596560658265E-4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3.6441298280329133E-4</v>
      </c>
      <c r="R16" s="16" t="s">
        <v>36179</v>
      </c>
      <c r="S16" s="15">
        <f>D6L1109C5-D6L1109C7</f>
        <v>3.6441298280329133E-4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3.4977985843213005E-4</v>
      </c>
      <c r="X16" s="16" t="s">
        <v>36181</v>
      </c>
      <c r="Y16" s="33">
        <f>D6L1109C7-D6L1109C10</f>
        <v>1.4633124371161272E-5</v>
      </c>
      <c r="Z16" s="16" t="s">
        <v>36182</v>
      </c>
      <c r="AA16" s="33">
        <f>CHOOSE(MIN(D6L1109C9,RUN_YEARS),B7L811C7,B7L811C16,B7L811C25,B7L811C34,B7L811C43)</f>
        <v>155533</v>
      </c>
      <c r="AB16" s="16" t="s">
        <v>36183</v>
      </c>
      <c r="AC16" s="33">
        <f>IF(D6L1109C12=0,0,D6L1109C10/D6L1109C12)</f>
        <v>2.2489108962865117E-9</v>
      </c>
      <c r="AD16" s="16" t="s">
        <v>36184</v>
      </c>
      <c r="AE16" s="33">
        <f>IF(D6L1109C5=0,0,D6L1109C10/D6L1109C5)</f>
        <v>0.47992233391550132</v>
      </c>
      <c r="AF16" s="16" t="s">
        <v>36185</v>
      </c>
      <c r="AG16" s="33">
        <f>CHOOSE(MIN(D6L1109C9,RUN_YEARS),B7L811C5,B7L811C14,B7L811C23,B7L811C32,B7L811C41)</f>
        <v>2502.6001552272887</v>
      </c>
      <c r="AH16" s="16" t="s">
        <v>36186</v>
      </c>
      <c r="AI16" s="33">
        <f>IF(D6L1109C15=0,0,D6L1109C11/D6L1109C15)</f>
        <v>5.8471683303449157E-9</v>
      </c>
      <c r="AJ16" s="16" t="s">
        <v>36187</v>
      </c>
      <c r="AK16" s="33">
        <f>IF(D6L1109C5=0,0,D6L1109C11/D6L1109C5)</f>
        <v>2.0077666084498659E-2</v>
      </c>
      <c r="AL16" s="16" t="s">
        <v>36188</v>
      </c>
      <c r="AM16" s="33">
        <f>D6L1109C8*CHOOSE(MIN(D6L1109C9,RUN_YEARS),B7L811C4,B7L811C13,B7L811C22,B7L811C31,B7L811C40)</f>
        <v>5.5033919422744251E-5</v>
      </c>
      <c r="AN16" s="16" t="s">
        <v>36189</v>
      </c>
      <c r="AO16" s="33">
        <f>D6L1109C8-D6L1109C18</f>
        <v>3.0937906338054705E-4</v>
      </c>
      <c r="AP16" s="16" t="s">
        <v>36190</v>
      </c>
      <c r="AQ16" s="33">
        <f>CHOOSE(MIN(D6L1109C9,RUN_YEARS),B7L811C2,B7L811C11,B7L811C20,B7L811C29,B7L811C38)</f>
        <v>283.69311249155345</v>
      </c>
      <c r="AR16" s="16" t="s">
        <v>36191</v>
      </c>
      <c r="AS16" s="33">
        <f>IF(D6L1109C20=0,0,D6L1109C18/D6L1109C20)</f>
        <v>1.9399103115125082E-7</v>
      </c>
      <c r="AT16" s="16" t="s">
        <v>36192</v>
      </c>
      <c r="AU16" s="33">
        <f>IF(D6L1109C5=0,0,D6L1109C18/D6L1109C5)</f>
        <v>7.5510371501296566E-2</v>
      </c>
      <c r="AV16" s="16" t="s">
        <v>36193</v>
      </c>
      <c r="AW16" s="33">
        <f>CHOOSE(MIN(D6L1109C9,RUN_YEARS),B7L811C1,B7L811C10,B7L811C19,B7L811C28,B7L811C37)</f>
        <v>1594.8111701067799</v>
      </c>
      <c r="AX16" s="16" t="s">
        <v>36194</v>
      </c>
      <c r="AY16" s="33">
        <f>IF(D6L1109C23=0,0,D6L1109C19/D6L1109C23)</f>
        <v>1.939910311512508E-7</v>
      </c>
      <c r="AZ16" s="16" t="s">
        <v>36195</v>
      </c>
      <c r="BA16" s="33">
        <f>IF(D6L1109C5=0,0,D6L1109C19/D6L1109C5)</f>
        <v>0.42448962849870342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0.13349364922144957</v>
      </c>
      <c r="J17" s="16" t="s">
        <v>36218</v>
      </c>
      <c r="K17" s="21">
        <f>IF(FLOW_THRU_100PCT="Y",1,INDEX(VariabilityMatrix,D6L1110C1,D6L1110C9))</f>
        <v>0.49136672259052183</v>
      </c>
      <c r="L17" s="16" t="s">
        <v>36198</v>
      </c>
      <c r="M17" s="15">
        <f>IF(D6L1110C2&lt;&gt;0,D6L1110C2*D6L1110C4,D6L1110C3*D6L1110C4)</f>
        <v>6.5594336904592446E-2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3.2797168452296223E-2</v>
      </c>
      <c r="R17" s="16" t="s">
        <v>36200</v>
      </c>
      <c r="S17" s="15">
        <f>D6L1110C5-D6L1110C7</f>
        <v>3.2797168452296223E-2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3.1480187258891706E-2</v>
      </c>
      <c r="X17" s="16" t="s">
        <v>36202</v>
      </c>
      <c r="Y17" s="33">
        <f>D6L1110C7-D6L1110C10</f>
        <v>1.3169811934045164E-3</v>
      </c>
      <c r="Z17" s="16" t="s">
        <v>36203</v>
      </c>
      <c r="AA17" s="33">
        <f>CHOOSE(MIN(D6L1110C9,RUN_YEARS),B7L811C7,B7L811C16,B7L811C25,B7L811C34,B7L811C43)</f>
        <v>155533</v>
      </c>
      <c r="AB17" s="16" t="s">
        <v>36204</v>
      </c>
      <c r="AC17" s="33">
        <f>IF(D6L1110C12=0,0,D6L1110C10/D6L1110C12)</f>
        <v>2.0240198066578608E-7</v>
      </c>
      <c r="AD17" s="16" t="s">
        <v>36205</v>
      </c>
      <c r="AE17" s="33">
        <f>IF(D6L1110C5=0,0,D6L1110C10/D6L1110C5)</f>
        <v>0.47992233391550132</v>
      </c>
      <c r="AF17" s="16" t="s">
        <v>36206</v>
      </c>
      <c r="AG17" s="33">
        <f>CHOOSE(MIN(D6L1110C9,RUN_YEARS),B7L811C5,B7L811C14,B7L811C23,B7L811C32,B7L811C41)</f>
        <v>2502.6001552272887</v>
      </c>
      <c r="AH17" s="16" t="s">
        <v>36207</v>
      </c>
      <c r="AI17" s="33">
        <f>IF(D6L1110C15=0,0,D6L1110C11/D6L1110C15)</f>
        <v>5.2624514973104314E-7</v>
      </c>
      <c r="AJ17" s="16" t="s">
        <v>36208</v>
      </c>
      <c r="AK17" s="33">
        <f>IF(D6L1110C5=0,0,D6L1110C11/D6L1110C5)</f>
        <v>2.0077666084498687E-2</v>
      </c>
      <c r="AL17" s="16" t="s">
        <v>36209</v>
      </c>
      <c r="AM17" s="33">
        <f>D6L1110C8*CHOOSE(MIN(D6L1110C9,RUN_YEARS),B7L811C4,B7L811C13,B7L811C22,B7L811C31,B7L811C40)</f>
        <v>4.9530527480469832E-3</v>
      </c>
      <c r="AN17" s="16" t="s">
        <v>36210</v>
      </c>
      <c r="AO17" s="33">
        <f>D6L1110C8-D6L1110C18</f>
        <v>2.7844115704249238E-2</v>
      </c>
      <c r="AP17" s="16" t="s">
        <v>36211</v>
      </c>
      <c r="AQ17" s="33">
        <f>CHOOSE(MIN(D6L1110C9,RUN_YEARS),B7L811C2,B7L811C11,B7L811C20,B7L811C29,B7L811C38)</f>
        <v>283.69311249155345</v>
      </c>
      <c r="AR17" s="16" t="s">
        <v>36212</v>
      </c>
      <c r="AS17" s="33">
        <f>IF(D6L1110C20=0,0,D6L1110C18/D6L1110C20)</f>
        <v>1.7459192803612577E-5</v>
      </c>
      <c r="AT17" s="16" t="s">
        <v>36213</v>
      </c>
      <c r="AU17" s="33">
        <f>IF(D6L1110C5=0,0,D6L1110C18/D6L1110C5)</f>
        <v>7.5510371501296566E-2</v>
      </c>
      <c r="AV17" s="16" t="s">
        <v>36214</v>
      </c>
      <c r="AW17" s="33">
        <f>CHOOSE(MIN(D6L1110C9,RUN_YEARS),B7L811C1,B7L811C10,B7L811C19,B7L811C28,B7L811C37)</f>
        <v>1594.8111701067799</v>
      </c>
      <c r="AX17" s="16" t="s">
        <v>36215</v>
      </c>
      <c r="AY17" s="33">
        <f>IF(D6L1110C23=0,0,D6L1110C19/D6L1110C23)</f>
        <v>1.7459192803612573E-5</v>
      </c>
      <c r="AZ17" s="16" t="s">
        <v>36216</v>
      </c>
      <c r="BA17" s="33">
        <f>IF(D6L1110C5=0,0,D6L1110C19/D6L1110C5)</f>
        <v>0.42448962849870342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0.21581473290801012</v>
      </c>
      <c r="J18" s="16" t="s">
        <v>36239</v>
      </c>
      <c r="K18" s="21">
        <f>IF(FLOW_THRU_100PCT="Y",1,INDEX(VariabilityMatrix,D6L1111C1,D6L1111C9))</f>
        <v>0.49136672259052183</v>
      </c>
      <c r="L18" s="16" t="s">
        <v>36219</v>
      </c>
      <c r="M18" s="15">
        <f>IF(D6L1111C2&lt;&gt;0,D6L1111C2*D6L1111C4,D6L1111C3*D6L1111C4)</f>
        <v>0.10604417799575777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5.3022088997878886E-2</v>
      </c>
      <c r="R18" s="16" t="s">
        <v>36221</v>
      </c>
      <c r="S18" s="15">
        <f>D6L1111C5-D6L1111C7</f>
        <v>5.3022088997878886E-2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5.0892969401874918E-2</v>
      </c>
      <c r="X18" s="16" t="s">
        <v>36223</v>
      </c>
      <c r="Y18" s="33">
        <f>D6L1111C7-D6L1111C10</f>
        <v>2.1291195960039672E-3</v>
      </c>
      <c r="Z18" s="16" t="s">
        <v>36224</v>
      </c>
      <c r="AA18" s="33">
        <f>CHOOSE(MIN(D6L1111C9,RUN_YEARS),B7L811C7,B7L811C16,B7L811C25,B7L811C34,B7L811C43)</f>
        <v>155533</v>
      </c>
      <c r="AB18" s="16" t="s">
        <v>36225</v>
      </c>
      <c r="AC18" s="33">
        <f>IF(D6L1111C12=0,0,D6L1111C10/D6L1111C12)</f>
        <v>3.2721653540968746E-7</v>
      </c>
      <c r="AD18" s="16" t="s">
        <v>36226</v>
      </c>
      <c r="AE18" s="33">
        <f>IF(D6L1111C5=0,0,D6L1111C10/D6L1111C5)</f>
        <v>0.47992233391550132</v>
      </c>
      <c r="AF18" s="16" t="s">
        <v>36227</v>
      </c>
      <c r="AG18" s="33">
        <f>CHOOSE(MIN(D6L1111C9,RUN_YEARS),B7L811C5,B7L811C14,B7L811C23,B7L811C32,B7L811C41)</f>
        <v>2502.6001552272887</v>
      </c>
      <c r="AH18" s="16" t="s">
        <v>36228</v>
      </c>
      <c r="AI18" s="33">
        <f>IF(D6L1111C15=0,0,D6L1111C11/D6L1111C15)</f>
        <v>8.5076299206518604E-7</v>
      </c>
      <c r="AJ18" s="16" t="s">
        <v>36229</v>
      </c>
      <c r="AK18" s="33">
        <f>IF(D6L1111C5=0,0,D6L1111C11/D6L1111C5)</f>
        <v>2.007766608449868E-2</v>
      </c>
      <c r="AL18" s="16" t="s">
        <v>36230</v>
      </c>
      <c r="AM18" s="33">
        <f>D6L1111C8*CHOOSE(MIN(D6L1111C9,RUN_YEARS),B7L811C4,B7L811C13,B7L811C22,B7L811C31,B7L811C40)</f>
        <v>8.0074352760092886E-3</v>
      </c>
      <c r="AN18" s="16" t="s">
        <v>36231</v>
      </c>
      <c r="AO18" s="33">
        <f>D6L1111C8-D6L1111C18</f>
        <v>4.5014653721869594E-2</v>
      </c>
      <c r="AP18" s="16" t="s">
        <v>36232</v>
      </c>
      <c r="AQ18" s="33">
        <f>CHOOSE(MIN(D6L1111C9,RUN_YEARS),B7L811C2,B7L811C11,B7L811C20,B7L811C29,B7L811C38)</f>
        <v>283.69311249155345</v>
      </c>
      <c r="AR18" s="16" t="s">
        <v>36233</v>
      </c>
      <c r="AS18" s="33">
        <f>IF(D6L1111C20=0,0,D6L1111C18/D6L1111C20)</f>
        <v>2.8225695032506996E-5</v>
      </c>
      <c r="AT18" s="16" t="s">
        <v>36234</v>
      </c>
      <c r="AU18" s="33">
        <f>IF(D6L1111C5=0,0,D6L1111C18/D6L1111C5)</f>
        <v>7.5510371501296566E-2</v>
      </c>
      <c r="AV18" s="16" t="s">
        <v>36235</v>
      </c>
      <c r="AW18" s="33">
        <f>CHOOSE(MIN(D6L1111C9,RUN_YEARS),B7L811C1,B7L811C10,B7L811C19,B7L811C28,B7L811C37)</f>
        <v>1594.8111701067799</v>
      </c>
      <c r="AX18" s="16" t="s">
        <v>36236</v>
      </c>
      <c r="AY18" s="33">
        <f>IF(D6L1111C23=0,0,D6L1111C19/D6L1111C23)</f>
        <v>2.8225695032506989E-5</v>
      </c>
      <c r="AZ18" s="16" t="s">
        <v>36237</v>
      </c>
      <c r="BA18" s="33">
        <f>IF(D6L1111C5=0,0,D6L1111C19/D6L1111C5)</f>
        <v>0.42448962849870342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0.49136672259052183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155533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2502.6001552272887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283.69311249155345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1594.8111701067799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155533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2502.6001552272887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283.69311249155345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1594.8111701067799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3.3865986082901345</v>
      </c>
      <c r="J21" s="16" t="s">
        <v>36301</v>
      </c>
      <c r="K21" s="21">
        <f>IF(FLOW_THRU_100PCT="Y",1,INDEX(VariabilityMatrix,D6L1114C1,D6L1114C9))</f>
        <v>0.4821311338350826</v>
      </c>
      <c r="L21" s="16" t="s">
        <v>36281</v>
      </c>
      <c r="M21" s="15">
        <f>IF(D6L1114C2&lt;&gt;0,D6L1114C2*D6L1114C4,D6L1114C3*D6L1114C4)</f>
        <v>1.6327846268592354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0.81639231342961771</v>
      </c>
      <c r="R21" s="16" t="s">
        <v>36283</v>
      </c>
      <c r="S21" s="15">
        <f>D6L1114C5-D6L1114C7</f>
        <v>0.81639231342961771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0.77696871547480895</v>
      </c>
      <c r="X21" s="16" t="s">
        <v>36285</v>
      </c>
      <c r="Y21" s="33">
        <f>D6L1114C7-D6L1114C10</f>
        <v>3.9423597954808764E-2</v>
      </c>
      <c r="Z21" s="16" t="s">
        <v>36286</v>
      </c>
      <c r="AA21" s="33">
        <f>CHOOSE(MIN(D6L1114C9,RUN_YEARS),B7L811C7,B7L811C16,B7L811C25,B7L811C34,B7L811C43)</f>
        <v>152011.6</v>
      </c>
      <c r="AB21" s="16" t="s">
        <v>36287</v>
      </c>
      <c r="AC21" s="33">
        <f>IF(D6L1114C12=0,0,D6L1114C10/D6L1114C12)</f>
        <v>5.1112462172282175E-6</v>
      </c>
      <c r="AD21" s="16" t="s">
        <v>36288</v>
      </c>
      <c r="AE21" s="33">
        <f>IF(D6L1114C5=0,0,D6L1114C10/D6L1114C5)</f>
        <v>0.47585499195283182</v>
      </c>
      <c r="AF21" s="16" t="s">
        <v>36289</v>
      </c>
      <c r="AG21" s="33">
        <f>CHOOSE(MIN(D6L1114C9,RUN_YEARS),B7L811C5,B7L811C14,B7L811C23,B7L811C32,B7L811C41)</f>
        <v>2966.5802909674239</v>
      </c>
      <c r="AH21" s="16" t="s">
        <v>36290</v>
      </c>
      <c r="AI21" s="33">
        <f>IF(D6L1114C15=0,0,D6L1114C11/D6L1114C15)</f>
        <v>1.3289240164793395E-5</v>
      </c>
      <c r="AJ21" s="16" t="s">
        <v>36291</v>
      </c>
      <c r="AK21" s="33">
        <f>IF(D6L1114C5=0,0,D6L1114C11/D6L1114C5)</f>
        <v>2.4145008047168199E-2</v>
      </c>
      <c r="AL21" s="16" t="s">
        <v>36292</v>
      </c>
      <c r="AM21" s="33">
        <f>D6L1114C8*CHOOSE(MIN(D6L1114C9,RUN_YEARS),B7L811C4,B7L811C13,B7L811C22,B7L811C31,B7L811C40)</f>
        <v>0.10100201712623098</v>
      </c>
      <c r="AN21" s="16" t="s">
        <v>36293</v>
      </c>
      <c r="AO21" s="33">
        <f>D6L1114C8-D6L1114C18</f>
        <v>0.71539029630338669</v>
      </c>
      <c r="AP21" s="16" t="s">
        <v>36294</v>
      </c>
      <c r="AQ21" s="33">
        <f>CHOOSE(MIN(D6L1114C9,RUN_YEARS),B7L811C2,B7L811C11,B7L811C20,B7L811C29,B7L811C38)</f>
        <v>272.9307114695394</v>
      </c>
      <c r="AR21" s="16" t="s">
        <v>36295</v>
      </c>
      <c r="AS21" s="33">
        <f>IF(D6L1114C20=0,0,D6L1114C18/D6L1114C20)</f>
        <v>3.7006468265299406E-4</v>
      </c>
      <c r="AT21" s="16" t="s">
        <v>36296</v>
      </c>
      <c r="AU21" s="33">
        <f>IF(D6L1114C5=0,0,D6L1114C18/D6L1114C5)</f>
        <v>6.1858750667266357E-2</v>
      </c>
      <c r="AV21" s="16" t="s">
        <v>36297</v>
      </c>
      <c r="AW21" s="33">
        <f>CHOOSE(MIN(D6L1114C9,RUN_YEARS),B7L811C1,B7L811C10,B7L811C19,B7L811C28,B7L811C37)</f>
        <v>1933.149338042077</v>
      </c>
      <c r="AX21" s="16" t="s">
        <v>36298</v>
      </c>
      <c r="AY21" s="33">
        <f>IF(D6L1114C23=0,0,D6L1114C19/D6L1114C23)</f>
        <v>3.70064682652994E-4</v>
      </c>
      <c r="AZ21" s="16" t="s">
        <v>36299</v>
      </c>
      <c r="BA21" s="33">
        <f>IF(D6L1114C5=0,0,D6L1114C19/D6L1114C5)</f>
        <v>0.43814124933273363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2.7602670489964232</v>
      </c>
      <c r="J22" s="16" t="s">
        <v>36322</v>
      </c>
      <c r="K22" s="21">
        <f>IF(FLOW_THRU_100PCT="Y",1,INDEX(VariabilityMatrix,D6L1115C1,D6L1115C9))</f>
        <v>0.48920745445619651</v>
      </c>
      <c r="L22" s="16" t="s">
        <v>36302</v>
      </c>
      <c r="M22" s="15">
        <f>IF(D6L1115C2&lt;&gt;0,D6L1115C2*D6L1115C4,D6L1115C3*D6L1115C4)</f>
        <v>1.3503432166588576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0.6751716083294288</v>
      </c>
      <c r="R22" s="16" t="s">
        <v>36304</v>
      </c>
      <c r="S22" s="15">
        <f>D6L1115C5-D6L1115C7</f>
        <v>0.6751716083294288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0.64797948104553471</v>
      </c>
      <c r="X22" s="16" t="s">
        <v>36306</v>
      </c>
      <c r="Y22" s="33">
        <f>D6L1115C7-D6L1115C10</f>
        <v>2.7192127283894085E-2</v>
      </c>
      <c r="Z22" s="16" t="s">
        <v>36307</v>
      </c>
      <c r="AA22" s="33">
        <f>CHOOSE(MIN(D6L1115C9,RUN_YEARS),B7L811C7,B7L811C16,B7L811C25,B7L811C34,B7L811C43)</f>
        <v>155551.33333333334</v>
      </c>
      <c r="AB22" s="16" t="s">
        <v>36308</v>
      </c>
      <c r="AC22" s="33">
        <f>IF(D6L1115C12=0,0,D6L1115C10/D6L1115C12)</f>
        <v>4.165695447026285E-6</v>
      </c>
      <c r="AD22" s="16" t="s">
        <v>36309</v>
      </c>
      <c r="AE22" s="33">
        <f>IF(D6L1115C5=0,0,D6L1115C10/D6L1115C5)</f>
        <v>0.47986280306485685</v>
      </c>
      <c r="AF22" s="16" t="s">
        <v>36310</v>
      </c>
      <c r="AG22" s="33">
        <f>CHOOSE(MIN(D6L1115C9,RUN_YEARS),B7L811C5,B7L811C14,B7L811C23,B7L811C32,B7L811C41)</f>
        <v>2510.6277275433795</v>
      </c>
      <c r="AH22" s="16" t="s">
        <v>36311</v>
      </c>
      <c r="AI22" s="33">
        <f>IF(D6L1115C15=0,0,D6L1115C11/D6L1115C15)</f>
        <v>1.0830808162268355E-5</v>
      </c>
      <c r="AJ22" s="16" t="s">
        <v>36312</v>
      </c>
      <c r="AK22" s="33">
        <f>IF(D6L1115C5=0,0,D6L1115C11/D6L1115C5)</f>
        <v>2.0137196935143147E-2</v>
      </c>
      <c r="AL22" s="16" t="s">
        <v>36313</v>
      </c>
      <c r="AM22" s="33">
        <f>D6L1115C8*CHOOSE(MIN(D6L1115C9,RUN_YEARS),B7L811C4,B7L811C13,B7L811C22,B7L811C31,B7L811C40)</f>
        <v>0.10045516462960076</v>
      </c>
      <c r="AN22" s="16" t="s">
        <v>36314</v>
      </c>
      <c r="AO22" s="33">
        <f>D6L1115C8-D6L1115C18</f>
        <v>0.57471644369982799</v>
      </c>
      <c r="AP22" s="16" t="s">
        <v>36315</v>
      </c>
      <c r="AQ22" s="33">
        <f>CHOOSE(MIN(D6L1115C9,RUN_YEARS),B7L811C2,B7L811C11,B7L811C20,B7L811C29,B7L811C38)</f>
        <v>279.99841703492598</v>
      </c>
      <c r="AR22" s="16" t="s">
        <v>36316</v>
      </c>
      <c r="AS22" s="33">
        <f>IF(D6L1115C20=0,0,D6L1115C18/D6L1115C20)</f>
        <v>3.5877047339546336E-4</v>
      </c>
      <c r="AT22" s="16" t="s">
        <v>36317</v>
      </c>
      <c r="AU22" s="33">
        <f>IF(D6L1115C5=0,0,D6L1115C18/D6L1115C5)</f>
        <v>7.439231996007363E-2</v>
      </c>
      <c r="AV22" s="16" t="s">
        <v>36318</v>
      </c>
      <c r="AW22" s="33">
        <f>CHOOSE(MIN(D6L1115C9,RUN_YEARS),B7L811C1,B7L811C10,B7L811C19,B7L811C28,B7L811C37)</f>
        <v>1601.9056369400084</v>
      </c>
      <c r="AX22" s="16" t="s">
        <v>36319</v>
      </c>
      <c r="AY22" s="33">
        <f>IF(D6L1115C23=0,0,D6L1115C19/D6L1115C23)</f>
        <v>3.587704733954633E-4</v>
      </c>
      <c r="AZ22" s="16" t="s">
        <v>36320</v>
      </c>
      <c r="BA22" s="33">
        <f>IF(D6L1115C5=0,0,D6L1115C19/D6L1115C5)</f>
        <v>0.42560768003992633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135.22146263356009</v>
      </c>
      <c r="J23" s="16" t="s">
        <v>36343</v>
      </c>
      <c r="K23" s="21">
        <f>IF(FLOW_THRU_100PCT="Y",1,INDEX(VariabilityMatrix,D6L1116C1,D6L1116C9))</f>
        <v>0.26685022959130539</v>
      </c>
      <c r="L23" s="16" t="s">
        <v>36323</v>
      </c>
      <c r="M23" s="15">
        <f>IF(D6L1116C2&lt;&gt;0,D6L1116C2*D6L1116C4,D6L1116C3*D6L1116C4)</f>
        <v>36.083878349437633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18.041939174718816</v>
      </c>
      <c r="R23" s="16" t="s">
        <v>36325</v>
      </c>
      <c r="S23" s="15">
        <f>D6L1116C5-D6L1116C7</f>
        <v>18.041939174718816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17.315311010212444</v>
      </c>
      <c r="X23" s="16" t="s">
        <v>36327</v>
      </c>
      <c r="Y23" s="33">
        <f>D6L1116C7-D6L1116C10</f>
        <v>0.7266281645063728</v>
      </c>
      <c r="Z23" s="16" t="s">
        <v>36328</v>
      </c>
      <c r="AA23" s="33">
        <f>CHOOSE(MIN(D6L1116C9,RUN_YEARS),B7L811C7,B7L811C16,B7L811C25,B7L811C34,B7L811C43)</f>
        <v>155551.33333333334</v>
      </c>
      <c r="AB23" s="16" t="s">
        <v>36329</v>
      </c>
      <c r="AC23" s="33">
        <f>IF(D6L1116C12=0,0,D6L1116C10/D6L1116C12)</f>
        <v>1.1131573506417458E-4</v>
      </c>
      <c r="AD23" s="16" t="s">
        <v>36330</v>
      </c>
      <c r="AE23" s="33">
        <f>IF(D6L1116C5=0,0,D6L1116C10/D6L1116C5)</f>
        <v>0.4798628030648569</v>
      </c>
      <c r="AF23" s="16" t="s">
        <v>36331</v>
      </c>
      <c r="AG23" s="33">
        <f>CHOOSE(MIN(D6L1116C9,RUN_YEARS),B7L811C5,B7L811C14,B7L811C23,B7L811C32,B7L811C41)</f>
        <v>2510.6277275433795</v>
      </c>
      <c r="AH23" s="16" t="s">
        <v>36332</v>
      </c>
      <c r="AI23" s="33">
        <f>IF(D6L1116C15=0,0,D6L1116C11/D6L1116C15)</f>
        <v>2.8942091116685391E-4</v>
      </c>
      <c r="AJ23" s="16" t="s">
        <v>36333</v>
      </c>
      <c r="AK23" s="33">
        <f>IF(D6L1116C5=0,0,D6L1116C11/D6L1116C5)</f>
        <v>2.0137196935143122E-2</v>
      </c>
      <c r="AL23" s="16" t="s">
        <v>36334</v>
      </c>
      <c r="AM23" s="33">
        <f>D6L1116C8*CHOOSE(MIN(D6L1116C9,RUN_YEARS),B7L811C4,B7L811C13,B7L811C22,B7L811C31,B7L811C40)</f>
        <v>2.684363423571738</v>
      </c>
      <c r="AN23" s="16" t="s">
        <v>36335</v>
      </c>
      <c r="AO23" s="33">
        <f>D6L1116C8-D6L1116C18</f>
        <v>15.357575751147078</v>
      </c>
      <c r="AP23" s="16" t="s">
        <v>36336</v>
      </c>
      <c r="AQ23" s="33">
        <f>CHOOSE(MIN(D6L1116C9,RUN_YEARS),B7L811C2,B7L811C11,B7L811C20,B7L811C29,B7L811C38)</f>
        <v>279.99841703492598</v>
      </c>
      <c r="AR23" s="16" t="s">
        <v>36337</v>
      </c>
      <c r="AS23" s="33">
        <f>IF(D6L1116C20=0,0,D6L1116C18/D6L1116C20)</f>
        <v>9.5870664270109075E-3</v>
      </c>
      <c r="AT23" s="16" t="s">
        <v>36338</v>
      </c>
      <c r="AU23" s="33">
        <f>IF(D6L1116C5=0,0,D6L1116C18/D6L1116C5)</f>
        <v>7.439231996007363E-2</v>
      </c>
      <c r="AV23" s="16" t="s">
        <v>36339</v>
      </c>
      <c r="AW23" s="33">
        <f>CHOOSE(MIN(D6L1116C9,RUN_YEARS),B7L811C1,B7L811C10,B7L811C19,B7L811C28,B7L811C37)</f>
        <v>1601.9056369400084</v>
      </c>
      <c r="AX23" s="16" t="s">
        <v>36340</v>
      </c>
      <c r="AY23" s="33">
        <f>IF(D6L1116C23=0,0,D6L1116C19/D6L1116C23)</f>
        <v>9.5870664270109075E-3</v>
      </c>
      <c r="AZ23" s="16" t="s">
        <v>36341</v>
      </c>
      <c r="BA23" s="33">
        <f>IF(D6L1116C5=0,0,D6L1116C19/D6L1116C5)</f>
        <v>0.42560768003992633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73.73936585894559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63.415854638693204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31.707927319346602</v>
      </c>
      <c r="R24" s="16" t="s">
        <v>36346</v>
      </c>
      <c r="S24" s="15">
        <f>D6L1117C5-D6L1117C7</f>
        <v>31.707927319346602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30.430909765676827</v>
      </c>
      <c r="X24" s="16" t="s">
        <v>36348</v>
      </c>
      <c r="Y24" s="33">
        <f>D6L1117C7-D6L1117C10</f>
        <v>1.2770175536697757</v>
      </c>
      <c r="Z24" s="16" t="s">
        <v>36349</v>
      </c>
      <c r="AA24" s="33">
        <f>CHOOSE(MIN(D6L1117C9,RUN_YEARS),B7L811C7,B7L811C16,B7L811C25,B7L811C34,B7L811C43)</f>
        <v>155551.33333333334</v>
      </c>
      <c r="AB24" s="16" t="s">
        <v>36350</v>
      </c>
      <c r="AC24" s="33">
        <f>IF(D6L1117C12=0,0,D6L1117C10/D6L1117C12)</f>
        <v>1.9563258709242925E-4</v>
      </c>
      <c r="AD24" s="16" t="s">
        <v>36351</v>
      </c>
      <c r="AE24" s="33">
        <f>IF(D6L1117C5=0,0,D6L1117C10/D6L1117C5)</f>
        <v>0.47986280306485685</v>
      </c>
      <c r="AF24" s="16" t="s">
        <v>36352</v>
      </c>
      <c r="AG24" s="33">
        <f>CHOOSE(MIN(D6L1117C9,RUN_YEARS),B7L811C5,B7L811C14,B7L811C23,B7L811C32,B7L811C41)</f>
        <v>2510.6277275433795</v>
      </c>
      <c r="AH24" s="16" t="s">
        <v>36353</v>
      </c>
      <c r="AI24" s="33">
        <f>IF(D6L1117C15=0,0,D6L1117C11/D6L1117C15)</f>
        <v>5.0864472644031647E-4</v>
      </c>
      <c r="AJ24" s="16" t="s">
        <v>36354</v>
      </c>
      <c r="AK24" s="33">
        <f>IF(D6L1117C5=0,0,D6L1117C11/D6L1117C5)</f>
        <v>2.013719693514314E-2</v>
      </c>
      <c r="AL24" s="16" t="s">
        <v>36355</v>
      </c>
      <c r="AM24" s="33">
        <f>D6L1117C8*CHOOSE(MIN(D6L1117C9,RUN_YEARS),B7L811C4,B7L811C13,B7L811C22,B7L811C31,B7L811C40)</f>
        <v>4.7176525488231844</v>
      </c>
      <c r="AN24" s="16" t="s">
        <v>36356</v>
      </c>
      <c r="AO24" s="33">
        <f>D6L1117C8-D6L1117C18</f>
        <v>26.990274770523417</v>
      </c>
      <c r="AP24" s="16" t="s">
        <v>36357</v>
      </c>
      <c r="AQ24" s="33">
        <f>CHOOSE(MIN(D6L1117C9,RUN_YEARS),B7L811C2,B7L811C11,B7L811C20,B7L811C29,B7L811C38)</f>
        <v>279.99841703492598</v>
      </c>
      <c r="AR24" s="16" t="s">
        <v>36358</v>
      </c>
      <c r="AS24" s="33">
        <f>IF(D6L1117C20=0,0,D6L1117C18/D6L1117C20)</f>
        <v>1.6848854357039887E-2</v>
      </c>
      <c r="AT24" s="16" t="s">
        <v>36359</v>
      </c>
      <c r="AU24" s="33">
        <f>IF(D6L1117C5=0,0,D6L1117C18/D6L1117C5)</f>
        <v>7.439231996007363E-2</v>
      </c>
      <c r="AV24" s="16" t="s">
        <v>36360</v>
      </c>
      <c r="AW24" s="33">
        <f>CHOOSE(MIN(D6L1117C9,RUN_YEARS),B7L811C1,B7L811C10,B7L811C19,B7L811C28,B7L811C37)</f>
        <v>1601.9056369400084</v>
      </c>
      <c r="AX24" s="16" t="s">
        <v>36361</v>
      </c>
      <c r="AY24" s="33">
        <f>IF(D6L1117C23=0,0,D6L1117C19/D6L1117C23)</f>
        <v>1.6848854357039887E-2</v>
      </c>
      <c r="AZ24" s="16" t="s">
        <v>36362</v>
      </c>
      <c r="BA24" s="33">
        <f>IF(D6L1117C5=0,0,D6L1117C19/D6L1117C5)</f>
        <v>0.42560768003992633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130.66359297901417</v>
      </c>
      <c r="J25" s="16" t="s">
        <v>36384</v>
      </c>
      <c r="K25" s="21">
        <f>IF(FLOW_THRU_100PCT="Y",1,INDEX(VariabilityMatrix,D6L1118C1,D6L1118C9))</f>
        <v>0.25478826234606156</v>
      </c>
      <c r="L25" s="16" t="s">
        <v>36364</v>
      </c>
      <c r="M25" s="15">
        <f>IF(D6L1118C2&lt;&gt;0,D6L1118C2*D6L1118C4,D6L1118C3*D6L1118C4)</f>
        <v>33.291549807016068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16.645774903508034</v>
      </c>
      <c r="R25" s="16" t="s">
        <v>36366</v>
      </c>
      <c r="S25" s="15">
        <f>D6L1118C5-D6L1118C7</f>
        <v>16.645774903508034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15.977358283047309</v>
      </c>
      <c r="X25" s="16" t="s">
        <v>36368</v>
      </c>
      <c r="Y25" s="33">
        <f>D6L1118C7-D6L1118C10</f>
        <v>0.66841662046072514</v>
      </c>
      <c r="Z25" s="16" t="s">
        <v>36369</v>
      </c>
      <c r="AA25" s="33">
        <f>CHOOSE(MIN(D6L1118C9,RUN_YEARS),B7L811C7,B7L811C16,B7L811C25,B7L811C34,B7L811C43)</f>
        <v>155533</v>
      </c>
      <c r="AB25" s="16" t="s">
        <v>36370</v>
      </c>
      <c r="AC25" s="33">
        <f>IF(D6L1118C12=0,0,D6L1118C10/D6L1118C12)</f>
        <v>1.0272648430267088E-4</v>
      </c>
      <c r="AD25" s="16" t="s">
        <v>36371</v>
      </c>
      <c r="AE25" s="33">
        <f>IF(D6L1118C5=0,0,D6L1118C10/D6L1118C5)</f>
        <v>0.47992233391550132</v>
      </c>
      <c r="AF25" s="16" t="s">
        <v>36372</v>
      </c>
      <c r="AG25" s="33">
        <f>CHOOSE(MIN(D6L1118C9,RUN_YEARS),B7L811C5,B7L811C14,B7L811C23,B7L811C32,B7L811C41)</f>
        <v>2502.6001552272887</v>
      </c>
      <c r="AH25" s="16" t="s">
        <v>36373</v>
      </c>
      <c r="AI25" s="33">
        <f>IF(D6L1118C15=0,0,D6L1118C11/D6L1118C15)</f>
        <v>2.6708885918694383E-4</v>
      </c>
      <c r="AJ25" s="16" t="s">
        <v>36374</v>
      </c>
      <c r="AK25" s="33">
        <f>IF(D6L1118C5=0,0,D6L1118C11/D6L1118C5)</f>
        <v>2.0077666084498683E-2</v>
      </c>
      <c r="AL25" s="16" t="s">
        <v>36375</v>
      </c>
      <c r="AM25" s="33">
        <f>D6L1118C8*CHOOSE(MIN(D6L1118C9,RUN_YEARS),B7L811C4,B7L811C13,B7L811C22,B7L811C31,B7L811C40)</f>
        <v>2.5138572937817014</v>
      </c>
      <c r="AN25" s="16" t="s">
        <v>36376</v>
      </c>
      <c r="AO25" s="33">
        <f>D6L1118C8-D6L1118C18</f>
        <v>14.131917609726333</v>
      </c>
      <c r="AP25" s="16" t="s">
        <v>36377</v>
      </c>
      <c r="AQ25" s="33">
        <f>CHOOSE(MIN(D6L1118C9,RUN_YEARS),B7L811C2,B7L811C11,B7L811C20,B7L811C29,B7L811C38)</f>
        <v>283.69311249155345</v>
      </c>
      <c r="AR25" s="16" t="s">
        <v>36378</v>
      </c>
      <c r="AS25" s="33">
        <f>IF(D6L1118C20=0,0,D6L1118C18/D6L1118C20)</f>
        <v>8.8611854961989887E-3</v>
      </c>
      <c r="AT25" s="16" t="s">
        <v>36379</v>
      </c>
      <c r="AU25" s="33">
        <f>IF(D6L1118C5=0,0,D6L1118C18/D6L1118C5)</f>
        <v>7.5510371501296566E-2</v>
      </c>
      <c r="AV25" s="16" t="s">
        <v>36380</v>
      </c>
      <c r="AW25" s="33">
        <f>CHOOSE(MIN(D6L1118C9,RUN_YEARS),B7L811C1,B7L811C10,B7L811C19,B7L811C28,B7L811C37)</f>
        <v>1594.8111701067799</v>
      </c>
      <c r="AX25" s="16" t="s">
        <v>36381</v>
      </c>
      <c r="AY25" s="33">
        <f>IF(D6L1118C23=0,0,D6L1118C19/D6L1118C23)</f>
        <v>8.861185496198987E-3</v>
      </c>
      <c r="AZ25" s="16" t="s">
        <v>36382</v>
      </c>
      <c r="BA25" s="33">
        <f>IF(D6L1118C5=0,0,D6L1118C19/D6L1118C5)</f>
        <v>0.42448962849870342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351.63318934614495</v>
      </c>
      <c r="J26" s="16" t="s">
        <v>36405</v>
      </c>
      <c r="K26" s="21">
        <f>IF(FLOW_THRU_100PCT="Y",1,INDEX(VariabilityMatrix,D6L1119C1,D6L1119C9))</f>
        <v>0.26685022959130539</v>
      </c>
      <c r="L26" s="16" t="s">
        <v>36385</v>
      </c>
      <c r="M26" s="15">
        <f>IF(D6L1119C2&lt;&gt;0,D6L1119C2*D6L1119C4,D6L1119C3*D6L1119C4)</f>
        <v>93.833397308941741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46.916698654470871</v>
      </c>
      <c r="R26" s="16" t="s">
        <v>36387</v>
      </c>
      <c r="S26" s="15">
        <f>D6L1119C5-D6L1119C7</f>
        <v>46.916698654470871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45.027157053767176</v>
      </c>
      <c r="X26" s="16" t="s">
        <v>36389</v>
      </c>
      <c r="Y26" s="33">
        <f>D6L1119C7-D6L1119C10</f>
        <v>1.8895416007036943</v>
      </c>
      <c r="Z26" s="16" t="s">
        <v>36390</v>
      </c>
      <c r="AA26" s="33">
        <f>CHOOSE(MIN(D6L1119C9,RUN_YEARS),B7L811C7,B7L811C16,B7L811C25,B7L811C34,B7L811C43)</f>
        <v>155551.33333333334</v>
      </c>
      <c r="AB26" s="16" t="s">
        <v>36391</v>
      </c>
      <c r="AC26" s="33">
        <f>IF(D6L1119C12=0,0,D6L1119C10/D6L1119C12)</f>
        <v>2.8946815233835246E-4</v>
      </c>
      <c r="AD26" s="16" t="s">
        <v>36392</v>
      </c>
      <c r="AE26" s="33">
        <f>IF(D6L1119C5=0,0,D6L1119C10/D6L1119C5)</f>
        <v>0.47986280306485679</v>
      </c>
      <c r="AF26" s="16" t="s">
        <v>36393</v>
      </c>
      <c r="AG26" s="33">
        <f>CHOOSE(MIN(D6L1119C9,RUN_YEARS),B7L811C5,B7L811C14,B7L811C23,B7L811C32,B7L811C41)</f>
        <v>2510.6277275433795</v>
      </c>
      <c r="AH26" s="16" t="s">
        <v>36394</v>
      </c>
      <c r="AI26" s="33">
        <f>IF(D6L1119C15=0,0,D6L1119C11/D6L1119C15)</f>
        <v>7.5261719607971867E-4</v>
      </c>
      <c r="AJ26" s="16" t="s">
        <v>36395</v>
      </c>
      <c r="AK26" s="33">
        <f>IF(D6L1119C5=0,0,D6L1119C11/D6L1119C5)</f>
        <v>2.0137196935143185E-2</v>
      </c>
      <c r="AL26" s="16" t="s">
        <v>36396</v>
      </c>
      <c r="AM26" s="33">
        <f>D6L1119C8*CHOOSE(MIN(D6L1119C9,RUN_YEARS),B7L811C4,B7L811C13,B7L811C22,B7L811C31,B7L811C40)</f>
        <v>6.9804841155475064</v>
      </c>
      <c r="AN26" s="16" t="s">
        <v>36397</v>
      </c>
      <c r="AO26" s="33">
        <f>D6L1119C8-D6L1119C18</f>
        <v>39.936214538923366</v>
      </c>
      <c r="AP26" s="16" t="s">
        <v>36398</v>
      </c>
      <c r="AQ26" s="33">
        <f>CHOOSE(MIN(D6L1119C9,RUN_YEARS),B7L811C2,B7L811C11,B7L811C20,B7L811C29,B7L811C38)</f>
        <v>279.99841703492598</v>
      </c>
      <c r="AR26" s="16" t="s">
        <v>36399</v>
      </c>
      <c r="AS26" s="33">
        <f>IF(D6L1119C20=0,0,D6L1119C18/D6L1119C20)</f>
        <v>2.4930441355590902E-2</v>
      </c>
      <c r="AT26" s="16" t="s">
        <v>36400</v>
      </c>
      <c r="AU26" s="33">
        <f>IF(D6L1119C5=0,0,D6L1119C18/D6L1119C5)</f>
        <v>7.439231996007363E-2</v>
      </c>
      <c r="AV26" s="16" t="s">
        <v>36401</v>
      </c>
      <c r="AW26" s="33">
        <f>CHOOSE(MIN(D6L1119C9,RUN_YEARS),B7L811C1,B7L811C10,B7L811C19,B7L811C28,B7L811C37)</f>
        <v>1601.9056369400084</v>
      </c>
      <c r="AX26" s="16" t="s">
        <v>36402</v>
      </c>
      <c r="AY26" s="33">
        <f>IF(D6L1119C23=0,0,D6L1119C19/D6L1119C23)</f>
        <v>2.4930441355590898E-2</v>
      </c>
      <c r="AZ26" s="16" t="s">
        <v>36403</v>
      </c>
      <c r="BA26" s="33">
        <f>IF(D6L1119C5=0,0,D6L1119C19/D6L1119C5)</f>
        <v>0.42560768003992638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153.22262998139161</v>
      </c>
      <c r="J27" s="16" t="s">
        <v>36426</v>
      </c>
      <c r="K27" s="21">
        <f>IF(FLOW_THRU_100PCT="Y",1,INDEX(VariabilityMatrix,D6L1120C1,D6L1120C9))</f>
        <v>0.25478826234606156</v>
      </c>
      <c r="L27" s="16" t="s">
        <v>36406</v>
      </c>
      <c r="M27" s="15">
        <f>IF(D6L1120C2&lt;&gt;0,D6L1120C2*D6L1120C4,D6L1120C3*D6L1120C4)</f>
        <v>39.039327645052325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19.519663822526162</v>
      </c>
      <c r="R27" s="16" t="s">
        <v>36408</v>
      </c>
      <c r="S27" s="15">
        <f>D6L1120C5-D6L1120C7</f>
        <v>19.519663822526162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18.735845237905462</v>
      </c>
      <c r="X27" s="16" t="s">
        <v>36410</v>
      </c>
      <c r="Y27" s="33">
        <f>D6L1120C7-D6L1120C10</f>
        <v>0.78381858462070042</v>
      </c>
      <c r="Z27" s="16" t="s">
        <v>36411</v>
      </c>
      <c r="AA27" s="33">
        <f>CHOOSE(MIN(D6L1120C9,RUN_YEARS),B7L811C7,B7L811C16,B7L811C25,B7L811C34,B7L811C43)</f>
        <v>155533</v>
      </c>
      <c r="AB27" s="16" t="s">
        <v>36412</v>
      </c>
      <c r="AC27" s="33">
        <f>IF(D6L1120C12=0,0,D6L1120C10/D6L1120C12)</f>
        <v>1.2046218640356363E-4</v>
      </c>
      <c r="AD27" s="16" t="s">
        <v>36413</v>
      </c>
      <c r="AE27" s="33">
        <f>IF(D6L1120C5=0,0,D6L1120C10/D6L1120C5)</f>
        <v>0.47992233391550126</v>
      </c>
      <c r="AF27" s="16" t="s">
        <v>36414</v>
      </c>
      <c r="AG27" s="33">
        <f>CHOOSE(MIN(D6L1120C9,RUN_YEARS),B7L811C5,B7L811C14,B7L811C23,B7L811C32,B7L811C41)</f>
        <v>2502.6001552272887</v>
      </c>
      <c r="AH27" s="16" t="s">
        <v>36415</v>
      </c>
      <c r="AI27" s="33">
        <f>IF(D6L1120C15=0,0,D6L1120C11/D6L1120C15)</f>
        <v>3.132016846492656E-4</v>
      </c>
      <c r="AJ27" s="16" t="s">
        <v>36416</v>
      </c>
      <c r="AK27" s="33">
        <f>IF(D6L1120C5=0,0,D6L1120C11/D6L1120C5)</f>
        <v>2.0077666084498721E-2</v>
      </c>
      <c r="AL27" s="16" t="s">
        <v>36417</v>
      </c>
      <c r="AM27" s="33">
        <f>D6L1120C8*CHOOSE(MIN(D6L1120C9,RUN_YEARS),B7L811C4,B7L811C13,B7L811C22,B7L811C31,B7L811C40)</f>
        <v>2.9478741336387384</v>
      </c>
      <c r="AN27" s="16" t="s">
        <v>36418</v>
      </c>
      <c r="AO27" s="33">
        <f>D6L1120C8-D6L1120C18</f>
        <v>16.571789688887424</v>
      </c>
      <c r="AP27" s="16" t="s">
        <v>36419</v>
      </c>
      <c r="AQ27" s="33">
        <f>CHOOSE(MIN(D6L1120C9,RUN_YEARS),B7L811C2,B7L811C11,B7L811C20,B7L811C29,B7L811C38)</f>
        <v>283.69311249155345</v>
      </c>
      <c r="AR27" s="16" t="s">
        <v>36420</v>
      </c>
      <c r="AS27" s="33">
        <f>IF(D6L1120C20=0,0,D6L1120C18/D6L1120C20)</f>
        <v>1.0391066979909521E-2</v>
      </c>
      <c r="AT27" s="16" t="s">
        <v>36421</v>
      </c>
      <c r="AU27" s="33">
        <f>IF(D6L1120C5=0,0,D6L1120C18/D6L1120C5)</f>
        <v>7.5510371501296566E-2</v>
      </c>
      <c r="AV27" s="16" t="s">
        <v>36422</v>
      </c>
      <c r="AW27" s="33">
        <f>CHOOSE(MIN(D6L1120C9,RUN_YEARS),B7L811C1,B7L811C10,B7L811C19,B7L811C28,B7L811C37)</f>
        <v>1594.8111701067799</v>
      </c>
      <c r="AX27" s="16" t="s">
        <v>36423</v>
      </c>
      <c r="AY27" s="33">
        <f>IF(D6L1120C23=0,0,D6L1120C19/D6L1120C23)</f>
        <v>1.0391066979909519E-2</v>
      </c>
      <c r="AZ27" s="16" t="s">
        <v>36424</v>
      </c>
      <c r="BA27" s="33">
        <f>IF(D6L1120C5=0,0,D6L1120C19/D6L1120C5)</f>
        <v>0.42448962849870342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0.25478826234606156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155533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2502.6001552272887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283.69311249155345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1594.8111701067799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0.25478826234606156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155533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2502.6001552272887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283.69311249155345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1594.8111701067799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0.25478826234606156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155533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2502.6001552272887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283.69311249155345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1594.8111701067799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0.25478826234606156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155533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2502.6001552272887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283.69311249155345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1594.8111701067799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0.25478826234606156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155533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2502.6001552272887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283.69311249155345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1594.8111701067799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496.73899038405722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427.19553173028919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213.59776586514459</v>
      </c>
      <c r="R33" s="16" t="s">
        <v>36534</v>
      </c>
      <c r="S33" s="15">
        <f>D6L1126C5-D6L1126C7</f>
        <v>213.59776586514459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205.020676626274</v>
      </c>
      <c r="X33" s="16" t="s">
        <v>36536</v>
      </c>
      <c r="Y33" s="33">
        <f>D6L1126C7-D6L1126C10</f>
        <v>8.5770892388705988</v>
      </c>
      <c r="Z33" s="16" t="s">
        <v>36537</v>
      </c>
      <c r="AA33" s="33">
        <f>CHOOSE(MIN(D6L1126C9,RUN_YEARS),B7L811C7,B7L811C16,B7L811C25,B7L811C34,B7L811C43)</f>
        <v>155533</v>
      </c>
      <c r="AB33" s="16" t="s">
        <v>36538</v>
      </c>
      <c r="AC33" s="33">
        <f>IF(D6L1126C12=0,0,D6L1126C10/D6L1126C12)</f>
        <v>1.3181812003000906E-3</v>
      </c>
      <c r="AD33" s="16" t="s">
        <v>36539</v>
      </c>
      <c r="AE33" s="33">
        <f>IF(D6L1126C5=0,0,D6L1126C10/D6L1126C5)</f>
        <v>0.47992233391550132</v>
      </c>
      <c r="AF33" s="16" t="s">
        <v>36540</v>
      </c>
      <c r="AG33" s="33">
        <f>CHOOSE(MIN(D6L1126C9,RUN_YEARS),B7L811C5,B7L811C14,B7L811C23,B7L811C32,B7L811C41)</f>
        <v>2502.6001552272887</v>
      </c>
      <c r="AH33" s="16" t="s">
        <v>36541</v>
      </c>
      <c r="AI33" s="33">
        <f>IF(D6L1126C15=0,0,D6L1126C11/D6L1126C15)</f>
        <v>3.4272711207802265E-3</v>
      </c>
      <c r="AJ33" s="16" t="s">
        <v>36542</v>
      </c>
      <c r="AK33" s="33">
        <f>IF(D6L1126C5=0,0,D6L1126C11/D6L1126C5)</f>
        <v>2.0077666084498662E-2</v>
      </c>
      <c r="AL33" s="16" t="s">
        <v>36543</v>
      </c>
      <c r="AM33" s="33">
        <f>D6L1126C8*CHOOSE(MIN(D6L1126C9,RUN_YEARS),B7L811C4,B7L811C13,B7L811C22,B7L811C31,B7L811C40)</f>
        <v>32.257693304648065</v>
      </c>
      <c r="AN33" s="16" t="s">
        <v>36544</v>
      </c>
      <c r="AO33" s="33">
        <f>D6L1126C8-D6L1126C18</f>
        <v>181.34007256049654</v>
      </c>
      <c r="AP33" s="16" t="s">
        <v>36545</v>
      </c>
      <c r="AQ33" s="33">
        <f>CHOOSE(MIN(D6L1126C9,RUN_YEARS),B7L811C2,B7L811C11,B7L811C20,B7L811C29,B7L811C38)</f>
        <v>283.69311249155345</v>
      </c>
      <c r="AR33" s="16" t="s">
        <v>36546</v>
      </c>
      <c r="AS33" s="33">
        <f>IF(D6L1126C20=0,0,D6L1126C18/D6L1126C20)</f>
        <v>0.11370629699587258</v>
      </c>
      <c r="AT33" s="16" t="s">
        <v>36547</v>
      </c>
      <c r="AU33" s="33">
        <f>IF(D6L1126C5=0,0,D6L1126C18/D6L1126C5)</f>
        <v>7.5510371501296566E-2</v>
      </c>
      <c r="AV33" s="16" t="s">
        <v>36548</v>
      </c>
      <c r="AW33" s="33">
        <f>CHOOSE(MIN(D6L1126C9,RUN_YEARS),B7L811C1,B7L811C10,B7L811C19,B7L811C28,B7L811C37)</f>
        <v>1594.8111701067799</v>
      </c>
      <c r="AX33" s="16" t="s">
        <v>36549</v>
      </c>
      <c r="AY33" s="33">
        <f>IF(D6L1126C23=0,0,D6L1126C19/D6L1126C23)</f>
        <v>0.11370629699587255</v>
      </c>
      <c r="AZ33" s="16" t="s">
        <v>36550</v>
      </c>
      <c r="BA33" s="33">
        <f>IF(D6L1126C5=0,0,D6L1126C19/D6L1126C5)</f>
        <v>0.42448962849870342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43.54919991015759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37.452311922735525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18.726155961367763</v>
      </c>
      <c r="R34" s="16" t="s">
        <v>36554</v>
      </c>
      <c r="S34" s="15">
        <f>D6L1127C5-D6L1127C7</f>
        <v>18.726155961367763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17.971971380503227</v>
      </c>
      <c r="X34" s="16" t="s">
        <v>36556</v>
      </c>
      <c r="Y34" s="33">
        <f>D6L1127C7-D6L1127C10</f>
        <v>0.75418458086453555</v>
      </c>
      <c r="Z34" s="16" t="s">
        <v>36557</v>
      </c>
      <c r="AA34" s="33">
        <f>CHOOSE(MIN(D6L1127C9,RUN_YEARS),B7L811C7,B7L811C16,B7L811C25,B7L811C34,B7L811C43)</f>
        <v>155551.33333333334</v>
      </c>
      <c r="AB34" s="16" t="s">
        <v>36558</v>
      </c>
      <c r="AC34" s="33">
        <f>IF(D6L1127C12=0,0,D6L1127C10/D6L1127C12)</f>
        <v>1.1553723774254518E-4</v>
      </c>
      <c r="AD34" s="16" t="s">
        <v>36559</v>
      </c>
      <c r="AE34" s="33">
        <f>IF(D6L1127C5=0,0,D6L1127C10/D6L1127C5)</f>
        <v>0.47986280306485685</v>
      </c>
      <c r="AF34" s="16" t="s">
        <v>36560</v>
      </c>
      <c r="AG34" s="33">
        <f>CHOOSE(MIN(D6L1127C9,RUN_YEARS),B7L811C5,B7L811C14,B7L811C23,B7L811C32,B7L811C41)</f>
        <v>2510.6277275433795</v>
      </c>
      <c r="AH34" s="16" t="s">
        <v>36561</v>
      </c>
      <c r="AI34" s="33">
        <f>IF(D6L1127C15=0,0,D6L1127C11/D6L1127C15)</f>
        <v>3.0039681813061808E-4</v>
      </c>
      <c r="AJ34" s="16" t="s">
        <v>36562</v>
      </c>
      <c r="AK34" s="33">
        <f>IF(D6L1127C5=0,0,D6L1127C11/D6L1127C5)</f>
        <v>2.0137196935143164E-2</v>
      </c>
      <c r="AL34" s="16" t="s">
        <v>36563</v>
      </c>
      <c r="AM34" s="33">
        <f>D6L1127C8*CHOOSE(MIN(D6L1127C9,RUN_YEARS),B7L811C4,B7L811C13,B7L811C22,B7L811C31,B7L811C40)</f>
        <v>2.7861643718006217</v>
      </c>
      <c r="AN34" s="16" t="s">
        <v>36564</v>
      </c>
      <c r="AO34" s="33">
        <f>D6L1127C8-D6L1127C18</f>
        <v>15.939991589567141</v>
      </c>
      <c r="AP34" s="16" t="s">
        <v>36565</v>
      </c>
      <c r="AQ34" s="33">
        <f>CHOOSE(MIN(D6L1127C9,RUN_YEARS),B7L811C2,B7L811C11,B7L811C20,B7L811C29,B7L811C38)</f>
        <v>279.99841703492598</v>
      </c>
      <c r="AR34" s="16" t="s">
        <v>36566</v>
      </c>
      <c r="AS34" s="33">
        <f>IF(D6L1127C20=0,0,D6L1127C18/D6L1127C20)</f>
        <v>9.9506432975765211E-3</v>
      </c>
      <c r="AT34" s="16" t="s">
        <v>36567</v>
      </c>
      <c r="AU34" s="33">
        <f>IF(D6L1127C5=0,0,D6L1127C18/D6L1127C5)</f>
        <v>7.439231996007363E-2</v>
      </c>
      <c r="AV34" s="16" t="s">
        <v>36568</v>
      </c>
      <c r="AW34" s="33">
        <f>CHOOSE(MIN(D6L1127C9,RUN_YEARS),B7L811C1,B7L811C10,B7L811C19,B7L811C28,B7L811C37)</f>
        <v>1601.9056369400084</v>
      </c>
      <c r="AX34" s="16" t="s">
        <v>36569</v>
      </c>
      <c r="AY34" s="33">
        <f>IF(D6L1127C23=0,0,D6L1127C19/D6L1127C23)</f>
        <v>9.9506432975765193E-3</v>
      </c>
      <c r="AZ34" s="16" t="s">
        <v>36570</v>
      </c>
      <c r="BA34" s="33">
        <f>IF(D6L1127C5=0,0,D6L1127C19/D6L1127C5)</f>
        <v>0.42560768003992638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3296.0085876366306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2328.1326396083618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1164.0663198041809</v>
      </c>
      <c r="R35" s="16" t="s">
        <v>36574</v>
      </c>
      <c r="S35" s="15">
        <f>SUM(D6L1101C8:D6L1127C8)-2*SUM(D6L1109C8,D6L1111C8,D6L1122C8,D6L1124C8,D6L1127C8)</f>
        <v>1164.0663198041809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1117.109274487284</v>
      </c>
      <c r="X35" s="16" t="s">
        <v>36576</v>
      </c>
      <c r="Y35" s="33">
        <f>SUM(D6L1101C11:D6L1127C11)-2*SUM(D6L1109C11,D6L1111C11,D6L1122C11,D6L1124C11,D6L1127C11)</f>
        <v>46.957045316897123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7.1836572822007658E-3</v>
      </c>
      <c r="AD35" s="16" t="s">
        <v>36578</v>
      </c>
      <c r="AE35" s="33">
        <f>IF(D6L1128C5=0,0,D6L1128C10/D6L1128C5)</f>
        <v>0.47983059705533099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1.8677508933722026E-2</v>
      </c>
      <c r="AJ35" s="16" t="s">
        <v>36580</v>
      </c>
      <c r="AK35" s="33">
        <f>IF(D6L1128C5=0,0,D6L1128C11/D6L1128C5)</f>
        <v>2.0169402944669092E-2</v>
      </c>
      <c r="AL35" s="16" t="s">
        <v>36581</v>
      </c>
      <c r="AM35" s="33">
        <f>SUM(D6L1101C18:D6L1127C18)-2*SUM(D6L1109C18,D6L1111C18,D6L1122C18,D6L1124C18,D6L1127C18)</f>
        <v>173.42795451013774</v>
      </c>
      <c r="AN35" s="16" t="s">
        <v>36582</v>
      </c>
      <c r="AO35" s="33">
        <f>SUM(D6L1101C19:D6L1127C19)-2*SUM(D6L1109C19,D6L1111C19,D6L1122C19,D6L1124C19,D6L1127C19)</f>
        <v>990.63836529404352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0.61777765282465835</v>
      </c>
      <c r="AT35" s="16" t="s">
        <v>36584</v>
      </c>
      <c r="AU35" s="33">
        <f>IF(D6L1128C5=0,0,D6L1128C18/D6L1128C5)</f>
        <v>7.4492299776919832E-2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0.61777765282465835</v>
      </c>
      <c r="AZ35" s="16" t="s">
        <v>36586</v>
      </c>
      <c r="BA35" s="33">
        <f>IF(D6L1128C5=0,0,D6L1128C19/D6L1128C5)</f>
        <v>0.42550770022308032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28.40366640846025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14.201833204230125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7.1009166021150625</v>
      </c>
      <c r="R36" s="16" t="s">
        <v>36591</v>
      </c>
      <c r="S36" s="15">
        <f>D6L1129C5-D6L1129C7</f>
        <v>7.1009166021150625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6.8157769372527843</v>
      </c>
      <c r="X36" s="16" t="s">
        <v>36593</v>
      </c>
      <c r="Y36" s="33">
        <f>D6L1129C7-D6L1129C10</f>
        <v>0.28513966486227815</v>
      </c>
      <c r="Z36" s="16" t="s">
        <v>36594</v>
      </c>
      <c r="AA36" s="33">
        <f>CHOOSE(MIN(D6L1129C9,RUN_YEARS),B7L811C7,B7L811C16,B7L811C25,B7L811C34,B7L811C43)</f>
        <v>155533</v>
      </c>
      <c r="AB36" s="16" t="s">
        <v>36595</v>
      </c>
      <c r="AC36" s="33">
        <f>IF(D6L1129C12=0,0,D6L1129C10/D6L1129C12)</f>
        <v>4.3822063081486142E-5</v>
      </c>
      <c r="AD36" s="16" t="s">
        <v>36596</v>
      </c>
      <c r="AE36" s="33">
        <f>IF(D6L1129C5=0,0,D6L1129C10/D6L1129C5)</f>
        <v>0.47992233391550132</v>
      </c>
      <c r="AF36" s="16" t="s">
        <v>36597</v>
      </c>
      <c r="AG36" s="33">
        <f>CHOOSE(MIN(D6L1129C9,RUN_YEARS),B7L811C5,B7L811C14,B7L811C23,B7L811C32,B7L811C41)</f>
        <v>2502.6001552272887</v>
      </c>
      <c r="AH36" s="16" t="s">
        <v>36598</v>
      </c>
      <c r="AI36" s="33">
        <f>IF(D6L1129C15=0,0,D6L1129C11/D6L1129C15)</f>
        <v>1.1393736401186368E-4</v>
      </c>
      <c r="AJ36" s="16" t="s">
        <v>36599</v>
      </c>
      <c r="AK36" s="33">
        <f>IF(D6L1129C5=0,0,D6L1129C11/D6L1129C5)</f>
        <v>2.0077666084498662E-2</v>
      </c>
      <c r="AL36" s="16" t="s">
        <v>36600</v>
      </c>
      <c r="AM36" s="33">
        <f>D6L1129C8*CHOOSE(MIN(D6L1129C9,RUN_YEARS),B7L811C4,B7L811C13,B7L811C22,B7L811C31,B7L811C40)</f>
        <v>1.0723857012508657</v>
      </c>
      <c r="AN36" s="16" t="s">
        <v>36601</v>
      </c>
      <c r="AO36" s="33">
        <f>D6L1129C8-D6L1129C18</f>
        <v>6.0285309008641965</v>
      </c>
      <c r="AP36" s="16" t="s">
        <v>36602</v>
      </c>
      <c r="AQ36" s="33">
        <f>CHOOSE(MIN(D6L1129C9,RUN_YEARS),B7L811C2,B7L811C11,B7L811C20,B7L811C29,B7L811C38)</f>
        <v>283.69311249155345</v>
      </c>
      <c r="AR36" s="16" t="s">
        <v>36603</v>
      </c>
      <c r="AS36" s="33">
        <f>IF(D6L1129C20=0,0,D6L1129C18/D6L1129C20)</f>
        <v>3.7800907178625791E-3</v>
      </c>
      <c r="AT36" s="16" t="s">
        <v>36604</v>
      </c>
      <c r="AU36" s="33">
        <f>IF(D6L1129C5=0,0,D6L1129C18/D6L1129C5)</f>
        <v>7.5510371501296566E-2</v>
      </c>
      <c r="AV36" s="16" t="s">
        <v>36605</v>
      </c>
      <c r="AW36" s="33">
        <f>CHOOSE(MIN(D6L1129C9,RUN_YEARS),B7L811C1,B7L811C10,B7L811C19,B7L811C28,B7L811C37)</f>
        <v>1594.8111701067799</v>
      </c>
      <c r="AX36" s="16" t="s">
        <v>36606</v>
      </c>
      <c r="AY36" s="33">
        <f>IF(D6L1129C23=0,0,D6L1129C19/D6L1129C23)</f>
        <v>3.7800907178625787E-3</v>
      </c>
      <c r="AZ36" s="16" t="s">
        <v>36607</v>
      </c>
      <c r="BA36" s="33">
        <f>IF(D6L1129C5=0,0,D6L1129C19/D6L1129C5)</f>
        <v>0.42448962849870342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7.4946050562101494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7.4946050562101494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3.7473025281050747</v>
      </c>
      <c r="R37" s="16" t="s">
        <v>36611</v>
      </c>
      <c r="S37" s="15">
        <f>D6L1130C5-D6L1130C7</f>
        <v>3.7473025281050747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3.5968283503512919</v>
      </c>
      <c r="X37" s="16" t="s">
        <v>36613</v>
      </c>
      <c r="Y37" s="33">
        <f>D6L1130C7-D6L1130C10</f>
        <v>0.1504741777537828</v>
      </c>
      <c r="Z37" s="16" t="s">
        <v>36614</v>
      </c>
      <c r="AA37" s="33">
        <f>CHOOSE(MIN(D6L1130C9,RUN_YEARS),B7L811C7,B7L811C16,B7L811C25,B7L811C34,B7L811C43)</f>
        <v>155533</v>
      </c>
      <c r="AB37" s="16" t="s">
        <v>36615</v>
      </c>
      <c r="AC37" s="33">
        <f>IF(D6L1130C12=0,0,D6L1130C10/D6L1130C12)</f>
        <v>2.3125821210619559E-5</v>
      </c>
      <c r="AD37" s="16" t="s">
        <v>36616</v>
      </c>
      <c r="AE37" s="33">
        <f>IF(D6L1130C5=0,0,D6L1130C10/D6L1130C5)</f>
        <v>0.47992233391550132</v>
      </c>
      <c r="AF37" s="16" t="s">
        <v>36617</v>
      </c>
      <c r="AG37" s="33">
        <f>CHOOSE(MIN(D6L1130C9,RUN_YEARS),B7L811C5,B7L811C14,B7L811C23,B7L811C32,B7L811C41)</f>
        <v>2502.6001552272887</v>
      </c>
      <c r="AH37" s="16" t="s">
        <v>36618</v>
      </c>
      <c r="AI37" s="33">
        <f>IF(D6L1130C15=0,0,D6L1130C11/D6L1130C15)</f>
        <v>6.0127135147610736E-5</v>
      </c>
      <c r="AJ37" s="16" t="s">
        <v>36619</v>
      </c>
      <c r="AK37" s="33">
        <f>IF(D6L1130C5=0,0,D6L1130C11/D6L1130C5)</f>
        <v>2.0077666084498676E-2</v>
      </c>
      <c r="AL37" s="16" t="s">
        <v>36620</v>
      </c>
      <c r="AM37" s="33">
        <f>D6L1130C8*CHOOSE(MIN(D6L1130C9,RUN_YEARS),B7L811C4,B7L811C13,B7L811C22,B7L811C31,B7L811C40)</f>
        <v>0.56592041204992405</v>
      </c>
      <c r="AN37" s="16" t="s">
        <v>36621</v>
      </c>
      <c r="AO37" s="33">
        <f>D6L1130C8-D6L1130C18</f>
        <v>3.1813821160551505</v>
      </c>
      <c r="AP37" s="16" t="s">
        <v>36622</v>
      </c>
      <c r="AQ37" s="33">
        <f>CHOOSE(MIN(D6L1130C9,RUN_YEARS),B7L811C2,B7L811C11,B7L811C20,B7L811C29,B7L811C38)</f>
        <v>283.69311249155345</v>
      </c>
      <c r="AR37" s="16" t="s">
        <v>36623</v>
      </c>
      <c r="AS37" s="33">
        <f>IF(D6L1130C20=0,0,D6L1130C18/D6L1130C20)</f>
        <v>1.9948331035593032E-3</v>
      </c>
      <c r="AT37" s="16" t="s">
        <v>36624</v>
      </c>
      <c r="AU37" s="33">
        <f>IF(D6L1130C5=0,0,D6L1130C18/D6L1130C5)</f>
        <v>7.5510371501296566E-2</v>
      </c>
      <c r="AV37" s="16" t="s">
        <v>36625</v>
      </c>
      <c r="AW37" s="33">
        <f>CHOOSE(MIN(D6L1130C9,RUN_YEARS),B7L811C1,B7L811C10,B7L811C19,B7L811C28,B7L811C37)</f>
        <v>1594.8111701067799</v>
      </c>
      <c r="AX37" s="16" t="s">
        <v>36626</v>
      </c>
      <c r="AY37" s="33">
        <f>IF(D6L1130C23=0,0,D6L1130C19/D6L1130C23)</f>
        <v>1.9948331035593027E-3</v>
      </c>
      <c r="AZ37" s="16" t="s">
        <v>36627</v>
      </c>
      <c r="BA37" s="33">
        <f>IF(D6L1130C5=0,0,D6L1130C19/D6L1130C5)</f>
        <v>0.42448962849870342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-3.1029040216389738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-1.5514520108194869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-0.77572600540974346</v>
      </c>
      <c r="R38" s="16" t="s">
        <v>36631</v>
      </c>
      <c r="S38" s="15">
        <f>D6L1131C5-D6L1131C7</f>
        <v>-0.77572600540974346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-0.74457646999038574</v>
      </c>
      <c r="X38" s="16" t="s">
        <v>36633</v>
      </c>
      <c r="Y38" s="33">
        <f>D6L1131C7-D6L1131C10</f>
        <v>-3.1149535419357721E-2</v>
      </c>
      <c r="Z38" s="16" t="s">
        <v>36634</v>
      </c>
      <c r="AA38" s="33">
        <f>CHOOSE(MIN(D6L1131C9,RUN_YEARS),B7L811C7,B7L811C16,B7L811C25,B7L811C34,B7L811C43)</f>
        <v>155533</v>
      </c>
      <c r="AB38" s="16" t="s">
        <v>36635</v>
      </c>
      <c r="AC38" s="33">
        <f>IF(D6L1131C12=0,0,D6L1131C10/D6L1131C12)</f>
        <v>-4.7872571736569455E-6</v>
      </c>
      <c r="AD38" s="16" t="s">
        <v>36636</v>
      </c>
      <c r="AE38" s="33">
        <f>IF(D6L1131C5=0,0,D6L1131C10/D6L1131C5)</f>
        <v>0.47992233391550132</v>
      </c>
      <c r="AF38" s="16" t="s">
        <v>36637</v>
      </c>
      <c r="AG38" s="33">
        <f>CHOOSE(MIN(D6L1131C9,RUN_YEARS),B7L811C5,B7L811C14,B7L811C23,B7L811C32,B7L811C41)</f>
        <v>2502.6001552272887</v>
      </c>
      <c r="AH38" s="16" t="s">
        <v>36638</v>
      </c>
      <c r="AI38" s="33">
        <f>IF(D6L1131C15=0,0,D6L1131C11/D6L1131C15)</f>
        <v>-1.2446868651508051E-5</v>
      </c>
      <c r="AJ38" s="16" t="s">
        <v>36639</v>
      </c>
      <c r="AK38" s="33">
        <f>IF(D6L1131C5=0,0,D6L1131C11/D6L1131C5)</f>
        <v>2.0077666084498701E-2</v>
      </c>
      <c r="AL38" s="16" t="s">
        <v>36640</v>
      </c>
      <c r="AM38" s="33">
        <f>D6L1131C8*CHOOSE(MIN(D6L1131C9,RUN_YEARS),B7L811C4,B7L811C13,B7L811C22,B7L811C31,B7L811C40)</f>
        <v>-0.11715071770341304</v>
      </c>
      <c r="AN38" s="16" t="s">
        <v>36641</v>
      </c>
      <c r="AO38" s="33">
        <f>D6L1131C8-D6L1131C18</f>
        <v>-0.65857528770633045</v>
      </c>
      <c r="AP38" s="16" t="s">
        <v>36642</v>
      </c>
      <c r="AQ38" s="33">
        <f>CHOOSE(MIN(D6L1131C9,RUN_YEARS),B7L811C2,B7L811C11,B7L811C20,B7L811C29,B7L811C38)</f>
        <v>283.69311249155345</v>
      </c>
      <c r="AR38" s="16" t="s">
        <v>36643</v>
      </c>
      <c r="AS38" s="33">
        <f>IF(D6L1131C20=0,0,D6L1131C18/D6L1131C20)</f>
        <v>-4.1294875534527131E-4</v>
      </c>
      <c r="AT38" s="16" t="s">
        <v>36644</v>
      </c>
      <c r="AU38" s="33">
        <f>IF(D6L1131C5=0,0,D6L1131C18/D6L1131C5)</f>
        <v>7.5510371501296566E-2</v>
      </c>
      <c r="AV38" s="16" t="s">
        <v>36645</v>
      </c>
      <c r="AW38" s="33">
        <f>CHOOSE(MIN(D6L1131C9,RUN_YEARS),B7L811C1,B7L811C10,B7L811C19,B7L811C28,B7L811C37)</f>
        <v>1594.8111701067799</v>
      </c>
      <c r="AX38" s="16" t="s">
        <v>36646</v>
      </c>
      <c r="AY38" s="33">
        <f>IF(D6L1131C23=0,0,D6L1131C19/D6L1131C23)</f>
        <v>-4.1294875534527125E-4</v>
      </c>
      <c r="AZ38" s="16" t="s">
        <v>36647</v>
      </c>
      <c r="BA38" s="33">
        <f>IF(D6L1131C5=0,0,D6L1131C19/D6L1131C5)</f>
        <v>0.42448962849870348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155533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2502.6001552272887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283.69311249155345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1594.8111701067799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-63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-63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-25.200000000000003</v>
      </c>
      <c r="R40" s="16" t="s">
        <v>36672</v>
      </c>
      <c r="S40" s="15">
        <f>D6L1133C5-D6L1133C7</f>
        <v>-37.799999999999997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-24.18808562934127</v>
      </c>
      <c r="X40" s="16" t="s">
        <v>36674</v>
      </c>
      <c r="Y40" s="33">
        <f>D6L1133C7-D6L1133C10</f>
        <v>-1.011914370658733</v>
      </c>
      <c r="Z40" s="16" t="s">
        <v>36675</v>
      </c>
      <c r="AA40" s="33">
        <f>CHOOSE(MIN(D6L1133C9,RUN_YEARS),B7L811C7,B7L811C16,B7L811C25,B7L811C34,B7L811C43)</f>
        <v>155533</v>
      </c>
      <c r="AB40" s="16" t="s">
        <v>36676</v>
      </c>
      <c r="AC40" s="33">
        <f>IF(D6L1133C12=0,0,D6L1133C10/D6L1133C12)</f>
        <v>-1.5551738620962283E-4</v>
      </c>
      <c r="AD40" s="16" t="s">
        <v>36677</v>
      </c>
      <c r="AE40" s="33">
        <f>IF(D6L1133C5=0,0,D6L1133C10/D6L1133C5)</f>
        <v>0.38393786713240113</v>
      </c>
      <c r="AF40" s="16" t="s">
        <v>36678</v>
      </c>
      <c r="AG40" s="33">
        <f>CHOOSE(MIN(D6L1133C9,RUN_YEARS),B7L811C5,B7L811C14,B7L811C23,B7L811C32,B7L811C41)</f>
        <v>2502.6001552272887</v>
      </c>
      <c r="AH40" s="16" t="s">
        <v>36679</v>
      </c>
      <c r="AI40" s="33">
        <f>IF(D6L1133C15=0,0,D6L1133C11/D6L1133C15)</f>
        <v>-4.0434520414501851E-4</v>
      </c>
      <c r="AJ40" s="16" t="s">
        <v>36680</v>
      </c>
      <c r="AK40" s="33">
        <f>IF(D6L1133C5=0,0,D6L1133C11/D6L1133C5)</f>
        <v>1.6062132867598937E-2</v>
      </c>
      <c r="AL40" s="16" t="s">
        <v>36681</v>
      </c>
      <c r="AM40" s="33">
        <f>D6L1133C8*CHOOSE(MIN(D6L1133C9,RUN_YEARS),B7L811C4,B7L811C13,B7L811C22,B7L811C31,B7L811C40)</f>
        <v>-5.7085840854980203</v>
      </c>
      <c r="AN40" s="16" t="s">
        <v>36682</v>
      </c>
      <c r="AO40" s="33">
        <f>D6L1133C8-D6L1133C18</f>
        <v>-32.09141591450198</v>
      </c>
      <c r="AP40" s="16" t="s">
        <v>36683</v>
      </c>
      <c r="AQ40" s="33">
        <f>CHOOSE(MIN(D6L1133C9,RUN_YEARS),B7L811C2,B7L811C11,B7L811C20,B7L811C29,B7L811C38)</f>
        <v>283.69311249155345</v>
      </c>
      <c r="AR40" s="16" t="s">
        <v>36684</v>
      </c>
      <c r="AS40" s="33">
        <f>IF(D6L1133C20=0,0,D6L1133C18/D6L1133C20)</f>
        <v>-2.0122392240551786E-2</v>
      </c>
      <c r="AT40" s="16" t="s">
        <v>36685</v>
      </c>
      <c r="AU40" s="33">
        <f>IF(D6L1133C5=0,0,D6L1133C18/D6L1133C5)</f>
        <v>9.0612445801555877E-2</v>
      </c>
      <c r="AV40" s="16" t="s">
        <v>36686</v>
      </c>
      <c r="AW40" s="33">
        <f>CHOOSE(MIN(D6L1133C9,RUN_YEARS),B7L811C1,B7L811C10,B7L811C19,B7L811C28,B7L811C37)</f>
        <v>1594.8111701067799</v>
      </c>
      <c r="AX40" s="16" t="s">
        <v>36687</v>
      </c>
      <c r="AY40" s="33">
        <f>IF(D6L1133C23=0,0,D6L1133C19/D6L1133C23)</f>
        <v>-2.0122392240551786E-2</v>
      </c>
      <c r="AZ40" s="16" t="s">
        <v>36688</v>
      </c>
      <c r="BA40" s="33">
        <f>IF(D6L1133C5=0,0,D6L1133C19/D6L1133C5)</f>
        <v>0.50938755419844417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-5717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-5717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-5717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155533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2502.6001552272887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-863.38558774582498</v>
      </c>
      <c r="AN41" s="16" t="s">
        <v>36701</v>
      </c>
      <c r="AO41" s="33">
        <f>D6L1134C8-D6L1134C18</f>
        <v>-4853.6144122541755</v>
      </c>
      <c r="AP41" s="16" t="s">
        <v>36702</v>
      </c>
      <c r="AQ41" s="33">
        <f>CHOOSE(MIN(D6L1134C9,RUN_YEARS),B7L811C2,B7L811C11,B7L811C20,B7L811C29,B7L811C38)</f>
        <v>283.69311249155345</v>
      </c>
      <c r="AR41" s="16" t="s">
        <v>36703</v>
      </c>
      <c r="AS41" s="33">
        <f>IF(D6L1134C20=0,0,D6L1134C18/D6L1134C20)</f>
        <v>-3.0433787417786924</v>
      </c>
      <c r="AT41" s="16" t="s">
        <v>36704</v>
      </c>
      <c r="AU41" s="33">
        <f>IF(D6L1134C5=0,0,D6L1134C18/D6L1134C5)</f>
        <v>0.15102074300259313</v>
      </c>
      <c r="AV41" s="16" t="s">
        <v>36705</v>
      </c>
      <c r="AW41" s="33">
        <f>CHOOSE(MIN(D6L1134C9,RUN_YEARS),B7L811C1,B7L811C10,B7L811C19,B7L811C28,B7L811C37)</f>
        <v>1594.8111701067799</v>
      </c>
      <c r="AX41" s="16" t="s">
        <v>36706</v>
      </c>
      <c r="AY41" s="33">
        <f>IF(D6L1134C23=0,0,D6L1134C19/D6L1134C23)</f>
        <v>-3.0433787417786924</v>
      </c>
      <c r="AZ41" s="16" t="s">
        <v>36707</v>
      </c>
      <c r="BA41" s="33">
        <f>IF(D6L1134C5=0,0,D6L1134C19/D6L1134C5)</f>
        <v>0.84897925699740695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7699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7699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7699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7389.8440976308893</v>
      </c>
      <c r="X42" s="16" t="s">
        <v>36714</v>
      </c>
      <c r="Y42" s="33">
        <f>D6L1135C7-D6L1135C10</f>
        <v>309.15590236911066</v>
      </c>
      <c r="Z42" s="16" t="s">
        <v>36715</v>
      </c>
      <c r="AA42" s="33">
        <f>CHOOSE(MIN(D6L1135C9,RUN_YEARS),B7L811C7,B7L811C16,B7L811C25,B7L811C34,B7L811C43)</f>
        <v>155533</v>
      </c>
      <c r="AB42" s="16" t="s">
        <v>36716</v>
      </c>
      <c r="AC42" s="33">
        <f>IF(D6L1135C12=0,0,D6L1135C10/D6L1135C12)</f>
        <v>4.751303001697961E-2</v>
      </c>
      <c r="AD42" s="16" t="s">
        <v>36717</v>
      </c>
      <c r="AE42" s="33">
        <f>IF(D6L1135C5=0,0,D6L1135C10/D6L1135C5)</f>
        <v>0.95984466783100264</v>
      </c>
      <c r="AF42" s="16" t="s">
        <v>36718</v>
      </c>
      <c r="AG42" s="33">
        <f>CHOOSE(MIN(D6L1135C9,RUN_YEARS),B7L811C5,B7L811C14,B7L811C23,B7L811C32,B7L811C41)</f>
        <v>2502.6001552272887</v>
      </c>
      <c r="AH42" s="16" t="s">
        <v>36719</v>
      </c>
      <c r="AI42" s="33">
        <f>IF(D6L1135C15=0,0,D6L1135C11/D6L1135C15)</f>
        <v>0.12353387804414677</v>
      </c>
      <c r="AJ42" s="16" t="s">
        <v>36720</v>
      </c>
      <c r="AK42" s="33">
        <f>IF(D6L1135C5=0,0,D6L1135C11/D6L1135C5)</f>
        <v>4.015533216899736E-2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283.69311249155345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1594.8111701067799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18250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18250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18250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155533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2502.6001552272887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2756.1285597973247</v>
      </c>
      <c r="AN43" s="16" t="s">
        <v>36742</v>
      </c>
      <c r="AO43" s="33">
        <f>D6L1136C8-D6L1136C18</f>
        <v>15493.871440202674</v>
      </c>
      <c r="AP43" s="16" t="s">
        <v>36743</v>
      </c>
      <c r="AQ43" s="33">
        <f>CHOOSE(MIN(D6L1136C9,RUN_YEARS),B7L811C2,B7L811C11,B7L811C20,B7L811C29,B7L811C38)</f>
        <v>283.69311249155345</v>
      </c>
      <c r="AR43" s="16" t="s">
        <v>36744</v>
      </c>
      <c r="AS43" s="33">
        <f>IF(D6L1136C20=0,0,D6L1136C18/D6L1136C20)</f>
        <v>9.7151761478854528</v>
      </c>
      <c r="AT43" s="16" t="s">
        <v>36745</v>
      </c>
      <c r="AU43" s="33">
        <f>IF(D6L1136C5=0,0,D6L1136C18/D6L1136C5)</f>
        <v>0.15102074300259313</v>
      </c>
      <c r="AV43" s="16" t="s">
        <v>36746</v>
      </c>
      <c r="AW43" s="33">
        <f>CHOOSE(MIN(D6L1136C9,RUN_YEARS),B7L811C1,B7L811C10,B7L811C19,B7L811C28,B7L811C37)</f>
        <v>1594.8111701067799</v>
      </c>
      <c r="AX43" s="16" t="s">
        <v>36747</v>
      </c>
      <c r="AY43" s="33">
        <f>IF(D6L1136C23=0,0,D6L1136C19/D6L1136C23)</f>
        <v>9.715176147885451</v>
      </c>
      <c r="AZ43" s="16" t="s">
        <v>36748</v>
      </c>
      <c r="BA43" s="33">
        <f>IF(D6L1136C5=0,0,D6L1136C19/D6L1136C5)</f>
        <v>0.84897925699740684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20201.795367443032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20189.144986249623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7683.8724931248107</v>
      </c>
      <c r="R44" s="16" t="s">
        <v>36752</v>
      </c>
      <c r="S44" s="15">
        <f>SUM(D6L1129C8:D6L1136C8)</f>
        <v>12505.27249312481</v>
      </c>
      <c r="U44" s="21" t="str">
        <f>NULL_VALUE</f>
        <v>n/a</v>
      </c>
      <c r="V44" s="16" t="s">
        <v>36753</v>
      </c>
      <c r="W44" s="33">
        <f>SUM(D6L1129C10:D6L1136C10)</f>
        <v>7375.3240408191614</v>
      </c>
      <c r="X44" s="16" t="s">
        <v>36754</v>
      </c>
      <c r="Y44" s="33">
        <f>SUM(D6L1129C11:D6L1136C11)</f>
        <v>308.54845230564865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4.7419673257888435E-2</v>
      </c>
      <c r="AD44" s="16" t="s">
        <v>36756</v>
      </c>
      <c r="AE44" s="33">
        <f>IF(D6L1137C5=0,0,D6L1137C10/D6L1137C5)</f>
        <v>0.36531136141933351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0.12329115047050972</v>
      </c>
      <c r="AJ44" s="16" t="s">
        <v>36758</v>
      </c>
      <c r="AK44" s="33">
        <f>IF(D6L1137C5=0,0,D6L1137C11/D6L1137C5)</f>
        <v>1.5282888528255859E-2</v>
      </c>
      <c r="AL44" s="16" t="s">
        <v>36759</v>
      </c>
      <c r="AM44" s="33">
        <f>SUM(D6L1129C18:D6L1136C18)</f>
        <v>1888.5555433615991</v>
      </c>
      <c r="AN44" s="16" t="s">
        <v>36760</v>
      </c>
      <c r="AO44" s="33">
        <f>SUM(D6L1129C19:D6L1136C19)</f>
        <v>10616.716949763209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6.6570369889322851</v>
      </c>
      <c r="AT44" s="16" t="s">
        <v>36762</v>
      </c>
      <c r="AU44" s="33">
        <f>IF(D6L1137C5=0,0,D6L1137C18/D6L1137C5)</f>
        <v>9.3543116592993525E-2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6.6570369889322834</v>
      </c>
      <c r="AZ44" s="16" t="s">
        <v>36764</v>
      </c>
      <c r="BA44" s="33">
        <f>IF(D6L1137C5=0,0,D6L1137C19/D6L1137C5)</f>
        <v>0.52586263345941686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98.282011367622275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49.141005683811137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24.570502841905569</v>
      </c>
      <c r="R45" s="16" t="s">
        <v>36769</v>
      </c>
      <c r="S45" s="15">
        <f>D6L1138C5-D6L1138C7</f>
        <v>24.570502841905569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23.583866138729558</v>
      </c>
      <c r="X45" s="16" t="s">
        <v>36771</v>
      </c>
      <c r="Y45" s="33">
        <f>D6L1138C7-D6L1138C10</f>
        <v>0.9866367031760106</v>
      </c>
      <c r="Z45" s="16" t="s">
        <v>36772</v>
      </c>
      <c r="AA45" s="33">
        <f>CHOOSE(MIN(D6L1138C9,RUN_YEARS),B7L811C7,B7L811C16,B7L811C25,B7L811C34,B7L811C43)</f>
        <v>155533</v>
      </c>
      <c r="AB45" s="16" t="s">
        <v>36773</v>
      </c>
      <c r="AC45" s="33">
        <f>IF(D6L1138C12=0,0,D6L1138C10/D6L1138C12)</f>
        <v>1.5163255475512952E-4</v>
      </c>
      <c r="AD45" s="16" t="s">
        <v>36774</v>
      </c>
      <c r="AE45" s="33">
        <f>IF(D6L1138C5=0,0,D6L1138C10/D6L1138C5)</f>
        <v>0.47992233391550132</v>
      </c>
      <c r="AF45" s="16" t="s">
        <v>36775</v>
      </c>
      <c r="AG45" s="33">
        <f>CHOOSE(MIN(D6L1138C9,RUN_YEARS),B7L811C5,B7L811C14,B7L811C23,B7L811C32,B7L811C41)</f>
        <v>2502.6001552272887</v>
      </c>
      <c r="AH45" s="16" t="s">
        <v>36776</v>
      </c>
      <c r="AI45" s="33">
        <f>IF(D6L1138C15=0,0,D6L1138C11/D6L1138C15)</f>
        <v>3.9424464236333562E-4</v>
      </c>
      <c r="AJ45" s="16" t="s">
        <v>36777</v>
      </c>
      <c r="AK45" s="33">
        <f>IF(D6L1138C5=0,0,D6L1138C11/D6L1138C5)</f>
        <v>2.0077666084498656E-2</v>
      </c>
      <c r="AL45" s="16" t="s">
        <v>36778</v>
      </c>
      <c r="AM45" s="33">
        <f>D6L1138C8*CHOOSE(MIN(D6L1138C9,RUN_YEARS),B7L811C4,B7L811C13,B7L811C22,B7L811C31,B7L811C40)</f>
        <v>3.7106555951319051</v>
      </c>
      <c r="AN45" s="16" t="s">
        <v>36779</v>
      </c>
      <c r="AO45" s="33">
        <f>D6L1138C8-D6L1138C18</f>
        <v>20.859847246773665</v>
      </c>
      <c r="AP45" s="16" t="s">
        <v>36780</v>
      </c>
      <c r="AQ45" s="33">
        <f>CHOOSE(MIN(D6L1138C9,RUN_YEARS),B7L811C2,B7L811C11,B7L811C20,B7L811C29,B7L811C38)</f>
        <v>283.69311249155345</v>
      </c>
      <c r="AR45" s="16" t="s">
        <v>36781</v>
      </c>
      <c r="AS45" s="33">
        <f>IF(D6L1138C20=0,0,D6L1138C18/D6L1138C20)</f>
        <v>1.3079822638423711E-2</v>
      </c>
      <c r="AT45" s="16" t="s">
        <v>36782</v>
      </c>
      <c r="AU45" s="33">
        <f>IF(D6L1138C5=0,0,D6L1138C18/D6L1138C5)</f>
        <v>7.5510371501296566E-2</v>
      </c>
      <c r="AV45" s="16" t="s">
        <v>36783</v>
      </c>
      <c r="AW45" s="33">
        <f>CHOOSE(MIN(D6L1138C9,RUN_YEARS),B7L811C1,B7L811C10,B7L811C19,B7L811C28,B7L811C37)</f>
        <v>1594.8111701067799</v>
      </c>
      <c r="AX45" s="16" t="s">
        <v>36784</v>
      </c>
      <c r="AY45" s="33">
        <f>IF(D6L1138C23=0,0,D6L1138C19/D6L1138C23)</f>
        <v>1.3079822638423709E-2</v>
      </c>
      <c r="AZ45" s="16" t="s">
        <v>36785</v>
      </c>
      <c r="BA45" s="33">
        <f>IF(D6L1138C5=0,0,D6L1138C19/D6L1138C5)</f>
        <v>0.42448962849870348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22.967392284030957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22.967392284030957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9.1869569136123825</v>
      </c>
      <c r="R46" s="16" t="s">
        <v>36789</v>
      </c>
      <c r="S46" s="15">
        <f>D6L1139C5-D6L1139C7</f>
        <v>13.780435370418575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8.8180516071240103</v>
      </c>
      <c r="X46" s="16" t="s">
        <v>36791</v>
      </c>
      <c r="Y46" s="33">
        <f>D6L1139C7-D6L1139C10</f>
        <v>0.36890530648837228</v>
      </c>
      <c r="Z46" s="16" t="s">
        <v>36792</v>
      </c>
      <c r="AA46" s="33">
        <f>CHOOSE(MIN(D6L1139C9,RUN_YEARS),B7L811C7,B7L811C16,B7L811C25,B7L811C34,B7L811C43)</f>
        <v>155533</v>
      </c>
      <c r="AB46" s="16" t="s">
        <v>36793</v>
      </c>
      <c r="AC46" s="33">
        <f>IF(D6L1139C12=0,0,D6L1139C10/D6L1139C12)</f>
        <v>5.6695695493072278E-5</v>
      </c>
      <c r="AD46" s="16" t="s">
        <v>36794</v>
      </c>
      <c r="AE46" s="33">
        <f>IF(D6L1139C5=0,0,D6L1139C10/D6L1139C5)</f>
        <v>0.38393786713240102</v>
      </c>
      <c r="AF46" s="16" t="s">
        <v>36795</v>
      </c>
      <c r="AG46" s="33">
        <f>CHOOSE(MIN(D6L1139C9,RUN_YEARS),B7L811C5,B7L811C14,B7L811C23,B7L811C32,B7L811C41)</f>
        <v>2502.6001552272887</v>
      </c>
      <c r="AH46" s="16" t="s">
        <v>36796</v>
      </c>
      <c r="AI46" s="33">
        <f>IF(D6L1139C15=0,0,D6L1139C11/D6L1139C15)</f>
        <v>1.4740880828198778E-4</v>
      </c>
      <c r="AJ46" s="16" t="s">
        <v>36797</v>
      </c>
      <c r="AK46" s="33">
        <f>IF(D6L1139C5=0,0,D6L1139C11/D6L1139C5)</f>
        <v>1.6062132867598954E-2</v>
      </c>
      <c r="AL46" s="16" t="s">
        <v>36798</v>
      </c>
      <c r="AM46" s="33">
        <f>D6L1139C8*CHOOSE(MIN(D6L1139C9,RUN_YEARS),B7L811C4,B7L811C13,B7L811C22,B7L811C31,B7L811C40)</f>
        <v>2.081131588539828</v>
      </c>
      <c r="AN46" s="16" t="s">
        <v>36799</v>
      </c>
      <c r="AO46" s="33">
        <f>D6L1139C8-D6L1139C18</f>
        <v>11.699303781878747</v>
      </c>
      <c r="AP46" s="16" t="s">
        <v>36800</v>
      </c>
      <c r="AQ46" s="33">
        <f>CHOOSE(MIN(D6L1139C9,RUN_YEARS),B7L811C2,B7L811C11,B7L811C20,B7L811C29,B7L811C38)</f>
        <v>283.69311249155345</v>
      </c>
      <c r="AR46" s="16" t="s">
        <v>36801</v>
      </c>
      <c r="AS46" s="33">
        <f>IF(D6L1139C20=0,0,D6L1139C18/D6L1139C20)</f>
        <v>7.3358551790776759E-3</v>
      </c>
      <c r="AT46" s="16" t="s">
        <v>36802</v>
      </c>
      <c r="AU46" s="33">
        <f>IF(D6L1139C5=0,0,D6L1139C18/D6L1139C5)</f>
        <v>9.0612445801555891E-2</v>
      </c>
      <c r="AV46" s="16" t="s">
        <v>36803</v>
      </c>
      <c r="AW46" s="33">
        <f>CHOOSE(MIN(D6L1139C9,RUN_YEARS),B7L811C1,B7L811C10,B7L811C19,B7L811C28,B7L811C37)</f>
        <v>1594.8111701067799</v>
      </c>
      <c r="AX46" s="16" t="s">
        <v>36804</v>
      </c>
      <c r="AY46" s="33">
        <f>IF(D6L1139C23=0,0,D6L1139C19/D6L1139C23)</f>
        <v>7.3358551790776742E-3</v>
      </c>
      <c r="AZ46" s="16" t="s">
        <v>36805</v>
      </c>
      <c r="BA46" s="33">
        <f>IF(D6L1139C5=0,0,D6L1139C19/D6L1139C5)</f>
        <v>0.50938755419844417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121.24940365165324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72.108397967842095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33.757459755517949</v>
      </c>
      <c r="R47" s="16" t="s">
        <v>36809</v>
      </c>
      <c r="S47" s="15">
        <f>SUM(D6L1138C8:D6L1139C8)</f>
        <v>38.350938212324145</v>
      </c>
      <c r="U47" s="21" t="str">
        <f>NULL_VALUE</f>
        <v>n/a</v>
      </c>
      <c r="V47" s="16" t="s">
        <v>36810</v>
      </c>
      <c r="W47" s="33">
        <f>SUM(D6L1138C10:D6L1139C10)</f>
        <v>32.401917745853567</v>
      </c>
      <c r="X47" s="16" t="s">
        <v>36811</v>
      </c>
      <c r="Y47" s="33">
        <f>SUM(D6L1138C11:D6L1139C11)</f>
        <v>1.3555420096643829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2.083282502482018E-4</v>
      </c>
      <c r="AD47" s="16" t="s">
        <v>36813</v>
      </c>
      <c r="AE47" s="33">
        <f>IF(D6L1140C5=0,0,D6L1140C10/D6L1140C5)</f>
        <v>0.44935012646243683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5.4165345064532337E-4</v>
      </c>
      <c r="AJ47" s="16" t="s">
        <v>36815</v>
      </c>
      <c r="AK47" s="33">
        <f>IF(D6L1140C5=0,0,D6L1140C11/D6L1140C5)</f>
        <v>1.8798670444306761E-2</v>
      </c>
      <c r="AL47" s="16" t="s">
        <v>36816</v>
      </c>
      <c r="AM47" s="33">
        <f>SUM(D6L1138C18:D6L1139C18)</f>
        <v>5.7917871836717332</v>
      </c>
      <c r="AN47" s="16" t="s">
        <v>36817</v>
      </c>
      <c r="AO47" s="33">
        <f>SUM(D6L1138C19:D6L1139C19)</f>
        <v>32.559151028652408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2.0415677817501386E-2</v>
      </c>
      <c r="AT47" s="16" t="s">
        <v>36819</v>
      </c>
      <c r="AU47" s="33">
        <f>IF(D6L1140C5=0,0,D6L1140C18/D6L1140C5)</f>
        <v>8.032056385796664E-2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2.0415677817501383E-2</v>
      </c>
      <c r="AZ47" s="16" t="s">
        <v>36821</v>
      </c>
      <c r="BA47" s="33">
        <f>IF(D6L1140C5=0,0,D6L1140C19/D6L1140C5)</f>
        <v>0.45153063923528974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23619.053358731318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22589.386023825824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8881.6962726845086</v>
      </c>
      <c r="R48" s="16" t="s">
        <v>36826</v>
      </c>
      <c r="S48" s="15">
        <f>SUM(D6L1128C8,D6L1137C8,D6L1140C8)</f>
        <v>13707.689751141315</v>
      </c>
      <c r="U48" s="21" t="str">
        <f>NULL_VALUE</f>
        <v>n/a</v>
      </c>
      <c r="V48" s="16" t="s">
        <v>36827</v>
      </c>
      <c r="W48" s="33">
        <f>SUM(D6L1128C10,D6L1137C10,D6L1140C10)</f>
        <v>8524.8352330522994</v>
      </c>
      <c r="X48" s="16" t="s">
        <v>36828</v>
      </c>
      <c r="Y48" s="33">
        <f>SUM(D6L1128C11,D6L1137C11,D6L1140C11)</f>
        <v>356.86103963221012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5.4811658790337406E-2</v>
      </c>
      <c r="AD48" s="16" t="s">
        <v>36830</v>
      </c>
      <c r="AE48" s="33">
        <f>IF(D6L1141C5=0,0,D6L1141C10/D6L1141C5)</f>
        <v>0.37738233452032977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0.14251031285487709</v>
      </c>
      <c r="AJ48" s="16" t="s">
        <v>36832</v>
      </c>
      <c r="AK48" s="33">
        <f>IF(D6L1141C5=0,0,D6L1141C11/D6L1141C5)</f>
        <v>1.5797730812861233E-2</v>
      </c>
      <c r="AL48" s="16" t="s">
        <v>36833</v>
      </c>
      <c r="AM48" s="33">
        <f>SUM(D6L1128C18,D6L1137C18,D6L1140C18)</f>
        <v>2067.7752850554084</v>
      </c>
      <c r="AN48" s="16" t="s">
        <v>36834</v>
      </c>
      <c r="AO48" s="33">
        <f>SUM(D6L1128C19,D6L1137C19,D6L1140C19)</f>
        <v>11639.914466085906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7.2952303195744452</v>
      </c>
      <c r="AT48" s="16" t="s">
        <v>36836</v>
      </c>
      <c r="AU48" s="33">
        <f>IF(D6L1141C5=0,0,D6L1141C18/D6L1141C5)</f>
        <v>9.1537471752196037E-2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7.2952303195744435</v>
      </c>
      <c r="AZ48" s="16" t="s">
        <v>36838</v>
      </c>
      <c r="BA48" s="33">
        <f>IF(D6L1141C5=0,0,D6L1141C19/D6L1141C5)</f>
        <v>0.51528246291461288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2943.3714983333334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2531.2994885666667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1265.6497442833333</v>
      </c>
      <c r="R8" s="16" t="s">
        <v>36847</v>
      </c>
      <c r="S8" s="15">
        <f>D6L1201C5-D6L1201C7</f>
        <v>1265.6497442833333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1214.3045379847345</v>
      </c>
      <c r="X8" s="16" t="s">
        <v>36849</v>
      </c>
      <c r="Y8" s="33">
        <f>D6L1201C7-D6L1201C10</f>
        <v>51.345206298598896</v>
      </c>
      <c r="Z8" s="16" t="s">
        <v>36850</v>
      </c>
      <c r="AA8" s="33">
        <f>CHOOSE(MIN(D6L1201C9,RUN_YEARS),B7L812C7,B7L812C16,B7L812C25,B7L812C34,B7L812C43)</f>
        <v>44996</v>
      </c>
      <c r="AB8" s="16" t="s">
        <v>36851</v>
      </c>
      <c r="AC8" s="33">
        <f>IF(D6L1201C12=0,0,D6L1201C10/D6L1201C12)</f>
        <v>2.6986944128027702E-2</v>
      </c>
      <c r="AD8" s="16" t="s">
        <v>36852</v>
      </c>
      <c r="AE8" s="33">
        <f>IF(D6L1201C5=0,0,D6L1201C10/D6L1201C5)</f>
        <v>0.47971587063067245</v>
      </c>
      <c r="AF8" s="16" t="s">
        <v>36853</v>
      </c>
      <c r="AG8" s="33">
        <f>CHOOSE(MIN(D6L1201C9,RUN_YEARS),B7L812C5,B7L812C14,B7L812C23,B7L812C32,B7L812C41)</f>
        <v>731.76704168524793</v>
      </c>
      <c r="AH8" s="16" t="s">
        <v>36854</v>
      </c>
      <c r="AI8" s="33">
        <f>IF(D6L1201C15=0,0,D6L1201C11/D6L1201C15)</f>
        <v>7.0166054732871949E-2</v>
      </c>
      <c r="AJ8" s="16" t="s">
        <v>36855</v>
      </c>
      <c r="AK8" s="33">
        <f>IF(D6L1201C5=0,0,D6L1201C11/D6L1201C5)</f>
        <v>2.0284129369327535E-2</v>
      </c>
      <c r="AL8" s="16" t="s">
        <v>36856</v>
      </c>
      <c r="AM8" s="33">
        <f>D6L1201C8*CHOOSE(MIN(D6L1201C9,RUN_YEARS),B7L812C4,B7L812C13,B7L812C22,B7L812C31,B7L812C40)</f>
        <v>231.40051355973938</v>
      </c>
      <c r="AN8" s="16" t="s">
        <v>36857</v>
      </c>
      <c r="AO8" s="33">
        <f>D6L1201C8-D6L1201C18</f>
        <v>1034.2492307235939</v>
      </c>
      <c r="AP8" s="16" t="s">
        <v>36858</v>
      </c>
      <c r="AQ8" s="33">
        <f>CHOOSE(MIN(D6L1201C9,RUN_YEARS),B7L812C2,B7L812C11,B7L812C20,B7L812C29,B7L812C38)</f>
        <v>80.994540534765775</v>
      </c>
      <c r="AR8" s="16" t="s">
        <v>36859</v>
      </c>
      <c r="AS8" s="33">
        <f>IF(D6L1201C20=0,0,D6L1201C18/D6L1201C20)</f>
        <v>2.8569890270618172</v>
      </c>
      <c r="AT8" s="16" t="s">
        <v>36860</v>
      </c>
      <c r="AU8" s="33">
        <f>IF(D6L1201C5=0,0,D6L1201C18/D6L1201C5)</f>
        <v>9.1415699566537084E-2</v>
      </c>
      <c r="AV8" s="16" t="s">
        <v>36861</v>
      </c>
      <c r="AW8" s="33">
        <f>CHOOSE(MIN(D6L1201C9,RUN_YEARS),B7L812C1,B7L812C10,B7L812C19,B7L812C28,B7L812C37)</f>
        <v>362.00672138640869</v>
      </c>
      <c r="AX8" s="16" t="s">
        <v>36862</v>
      </c>
      <c r="AY8" s="33">
        <f>IF(D6L1201C23=0,0,D6L1201C19/D6L1201C23)</f>
        <v>2.8569890270618168</v>
      </c>
      <c r="AZ8" s="16" t="s">
        <v>36863</v>
      </c>
      <c r="BA8" s="33">
        <f>IF(D6L1201C5=0,0,D6L1201C19/D6L1201C5)</f>
        <v>0.40858430043346289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8.3244020035272843</v>
      </c>
      <c r="J9" s="16" t="s">
        <v>36884</v>
      </c>
      <c r="K9" s="21">
        <f>IF(FLOW_THRU_100PCT="Y",1,INDEX(VariabilityMatrix,D6L1202C1,D6L1202C9))</f>
        <v>0.4821311338350826</v>
      </c>
      <c r="L9" s="16" t="s">
        <v>36864</v>
      </c>
      <c r="M9" s="15">
        <f>IF(D6L1202C2&lt;&gt;0,D6L1202C2*D6L1202C4,D6L1202C3*D6L1202C4)</f>
        <v>4.0134533764596432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2.0067266882298216</v>
      </c>
      <c r="R9" s="16" t="s">
        <v>36866</v>
      </c>
      <c r="S9" s="15">
        <f>D6L1202C5-D6L1202C7</f>
        <v>2.0067266882298216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1.9214361026547933</v>
      </c>
      <c r="X9" s="16" t="s">
        <v>36868</v>
      </c>
      <c r="Y9" s="33">
        <f>D6L1202C7-D6L1202C10</f>
        <v>8.5290585575028333E-2</v>
      </c>
      <c r="Z9" s="16" t="s">
        <v>36869</v>
      </c>
      <c r="AA9" s="33">
        <f>CHOOSE(MIN(D6L1202C9,RUN_YEARS),B7L812C7,B7L812C16,B7L812C25,B7L812C34,B7L812C43)</f>
        <v>41478</v>
      </c>
      <c r="AB9" s="16" t="s">
        <v>36870</v>
      </c>
      <c r="AC9" s="33">
        <f>IF(D6L1202C12=0,0,D6L1202C10/D6L1202C12)</f>
        <v>4.6324222543391517E-5</v>
      </c>
      <c r="AD9" s="16" t="s">
        <v>36871</v>
      </c>
      <c r="AE9" s="33">
        <f>IF(D6L1202C5=0,0,D6L1202C10/D6L1202C5)</f>
        <v>0.47874882860847756</v>
      </c>
      <c r="AF9" s="16" t="s">
        <v>36872</v>
      </c>
      <c r="AG9" s="33">
        <f>CHOOSE(MIN(D6L1202C9,RUN_YEARS),B7L812C5,B7L812C14,B7L812C23,B7L812C32,B7L812C41)</f>
        <v>708.14078626540595</v>
      </c>
      <c r="AH9" s="16" t="s">
        <v>36873</v>
      </c>
      <c r="AI9" s="33">
        <f>IF(D6L1202C15=0,0,D6L1202C11/D6L1202C15)</f>
        <v>1.2044297861281789E-4</v>
      </c>
      <c r="AJ9" s="16" t="s">
        <v>36874</v>
      </c>
      <c r="AK9" s="33">
        <f>IF(D6L1202C5=0,0,D6L1202C11/D6L1202C5)</f>
        <v>2.1251171391522446E-2</v>
      </c>
      <c r="AL9" s="16" t="s">
        <v>36875</v>
      </c>
      <c r="AM9" s="33">
        <f>D6L1202C8*CHOOSE(MIN(D6L1202C9,RUN_YEARS),B7L812C4,B7L812C13,B7L812C22,B7L812C31,B7L812C40)</f>
        <v>0.35264002465512911</v>
      </c>
      <c r="AN9" s="16" t="s">
        <v>36876</v>
      </c>
      <c r="AO9" s="33">
        <f>D6L1202C8-D6L1202C18</f>
        <v>1.6540866635746925</v>
      </c>
      <c r="AP9" s="16" t="s">
        <v>36877</v>
      </c>
      <c r="AQ9" s="33">
        <f>CHOOSE(MIN(D6L1202C9,RUN_YEARS),B7L812C2,B7L812C11,B7L812C20,B7L812C29,B7L812C38)</f>
        <v>74.472080093450487</v>
      </c>
      <c r="AR9" s="16" t="s">
        <v>36878</v>
      </c>
      <c r="AS9" s="33">
        <f>IF(D6L1202C20=0,0,D6L1202C18/D6L1202C20)</f>
        <v>4.7351977306478157E-3</v>
      </c>
      <c r="AT9" s="16" t="s">
        <v>36879</v>
      </c>
      <c r="AU9" s="33">
        <f>IF(D6L1202C5=0,0,D6L1202C18/D6L1202C5)</f>
        <v>8.7864487656313758E-2</v>
      </c>
      <c r="AV9" s="16" t="s">
        <v>36880</v>
      </c>
      <c r="AW9" s="33">
        <f>CHOOSE(MIN(D6L1202C9,RUN_YEARS),B7L812C1,B7L812C10,B7L812C19,B7L812C28,B7L812C37)</f>
        <v>349.31733745116475</v>
      </c>
      <c r="AX9" s="16" t="s">
        <v>36881</v>
      </c>
      <c r="AY9" s="33">
        <f>IF(D6L1202C23=0,0,D6L1202C19/D6L1202C23)</f>
        <v>4.7351977306478157E-3</v>
      </c>
      <c r="AZ9" s="16" t="s">
        <v>36882</v>
      </c>
      <c r="BA9" s="33">
        <f>IF(D6L1202C5=0,0,D6L1202C19/D6L1202C5)</f>
        <v>0.41213551234368623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0.55463963114129744</v>
      </c>
      <c r="J10" s="16" t="s">
        <v>36905</v>
      </c>
      <c r="K10" s="21">
        <f>IF(FLOW_THRU_100PCT="Y",1,INDEX(VariabilityMatrix,D6L1203C1,D6L1203C9))</f>
        <v>0.4821311338350826</v>
      </c>
      <c r="L10" s="16" t="s">
        <v>36885</v>
      </c>
      <c r="M10" s="15">
        <f>IF(D6L1203C2&lt;&gt;0,D6L1203C2*D6L1203C4,D6L1203C3*D6L1203C4)</f>
        <v>0.26740903423202572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0.13370451711601286</v>
      </c>
      <c r="R10" s="16" t="s">
        <v>36887</v>
      </c>
      <c r="S10" s="15">
        <f>D6L1203C5-D6L1203C7</f>
        <v>0.13370451711601286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0.12802176189790659</v>
      </c>
      <c r="X10" s="16" t="s">
        <v>36889</v>
      </c>
      <c r="Y10" s="33">
        <f>D6L1203C7-D6L1203C10</f>
        <v>5.6827552181062668E-3</v>
      </c>
      <c r="Z10" s="16" t="s">
        <v>36890</v>
      </c>
      <c r="AA10" s="33">
        <f>CHOOSE(MIN(D6L1203C9,RUN_YEARS),B7L812C7,B7L812C16,B7L812C25,B7L812C34,B7L812C43)</f>
        <v>41478</v>
      </c>
      <c r="AB10" s="16" t="s">
        <v>36891</v>
      </c>
      <c r="AC10" s="33">
        <f>IF(D6L1203C12=0,0,D6L1203C10/D6L1203C12)</f>
        <v>3.0864979482594773E-6</v>
      </c>
      <c r="AD10" s="16" t="s">
        <v>36892</v>
      </c>
      <c r="AE10" s="33">
        <f>IF(D6L1203C5=0,0,D6L1203C10/D6L1203C5)</f>
        <v>0.47874882860847756</v>
      </c>
      <c r="AF10" s="16" t="s">
        <v>36893</v>
      </c>
      <c r="AG10" s="33">
        <f>CHOOSE(MIN(D6L1203C9,RUN_YEARS),B7L812C5,B7L812C14,B7L812C23,B7L812C32,B7L812C41)</f>
        <v>708.14078626540595</v>
      </c>
      <c r="AH10" s="16" t="s">
        <v>36894</v>
      </c>
      <c r="AI10" s="33">
        <f>IF(D6L1203C15=0,0,D6L1203C11/D6L1203C15)</f>
        <v>8.0248946654746303E-6</v>
      </c>
      <c r="AJ10" s="16" t="s">
        <v>36895</v>
      </c>
      <c r="AK10" s="33">
        <f>IF(D6L1203C5=0,0,D6L1203C11/D6L1203C5)</f>
        <v>2.1251171391522428E-2</v>
      </c>
      <c r="AL10" s="16" t="s">
        <v>36896</v>
      </c>
      <c r="AM10" s="33">
        <f>D6L1203C8*CHOOSE(MIN(D6L1203C9,RUN_YEARS),B7L812C4,B7L812C13,B7L812C22,B7L812C31,B7L812C40)</f>
        <v>2.3495757787466608E-2</v>
      </c>
      <c r="AN10" s="16" t="s">
        <v>36897</v>
      </c>
      <c r="AO10" s="33">
        <f>D6L1203C8-D6L1203C18</f>
        <v>0.11020875932854625</v>
      </c>
      <c r="AP10" s="16" t="s">
        <v>36898</v>
      </c>
      <c r="AQ10" s="33">
        <f>CHOOSE(MIN(D6L1203C9,RUN_YEARS),B7L812C2,B7L812C11,B7L812C20,B7L812C29,B7L812C38)</f>
        <v>74.472080093450487</v>
      </c>
      <c r="AR10" s="16" t="s">
        <v>36899</v>
      </c>
      <c r="AS10" s="33">
        <f>IF(D6L1203C20=0,0,D6L1203C18/D6L1203C20)</f>
        <v>3.1549753623080236E-4</v>
      </c>
      <c r="AT10" s="16" t="s">
        <v>36900</v>
      </c>
      <c r="AU10" s="33">
        <f>IF(D6L1203C5=0,0,D6L1203C18/D6L1203C5)</f>
        <v>8.7864487656313758E-2</v>
      </c>
      <c r="AV10" s="16" t="s">
        <v>36901</v>
      </c>
      <c r="AW10" s="33">
        <f>CHOOSE(MIN(D6L1203C9,RUN_YEARS),B7L812C1,B7L812C10,B7L812C19,B7L812C28,B7L812C37)</f>
        <v>349.31733745116475</v>
      </c>
      <c r="AX10" s="16" t="s">
        <v>36902</v>
      </c>
      <c r="AY10" s="33">
        <f>IF(D6L1203C23=0,0,D6L1203C19/D6L1203C23)</f>
        <v>3.1549753623080231E-4</v>
      </c>
      <c r="AZ10" s="16" t="s">
        <v>36903</v>
      </c>
      <c r="BA10" s="33">
        <f>IF(D6L1203C5=0,0,D6L1203C19/D6L1203C5)</f>
        <v>0.41213551234368623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1.7135440361626238E-2</v>
      </c>
      <c r="J11" s="16" t="s">
        <v>36926</v>
      </c>
      <c r="K11" s="21">
        <f>IF(FLOW_THRU_100PCT="Y",1,INDEX(VariabilityMatrix,D6L1204C1,D6L1204C9))</f>
        <v>0.49136672259052183</v>
      </c>
      <c r="L11" s="16" t="s">
        <v>36906</v>
      </c>
      <c r="M11" s="15">
        <f>IF(D6L1204C2&lt;&gt;0,D6L1204C2*D6L1204C4,D6L1204C3*D6L1204C4)</f>
        <v>8.4197851706376298E-3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4.2098925853188149E-3</v>
      </c>
      <c r="R11" s="16" t="s">
        <v>36908</v>
      </c>
      <c r="S11" s="15">
        <f>D6L1204C5-D6L1204C7</f>
        <v>4.2098925853188149E-3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4.0431741998783154E-3</v>
      </c>
      <c r="X11" s="16" t="s">
        <v>36910</v>
      </c>
      <c r="Y11" s="33">
        <f>D6L1204C7-D6L1204C10</f>
        <v>1.6671838544049956E-4</v>
      </c>
      <c r="Z11" s="16" t="s">
        <v>36911</v>
      </c>
      <c r="AA11" s="33">
        <f>CHOOSE(MIN(D6L1204C9,RUN_YEARS),B7L812C7,B7L812C16,B7L812C25,B7L812C34,B7L812C43)</f>
        <v>47255</v>
      </c>
      <c r="AB11" s="16" t="s">
        <v>36912</v>
      </c>
      <c r="AC11" s="33">
        <f>IF(D6L1204C12=0,0,D6L1204C10/D6L1204C12)</f>
        <v>8.556077028628326E-8</v>
      </c>
      <c r="AD11" s="16" t="s">
        <v>36913</v>
      </c>
      <c r="AE11" s="33">
        <f>IF(D6L1204C5=0,0,D6L1204C10/D6L1204C5)</f>
        <v>0.48019921149272338</v>
      </c>
      <c r="AF11" s="16" t="s">
        <v>36914</v>
      </c>
      <c r="AG11" s="33">
        <f>CHOOSE(MIN(D6L1204C9,RUN_YEARS),B7L812C5,B7L812C14,B7L812C23,B7L812C32,B7L812C41)</f>
        <v>749.4375719632061</v>
      </c>
      <c r="AH11" s="16" t="s">
        <v>36915</v>
      </c>
      <c r="AI11" s="33">
        <f>IF(D6L1204C15=0,0,D6L1204C11/D6L1204C15)</f>
        <v>2.2245800274433618E-7</v>
      </c>
      <c r="AJ11" s="16" t="s">
        <v>36916</v>
      </c>
      <c r="AK11" s="33">
        <f>IF(D6L1204C5=0,0,D6L1204C11/D6L1204C5)</f>
        <v>1.9800788507276602E-2</v>
      </c>
      <c r="AL11" s="16" t="s">
        <v>36917</v>
      </c>
      <c r="AM11" s="33">
        <f>D6L1204C8*CHOOSE(MIN(D6L1204C9,RUN_YEARS),B7L812C4,B7L812C13,B7L812C22,B7L812C31,B7L812C40)</f>
        <v>7.9335091775823981E-4</v>
      </c>
      <c r="AN11" s="16" t="s">
        <v>36918</v>
      </c>
      <c r="AO11" s="33">
        <f>D6L1204C8-D6L1204C18</f>
        <v>3.4165416675605749E-3</v>
      </c>
      <c r="AP11" s="16" t="s">
        <v>36919</v>
      </c>
      <c r="AQ11" s="33">
        <f>CHOOSE(MIN(D6L1204C9,RUN_YEARS),B7L812C2,B7L812C11,B7L812C20,B7L812C29,B7L812C38)</f>
        <v>86.193399669448652</v>
      </c>
      <c r="AR11" s="16" t="s">
        <v>36920</v>
      </c>
      <c r="AS11" s="33">
        <f>IF(D6L1204C20=0,0,D6L1204C18/D6L1204C20)</f>
        <v>9.2043117083296108E-6</v>
      </c>
      <c r="AT11" s="16" t="s">
        <v>36921</v>
      </c>
      <c r="AU11" s="33">
        <f>IF(D6L1204C5=0,0,D6L1204C18/D6L1204C5)</f>
        <v>9.4224603321816036E-2</v>
      </c>
      <c r="AV11" s="16" t="s">
        <v>36922</v>
      </c>
      <c r="AW11" s="33">
        <f>CHOOSE(MIN(D6L1204C9,RUN_YEARS),B7L812C1,B7L812C10,B7L812C19,B7L812C28,B7L812C37)</f>
        <v>371.18926170967387</v>
      </c>
      <c r="AX11" s="16" t="s">
        <v>36923</v>
      </c>
      <c r="AY11" s="33">
        <f>IF(D6L1204C23=0,0,D6L1204C19/D6L1204C23)</f>
        <v>9.2043117083296091E-6</v>
      </c>
      <c r="AZ11" s="16" t="s">
        <v>36924</v>
      </c>
      <c r="BA11" s="33">
        <f>IF(D6L1204C5=0,0,D6L1204C19/D6L1204C5)</f>
        <v>0.40577539667818396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92.95824170603035</v>
      </c>
      <c r="J12" s="16" t="s">
        <v>36947</v>
      </c>
      <c r="K12" s="21">
        <f>IF(FLOW_THRU_100PCT="Y",1,INDEX(VariabilityMatrix,D6L1205C1,D6L1205C9))</f>
        <v>0.26927590449518835</v>
      </c>
      <c r="L12" s="16" t="s">
        <v>36927</v>
      </c>
      <c r="M12" s="15">
        <f>IF(D6L1205C2&lt;&gt;0,D6L1205C2*D6L1205C4,D6L1205C3*D6L1205C4)</f>
        <v>25.031414615673661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12.515707307836831</v>
      </c>
      <c r="R12" s="16" t="s">
        <v>36929</v>
      </c>
      <c r="S12" s="15">
        <f>D6L1205C5-D6L1205C7</f>
        <v>12.515707307836831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11.98376042566689</v>
      </c>
      <c r="X12" s="16" t="s">
        <v>36931</v>
      </c>
      <c r="Y12" s="33">
        <f>D6L1205C7-D6L1205C10</f>
        <v>0.53194688216994024</v>
      </c>
      <c r="Z12" s="16" t="s">
        <v>36932</v>
      </c>
      <c r="AA12" s="33">
        <f>CHOOSE(MIN(D6L1205C9,RUN_YEARS),B7L812C7,B7L812C16,B7L812C25,B7L812C34,B7L812C43)</f>
        <v>41478</v>
      </c>
      <c r="AB12" s="16" t="s">
        <v>36933</v>
      </c>
      <c r="AC12" s="33">
        <f>IF(D6L1205C12=0,0,D6L1205C10/D6L1205C12)</f>
        <v>2.8891847306203024E-4</v>
      </c>
      <c r="AD12" s="16" t="s">
        <v>36934</v>
      </c>
      <c r="AE12" s="33">
        <f>IF(D6L1205C5=0,0,D6L1205C10/D6L1205C5)</f>
        <v>0.47874882860847756</v>
      </c>
      <c r="AF12" s="16" t="s">
        <v>36935</v>
      </c>
      <c r="AG12" s="33">
        <f>CHOOSE(MIN(D6L1205C9,RUN_YEARS),B7L812C5,B7L812C14,B7L812C23,B7L812C32,B7L812C41)</f>
        <v>708.14078626540595</v>
      </c>
      <c r="AH12" s="16" t="s">
        <v>36936</v>
      </c>
      <c r="AI12" s="33">
        <f>IF(D6L1205C15=0,0,D6L1205C11/D6L1205C15)</f>
        <v>7.5118802996127735E-4</v>
      </c>
      <c r="AJ12" s="16" t="s">
        <v>36937</v>
      </c>
      <c r="AK12" s="33">
        <f>IF(D6L1205C5=0,0,D6L1205C11/D6L1205C5)</f>
        <v>2.1251171391522418E-2</v>
      </c>
      <c r="AL12" s="16" t="s">
        <v>36938</v>
      </c>
      <c r="AM12" s="33">
        <f>D6L1205C8*CHOOSE(MIN(D6L1205C9,RUN_YEARS),B7L812C4,B7L812C13,B7L812C22,B7L812C31,B7L812C40)</f>
        <v>2.1993724205189302</v>
      </c>
      <c r="AN12" s="16" t="s">
        <v>36939</v>
      </c>
      <c r="AO12" s="33">
        <f>D6L1205C8-D6L1205C18</f>
        <v>10.3163348873179</v>
      </c>
      <c r="AP12" s="16" t="s">
        <v>36940</v>
      </c>
      <c r="AQ12" s="33">
        <f>CHOOSE(MIN(D6L1205C9,RUN_YEARS),B7L812C2,B7L812C11,B7L812C20,B7L812C29,B7L812C38)</f>
        <v>74.472080093450487</v>
      </c>
      <c r="AR12" s="16" t="s">
        <v>36941</v>
      </c>
      <c r="AS12" s="33">
        <f>IF(D6L1205C20=0,0,D6L1205C18/D6L1205C20)</f>
        <v>2.9532845299326559E-2</v>
      </c>
      <c r="AT12" s="16" t="s">
        <v>36942</v>
      </c>
      <c r="AU12" s="33">
        <f>IF(D6L1205C5=0,0,D6L1205C18/D6L1205C5)</f>
        <v>8.7864487656313758E-2</v>
      </c>
      <c r="AV12" s="16" t="s">
        <v>36943</v>
      </c>
      <c r="AW12" s="33">
        <f>CHOOSE(MIN(D6L1205C9,RUN_YEARS),B7L812C1,B7L812C10,B7L812C19,B7L812C28,B7L812C37)</f>
        <v>349.31733745116475</v>
      </c>
      <c r="AX12" s="16" t="s">
        <v>36944</v>
      </c>
      <c r="AY12" s="33">
        <f>IF(D6L1205C23=0,0,D6L1205C19/D6L1205C23)</f>
        <v>2.9532845299326559E-2</v>
      </c>
      <c r="AZ12" s="16" t="s">
        <v>36945</v>
      </c>
      <c r="BA12" s="33">
        <f>IF(D6L1205C5=0,0,D6L1205C19/D6L1205C5)</f>
        <v>0.41213551234368623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17.551205081118287</v>
      </c>
      <c r="J13" s="16" t="s">
        <v>36968</v>
      </c>
      <c r="K13" s="21">
        <f>IF(FLOW_THRU_100PCT="Y",1,INDEX(VariabilityMatrix,D6L1206C1,D6L1206C9))</f>
        <v>0.4821311338350826</v>
      </c>
      <c r="L13" s="16" t="s">
        <v>36948</v>
      </c>
      <c r="M13" s="15">
        <f>IF(D6L1206C2&lt;&gt;0,D6L1206C2*D6L1206C4,D6L1206C3*D6L1206C4)</f>
        <v>8.4619824059316233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4.2309912029658117</v>
      </c>
      <c r="R13" s="16" t="s">
        <v>36950</v>
      </c>
      <c r="S13" s="15">
        <f>D6L1206C5-D6L1206C7</f>
        <v>4.2309912029658117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4.0511641645453116</v>
      </c>
      <c r="X13" s="16" t="s">
        <v>36952</v>
      </c>
      <c r="Y13" s="33">
        <f>D6L1206C7-D6L1206C10</f>
        <v>0.17982703842050007</v>
      </c>
      <c r="Z13" s="16" t="s">
        <v>36953</v>
      </c>
      <c r="AA13" s="33">
        <f>CHOOSE(MIN(D6L1206C9,RUN_YEARS),B7L812C7,B7L812C16,B7L812C25,B7L812C34,B7L812C43)</f>
        <v>41478</v>
      </c>
      <c r="AB13" s="16" t="s">
        <v>36954</v>
      </c>
      <c r="AC13" s="33">
        <f>IF(D6L1206C12=0,0,D6L1206C10/D6L1206C12)</f>
        <v>9.7670190571997478E-5</v>
      </c>
      <c r="AD13" s="16" t="s">
        <v>36955</v>
      </c>
      <c r="AE13" s="33">
        <f>IF(D6L1206C5=0,0,D6L1206C10/D6L1206C5)</f>
        <v>0.47874882860847762</v>
      </c>
      <c r="AF13" s="16" t="s">
        <v>36956</v>
      </c>
      <c r="AG13" s="33">
        <f>CHOOSE(MIN(D6L1206C9,RUN_YEARS),B7L812C5,B7L812C14,B7L812C23,B7L812C32,B7L812C41)</f>
        <v>708.14078626540595</v>
      </c>
      <c r="AH13" s="16" t="s">
        <v>36957</v>
      </c>
      <c r="AI13" s="33">
        <f>IF(D6L1206C15=0,0,D6L1206C11/D6L1206C15)</f>
        <v>2.5394249548719289E-4</v>
      </c>
      <c r="AJ13" s="16" t="s">
        <v>36958</v>
      </c>
      <c r="AK13" s="33">
        <f>IF(D6L1206C5=0,0,D6L1206C11/D6L1206C5)</f>
        <v>2.1251171391522407E-2</v>
      </c>
      <c r="AL13" s="16" t="s">
        <v>36959</v>
      </c>
      <c r="AM13" s="33">
        <f>D6L1206C8*CHOOSE(MIN(D6L1206C9,RUN_YEARS),B7L812C4,B7L812C13,B7L812C22,B7L812C31,B7L812C40)</f>
        <v>0.74350774865392333</v>
      </c>
      <c r="AN13" s="16" t="s">
        <v>36960</v>
      </c>
      <c r="AO13" s="33">
        <f>D6L1206C8-D6L1206C18</f>
        <v>3.4874834543118882</v>
      </c>
      <c r="AP13" s="16" t="s">
        <v>36961</v>
      </c>
      <c r="AQ13" s="33">
        <f>CHOOSE(MIN(D6L1206C9,RUN_YEARS),B7L812C2,B7L812C11,B7L812C20,B7L812C29,B7L812C38)</f>
        <v>74.472080093450487</v>
      </c>
      <c r="AR13" s="16" t="s">
        <v>36962</v>
      </c>
      <c r="AS13" s="33">
        <f>IF(D6L1206C20=0,0,D6L1206C18/D6L1206C20)</f>
        <v>9.9837113146422213E-3</v>
      </c>
      <c r="AT13" s="16" t="s">
        <v>36963</v>
      </c>
      <c r="AU13" s="33">
        <f>IF(D6L1206C5=0,0,D6L1206C18/D6L1206C5)</f>
        <v>8.7864487656313758E-2</v>
      </c>
      <c r="AV13" s="16" t="s">
        <v>36964</v>
      </c>
      <c r="AW13" s="33">
        <f>CHOOSE(MIN(D6L1206C9,RUN_YEARS),B7L812C1,B7L812C10,B7L812C19,B7L812C28,B7L812C37)</f>
        <v>349.31733745116475</v>
      </c>
      <c r="AX13" s="16" t="s">
        <v>36965</v>
      </c>
      <c r="AY13" s="33">
        <f>IF(D6L1206C23=0,0,D6L1206C19/D6L1206C23)</f>
        <v>9.9837113146422213E-3</v>
      </c>
      <c r="AZ13" s="16" t="s">
        <v>36966</v>
      </c>
      <c r="BA13" s="33">
        <f>IF(D6L1206C5=0,0,D6L1206C19/D6L1206C5)</f>
        <v>0.41213551234368623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5.8945914843994256</v>
      </c>
      <c r="J14" s="16" t="s">
        <v>36989</v>
      </c>
      <c r="K14" s="21">
        <f>IF(FLOW_THRU_100PCT="Y",1,INDEX(VariabilityMatrix,D6L1207C1,D6L1207C9))</f>
        <v>0.49136672259052183</v>
      </c>
      <c r="L14" s="16" t="s">
        <v>36969</v>
      </c>
      <c r="M14" s="15">
        <f>IF(D6L1207C2&lt;&gt;0,D6L1207C2*D6L1207C4,D6L1207C3*D6L1207C4)</f>
        <v>2.896406098699345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1.4482030493496725</v>
      </c>
      <c r="R14" s="16" t="s">
        <v>36971</v>
      </c>
      <c r="S14" s="15">
        <f>D6L1207C5-D6L1207C7</f>
        <v>1.4482030493496725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1.3908519247581406</v>
      </c>
      <c r="X14" s="16" t="s">
        <v>36973</v>
      </c>
      <c r="Y14" s="33">
        <f>D6L1207C7-D6L1207C10</f>
        <v>5.735112459153191E-2</v>
      </c>
      <c r="Z14" s="16" t="s">
        <v>36974</v>
      </c>
      <c r="AA14" s="33">
        <f>CHOOSE(MIN(D6L1207C9,RUN_YEARS),B7L812C7,B7L812C16,B7L812C25,B7L812C34,B7L812C43)</f>
        <v>47255</v>
      </c>
      <c r="AB14" s="16" t="s">
        <v>36975</v>
      </c>
      <c r="AC14" s="33">
        <f>IF(D6L1207C12=0,0,D6L1207C10/D6L1207C12)</f>
        <v>2.9432904978481444E-5</v>
      </c>
      <c r="AD14" s="16" t="s">
        <v>36976</v>
      </c>
      <c r="AE14" s="33">
        <f>IF(D6L1207C5=0,0,D6L1207C10/D6L1207C5)</f>
        <v>0.48019921149272338</v>
      </c>
      <c r="AF14" s="16" t="s">
        <v>36977</v>
      </c>
      <c r="AG14" s="33">
        <f>CHOOSE(MIN(D6L1207C9,RUN_YEARS),B7L812C5,B7L812C14,B7L812C23,B7L812C32,B7L812C41)</f>
        <v>749.4375719632061</v>
      </c>
      <c r="AH14" s="16" t="s">
        <v>36978</v>
      </c>
      <c r="AI14" s="33">
        <f>IF(D6L1207C15=0,0,D6L1207C11/D6L1207C15)</f>
        <v>7.6525552944051728E-5</v>
      </c>
      <c r="AJ14" s="16" t="s">
        <v>36979</v>
      </c>
      <c r="AK14" s="33">
        <f>IF(D6L1207C5=0,0,D6L1207C11/D6L1207C5)</f>
        <v>1.9800788507276623E-2</v>
      </c>
      <c r="AL14" s="16" t="s">
        <v>36980</v>
      </c>
      <c r="AM14" s="33">
        <f>D6L1207C8*CHOOSE(MIN(D6L1207C9,RUN_YEARS),B7L812C4,B7L812C13,B7L812C22,B7L812C31,B7L812C40)</f>
        <v>0.27291271570883452</v>
      </c>
      <c r="AN14" s="16" t="s">
        <v>36981</v>
      </c>
      <c r="AO14" s="33">
        <f>D6L1207C8-D6L1207C18</f>
        <v>1.175290333640838</v>
      </c>
      <c r="AP14" s="16" t="s">
        <v>36982</v>
      </c>
      <c r="AQ14" s="33">
        <f>CHOOSE(MIN(D6L1207C9,RUN_YEARS),B7L812C2,B7L812C11,B7L812C20,B7L812C29,B7L812C38)</f>
        <v>86.193399669448652</v>
      </c>
      <c r="AR14" s="16" t="s">
        <v>36983</v>
      </c>
      <c r="AS14" s="33">
        <f>IF(D6L1207C20=0,0,D6L1207C18/D6L1207C20)</f>
        <v>3.1662832276653863E-3</v>
      </c>
      <c r="AT14" s="16" t="s">
        <v>36984</v>
      </c>
      <c r="AU14" s="33">
        <f>IF(D6L1207C5=0,0,D6L1207C18/D6L1207C5)</f>
        <v>9.4224603321816036E-2</v>
      </c>
      <c r="AV14" s="16" t="s">
        <v>36985</v>
      </c>
      <c r="AW14" s="33">
        <f>CHOOSE(MIN(D6L1207C9,RUN_YEARS),B7L812C1,B7L812C10,B7L812C19,B7L812C28,B7L812C37)</f>
        <v>371.18926170967387</v>
      </c>
      <c r="AX14" s="16" t="s">
        <v>36986</v>
      </c>
      <c r="AY14" s="33">
        <f>IF(D6L1207C23=0,0,D6L1207C19/D6L1207C23)</f>
        <v>3.1662832276653863E-3</v>
      </c>
      <c r="AZ14" s="16" t="s">
        <v>36987</v>
      </c>
      <c r="BA14" s="33">
        <f>IF(D6L1207C5=0,0,D6L1207C19/D6L1207C5)</f>
        <v>0.40577539667818396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0.10509736755130759</v>
      </c>
      <c r="J15" s="16" t="s">
        <v>37010</v>
      </c>
      <c r="K15" s="21">
        <f>IF(FLOW_THRU_100PCT="Y",1,INDEX(VariabilityMatrix,D6L1208C1,D6L1208C9))</f>
        <v>0.49136672259052183</v>
      </c>
      <c r="L15" s="16" t="s">
        <v>36990</v>
      </c>
      <c r="M15" s="15">
        <f>IF(D6L1208C2&lt;&gt;0,D6L1208C2*D6L1208C4,D6L1208C3*D6L1208C4)</f>
        <v>5.1641349046577467E-2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2.5820674523288734E-2</v>
      </c>
      <c r="R15" s="16" t="s">
        <v>36992</v>
      </c>
      <c r="S15" s="15">
        <f>D6L1208C5-D6L1208C7</f>
        <v>2.5820674523288734E-2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2.4798135092587003E-2</v>
      </c>
      <c r="X15" s="16" t="s">
        <v>36994</v>
      </c>
      <c r="Y15" s="33">
        <f>D6L1208C7-D6L1208C10</f>
        <v>1.0225394307017306E-3</v>
      </c>
      <c r="Z15" s="16" t="s">
        <v>36995</v>
      </c>
      <c r="AA15" s="33">
        <f>CHOOSE(MIN(D6L1208C9,RUN_YEARS),B7L812C7,B7L812C16,B7L812C25,B7L812C34,B7L812C43)</f>
        <v>47255</v>
      </c>
      <c r="AB15" s="16" t="s">
        <v>36996</v>
      </c>
      <c r="AC15" s="33">
        <f>IF(D6L1208C12=0,0,D6L1208C10/D6L1208C12)</f>
        <v>5.247727244225374E-7</v>
      </c>
      <c r="AD15" s="16" t="s">
        <v>36997</v>
      </c>
      <c r="AE15" s="33">
        <f>IF(D6L1208C5=0,0,D6L1208C10/D6L1208C5)</f>
        <v>0.48019921149272338</v>
      </c>
      <c r="AF15" s="16" t="s">
        <v>36998</v>
      </c>
      <c r="AG15" s="33">
        <f>CHOOSE(MIN(D6L1208C9,RUN_YEARS),B7L812C5,B7L812C14,B7L812C23,B7L812C32,B7L812C41)</f>
        <v>749.4375719632061</v>
      </c>
      <c r="AH15" s="16" t="s">
        <v>36999</v>
      </c>
      <c r="AI15" s="33">
        <f>IF(D6L1208C15=0,0,D6L1208C11/D6L1208C15)</f>
        <v>1.3644090834985954E-6</v>
      </c>
      <c r="AJ15" s="16" t="s">
        <v>37000</v>
      </c>
      <c r="AK15" s="33">
        <f>IF(D6L1208C5=0,0,D6L1208C11/D6L1208C5)</f>
        <v>1.9800788507276602E-2</v>
      </c>
      <c r="AL15" s="16" t="s">
        <v>37001</v>
      </c>
      <c r="AM15" s="33">
        <f>D6L1208C8*CHOOSE(MIN(D6L1208C9,RUN_YEARS),B7L812C4,B7L812C13,B7L812C22,B7L812C31,B7L812C40)</f>
        <v>4.8658856289172043E-3</v>
      </c>
      <c r="AN15" s="16" t="s">
        <v>37002</v>
      </c>
      <c r="AO15" s="33">
        <f>D6L1208C8-D6L1208C18</f>
        <v>2.095478889437153E-2</v>
      </c>
      <c r="AP15" s="16" t="s">
        <v>37003</v>
      </c>
      <c r="AQ15" s="33">
        <f>CHOOSE(MIN(D6L1208C9,RUN_YEARS),B7L812C2,B7L812C11,B7L812C20,B7L812C29,B7L812C38)</f>
        <v>86.193399669448652</v>
      </c>
      <c r="AR15" s="16" t="s">
        <v>37004</v>
      </c>
      <c r="AS15" s="33">
        <f>IF(D6L1208C20=0,0,D6L1208C18/D6L1208C20)</f>
        <v>5.6453111811088277E-5</v>
      </c>
      <c r="AT15" s="16" t="s">
        <v>37005</v>
      </c>
      <c r="AU15" s="33">
        <f>IF(D6L1208C5=0,0,D6L1208C18/D6L1208C5)</f>
        <v>9.4224603321816036E-2</v>
      </c>
      <c r="AV15" s="16" t="s">
        <v>37006</v>
      </c>
      <c r="AW15" s="33">
        <f>CHOOSE(MIN(D6L1208C9,RUN_YEARS),B7L812C1,B7L812C10,B7L812C19,B7L812C28,B7L812C37)</f>
        <v>371.18926170967387</v>
      </c>
      <c r="AX15" s="16" t="s">
        <v>37007</v>
      </c>
      <c r="AY15" s="33">
        <f>IF(D6L1208C23=0,0,D6L1208C19/D6L1208C23)</f>
        <v>5.6453111811088284E-5</v>
      </c>
      <c r="AZ15" s="16" t="s">
        <v>37008</v>
      </c>
      <c r="BA15" s="33">
        <f>IF(D6L1208C5=0,0,D6L1208C19/D6L1208C5)</f>
        <v>0.40577539667818396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2.2847253815501652E-3</v>
      </c>
      <c r="J16" s="16" t="s">
        <v>37031</v>
      </c>
      <c r="K16" s="21">
        <f>IF(FLOW_THRU_100PCT="Y",1,INDEX(VariabilityMatrix,D6L1209C1,D6L1209C9))</f>
        <v>0.49136672259052183</v>
      </c>
      <c r="L16" s="16" t="s">
        <v>37011</v>
      </c>
      <c r="M16" s="15">
        <f>IF(D6L1209C2&lt;&gt;0,D6L1209C2*D6L1209C4,D6L1209C3*D6L1209C4)</f>
        <v>1.1226380227516842E-3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5.6131901137584212E-4</v>
      </c>
      <c r="R16" s="16" t="s">
        <v>37013</v>
      </c>
      <c r="S16" s="15">
        <f>D6L1209C5-D6L1209C7</f>
        <v>5.6131901137584212E-4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5.3908989331710884E-4</v>
      </c>
      <c r="X16" s="16" t="s">
        <v>37015</v>
      </c>
      <c r="Y16" s="33">
        <f>D6L1209C7-D6L1209C10</f>
        <v>2.2229118058733274E-5</v>
      </c>
      <c r="Z16" s="16" t="s">
        <v>37016</v>
      </c>
      <c r="AA16" s="33">
        <f>CHOOSE(MIN(D6L1209C9,RUN_YEARS),B7L812C7,B7L812C16,B7L812C25,B7L812C34,B7L812C43)</f>
        <v>47255</v>
      </c>
      <c r="AB16" s="16" t="s">
        <v>37017</v>
      </c>
      <c r="AC16" s="33">
        <f>IF(D6L1209C12=0,0,D6L1209C10/D6L1209C12)</f>
        <v>1.1408102704837771E-8</v>
      </c>
      <c r="AD16" s="16" t="s">
        <v>37018</v>
      </c>
      <c r="AE16" s="33">
        <f>IF(D6L1209C5=0,0,D6L1209C10/D6L1209C5)</f>
        <v>0.48019921149272338</v>
      </c>
      <c r="AF16" s="16" t="s">
        <v>37019</v>
      </c>
      <c r="AG16" s="33">
        <f>CHOOSE(MIN(D6L1209C9,RUN_YEARS),B7L812C5,B7L812C14,B7L812C23,B7L812C32,B7L812C41)</f>
        <v>749.4375719632061</v>
      </c>
      <c r="AH16" s="16" t="s">
        <v>37020</v>
      </c>
      <c r="AI16" s="33">
        <f>IF(D6L1209C15=0,0,D6L1209C11/D6L1209C15)</f>
        <v>2.9661067032578159E-8</v>
      </c>
      <c r="AJ16" s="16" t="s">
        <v>37021</v>
      </c>
      <c r="AK16" s="33">
        <f>IF(D6L1209C5=0,0,D6L1209C11/D6L1209C5)</f>
        <v>1.9800788507276599E-2</v>
      </c>
      <c r="AL16" s="16" t="s">
        <v>37022</v>
      </c>
      <c r="AM16" s="33">
        <f>D6L1209C8*CHOOSE(MIN(D6L1209C9,RUN_YEARS),B7L812C4,B7L812C13,B7L812C22,B7L812C31,B7L812C40)</f>
        <v>1.0578012236776533E-4</v>
      </c>
      <c r="AN16" s="16" t="s">
        <v>37023</v>
      </c>
      <c r="AO16" s="33">
        <f>D6L1209C8-D6L1209C18</f>
        <v>4.555388890080768E-4</v>
      </c>
      <c r="AP16" s="16" t="s">
        <v>37024</v>
      </c>
      <c r="AQ16" s="33">
        <f>CHOOSE(MIN(D6L1209C9,RUN_YEARS),B7L812C2,B7L812C11,B7L812C20,B7L812C29,B7L812C38)</f>
        <v>86.193399669448652</v>
      </c>
      <c r="AR16" s="16" t="s">
        <v>37025</v>
      </c>
      <c r="AS16" s="33">
        <f>IF(D6L1209C20=0,0,D6L1209C18/D6L1209C20)</f>
        <v>1.2272415611106151E-6</v>
      </c>
      <c r="AT16" s="16" t="s">
        <v>37026</v>
      </c>
      <c r="AU16" s="33">
        <f>IF(D6L1209C5=0,0,D6L1209C18/D6L1209C5)</f>
        <v>9.4224603321816036E-2</v>
      </c>
      <c r="AV16" s="16" t="s">
        <v>37027</v>
      </c>
      <c r="AW16" s="33">
        <f>CHOOSE(MIN(D6L1209C9,RUN_YEARS),B7L812C1,B7L812C10,B7L812C19,B7L812C28,B7L812C37)</f>
        <v>371.18926170967387</v>
      </c>
      <c r="AX16" s="16" t="s">
        <v>37028</v>
      </c>
      <c r="AY16" s="33">
        <f>IF(D6L1209C23=0,0,D6L1209C19/D6L1209C23)</f>
        <v>1.2272415611106151E-6</v>
      </c>
      <c r="AZ16" s="16" t="s">
        <v>37029</v>
      </c>
      <c r="BA16" s="33">
        <f>IF(D6L1209C5=0,0,D6L1209C19/D6L1209C5)</f>
        <v>0.40577539667818396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0.20562528433951485</v>
      </c>
      <c r="J17" s="16" t="s">
        <v>37052</v>
      </c>
      <c r="K17" s="21">
        <f>IF(FLOW_THRU_100PCT="Y",1,INDEX(VariabilityMatrix,D6L1210C1,D6L1210C9))</f>
        <v>0.49136672259052183</v>
      </c>
      <c r="L17" s="16" t="s">
        <v>37032</v>
      </c>
      <c r="M17" s="15">
        <f>IF(D6L1210C2&lt;&gt;0,D6L1210C2*D6L1210C4,D6L1210C3*D6L1210C4)</f>
        <v>0.10103742204765156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5.0518711023825782E-2</v>
      </c>
      <c r="R17" s="16" t="s">
        <v>37034</v>
      </c>
      <c r="S17" s="15">
        <f>D6L1210C5-D6L1210C7</f>
        <v>5.0518711023825782E-2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4.8518090398539784E-2</v>
      </c>
      <c r="X17" s="16" t="s">
        <v>37036</v>
      </c>
      <c r="Y17" s="33">
        <f>D6L1210C7-D6L1210C10</f>
        <v>2.0006206252859982E-3</v>
      </c>
      <c r="Z17" s="16" t="s">
        <v>37037</v>
      </c>
      <c r="AA17" s="33">
        <f>CHOOSE(MIN(D6L1210C9,RUN_YEARS),B7L812C7,B7L812C16,B7L812C25,B7L812C34,B7L812C43)</f>
        <v>47255</v>
      </c>
      <c r="AB17" s="16" t="s">
        <v>37038</v>
      </c>
      <c r="AC17" s="33">
        <f>IF(D6L1210C12=0,0,D6L1210C10/D6L1210C12)</f>
        <v>1.026729243435399E-6</v>
      </c>
      <c r="AD17" s="16" t="s">
        <v>37039</v>
      </c>
      <c r="AE17" s="33">
        <f>IF(D6L1210C5=0,0,D6L1210C10/D6L1210C5)</f>
        <v>0.48019921149272338</v>
      </c>
      <c r="AF17" s="16" t="s">
        <v>37040</v>
      </c>
      <c r="AG17" s="33">
        <f>CHOOSE(MIN(D6L1210C9,RUN_YEARS),B7L812C5,B7L812C14,B7L812C23,B7L812C32,B7L812C41)</f>
        <v>749.4375719632061</v>
      </c>
      <c r="AH17" s="16" t="s">
        <v>37041</v>
      </c>
      <c r="AI17" s="33">
        <f>IF(D6L1210C15=0,0,D6L1210C11/D6L1210C15)</f>
        <v>2.6694960329320391E-6</v>
      </c>
      <c r="AJ17" s="16" t="s">
        <v>37042</v>
      </c>
      <c r="AK17" s="33">
        <f>IF(D6L1210C5=0,0,D6L1210C11/D6L1210C5)</f>
        <v>1.9800788507276637E-2</v>
      </c>
      <c r="AL17" s="16" t="s">
        <v>37043</v>
      </c>
      <c r="AM17" s="33">
        <f>D6L1210C8*CHOOSE(MIN(D6L1210C9,RUN_YEARS),B7L812C4,B7L812C13,B7L812C22,B7L812C31,B7L812C40)</f>
        <v>9.5202110130988785E-3</v>
      </c>
      <c r="AN17" s="16" t="s">
        <v>37044</v>
      </c>
      <c r="AO17" s="33">
        <f>D6L1210C8-D6L1210C18</f>
        <v>4.0998500010726906E-2</v>
      </c>
      <c r="AP17" s="16" t="s">
        <v>37045</v>
      </c>
      <c r="AQ17" s="33">
        <f>CHOOSE(MIN(D6L1210C9,RUN_YEARS),B7L812C2,B7L812C11,B7L812C20,B7L812C29,B7L812C38)</f>
        <v>86.193399669448652</v>
      </c>
      <c r="AR17" s="16" t="s">
        <v>37046</v>
      </c>
      <c r="AS17" s="33">
        <f>IF(D6L1210C20=0,0,D6L1210C18/D6L1210C20)</f>
        <v>1.1045174049995533E-4</v>
      </c>
      <c r="AT17" s="16" t="s">
        <v>37047</v>
      </c>
      <c r="AU17" s="33">
        <f>IF(D6L1210C5=0,0,D6L1210C18/D6L1210C5)</f>
        <v>9.4224603321816036E-2</v>
      </c>
      <c r="AV17" s="16" t="s">
        <v>37048</v>
      </c>
      <c r="AW17" s="33">
        <f>CHOOSE(MIN(D6L1210C9,RUN_YEARS),B7L812C1,B7L812C10,B7L812C19,B7L812C28,B7L812C37)</f>
        <v>371.18926170967387</v>
      </c>
      <c r="AX17" s="16" t="s">
        <v>37049</v>
      </c>
      <c r="AY17" s="33">
        <f>IF(D6L1210C23=0,0,D6L1210C19/D6L1210C23)</f>
        <v>1.1045174049995533E-4</v>
      </c>
      <c r="AZ17" s="16" t="s">
        <v>37050</v>
      </c>
      <c r="BA17" s="33">
        <f>IF(D6L1210C5=0,0,D6L1210C19/D6L1210C5)</f>
        <v>0.40577539667818396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0.332427543015549</v>
      </c>
      <c r="J18" s="16" t="s">
        <v>37073</v>
      </c>
      <c r="K18" s="21">
        <f>IF(FLOW_THRU_100PCT="Y",1,INDEX(VariabilityMatrix,D6L1211C1,D6L1211C9))</f>
        <v>0.49136672259052183</v>
      </c>
      <c r="L18" s="16" t="s">
        <v>37053</v>
      </c>
      <c r="M18" s="15">
        <f>IF(D6L1211C2&lt;&gt;0,D6L1211C2*D6L1211C4,D6L1211C3*D6L1211C4)</f>
        <v>0.16334383231037003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8.1671916155185015E-2</v>
      </c>
      <c r="R18" s="16" t="s">
        <v>37055</v>
      </c>
      <c r="S18" s="15">
        <f>D6L1211C5-D6L1211C7</f>
        <v>8.1671916155185015E-2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7.8437579477639324E-2</v>
      </c>
      <c r="X18" s="16" t="s">
        <v>37057</v>
      </c>
      <c r="Y18" s="33">
        <f>D6L1211C7-D6L1211C10</f>
        <v>3.2343366775456905E-3</v>
      </c>
      <c r="Z18" s="16" t="s">
        <v>37058</v>
      </c>
      <c r="AA18" s="33">
        <f>CHOOSE(MIN(D6L1211C9,RUN_YEARS),B7L812C7,B7L812C16,B7L812C25,B7L812C34,B7L812C43)</f>
        <v>47255</v>
      </c>
      <c r="AB18" s="16" t="s">
        <v>37059</v>
      </c>
      <c r="AC18" s="33">
        <f>IF(D6L1211C12=0,0,D6L1211C10/D6L1211C12)</f>
        <v>1.6598789435538953E-6</v>
      </c>
      <c r="AD18" s="16" t="s">
        <v>37060</v>
      </c>
      <c r="AE18" s="33">
        <f>IF(D6L1211C5=0,0,D6L1211C10/D6L1211C5)</f>
        <v>0.48019921149272338</v>
      </c>
      <c r="AF18" s="16" t="s">
        <v>37061</v>
      </c>
      <c r="AG18" s="33">
        <f>CHOOSE(MIN(D6L1211C9,RUN_YEARS),B7L812C5,B7L812C14,B7L812C23,B7L812C32,B7L812C41)</f>
        <v>749.4375719632061</v>
      </c>
      <c r="AH18" s="16" t="s">
        <v>37062</v>
      </c>
      <c r="AI18" s="33">
        <f>IF(D6L1211C15=0,0,D6L1211C11/D6L1211C15)</f>
        <v>4.3156852532401209E-6</v>
      </c>
      <c r="AJ18" s="16" t="s">
        <v>37063</v>
      </c>
      <c r="AK18" s="33">
        <f>IF(D6L1211C5=0,0,D6L1211C11/D6L1211C5)</f>
        <v>1.9800788507276595E-2</v>
      </c>
      <c r="AL18" s="16" t="s">
        <v>37064</v>
      </c>
      <c r="AM18" s="33">
        <f>D6L1211C8*CHOOSE(MIN(D6L1211C9,RUN_YEARS),B7L812C4,B7L812C13,B7L812C22,B7L812C31,B7L812C40)</f>
        <v>1.5391007804509853E-2</v>
      </c>
      <c r="AN18" s="16" t="s">
        <v>37065</v>
      </c>
      <c r="AO18" s="33">
        <f>D6L1211C8-D6L1211C18</f>
        <v>6.6280908350675155E-2</v>
      </c>
      <c r="AP18" s="16" t="s">
        <v>37066</v>
      </c>
      <c r="AQ18" s="33">
        <f>CHOOSE(MIN(D6L1211C9,RUN_YEARS),B7L812C2,B7L812C11,B7L812C20,B7L812C29,B7L812C38)</f>
        <v>86.193399669448652</v>
      </c>
      <c r="AR18" s="16" t="s">
        <v>37067</v>
      </c>
      <c r="AS18" s="33">
        <f>IF(D6L1211C20=0,0,D6L1211C18/D6L1211C20)</f>
        <v>1.7856364714159445E-4</v>
      </c>
      <c r="AT18" s="16" t="s">
        <v>37068</v>
      </c>
      <c r="AU18" s="33">
        <f>IF(D6L1211C5=0,0,D6L1211C18/D6L1211C5)</f>
        <v>9.4224603321816036E-2</v>
      </c>
      <c r="AV18" s="16" t="s">
        <v>37069</v>
      </c>
      <c r="AW18" s="33">
        <f>CHOOSE(MIN(D6L1211C9,RUN_YEARS),B7L812C1,B7L812C10,B7L812C19,B7L812C28,B7L812C37)</f>
        <v>371.18926170967387</v>
      </c>
      <c r="AX18" s="16" t="s">
        <v>37070</v>
      </c>
      <c r="AY18" s="33">
        <f>IF(D6L1211C23=0,0,D6L1211C19/D6L1211C23)</f>
        <v>1.7856364714159443E-4</v>
      </c>
      <c r="AZ18" s="16" t="s">
        <v>37071</v>
      </c>
      <c r="BA18" s="33">
        <f>IF(D6L1211C5=0,0,D6L1211C19/D6L1211C5)</f>
        <v>0.40577539667818391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0.49136672259052183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47255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749.4375719632061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86.193399669448652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371.18926170967387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47255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749.4375719632061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86.193399669448652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371.18926170967387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5.2165050984430836</v>
      </c>
      <c r="J21" s="16" t="s">
        <v>37135</v>
      </c>
      <c r="K21" s="21">
        <f>IF(FLOW_THRU_100PCT="Y",1,INDEX(VariabilityMatrix,D6L1214C1,D6L1214C9))</f>
        <v>0.4821311338350826</v>
      </c>
      <c r="L21" s="16" t="s">
        <v>37115</v>
      </c>
      <c r="M21" s="15">
        <f>IF(D6L1214C2&lt;&gt;0,D6L1214C2*D6L1214C4,D6L1214C3*D6L1214C4)</f>
        <v>2.5150395177688529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1.2575197588844265</v>
      </c>
      <c r="R21" s="16" t="s">
        <v>37117</v>
      </c>
      <c r="S21" s="15">
        <f>D6L1214C5-D6L1214C7</f>
        <v>1.2575197588844265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1.2040722230358687</v>
      </c>
      <c r="X21" s="16" t="s">
        <v>37119</v>
      </c>
      <c r="Y21" s="33">
        <f>D6L1214C7-D6L1214C10</f>
        <v>5.344753584855777E-2</v>
      </c>
      <c r="Z21" s="16" t="s">
        <v>37120</v>
      </c>
      <c r="AA21" s="33">
        <f>CHOOSE(MIN(D6L1214C9,RUN_YEARS),B7L812C7,B7L812C16,B7L812C25,B7L812C34,B7L812C43)</f>
        <v>41478</v>
      </c>
      <c r="AB21" s="16" t="s">
        <v>37121</v>
      </c>
      <c r="AC21" s="33">
        <f>IF(D6L1214C12=0,0,D6L1214C10/D6L1214C12)</f>
        <v>2.9029177468437934E-5</v>
      </c>
      <c r="AD21" s="16" t="s">
        <v>37122</v>
      </c>
      <c r="AE21" s="33">
        <f>IF(D6L1214C5=0,0,D6L1214C10/D6L1214C5)</f>
        <v>0.47874882860847756</v>
      </c>
      <c r="AF21" s="16" t="s">
        <v>37123</v>
      </c>
      <c r="AG21" s="33">
        <f>CHOOSE(MIN(D6L1214C9,RUN_YEARS),B7L812C5,B7L812C14,B7L812C23,B7L812C32,B7L812C41)</f>
        <v>708.14078626540595</v>
      </c>
      <c r="AH21" s="16" t="s">
        <v>37124</v>
      </c>
      <c r="AI21" s="33">
        <f>IF(D6L1214C15=0,0,D6L1214C11/D6L1214C15)</f>
        <v>7.5475861417938477E-5</v>
      </c>
      <c r="AJ21" s="16" t="s">
        <v>37125</v>
      </c>
      <c r="AK21" s="33">
        <f>IF(D6L1214C5=0,0,D6L1214C11/D6L1214C5)</f>
        <v>2.1251171391522411E-2</v>
      </c>
      <c r="AL21" s="16" t="s">
        <v>37126</v>
      </c>
      <c r="AM21" s="33">
        <f>D6L1214C8*CHOOSE(MIN(D6L1214C9,RUN_YEARS),B7L812C4,B7L812C13,B7L812C22,B7L812C31,B7L812C40)</f>
        <v>0.22098265866414268</v>
      </c>
      <c r="AN21" s="16" t="s">
        <v>37127</v>
      </c>
      <c r="AO21" s="33">
        <f>D6L1214C8-D6L1214C18</f>
        <v>1.0365371002202837</v>
      </c>
      <c r="AP21" s="16" t="s">
        <v>37128</v>
      </c>
      <c r="AQ21" s="33">
        <f>CHOOSE(MIN(D6L1214C9,RUN_YEARS),B7L812C2,B7L812C11,B7L812C20,B7L812C29,B7L812C38)</f>
        <v>74.472080093450487</v>
      </c>
      <c r="AR21" s="16" t="s">
        <v>37129</v>
      </c>
      <c r="AS21" s="33">
        <f>IF(D6L1214C20=0,0,D6L1214C18/D6L1214C20)</f>
        <v>2.9673222285028829E-3</v>
      </c>
      <c r="AT21" s="16" t="s">
        <v>37130</v>
      </c>
      <c r="AU21" s="33">
        <f>IF(D6L1214C5=0,0,D6L1214C18/D6L1214C5)</f>
        <v>8.7864487656313758E-2</v>
      </c>
      <c r="AV21" s="16" t="s">
        <v>37131</v>
      </c>
      <c r="AW21" s="33">
        <f>CHOOSE(MIN(D6L1214C9,RUN_YEARS),B7L812C1,B7L812C10,B7L812C19,B7L812C28,B7L812C37)</f>
        <v>349.31733745116475</v>
      </c>
      <c r="AX21" s="16" t="s">
        <v>37132</v>
      </c>
      <c r="AY21" s="33">
        <f>IF(D6L1214C23=0,0,D6L1214C19/D6L1214C23)</f>
        <v>2.9673222285028825E-3</v>
      </c>
      <c r="AZ21" s="16" t="s">
        <v>37133</v>
      </c>
      <c r="BA21" s="33">
        <f>IF(D6L1214C5=0,0,D6L1214C19/D6L1214C5)</f>
        <v>0.41213551234368617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4.2517430612847837</v>
      </c>
      <c r="J22" s="16" t="s">
        <v>37156</v>
      </c>
      <c r="K22" s="21">
        <f>IF(FLOW_THRU_100PCT="Y",1,INDEX(VariabilityMatrix,D6L1215C1,D6L1215C9))</f>
        <v>0.48920745445619651</v>
      </c>
      <c r="L22" s="16" t="s">
        <v>37136</v>
      </c>
      <c r="M22" s="15">
        <f>IF(D6L1215C2&lt;&gt;0,D6L1215C2*D6L1215C4,D6L1215C3*D6L1215C4)</f>
        <v>2.0799844000129255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1.0399922000064628</v>
      </c>
      <c r="R22" s="16" t="s">
        <v>37138</v>
      </c>
      <c r="S22" s="15">
        <f>D6L1215C5-D6L1215C7</f>
        <v>1.0399922000064628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0.99780152735041738</v>
      </c>
      <c r="X22" s="16" t="s">
        <v>37140</v>
      </c>
      <c r="Y22" s="33">
        <f>D6L1215C7-D6L1215C10</f>
        <v>4.2190672656045369E-2</v>
      </c>
      <c r="Z22" s="16" t="s">
        <v>37141</v>
      </c>
      <c r="AA22" s="33">
        <f>CHOOSE(MIN(D6L1215C9,RUN_YEARS),B7L812C7,B7L812C16,B7L812C25,B7L812C34,B7L812C43)</f>
        <v>44996</v>
      </c>
      <c r="AB22" s="16" t="s">
        <v>37142</v>
      </c>
      <c r="AC22" s="33">
        <f>IF(D6L1215C12=0,0,D6L1215C10/D6L1215C12)</f>
        <v>2.2175338415646221E-5</v>
      </c>
      <c r="AD22" s="16" t="s">
        <v>37143</v>
      </c>
      <c r="AE22" s="33">
        <f>IF(D6L1215C5=0,0,D6L1215C10/D6L1215C5)</f>
        <v>0.47971587063067245</v>
      </c>
      <c r="AF22" s="16" t="s">
        <v>37144</v>
      </c>
      <c r="AG22" s="33">
        <f>CHOOSE(MIN(D6L1215C9,RUN_YEARS),B7L812C5,B7L812C14,B7L812C23,B7L812C32,B7L812C41)</f>
        <v>731.76704168524793</v>
      </c>
      <c r="AH22" s="16" t="s">
        <v>37145</v>
      </c>
      <c r="AI22" s="33">
        <f>IF(D6L1215C15=0,0,D6L1215C11/D6L1215C15)</f>
        <v>5.765587988068022E-5</v>
      </c>
      <c r="AJ22" s="16" t="s">
        <v>37146</v>
      </c>
      <c r="AK22" s="33">
        <f>IF(D6L1215C5=0,0,D6L1215C11/D6L1215C5)</f>
        <v>2.028412936932757E-2</v>
      </c>
      <c r="AL22" s="16" t="s">
        <v>37147</v>
      </c>
      <c r="AM22" s="33">
        <f>D6L1215C8*CHOOSE(MIN(D6L1215C9,RUN_YEARS),B7L812C4,B7L812C13,B7L812C22,B7L812C31,B7L812C40)</f>
        <v>0.19014322901466549</v>
      </c>
      <c r="AN22" s="16" t="s">
        <v>37148</v>
      </c>
      <c r="AO22" s="33">
        <f>D6L1215C8-D6L1215C18</f>
        <v>0.84984897099179724</v>
      </c>
      <c r="AP22" s="16" t="s">
        <v>37149</v>
      </c>
      <c r="AQ22" s="33">
        <f>CHOOSE(MIN(D6L1215C9,RUN_YEARS),B7L812C2,B7L812C11,B7L812C20,B7L812C29,B7L812C38)</f>
        <v>80.994540534765775</v>
      </c>
      <c r="AR22" s="16" t="s">
        <v>37150</v>
      </c>
      <c r="AS22" s="33">
        <f>IF(D6L1215C20=0,0,D6L1215C18/D6L1215C20)</f>
        <v>2.3476055022875171E-3</v>
      </c>
      <c r="AT22" s="16" t="s">
        <v>37151</v>
      </c>
      <c r="AU22" s="33">
        <f>IF(D6L1215C5=0,0,D6L1215C18/D6L1215C5)</f>
        <v>9.1415699566537084E-2</v>
      </c>
      <c r="AV22" s="16" t="s">
        <v>37152</v>
      </c>
      <c r="AW22" s="33">
        <f>CHOOSE(MIN(D6L1215C9,RUN_YEARS),B7L812C1,B7L812C10,B7L812C19,B7L812C28,B7L812C37)</f>
        <v>362.00672138640869</v>
      </c>
      <c r="AX22" s="16" t="s">
        <v>37153</v>
      </c>
      <c r="AY22" s="33">
        <f>IF(D6L1215C23=0,0,D6L1215C19/D6L1215C23)</f>
        <v>2.3476055022875171E-3</v>
      </c>
      <c r="AZ22" s="16" t="s">
        <v>37154</v>
      </c>
      <c r="BA22" s="33">
        <f>IF(D6L1215C5=0,0,D6L1215C19/D6L1215C5)</f>
        <v>0.40858430043346289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208.28670026621177</v>
      </c>
      <c r="J23" s="16" t="s">
        <v>37177</v>
      </c>
      <c r="K23" s="21">
        <f>IF(FLOW_THRU_100PCT="Y",1,INDEX(VariabilityMatrix,D6L1216C1,D6L1216C9))</f>
        <v>0.26685022959130539</v>
      </c>
      <c r="L23" s="16" t="s">
        <v>37157</v>
      </c>
      <c r="M23" s="15">
        <f>IF(D6L1216C2&lt;&gt;0,D6L1216C2*D6L1216C4,D6L1216C3*D6L1216C4)</f>
        <v>55.581353786854017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27.790676893427008</v>
      </c>
      <c r="R23" s="16" t="s">
        <v>37159</v>
      </c>
      <c r="S23" s="15">
        <f>D6L1216C5-D6L1216C7</f>
        <v>27.790676893427008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26.663257522692099</v>
      </c>
      <c r="X23" s="16" t="s">
        <v>37161</v>
      </c>
      <c r="Y23" s="33">
        <f>D6L1216C7-D6L1216C10</f>
        <v>1.1274193707349092</v>
      </c>
      <c r="Z23" s="16" t="s">
        <v>37162</v>
      </c>
      <c r="AA23" s="33">
        <f>CHOOSE(MIN(D6L1216C9,RUN_YEARS),B7L812C7,B7L812C16,B7L812C25,B7L812C34,B7L812C43)</f>
        <v>44996</v>
      </c>
      <c r="AB23" s="16" t="s">
        <v>37163</v>
      </c>
      <c r="AC23" s="33">
        <f>IF(D6L1216C12=0,0,D6L1216C10/D6L1216C12)</f>
        <v>5.9256950668264065E-4</v>
      </c>
      <c r="AD23" s="16" t="s">
        <v>37164</v>
      </c>
      <c r="AE23" s="33">
        <f>IF(D6L1216C5=0,0,D6L1216C10/D6L1216C5)</f>
        <v>0.4797158706306725</v>
      </c>
      <c r="AF23" s="16" t="s">
        <v>37165</v>
      </c>
      <c r="AG23" s="33">
        <f>CHOOSE(MIN(D6L1216C9,RUN_YEARS),B7L812C5,B7L812C14,B7L812C23,B7L812C32,B7L812C41)</f>
        <v>731.76704168524793</v>
      </c>
      <c r="AH23" s="16" t="s">
        <v>37166</v>
      </c>
      <c r="AI23" s="33">
        <f>IF(D6L1216C15=0,0,D6L1216C11/D6L1216C15)</f>
        <v>1.5406807173748631E-3</v>
      </c>
      <c r="AJ23" s="16" t="s">
        <v>37167</v>
      </c>
      <c r="AK23" s="33">
        <f>IF(D6L1216C5=0,0,D6L1216C11/D6L1216C5)</f>
        <v>2.0284129369327525E-2</v>
      </c>
      <c r="AL23" s="16" t="s">
        <v>37168</v>
      </c>
      <c r="AM23" s="33">
        <f>D6L1216C8*CHOOSE(MIN(D6L1216C9,RUN_YEARS),B7L812C4,B7L812C13,B7L812C22,B7L812C31,B7L812C40)</f>
        <v>5.081008339280455</v>
      </c>
      <c r="AN23" s="16" t="s">
        <v>37169</v>
      </c>
      <c r="AO23" s="33">
        <f>D6L1216C8-D6L1216C18</f>
        <v>22.709668554146553</v>
      </c>
      <c r="AP23" s="16" t="s">
        <v>37170</v>
      </c>
      <c r="AQ23" s="33">
        <f>CHOOSE(MIN(D6L1216C9,RUN_YEARS),B7L812C2,B7L812C11,B7L812C20,B7L812C29,B7L812C38)</f>
        <v>80.994540534765775</v>
      </c>
      <c r="AR23" s="16" t="s">
        <v>37171</v>
      </c>
      <c r="AS23" s="33">
        <f>IF(D6L1216C20=0,0,D6L1216C18/D6L1216C20)</f>
        <v>6.2732726252079957E-2</v>
      </c>
      <c r="AT23" s="16" t="s">
        <v>37172</v>
      </c>
      <c r="AU23" s="33">
        <f>IF(D6L1216C5=0,0,D6L1216C18/D6L1216C5)</f>
        <v>9.1415699566537084E-2</v>
      </c>
      <c r="AV23" s="16" t="s">
        <v>37173</v>
      </c>
      <c r="AW23" s="33">
        <f>CHOOSE(MIN(D6L1216C9,RUN_YEARS),B7L812C1,B7L812C10,B7L812C19,B7L812C28,B7L812C37)</f>
        <v>362.00672138640869</v>
      </c>
      <c r="AX23" s="16" t="s">
        <v>37174</v>
      </c>
      <c r="AY23" s="33">
        <f>IF(D6L1216C23=0,0,D6L1216C19/D6L1216C23)</f>
        <v>6.2732726252079957E-2</v>
      </c>
      <c r="AZ23" s="16" t="s">
        <v>37175</v>
      </c>
      <c r="BA23" s="33">
        <f>IF(D6L1216C5=0,0,D6L1216C19/D6L1216C5)</f>
        <v>0.40858430043346294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113.58351622112136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97.681823950164372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48.840911975082186</v>
      </c>
      <c r="R24" s="16" t="s">
        <v>37180</v>
      </c>
      <c r="S24" s="15">
        <f>D6L1217C5-D6L1217C7</f>
        <v>48.840911975082186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46.859521221045171</v>
      </c>
      <c r="X24" s="16" t="s">
        <v>37182</v>
      </c>
      <c r="Y24" s="33">
        <f>D6L1217C7-D6L1217C10</f>
        <v>1.9813907540370153</v>
      </c>
      <c r="Z24" s="16" t="s">
        <v>37183</v>
      </c>
      <c r="AA24" s="33">
        <f>CHOOSE(MIN(D6L1217C9,RUN_YEARS),B7L812C7,B7L812C16,B7L812C25,B7L812C34,B7L812C43)</f>
        <v>44996</v>
      </c>
      <c r="AB24" s="16" t="s">
        <v>37184</v>
      </c>
      <c r="AC24" s="33">
        <f>IF(D6L1217C12=0,0,D6L1217C10/D6L1217C12)</f>
        <v>1.0414152640466968E-3</v>
      </c>
      <c r="AD24" s="16" t="s">
        <v>37185</v>
      </c>
      <c r="AE24" s="33">
        <f>IF(D6L1217C5=0,0,D6L1217C10/D6L1217C5)</f>
        <v>0.47971587063067245</v>
      </c>
      <c r="AF24" s="16" t="s">
        <v>37186</v>
      </c>
      <c r="AG24" s="33">
        <f>CHOOSE(MIN(D6L1217C9,RUN_YEARS),B7L812C5,B7L812C14,B7L812C23,B7L812C32,B7L812C41)</f>
        <v>731.76704168524793</v>
      </c>
      <c r="AH24" s="16" t="s">
        <v>37187</v>
      </c>
      <c r="AI24" s="33">
        <f>IF(D6L1217C15=0,0,D6L1217C11/D6L1217C15)</f>
        <v>2.707679686521415E-3</v>
      </c>
      <c r="AJ24" s="16" t="s">
        <v>37188</v>
      </c>
      <c r="AK24" s="33">
        <f>IF(D6L1217C5=0,0,D6L1217C11/D6L1217C5)</f>
        <v>2.028412936932758E-2</v>
      </c>
      <c r="AL24" s="16" t="s">
        <v>37189</v>
      </c>
      <c r="AM24" s="33">
        <f>D6L1217C8*CHOOSE(MIN(D6L1217C9,RUN_YEARS),B7L812C4,B7L812C13,B7L812C22,B7L812C31,B7L812C40)</f>
        <v>8.9296522713395934</v>
      </c>
      <c r="AN24" s="16" t="s">
        <v>37190</v>
      </c>
      <c r="AO24" s="33">
        <f>D6L1217C8-D6L1217C18</f>
        <v>39.911259703742594</v>
      </c>
      <c r="AP24" s="16" t="s">
        <v>37191</v>
      </c>
      <c r="AQ24" s="33">
        <f>CHOOSE(MIN(D6L1217C9,RUN_YEARS),B7L812C2,B7L812C11,B7L812C20,B7L812C29,B7L812C38)</f>
        <v>80.994540534765775</v>
      </c>
      <c r="AR24" s="16" t="s">
        <v>37192</v>
      </c>
      <c r="AS24" s="33">
        <f>IF(D6L1217C20=0,0,D6L1217C18/D6L1217C20)</f>
        <v>0.11025005157608944</v>
      </c>
      <c r="AT24" s="16" t="s">
        <v>37193</v>
      </c>
      <c r="AU24" s="33">
        <f>IF(D6L1217C5=0,0,D6L1217C18/D6L1217C5)</f>
        <v>9.1415699566537084E-2</v>
      </c>
      <c r="AV24" s="16" t="s">
        <v>37194</v>
      </c>
      <c r="AW24" s="33">
        <f>CHOOSE(MIN(D6L1217C9,RUN_YEARS),B7L812C1,B7L812C10,B7L812C19,B7L812C28,B7L812C37)</f>
        <v>362.00672138640869</v>
      </c>
      <c r="AX24" s="16" t="s">
        <v>37195</v>
      </c>
      <c r="AY24" s="33">
        <f>IF(D6L1217C23=0,0,D6L1217C19/D6L1217C23)</f>
        <v>0.11025005157608943</v>
      </c>
      <c r="AZ24" s="16" t="s">
        <v>37196</v>
      </c>
      <c r="BA24" s="33">
        <f>IF(D6L1217C5=0,0,D6L1217C19/D6L1217C5)</f>
        <v>0.40858430043346294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201.26604236102759</v>
      </c>
      <c r="J25" s="16" t="s">
        <v>37218</v>
      </c>
      <c r="K25" s="21">
        <f>IF(FLOW_THRU_100PCT="Y",1,INDEX(VariabilityMatrix,D6L1218C1,D6L1218C9))</f>
        <v>0.25478826234606156</v>
      </c>
      <c r="L25" s="16" t="s">
        <v>37198</v>
      </c>
      <c r="M25" s="15">
        <f>IF(D6L1218C2&lt;&gt;0,D6L1218C2*D6L1218C4,D6L1218C3*D6L1218C4)</f>
        <v>51.280225202435034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25.640112601217517</v>
      </c>
      <c r="R25" s="16" t="s">
        <v>37200</v>
      </c>
      <c r="S25" s="15">
        <f>D6L1218C5-D6L1218C7</f>
        <v>25.640112601217517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24.624723707378585</v>
      </c>
      <c r="X25" s="16" t="s">
        <v>37202</v>
      </c>
      <c r="Y25" s="33">
        <f>D6L1218C7-D6L1218C10</f>
        <v>1.0153888938389315</v>
      </c>
      <c r="Z25" s="16" t="s">
        <v>37203</v>
      </c>
      <c r="AA25" s="33">
        <f>CHOOSE(MIN(D6L1218C9,RUN_YEARS),B7L812C7,B7L812C16,B7L812C25,B7L812C34,B7L812C43)</f>
        <v>47255</v>
      </c>
      <c r="AB25" s="16" t="s">
        <v>37204</v>
      </c>
      <c r="AC25" s="33">
        <f>IF(D6L1218C12=0,0,D6L1218C10/D6L1218C12)</f>
        <v>5.2110303052330087E-4</v>
      </c>
      <c r="AD25" s="16" t="s">
        <v>37205</v>
      </c>
      <c r="AE25" s="33">
        <f>IF(D6L1218C5=0,0,D6L1218C10/D6L1218C5)</f>
        <v>0.48019921149272338</v>
      </c>
      <c r="AF25" s="16" t="s">
        <v>37206</v>
      </c>
      <c r="AG25" s="33">
        <f>CHOOSE(MIN(D6L1218C9,RUN_YEARS),B7L812C5,B7L812C14,B7L812C23,B7L812C32,B7L812C41)</f>
        <v>749.4375719632061</v>
      </c>
      <c r="AH25" s="16" t="s">
        <v>37207</v>
      </c>
      <c r="AI25" s="33">
        <f>IF(D6L1218C15=0,0,D6L1218C11/D6L1218C15)</f>
        <v>1.3548678793605805E-3</v>
      </c>
      <c r="AJ25" s="16" t="s">
        <v>37208</v>
      </c>
      <c r="AK25" s="33">
        <f>IF(D6L1218C5=0,0,D6L1218C11/D6L1218C5)</f>
        <v>1.9800788507276599E-2</v>
      </c>
      <c r="AL25" s="16" t="s">
        <v>37209</v>
      </c>
      <c r="AM25" s="33">
        <f>D6L1218C8*CHOOSE(MIN(D6L1218C9,RUN_YEARS),B7L812C4,B7L812C13,B7L812C22,B7L812C31,B7L812C40)</f>
        <v>4.8318588779528344</v>
      </c>
      <c r="AN25" s="16" t="s">
        <v>37210</v>
      </c>
      <c r="AO25" s="33">
        <f>D6L1218C8-D6L1218C18</f>
        <v>20.808253723264684</v>
      </c>
      <c r="AP25" s="16" t="s">
        <v>37211</v>
      </c>
      <c r="AQ25" s="33">
        <f>CHOOSE(MIN(D6L1218C9,RUN_YEARS),B7L812C2,B7L812C11,B7L812C20,B7L812C29,B7L812C38)</f>
        <v>86.193399669448652</v>
      </c>
      <c r="AR25" s="16" t="s">
        <v>37212</v>
      </c>
      <c r="AS25" s="33">
        <f>IF(D6L1218C20=0,0,D6L1218C18/D6L1218C20)</f>
        <v>5.6058339692865049E-2</v>
      </c>
      <c r="AT25" s="16" t="s">
        <v>37213</v>
      </c>
      <c r="AU25" s="33">
        <f>IF(D6L1218C5=0,0,D6L1218C18/D6L1218C5)</f>
        <v>9.4224603321816036E-2</v>
      </c>
      <c r="AV25" s="16" t="s">
        <v>37214</v>
      </c>
      <c r="AW25" s="33">
        <f>CHOOSE(MIN(D6L1218C9,RUN_YEARS),B7L812C1,B7L812C10,B7L812C19,B7L812C28,B7L812C37)</f>
        <v>371.18926170967387</v>
      </c>
      <c r="AX25" s="16" t="s">
        <v>37215</v>
      </c>
      <c r="AY25" s="33">
        <f>IF(D6L1218C23=0,0,D6L1218C19/D6L1218C23)</f>
        <v>5.6058339692865049E-2</v>
      </c>
      <c r="AZ25" s="16" t="s">
        <v>37216</v>
      </c>
      <c r="BA25" s="33">
        <f>IF(D6L1218C5=0,0,D6L1218C19/D6L1218C5)</f>
        <v>0.40577539667818402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541.63381527286708</v>
      </c>
      <c r="J26" s="16" t="s">
        <v>37239</v>
      </c>
      <c r="K26" s="21">
        <f>IF(FLOW_THRU_100PCT="Y",1,INDEX(VariabilityMatrix,D6L1219C1,D6L1219C9))</f>
        <v>0.26685022959130539</v>
      </c>
      <c r="L26" s="16" t="s">
        <v>37219</v>
      </c>
      <c r="M26" s="15">
        <f>IF(D6L1219C2&lt;&gt;0,D6L1219C2*D6L1219C4,D6L1219C3*D6L1219C4)</f>
        <v>144.53510795997929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72.267553979989643</v>
      </c>
      <c r="R26" s="16" t="s">
        <v>37221</v>
      </c>
      <c r="S26" s="15">
        <f>D6L1219C5-D6L1219C7</f>
        <v>72.267553979989643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69.335785151719705</v>
      </c>
      <c r="X26" s="16" t="s">
        <v>37223</v>
      </c>
      <c r="Y26" s="33">
        <f>D6L1219C7-D6L1219C10</f>
        <v>2.9317688282699379</v>
      </c>
      <c r="Z26" s="16" t="s">
        <v>37224</v>
      </c>
      <c r="AA26" s="33">
        <f>CHOOSE(MIN(D6L1219C9,RUN_YEARS),B7L812C7,B7L812C16,B7L812C25,B7L812C34,B7L812C43)</f>
        <v>44996</v>
      </c>
      <c r="AB26" s="16" t="s">
        <v>37225</v>
      </c>
      <c r="AC26" s="33">
        <f>IF(D6L1219C12=0,0,D6L1219C10/D6L1219C12)</f>
        <v>1.5409321973446463E-3</v>
      </c>
      <c r="AD26" s="16" t="s">
        <v>37226</v>
      </c>
      <c r="AE26" s="33">
        <f>IF(D6L1219C5=0,0,D6L1219C10/D6L1219C5)</f>
        <v>0.4797158706306725</v>
      </c>
      <c r="AF26" s="16" t="s">
        <v>37227</v>
      </c>
      <c r="AG26" s="33">
        <f>CHOOSE(MIN(D6L1219C9,RUN_YEARS),B7L812C5,B7L812C14,B7L812C23,B7L812C32,B7L812C41)</f>
        <v>731.76704168524793</v>
      </c>
      <c r="AH26" s="16" t="s">
        <v>37228</v>
      </c>
      <c r="AI26" s="33">
        <f>IF(D6L1219C15=0,0,D6L1219C11/D6L1219C15)</f>
        <v>4.0064237130960703E-3</v>
      </c>
      <c r="AJ26" s="16" t="s">
        <v>37229</v>
      </c>
      <c r="AK26" s="33">
        <f>IF(D6L1219C5=0,0,D6L1219C11/D6L1219C5)</f>
        <v>2.0284129369327508E-2</v>
      </c>
      <c r="AL26" s="16" t="s">
        <v>37230</v>
      </c>
      <c r="AM26" s="33">
        <f>D6L1219C8*CHOOSE(MIN(D6L1219C9,RUN_YEARS),B7L812C4,B7L812C13,B7L812C22,B7L812C31,B7L812C40)</f>
        <v>13.212778006086468</v>
      </c>
      <c r="AN26" s="16" t="s">
        <v>37231</v>
      </c>
      <c r="AO26" s="33">
        <f>D6L1219C8-D6L1219C18</f>
        <v>59.054775973903176</v>
      </c>
      <c r="AP26" s="16" t="s">
        <v>37232</v>
      </c>
      <c r="AQ26" s="33">
        <f>CHOOSE(MIN(D6L1219C9,RUN_YEARS),B7L812C2,B7L812C11,B7L812C20,B7L812C29,B7L812C38)</f>
        <v>80.994540534765775</v>
      </c>
      <c r="AR26" s="16" t="s">
        <v>37233</v>
      </c>
      <c r="AS26" s="33">
        <f>IF(D6L1219C20=0,0,D6L1219C18/D6L1219C20)</f>
        <v>0.16313171133324805</v>
      </c>
      <c r="AT26" s="16" t="s">
        <v>37234</v>
      </c>
      <c r="AU26" s="33">
        <f>IF(D6L1219C5=0,0,D6L1219C18/D6L1219C5)</f>
        <v>9.1415699566537084E-2</v>
      </c>
      <c r="AV26" s="16" t="s">
        <v>37235</v>
      </c>
      <c r="AW26" s="33">
        <f>CHOOSE(MIN(D6L1219C9,RUN_YEARS),B7L812C1,B7L812C10,B7L812C19,B7L812C28,B7L812C37)</f>
        <v>362.00672138640869</v>
      </c>
      <c r="AX26" s="16" t="s">
        <v>37236</v>
      </c>
      <c r="AY26" s="33">
        <f>IF(D6L1219C23=0,0,D6L1219C19/D6L1219C23)</f>
        <v>0.16313171133324805</v>
      </c>
      <c r="AZ26" s="16" t="s">
        <v>37237</v>
      </c>
      <c r="BA26" s="33">
        <f>IF(D6L1219C5=0,0,D6L1219C19/D6L1219C5)</f>
        <v>0.40858430043346294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236.01457478255463</v>
      </c>
      <c r="J27" s="16" t="s">
        <v>37260</v>
      </c>
      <c r="K27" s="21">
        <f>IF(FLOW_THRU_100PCT="Y",1,INDEX(VariabilityMatrix,D6L1220C1,D6L1220C9))</f>
        <v>0.25478826234606156</v>
      </c>
      <c r="L27" s="16" t="s">
        <v>37240</v>
      </c>
      <c r="M27" s="15">
        <f>IF(D6L1220C2&lt;&gt;0,D6L1220C2*D6L1220C4,D6L1220C3*D6L1220C4)</f>
        <v>60.133743397191694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30.066871698595847</v>
      </c>
      <c r="R27" s="16" t="s">
        <v>37242</v>
      </c>
      <c r="S27" s="15">
        <f>D6L1220C5-D6L1220C7</f>
        <v>30.066871698595847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28.876176163437211</v>
      </c>
      <c r="X27" s="16" t="s">
        <v>37244</v>
      </c>
      <c r="Y27" s="33">
        <f>D6L1220C7-D6L1220C10</f>
        <v>1.1906955351586355</v>
      </c>
      <c r="Z27" s="16" t="s">
        <v>37245</v>
      </c>
      <c r="AA27" s="33">
        <f>CHOOSE(MIN(D6L1220C9,RUN_YEARS),B7L812C7,B7L812C16,B7L812C25,B7L812C34,B7L812C43)</f>
        <v>47255</v>
      </c>
      <c r="AB27" s="16" t="s">
        <v>37246</v>
      </c>
      <c r="AC27" s="33">
        <f>IF(D6L1220C12=0,0,D6L1220C10/D6L1220C12)</f>
        <v>6.1107133982514462E-4</v>
      </c>
      <c r="AD27" s="16" t="s">
        <v>37247</v>
      </c>
      <c r="AE27" s="33">
        <f>IF(D6L1220C5=0,0,D6L1220C10/D6L1220C5)</f>
        <v>0.48019921149272338</v>
      </c>
      <c r="AF27" s="16" t="s">
        <v>37248</v>
      </c>
      <c r="AG27" s="33">
        <f>CHOOSE(MIN(D6L1220C9,RUN_YEARS),B7L812C5,B7L812C14,B7L812C23,B7L812C32,B7L812C41)</f>
        <v>749.4375719632061</v>
      </c>
      <c r="AH27" s="16" t="s">
        <v>37249</v>
      </c>
      <c r="AI27" s="33">
        <f>IF(D6L1220C15=0,0,D6L1220C11/D6L1220C15)</f>
        <v>1.5887854835453768E-3</v>
      </c>
      <c r="AJ27" s="16" t="s">
        <v>37250</v>
      </c>
      <c r="AK27" s="33">
        <f>IF(D6L1220C5=0,0,D6L1220C11/D6L1220C5)</f>
        <v>1.9800788507276634E-2</v>
      </c>
      <c r="AL27" s="16" t="s">
        <v>37251</v>
      </c>
      <c r="AM27" s="33">
        <f>D6L1220C8*CHOOSE(MIN(D6L1220C9,RUN_YEARS),B7L812C4,B7L812C13,B7L812C22,B7L812C31,B7L812C40)</f>
        <v>5.6660781178562614</v>
      </c>
      <c r="AN27" s="16" t="s">
        <v>37252</v>
      </c>
      <c r="AO27" s="33">
        <f>D6L1220C8-D6L1220C18</f>
        <v>24.400793580739585</v>
      </c>
      <c r="AP27" s="16" t="s">
        <v>37253</v>
      </c>
      <c r="AQ27" s="33">
        <f>CHOOSE(MIN(D6L1220C9,RUN_YEARS),B7L812C2,B7L812C11,B7L812C20,B7L812C29,B7L812C38)</f>
        <v>86.193399669448652</v>
      </c>
      <c r="AR27" s="16" t="s">
        <v>37254</v>
      </c>
      <c r="AS27" s="33">
        <f>IF(D6L1220C20=0,0,D6L1220C18/D6L1220C20)</f>
        <v>6.5736798172315383E-2</v>
      </c>
      <c r="AT27" s="16" t="s">
        <v>37255</v>
      </c>
      <c r="AU27" s="33">
        <f>IF(D6L1220C5=0,0,D6L1220C18/D6L1220C5)</f>
        <v>9.4224603321816036E-2</v>
      </c>
      <c r="AV27" s="16" t="s">
        <v>37256</v>
      </c>
      <c r="AW27" s="33">
        <f>CHOOSE(MIN(D6L1220C9,RUN_YEARS),B7L812C1,B7L812C10,B7L812C19,B7L812C28,B7L812C37)</f>
        <v>371.18926170967387</v>
      </c>
      <c r="AX27" s="16" t="s">
        <v>37257</v>
      </c>
      <c r="AY27" s="33">
        <f>IF(D6L1220C23=0,0,D6L1220C19/D6L1220C23)</f>
        <v>6.5736798172315383E-2</v>
      </c>
      <c r="AZ27" s="16" t="s">
        <v>37258</v>
      </c>
      <c r="BA27" s="33">
        <f>IF(D6L1220C5=0,0,D6L1220C19/D6L1220C5)</f>
        <v>0.40577539667818396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0.25478826234606156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47255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749.4375719632061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86.193399669448652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371.18926170967387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0.25478826234606156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47255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749.4375719632061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86.193399669448652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371.18926170967387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0.25478826234606156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47255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749.4375719632061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86.193399669448652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371.18926170967387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0.25478826234606156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47255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749.4375719632061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86.193399669448652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371.18926170967387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0.25478826234606156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47255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749.4375719632061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86.193399669448652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371.18926170967387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765.14573341840492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658.02533073982818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329.01266536991409</v>
      </c>
      <c r="R33" s="16" t="s">
        <v>37368</v>
      </c>
      <c r="S33" s="15">
        <f>D6L1226C5-D6L1226C7</f>
        <v>329.01266536991409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315.98324496350398</v>
      </c>
      <c r="X33" s="16" t="s">
        <v>37370</v>
      </c>
      <c r="Y33" s="33">
        <f>D6L1226C7-D6L1226C10</f>
        <v>13.029420406410111</v>
      </c>
      <c r="Z33" s="16" t="s">
        <v>37371</v>
      </c>
      <c r="AA33" s="33">
        <f>CHOOSE(MIN(D6L1226C9,RUN_YEARS),B7L812C7,B7L812C16,B7L812C25,B7L812C34,B7L812C43)</f>
        <v>47255</v>
      </c>
      <c r="AB33" s="16" t="s">
        <v>37372</v>
      </c>
      <c r="AC33" s="33">
        <f>IF(D6L1226C12=0,0,D6L1226C10/D6L1226C12)</f>
        <v>6.686768489334546E-3</v>
      </c>
      <c r="AD33" s="16" t="s">
        <v>37373</v>
      </c>
      <c r="AE33" s="33">
        <f>IF(D6L1226C5=0,0,D6L1226C10/D6L1226C5)</f>
        <v>0.48019921149272332</v>
      </c>
      <c r="AF33" s="16" t="s">
        <v>37374</v>
      </c>
      <c r="AG33" s="33">
        <f>CHOOSE(MIN(D6L1226C9,RUN_YEARS),B7L812C5,B7L812C14,B7L812C23,B7L812C32,B7L812C41)</f>
        <v>749.4375719632061</v>
      </c>
      <c r="AH33" s="16" t="s">
        <v>37375</v>
      </c>
      <c r="AI33" s="33">
        <f>IF(D6L1226C15=0,0,D6L1226C11/D6L1226C15)</f>
        <v>1.7385598072269848E-2</v>
      </c>
      <c r="AJ33" s="16" t="s">
        <v>37376</v>
      </c>
      <c r="AK33" s="33">
        <f>IF(D6L1226C5=0,0,D6L1226C11/D6L1226C5)</f>
        <v>1.9800788507276658E-2</v>
      </c>
      <c r="AL33" s="16" t="s">
        <v>37377</v>
      </c>
      <c r="AM33" s="33">
        <f>D6L1226C8*CHOOSE(MIN(D6L1226C9,RUN_YEARS),B7L812C4,B7L812C13,B7L812C22,B7L812C31,B7L812C40)</f>
        <v>62.002175764667108</v>
      </c>
      <c r="AN33" s="16" t="s">
        <v>37378</v>
      </c>
      <c r="AO33" s="33">
        <f>D6L1226C8-D6L1226C18</f>
        <v>267.01048960524696</v>
      </c>
      <c r="AP33" s="16" t="s">
        <v>37379</v>
      </c>
      <c r="AQ33" s="33">
        <f>CHOOSE(MIN(D6L1226C9,RUN_YEARS),B7L812C2,B7L812C11,B7L812C20,B7L812C29,B7L812C38)</f>
        <v>86.193399669448652</v>
      </c>
      <c r="AR33" s="16" t="s">
        <v>37380</v>
      </c>
      <c r="AS33" s="33">
        <f>IF(D6L1226C20=0,0,D6L1226C18/D6L1226C20)</f>
        <v>0.71933786116390819</v>
      </c>
      <c r="AT33" s="16" t="s">
        <v>37381</v>
      </c>
      <c r="AU33" s="33">
        <f>IF(D6L1226C5=0,0,D6L1226C18/D6L1226C5)</f>
        <v>9.4224603321816036E-2</v>
      </c>
      <c r="AV33" s="16" t="s">
        <v>37382</v>
      </c>
      <c r="AW33" s="33">
        <f>CHOOSE(MIN(D6L1226C9,RUN_YEARS),B7L812C1,B7L812C10,B7L812C19,B7L812C28,B7L812C37)</f>
        <v>371.18926170967387</v>
      </c>
      <c r="AX33" s="16" t="s">
        <v>37383</v>
      </c>
      <c r="AY33" s="33">
        <f>IF(D6L1226C23=0,0,D6L1226C19/D6L1226C23)</f>
        <v>0.71933786116390819</v>
      </c>
      <c r="AZ33" s="16" t="s">
        <v>37384</v>
      </c>
      <c r="BA33" s="33">
        <f>IF(D6L1226C5=0,0,D6L1226C19/D6L1226C5)</f>
        <v>0.40577539667818391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67.080469119767557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57.689203443000096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28.844601721500048</v>
      </c>
      <c r="R34" s="16" t="s">
        <v>37388</v>
      </c>
      <c r="S34" s="15">
        <f>D6L1227C5-D6L1227C7</f>
        <v>28.844601721500048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27.674426455648778</v>
      </c>
      <c r="X34" s="16" t="s">
        <v>37390</v>
      </c>
      <c r="Y34" s="33">
        <f>D6L1227C7-D6L1227C10</f>
        <v>1.1701752658512703</v>
      </c>
      <c r="Z34" s="16" t="s">
        <v>37391</v>
      </c>
      <c r="AA34" s="33">
        <f>CHOOSE(MIN(D6L1227C9,RUN_YEARS),B7L812C7,B7L812C16,B7L812C25,B7L812C34,B7L812C43)</f>
        <v>44996</v>
      </c>
      <c r="AB34" s="16" t="s">
        <v>37392</v>
      </c>
      <c r="AC34" s="33">
        <f>IF(D6L1227C12=0,0,D6L1227C10/D6L1227C12)</f>
        <v>6.1504192496330287E-4</v>
      </c>
      <c r="AD34" s="16" t="s">
        <v>37393</v>
      </c>
      <c r="AE34" s="33">
        <f>IF(D6L1227C5=0,0,D6L1227C10/D6L1227C5)</f>
        <v>0.47971587063067245</v>
      </c>
      <c r="AF34" s="16" t="s">
        <v>37394</v>
      </c>
      <c r="AG34" s="33">
        <f>CHOOSE(MIN(D6L1227C9,RUN_YEARS),B7L812C5,B7L812C14,B7L812C23,B7L812C32,B7L812C41)</f>
        <v>731.76704168524793</v>
      </c>
      <c r="AH34" s="16" t="s">
        <v>37395</v>
      </c>
      <c r="AI34" s="33">
        <f>IF(D6L1227C15=0,0,D6L1227C11/D6L1227C15)</f>
        <v>1.599109004904587E-3</v>
      </c>
      <c r="AJ34" s="16" t="s">
        <v>37396</v>
      </c>
      <c r="AK34" s="33">
        <f>IF(D6L1227C5=0,0,D6L1227C11/D6L1227C5)</f>
        <v>2.0284129369327549E-2</v>
      </c>
      <c r="AL34" s="16" t="s">
        <v>37397</v>
      </c>
      <c r="AM34" s="33">
        <f>D6L1227C8*CHOOSE(MIN(D6L1227C9,RUN_YEARS),B7L812C4,B7L812C13,B7L812C22,B7L812C31,B7L812C40)</f>
        <v>5.2736988901781334</v>
      </c>
      <c r="AN34" s="16" t="s">
        <v>37398</v>
      </c>
      <c r="AO34" s="33">
        <f>D6L1227C8-D6L1227C18</f>
        <v>23.570902831321916</v>
      </c>
      <c r="AP34" s="16" t="s">
        <v>37399</v>
      </c>
      <c r="AQ34" s="33">
        <f>CHOOSE(MIN(D6L1227C9,RUN_YEARS),B7L812C2,B7L812C11,B7L812C20,B7L812C29,B7L812C38)</f>
        <v>80.994540534765775</v>
      </c>
      <c r="AR34" s="16" t="s">
        <v>37400</v>
      </c>
      <c r="AS34" s="33">
        <f>IF(D6L1227C20=0,0,D6L1227C18/D6L1227C20)</f>
        <v>6.5111782292467876E-2</v>
      </c>
      <c r="AT34" s="16" t="s">
        <v>37401</v>
      </c>
      <c r="AU34" s="33">
        <f>IF(D6L1227C5=0,0,D6L1227C18/D6L1227C5)</f>
        <v>9.1415699566537084E-2</v>
      </c>
      <c r="AV34" s="16" t="s">
        <v>37402</v>
      </c>
      <c r="AW34" s="33">
        <f>CHOOSE(MIN(D6L1227C9,RUN_YEARS),B7L812C1,B7L812C10,B7L812C19,B7L812C28,B7L812C37)</f>
        <v>362.00672138640869</v>
      </c>
      <c r="AX34" s="16" t="s">
        <v>37403</v>
      </c>
      <c r="AY34" s="33">
        <f>IF(D6L1227C23=0,0,D6L1227C19/D6L1227C23)</f>
        <v>6.5111782292467876E-2</v>
      </c>
      <c r="AZ34" s="16" t="s">
        <v>37404</v>
      </c>
      <c r="BA34" s="33">
        <f>IF(D6L1227C5=0,0,D6L1227C19/D6L1227C5)</f>
        <v>0.40858430043346294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5076.965885425554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3586.1101916948292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1793.0550958474146</v>
      </c>
      <c r="R35" s="16" t="s">
        <v>37408</v>
      </c>
      <c r="S35" s="15">
        <f>SUM(D6L1201C8:D6L1227C8)-2*SUM(D6L1209C8,D6L1211C8,D6L1222C8,D6L1224C8,D6L1227C8)</f>
        <v>1793.0550958474146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1720.6483111190914</v>
      </c>
      <c r="X35" s="16" t="s">
        <v>37410</v>
      </c>
      <c r="Y35" s="33">
        <f>SUM(D6L1201C11:D6L1227C11)-2*SUM(D6L1209C11,D6L1211C11,D6L1222C11,D6L1224C11,D6L1227C11)</f>
        <v>72.406784728322705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3.7882364611501504E-2</v>
      </c>
      <c r="AD35" s="16" t="s">
        <v>37412</v>
      </c>
      <c r="AE35" s="33">
        <f>IF(D6L1228C5=0,0,D6L1228C10/D6L1228C5)</f>
        <v>0.47980910210288241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9.8494147989903844E-2</v>
      </c>
      <c r="AJ35" s="16" t="s">
        <v>37414</v>
      </c>
      <c r="AK35" s="33">
        <f>IF(D6L1228C5=0,0,D6L1228C11/D6L1228C5)</f>
        <v>2.0190897897117484E-2</v>
      </c>
      <c r="AL35" s="16" t="s">
        <v>37415</v>
      </c>
      <c r="AM35" s="33">
        <f>SUM(D6L1201C18:D6L1227C18)-2*SUM(D6L1209C18,D6L1211C18,D6L1222C18,D6L1224C18,D6L1227C18)</f>
        <v>329.85310326138</v>
      </c>
      <c r="AN35" s="16" t="s">
        <v>37416</v>
      </c>
      <c r="AO35" s="33">
        <f>SUM(D6L1201C19:D6L1227C19)-2*SUM(D6L1209C19,D6L1211C19,D6L1222C19,D6L1224C19,D6L1227C19)</f>
        <v>1463.2019925860343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4.0221695140744762</v>
      </c>
      <c r="AT35" s="16" t="s">
        <v>37418</v>
      </c>
      <c r="AU35" s="33">
        <f>IF(D6L1228C5=0,0,D6L1228C18/D6L1228C5)</f>
        <v>9.1980749511070756E-2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4.0221695140744753</v>
      </c>
      <c r="AZ35" s="16" t="s">
        <v>37420</v>
      </c>
      <c r="BA35" s="33">
        <f>IF(D6L1228C5=0,0,D6L1228C19/D6L1228C5)</f>
        <v>0.40801925048892917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43.751234726048089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21.875617363024045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10.937808681512022</v>
      </c>
      <c r="R36" s="16" t="s">
        <v>37425</v>
      </c>
      <c r="S36" s="15">
        <f>D6L1229C5-D6L1229C7</f>
        <v>10.937808681512022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10.504654208640675</v>
      </c>
      <c r="X36" s="16" t="s">
        <v>37427</v>
      </c>
      <c r="Y36" s="33">
        <f>D6L1229C7-D6L1229C10</f>
        <v>0.43315447287134745</v>
      </c>
      <c r="Z36" s="16" t="s">
        <v>37428</v>
      </c>
      <c r="AA36" s="33">
        <f>CHOOSE(MIN(D6L1229C9,RUN_YEARS),B7L812C7,B7L812C16,B7L812C25,B7L812C34,B7L812C43)</f>
        <v>47255</v>
      </c>
      <c r="AB36" s="16" t="s">
        <v>37429</v>
      </c>
      <c r="AC36" s="33">
        <f>IF(D6L1229C12=0,0,D6L1229C10/D6L1229C12)</f>
        <v>2.2229720047911702E-4</v>
      </c>
      <c r="AD36" s="16" t="s">
        <v>37430</v>
      </c>
      <c r="AE36" s="33">
        <f>IF(D6L1229C5=0,0,D6L1229C10/D6L1229C5)</f>
        <v>0.48019921149272338</v>
      </c>
      <c r="AF36" s="16" t="s">
        <v>37431</v>
      </c>
      <c r="AG36" s="33">
        <f>CHOOSE(MIN(D6L1229C9,RUN_YEARS),B7L812C5,B7L812C14,B7L812C23,B7L812C32,B7L812C41)</f>
        <v>749.4375719632061</v>
      </c>
      <c r="AH36" s="16" t="s">
        <v>37432</v>
      </c>
      <c r="AI36" s="33">
        <f>IF(D6L1229C15=0,0,D6L1229C11/D6L1229C15)</f>
        <v>5.7797272124570417E-4</v>
      </c>
      <c r="AJ36" s="16" t="s">
        <v>37433</v>
      </c>
      <c r="AK36" s="33">
        <f>IF(D6L1229C5=0,0,D6L1229C11/D6L1229C5)</f>
        <v>1.9800788507276623E-2</v>
      </c>
      <c r="AL36" s="16" t="s">
        <v>37434</v>
      </c>
      <c r="AM36" s="33">
        <f>D6L1229C8*CHOOSE(MIN(D6L1229C9,RUN_YEARS),B7L812C4,B7L812C13,B7L812C22,B7L812C31,B7L812C40)</f>
        <v>2.0612213684507719</v>
      </c>
      <c r="AN36" s="16" t="s">
        <v>37435</v>
      </c>
      <c r="AO36" s="33">
        <f>D6L1229C8-D6L1229C18</f>
        <v>8.8765873130612505</v>
      </c>
      <c r="AP36" s="16" t="s">
        <v>37436</v>
      </c>
      <c r="AQ36" s="33">
        <f>CHOOSE(MIN(D6L1229C9,RUN_YEARS),B7L812C2,B7L812C11,B7L812C20,B7L812C29,B7L812C38)</f>
        <v>86.193399669448652</v>
      </c>
      <c r="AR36" s="16" t="s">
        <v>37437</v>
      </c>
      <c r="AS36" s="33">
        <f>IF(D6L1229C20=0,0,D6L1229C18/D6L1229C20)</f>
        <v>2.3913911927775765E-2</v>
      </c>
      <c r="AT36" s="16" t="s">
        <v>37438</v>
      </c>
      <c r="AU36" s="33">
        <f>IF(D6L1229C5=0,0,D6L1229C18/D6L1229C5)</f>
        <v>9.4224603321816036E-2</v>
      </c>
      <c r="AV36" s="16" t="s">
        <v>37439</v>
      </c>
      <c r="AW36" s="33">
        <f>CHOOSE(MIN(D6L1229C9,RUN_YEARS),B7L812C1,B7L812C10,B7L812C19,B7L812C28,B7L812C37)</f>
        <v>371.18926170967387</v>
      </c>
      <c r="AX36" s="16" t="s">
        <v>37440</v>
      </c>
      <c r="AY36" s="33">
        <f>IF(D6L1229C23=0,0,D6L1229C19/D6L1229C23)</f>
        <v>2.3913911927775765E-2</v>
      </c>
      <c r="AZ36" s="16" t="s">
        <v>37441</v>
      </c>
      <c r="BA36" s="33">
        <f>IF(D6L1229C5=0,0,D6L1229C19/D6L1229C5)</f>
        <v>0.40577539667818396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11.544221801436523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11.544221801436523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5.7721109007182614</v>
      </c>
      <c r="R37" s="16" t="s">
        <v>37445</v>
      </c>
      <c r="S37" s="15">
        <f>D6L1230C5-D6L1230C7</f>
        <v>5.7721109007182614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5.5435262063469253</v>
      </c>
      <c r="X37" s="16" t="s">
        <v>37447</v>
      </c>
      <c r="Y37" s="33">
        <f>D6L1230C7-D6L1230C10</f>
        <v>0.22858469437133611</v>
      </c>
      <c r="Z37" s="16" t="s">
        <v>37448</v>
      </c>
      <c r="AA37" s="33">
        <f>CHOOSE(MIN(D6L1230C9,RUN_YEARS),B7L812C7,B7L812C16,B7L812C25,B7L812C34,B7L812C43)</f>
        <v>47255</v>
      </c>
      <c r="AB37" s="16" t="s">
        <v>37449</v>
      </c>
      <c r="AC37" s="33">
        <f>IF(D6L1230C12=0,0,D6L1230C10/D6L1230C12)</f>
        <v>1.1731089210341604E-4</v>
      </c>
      <c r="AD37" s="16" t="s">
        <v>37450</v>
      </c>
      <c r="AE37" s="33">
        <f>IF(D6L1230C5=0,0,D6L1230C10/D6L1230C5)</f>
        <v>0.48019921149272343</v>
      </c>
      <c r="AF37" s="16" t="s">
        <v>37451</v>
      </c>
      <c r="AG37" s="33">
        <f>CHOOSE(MIN(D6L1230C9,RUN_YEARS),B7L812C5,B7L812C14,B7L812C23,B7L812C32,B7L812C41)</f>
        <v>749.4375719632061</v>
      </c>
      <c r="AH37" s="16" t="s">
        <v>37452</v>
      </c>
      <c r="AI37" s="33">
        <f>IF(D6L1230C15=0,0,D6L1230C11/D6L1230C15)</f>
        <v>3.0500831946888104E-4</v>
      </c>
      <c r="AJ37" s="16" t="s">
        <v>37453</v>
      </c>
      <c r="AK37" s="33">
        <f>IF(D6L1230C5=0,0,D6L1230C11/D6L1230C5)</f>
        <v>1.9800788507276585E-2</v>
      </c>
      <c r="AL37" s="16" t="s">
        <v>37454</v>
      </c>
      <c r="AM37" s="33">
        <f>D6L1230C8*CHOOSE(MIN(D6L1230C9,RUN_YEARS),B7L812C4,B7L812C13,B7L812C22,B7L812C31,B7L812C40)</f>
        <v>1.0877497198994168</v>
      </c>
      <c r="AN37" s="16" t="s">
        <v>37455</v>
      </c>
      <c r="AO37" s="33">
        <f>D6L1230C8-D6L1230C18</f>
        <v>4.6843611808188443</v>
      </c>
      <c r="AP37" s="16" t="s">
        <v>37456</v>
      </c>
      <c r="AQ37" s="33">
        <f>CHOOSE(MIN(D6L1230C9,RUN_YEARS),B7L812C2,B7L812C11,B7L812C20,B7L812C29,B7L812C38)</f>
        <v>86.193399669448652</v>
      </c>
      <c r="AR37" s="16" t="s">
        <v>37457</v>
      </c>
      <c r="AS37" s="33">
        <f>IF(D6L1230C20=0,0,D6L1230C18/D6L1230C20)</f>
        <v>1.2619872566471827E-2</v>
      </c>
      <c r="AT37" s="16" t="s">
        <v>37458</v>
      </c>
      <c r="AU37" s="33">
        <f>IF(D6L1230C5=0,0,D6L1230C18/D6L1230C5)</f>
        <v>9.4224603321816036E-2</v>
      </c>
      <c r="AV37" s="16" t="s">
        <v>37459</v>
      </c>
      <c r="AW37" s="33">
        <f>CHOOSE(MIN(D6L1230C9,RUN_YEARS),B7L812C1,B7L812C10,B7L812C19,B7L812C28,B7L812C37)</f>
        <v>371.18926170967387</v>
      </c>
      <c r="AX37" s="16" t="s">
        <v>37460</v>
      </c>
      <c r="AY37" s="33">
        <f>IF(D6L1230C23=0,0,D6L1230C19/D6L1230C23)</f>
        <v>1.2619872566471827E-2</v>
      </c>
      <c r="AZ37" s="16" t="s">
        <v>37461</v>
      </c>
      <c r="BA37" s="33">
        <f>IF(D6L1230C5=0,0,D6L1230C19/D6L1230C5)</f>
        <v>0.40577539667818396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41.273548732277142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20.636774366138571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10.318387183069285</v>
      </c>
      <c r="R38" s="16" t="s">
        <v>37465</v>
      </c>
      <c r="S38" s="15">
        <f>D6L1231C5-D6L1231C7</f>
        <v>10.318387183069285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9.909762778372988</v>
      </c>
      <c r="X38" s="16" t="s">
        <v>37467</v>
      </c>
      <c r="Y38" s="33">
        <f>D6L1231C7-D6L1231C10</f>
        <v>0.40862440469629746</v>
      </c>
      <c r="Z38" s="16" t="s">
        <v>37468</v>
      </c>
      <c r="AA38" s="33">
        <f>CHOOSE(MIN(D6L1231C9,RUN_YEARS),B7L812C7,B7L812C16,B7L812C25,B7L812C34,B7L812C43)</f>
        <v>47255</v>
      </c>
      <c r="AB38" s="16" t="s">
        <v>37469</v>
      </c>
      <c r="AC38" s="33">
        <f>IF(D6L1231C12=0,0,D6L1231C10/D6L1231C12)</f>
        <v>2.097082378239972E-4</v>
      </c>
      <c r="AD38" s="16" t="s">
        <v>37470</v>
      </c>
      <c r="AE38" s="33">
        <f>IF(D6L1231C5=0,0,D6L1231C10/D6L1231C5)</f>
        <v>0.48019921149272338</v>
      </c>
      <c r="AF38" s="16" t="s">
        <v>37471</v>
      </c>
      <c r="AG38" s="33">
        <f>CHOOSE(MIN(D6L1231C9,RUN_YEARS),B7L812C5,B7L812C14,B7L812C23,B7L812C32,B7L812C41)</f>
        <v>749.4375719632061</v>
      </c>
      <c r="AH38" s="16" t="s">
        <v>37472</v>
      </c>
      <c r="AI38" s="33">
        <f>IF(D6L1231C15=0,0,D6L1231C11/D6L1231C15)</f>
        <v>5.4524141834239265E-4</v>
      </c>
      <c r="AJ38" s="16" t="s">
        <v>37473</v>
      </c>
      <c r="AK38" s="33">
        <f>IF(D6L1231C5=0,0,D6L1231C11/D6L1231C5)</f>
        <v>1.9800788507276623E-2</v>
      </c>
      <c r="AL38" s="16" t="s">
        <v>37474</v>
      </c>
      <c r="AM38" s="33">
        <f>D6L1231C8*CHOOSE(MIN(D6L1231C9,RUN_YEARS),B7L812C4,B7L812C13,B7L812C22,B7L812C31,B7L812C40)</f>
        <v>1.9444918784912284</v>
      </c>
      <c r="AN38" s="16" t="s">
        <v>37475</v>
      </c>
      <c r="AO38" s="33">
        <f>D6L1231C8-D6L1231C18</f>
        <v>8.3738953045780562</v>
      </c>
      <c r="AP38" s="16" t="s">
        <v>37476</v>
      </c>
      <c r="AQ38" s="33">
        <f>CHOOSE(MIN(D6L1231C9,RUN_YEARS),B7L812C2,B7L812C11,B7L812C20,B7L812C29,B7L812C38)</f>
        <v>86.193399669448652</v>
      </c>
      <c r="AR38" s="16" t="s">
        <v>37477</v>
      </c>
      <c r="AS38" s="33">
        <f>IF(D6L1231C20=0,0,D6L1231C18/D6L1231C20)</f>
        <v>2.2559637813896971E-2</v>
      </c>
      <c r="AT38" s="16" t="s">
        <v>37478</v>
      </c>
      <c r="AU38" s="33">
        <f>IF(D6L1231C5=0,0,D6L1231C18/D6L1231C5)</f>
        <v>9.4224603321816036E-2</v>
      </c>
      <c r="AV38" s="16" t="s">
        <v>37479</v>
      </c>
      <c r="AW38" s="33">
        <f>CHOOSE(MIN(D6L1231C9,RUN_YEARS),B7L812C1,B7L812C10,B7L812C19,B7L812C28,B7L812C37)</f>
        <v>371.18926170967387</v>
      </c>
      <c r="AX38" s="16" t="s">
        <v>37480</v>
      </c>
      <c r="AY38" s="33">
        <f>IF(D6L1231C23=0,0,D6L1231C19/D6L1231C23)</f>
        <v>2.2559637813896968E-2</v>
      </c>
      <c r="AZ38" s="16" t="s">
        <v>37481</v>
      </c>
      <c r="BA38" s="33">
        <f>IF(D6L1231C5=0,0,D6L1231C19/D6L1231C5)</f>
        <v>0.40577539667818391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47255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749.4375719632061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86.193399669448652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371.18926170967387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838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838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335.20000000000005</v>
      </c>
      <c r="R40" s="16" t="s">
        <v>37506</v>
      </c>
      <c r="S40" s="15">
        <f>D6L1233C5-D6L1233C7</f>
        <v>502.79999999999995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321.92555138472181</v>
      </c>
      <c r="X40" s="16" t="s">
        <v>37508</v>
      </c>
      <c r="Y40" s="33">
        <f>D6L1233C7-D6L1233C10</f>
        <v>13.274448615278232</v>
      </c>
      <c r="Z40" s="16" t="s">
        <v>37509</v>
      </c>
      <c r="AA40" s="33">
        <f>CHOOSE(MIN(D6L1233C9,RUN_YEARS),B7L812C7,B7L812C16,B7L812C25,B7L812C34,B7L812C43)</f>
        <v>47255</v>
      </c>
      <c r="AB40" s="16" t="s">
        <v>37510</v>
      </c>
      <c r="AC40" s="33">
        <f>IF(D6L1233C12=0,0,D6L1233C10/D6L1233C12)</f>
        <v>6.8125182813400026E-3</v>
      </c>
      <c r="AD40" s="16" t="s">
        <v>37511</v>
      </c>
      <c r="AE40" s="33">
        <f>IF(D6L1233C5=0,0,D6L1233C10/D6L1233C5)</f>
        <v>0.38415936919417876</v>
      </c>
      <c r="AF40" s="16" t="s">
        <v>37512</v>
      </c>
      <c r="AG40" s="33">
        <f>CHOOSE(MIN(D6L1233C9,RUN_YEARS),B7L812C5,B7L812C14,B7L812C23,B7L812C32,B7L812C41)</f>
        <v>749.4375719632061</v>
      </c>
      <c r="AH40" s="16" t="s">
        <v>37513</v>
      </c>
      <c r="AI40" s="33">
        <f>IF(D6L1233C15=0,0,D6L1233C11/D6L1233C15)</f>
        <v>1.7712547531483977E-2</v>
      </c>
      <c r="AJ40" s="16" t="s">
        <v>37514</v>
      </c>
      <c r="AK40" s="33">
        <f>IF(D6L1233C5=0,0,D6L1233C11/D6L1233C5)</f>
        <v>1.5840630805821279E-2</v>
      </c>
      <c r="AL40" s="16" t="s">
        <v>37515</v>
      </c>
      <c r="AM40" s="33">
        <f>D6L1233C8*CHOOSE(MIN(D6L1233C9,RUN_YEARS),B7L812C4,B7L812C13,B7L812C22,B7L812C31,B7L812C40)</f>
        <v>94.752261100418195</v>
      </c>
      <c r="AN40" s="16" t="s">
        <v>37516</v>
      </c>
      <c r="AO40" s="33">
        <f>D6L1233C8-D6L1233C18</f>
        <v>408.04773889958176</v>
      </c>
      <c r="AP40" s="16" t="s">
        <v>37517</v>
      </c>
      <c r="AQ40" s="33">
        <f>CHOOSE(MIN(D6L1233C9,RUN_YEARS),B7L812C2,B7L812C11,B7L812C20,B7L812C29,B7L812C38)</f>
        <v>86.193399669448652</v>
      </c>
      <c r="AR40" s="16" t="s">
        <v>37518</v>
      </c>
      <c r="AS40" s="33">
        <f>IF(D6L1233C20=0,0,D6L1233C18/D6L1233C20)</f>
        <v>1.0992983391279696</v>
      </c>
      <c r="AT40" s="16" t="s">
        <v>37519</v>
      </c>
      <c r="AU40" s="33">
        <f>IF(D6L1233C5=0,0,D6L1233C18/D6L1233C5)</f>
        <v>0.11306952398617923</v>
      </c>
      <c r="AV40" s="16" t="s">
        <v>37520</v>
      </c>
      <c r="AW40" s="33">
        <f>CHOOSE(MIN(D6L1233C9,RUN_YEARS),B7L812C1,B7L812C10,B7L812C19,B7L812C28,B7L812C37)</f>
        <v>371.18926170967387</v>
      </c>
      <c r="AX40" s="16" t="s">
        <v>37521</v>
      </c>
      <c r="AY40" s="33">
        <f>IF(D6L1233C23=0,0,D6L1233C19/D6L1233C23)</f>
        <v>1.0992983391279696</v>
      </c>
      <c r="AZ40" s="16" t="s">
        <v>37522</v>
      </c>
      <c r="BA40" s="33">
        <f>IF(D6L1233C5=0,0,D6L1233C19/D6L1233C5)</f>
        <v>0.48693047601382072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1794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1794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1794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47255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749.4375719632061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338.07787671867595</v>
      </c>
      <c r="AN41" s="16" t="s">
        <v>37535</v>
      </c>
      <c r="AO41" s="33">
        <f>D6L1234C8-D6L1234C18</f>
        <v>1455.922123281324</v>
      </c>
      <c r="AP41" s="16" t="s">
        <v>37536</v>
      </c>
      <c r="AQ41" s="33">
        <f>CHOOSE(MIN(D6L1234C9,RUN_YEARS),B7L812C2,B7L812C11,B7L812C20,B7L812C29,B7L812C38)</f>
        <v>86.193399669448652</v>
      </c>
      <c r="AR41" s="16" t="s">
        <v>37537</v>
      </c>
      <c r="AS41" s="33">
        <f>IF(D6L1234C20=0,0,D6L1234C18/D6L1234C20)</f>
        <v>3.922317462998365</v>
      </c>
      <c r="AT41" s="16" t="s">
        <v>37538</v>
      </c>
      <c r="AU41" s="33">
        <f>IF(D6L1234C5=0,0,D6L1234C18/D6L1234C5)</f>
        <v>0.18844920664363207</v>
      </c>
      <c r="AV41" s="16" t="s">
        <v>37539</v>
      </c>
      <c r="AW41" s="33">
        <f>CHOOSE(MIN(D6L1234C9,RUN_YEARS),B7L812C1,B7L812C10,B7L812C19,B7L812C28,B7L812C37)</f>
        <v>371.18926170967387</v>
      </c>
      <c r="AX41" s="16" t="s">
        <v>37540</v>
      </c>
      <c r="AY41" s="33">
        <f>IF(D6L1234C23=0,0,D6L1234C19/D6L1234C23)</f>
        <v>3.9223174629983646</v>
      </c>
      <c r="AZ41" s="16" t="s">
        <v>37541</v>
      </c>
      <c r="BA41" s="33">
        <f>IF(D6L1234C5=0,0,D6L1234C19/D6L1234C5)</f>
        <v>0.81155079335636793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3030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3030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3030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2910.0072216459039</v>
      </c>
      <c r="X42" s="16" t="s">
        <v>37548</v>
      </c>
      <c r="Y42" s="33">
        <f>D6L1235C7-D6L1235C10</f>
        <v>119.99277835409612</v>
      </c>
      <c r="Z42" s="16" t="s">
        <v>37549</v>
      </c>
      <c r="AA42" s="33">
        <f>CHOOSE(MIN(D6L1235C9,RUN_YEARS),B7L812C7,B7L812C16,B7L812C25,B7L812C34,B7L812C43)</f>
        <v>47255</v>
      </c>
      <c r="AB42" s="16" t="s">
        <v>37550</v>
      </c>
      <c r="AC42" s="33">
        <f>IF(D6L1235C12=0,0,D6L1235C10/D6L1235C12)</f>
        <v>6.1580937925000613E-2</v>
      </c>
      <c r="AD42" s="16" t="s">
        <v>37551</v>
      </c>
      <c r="AE42" s="33">
        <f>IF(D6L1235C5=0,0,D6L1235C10/D6L1235C5)</f>
        <v>0.96039842298544686</v>
      </c>
      <c r="AF42" s="16" t="s">
        <v>37552</v>
      </c>
      <c r="AG42" s="33">
        <f>CHOOSE(MIN(D6L1235C9,RUN_YEARS),B7L812C5,B7L812C14,B7L812C23,B7L812C32,B7L812C41)</f>
        <v>749.4375719632061</v>
      </c>
      <c r="AH42" s="16" t="s">
        <v>37553</v>
      </c>
      <c r="AI42" s="33">
        <f>IF(D6L1235C15=0,0,D6L1235C11/D6L1235C15)</f>
        <v>0.16011043860500127</v>
      </c>
      <c r="AJ42" s="16" t="s">
        <v>37554</v>
      </c>
      <c r="AK42" s="33">
        <f>IF(D6L1235C5=0,0,D6L1235C11/D6L1235C5)</f>
        <v>3.9601577014553177E-2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86.193399669448652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371.18926170967387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-6325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-6325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-6325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47255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749.4375719632061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-1191.9412320209728</v>
      </c>
      <c r="AN43" s="16" t="s">
        <v>37576</v>
      </c>
      <c r="AO43" s="33">
        <f>D6L1236C8-D6L1236C18</f>
        <v>-5133.0587679790269</v>
      </c>
      <c r="AP43" s="16" t="s">
        <v>37577</v>
      </c>
      <c r="AQ43" s="33">
        <f>CHOOSE(MIN(D6L1236C9,RUN_YEARS),B7L812C2,B7L812C11,B7L812C20,B7L812C29,B7L812C38)</f>
        <v>86.193399669448652</v>
      </c>
      <c r="AR43" s="16" t="s">
        <v>37578</v>
      </c>
      <c r="AS43" s="33">
        <f>IF(D6L1236C20=0,0,D6L1236C18/D6L1236C20)</f>
        <v>-13.82868336313526</v>
      </c>
      <c r="AT43" s="16" t="s">
        <v>37579</v>
      </c>
      <c r="AU43" s="33">
        <f>IF(D6L1236C5=0,0,D6L1236C18/D6L1236C5)</f>
        <v>0.18844920664363207</v>
      </c>
      <c r="AV43" s="16" t="s">
        <v>37580</v>
      </c>
      <c r="AW43" s="33">
        <f>CHOOSE(MIN(D6L1236C9,RUN_YEARS),B7L812C1,B7L812C10,B7L812C19,B7L812C28,B7L812C37)</f>
        <v>371.18926170967387</v>
      </c>
      <c r="AX43" s="16" t="s">
        <v>37581</v>
      </c>
      <c r="AY43" s="33">
        <f>IF(D6L1236C23=0,0,D6L1236C19/D6L1236C23)</f>
        <v>-13.82868336313526</v>
      </c>
      <c r="AZ43" s="16" t="s">
        <v>37582</v>
      </c>
      <c r="BA43" s="33">
        <f>IF(D6L1236C5=0,0,D6L1236C19/D6L1236C5)</f>
        <v>0.81155079335636793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-566.43099474023802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-608.94338646940105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3392.2283067652997</v>
      </c>
      <c r="R44" s="16" t="s">
        <v>37586</v>
      </c>
      <c r="S44" s="15">
        <f>SUM(D6L1229C8:D6L1236C8)</f>
        <v>-4001.1716932347003</v>
      </c>
      <c r="U44" s="21" t="str">
        <f>NULL_VALUE</f>
        <v>n/a</v>
      </c>
      <c r="V44" s="16" t="s">
        <v>37587</v>
      </c>
      <c r="W44" s="33">
        <f>SUM(D6L1229C10:D6L1236C10)</f>
        <v>3257.8907162239861</v>
      </c>
      <c r="X44" s="16" t="s">
        <v>37588</v>
      </c>
      <c r="Y44" s="33">
        <f>SUM(D6L1229C11:D6L1236C11)</f>
        <v>134.33759054131332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6.8942772536747146E-2</v>
      </c>
      <c r="AD44" s="16" t="s">
        <v>37590</v>
      </c>
      <c r="AE44" s="33">
        <f>IF(D6L1237C5=0,0,D6L1237C10/D6L1237C5)</f>
        <v>-5.3500715971528052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0.17925120859554222</v>
      </c>
      <c r="AJ44" s="16" t="s">
        <v>37592</v>
      </c>
      <c r="AK44" s="33">
        <f>IF(D6L1237C5=0,0,D6L1237C11/D6L1237C5)</f>
        <v>-0.22060768459969748</v>
      </c>
      <c r="AL44" s="16" t="s">
        <v>37593</v>
      </c>
      <c r="AM44" s="33">
        <f>SUM(D6L1229C18:D6L1236C18)</f>
        <v>-754.01763123503724</v>
      </c>
      <c r="AN44" s="16" t="s">
        <v>37594</v>
      </c>
      <c r="AO44" s="33">
        <f>SUM(D6L1229C19:D6L1236C19)</f>
        <v>-3247.1540619996631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-8.7479741387007817</v>
      </c>
      <c r="AT44" s="16" t="s">
        <v>37596</v>
      </c>
      <c r="AU44" s="33">
        <f>IF(D6L1237C5=0,0,D6L1237C18/D6L1237C5)</f>
        <v>1.238239297756009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-8.7479741387007817</v>
      </c>
      <c r="AZ44" s="16" t="s">
        <v>37598</v>
      </c>
      <c r="BA44" s="33">
        <f>IF(D6L1237C5=0,0,D6L1237C19/D6L1237C5)</f>
        <v>5.3324399839964931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240.70060814867497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120.35030407433749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60.175152037168743</v>
      </c>
      <c r="R45" s="16" t="s">
        <v>37603</v>
      </c>
      <c r="S45" s="15">
        <f>D6L1238C5-D6L1238C7</f>
        <v>60.175152037168743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57.792121119406353</v>
      </c>
      <c r="X45" s="16" t="s">
        <v>37605</v>
      </c>
      <c r="Y45" s="33">
        <f>D6L1238C7-D6L1238C10</f>
        <v>2.3830309177623903</v>
      </c>
      <c r="Z45" s="16" t="s">
        <v>37606</v>
      </c>
      <c r="AA45" s="33">
        <f>CHOOSE(MIN(D6L1238C9,RUN_YEARS),B7L812C7,B7L812C16,B7L812C25,B7L812C34,B7L812C43)</f>
        <v>47255</v>
      </c>
      <c r="AB45" s="16" t="s">
        <v>37607</v>
      </c>
      <c r="AC45" s="33">
        <f>IF(D6L1238C12=0,0,D6L1238C10/D6L1238C12)</f>
        <v>1.2229842581611757E-3</v>
      </c>
      <c r="AD45" s="16" t="s">
        <v>37608</v>
      </c>
      <c r="AE45" s="33">
        <f>IF(D6L1238C5=0,0,D6L1238C10/D6L1238C5)</f>
        <v>0.48019921149272338</v>
      </c>
      <c r="AF45" s="16" t="s">
        <v>37609</v>
      </c>
      <c r="AG45" s="33">
        <f>CHOOSE(MIN(D6L1238C9,RUN_YEARS),B7L812C5,B7L812C14,B7L812C23,B7L812C32,B7L812C41)</f>
        <v>749.4375719632061</v>
      </c>
      <c r="AH45" s="16" t="s">
        <v>37610</v>
      </c>
      <c r="AI45" s="33">
        <f>IF(D6L1238C15=0,0,D6L1238C11/D6L1238C15)</f>
        <v>3.1797590712190583E-3</v>
      </c>
      <c r="AJ45" s="16" t="s">
        <v>37611</v>
      </c>
      <c r="AK45" s="33">
        <f>IF(D6L1238C5=0,0,D6L1238C11/D6L1238C5)</f>
        <v>1.9800788507276637E-2</v>
      </c>
      <c r="AL45" s="16" t="s">
        <v>37612</v>
      </c>
      <c r="AM45" s="33">
        <f>D6L1238C8*CHOOSE(MIN(D6L1238C9,RUN_YEARS),B7L812C4,B7L812C13,B7L812C22,B7L812C31,B7L812C40)</f>
        <v>11.339959661064389</v>
      </c>
      <c r="AN45" s="16" t="s">
        <v>37613</v>
      </c>
      <c r="AO45" s="33">
        <f>D6L1238C8-D6L1238C18</f>
        <v>48.835192376104352</v>
      </c>
      <c r="AP45" s="16" t="s">
        <v>37614</v>
      </c>
      <c r="AQ45" s="33">
        <f>CHOOSE(MIN(D6L1238C9,RUN_YEARS),B7L812C2,B7L812C11,B7L812C20,B7L812C29,B7L812C38)</f>
        <v>86.193399669448652</v>
      </c>
      <c r="AR45" s="16" t="s">
        <v>37615</v>
      </c>
      <c r="AS45" s="33">
        <f>IF(D6L1238C20=0,0,D6L1238C18/D6L1238C20)</f>
        <v>0.13156413025304825</v>
      </c>
      <c r="AT45" s="16" t="s">
        <v>37616</v>
      </c>
      <c r="AU45" s="33">
        <f>IF(D6L1238C5=0,0,D6L1238C18/D6L1238C5)</f>
        <v>9.4224603321816036E-2</v>
      </c>
      <c r="AV45" s="16" t="s">
        <v>37617</v>
      </c>
      <c r="AW45" s="33">
        <f>CHOOSE(MIN(D6L1238C9,RUN_YEARS),B7L812C1,B7L812C10,B7L812C19,B7L812C28,B7L812C37)</f>
        <v>371.18926170967387</v>
      </c>
      <c r="AX45" s="16" t="s">
        <v>37618</v>
      </c>
      <c r="AY45" s="33">
        <f>IF(D6L1238C23=0,0,D6L1238C19/D6L1238C23)</f>
        <v>0.13156413025304825</v>
      </c>
      <c r="AZ45" s="16" t="s">
        <v>37619</v>
      </c>
      <c r="BA45" s="33">
        <f>IF(D6L1238C5=0,0,D6L1238C19/D6L1238C5)</f>
        <v>0.40577539667818396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1331.5671642452278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1331.5671642452278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532.62686569809114</v>
      </c>
      <c r="R46" s="16" t="s">
        <v>37623</v>
      </c>
      <c r="S46" s="15">
        <f>D6L1239C5-D6L1239C7</f>
        <v>798.94029854713665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511.5340018561281</v>
      </c>
      <c r="X46" s="16" t="s">
        <v>37625</v>
      </c>
      <c r="Y46" s="33">
        <f>D6L1239C7-D6L1239C10</f>
        <v>21.092863841963037</v>
      </c>
      <c r="Z46" s="16" t="s">
        <v>37626</v>
      </c>
      <c r="AA46" s="33">
        <f>CHOOSE(MIN(D6L1239C9,RUN_YEARS),B7L812C7,B7L812C16,B7L812C25,B7L812C34,B7L812C43)</f>
        <v>47255</v>
      </c>
      <c r="AB46" s="16" t="s">
        <v>37627</v>
      </c>
      <c r="AC46" s="33">
        <f>IF(D6L1239C12=0,0,D6L1239C10/D6L1239C12)</f>
        <v>1.0824970941828972E-2</v>
      </c>
      <c r="AD46" s="16" t="s">
        <v>37628</v>
      </c>
      <c r="AE46" s="33">
        <f>IF(D6L1239C5=0,0,D6L1239C10/D6L1239C5)</f>
        <v>0.38415936919417876</v>
      </c>
      <c r="AF46" s="16" t="s">
        <v>37629</v>
      </c>
      <c r="AG46" s="33">
        <f>CHOOSE(MIN(D6L1239C9,RUN_YEARS),B7L812C5,B7L812C14,B7L812C23,B7L812C32,B7L812C41)</f>
        <v>749.4375719632061</v>
      </c>
      <c r="AH46" s="16" t="s">
        <v>37630</v>
      </c>
      <c r="AI46" s="33">
        <f>IF(D6L1239C15=0,0,D6L1239C11/D6L1239C15)</f>
        <v>2.8144924448755285E-2</v>
      </c>
      <c r="AJ46" s="16" t="s">
        <v>37631</v>
      </c>
      <c r="AK46" s="33">
        <f>IF(D6L1239C5=0,0,D6L1239C11/D6L1239C5)</f>
        <v>1.5840630805821279E-2</v>
      </c>
      <c r="AL46" s="16" t="s">
        <v>37632</v>
      </c>
      <c r="AM46" s="33">
        <f>D6L1239C8*CHOOSE(MIN(D6L1239C9,RUN_YEARS),B7L812C4,B7L812C13,B7L812C22,B7L812C31,B7L812C40)</f>
        <v>150.55966541683446</v>
      </c>
      <c r="AN46" s="16" t="s">
        <v>37633</v>
      </c>
      <c r="AO46" s="33">
        <f>D6L1239C8-D6L1239C18</f>
        <v>648.38063313030216</v>
      </c>
      <c r="AP46" s="16" t="s">
        <v>37634</v>
      </c>
      <c r="AQ46" s="33">
        <f>CHOOSE(MIN(D6L1239C9,RUN_YEARS),B7L812C2,B7L812C11,B7L812C20,B7L812C29,B7L812C38)</f>
        <v>86.193399669448652</v>
      </c>
      <c r="AR46" s="16" t="s">
        <v>37635</v>
      </c>
      <c r="AS46" s="33">
        <f>IF(D6L1239C20=0,0,D6L1239C18/D6L1239C20)</f>
        <v>1.746765599155274</v>
      </c>
      <c r="AT46" s="16" t="s">
        <v>37636</v>
      </c>
      <c r="AU46" s="33">
        <f>IF(D6L1239C5=0,0,D6L1239C18/D6L1239C5)</f>
        <v>0.11306952398617924</v>
      </c>
      <c r="AV46" s="16" t="s">
        <v>37637</v>
      </c>
      <c r="AW46" s="33">
        <f>CHOOSE(MIN(D6L1239C9,RUN_YEARS),B7L812C1,B7L812C10,B7L812C19,B7L812C28,B7L812C37)</f>
        <v>371.18926170967387</v>
      </c>
      <c r="AX46" s="16" t="s">
        <v>37638</v>
      </c>
      <c r="AY46" s="33">
        <f>IF(D6L1239C23=0,0,D6L1239C19/D6L1239C23)</f>
        <v>1.7467655991552737</v>
      </c>
      <c r="AZ46" s="16" t="s">
        <v>37639</v>
      </c>
      <c r="BA46" s="33">
        <f>IF(D6L1239C5=0,0,D6L1239C19/D6L1239C5)</f>
        <v>0.48693047601382072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1572.2677723939028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1451.9174683195652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592.80201773525982</v>
      </c>
      <c r="R47" s="16" t="s">
        <v>37643</v>
      </c>
      <c r="S47" s="15">
        <f>SUM(D6L1238C8:D6L1239C8)</f>
        <v>859.11545058430534</v>
      </c>
      <c r="U47" s="21" t="str">
        <f>NULL_VALUE</f>
        <v>n/a</v>
      </c>
      <c r="V47" s="16" t="s">
        <v>37644</v>
      </c>
      <c r="W47" s="33">
        <f>SUM(D6L1238C10:D6L1239C10)</f>
        <v>569.32612297553442</v>
      </c>
      <c r="X47" s="16" t="s">
        <v>37645</v>
      </c>
      <c r="Y47" s="33">
        <f>SUM(D6L1238C11:D6L1239C11)</f>
        <v>23.475894759725428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1.2047955199990149E-2</v>
      </c>
      <c r="AD47" s="16" t="s">
        <v>37647</v>
      </c>
      <c r="AE47" s="33">
        <f>IF(D6L1240C5=0,0,D6L1240C10/D6L1240C5)</f>
        <v>0.39212016894766533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3.132468351997434E-2</v>
      </c>
      <c r="AJ47" s="16" t="s">
        <v>37649</v>
      </c>
      <c r="AK47" s="33">
        <f>IF(D6L1240C5=0,0,D6L1240C11/D6L1240C5)</f>
        <v>1.6168890637355715E-2</v>
      </c>
      <c r="AL47" s="16" t="s">
        <v>37650</v>
      </c>
      <c r="AM47" s="33">
        <f>SUM(D6L1238C18:D6L1239C18)</f>
        <v>161.89962507789886</v>
      </c>
      <c r="AN47" s="16" t="s">
        <v>37651</v>
      </c>
      <c r="AO47" s="33">
        <f>SUM(D6L1238C19:D6L1239C19)</f>
        <v>697.21582550640653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1.8783297294083221</v>
      </c>
      <c r="AT47" s="16" t="s">
        <v>37653</v>
      </c>
      <c r="AU47" s="33">
        <f>IF(D6L1240C5=0,0,D6L1240C18/D6L1240C5)</f>
        <v>0.11150745728356025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1.8783297294083221</v>
      </c>
      <c r="AZ47" s="16" t="s">
        <v>37655</v>
      </c>
      <c r="BA47" s="33">
        <f>IF(D6L1240C5=0,0,D6L1240C19/D6L1240C5)</f>
        <v>0.48020348313141875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6082.8026630792192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4429.0842735449933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5778.0854203479748</v>
      </c>
      <c r="R48" s="16" t="s">
        <v>37660</v>
      </c>
      <c r="S48" s="15">
        <f>SUM(D6L1228C8,D6L1237C8,D6L1240C8)</f>
        <v>-1349.0011468029804</v>
      </c>
      <c r="U48" s="21" t="str">
        <f>NULL_VALUE</f>
        <v>n/a</v>
      </c>
      <c r="V48" s="16" t="s">
        <v>37661</v>
      </c>
      <c r="W48" s="33">
        <f>SUM(D6L1228C10,D6L1237C10,D6L1240C10)</f>
        <v>5547.865150318612</v>
      </c>
      <c r="X48" s="16" t="s">
        <v>37662</v>
      </c>
      <c r="Y48" s="33">
        <f>SUM(D6L1228C11,D6L1237C11,D6L1240C11)</f>
        <v>230.22027002936144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0.1188730923482388</v>
      </c>
      <c r="AD48" s="16" t="s">
        <v>37664</v>
      </c>
      <c r="AE48" s="33">
        <f>IF(D6L1241C5=0,0,D6L1241C10/D6L1241C5)</f>
        <v>1.2525986880529951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0.30907004010542044</v>
      </c>
      <c r="AJ48" s="16" t="s">
        <v>37666</v>
      </c>
      <c r="AK48" s="33">
        <f>IF(D6L1241C5=0,0,D6L1241C11/D6L1241C5)</f>
        <v>5.1979202880485159E-2</v>
      </c>
      <c r="AL48" s="16" t="s">
        <v>37667</v>
      </c>
      <c r="AM48" s="33">
        <f>SUM(D6L1228C18,D6L1237C18,D6L1240C18)</f>
        <v>-262.26490289575838</v>
      </c>
      <c r="AN48" s="16" t="s">
        <v>37668</v>
      </c>
      <c r="AO48" s="33">
        <f>SUM(D6L1228C19,D6L1237C19,D6L1240C19)</f>
        <v>-1086.7362439072222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-2.8474748952179834</v>
      </c>
      <c r="AT48" s="16" t="s">
        <v>37670</v>
      </c>
      <c r="AU48" s="33">
        <f>IF(D6L1241C5=0,0,D6L1241C18/D6L1241C5)</f>
        <v>-5.9214249876045885E-2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-2.8474748952179842</v>
      </c>
      <c r="AZ48" s="16" t="s">
        <v>37672</v>
      </c>
      <c r="BA48" s="33">
        <f>IF(D6L1241C5=0,0,D6L1241C19/D6L1241C5)</f>
        <v>-0.24536364105743458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196.20707399999995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168.73808363999996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84.369041819999978</v>
      </c>
      <c r="R8" s="16" t="s">
        <v>37681</v>
      </c>
      <c r="S8" s="15">
        <f>D6L1301C5-D6L1301C7</f>
        <v>84.369041819999978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80.997256224426579</v>
      </c>
      <c r="X8" s="16" t="s">
        <v>37683</v>
      </c>
      <c r="Y8" s="33">
        <f>D6L1301C7-D6L1301C10</f>
        <v>3.3717855955733995</v>
      </c>
      <c r="Z8" s="16" t="s">
        <v>37684</v>
      </c>
      <c r="AA8" s="33">
        <f>CHOOSE(MIN(D6L1301C9,RUN_YEARS),B7L813C7,B7L813C16,B7L813C25,B7L813C34,B7L813C43)</f>
        <v>608.66666666666674</v>
      </c>
      <c r="AB8" s="16" t="s">
        <v>37685</v>
      </c>
      <c r="AC8" s="33">
        <f>IF(D6L1301C12=0,0,D6L1301C10/D6L1301C12)</f>
        <v>0.13307325776192755</v>
      </c>
      <c r="AD8" s="16" t="s">
        <v>37686</v>
      </c>
      <c r="AE8" s="33">
        <f>IF(D6L1301C5=0,0,D6L1301C10/D6L1301C5)</f>
        <v>0.48001763725865793</v>
      </c>
      <c r="AF8" s="16" t="s">
        <v>37687</v>
      </c>
      <c r="AG8" s="33">
        <f>CHOOSE(MIN(D6L1301C9,RUN_YEARS),B7L813C5,B7L813C14,B7L813C23,B7L813C32,B7L813C41)</f>
        <v>9.7453134874188407</v>
      </c>
      <c r="AH8" s="16" t="s">
        <v>37688</v>
      </c>
      <c r="AI8" s="33">
        <f>IF(D6L1301C15=0,0,D6L1301C11/D6L1301C15)</f>
        <v>0.3459904701810117</v>
      </c>
      <c r="AJ8" s="16" t="s">
        <v>37689</v>
      </c>
      <c r="AK8" s="33">
        <f>IF(D6L1301C5=0,0,D6L1301C11/D6L1301C5)</f>
        <v>1.9982362741342085E-2</v>
      </c>
      <c r="AL8" s="16" t="s">
        <v>37690</v>
      </c>
      <c r="AM8" s="33">
        <f>D6L1301C8*CHOOSE(MIN(D6L1301C9,RUN_YEARS),B7L813C4,B7L813C13,B7L813C22,B7L813C31,B7L813C40)</f>
        <v>15.757761915665398</v>
      </c>
      <c r="AN8" s="16" t="s">
        <v>37691</v>
      </c>
      <c r="AO8" s="33">
        <f>D6L1301C8-D6L1301C18</f>
        <v>68.61127990433458</v>
      </c>
      <c r="AP8" s="16" t="s">
        <v>37692</v>
      </c>
      <c r="AQ8" s="33">
        <f>CHOOSE(MIN(D6L1301C9,RUN_YEARS),B7L813C2,B7L813C11,B7L813C20,B7L813C29,B7L813C38)</f>
        <v>1.0956235444371525</v>
      </c>
      <c r="AR8" s="16" t="s">
        <v>37693</v>
      </c>
      <c r="AS8" s="33">
        <f>IF(D6L1301C20=0,0,D6L1301C18/D6L1301C20)</f>
        <v>14.382460102900152</v>
      </c>
      <c r="AT8" s="16" t="s">
        <v>37694</v>
      </c>
      <c r="AU8" s="33">
        <f>IF(D6L1301C5=0,0,D6L1301C18/D6L1301C5)</f>
        <v>9.3385924361238659E-2</v>
      </c>
      <c r="AV8" s="16" t="s">
        <v>37695</v>
      </c>
      <c r="AW8" s="33">
        <f>CHOOSE(MIN(D6L1301C9,RUN_YEARS),B7L813C1,B7L813C10,B7L813C19,B7L813C28,B7L813C37)</f>
        <v>4.770482894682214</v>
      </c>
      <c r="AX8" s="16" t="s">
        <v>37696</v>
      </c>
      <c r="AY8" s="33">
        <f>IF(D6L1301C23=0,0,D6L1301C19/D6L1301C23)</f>
        <v>14.382460102900154</v>
      </c>
      <c r="AZ8" s="16" t="s">
        <v>37697</v>
      </c>
      <c r="BA8" s="33">
        <f>IF(D6L1301C5=0,0,D6L1301C19/D6L1301C5)</f>
        <v>0.40661407563876134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0.55491009573092487</v>
      </c>
      <c r="J9" s="16" t="s">
        <v>37718</v>
      </c>
      <c r="K9" s="21">
        <f>IF(FLOW_THRU_100PCT="Y",1,INDEX(VariabilityMatrix,D6L1302C1,D6L1302C9))</f>
        <v>0.4821311338350826</v>
      </c>
      <c r="L9" s="16" t="s">
        <v>37698</v>
      </c>
      <c r="M9" s="15">
        <f>IF(D6L1302C2&lt;&gt;0,D6L1302C2*D6L1302C4,D6L1302C3*D6L1302C4)</f>
        <v>0.26753943363128502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0.13376971681564251</v>
      </c>
      <c r="R9" s="16" t="s">
        <v>37700</v>
      </c>
      <c r="S9" s="15">
        <f>D6L1302C5-D6L1302C7</f>
        <v>0.13376971681564251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0.12897657498489631</v>
      </c>
      <c r="X9" s="16" t="s">
        <v>37702</v>
      </c>
      <c r="Y9" s="33">
        <f>D6L1302C7-D6L1302C10</f>
        <v>4.7931418307461948E-3</v>
      </c>
      <c r="Z9" s="16" t="s">
        <v>37703</v>
      </c>
      <c r="AA9" s="33">
        <f>CHOOSE(MIN(D6L1302C9,RUN_YEARS),B7L813C7,B7L813C16,B7L813C25,B7L813C34,B7L813C43)</f>
        <v>609.40000000000009</v>
      </c>
      <c r="AB9" s="16" t="s">
        <v>37704</v>
      </c>
      <c r="AC9" s="33">
        <f>IF(D6L1302C12=0,0,D6L1302C10/D6L1302C12)</f>
        <v>2.1164518376254725E-4</v>
      </c>
      <c r="AD9" s="16" t="s">
        <v>37705</v>
      </c>
      <c r="AE9" s="33">
        <f>IF(D6L1302C5=0,0,D6L1302C10/D6L1302C5)</f>
        <v>0.4820843538251936</v>
      </c>
      <c r="AF9" s="16" t="s">
        <v>37706</v>
      </c>
      <c r="AG9" s="33">
        <f>CHOOSE(MIN(D6L1302C9,RUN_YEARS),B7L813C5,B7L813C14,B7L813C23,B7L813C32,B7L813C41)</f>
        <v>8.7104088832791255</v>
      </c>
      <c r="AH9" s="16" t="s">
        <v>37707</v>
      </c>
      <c r="AI9" s="33">
        <f>IF(D6L1302C15=0,0,D6L1302C11/D6L1302C15)</f>
        <v>5.5027747778262342E-4</v>
      </c>
      <c r="AJ9" s="16" t="s">
        <v>37708</v>
      </c>
      <c r="AK9" s="33">
        <f>IF(D6L1302C5=0,0,D6L1302C11/D6L1302C5)</f>
        <v>1.7915646174806371E-2</v>
      </c>
      <c r="AL9" s="16" t="s">
        <v>37709</v>
      </c>
      <c r="AM9" s="33">
        <f>D6L1302C8*CHOOSE(MIN(D6L1302C9,RUN_YEARS),B7L813C4,B7L813C13,B7L813C22,B7L813C31,B7L813C40)</f>
        <v>2.7417333112158972E-2</v>
      </c>
      <c r="AN9" s="16" t="s">
        <v>37710</v>
      </c>
      <c r="AO9" s="33">
        <f>D6L1302C8-D6L1302C18</f>
        <v>0.10635238370348354</v>
      </c>
      <c r="AP9" s="16" t="s">
        <v>37711</v>
      </c>
      <c r="AQ9" s="33">
        <f>CHOOSE(MIN(D6L1302C9,RUN_YEARS),B7L813C2,B7L813C11,B7L813C20,B7L813C29,B7L813C38)</f>
        <v>1.0941531802147821</v>
      </c>
      <c r="AR9" s="16" t="s">
        <v>37712</v>
      </c>
      <c r="AS9" s="33">
        <f>IF(D6L1302C20=0,0,D6L1302C18/D6L1302C20)</f>
        <v>2.5058039046029143E-2</v>
      </c>
      <c r="AT9" s="16" t="s">
        <v>37713</v>
      </c>
      <c r="AU9" s="33">
        <f>IF(D6L1302C5=0,0,D6L1302C18/D6L1302C5)</f>
        <v>0.10247959614785136</v>
      </c>
      <c r="AV9" s="16" t="s">
        <v>37714</v>
      </c>
      <c r="AW9" s="33">
        <f>CHOOSE(MIN(D6L1302C9,RUN_YEARS),B7L813C1,B7L813C10,B7L813C19,B7L813C28,B7L813C37)</f>
        <v>4.2442420776871135</v>
      </c>
      <c r="AX9" s="16" t="s">
        <v>37715</v>
      </c>
      <c r="AY9" s="33">
        <f>IF(D6L1302C23=0,0,D6L1302C19/D6L1302C23)</f>
        <v>2.5058039046029143E-2</v>
      </c>
      <c r="AZ9" s="16" t="s">
        <v>37716</v>
      </c>
      <c r="BA9" s="33">
        <f>IF(D6L1302C5=0,0,D6L1302C19/D6L1302C5)</f>
        <v>0.39752040385214865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3.697264148011703E-2</v>
      </c>
      <c r="J10" s="16" t="s">
        <v>37739</v>
      </c>
      <c r="K10" s="21">
        <f>IF(FLOW_THRU_100PCT="Y",1,INDEX(VariabilityMatrix,D6L1303C1,D6L1303C9))</f>
        <v>0.4821311338350826</v>
      </c>
      <c r="L10" s="16" t="s">
        <v>37719</v>
      </c>
      <c r="M10" s="15">
        <f>IF(D6L1303C2&lt;&gt;0,D6L1303C2*D6L1303C4,D6L1303C3*D6L1303C4)</f>
        <v>1.782566155768683E-2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8.9128307788434152E-3</v>
      </c>
      <c r="R10" s="16" t="s">
        <v>37721</v>
      </c>
      <c r="S10" s="15">
        <f>D6L1303C5-D6L1303C7</f>
        <v>8.9128307788434152E-3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8.5934725335440505E-3</v>
      </c>
      <c r="X10" s="16" t="s">
        <v>37723</v>
      </c>
      <c r="Y10" s="33">
        <f>D6L1303C7-D6L1303C10</f>
        <v>3.1935824529936464E-4</v>
      </c>
      <c r="Z10" s="16" t="s">
        <v>37724</v>
      </c>
      <c r="AA10" s="33">
        <f>CHOOSE(MIN(D6L1303C9,RUN_YEARS),B7L813C7,B7L813C16,B7L813C25,B7L813C34,B7L813C43)</f>
        <v>609.40000000000009</v>
      </c>
      <c r="AB10" s="16" t="s">
        <v>37725</v>
      </c>
      <c r="AC10" s="33">
        <f>IF(D6L1303C12=0,0,D6L1303C10/D6L1303C12)</f>
        <v>1.4101530248677468E-5</v>
      </c>
      <c r="AD10" s="16" t="s">
        <v>37726</v>
      </c>
      <c r="AE10" s="33">
        <f>IF(D6L1303C5=0,0,D6L1303C10/D6L1303C5)</f>
        <v>0.48208435382519366</v>
      </c>
      <c r="AF10" s="16" t="s">
        <v>37727</v>
      </c>
      <c r="AG10" s="33">
        <f>CHOOSE(MIN(D6L1303C9,RUN_YEARS),B7L813C5,B7L813C14,B7L813C23,B7L813C32,B7L813C41)</f>
        <v>8.7104088832791255</v>
      </c>
      <c r="AH10" s="16" t="s">
        <v>37728</v>
      </c>
      <c r="AI10" s="33">
        <f>IF(D6L1303C15=0,0,D6L1303C11/D6L1303C15)</f>
        <v>3.6663978646561404E-5</v>
      </c>
      <c r="AJ10" s="16" t="s">
        <v>37729</v>
      </c>
      <c r="AK10" s="33">
        <f>IF(D6L1303C5=0,0,D6L1303C11/D6L1303C5)</f>
        <v>1.791564617480635E-2</v>
      </c>
      <c r="AL10" s="16" t="s">
        <v>37730</v>
      </c>
      <c r="AM10" s="33">
        <f>D6L1303C8*CHOOSE(MIN(D6L1303C9,RUN_YEARS),B7L813C4,B7L813C13,B7L813C22,B7L813C31,B7L813C40)</f>
        <v>1.8267665975000254E-3</v>
      </c>
      <c r="AN10" s="16" t="s">
        <v>37731</v>
      </c>
      <c r="AO10" s="33">
        <f>D6L1303C8-D6L1303C18</f>
        <v>7.0860641813433895E-3</v>
      </c>
      <c r="AP10" s="16" t="s">
        <v>37732</v>
      </c>
      <c r="AQ10" s="33">
        <f>CHOOSE(MIN(D6L1303C9,RUN_YEARS),B7L813C2,B7L813C11,B7L813C20,B7L813C29,B7L813C38)</f>
        <v>1.0941531802147821</v>
      </c>
      <c r="AR10" s="16" t="s">
        <v>37733</v>
      </c>
      <c r="AS10" s="33">
        <f>IF(D6L1303C20=0,0,D6L1303C18/D6L1303C20)</f>
        <v>1.6695711629165411E-3</v>
      </c>
      <c r="AT10" s="16" t="s">
        <v>37734</v>
      </c>
      <c r="AU10" s="33">
        <f>IF(D6L1303C5=0,0,D6L1303C18/D6L1303C5)</f>
        <v>0.10247959614785136</v>
      </c>
      <c r="AV10" s="16" t="s">
        <v>37735</v>
      </c>
      <c r="AW10" s="33">
        <f>CHOOSE(MIN(D6L1303C9,RUN_YEARS),B7L813C1,B7L813C10,B7L813C19,B7L813C28,B7L813C37)</f>
        <v>4.2442420776871135</v>
      </c>
      <c r="AX10" s="16" t="s">
        <v>37736</v>
      </c>
      <c r="AY10" s="33">
        <f>IF(D6L1303C23=0,0,D6L1303C19/D6L1303C23)</f>
        <v>1.6695711629165408E-3</v>
      </c>
      <c r="AZ10" s="16" t="s">
        <v>37737</v>
      </c>
      <c r="BA10" s="33">
        <f>IF(D6L1303C5=0,0,D6L1303C19/D6L1303C5)</f>
        <v>0.39752040385214865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1.1422596899371864E-3</v>
      </c>
      <c r="J11" s="16" t="s">
        <v>37760</v>
      </c>
      <c r="K11" s="21">
        <f>IF(FLOW_THRU_100PCT="Y",1,INDEX(VariabilityMatrix,D6L1304C1,D6L1304C9))</f>
        <v>0.49136672259052183</v>
      </c>
      <c r="L11" s="16" t="s">
        <v>37740</v>
      </c>
      <c r="M11" s="15">
        <f>IF(D6L1304C2&lt;&gt;0,D6L1304C2*D6L1304C4,D6L1304C3*D6L1304C4)</f>
        <v>5.6126840019170092E-4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2.8063420009585046E-4</v>
      </c>
      <c r="R11" s="16" t="s">
        <v>37742</v>
      </c>
      <c r="S11" s="15">
        <f>D6L1304C5-D6L1304C7</f>
        <v>2.8063420009585046E-4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2.6918608062747636E-4</v>
      </c>
      <c r="X11" s="16" t="s">
        <v>37744</v>
      </c>
      <c r="Y11" s="33">
        <f>D6L1304C7-D6L1304C10</f>
        <v>1.1448119468374107E-5</v>
      </c>
      <c r="Z11" s="16" t="s">
        <v>37745</v>
      </c>
      <c r="AA11" s="33">
        <f>CHOOSE(MIN(D6L1304C9,RUN_YEARS),B7L813C7,B7L813C16,B7L813C25,B7L813C34,B7L813C43)</f>
        <v>670</v>
      </c>
      <c r="AB11" s="16" t="s">
        <v>37746</v>
      </c>
      <c r="AC11" s="33">
        <f>IF(D6L1304C12=0,0,D6L1304C10/D6L1304C12)</f>
        <v>4.0177026959324827E-7</v>
      </c>
      <c r="AD11" s="16" t="s">
        <v>37747</v>
      </c>
      <c r="AE11" s="33">
        <f>IF(D6L1304C5=0,0,D6L1304C10/D6L1304C5)</f>
        <v>0.47960312844182212</v>
      </c>
      <c r="AF11" s="16" t="s">
        <v>37748</v>
      </c>
      <c r="AG11" s="33">
        <f>CHOOSE(MIN(D6L1304C9,RUN_YEARS),B7L813C5,B7L813C14,B7L813C23,B7L813C32,B7L813C41)</f>
        <v>10.959304870689655</v>
      </c>
      <c r="AH11" s="16" t="s">
        <v>37749</v>
      </c>
      <c r="AI11" s="33">
        <f>IF(D6L1304C15=0,0,D6L1304C11/D6L1304C15)</f>
        <v>1.044602700942445E-6</v>
      </c>
      <c r="AJ11" s="16" t="s">
        <v>37750</v>
      </c>
      <c r="AK11" s="33">
        <f>IF(D6L1304C5=0,0,D6L1304C11/D6L1304C5)</f>
        <v>2.0396871558177883E-2</v>
      </c>
      <c r="AL11" s="16" t="s">
        <v>37751</v>
      </c>
      <c r="AM11" s="33">
        <f>D6L1304C8*CHOOSE(MIN(D6L1304C9,RUN_YEARS),B7L813C4,B7L813C13,B7L813C22,B7L813C31,B7L813C40)</f>
        <v>5.3250628026500582E-5</v>
      </c>
      <c r="AN11" s="16" t="s">
        <v>37752</v>
      </c>
      <c r="AO11" s="33">
        <f>D6L1304C8-D6L1304C18</f>
        <v>2.2738357206934987E-4</v>
      </c>
      <c r="AP11" s="16" t="s">
        <v>37753</v>
      </c>
      <c r="AQ11" s="33">
        <f>CHOOSE(MIN(D6L1304C9,RUN_YEARS),B7L813C2,B7L813C11,B7L813C20,B7L813C29,B7L813C38)</f>
        <v>1.2220839652635826</v>
      </c>
      <c r="AR11" s="16" t="s">
        <v>37754</v>
      </c>
      <c r="AS11" s="33">
        <f>IF(D6L1304C20=0,0,D6L1304C18/D6L1304C20)</f>
        <v>4.3573624677266204E-5</v>
      </c>
      <c r="AT11" s="16" t="s">
        <v>37755</v>
      </c>
      <c r="AU11" s="33">
        <f>IF(D6L1304C5=0,0,D6L1304C18/D6L1304C5)</f>
        <v>9.4875514118223758E-2</v>
      </c>
      <c r="AV11" s="16" t="s">
        <v>37756</v>
      </c>
      <c r="AW11" s="33">
        <f>CHOOSE(MIN(D6L1304C9,RUN_YEARS),B7L813C1,B7L813C10,B7L813C19,B7L813C28,B7L813C37)</f>
        <v>5.218376340125392</v>
      </c>
      <c r="AX11" s="16" t="s">
        <v>37757</v>
      </c>
      <c r="AY11" s="33">
        <f>IF(D6L1304C23=0,0,D6L1304C19/D6L1304C23)</f>
        <v>4.3573624677266204E-5</v>
      </c>
      <c r="AZ11" s="16" t="s">
        <v>37758</v>
      </c>
      <c r="BA11" s="33">
        <f>IF(D6L1304C5=0,0,D6L1304C19/D6L1304C5)</f>
        <v>0.40512448588177624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6.1966573433400232</v>
      </c>
      <c r="J12" s="16" t="s">
        <v>37781</v>
      </c>
      <c r="K12" s="21">
        <f>IF(FLOW_THRU_100PCT="Y",1,INDEX(VariabilityMatrix,D6L1305C1,D6L1305C9))</f>
        <v>0.26927590449518835</v>
      </c>
      <c r="L12" s="16" t="s">
        <v>37761</v>
      </c>
      <c r="M12" s="15">
        <f>IF(D6L1305C2&lt;&gt;0,D6L1305C2*D6L1305C4,D6L1305C3*D6L1305C4)</f>
        <v>1.6686105109746356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0.83430525548731782</v>
      </c>
      <c r="R12" s="16" t="s">
        <v>37763</v>
      </c>
      <c r="S12" s="15">
        <f>D6L1305C5-D6L1305C7</f>
        <v>0.83430525548731782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0.80441101996913345</v>
      </c>
      <c r="X12" s="16" t="s">
        <v>37765</v>
      </c>
      <c r="Y12" s="33">
        <f>D6L1305C7-D6L1305C10</f>
        <v>2.9894235518184376E-2</v>
      </c>
      <c r="Z12" s="16" t="s">
        <v>37766</v>
      </c>
      <c r="AA12" s="33">
        <f>CHOOSE(MIN(D6L1305C9,RUN_YEARS),B7L813C7,B7L813C16,B7L813C25,B7L813C34,B7L813C43)</f>
        <v>609.40000000000009</v>
      </c>
      <c r="AB12" s="16" t="s">
        <v>37767</v>
      </c>
      <c r="AC12" s="33">
        <f>IF(D6L1305C12=0,0,D6L1305C10/D6L1305C12)</f>
        <v>1.3200049556434743E-3</v>
      </c>
      <c r="AD12" s="16" t="s">
        <v>37768</v>
      </c>
      <c r="AE12" s="33">
        <f>IF(D6L1305C5=0,0,D6L1305C10/D6L1305C5)</f>
        <v>0.48208435382519366</v>
      </c>
      <c r="AF12" s="16" t="s">
        <v>37769</v>
      </c>
      <c r="AG12" s="33">
        <f>CHOOSE(MIN(D6L1305C9,RUN_YEARS),B7L813C5,B7L813C14,B7L813C23,B7L813C32,B7L813C41)</f>
        <v>8.7104088832791255</v>
      </c>
      <c r="AH12" s="16" t="s">
        <v>37770</v>
      </c>
      <c r="AI12" s="33">
        <f>IF(D6L1305C15=0,0,D6L1305C11/D6L1305C15)</f>
        <v>3.4320128846730296E-3</v>
      </c>
      <c r="AJ12" s="16" t="s">
        <v>37771</v>
      </c>
      <c r="AK12" s="33">
        <f>IF(D6L1305C5=0,0,D6L1305C11/D6L1305C5)</f>
        <v>1.7915646174806336E-2</v>
      </c>
      <c r="AL12" s="16" t="s">
        <v>37772</v>
      </c>
      <c r="AM12" s="33">
        <f>D6L1305C8*CHOOSE(MIN(D6L1305C9,RUN_YEARS),B7L813C4,B7L813C13,B7L813C22,B7L813C31,B7L813C40)</f>
        <v>0.17099853129274056</v>
      </c>
      <c r="AN12" s="16" t="s">
        <v>37773</v>
      </c>
      <c r="AO12" s="33">
        <f>D6L1305C8-D6L1305C18</f>
        <v>0.66330672419457726</v>
      </c>
      <c r="AP12" s="16" t="s">
        <v>37774</v>
      </c>
      <c r="AQ12" s="33">
        <f>CHOOSE(MIN(D6L1305C9,RUN_YEARS),B7L813C2,B7L813C11,B7L813C20,B7L813C29,B7L813C38)</f>
        <v>1.0941531802147821</v>
      </c>
      <c r="AR12" s="16" t="s">
        <v>37775</v>
      </c>
      <c r="AS12" s="33">
        <f>IF(D6L1305C20=0,0,D6L1305C18/D6L1305C20)</f>
        <v>0.15628390465325301</v>
      </c>
      <c r="AT12" s="16" t="s">
        <v>37776</v>
      </c>
      <c r="AU12" s="33">
        <f>IF(D6L1305C5=0,0,D6L1305C18/D6L1305C5)</f>
        <v>0.10247959614785136</v>
      </c>
      <c r="AV12" s="16" t="s">
        <v>37777</v>
      </c>
      <c r="AW12" s="33">
        <f>CHOOSE(MIN(D6L1305C9,RUN_YEARS),B7L813C1,B7L813C10,B7L813C19,B7L813C28,B7L813C37)</f>
        <v>4.2442420776871135</v>
      </c>
      <c r="AX12" s="16" t="s">
        <v>37778</v>
      </c>
      <c r="AY12" s="33">
        <f>IF(D6L1305C23=0,0,D6L1305C19/D6L1305C23)</f>
        <v>0.15628390465325301</v>
      </c>
      <c r="AZ12" s="16" t="s">
        <v>37779</v>
      </c>
      <c r="BA12" s="33">
        <f>IF(D6L1305C5=0,0,D6L1305C19/D6L1305C5)</f>
        <v>0.39752040385214865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1.1699748387487305</v>
      </c>
      <c r="J13" s="16" t="s">
        <v>37802</v>
      </c>
      <c r="K13" s="21">
        <f>IF(FLOW_THRU_100PCT="Y",1,INDEX(VariabilityMatrix,D6L1306C1,D6L1306C9))</f>
        <v>0.4821311338350826</v>
      </c>
      <c r="L13" s="16" t="s">
        <v>37782</v>
      </c>
      <c r="M13" s="15">
        <f>IF(D6L1306C2&lt;&gt;0,D6L1306C2*D6L1306C4,D6L1306C3*D6L1306C4)</f>
        <v>0.56408129556444342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0.28204064778222171</v>
      </c>
      <c r="R13" s="16" t="s">
        <v>37784</v>
      </c>
      <c r="S13" s="15">
        <f>D6L1306C5-D6L1306C7</f>
        <v>0.28204064778222171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0.27193476687706281</v>
      </c>
      <c r="X13" s="16" t="s">
        <v>37786</v>
      </c>
      <c r="Y13" s="33">
        <f>D6L1306C7-D6L1306C10</f>
        <v>1.0105880905158904E-2</v>
      </c>
      <c r="Z13" s="16" t="s">
        <v>37787</v>
      </c>
      <c r="AA13" s="33">
        <f>CHOOSE(MIN(D6L1306C9,RUN_YEARS),B7L813C7,B7L813C16,B7L813C25,B7L813C34,B7L813C43)</f>
        <v>609.40000000000009</v>
      </c>
      <c r="AB13" s="16" t="s">
        <v>37788</v>
      </c>
      <c r="AC13" s="33">
        <f>IF(D6L1306C12=0,0,D6L1306C10/D6L1306C12)</f>
        <v>4.4623361811135998E-4</v>
      </c>
      <c r="AD13" s="16" t="s">
        <v>37789</v>
      </c>
      <c r="AE13" s="33">
        <f>IF(D6L1306C5=0,0,D6L1306C10/D6L1306C5)</f>
        <v>0.48208435382519371</v>
      </c>
      <c r="AF13" s="16" t="s">
        <v>37790</v>
      </c>
      <c r="AG13" s="33">
        <f>CHOOSE(MIN(D6L1306C9,RUN_YEARS),B7L813C5,B7L813C14,B7L813C23,B7L813C32,B7L813C41)</f>
        <v>8.7104088832791255</v>
      </c>
      <c r="AH13" s="16" t="s">
        <v>37791</v>
      </c>
      <c r="AI13" s="33">
        <f>IF(D6L1306C15=0,0,D6L1306C11/D6L1306C15)</f>
        <v>1.1602074070895323E-3</v>
      </c>
      <c r="AJ13" s="16" t="s">
        <v>37792</v>
      </c>
      <c r="AK13" s="33">
        <f>IF(D6L1306C5=0,0,D6L1306C11/D6L1306C5)</f>
        <v>1.7915646174806302E-2</v>
      </c>
      <c r="AL13" s="16" t="s">
        <v>37793</v>
      </c>
      <c r="AM13" s="33">
        <f>D6L1306C8*CHOOSE(MIN(D6L1306C9,RUN_YEARS),B7L813C4,B7L813C13,B7L813C22,B7L813C31,B7L813C40)</f>
        <v>5.7806823364000941E-2</v>
      </c>
      <c r="AN13" s="16" t="s">
        <v>37794</v>
      </c>
      <c r="AO13" s="33">
        <f>D6L1306C8-D6L1306C18</f>
        <v>0.22423382441822076</v>
      </c>
      <c r="AP13" s="16" t="s">
        <v>37795</v>
      </c>
      <c r="AQ13" s="33">
        <f>CHOOSE(MIN(D6L1306C9,RUN_YEARS),B7L813C2,B7L813C11,B7L813C20,B7L813C29,B7L813C38)</f>
        <v>1.0941531802147821</v>
      </c>
      <c r="AR13" s="16" t="s">
        <v>37796</v>
      </c>
      <c r="AS13" s="33">
        <f>IF(D6L1306C20=0,0,D6L1306C18/D6L1306C20)</f>
        <v>5.2832477581112973E-2</v>
      </c>
      <c r="AT13" s="16" t="s">
        <v>37797</v>
      </c>
      <c r="AU13" s="33">
        <f>IF(D6L1306C5=0,0,D6L1306C18/D6L1306C5)</f>
        <v>0.10247959614785136</v>
      </c>
      <c r="AV13" s="16" t="s">
        <v>37798</v>
      </c>
      <c r="AW13" s="33">
        <f>CHOOSE(MIN(D6L1306C9,RUN_YEARS),B7L813C1,B7L813C10,B7L813C19,B7L813C28,B7L813C37)</f>
        <v>4.2442420776871135</v>
      </c>
      <c r="AX13" s="16" t="s">
        <v>37799</v>
      </c>
      <c r="AY13" s="33">
        <f>IF(D6L1306C23=0,0,D6L1306C19/D6L1306C23)</f>
        <v>5.2832477581112973E-2</v>
      </c>
      <c r="AZ13" s="16" t="s">
        <v>37800</v>
      </c>
      <c r="BA13" s="33">
        <f>IF(D6L1306C5=0,0,D6L1306C19/D6L1306C5)</f>
        <v>0.39752040385214865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0.39293733333839215</v>
      </c>
      <c r="J14" s="16" t="s">
        <v>37823</v>
      </c>
      <c r="K14" s="21">
        <f>IF(FLOW_THRU_100PCT="Y",1,INDEX(VariabilityMatrix,D6L1307C1,D6L1307C9))</f>
        <v>0.49136672259052183</v>
      </c>
      <c r="L14" s="16" t="s">
        <v>37803</v>
      </c>
      <c r="M14" s="15">
        <f>IF(D6L1307C2&lt;&gt;0,D6L1307C2*D6L1307C4,D6L1307C3*D6L1307C4)</f>
        <v>0.19307632966594515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9.6538164832972576E-2</v>
      </c>
      <c r="R14" s="16" t="s">
        <v>37805</v>
      </c>
      <c r="S14" s="15">
        <f>D6L1307C5-D6L1307C7</f>
        <v>9.6538164832972576E-2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9.2600011735851889E-2</v>
      </c>
      <c r="X14" s="16" t="s">
        <v>37807</v>
      </c>
      <c r="Y14" s="33">
        <f>D6L1307C7-D6L1307C10</f>
        <v>3.9381530971206863E-3</v>
      </c>
      <c r="Z14" s="16" t="s">
        <v>37808</v>
      </c>
      <c r="AA14" s="33">
        <f>CHOOSE(MIN(D6L1307C9,RUN_YEARS),B7L813C7,B7L813C16,B7L813C25,B7L813C34,B7L813C43)</f>
        <v>670</v>
      </c>
      <c r="AB14" s="16" t="s">
        <v>37809</v>
      </c>
      <c r="AC14" s="33">
        <f>IF(D6L1307C12=0,0,D6L1307C10/D6L1307C12)</f>
        <v>1.3820897274007744E-4</v>
      </c>
      <c r="AD14" s="16" t="s">
        <v>37810</v>
      </c>
      <c r="AE14" s="33">
        <f>IF(D6L1307C5=0,0,D6L1307C10/D6L1307C5)</f>
        <v>0.47960312844182218</v>
      </c>
      <c r="AF14" s="16" t="s">
        <v>37811</v>
      </c>
      <c r="AG14" s="33">
        <f>CHOOSE(MIN(D6L1307C9,RUN_YEARS),B7L813C5,B7L813C14,B7L813C23,B7L813C32,B7L813C41)</f>
        <v>10.959304870689655</v>
      </c>
      <c r="AH14" s="16" t="s">
        <v>37812</v>
      </c>
      <c r="AI14" s="33">
        <f>IF(D6L1307C15=0,0,D6L1307C11/D6L1307C15)</f>
        <v>3.5934332912420047E-4</v>
      </c>
      <c r="AJ14" s="16" t="s">
        <v>37813</v>
      </c>
      <c r="AK14" s="33">
        <f>IF(D6L1307C5=0,0,D6L1307C11/D6L1307C5)</f>
        <v>2.0396871558177848E-2</v>
      </c>
      <c r="AL14" s="16" t="s">
        <v>37814</v>
      </c>
      <c r="AM14" s="33">
        <f>D6L1307C8*CHOOSE(MIN(D6L1307C9,RUN_YEARS),B7L813C4,B7L813C13,B7L813C22,B7L813C31,B7L813C40)</f>
        <v>1.8318216041116202E-2</v>
      </c>
      <c r="AN14" s="16" t="s">
        <v>37815</v>
      </c>
      <c r="AO14" s="33">
        <f>D6L1307C8-D6L1307C18</f>
        <v>7.821994879185637E-2</v>
      </c>
      <c r="AP14" s="16" t="s">
        <v>37816</v>
      </c>
      <c r="AQ14" s="33">
        <f>CHOOSE(MIN(D6L1307C9,RUN_YEARS),B7L813C2,B7L813C11,B7L813C20,B7L813C29,B7L813C38)</f>
        <v>1.2220839652635826</v>
      </c>
      <c r="AR14" s="16" t="s">
        <v>37817</v>
      </c>
      <c r="AS14" s="33">
        <f>IF(D6L1307C20=0,0,D6L1307C18/D6L1307C20)</f>
        <v>1.4989326888979576E-2</v>
      </c>
      <c r="AT14" s="16" t="s">
        <v>37818</v>
      </c>
      <c r="AU14" s="33">
        <f>IF(D6L1307C5=0,0,D6L1307C18/D6L1307C5)</f>
        <v>9.4875514118223744E-2</v>
      </c>
      <c r="AV14" s="16" t="s">
        <v>37819</v>
      </c>
      <c r="AW14" s="33">
        <f>CHOOSE(MIN(D6L1307C9,RUN_YEARS),B7L813C1,B7L813C10,B7L813C19,B7L813C28,B7L813C37)</f>
        <v>5.218376340125392</v>
      </c>
      <c r="AX14" s="16" t="s">
        <v>37820</v>
      </c>
      <c r="AY14" s="33">
        <f>IF(D6L1307C23=0,0,D6L1307C19/D6L1307C23)</f>
        <v>1.4989326888979576E-2</v>
      </c>
      <c r="AZ14" s="16" t="s">
        <v>37821</v>
      </c>
      <c r="BA14" s="33">
        <f>IF(D6L1307C5=0,0,D6L1307C19/D6L1307C5)</f>
        <v>0.40512448588177624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7.0058594316147436E-3</v>
      </c>
      <c r="J15" s="16" t="s">
        <v>37844</v>
      </c>
      <c r="K15" s="21">
        <f>IF(FLOW_THRU_100PCT="Y",1,INDEX(VariabilityMatrix,D6L1308C1,D6L1308C9))</f>
        <v>0.49136672259052183</v>
      </c>
      <c r="L15" s="16" t="s">
        <v>37824</v>
      </c>
      <c r="M15" s="15">
        <f>IF(D6L1308C2&lt;&gt;0,D6L1308C2*D6L1308C4,D6L1308C3*D6L1308C4)</f>
        <v>3.4424461878424326E-3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1.7212230939212163E-3</v>
      </c>
      <c r="R15" s="16" t="s">
        <v>37826</v>
      </c>
      <c r="S15" s="15">
        <f>D6L1308C5-D6L1308C7</f>
        <v>1.7212230939212163E-3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1.6510079611818552E-3</v>
      </c>
      <c r="X15" s="16" t="s">
        <v>37828</v>
      </c>
      <c r="Y15" s="33">
        <f>D6L1308C7-D6L1308C10</f>
        <v>7.021513273936116E-5</v>
      </c>
      <c r="Z15" s="16" t="s">
        <v>37829</v>
      </c>
      <c r="AA15" s="33">
        <f>CHOOSE(MIN(D6L1308C9,RUN_YEARS),B7L813C7,B7L813C16,B7L813C25,B7L813C34,B7L813C43)</f>
        <v>670</v>
      </c>
      <c r="AB15" s="16" t="s">
        <v>37830</v>
      </c>
      <c r="AC15" s="33">
        <f>IF(D6L1308C12=0,0,D6L1308C10/D6L1308C12)</f>
        <v>2.4641909868385899E-6</v>
      </c>
      <c r="AD15" s="16" t="s">
        <v>37831</v>
      </c>
      <c r="AE15" s="33">
        <f>IF(D6L1308C5=0,0,D6L1308C10/D6L1308C5)</f>
        <v>0.47960312844182212</v>
      </c>
      <c r="AF15" s="16" t="s">
        <v>37832</v>
      </c>
      <c r="AG15" s="33">
        <f>CHOOSE(MIN(D6L1308C9,RUN_YEARS),B7L813C5,B7L813C14,B7L813C23,B7L813C32,B7L813C41)</f>
        <v>10.959304870689655</v>
      </c>
      <c r="AH15" s="16" t="s">
        <v>37833</v>
      </c>
      <c r="AI15" s="33">
        <f>IF(D6L1308C15=0,0,D6L1308C11/D6L1308C15)</f>
        <v>6.4068965657803271E-6</v>
      </c>
      <c r="AJ15" s="16" t="s">
        <v>37834</v>
      </c>
      <c r="AK15" s="33">
        <f>IF(D6L1308C5=0,0,D6L1308C11/D6L1308C5)</f>
        <v>2.0396871558177872E-2</v>
      </c>
      <c r="AL15" s="16" t="s">
        <v>37835</v>
      </c>
      <c r="AM15" s="33">
        <f>D6L1308C8*CHOOSE(MIN(D6L1308C9,RUN_YEARS),B7L813C4,B7L813C13,B7L813C22,B7L813C31,B7L813C40)</f>
        <v>3.2660385189587027E-4</v>
      </c>
      <c r="AN15" s="16" t="s">
        <v>37836</v>
      </c>
      <c r="AO15" s="33">
        <f>D6L1308C8-D6L1308C18</f>
        <v>1.3946192420253461E-3</v>
      </c>
      <c r="AP15" s="16" t="s">
        <v>37837</v>
      </c>
      <c r="AQ15" s="33">
        <f>CHOOSE(MIN(D6L1308C9,RUN_YEARS),B7L813C2,B7L813C11,B7L813C20,B7L813C29,B7L813C38)</f>
        <v>1.2220839652635826</v>
      </c>
      <c r="AR15" s="16" t="s">
        <v>37838</v>
      </c>
      <c r="AS15" s="33">
        <f>IF(D6L1308C20=0,0,D6L1308C18/D6L1308C20)</f>
        <v>2.6725156468723277E-4</v>
      </c>
      <c r="AT15" s="16" t="s">
        <v>37839</v>
      </c>
      <c r="AU15" s="33">
        <f>IF(D6L1308C5=0,0,D6L1308C18/D6L1308C5)</f>
        <v>9.4875514118223758E-2</v>
      </c>
      <c r="AV15" s="16" t="s">
        <v>37840</v>
      </c>
      <c r="AW15" s="33">
        <f>CHOOSE(MIN(D6L1308C9,RUN_YEARS),B7L813C1,B7L813C10,B7L813C19,B7L813C28,B7L813C37)</f>
        <v>5.218376340125392</v>
      </c>
      <c r="AX15" s="16" t="s">
        <v>37841</v>
      </c>
      <c r="AY15" s="33">
        <f>IF(D6L1308C23=0,0,D6L1308C19/D6L1308C23)</f>
        <v>2.6725156468723277E-4</v>
      </c>
      <c r="AZ15" s="16" t="s">
        <v>37842</v>
      </c>
      <c r="BA15" s="33">
        <f>IF(D6L1308C5=0,0,D6L1308C19/D6L1308C5)</f>
        <v>0.40512448588177624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1.5230129199162487E-4</v>
      </c>
      <c r="J16" s="16" t="s">
        <v>37865</v>
      </c>
      <c r="K16" s="21">
        <f>IF(FLOW_THRU_100PCT="Y",1,INDEX(VariabilityMatrix,D6L1309C1,D6L1309C9))</f>
        <v>0.49136672259052183</v>
      </c>
      <c r="L16" s="16" t="s">
        <v>37845</v>
      </c>
      <c r="M16" s="15">
        <f>IF(D6L1309C2&lt;&gt;0,D6L1309C2*D6L1309C4,D6L1309C3*D6L1309C4)</f>
        <v>7.4835786692226795E-5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3.7417893346113397E-5</v>
      </c>
      <c r="R16" s="16" t="s">
        <v>37847</v>
      </c>
      <c r="S16" s="15">
        <f>D6L1309C5-D6L1309C7</f>
        <v>3.7417893346113397E-5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3.5891477416996851E-5</v>
      </c>
      <c r="X16" s="16" t="s">
        <v>37849</v>
      </c>
      <c r="Y16" s="33">
        <f>D6L1309C7-D6L1309C10</f>
        <v>1.5264159291165458E-6</v>
      </c>
      <c r="Z16" s="16" t="s">
        <v>37850</v>
      </c>
      <c r="AA16" s="33">
        <f>CHOOSE(MIN(D6L1309C9,RUN_YEARS),B7L813C7,B7L813C16,B7L813C25,B7L813C34,B7L813C43)</f>
        <v>670</v>
      </c>
      <c r="AB16" s="16" t="s">
        <v>37851</v>
      </c>
      <c r="AC16" s="33">
        <f>IF(D6L1309C12=0,0,D6L1309C10/D6L1309C12)</f>
        <v>5.3569369279099781E-8</v>
      </c>
      <c r="AD16" s="16" t="s">
        <v>37852</v>
      </c>
      <c r="AE16" s="33">
        <f>IF(D6L1309C5=0,0,D6L1309C10/D6L1309C5)</f>
        <v>0.47960312844182212</v>
      </c>
      <c r="AF16" s="16" t="s">
        <v>37853</v>
      </c>
      <c r="AG16" s="33">
        <f>CHOOSE(MIN(D6L1309C9,RUN_YEARS),B7L813C5,B7L813C14,B7L813C23,B7L813C32,B7L813C41)</f>
        <v>10.959304870689655</v>
      </c>
      <c r="AH16" s="16" t="s">
        <v>37854</v>
      </c>
      <c r="AI16" s="33">
        <f>IF(D6L1309C15=0,0,D6L1309C11/D6L1309C15)</f>
        <v>1.3928036012565919E-7</v>
      </c>
      <c r="AJ16" s="16" t="s">
        <v>37855</v>
      </c>
      <c r="AK16" s="33">
        <f>IF(D6L1309C5=0,0,D6L1309C11/D6L1309C5)</f>
        <v>2.0396871558177859E-2</v>
      </c>
      <c r="AL16" s="16" t="s">
        <v>37856</v>
      </c>
      <c r="AM16" s="33">
        <f>D6L1309C8*CHOOSE(MIN(D6L1309C9,RUN_YEARS),B7L813C4,B7L813C13,B7L813C22,B7L813C31,B7L813C40)</f>
        <v>7.1000837368667445E-6</v>
      </c>
      <c r="AN16" s="16" t="s">
        <v>37857</v>
      </c>
      <c r="AO16" s="33">
        <f>D6L1309C8-D6L1309C18</f>
        <v>3.0317809609246653E-5</v>
      </c>
      <c r="AP16" s="16" t="s">
        <v>37858</v>
      </c>
      <c r="AQ16" s="33">
        <f>CHOOSE(MIN(D6L1309C9,RUN_YEARS),B7L813C2,B7L813C11,B7L813C20,B7L813C29,B7L813C38)</f>
        <v>1.2220839652635826</v>
      </c>
      <c r="AR16" s="16" t="s">
        <v>37859</v>
      </c>
      <c r="AS16" s="33">
        <f>IF(D6L1309C20=0,0,D6L1309C18/D6L1309C20)</f>
        <v>5.8098166236354946E-6</v>
      </c>
      <c r="AT16" s="16" t="s">
        <v>37860</v>
      </c>
      <c r="AU16" s="33">
        <f>IF(D6L1309C5=0,0,D6L1309C18/D6L1309C5)</f>
        <v>9.4875514118223758E-2</v>
      </c>
      <c r="AV16" s="16" t="s">
        <v>37861</v>
      </c>
      <c r="AW16" s="33">
        <f>CHOOSE(MIN(D6L1309C9,RUN_YEARS),B7L813C1,B7L813C10,B7L813C19,B7L813C28,B7L813C37)</f>
        <v>5.218376340125392</v>
      </c>
      <c r="AX16" s="16" t="s">
        <v>37862</v>
      </c>
      <c r="AY16" s="33">
        <f>IF(D6L1309C23=0,0,D6L1309C19/D6L1309C23)</f>
        <v>5.8098166236354946E-6</v>
      </c>
      <c r="AZ16" s="16" t="s">
        <v>37863</v>
      </c>
      <c r="BA16" s="33">
        <f>IF(D6L1309C5=0,0,D6L1309C19/D6L1309C5)</f>
        <v>0.40512448588177624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1.3707116279246237E-2</v>
      </c>
      <c r="J17" s="16" t="s">
        <v>37886</v>
      </c>
      <c r="K17" s="21">
        <f>IF(FLOW_THRU_100PCT="Y",1,INDEX(VariabilityMatrix,D6L1310C1,D6L1310C9))</f>
        <v>0.49136672259052183</v>
      </c>
      <c r="L17" s="16" t="s">
        <v>37866</v>
      </c>
      <c r="M17" s="15">
        <f>IF(D6L1310C2&lt;&gt;0,D6L1310C2*D6L1310C4,D6L1310C3*D6L1310C4)</f>
        <v>6.735220802300412E-3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3.367610401150206E-3</v>
      </c>
      <c r="R17" s="16" t="s">
        <v>37868</v>
      </c>
      <c r="S17" s="15">
        <f>D6L1310C5-D6L1310C7</f>
        <v>3.367610401150206E-3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3.2302329675297169E-3</v>
      </c>
      <c r="X17" s="16" t="s">
        <v>37870</v>
      </c>
      <c r="Y17" s="33">
        <f>D6L1310C7-D6L1310C10</f>
        <v>1.3737743362048907E-4</v>
      </c>
      <c r="Z17" s="16" t="s">
        <v>37871</v>
      </c>
      <c r="AA17" s="33">
        <f>CHOOSE(MIN(D6L1310C9,RUN_YEARS),B7L813C7,B7L813C16,B7L813C25,B7L813C34,B7L813C43)</f>
        <v>670</v>
      </c>
      <c r="AB17" s="16" t="s">
        <v>37872</v>
      </c>
      <c r="AC17" s="33">
        <f>IF(D6L1310C12=0,0,D6L1310C10/D6L1310C12)</f>
        <v>4.8212432351189801E-6</v>
      </c>
      <c r="AD17" s="16" t="s">
        <v>37873</v>
      </c>
      <c r="AE17" s="33">
        <f>IF(D6L1310C5=0,0,D6L1310C10/D6L1310C5)</f>
        <v>0.47960312844182212</v>
      </c>
      <c r="AF17" s="16" t="s">
        <v>37874</v>
      </c>
      <c r="AG17" s="33">
        <f>CHOOSE(MIN(D6L1310C9,RUN_YEARS),B7L813C5,B7L813C14,B7L813C23,B7L813C32,B7L813C41)</f>
        <v>10.959304870689655</v>
      </c>
      <c r="AH17" s="16" t="s">
        <v>37875</v>
      </c>
      <c r="AI17" s="33">
        <f>IF(D6L1310C15=0,0,D6L1310C11/D6L1310C15)</f>
        <v>1.253523241130932E-5</v>
      </c>
      <c r="AJ17" s="16" t="s">
        <v>37876</v>
      </c>
      <c r="AK17" s="33">
        <f>IF(D6L1310C5=0,0,D6L1310C11/D6L1310C5)</f>
        <v>2.0396871558177848E-2</v>
      </c>
      <c r="AL17" s="16" t="s">
        <v>37877</v>
      </c>
      <c r="AM17" s="33">
        <f>D6L1310C8*CHOOSE(MIN(D6L1310C9,RUN_YEARS),B7L813C4,B7L813C13,B7L813C22,B7L813C31,B7L813C40)</f>
        <v>6.3900753631800707E-4</v>
      </c>
      <c r="AN17" s="16" t="s">
        <v>37878</v>
      </c>
      <c r="AO17" s="33">
        <f>D6L1310C8-D6L1310C18</f>
        <v>2.728602864832199E-3</v>
      </c>
      <c r="AP17" s="16" t="s">
        <v>37879</v>
      </c>
      <c r="AQ17" s="33">
        <f>CHOOSE(MIN(D6L1310C9,RUN_YEARS),B7L813C2,B7L813C11,B7L813C20,B7L813C29,B7L813C38)</f>
        <v>1.2220839652635826</v>
      </c>
      <c r="AR17" s="16" t="s">
        <v>37880</v>
      </c>
      <c r="AS17" s="33">
        <f>IF(D6L1310C20=0,0,D6L1310C18/D6L1310C20)</f>
        <v>5.2288349612719459E-4</v>
      </c>
      <c r="AT17" s="16" t="s">
        <v>37881</v>
      </c>
      <c r="AU17" s="33">
        <f>IF(D6L1310C5=0,0,D6L1310C18/D6L1310C5)</f>
        <v>9.4875514118223758E-2</v>
      </c>
      <c r="AV17" s="16" t="s">
        <v>37882</v>
      </c>
      <c r="AW17" s="33">
        <f>CHOOSE(MIN(D6L1310C9,RUN_YEARS),B7L813C1,B7L813C10,B7L813C19,B7L813C28,B7L813C37)</f>
        <v>5.218376340125392</v>
      </c>
      <c r="AX17" s="16" t="s">
        <v>37883</v>
      </c>
      <c r="AY17" s="33">
        <f>IF(D6L1310C23=0,0,D6L1310C19/D6L1310C23)</f>
        <v>5.2288349612719459E-4</v>
      </c>
      <c r="AZ17" s="16" t="s">
        <v>37884</v>
      </c>
      <c r="BA17" s="33">
        <f>IF(D6L1310C5=0,0,D6L1310C19/D6L1310C5)</f>
        <v>0.40512448588177624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2.2159837984781414E-2</v>
      </c>
      <c r="J18" s="16" t="s">
        <v>37907</v>
      </c>
      <c r="K18" s="21">
        <f>IF(FLOW_THRU_100PCT="Y",1,INDEX(VariabilityMatrix,D6L1311C1,D6L1311C9))</f>
        <v>0.49136672259052183</v>
      </c>
      <c r="L18" s="16" t="s">
        <v>37887</v>
      </c>
      <c r="M18" s="15">
        <f>IF(D6L1311C2&lt;&gt;0,D6L1311C2*D6L1311C4,D6L1311C3*D6L1311C4)</f>
        <v>1.0888606963718997E-2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5.4443034818594986E-3</v>
      </c>
      <c r="R18" s="16" t="s">
        <v>37889</v>
      </c>
      <c r="S18" s="15">
        <f>D6L1311C5-D6L1311C7</f>
        <v>5.4443034818594986E-3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5.2222099641730411E-3</v>
      </c>
      <c r="X18" s="16" t="s">
        <v>37891</v>
      </c>
      <c r="Y18" s="33">
        <f>D6L1311C7-D6L1311C10</f>
        <v>2.2209351768645753E-4</v>
      </c>
      <c r="Z18" s="16" t="s">
        <v>37892</v>
      </c>
      <c r="AA18" s="33">
        <f>CHOOSE(MIN(D6L1311C9,RUN_YEARS),B7L813C7,B7L813C16,B7L813C25,B7L813C34,B7L813C43)</f>
        <v>670</v>
      </c>
      <c r="AB18" s="16" t="s">
        <v>37893</v>
      </c>
      <c r="AC18" s="33">
        <f>IF(D6L1311C12=0,0,D6L1311C10/D6L1311C12)</f>
        <v>7.7943432301090161E-6</v>
      </c>
      <c r="AD18" s="16" t="s">
        <v>37894</v>
      </c>
      <c r="AE18" s="33">
        <f>IF(D6L1311C5=0,0,D6L1311C10/D6L1311C5)</f>
        <v>0.47960312844182212</v>
      </c>
      <c r="AF18" s="16" t="s">
        <v>37895</v>
      </c>
      <c r="AG18" s="33">
        <f>CHOOSE(MIN(D6L1311C9,RUN_YEARS),B7L813C5,B7L813C14,B7L813C23,B7L813C32,B7L813C41)</f>
        <v>10.959304870689655</v>
      </c>
      <c r="AH18" s="16" t="s">
        <v>37896</v>
      </c>
      <c r="AI18" s="33">
        <f>IF(D6L1311C15=0,0,D6L1311C11/D6L1311C15)</f>
        <v>2.0265292398283422E-5</v>
      </c>
      <c r="AJ18" s="16" t="s">
        <v>37897</v>
      </c>
      <c r="AK18" s="33">
        <f>IF(D6L1311C5=0,0,D6L1311C11/D6L1311C5)</f>
        <v>2.0396871558177872E-2</v>
      </c>
      <c r="AL18" s="16" t="s">
        <v>37898</v>
      </c>
      <c r="AM18" s="33">
        <f>D6L1311C8*CHOOSE(MIN(D6L1311C9,RUN_YEARS),B7L813C4,B7L813C13,B7L813C22,B7L813C31,B7L813C40)</f>
        <v>1.0330621837141112E-3</v>
      </c>
      <c r="AN18" s="16" t="s">
        <v>37899</v>
      </c>
      <c r="AO18" s="33">
        <f>D6L1311C8-D6L1311C18</f>
        <v>4.4112412981453875E-3</v>
      </c>
      <c r="AP18" s="16" t="s">
        <v>37900</v>
      </c>
      <c r="AQ18" s="33">
        <f>CHOOSE(MIN(D6L1311C9,RUN_YEARS),B7L813C2,B7L813C11,B7L813C20,B7L813C29,B7L813C38)</f>
        <v>1.2220839652635826</v>
      </c>
      <c r="AR18" s="16" t="s">
        <v>37901</v>
      </c>
      <c r="AS18" s="33">
        <f>IF(D6L1311C20=0,0,D6L1311C18/D6L1311C20)</f>
        <v>8.4532831873896427E-4</v>
      </c>
      <c r="AT18" s="16" t="s">
        <v>37902</v>
      </c>
      <c r="AU18" s="33">
        <f>IF(D6L1311C5=0,0,D6L1311C18/D6L1311C5)</f>
        <v>9.4875514118223744E-2</v>
      </c>
      <c r="AV18" s="16" t="s">
        <v>37903</v>
      </c>
      <c r="AW18" s="33">
        <f>CHOOSE(MIN(D6L1311C9,RUN_YEARS),B7L813C1,B7L813C10,B7L813C19,B7L813C28,B7L813C37)</f>
        <v>5.218376340125392</v>
      </c>
      <c r="AX18" s="16" t="s">
        <v>37904</v>
      </c>
      <c r="AY18" s="33">
        <f>IF(D6L1311C23=0,0,D6L1311C19/D6L1311C23)</f>
        <v>8.4532831873896438E-4</v>
      </c>
      <c r="AZ18" s="16" t="s">
        <v>37905</v>
      </c>
      <c r="BA18" s="33">
        <f>IF(D6L1311C5=0,0,D6L1311C19/D6L1311C5)</f>
        <v>0.40512448588177624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0.49136672259052183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670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10.959304870689655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1.2220839652635826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5.218376340125392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670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10.959304870689655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1.2220839652635826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5.218376340125392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0.34773565024026309</v>
      </c>
      <c r="J21" s="16" t="s">
        <v>37969</v>
      </c>
      <c r="K21" s="21">
        <f>IF(FLOW_THRU_100PCT="Y",1,INDEX(VariabilityMatrix,D6L1314C1,D6L1314C9))</f>
        <v>0.4821311338350826</v>
      </c>
      <c r="L21" s="16" t="s">
        <v>37949</v>
      </c>
      <c r="M21" s="15">
        <f>IF(D6L1314C2&lt;&gt;0,D6L1314C2*D6L1314C4,D6L1314C3*D6L1314C4)</f>
        <v>0.16765418332521775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8.3827091662608877E-2</v>
      </c>
      <c r="R21" s="16" t="s">
        <v>37951</v>
      </c>
      <c r="S21" s="15">
        <f>D6L1314C5-D6L1314C7</f>
        <v>8.3827091662608877E-2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8.0823458634428164E-2</v>
      </c>
      <c r="X21" s="16" t="s">
        <v>37953</v>
      </c>
      <c r="Y21" s="33">
        <f>D6L1314C7-D6L1314C10</f>
        <v>3.0036330281807133E-3</v>
      </c>
      <c r="Z21" s="16" t="s">
        <v>37954</v>
      </c>
      <c r="AA21" s="33">
        <f>CHOOSE(MIN(D6L1314C9,RUN_YEARS),B7L813C7,B7L813C16,B7L813C25,B7L813C34,B7L813C43)</f>
        <v>609.40000000000009</v>
      </c>
      <c r="AB21" s="16" t="s">
        <v>37955</v>
      </c>
      <c r="AC21" s="33">
        <f>IF(D6L1314C12=0,0,D6L1314C10/D6L1314C12)</f>
        <v>1.3262792686975411E-4</v>
      </c>
      <c r="AD21" s="16" t="s">
        <v>37956</v>
      </c>
      <c r="AE21" s="33">
        <f>IF(D6L1314C5=0,0,D6L1314C10/D6L1314C5)</f>
        <v>0.48208435382519371</v>
      </c>
      <c r="AF21" s="16" t="s">
        <v>37957</v>
      </c>
      <c r="AG21" s="33">
        <f>CHOOSE(MIN(D6L1314C9,RUN_YEARS),B7L813C5,B7L813C14,B7L813C23,B7L813C32,B7L813C41)</f>
        <v>8.7104088832791255</v>
      </c>
      <c r="AH21" s="16" t="s">
        <v>37958</v>
      </c>
      <c r="AI21" s="33">
        <f>IF(D6L1314C15=0,0,D6L1314C11/D6L1314C15)</f>
        <v>3.4483260986135981E-4</v>
      </c>
      <c r="AJ21" s="16" t="s">
        <v>37959</v>
      </c>
      <c r="AK21" s="33">
        <f>IF(D6L1314C5=0,0,D6L1314C11/D6L1314C5)</f>
        <v>1.7915646174806309E-2</v>
      </c>
      <c r="AL21" s="16" t="s">
        <v>37960</v>
      </c>
      <c r="AM21" s="33">
        <f>D6L1314C8*CHOOSE(MIN(D6L1314C9,RUN_YEARS),B7L813C4,B7L813C13,B7L813C22,B7L813C31,B7L813C40)</f>
        <v>1.718113299966615E-2</v>
      </c>
      <c r="AN21" s="16" t="s">
        <v>37961</v>
      </c>
      <c r="AO21" s="33">
        <f>D6L1314C8-D6L1314C18</f>
        <v>6.6645958662942734E-2</v>
      </c>
      <c r="AP21" s="16" t="s">
        <v>37962</v>
      </c>
      <c r="AQ21" s="33">
        <f>CHOOSE(MIN(D6L1314C9,RUN_YEARS),B7L813C2,B7L813C11,B7L813C20,B7L813C29,B7L813C38)</f>
        <v>1.0941531802147821</v>
      </c>
      <c r="AR21" s="16" t="s">
        <v>37963</v>
      </c>
      <c r="AS21" s="33">
        <f>IF(D6L1314C20=0,0,D6L1314C18/D6L1314C20)</f>
        <v>1.570267610636885E-2</v>
      </c>
      <c r="AT21" s="16" t="s">
        <v>37964</v>
      </c>
      <c r="AU21" s="33">
        <f>IF(D6L1314C5=0,0,D6L1314C18/D6L1314C5)</f>
        <v>0.10247959614785135</v>
      </c>
      <c r="AV21" s="16" t="s">
        <v>37965</v>
      </c>
      <c r="AW21" s="33">
        <f>CHOOSE(MIN(D6L1314C9,RUN_YEARS),B7L813C1,B7L813C10,B7L813C19,B7L813C28,B7L813C37)</f>
        <v>4.2442420776871135</v>
      </c>
      <c r="AX21" s="16" t="s">
        <v>37966</v>
      </c>
      <c r="AY21" s="33">
        <f>IF(D6L1314C23=0,0,D6L1314C19/D6L1314C23)</f>
        <v>1.5702676106368853E-2</v>
      </c>
      <c r="AZ21" s="16" t="s">
        <v>37967</v>
      </c>
      <c r="BA21" s="33">
        <f>IF(D6L1314C5=0,0,D6L1314C19/D6L1314C5)</f>
        <v>0.39752040385214871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0.28342398026442234</v>
      </c>
      <c r="J22" s="16" t="s">
        <v>37990</v>
      </c>
      <c r="K22" s="21">
        <f>IF(FLOW_THRU_100PCT="Y",1,INDEX(VariabilityMatrix,D6L1315C1,D6L1315C9))</f>
        <v>0.48920745445619651</v>
      </c>
      <c r="L22" s="16" t="s">
        <v>37970</v>
      </c>
      <c r="M22" s="15">
        <f>IF(D6L1315C2&lt;&gt;0,D6L1315C2*D6L1315C4,D6L1315C3*D6L1315C4)</f>
        <v>0.13865312391700133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6.9326561958500663E-2</v>
      </c>
      <c r="R22" s="16" t="s">
        <v>37972</v>
      </c>
      <c r="S22" s="15">
        <f>D6L1315C5-D6L1315C7</f>
        <v>6.9326561958500663E-2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6.6555944941170883E-2</v>
      </c>
      <c r="X22" s="16" t="s">
        <v>37974</v>
      </c>
      <c r="Y22" s="33">
        <f>D6L1315C7-D6L1315C10</f>
        <v>2.7706170173297795E-3</v>
      </c>
      <c r="Z22" s="16" t="s">
        <v>37975</v>
      </c>
      <c r="AA22" s="33">
        <f>CHOOSE(MIN(D6L1315C9,RUN_YEARS),B7L813C7,B7L813C16,B7L813C25,B7L813C34,B7L813C43)</f>
        <v>608.66666666666674</v>
      </c>
      <c r="AB22" s="16" t="s">
        <v>37976</v>
      </c>
      <c r="AC22" s="33">
        <f>IF(D6L1315C12=0,0,D6L1315C10/D6L1315C12)</f>
        <v>1.0934711655175938E-4</v>
      </c>
      <c r="AD22" s="16" t="s">
        <v>37977</v>
      </c>
      <c r="AE22" s="33">
        <f>IF(D6L1315C5=0,0,D6L1315C10/D6L1315C5)</f>
        <v>0.48001763725865787</v>
      </c>
      <c r="AF22" s="16" t="s">
        <v>37978</v>
      </c>
      <c r="AG22" s="33">
        <f>CHOOSE(MIN(D6L1315C9,RUN_YEARS),B7L813C5,B7L813C14,B7L813C23,B7L813C32,B7L813C41)</f>
        <v>9.7453134874188407</v>
      </c>
      <c r="AH22" s="16" t="s">
        <v>37979</v>
      </c>
      <c r="AI22" s="33">
        <f>IF(D6L1315C15=0,0,D6L1315C11/D6L1315C15)</f>
        <v>2.8430250303457499E-4</v>
      </c>
      <c r="AJ22" s="16" t="s">
        <v>37980</v>
      </c>
      <c r="AK22" s="33">
        <f>IF(D6L1315C5=0,0,D6L1315C11/D6L1315C5)</f>
        <v>1.9982362741342123E-2</v>
      </c>
      <c r="AL22" s="16" t="s">
        <v>37981</v>
      </c>
      <c r="AM22" s="33">
        <f>D6L1315C8*CHOOSE(MIN(D6L1315C9,RUN_YEARS),B7L813C4,B7L813C13,B7L813C22,B7L813C31,B7L813C40)</f>
        <v>1.2948250142562536E-2</v>
      </c>
      <c r="AN22" s="16" t="s">
        <v>37982</v>
      </c>
      <c r="AO22" s="33">
        <f>D6L1315C8-D6L1315C18</f>
        <v>5.6378311815938123E-2</v>
      </c>
      <c r="AP22" s="16" t="s">
        <v>37983</v>
      </c>
      <c r="AQ22" s="33">
        <f>CHOOSE(MIN(D6L1315C9,RUN_YEARS),B7L813C2,B7L813C11,B7L813C20,B7L813C29,B7L813C38)</f>
        <v>1.0956235444371525</v>
      </c>
      <c r="AR22" s="16" t="s">
        <v>37984</v>
      </c>
      <c r="AS22" s="33">
        <f>IF(D6L1315C20=0,0,D6L1315C18/D6L1315C20)</f>
        <v>1.1818156161671714E-2</v>
      </c>
      <c r="AT22" s="16" t="s">
        <v>37985</v>
      </c>
      <c r="AU22" s="33">
        <f>IF(D6L1315C5=0,0,D6L1315C18/D6L1315C5)</f>
        <v>9.3385924361238659E-2</v>
      </c>
      <c r="AV22" s="16" t="s">
        <v>37986</v>
      </c>
      <c r="AW22" s="33">
        <f>CHOOSE(MIN(D6L1315C9,RUN_YEARS),B7L813C1,B7L813C10,B7L813C19,B7L813C28,B7L813C37)</f>
        <v>4.770482894682214</v>
      </c>
      <c r="AX22" s="16" t="s">
        <v>37987</v>
      </c>
      <c r="AY22" s="33">
        <f>IF(D6L1315C23=0,0,D6L1315C19/D6L1315C23)</f>
        <v>1.1818156161671714E-2</v>
      </c>
      <c r="AZ22" s="16" t="s">
        <v>37988</v>
      </c>
      <c r="BA22" s="33">
        <f>IF(D6L1315C5=0,0,D6L1315C19/D6L1315C5)</f>
        <v>0.40661407563876134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13.884528009967243</v>
      </c>
      <c r="J23" s="16" t="s">
        <v>38011</v>
      </c>
      <c r="K23" s="21">
        <f>IF(FLOW_THRU_100PCT="Y",1,INDEX(VariabilityMatrix,D6L1316C1,D6L1316C9))</f>
        <v>0.26685022959130539</v>
      </c>
      <c r="L23" s="16" t="s">
        <v>37991</v>
      </c>
      <c r="M23" s="15">
        <f>IF(D6L1316C2&lt;&gt;0,D6L1316C2*D6L1316C4,D6L1316C3*D6L1316C4)</f>
        <v>3.7050894872266693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1.8525447436133347</v>
      </c>
      <c r="R23" s="16" t="s">
        <v>37993</v>
      </c>
      <c r="S23" s="15">
        <f>D6L1316C5-D6L1316C7</f>
        <v>1.8525447436133347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1.7785083014904381</v>
      </c>
      <c r="X23" s="16" t="s">
        <v>37995</v>
      </c>
      <c r="Y23" s="33">
        <f>D6L1316C7-D6L1316C10</f>
        <v>7.4036442122896506E-2</v>
      </c>
      <c r="Z23" s="16" t="s">
        <v>37996</v>
      </c>
      <c r="AA23" s="33">
        <f>CHOOSE(MIN(D6L1316C9,RUN_YEARS),B7L813C7,B7L813C16,B7L813C25,B7L813C34,B7L813C43)</f>
        <v>608.66666666666674</v>
      </c>
      <c r="AB23" s="16" t="s">
        <v>37997</v>
      </c>
      <c r="AC23" s="33">
        <f>IF(D6L1316C12=0,0,D6L1316C10/D6L1316C12)</f>
        <v>2.9219742083632606E-3</v>
      </c>
      <c r="AD23" s="16" t="s">
        <v>37998</v>
      </c>
      <c r="AE23" s="33">
        <f>IF(D6L1316C5=0,0,D6L1316C10/D6L1316C5)</f>
        <v>0.48001763725865793</v>
      </c>
      <c r="AF23" s="16" t="s">
        <v>37999</v>
      </c>
      <c r="AG23" s="33">
        <f>CHOOSE(MIN(D6L1316C9,RUN_YEARS),B7L813C5,B7L813C14,B7L813C23,B7L813C32,B7L813C41)</f>
        <v>9.7453134874188407</v>
      </c>
      <c r="AH23" s="16" t="s">
        <v>38000</v>
      </c>
      <c r="AI23" s="33">
        <f>IF(D6L1316C15=0,0,D6L1316C11/D6L1316C15)</f>
        <v>7.5971329417444848E-3</v>
      </c>
      <c r="AJ23" s="16" t="s">
        <v>38001</v>
      </c>
      <c r="AK23" s="33">
        <f>IF(D6L1316C5=0,0,D6L1316C11/D6L1316C5)</f>
        <v>1.9982362741342102E-2</v>
      </c>
      <c r="AL23" s="16" t="s">
        <v>38002</v>
      </c>
      <c r="AM23" s="33">
        <f>D6L1316C8*CHOOSE(MIN(D6L1316C9,RUN_YEARS),B7L813C4,B7L813C13,B7L813C22,B7L813C31,B7L813C40)</f>
        <v>0.34600320660577027</v>
      </c>
      <c r="AN23" s="16" t="s">
        <v>38003</v>
      </c>
      <c r="AO23" s="33">
        <f>D6L1316C8-D6L1316C18</f>
        <v>1.5065415370075643</v>
      </c>
      <c r="AP23" s="16" t="s">
        <v>38004</v>
      </c>
      <c r="AQ23" s="33">
        <f>CHOOSE(MIN(D6L1316C9,RUN_YEARS),B7L813C2,B7L813C11,B7L813C20,B7L813C29,B7L813C38)</f>
        <v>1.0956235444371525</v>
      </c>
      <c r="AR23" s="16" t="s">
        <v>38005</v>
      </c>
      <c r="AS23" s="33">
        <f>IF(D6L1316C20=0,0,D6L1316C18/D6L1316C20)</f>
        <v>0.3158048294622221</v>
      </c>
      <c r="AT23" s="16" t="s">
        <v>38006</v>
      </c>
      <c r="AU23" s="33">
        <f>IF(D6L1316C5=0,0,D6L1316C18/D6L1316C5)</f>
        <v>9.3385924361238659E-2</v>
      </c>
      <c r="AV23" s="16" t="s">
        <v>38007</v>
      </c>
      <c r="AW23" s="33">
        <f>CHOOSE(MIN(D6L1316C9,RUN_YEARS),B7L813C1,B7L813C10,B7L813C19,B7L813C28,B7L813C37)</f>
        <v>4.770482894682214</v>
      </c>
      <c r="AX23" s="16" t="s">
        <v>38008</v>
      </c>
      <c r="AY23" s="33">
        <f>IF(D6L1316C23=0,0,D6L1316C19/D6L1316C23)</f>
        <v>0.3158048294622221</v>
      </c>
      <c r="AZ23" s="16" t="s">
        <v>38009</v>
      </c>
      <c r="BA23" s="33">
        <f>IF(D6L1316C5=0,0,D6L1316C19/D6L1316C5)</f>
        <v>0.40661407563876134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7.5715516661749982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6.5115344329104987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3.2557672164552494</v>
      </c>
      <c r="R24" s="16" t="s">
        <v>38014</v>
      </c>
      <c r="S24" s="15">
        <f>D6L1317C5-D6L1317C7</f>
        <v>3.2557672164552494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3.1256513734140925</v>
      </c>
      <c r="X24" s="16" t="s">
        <v>38016</v>
      </c>
      <c r="Y24" s="33">
        <f>D6L1317C7-D6L1317C10</f>
        <v>0.13011584304115686</v>
      </c>
      <c r="Z24" s="16" t="s">
        <v>38017</v>
      </c>
      <c r="AA24" s="33">
        <f>CHOOSE(MIN(D6L1317C9,RUN_YEARS),B7L813C7,B7L813C16,B7L813C25,B7L813C34,B7L813C43)</f>
        <v>608.66666666666674</v>
      </c>
      <c r="AB24" s="16" t="s">
        <v>38018</v>
      </c>
      <c r="AC24" s="33">
        <f>IF(D6L1317C12=0,0,D6L1317C10/D6L1317C12)</f>
        <v>5.1352432202860223E-3</v>
      </c>
      <c r="AD24" s="16" t="s">
        <v>38019</v>
      </c>
      <c r="AE24" s="33">
        <f>IF(D6L1317C5=0,0,D6L1317C10/D6L1317C5)</f>
        <v>0.48001763725865793</v>
      </c>
      <c r="AF24" s="16" t="s">
        <v>38020</v>
      </c>
      <c r="AG24" s="33">
        <f>CHOOSE(MIN(D6L1317C9,RUN_YEARS),B7L813C5,B7L813C14,B7L813C23,B7L813C32,B7L813C41)</f>
        <v>9.7453134874188407</v>
      </c>
      <c r="AH24" s="16" t="s">
        <v>38021</v>
      </c>
      <c r="AI24" s="33">
        <f>IF(D6L1317C15=0,0,D6L1317C11/D6L1317C15)</f>
        <v>1.3351632372743666E-2</v>
      </c>
      <c r="AJ24" s="16" t="s">
        <v>38022</v>
      </c>
      <c r="AK24" s="33">
        <f>IF(D6L1317C5=0,0,D6L1317C11/D6L1317C5)</f>
        <v>1.9982362741342092E-2</v>
      </c>
      <c r="AL24" s="16" t="s">
        <v>38023</v>
      </c>
      <c r="AM24" s="33">
        <f>D6L1317C8*CHOOSE(MIN(D6L1317C9,RUN_YEARS),B7L813C4,B7L813C13,B7L813C22,B7L813C31,B7L813C40)</f>
        <v>0.6080856620273809</v>
      </c>
      <c r="AN24" s="16" t="s">
        <v>38024</v>
      </c>
      <c r="AO24" s="33">
        <f>D6L1317C8-D6L1317C18</f>
        <v>2.6476815544278685</v>
      </c>
      <c r="AP24" s="16" t="s">
        <v>38025</v>
      </c>
      <c r="AQ24" s="33">
        <f>CHOOSE(MIN(D6L1317C9,RUN_YEARS),B7L813C2,B7L813C11,B7L813C20,B7L813C29,B7L813C38)</f>
        <v>1.0956235444371525</v>
      </c>
      <c r="AR24" s="16" t="s">
        <v>38026</v>
      </c>
      <c r="AS24" s="33">
        <f>IF(D6L1317C20=0,0,D6L1317C18/D6L1317C20)</f>
        <v>0.5550133210579814</v>
      </c>
      <c r="AT24" s="16" t="s">
        <v>38027</v>
      </c>
      <c r="AU24" s="33">
        <f>IF(D6L1317C5=0,0,D6L1317C18/D6L1317C5)</f>
        <v>9.3385924361238659E-2</v>
      </c>
      <c r="AV24" s="16" t="s">
        <v>38028</v>
      </c>
      <c r="AW24" s="33">
        <f>CHOOSE(MIN(D6L1317C9,RUN_YEARS),B7L813C1,B7L813C10,B7L813C19,B7L813C28,B7L813C37)</f>
        <v>4.770482894682214</v>
      </c>
      <c r="AX24" s="16" t="s">
        <v>38029</v>
      </c>
      <c r="AY24" s="33">
        <f>IF(D6L1317C23=0,0,D6L1317C19/D6L1317C23)</f>
        <v>0.55501332105798151</v>
      </c>
      <c r="AZ24" s="16" t="s">
        <v>38030</v>
      </c>
      <c r="BA24" s="33">
        <f>IF(D6L1317C5=0,0,D6L1317C19/D6L1317C5)</f>
        <v>0.40661407563876134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13.416526350675795</v>
      </c>
      <c r="J25" s="16" t="s">
        <v>38052</v>
      </c>
      <c r="K25" s="21">
        <f>IF(FLOW_THRU_100PCT="Y",1,INDEX(VariabilityMatrix,D6L1318C1,D6L1318C9))</f>
        <v>0.25478826234606156</v>
      </c>
      <c r="L25" s="16" t="s">
        <v>38032</v>
      </c>
      <c r="M25" s="15">
        <f>IF(D6L1318C2&lt;&gt;0,D6L1318C2*D6L1318C4,D6L1318C3*D6L1318C4)</f>
        <v>3.4183734356088324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1.7091867178044162</v>
      </c>
      <c r="R25" s="16" t="s">
        <v>38034</v>
      </c>
      <c r="S25" s="15">
        <f>D6L1318C5-D6L1318C7</f>
        <v>1.7091867178044162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1.6394625939004157</v>
      </c>
      <c r="X25" s="16" t="s">
        <v>38036</v>
      </c>
      <c r="Y25" s="33">
        <f>D6L1318C7-D6L1318C10</f>
        <v>6.9724123904000512E-2</v>
      </c>
      <c r="Z25" s="16" t="s">
        <v>38037</v>
      </c>
      <c r="AA25" s="33">
        <f>CHOOSE(MIN(D6L1318C9,RUN_YEARS),B7L813C7,B7L813C16,B7L813C25,B7L813C34,B7L813C43)</f>
        <v>670</v>
      </c>
      <c r="AB25" s="16" t="s">
        <v>38038</v>
      </c>
      <c r="AC25" s="33">
        <f>IF(D6L1318C12=0,0,D6L1318C10/D6L1318C12)</f>
        <v>2.4469590953737548E-3</v>
      </c>
      <c r="AD25" s="16" t="s">
        <v>38039</v>
      </c>
      <c r="AE25" s="33">
        <f>IF(D6L1318C5=0,0,D6L1318C10/D6L1318C5)</f>
        <v>0.47960312844182212</v>
      </c>
      <c r="AF25" s="16" t="s">
        <v>38040</v>
      </c>
      <c r="AG25" s="33">
        <f>CHOOSE(MIN(D6L1318C9,RUN_YEARS),B7L813C5,B7L813C14,B7L813C23,B7L813C32,B7L813C41)</f>
        <v>10.959304870689655</v>
      </c>
      <c r="AH25" s="16" t="s">
        <v>38041</v>
      </c>
      <c r="AI25" s="33">
        <f>IF(D6L1318C15=0,0,D6L1318C11/D6L1318C15)</f>
        <v>6.3620936479717501E-3</v>
      </c>
      <c r="AJ25" s="16" t="s">
        <v>38042</v>
      </c>
      <c r="AK25" s="33">
        <f>IF(D6L1318C5=0,0,D6L1318C11/D6L1318C5)</f>
        <v>2.0396871558177855E-2</v>
      </c>
      <c r="AL25" s="16" t="s">
        <v>38043</v>
      </c>
      <c r="AM25" s="33">
        <f>D6L1318C8*CHOOSE(MIN(D6L1318C9,RUN_YEARS),B7L813C4,B7L813C13,B7L813C22,B7L813C31,B7L813C40)</f>
        <v>0.32431993715146684</v>
      </c>
      <c r="AN25" s="16" t="s">
        <v>38044</v>
      </c>
      <c r="AO25" s="33">
        <f>D6L1318C8-D6L1318C18</f>
        <v>1.3848667806529493</v>
      </c>
      <c r="AP25" s="16" t="s">
        <v>38045</v>
      </c>
      <c r="AQ25" s="33">
        <f>CHOOSE(MIN(D6L1318C9,RUN_YEARS),B7L813C2,B7L813C11,B7L813C20,B7L813C29,B7L813C38)</f>
        <v>1.2220839652635826</v>
      </c>
      <c r="AR25" s="16" t="s">
        <v>38046</v>
      </c>
      <c r="AS25" s="33">
        <f>IF(D6L1318C20=0,0,D6L1318C18/D6L1318C20)</f>
        <v>0.2653826957638844</v>
      </c>
      <c r="AT25" s="16" t="s">
        <v>38047</v>
      </c>
      <c r="AU25" s="33">
        <f>IF(D6L1318C5=0,0,D6L1318C18/D6L1318C5)</f>
        <v>9.4875514118223758E-2</v>
      </c>
      <c r="AV25" s="16" t="s">
        <v>38048</v>
      </c>
      <c r="AW25" s="33">
        <f>CHOOSE(MIN(D6L1318C9,RUN_YEARS),B7L813C1,B7L813C10,B7L813C19,B7L813C28,B7L813C37)</f>
        <v>5.218376340125392</v>
      </c>
      <c r="AX25" s="16" t="s">
        <v>38049</v>
      </c>
      <c r="AY25" s="33">
        <f>IF(D6L1318C23=0,0,D6L1318C19/D6L1318C23)</f>
        <v>0.2653826957638844</v>
      </c>
      <c r="AZ25" s="16" t="s">
        <v>38050</v>
      </c>
      <c r="BA25" s="33">
        <f>IF(D6L1318C5=0,0,D6L1318C19/D6L1318C5)</f>
        <v>0.40512448588177624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36.105665266624285</v>
      </c>
      <c r="J26" s="16" t="s">
        <v>38073</v>
      </c>
      <c r="K26" s="21">
        <f>IF(FLOW_THRU_100PCT="Y",1,INDEX(VariabilityMatrix,D6L1319C1,D6L1319C9))</f>
        <v>0.26685022959130539</v>
      </c>
      <c r="L26" s="16" t="s">
        <v>38053</v>
      </c>
      <c r="M26" s="15">
        <f>IF(D6L1319C2&lt;&gt;0,D6L1319C2*D6L1319C4,D6L1319C3*D6L1319C4)</f>
        <v>9.6348050659455104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4.8174025329727552</v>
      </c>
      <c r="R26" s="16" t="s">
        <v>38055</v>
      </c>
      <c r="S26" s="15">
        <f>D6L1319C5-D6L1319C7</f>
        <v>4.8174025329727552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4.6248763632029117</v>
      </c>
      <c r="X26" s="16" t="s">
        <v>38057</v>
      </c>
      <c r="Y26" s="33">
        <f>D6L1319C7-D6L1319C10</f>
        <v>0.19252616976984349</v>
      </c>
      <c r="Z26" s="16" t="s">
        <v>38058</v>
      </c>
      <c r="AA26" s="33">
        <f>CHOOSE(MIN(D6L1319C9,RUN_YEARS),B7L813C7,B7L813C16,B7L813C25,B7L813C34,B7L813C43)</f>
        <v>608.66666666666674</v>
      </c>
      <c r="AB26" s="16" t="s">
        <v>38059</v>
      </c>
      <c r="AC26" s="33">
        <f>IF(D6L1319C12=0,0,D6L1319C10/D6L1319C12)</f>
        <v>7.5983729954045634E-3</v>
      </c>
      <c r="AD26" s="16" t="s">
        <v>38060</v>
      </c>
      <c r="AE26" s="33">
        <f>IF(D6L1319C5=0,0,D6L1319C10/D6L1319C5)</f>
        <v>0.48001763725865793</v>
      </c>
      <c r="AF26" s="16" t="s">
        <v>38061</v>
      </c>
      <c r="AG26" s="33">
        <f>CHOOSE(MIN(D6L1319C9,RUN_YEARS),B7L813C5,B7L813C14,B7L813C23,B7L813C32,B7L813C41)</f>
        <v>9.7453134874188407</v>
      </c>
      <c r="AH26" s="16" t="s">
        <v>38062</v>
      </c>
      <c r="AI26" s="33">
        <f>IF(D6L1319C15=0,0,D6L1319C11/D6L1319C15)</f>
        <v>1.9755769788051866E-2</v>
      </c>
      <c r="AJ26" s="16" t="s">
        <v>38063</v>
      </c>
      <c r="AK26" s="33">
        <f>IF(D6L1319C5=0,0,D6L1319C11/D6L1319C5)</f>
        <v>1.9982362741342082E-2</v>
      </c>
      <c r="AL26" s="16" t="s">
        <v>38064</v>
      </c>
      <c r="AM26" s="33">
        <f>D6L1319C8*CHOOSE(MIN(D6L1319C9,RUN_YEARS),B7L813C4,B7L813C13,B7L813C22,B7L813C31,B7L813C40)</f>
        <v>0.89975517712366648</v>
      </c>
      <c r="AN26" s="16" t="s">
        <v>38065</v>
      </c>
      <c r="AO26" s="33">
        <f>D6L1319C8-D6L1319C18</f>
        <v>3.9176473558490885</v>
      </c>
      <c r="AP26" s="16" t="s">
        <v>38066</v>
      </c>
      <c r="AQ26" s="33">
        <f>CHOOSE(MIN(D6L1319C9,RUN_YEARS),B7L813C2,B7L813C11,B7L813C20,B7L813C29,B7L813C38)</f>
        <v>1.0956235444371525</v>
      </c>
      <c r="AR26" s="16" t="s">
        <v>38067</v>
      </c>
      <c r="AS26" s="33">
        <f>IF(D6L1319C20=0,0,D6L1319C18/D6L1319C20)</f>
        <v>0.82122658069190346</v>
      </c>
      <c r="AT26" s="16" t="s">
        <v>38068</v>
      </c>
      <c r="AU26" s="33">
        <f>IF(D6L1319C5=0,0,D6L1319C18/D6L1319C5)</f>
        <v>9.3385924361238659E-2</v>
      </c>
      <c r="AV26" s="16" t="s">
        <v>38069</v>
      </c>
      <c r="AW26" s="33">
        <f>CHOOSE(MIN(D6L1319C9,RUN_YEARS),B7L813C1,B7L813C10,B7L813C19,B7L813C28,B7L813C37)</f>
        <v>4.770482894682214</v>
      </c>
      <c r="AX26" s="16" t="s">
        <v>38070</v>
      </c>
      <c r="AY26" s="33">
        <f>IF(D6L1319C23=0,0,D6L1319C19/D6L1319C23)</f>
        <v>0.82122658069190346</v>
      </c>
      <c r="AZ26" s="16" t="s">
        <v>38071</v>
      </c>
      <c r="BA26" s="33">
        <f>IF(D6L1319C5=0,0,D6L1319C19/D6L1319C5)</f>
        <v>0.40661407563876134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15.732886305945645</v>
      </c>
      <c r="J27" s="16" t="s">
        <v>38094</v>
      </c>
      <c r="K27" s="21">
        <f>IF(FLOW_THRU_100PCT="Y",1,INDEX(VariabilityMatrix,D6L1320C1,D6L1320C9))</f>
        <v>0.25478826234606156</v>
      </c>
      <c r="L27" s="16" t="s">
        <v>38074</v>
      </c>
      <c r="M27" s="15">
        <f>IF(D6L1320C2&lt;&gt;0,D6L1320C2*D6L1320C4,D6L1320C3*D6L1320C4)</f>
        <v>4.0085547635800385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2.0042773817900192</v>
      </c>
      <c r="R27" s="16" t="s">
        <v>38076</v>
      </c>
      <c r="S27" s="15">
        <f>D6L1320C5-D6L1320C7</f>
        <v>2.0042773817900192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1.9225154051433551</v>
      </c>
      <c r="X27" s="16" t="s">
        <v>38078</v>
      </c>
      <c r="Y27" s="33">
        <f>D6L1320C7-D6L1320C10</f>
        <v>8.1761976646664181E-2</v>
      </c>
      <c r="Z27" s="16" t="s">
        <v>38079</v>
      </c>
      <c r="AA27" s="33">
        <f>CHOOSE(MIN(D6L1320C9,RUN_YEARS),B7L813C7,B7L813C16,B7L813C25,B7L813C34,B7L813C43)</f>
        <v>670</v>
      </c>
      <c r="AB27" s="16" t="s">
        <v>38080</v>
      </c>
      <c r="AC27" s="33">
        <f>IF(D6L1320C12=0,0,D6L1320C10/D6L1320C12)</f>
        <v>2.8694259778259032E-3</v>
      </c>
      <c r="AD27" s="16" t="s">
        <v>38081</v>
      </c>
      <c r="AE27" s="33">
        <f>IF(D6L1320C5=0,0,D6L1320C10/D6L1320C5)</f>
        <v>0.47960312844182212</v>
      </c>
      <c r="AF27" s="16" t="s">
        <v>38082</v>
      </c>
      <c r="AG27" s="33">
        <f>CHOOSE(MIN(D6L1320C9,RUN_YEARS),B7L813C5,B7L813C14,B7L813C23,B7L813C32,B7L813C41)</f>
        <v>10.959304870689655</v>
      </c>
      <c r="AH27" s="16" t="s">
        <v>38083</v>
      </c>
      <c r="AI27" s="33">
        <f>IF(D6L1320C15=0,0,D6L1320C11/D6L1320C15)</f>
        <v>7.4605075423473466E-3</v>
      </c>
      <c r="AJ27" s="16" t="s">
        <v>38084</v>
      </c>
      <c r="AK27" s="33">
        <f>IF(D6L1320C5=0,0,D6L1320C11/D6L1320C5)</f>
        <v>2.039687155817789E-2</v>
      </c>
      <c r="AL27" s="16" t="s">
        <v>38085</v>
      </c>
      <c r="AM27" s="33">
        <f>D6L1320C8*CHOOSE(MIN(D6L1320C9,RUN_YEARS),B7L813C4,B7L813C13,B7L813C22,B7L813C31,B7L813C40)</f>
        <v>0.38031369406571103</v>
      </c>
      <c r="AN27" s="16" t="s">
        <v>38086</v>
      </c>
      <c r="AO27" s="33">
        <f>D6L1320C8-D6L1320C18</f>
        <v>1.6239636877243082</v>
      </c>
      <c r="AP27" s="16" t="s">
        <v>38087</v>
      </c>
      <c r="AQ27" s="33">
        <f>CHOOSE(MIN(D6L1320C9,RUN_YEARS),B7L813C2,B7L813C11,B7L813C20,B7L813C29,B7L813C38)</f>
        <v>1.2220839652635826</v>
      </c>
      <c r="AR27" s="16" t="s">
        <v>38088</v>
      </c>
      <c r="AS27" s="33">
        <f>IF(D6L1320C20=0,0,D6L1320C18/D6L1320C20)</f>
        <v>0.31120095253330965</v>
      </c>
      <c r="AT27" s="16" t="s">
        <v>38089</v>
      </c>
      <c r="AU27" s="33">
        <f>IF(D6L1320C5=0,0,D6L1320C18/D6L1320C5)</f>
        <v>9.4875514118223758E-2</v>
      </c>
      <c r="AV27" s="16" t="s">
        <v>38090</v>
      </c>
      <c r="AW27" s="33">
        <f>CHOOSE(MIN(D6L1320C9,RUN_YEARS),B7L813C1,B7L813C10,B7L813C19,B7L813C28,B7L813C37)</f>
        <v>5.218376340125392</v>
      </c>
      <c r="AX27" s="16" t="s">
        <v>38091</v>
      </c>
      <c r="AY27" s="33">
        <f>IF(D6L1320C23=0,0,D6L1320C19/D6L1320C23)</f>
        <v>0.31120095253330965</v>
      </c>
      <c r="AZ27" s="16" t="s">
        <v>38092</v>
      </c>
      <c r="BA27" s="33">
        <f>IF(D6L1320C5=0,0,D6L1320C19/D6L1320C5)</f>
        <v>0.40512448588177624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0.25478826234606156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670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10.959304870689655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1.2220839652635826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5.218376340125392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0.25478826234606156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670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10.959304870689655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1.2220839652635826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5.218376340125392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0.25478826234606156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670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10.959304870689655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1.2220839652635826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5.218376340125392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0.25478826234606156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670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10.959304870689655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1.2220839652635826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5.218376340125392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0.25478826234606156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670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10.959304870689655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1.2220839652635826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5.218376340125392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51.0051162833566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43.864400003686676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21.932200001843338</v>
      </c>
      <c r="R33" s="16" t="s">
        <v>38202</v>
      </c>
      <c r="S33" s="15">
        <f>D6L1326C5-D6L1326C7</f>
        <v>21.932200001843338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21.037503468991602</v>
      </c>
      <c r="X33" s="16" t="s">
        <v>38204</v>
      </c>
      <c r="Y33" s="33">
        <f>D6L1326C7-D6L1326C10</f>
        <v>0.89469653285173578</v>
      </c>
      <c r="Z33" s="16" t="s">
        <v>38205</v>
      </c>
      <c r="AA33" s="33">
        <f>CHOOSE(MIN(D6L1326C9,RUN_YEARS),B7L813C7,B7L813C16,B7L813C25,B7L813C34,B7L813C43)</f>
        <v>670</v>
      </c>
      <c r="AB33" s="16" t="s">
        <v>38206</v>
      </c>
      <c r="AC33" s="33">
        <f>IF(D6L1326C12=0,0,D6L1326C10/D6L1326C12)</f>
        <v>3.1399258908942691E-2</v>
      </c>
      <c r="AD33" s="16" t="s">
        <v>38207</v>
      </c>
      <c r="AE33" s="33">
        <f>IF(D6L1326C5=0,0,D6L1326C10/D6L1326C5)</f>
        <v>0.47960312844182207</v>
      </c>
      <c r="AF33" s="16" t="s">
        <v>38208</v>
      </c>
      <c r="AG33" s="33">
        <f>CHOOSE(MIN(D6L1326C9,RUN_YEARS),B7L813C5,B7L813C14,B7L813C23,B7L813C32,B7L813C41)</f>
        <v>10.959304870689655</v>
      </c>
      <c r="AH33" s="16" t="s">
        <v>38209</v>
      </c>
      <c r="AI33" s="33">
        <f>IF(D6L1326C15=0,0,D6L1326C11/D6L1326C15)</f>
        <v>8.1638073163251057E-2</v>
      </c>
      <c r="AJ33" s="16" t="s">
        <v>38210</v>
      </c>
      <c r="AK33" s="33">
        <f>IF(D6L1326C5=0,0,D6L1326C11/D6L1326C5)</f>
        <v>2.0396871558177911E-2</v>
      </c>
      <c r="AL33" s="16" t="s">
        <v>38211</v>
      </c>
      <c r="AM33" s="33">
        <f>D6L1326C8*CHOOSE(MIN(D6L1326C9,RUN_YEARS),B7L813C4,B7L813C13,B7L813C22,B7L813C31,B7L813C40)</f>
        <v>4.1616575018371895</v>
      </c>
      <c r="AN33" s="16" t="s">
        <v>38212</v>
      </c>
      <c r="AO33" s="33">
        <f>D6L1326C8-D6L1326C18</f>
        <v>17.770542500006147</v>
      </c>
      <c r="AP33" s="16" t="s">
        <v>38213</v>
      </c>
      <c r="AQ33" s="33">
        <f>CHOOSE(MIN(D6L1326C9,RUN_YEARS),B7L813C2,B7L813C11,B7L813C20,B7L813C29,B7L813C38)</f>
        <v>1.2220839652635826</v>
      </c>
      <c r="AR33" s="16" t="s">
        <v>38214</v>
      </c>
      <c r="AS33" s="33">
        <f>IF(D6L1326C20=0,0,D6L1326C18/D6L1326C20)</f>
        <v>3.40537771554804</v>
      </c>
      <c r="AT33" s="16" t="s">
        <v>38215</v>
      </c>
      <c r="AU33" s="33">
        <f>IF(D6L1326C5=0,0,D6L1326C18/D6L1326C5)</f>
        <v>9.4875514118223758E-2</v>
      </c>
      <c r="AV33" s="16" t="s">
        <v>38216</v>
      </c>
      <c r="AW33" s="33">
        <f>CHOOSE(MIN(D6L1326C9,RUN_YEARS),B7L813C1,B7L813C10,B7L813C19,B7L813C28,B7L813C37)</f>
        <v>5.218376340125392</v>
      </c>
      <c r="AX33" s="16" t="s">
        <v>38217</v>
      </c>
      <c r="AY33" s="33">
        <f>IF(D6L1326C23=0,0,D6L1326C19/D6L1326C23)</f>
        <v>3.4053777155480396</v>
      </c>
      <c r="AZ33" s="16" t="s">
        <v>38218</v>
      </c>
      <c r="BA33" s="33">
        <f>IF(D6L1326C5=0,0,D6L1326C19/D6L1326C5)</f>
        <v>0.40512448588177624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4.4716280551026797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3.8456001273883045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1.9228000636941522</v>
      </c>
      <c r="R34" s="16" t="s">
        <v>38222</v>
      </c>
      <c r="S34" s="15">
        <f>D6L1327C5-D6L1327C7</f>
        <v>1.9228000636941522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1.8459558869905279</v>
      </c>
      <c r="X34" s="16" t="s">
        <v>38224</v>
      </c>
      <c r="Y34" s="33">
        <f>D6L1327C7-D6L1327C10</f>
        <v>7.6844176703624312E-2</v>
      </c>
      <c r="Z34" s="16" t="s">
        <v>38225</v>
      </c>
      <c r="AA34" s="33">
        <f>CHOOSE(MIN(D6L1327C9,RUN_YEARS),B7L813C7,B7L813C16,B7L813C25,B7L813C34,B7L813C43)</f>
        <v>608.66666666666674</v>
      </c>
      <c r="AB34" s="16" t="s">
        <v>38226</v>
      </c>
      <c r="AC34" s="33">
        <f>IF(D6L1327C12=0,0,D6L1327C10/D6L1327C12)</f>
        <v>3.0327862327336162E-3</v>
      </c>
      <c r="AD34" s="16" t="s">
        <v>38227</v>
      </c>
      <c r="AE34" s="33">
        <f>IF(D6L1327C5=0,0,D6L1327C10/D6L1327C5)</f>
        <v>0.48001763725865793</v>
      </c>
      <c r="AF34" s="16" t="s">
        <v>38228</v>
      </c>
      <c r="AG34" s="33">
        <f>CHOOSE(MIN(D6L1327C9,RUN_YEARS),B7L813C5,B7L813C14,B7L813C23,B7L813C32,B7L813C41)</f>
        <v>9.7453134874188407</v>
      </c>
      <c r="AH34" s="16" t="s">
        <v>38229</v>
      </c>
      <c r="AI34" s="33">
        <f>IF(D6L1327C15=0,0,D6L1327C11/D6L1327C15)</f>
        <v>7.8852442051073907E-3</v>
      </c>
      <c r="AJ34" s="16" t="s">
        <v>38230</v>
      </c>
      <c r="AK34" s="33">
        <f>IF(D6L1327C5=0,0,D6L1327C11/D6L1327C5)</f>
        <v>1.9982362741342054E-2</v>
      </c>
      <c r="AL34" s="16" t="s">
        <v>38231</v>
      </c>
      <c r="AM34" s="33">
        <f>D6L1327C8*CHOOSE(MIN(D6L1327C9,RUN_YEARS),B7L813C4,B7L813C13,B7L813C22,B7L813C31,B7L813C40)</f>
        <v>0.35912492261985396</v>
      </c>
      <c r="AN34" s="16" t="s">
        <v>38232</v>
      </c>
      <c r="AO34" s="33">
        <f>D6L1327C8-D6L1327C18</f>
        <v>1.5636751410742984</v>
      </c>
      <c r="AP34" s="16" t="s">
        <v>38233</v>
      </c>
      <c r="AQ34" s="33">
        <f>CHOOSE(MIN(D6L1327C9,RUN_YEARS),B7L813C2,B7L813C11,B7L813C20,B7L813C29,B7L813C38)</f>
        <v>1.0956235444371525</v>
      </c>
      <c r="AR34" s="16" t="s">
        <v>38234</v>
      </c>
      <c r="AS34" s="33">
        <f>IF(D6L1327C20=0,0,D6L1327C18/D6L1327C20)</f>
        <v>0.32778131178656339</v>
      </c>
      <c r="AT34" s="16" t="s">
        <v>38235</v>
      </c>
      <c r="AU34" s="33">
        <f>IF(D6L1327C5=0,0,D6L1327C18/D6L1327C5)</f>
        <v>9.3385924361238659E-2</v>
      </c>
      <c r="AV34" s="16" t="s">
        <v>38236</v>
      </c>
      <c r="AW34" s="33">
        <f>CHOOSE(MIN(D6L1327C9,RUN_YEARS),B7L813C1,B7L813C10,B7L813C19,B7L813C28,B7L813C37)</f>
        <v>4.770482894682214</v>
      </c>
      <c r="AX34" s="16" t="s">
        <v>38237</v>
      </c>
      <c r="AY34" s="33">
        <f>IF(D6L1327C23=0,0,D6L1327C19/D6L1327C23)</f>
        <v>0.32778131178656345</v>
      </c>
      <c r="AZ34" s="16" t="s">
        <v>38238</v>
      </c>
      <c r="BA34" s="33">
        <f>IF(D6L1327C5=0,0,D6L1327C19/D6L1327C5)</f>
        <v>0.40661407563876134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338.4338748069087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239.05245673284611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119.52622836642306</v>
      </c>
      <c r="R35" s="16" t="s">
        <v>38242</v>
      </c>
      <c r="S35" s="15">
        <f>SUM(D6L1301C8:D6L1327C8)-2*SUM(D6L1309C8,D6L1311C8,D6L1322C8,D6L1324C8,D6L1327C8)</f>
        <v>119.52622836642306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114.73360541882272</v>
      </c>
      <c r="X35" s="16" t="s">
        <v>38244</v>
      </c>
      <c r="Y35" s="33">
        <f>SUM(D6L1301C11:D6L1327C11)-2*SUM(D6L1309C11,D6L1311C11,D6L1322C11,D6L1324C11,D6L1327C11)</f>
        <v>4.7926229476003055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0.1847837145312099</v>
      </c>
      <c r="AD35" s="16" t="s">
        <v>38246</v>
      </c>
      <c r="AE35" s="33">
        <f>IF(D6L1328C5=0,0,D6L1328C10/D6L1328C5)</f>
        <v>0.47995158463083126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0.480437657781146</v>
      </c>
      <c r="AJ35" s="16" t="s">
        <v>38248</v>
      </c>
      <c r="AK35" s="33">
        <f>IF(D6L1328C5=0,0,D6L1328C11/D6L1328C5)</f>
        <v>2.0048415369168609E-2</v>
      </c>
      <c r="AL35" s="16" t="s">
        <v>38249</v>
      </c>
      <c r="AM35" s="33">
        <f>SUM(D6L1301C18:D6L1327C18)-2*SUM(D6L1309C18,D6L1311C18,D6L1322C18,D6L1324C18,D6L1327C18)</f>
        <v>22.425247925155269</v>
      </c>
      <c r="AN35" s="16" t="s">
        <v>38250</v>
      </c>
      <c r="AO35" s="33">
        <f>SUM(D6L1301C19:D6L1327C19)-2*SUM(D6L1309C19,D6L1311C19,D6L1322C19,D6L1324C19,D6L1327C19)</f>
        <v>97.100980441267723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20.007021608321391</v>
      </c>
      <c r="AT35" s="16" t="s">
        <v>38252</v>
      </c>
      <c r="AU35" s="33">
        <f>IF(D6L1328C5=0,0,D6L1328C18/D6L1328C5)</f>
        <v>9.380889965174749E-2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20.007021608321388</v>
      </c>
      <c r="AZ35" s="16" t="s">
        <v>38254</v>
      </c>
      <c r="BA35" s="33">
        <f>IF(D6L1328C5=0,0,D6L1328C19/D6L1328C5)</f>
        <v>0.40619110034825223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2.9164859938155598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1.4582429969077799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0.72912149845388996</v>
      </c>
      <c r="R36" s="16" t="s">
        <v>38259</v>
      </c>
      <c r="S36" s="15">
        <f>D6L1329C5-D6L1329C7</f>
        <v>0.72912149845388996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0.69937790334534955</v>
      </c>
      <c r="X36" s="16" t="s">
        <v>38261</v>
      </c>
      <c r="Y36" s="33">
        <f>D6L1329C7-D6L1329C10</f>
        <v>2.974359510854041E-2</v>
      </c>
      <c r="Z36" s="16" t="s">
        <v>38262</v>
      </c>
      <c r="AA36" s="33">
        <f>CHOOSE(MIN(D6L1329C9,RUN_YEARS),B7L813C7,B7L813C16,B7L813C25,B7L813C34,B7L813C43)</f>
        <v>670</v>
      </c>
      <c r="AB36" s="16" t="s">
        <v>38263</v>
      </c>
      <c r="AC36" s="33">
        <f>IF(D6L1329C12=0,0,D6L1329C10/D6L1329C12)</f>
        <v>1.0438476169333576E-3</v>
      </c>
      <c r="AD36" s="16" t="s">
        <v>38264</v>
      </c>
      <c r="AE36" s="33">
        <f>IF(D6L1329C5=0,0,D6L1329C10/D6L1329C5)</f>
        <v>0.47960312844182207</v>
      </c>
      <c r="AF36" s="16" t="s">
        <v>38265</v>
      </c>
      <c r="AG36" s="33">
        <f>CHOOSE(MIN(D6L1329C9,RUN_YEARS),B7L813C5,B7L813C14,B7L813C23,B7L813C32,B7L813C41)</f>
        <v>10.959304870689655</v>
      </c>
      <c r="AH36" s="16" t="s">
        <v>38266</v>
      </c>
      <c r="AI36" s="33">
        <f>IF(D6L1329C15=0,0,D6L1329C11/D6L1329C15)</f>
        <v>2.7140038040267315E-3</v>
      </c>
      <c r="AJ36" s="16" t="s">
        <v>38267</v>
      </c>
      <c r="AK36" s="33">
        <f>IF(D6L1329C5=0,0,D6L1329C11/D6L1329C5)</f>
        <v>2.0396871558177907E-2</v>
      </c>
      <c r="AL36" s="16" t="s">
        <v>38268</v>
      </c>
      <c r="AM36" s="33">
        <f>D6L1329C8*CHOOSE(MIN(D6L1329C9,RUN_YEARS),B7L813C4,B7L813C13,B7L813C22,B7L813C31,B7L813C40)</f>
        <v>0.138351554040925</v>
      </c>
      <c r="AN36" s="16" t="s">
        <v>38269</v>
      </c>
      <c r="AO36" s="33">
        <f>D6L1329C8-D6L1329C18</f>
        <v>0.59076994441296493</v>
      </c>
      <c r="AP36" s="16" t="s">
        <v>38270</v>
      </c>
      <c r="AQ36" s="33">
        <f>CHOOSE(MIN(D6L1329C9,RUN_YEARS),B7L813C2,B7L813C11,B7L813C20,B7L813C29,B7L813C38)</f>
        <v>1.2220839652635826</v>
      </c>
      <c r="AR36" s="16" t="s">
        <v>38271</v>
      </c>
      <c r="AS36" s="33">
        <f>IF(D6L1329C20=0,0,D6L1329C18/D6L1329C20)</f>
        <v>0.11320953221989533</v>
      </c>
      <c r="AT36" s="16" t="s">
        <v>38272</v>
      </c>
      <c r="AU36" s="33">
        <f>IF(D6L1329C5=0,0,D6L1329C18/D6L1329C5)</f>
        <v>9.4875514118223758E-2</v>
      </c>
      <c r="AV36" s="16" t="s">
        <v>38273</v>
      </c>
      <c r="AW36" s="33">
        <f>CHOOSE(MIN(D6L1329C9,RUN_YEARS),B7L813C1,B7L813C10,B7L813C19,B7L813C28,B7L813C37)</f>
        <v>5.218376340125392</v>
      </c>
      <c r="AX36" s="16" t="s">
        <v>38274</v>
      </c>
      <c r="AY36" s="33">
        <f>IF(D6L1329C23=0,0,D6L1329C19/D6L1329C23)</f>
        <v>0.11320953221989531</v>
      </c>
      <c r="AZ36" s="16" t="s">
        <v>38275</v>
      </c>
      <c r="BA36" s="33">
        <f>IF(D6L1329C5=0,0,D6L1329C19/D6L1329C5)</f>
        <v>0.40512448588177624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0.76954539464333482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0.76954539464333482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0.38477269732166741</v>
      </c>
      <c r="R37" s="16" t="s">
        <v>38279</v>
      </c>
      <c r="S37" s="15">
        <f>D6L1330C5-D6L1330C7</f>
        <v>0.38477269732166741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0.36907637874894</v>
      </c>
      <c r="X37" s="16" t="s">
        <v>38281</v>
      </c>
      <c r="Y37" s="33">
        <f>D6L1330C7-D6L1330C10</f>
        <v>1.5696318572727408E-2</v>
      </c>
      <c r="Z37" s="16" t="s">
        <v>38282</v>
      </c>
      <c r="AA37" s="33">
        <f>CHOOSE(MIN(D6L1330C9,RUN_YEARS),B7L813C7,B7L813C16,B7L813C25,B7L813C34,B7L813C43)</f>
        <v>670</v>
      </c>
      <c r="AB37" s="16" t="s">
        <v>38283</v>
      </c>
      <c r="AC37" s="33">
        <f>IF(D6L1330C12=0,0,D6L1330C10/D6L1330C12)</f>
        <v>5.5086026678946272E-4</v>
      </c>
      <c r="AD37" s="16" t="s">
        <v>38284</v>
      </c>
      <c r="AE37" s="33">
        <f>IF(D6L1330C5=0,0,D6L1330C10/D6L1330C5)</f>
        <v>0.47960312844182212</v>
      </c>
      <c r="AF37" s="16" t="s">
        <v>38285</v>
      </c>
      <c r="AG37" s="33">
        <f>CHOOSE(MIN(D6L1330C9,RUN_YEARS),B7L813C5,B7L813C14,B7L813C23,B7L813C32,B7L813C41)</f>
        <v>10.959304870689655</v>
      </c>
      <c r="AH37" s="16" t="s">
        <v>38286</v>
      </c>
      <c r="AI37" s="33">
        <f>IF(D6L1330C15=0,0,D6L1330C11/D6L1330C15)</f>
        <v>1.4322366936526019E-3</v>
      </c>
      <c r="AJ37" s="16" t="s">
        <v>38287</v>
      </c>
      <c r="AK37" s="33">
        <f>IF(D6L1330C5=0,0,D6L1330C11/D6L1330C5)</f>
        <v>2.0396871558177879E-2</v>
      </c>
      <c r="AL37" s="16" t="s">
        <v>38288</v>
      </c>
      <c r="AM37" s="33">
        <f>D6L1330C8*CHOOSE(MIN(D6L1330C9,RUN_YEARS),B7L813C4,B7L813C13,B7L813C22,B7L813C31,B7L813C40)</f>
        <v>7.3011014954097786E-2</v>
      </c>
      <c r="AN37" s="16" t="s">
        <v>38289</v>
      </c>
      <c r="AO37" s="33">
        <f>D6L1330C8-D6L1330C18</f>
        <v>0.31176168236756963</v>
      </c>
      <c r="AP37" s="16" t="s">
        <v>38290</v>
      </c>
      <c r="AQ37" s="33">
        <f>CHOOSE(MIN(D6L1330C9,RUN_YEARS),B7L813C2,B7L813C11,B7L813C20,B7L813C29,B7L813C38)</f>
        <v>1.2220839652635826</v>
      </c>
      <c r="AR37" s="16" t="s">
        <v>38291</v>
      </c>
      <c r="AS37" s="33">
        <f>IF(D6L1330C20=0,0,D6L1330C18/D6L1330C20)</f>
        <v>5.9743043055434049E-2</v>
      </c>
      <c r="AT37" s="16" t="s">
        <v>38292</v>
      </c>
      <c r="AU37" s="33">
        <f>IF(D6L1330C5=0,0,D6L1330C18/D6L1330C5)</f>
        <v>9.4875514118223758E-2</v>
      </c>
      <c r="AV37" s="16" t="s">
        <v>38293</v>
      </c>
      <c r="AW37" s="33">
        <f>CHOOSE(MIN(D6L1330C9,RUN_YEARS),B7L813C1,B7L813C10,B7L813C19,B7L813C28,B7L813C37)</f>
        <v>5.218376340125392</v>
      </c>
      <c r="AX37" s="16" t="s">
        <v>38294</v>
      </c>
      <c r="AY37" s="33">
        <f>IF(D6L1330C23=0,0,D6L1330C19/D6L1330C23)</f>
        <v>5.9743043055434042E-2</v>
      </c>
      <c r="AZ37" s="16" t="s">
        <v>38295</v>
      </c>
      <c r="BA37" s="33">
        <f>IF(D6L1330C5=0,0,D6L1330C19/D6L1330C5)</f>
        <v>0.40512448588177624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-1.8223404571530482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-0.91117022857652408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-0.45558511428826204</v>
      </c>
      <c r="R38" s="16" t="s">
        <v>38299</v>
      </c>
      <c r="S38" s="15">
        <f>D6L1331C5-D6L1331C7</f>
        <v>-0.45558511428826204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-0.43700009216835112</v>
      </c>
      <c r="X38" s="16" t="s">
        <v>38301</v>
      </c>
      <c r="Y38" s="33">
        <f>D6L1331C7-D6L1331C10</f>
        <v>-1.8585022119910921E-2</v>
      </c>
      <c r="Z38" s="16" t="s">
        <v>38302</v>
      </c>
      <c r="AA38" s="33">
        <f>CHOOSE(MIN(D6L1331C9,RUN_YEARS),B7L813C7,B7L813C16,B7L813C25,B7L813C34,B7L813C43)</f>
        <v>670</v>
      </c>
      <c r="AB38" s="16" t="s">
        <v>38303</v>
      </c>
      <c r="AC38" s="33">
        <f>IF(D6L1331C12=0,0,D6L1331C10/D6L1331C12)</f>
        <v>-6.5223894353485243E-4</v>
      </c>
      <c r="AD38" s="16" t="s">
        <v>38304</v>
      </c>
      <c r="AE38" s="33">
        <f>IF(D6L1331C5=0,0,D6L1331C10/D6L1331C5)</f>
        <v>0.47960312844182212</v>
      </c>
      <c r="AF38" s="16" t="s">
        <v>38305</v>
      </c>
      <c r="AG38" s="33">
        <f>CHOOSE(MIN(D6L1331C9,RUN_YEARS),B7L813C5,B7L813C14,B7L813C23,B7L813C32,B7L813C41)</f>
        <v>10.959304870689655</v>
      </c>
      <c r="AH38" s="16" t="s">
        <v>38306</v>
      </c>
      <c r="AI38" s="33">
        <f>IF(D6L1331C15=0,0,D6L1331C11/D6L1331C15)</f>
        <v>-1.6958212531906131E-3</v>
      </c>
      <c r="AJ38" s="16" t="s">
        <v>38307</v>
      </c>
      <c r="AK38" s="33">
        <f>IF(D6L1331C5=0,0,D6L1331C11/D6L1331C5)</f>
        <v>2.0396871558177859E-2</v>
      </c>
      <c r="AL38" s="16" t="s">
        <v>38308</v>
      </c>
      <c r="AM38" s="33">
        <f>D6L1331C8*CHOOSE(MIN(D6L1331C9,RUN_YEARS),B7L813C4,B7L813C13,B7L813C22,B7L813C31,B7L813C40)</f>
        <v>-8.6447743885417178E-2</v>
      </c>
      <c r="AN38" s="16" t="s">
        <v>38309</v>
      </c>
      <c r="AO38" s="33">
        <f>D6L1331C8-D6L1331C18</f>
        <v>-0.36913737040284489</v>
      </c>
      <c r="AP38" s="16" t="s">
        <v>38310</v>
      </c>
      <c r="AQ38" s="33">
        <f>CHOOSE(MIN(D6L1331C9,RUN_YEARS),B7L813C2,B7L813C11,B7L813C20,B7L813C29,B7L813C38)</f>
        <v>1.2220839652635826</v>
      </c>
      <c r="AR38" s="16" t="s">
        <v>38311</v>
      </c>
      <c r="AS38" s="33">
        <f>IF(D6L1331C20=0,0,D6L1331C18/D6L1331C20)</f>
        <v>-7.0737974102108345E-2</v>
      </c>
      <c r="AT38" s="16" t="s">
        <v>38312</v>
      </c>
      <c r="AU38" s="33">
        <f>IF(D6L1331C5=0,0,D6L1331C18/D6L1331C5)</f>
        <v>9.4875514118223758E-2</v>
      </c>
      <c r="AV38" s="16" t="s">
        <v>38313</v>
      </c>
      <c r="AW38" s="33">
        <f>CHOOSE(MIN(D6L1331C9,RUN_YEARS),B7L813C1,B7L813C10,B7L813C19,B7L813C28,B7L813C37)</f>
        <v>5.218376340125392</v>
      </c>
      <c r="AX38" s="16" t="s">
        <v>38314</v>
      </c>
      <c r="AY38" s="33">
        <f>IF(D6L1331C23=0,0,D6L1331C19/D6L1331C23)</f>
        <v>-7.0737974102108345E-2</v>
      </c>
      <c r="AZ38" s="16" t="s">
        <v>38315</v>
      </c>
      <c r="BA38" s="33">
        <f>IF(D6L1331C5=0,0,D6L1331C19/D6L1331C5)</f>
        <v>0.4051244858817763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670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10.959304870689655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1.2220839652635826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5.218376340125392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-37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-37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-14.8</v>
      </c>
      <c r="R40" s="16" t="s">
        <v>38340</v>
      </c>
      <c r="S40" s="15">
        <f>D6L1333C5-D6L1333C7</f>
        <v>-22.2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-14.196252601877935</v>
      </c>
      <c r="X40" s="16" t="s">
        <v>38342</v>
      </c>
      <c r="Y40" s="33">
        <f>D6L1333C7-D6L1333C10</f>
        <v>-0.60374739812206535</v>
      </c>
      <c r="Z40" s="16" t="s">
        <v>38343</v>
      </c>
      <c r="AA40" s="33">
        <f>CHOOSE(MIN(D6L1333C9,RUN_YEARS),B7L813C7,B7L813C16,B7L813C25,B7L813C34,B7L813C43)</f>
        <v>670</v>
      </c>
      <c r="AB40" s="16" t="s">
        <v>38344</v>
      </c>
      <c r="AC40" s="33">
        <f>IF(D6L1333C12=0,0,D6L1333C10/D6L1333C12)</f>
        <v>-2.1188436719220799E-2</v>
      </c>
      <c r="AD40" s="16" t="s">
        <v>38345</v>
      </c>
      <c r="AE40" s="33">
        <f>IF(D6L1333C5=0,0,D6L1333C10/D6L1333C5)</f>
        <v>0.38368250275345772</v>
      </c>
      <c r="AF40" s="16" t="s">
        <v>38346</v>
      </c>
      <c r="AG40" s="33">
        <f>CHOOSE(MIN(D6L1333C9,RUN_YEARS),B7L813C5,B7L813C14,B7L813C23,B7L813C32,B7L813C41)</f>
        <v>10.959304870689655</v>
      </c>
      <c r="AH40" s="16" t="s">
        <v>38347</v>
      </c>
      <c r="AI40" s="33">
        <f>IF(D6L1333C15=0,0,D6L1333C11/D6L1333C15)</f>
        <v>-5.5089935469974045E-2</v>
      </c>
      <c r="AJ40" s="16" t="s">
        <v>38348</v>
      </c>
      <c r="AK40" s="33">
        <f>IF(D6L1333C5=0,0,D6L1333C11/D6L1333C5)</f>
        <v>1.6317497246542308E-2</v>
      </c>
      <c r="AL40" s="16" t="s">
        <v>38349</v>
      </c>
      <c r="AM40" s="33">
        <f>D6L1333C8*CHOOSE(MIN(D6L1333C9,RUN_YEARS),B7L813C4,B7L813C13,B7L813C22,B7L813C31,B7L813C40)</f>
        <v>-4.2124728268491349</v>
      </c>
      <c r="AN40" s="16" t="s">
        <v>38350</v>
      </c>
      <c r="AO40" s="33">
        <f>D6L1333C8-D6L1333C18</f>
        <v>-17.987527173150866</v>
      </c>
      <c r="AP40" s="16" t="s">
        <v>38351</v>
      </c>
      <c r="AQ40" s="33">
        <f>CHOOSE(MIN(D6L1333C9,RUN_YEARS),B7L813C2,B7L813C11,B7L813C20,B7L813C29,B7L813C38)</f>
        <v>1.2220839652635826</v>
      </c>
      <c r="AR40" s="16" t="s">
        <v>38352</v>
      </c>
      <c r="AS40" s="33">
        <f>IF(D6L1333C20=0,0,D6L1333C18/D6L1333C20)</f>
        <v>-3.4469585941589345</v>
      </c>
      <c r="AT40" s="16" t="s">
        <v>38353</v>
      </c>
      <c r="AU40" s="33">
        <f>IF(D6L1333C5=0,0,D6L1333C18/D6L1333C5)</f>
        <v>0.11385061694186852</v>
      </c>
      <c r="AV40" s="16" t="s">
        <v>38354</v>
      </c>
      <c r="AW40" s="33">
        <f>CHOOSE(MIN(D6L1333C9,RUN_YEARS),B7L813C1,B7L813C10,B7L813C19,B7L813C28,B7L813C37)</f>
        <v>5.218376340125392</v>
      </c>
      <c r="AX40" s="16" t="s">
        <v>38355</v>
      </c>
      <c r="AY40" s="33">
        <f>IF(D6L1333C23=0,0,D6L1333C19/D6L1333C23)</f>
        <v>-3.4469585941589345</v>
      </c>
      <c r="AZ40" s="16" t="s">
        <v>38356</v>
      </c>
      <c r="BA40" s="33">
        <f>IF(D6L1333C5=0,0,D6L1333C19/D6L1333C5)</f>
        <v>0.48614938305813149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1205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1205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1205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670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10.959304870689655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228.64998902491925</v>
      </c>
      <c r="AN41" s="16" t="s">
        <v>38369</v>
      </c>
      <c r="AO41" s="33">
        <f>D6L1334C8-D6L1334C18</f>
        <v>976.35001097508075</v>
      </c>
      <c r="AP41" s="16" t="s">
        <v>38370</v>
      </c>
      <c r="AQ41" s="33">
        <f>CHOOSE(MIN(D6L1334C9,RUN_YEARS),B7L813C2,B7L813C11,B7L813C20,B7L813C29,B7L813C38)</f>
        <v>1.2220839652635826</v>
      </c>
      <c r="AR41" s="16" t="s">
        <v>38371</v>
      </c>
      <c r="AS41" s="33">
        <f>IF(D6L1334C20=0,0,D6L1334C18/D6L1334C20)</f>
        <v>187.09842819646468</v>
      </c>
      <c r="AT41" s="16" t="s">
        <v>38372</v>
      </c>
      <c r="AU41" s="33">
        <f>IF(D6L1334C5=0,0,D6L1334C18/D6L1334C5)</f>
        <v>0.18975102823644752</v>
      </c>
      <c r="AV41" s="16" t="s">
        <v>38373</v>
      </c>
      <c r="AW41" s="33">
        <f>CHOOSE(MIN(D6L1334C9,RUN_YEARS),B7L813C1,B7L813C10,B7L813C19,B7L813C28,B7L813C37)</f>
        <v>5.218376340125392</v>
      </c>
      <c r="AX41" s="16" t="s">
        <v>38374</v>
      </c>
      <c r="AY41" s="33">
        <f>IF(D6L1334C23=0,0,D6L1334C19/D6L1334C23)</f>
        <v>187.09842819646468</v>
      </c>
      <c r="AZ41" s="16" t="s">
        <v>38375</v>
      </c>
      <c r="BA41" s="33">
        <f>IF(D6L1334C5=0,0,D6L1334C19/D6L1334C5)</f>
        <v>0.81024897176355248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36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36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36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34.531425247811192</v>
      </c>
      <c r="X42" s="16" t="s">
        <v>38382</v>
      </c>
      <c r="Y42" s="33">
        <f>D6L1335C7-D6L1335C10</f>
        <v>1.4685747521888075</v>
      </c>
      <c r="Z42" s="16" t="s">
        <v>38383</v>
      </c>
      <c r="AA42" s="33">
        <f>CHOOSE(MIN(D6L1335C9,RUN_YEARS),B7L813C7,B7L813C16,B7L813C25,B7L813C34,B7L813C43)</f>
        <v>670</v>
      </c>
      <c r="AB42" s="16" t="s">
        <v>38384</v>
      </c>
      <c r="AC42" s="33">
        <f>IF(D6L1335C12=0,0,D6L1335C10/D6L1335C12)</f>
        <v>5.1539440668374917E-2</v>
      </c>
      <c r="AD42" s="16" t="s">
        <v>38385</v>
      </c>
      <c r="AE42" s="33">
        <f>IF(D6L1335C5=0,0,D6L1335C10/D6L1335C5)</f>
        <v>0.95920625688364425</v>
      </c>
      <c r="AF42" s="16" t="s">
        <v>38386</v>
      </c>
      <c r="AG42" s="33">
        <f>CHOOSE(MIN(D6L1335C9,RUN_YEARS),B7L813C5,B7L813C14,B7L813C23,B7L813C32,B7L813C41)</f>
        <v>10.959304870689655</v>
      </c>
      <c r="AH42" s="16" t="s">
        <v>38387</v>
      </c>
      <c r="AI42" s="33">
        <f>IF(D6L1335C15=0,0,D6L1335C11/D6L1335C15)</f>
        <v>0.1340025457377747</v>
      </c>
      <c r="AJ42" s="16" t="s">
        <v>38388</v>
      </c>
      <c r="AK42" s="33">
        <f>IF(D6L1335C5=0,0,D6L1335C11/D6L1335C5)</f>
        <v>4.0793743116355766E-2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1.2220839652635826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5.218376340125392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55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670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10.959304870689655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10.436306553004613</v>
      </c>
      <c r="AN43" s="16" t="s">
        <v>38410</v>
      </c>
      <c r="AO43" s="33">
        <f>D6L1336C8-D6L1336C18</f>
        <v>44.563693446995387</v>
      </c>
      <c r="AP43" s="16" t="s">
        <v>38411</v>
      </c>
      <c r="AQ43" s="33">
        <f>CHOOSE(MIN(D6L1336C9,RUN_YEARS),B7L813C2,B7L813C11,B7L813C20,B7L813C29,B7L813C38)</f>
        <v>1.2220839652635826</v>
      </c>
      <c r="AR43" s="16" t="s">
        <v>38412</v>
      </c>
      <c r="AS43" s="33">
        <f>IF(D6L1336C20=0,0,D6L1336C18/D6L1336C20)</f>
        <v>8.5397622828261888</v>
      </c>
      <c r="AT43" s="16" t="s">
        <v>38413</v>
      </c>
      <c r="AU43" s="33">
        <f>IF(D6L1336C5=0,0,D6L1336C18/D6L1336C5)</f>
        <v>0.18975102823644752</v>
      </c>
      <c r="AV43" s="16" t="s">
        <v>38414</v>
      </c>
      <c r="AW43" s="33">
        <f>CHOOSE(MIN(D6L1336C9,RUN_YEARS),B7L813C1,B7L813C10,B7L813C19,B7L813C28,B7L813C37)</f>
        <v>5.218376340125392</v>
      </c>
      <c r="AX43" s="16" t="s">
        <v>38415</v>
      </c>
      <c r="AY43" s="33">
        <f>IF(D6L1336C23=0,0,D6L1336C19/D6L1336C23)</f>
        <v>8.5397622828261888</v>
      </c>
      <c r="AZ43" s="16" t="s">
        <v>38416</v>
      </c>
      <c r="BA43" s="33">
        <f>IF(D6L1336C5=0,0,D6L1336C19/D6L1336C5)</f>
        <v>0.81024897176355248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1260.8636909313059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1260.3166181629747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21.858309081487295</v>
      </c>
      <c r="R44" s="16" t="s">
        <v>38420</v>
      </c>
      <c r="S44" s="15">
        <f>SUM(D6L1329C8:D6L1336C8)</f>
        <v>1238.4583090814872</v>
      </c>
      <c r="U44" s="21" t="str">
        <f>NULL_VALUE</f>
        <v>n/a</v>
      </c>
      <c r="V44" s="16" t="s">
        <v>38421</v>
      </c>
      <c r="W44" s="33">
        <f>SUM(D6L1329C10:D6L1336C10)</f>
        <v>20.966626835859195</v>
      </c>
      <c r="X44" s="16" t="s">
        <v>38422</v>
      </c>
      <c r="Y44" s="33">
        <f>SUM(D6L1329C11:D6L1336C11)</f>
        <v>0.89168224562809906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3.1293472889342089E-2</v>
      </c>
      <c r="AD44" s="16" t="s">
        <v>38424</v>
      </c>
      <c r="AE44" s="33">
        <f>IF(D6L1337C5=0,0,D6L1337C10/D6L1337C5)</f>
        <v>1.6635999663655907E-2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8.1363029512289381E-2</v>
      </c>
      <c r="AJ44" s="16" t="s">
        <v>38426</v>
      </c>
      <c r="AK44" s="33">
        <f>IF(D6L1337C5=0,0,D6L1337C11/D6L1337C5)</f>
        <v>7.0750653667314689E-4</v>
      </c>
      <c r="AL44" s="16" t="s">
        <v>38427</v>
      </c>
      <c r="AM44" s="33">
        <f>SUM(D6L1329C18:D6L1336C18)</f>
        <v>234.99873757618434</v>
      </c>
      <c r="AN44" s="16" t="s">
        <v>38428</v>
      </c>
      <c r="AO44" s="33">
        <f>SUM(D6L1329C19:D6L1336C19)</f>
        <v>1003.4595715053028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192.29344648630516</v>
      </c>
      <c r="AT44" s="16" t="s">
        <v>38430</v>
      </c>
      <c r="AU44" s="33">
        <f>IF(D6L1337C5=0,0,D6L1337C18/D6L1337C5)</f>
        <v>0.18646008010170986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192.29344648630516</v>
      </c>
      <c r="AZ44" s="16" t="s">
        <v>38432</v>
      </c>
      <c r="BA44" s="33">
        <f>IF(D6L1337C5=0,0,D6L1337C19/D6L1337C5)</f>
        <v>0.7961964136979609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7.1753170439534353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3.5876585219767176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1.7938292609883588</v>
      </c>
      <c r="R45" s="16" t="s">
        <v>38437</v>
      </c>
      <c r="S45" s="15">
        <f>D6L1338C5-D6L1338C7</f>
        <v>1.7938292609883588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1.7206522509209974</v>
      </c>
      <c r="X45" s="16" t="s">
        <v>38439</v>
      </c>
      <c r="Y45" s="33">
        <f>D6L1338C7-D6L1338C10</f>
        <v>7.3177010067361437E-2</v>
      </c>
      <c r="Z45" s="16" t="s">
        <v>38440</v>
      </c>
      <c r="AA45" s="33">
        <f>CHOOSE(MIN(D6L1338C9,RUN_YEARS),B7L813C7,B7L813C16,B7L813C25,B7L813C34,B7L813C43)</f>
        <v>670</v>
      </c>
      <c r="AB45" s="16" t="s">
        <v>38441</v>
      </c>
      <c r="AC45" s="33">
        <f>IF(D6L1338C12=0,0,D6L1338C10/D6L1338C12)</f>
        <v>2.5681376879417872E-3</v>
      </c>
      <c r="AD45" s="16" t="s">
        <v>38442</v>
      </c>
      <c r="AE45" s="33">
        <f>IF(D6L1338C5=0,0,D6L1338C10/D6L1338C5)</f>
        <v>0.47960312844182212</v>
      </c>
      <c r="AF45" s="16" t="s">
        <v>38443</v>
      </c>
      <c r="AG45" s="33">
        <f>CHOOSE(MIN(D6L1338C9,RUN_YEARS),B7L813C5,B7L813C14,B7L813C23,B7L813C32,B7L813C41)</f>
        <v>10.959304870689655</v>
      </c>
      <c r="AH45" s="16" t="s">
        <v>38444</v>
      </c>
      <c r="AI45" s="33">
        <f>IF(D6L1338C15=0,0,D6L1338C11/D6L1338C15)</f>
        <v>6.6771579886486451E-3</v>
      </c>
      <c r="AJ45" s="16" t="s">
        <v>38445</v>
      </c>
      <c r="AK45" s="33">
        <f>IF(D6L1338C5=0,0,D6L1338C11/D6L1338C5)</f>
        <v>2.039687155817789E-2</v>
      </c>
      <c r="AL45" s="16" t="s">
        <v>38446</v>
      </c>
      <c r="AM45" s="33">
        <f>D6L1338C8*CHOOSE(MIN(D6L1338C9,RUN_YEARS),B7L813C4,B7L813C13,B7L813C22,B7L813C31,B7L813C40)</f>
        <v>0.34038094675316788</v>
      </c>
      <c r="AN45" s="16" t="s">
        <v>38447</v>
      </c>
      <c r="AO45" s="33">
        <f>D6L1338C8-D6L1338C18</f>
        <v>1.4534483142351911</v>
      </c>
      <c r="AP45" s="16" t="s">
        <v>38448</v>
      </c>
      <c r="AQ45" s="33">
        <f>CHOOSE(MIN(D6L1338C9,RUN_YEARS),B7L813C2,B7L813C11,B7L813C20,B7L813C29,B7L813C38)</f>
        <v>1.2220839652635826</v>
      </c>
      <c r="AR45" s="16" t="s">
        <v>38449</v>
      </c>
      <c r="AS45" s="33">
        <f>IF(D6L1338C20=0,0,D6L1338C18/D6L1338C20)</f>
        <v>0.27852500845124295</v>
      </c>
      <c r="AT45" s="16" t="s">
        <v>38450</v>
      </c>
      <c r="AU45" s="33">
        <f>IF(D6L1338C5=0,0,D6L1338C18/D6L1338C5)</f>
        <v>9.4875514118223758E-2</v>
      </c>
      <c r="AV45" s="16" t="s">
        <v>38451</v>
      </c>
      <c r="AW45" s="33">
        <f>CHOOSE(MIN(D6L1338C9,RUN_YEARS),B7L813C1,B7L813C10,B7L813C19,B7L813C28,B7L813C37)</f>
        <v>5.218376340125392</v>
      </c>
      <c r="AX45" s="16" t="s">
        <v>38452</v>
      </c>
      <c r="AY45" s="33">
        <f>IF(D6L1338C23=0,0,D6L1338C19/D6L1338C23)</f>
        <v>0.27852500845124295</v>
      </c>
      <c r="AZ45" s="16" t="s">
        <v>38453</v>
      </c>
      <c r="BA45" s="33">
        <f>IF(D6L1338C5=0,0,D6L1338C19/D6L1338C5)</f>
        <v>0.40512448588177624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4.5760303343201523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4.5760303343201523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1.830412133728061</v>
      </c>
      <c r="R46" s="16" t="s">
        <v>38457</v>
      </c>
      <c r="S46" s="15">
        <f>D6L1339C5-D6L1339C7</f>
        <v>2.7456182005920913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1.7557427713476979</v>
      </c>
      <c r="X46" s="16" t="s">
        <v>38459</v>
      </c>
      <c r="Y46" s="33">
        <f>D6L1339C7-D6L1339C10</f>
        <v>7.4669362380363147E-2</v>
      </c>
      <c r="Z46" s="16" t="s">
        <v>38460</v>
      </c>
      <c r="AA46" s="33">
        <f>CHOOSE(MIN(D6L1339C9,RUN_YEARS),B7L813C7,B7L813C16,B7L813C25,B7L813C34,B7L813C43)</f>
        <v>670</v>
      </c>
      <c r="AB46" s="16" t="s">
        <v>38461</v>
      </c>
      <c r="AC46" s="33">
        <f>IF(D6L1339C12=0,0,D6L1339C10/D6L1339C12)</f>
        <v>2.6205115990264147E-3</v>
      </c>
      <c r="AD46" s="16" t="s">
        <v>38462</v>
      </c>
      <c r="AE46" s="33">
        <f>IF(D6L1339C5=0,0,D6L1339C10/D6L1339C5)</f>
        <v>0.38368250275345772</v>
      </c>
      <c r="AF46" s="16" t="s">
        <v>38463</v>
      </c>
      <c r="AG46" s="33">
        <f>CHOOSE(MIN(D6L1339C9,RUN_YEARS),B7L813C5,B7L813C14,B7L813C23,B7L813C32,B7L813C41)</f>
        <v>10.959304870689655</v>
      </c>
      <c r="AH46" s="16" t="s">
        <v>38464</v>
      </c>
      <c r="AI46" s="33">
        <f>IF(D6L1339C15=0,0,D6L1339C11/D6L1339C15)</f>
        <v>6.8133301574686738E-3</v>
      </c>
      <c r="AJ46" s="16" t="s">
        <v>38465</v>
      </c>
      <c r="AK46" s="33">
        <f>IF(D6L1339C5=0,0,D6L1339C11/D6L1339C5)</f>
        <v>1.6317497246542304E-2</v>
      </c>
      <c r="AL46" s="16" t="s">
        <v>38466</v>
      </c>
      <c r="AM46" s="33">
        <f>D6L1339C8*CHOOSE(MIN(D6L1339C9,RUN_YEARS),B7L813C4,B7L813C13,B7L813C22,B7L813C31,B7L813C40)</f>
        <v>0.52098387670705415</v>
      </c>
      <c r="AN46" s="16" t="s">
        <v>38467</v>
      </c>
      <c r="AO46" s="33">
        <f>D6L1339C8-D6L1339C18</f>
        <v>2.224634323885037</v>
      </c>
      <c r="AP46" s="16" t="s">
        <v>38468</v>
      </c>
      <c r="AQ46" s="33">
        <f>CHOOSE(MIN(D6L1339C9,RUN_YEARS),B7L813C2,B7L813C11,B7L813C20,B7L813C29,B7L813C38)</f>
        <v>1.2220839652635826</v>
      </c>
      <c r="AR46" s="16" t="s">
        <v>38469</v>
      </c>
      <c r="AS46" s="33">
        <f>IF(D6L1339C20=0,0,D6L1339C18/D6L1339C20)</f>
        <v>0.42630775913558999</v>
      </c>
      <c r="AT46" s="16" t="s">
        <v>38470</v>
      </c>
      <c r="AU46" s="33">
        <f>IF(D6L1339C5=0,0,D6L1339C18/D6L1339C5)</f>
        <v>0.11385061694186852</v>
      </c>
      <c r="AV46" s="16" t="s">
        <v>38471</v>
      </c>
      <c r="AW46" s="33">
        <f>CHOOSE(MIN(D6L1339C9,RUN_YEARS),B7L813C1,B7L813C10,B7L813C19,B7L813C28,B7L813C37)</f>
        <v>5.218376340125392</v>
      </c>
      <c r="AX46" s="16" t="s">
        <v>38472</v>
      </c>
      <c r="AY46" s="33">
        <f>IF(D6L1339C23=0,0,D6L1339C19/D6L1339C23)</f>
        <v>0.42630775913558994</v>
      </c>
      <c r="AZ46" s="16" t="s">
        <v>38473</v>
      </c>
      <c r="BA46" s="33">
        <f>IF(D6L1339C5=0,0,D6L1339C19/D6L1339C5)</f>
        <v>0.48614938305813143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11.751347378273588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8.1636888562968704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3.62424139471642</v>
      </c>
      <c r="R47" s="16" t="s">
        <v>38477</v>
      </c>
      <c r="S47" s="15">
        <f>SUM(D6L1338C8:D6L1339C8)</f>
        <v>4.5394474615804503</v>
      </c>
      <c r="U47" s="21" t="str">
        <f>NULL_VALUE</f>
        <v>n/a</v>
      </c>
      <c r="V47" s="16" t="s">
        <v>38478</v>
      </c>
      <c r="W47" s="33">
        <f>SUM(D6L1338C10:D6L1339C10)</f>
        <v>3.4763950222686955</v>
      </c>
      <c r="X47" s="16" t="s">
        <v>38479</v>
      </c>
      <c r="Y47" s="33">
        <f>SUM(D6L1338C11:D6L1339C11)</f>
        <v>0.14784637244772458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5.1886492869682018E-3</v>
      </c>
      <c r="AD47" s="16" t="s">
        <v>38481</v>
      </c>
      <c r="AE47" s="33">
        <f>IF(D6L1340C5=0,0,D6L1340C10/D6L1340C5)</f>
        <v>0.42583629575584075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1.3490488146117318E-2</v>
      </c>
      <c r="AJ47" s="16" t="s">
        <v>38483</v>
      </c>
      <c r="AK47" s="33">
        <f>IF(D6L1340C5=0,0,D6L1340C11/D6L1340C5)</f>
        <v>1.8110240976870001E-2</v>
      </c>
      <c r="AL47" s="16" t="s">
        <v>38484</v>
      </c>
      <c r="AM47" s="33">
        <f>SUM(D6L1338C18:D6L1339C18)</f>
        <v>0.86136482346022203</v>
      </c>
      <c r="AN47" s="16" t="s">
        <v>38485</v>
      </c>
      <c r="AO47" s="33">
        <f>SUM(D6L1338C19:D6L1339C19)</f>
        <v>3.6780826381202281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0.70483276758683289</v>
      </c>
      <c r="AT47" s="16" t="s">
        <v>38487</v>
      </c>
      <c r="AU47" s="33">
        <f>IF(D6L1340C5=0,0,D6L1340C18/D6L1340C5)</f>
        <v>0.10551171640940583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0.70483276758683289</v>
      </c>
      <c r="AZ47" s="16" t="s">
        <v>38489</v>
      </c>
      <c r="BA47" s="33">
        <f>IF(D6L1340C5=0,0,D6L1340C19/D6L1340C5)</f>
        <v>0.4505417468578834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1611.0489131164882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1507.5327637521177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145.00877884262678</v>
      </c>
      <c r="R48" s="16" t="s">
        <v>38494</v>
      </c>
      <c r="S48" s="15">
        <f>SUM(D6L1328C8,D6L1337C8,D6L1340C8)</f>
        <v>1362.5239849094908</v>
      </c>
      <c r="U48" s="21" t="str">
        <f>NULL_VALUE</f>
        <v>n/a</v>
      </c>
      <c r="V48" s="16" t="s">
        <v>38495</v>
      </c>
      <c r="W48" s="33">
        <f>SUM(D6L1328C10,D6L1337C10,D6L1340C10)</f>
        <v>139.1766272769506</v>
      </c>
      <c r="X48" s="16" t="s">
        <v>38496</v>
      </c>
      <c r="Y48" s="33">
        <f>SUM(D6L1328C11,D6L1337C11,D6L1340C11)</f>
        <v>5.8321515656761287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0.22126583670752017</v>
      </c>
      <c r="AD48" s="16" t="s">
        <v>38498</v>
      </c>
      <c r="AE48" s="33">
        <f>IF(D6L1341C5=0,0,D6L1341C10/D6L1341C5)</f>
        <v>9.232079767908466E-2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0.57529117543955266</v>
      </c>
      <c r="AJ48" s="16" t="s">
        <v>38500</v>
      </c>
      <c r="AK48" s="33">
        <f>IF(D6L1341C5=0,0,D6L1341C11/D6L1341C5)</f>
        <v>3.8686731764027548E-3</v>
      </c>
      <c r="AL48" s="16" t="s">
        <v>38501</v>
      </c>
      <c r="AM48" s="33">
        <f>SUM(D6L1328C18,D6L1337C18,D6L1340C18)</f>
        <v>258.28535032479982</v>
      </c>
      <c r="AN48" s="16" t="s">
        <v>38502</v>
      </c>
      <c r="AO48" s="33">
        <f>SUM(D6L1328C19,D6L1337C19,D6L1340C19)</f>
        <v>1104.2386345846908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213.00530086221337</v>
      </c>
      <c r="AT48" s="16" t="s">
        <v>38504</v>
      </c>
      <c r="AU48" s="33">
        <f>IF(D6L1341C5=0,0,D6L1341C18/D6L1341C5)</f>
        <v>0.17132984206721324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213.00530086221337</v>
      </c>
      <c r="AZ48" s="16" t="s">
        <v>38506</v>
      </c>
      <c r="BA48" s="33">
        <f>IF(D6L1341C5=0,0,D6L1341C19/D6L1341C5)</f>
        <v>0.73248068707729908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5994.2010006666651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5155.0128605733316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2577.5064302866658</v>
      </c>
      <c r="R8" s="16" t="s">
        <v>38515</v>
      </c>
      <c r="S8" s="15">
        <f>D6L1401C5-D6L1401C7</f>
        <v>2577.5064302866658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2483.9844524626315</v>
      </c>
      <c r="X8" s="16" t="s">
        <v>38517</v>
      </c>
      <c r="Y8" s="33">
        <f>D6L1401C7-D6L1401C10</f>
        <v>93.521977824034366</v>
      </c>
      <c r="Z8" s="16" t="s">
        <v>38518</v>
      </c>
      <c r="AA8" s="33">
        <f>CHOOSE(MIN(D6L1401C9,RUN_YEARS),B7L814C7,B7L814C16,B7L814C25,B7L814C34,B7L814C43)</f>
        <v>62347.333333333328</v>
      </c>
      <c r="AB8" s="16" t="s">
        <v>38519</v>
      </c>
      <c r="AC8" s="33">
        <f>IF(D6L1401C12=0,0,D6L1401C10/D6L1401C12)</f>
        <v>3.9841069692303839E-2</v>
      </c>
      <c r="AD8" s="16" t="s">
        <v>38520</v>
      </c>
      <c r="AE8" s="33">
        <f>IF(D6L1401C5=0,0,D6L1401C10/D6L1401C5)</f>
        <v>0.48185805150180888</v>
      </c>
      <c r="AF8" s="16" t="s">
        <v>38521</v>
      </c>
      <c r="AG8" s="33">
        <f>CHOOSE(MIN(D6L1401C9,RUN_YEARS),B7L814C5,B7L814C14,B7L814C23,B7L814C32,B7L814C41)</f>
        <v>902.83699078819882</v>
      </c>
      <c r="AH8" s="16" t="s">
        <v>38522</v>
      </c>
      <c r="AI8" s="33">
        <f>IF(D6L1401C15=0,0,D6L1401C11/D6L1401C15)</f>
        <v>0.10358678119998981</v>
      </c>
      <c r="AJ8" s="16" t="s">
        <v>38523</v>
      </c>
      <c r="AK8" s="33">
        <f>IF(D6L1401C5=0,0,D6L1401C11/D6L1401C5)</f>
        <v>1.8141948498191139E-2</v>
      </c>
      <c r="AL8" s="16" t="s">
        <v>38524</v>
      </c>
      <c r="AM8" s="33">
        <f>D6L1401C8*CHOOSE(MIN(D6L1401C9,RUN_YEARS),B7L814C4,B7L814C13,B7L814C22,B7L814C31,B7L814C40)</f>
        <v>569.35382206786301</v>
      </c>
      <c r="AN8" s="16" t="s">
        <v>38525</v>
      </c>
      <c r="AO8" s="33">
        <f>D6L1401C8-D6L1401C18</f>
        <v>2008.1526082188029</v>
      </c>
      <c r="AP8" s="16" t="s">
        <v>38526</v>
      </c>
      <c r="AQ8" s="33">
        <f>CHOOSE(MIN(D6L1401C9,RUN_YEARS),B7L814C2,B7L814C11,B7L814C20,B7L814C29,B7L814C38)</f>
        <v>112.22761171884656</v>
      </c>
      <c r="AR8" s="16" t="s">
        <v>38527</v>
      </c>
      <c r="AS8" s="33">
        <f>IF(D6L1401C20=0,0,D6L1401C18/D6L1401C20)</f>
        <v>5.0732062577809494</v>
      </c>
      <c r="AT8" s="16" t="s">
        <v>38528</v>
      </c>
      <c r="AU8" s="33">
        <f>IF(D6L1401C5=0,0,D6L1401C18/D6L1401C5)</f>
        <v>0.1104466346577728</v>
      </c>
      <c r="AV8" s="16" t="s">
        <v>38529</v>
      </c>
      <c r="AW8" s="33">
        <f>CHOOSE(MIN(D6L1401C9,RUN_YEARS),B7L814C1,B7L814C10,B7L814C19,B7L814C28,B7L814C37)</f>
        <v>395.83500180755129</v>
      </c>
      <c r="AX8" s="16" t="s">
        <v>38530</v>
      </c>
      <c r="AY8" s="33">
        <f>IF(D6L1401C23=0,0,D6L1401C19/D6L1401C23)</f>
        <v>5.0732062577809502</v>
      </c>
      <c r="AZ8" s="16" t="s">
        <v>38531</v>
      </c>
      <c r="BA8" s="33">
        <f>IF(D6L1401C5=0,0,D6L1401C19/D6L1401C5)</f>
        <v>0.38955336534222723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16.952715227333474</v>
      </c>
      <c r="J9" s="16" t="s">
        <v>38552</v>
      </c>
      <c r="K9" s="21">
        <f>IF(FLOW_THRU_100PCT="Y",1,INDEX(VariabilityMatrix,D6L1402C1,D6L1402C9))</f>
        <v>0.4821311338350826</v>
      </c>
      <c r="L9" s="16" t="s">
        <v>38532</v>
      </c>
      <c r="M9" s="15">
        <f>IF(D6L1402C2&lt;&gt;0,D6L1402C2*D6L1402C4,D6L1402C3*D6L1402C4)</f>
        <v>8.1734318141375581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4.0867159070687791</v>
      </c>
      <c r="R9" s="16" t="s">
        <v>38534</v>
      </c>
      <c r="S9" s="15">
        <f>D6L1402C5-D6L1402C7</f>
        <v>4.0867159070687791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3.9441863359035825</v>
      </c>
      <c r="X9" s="16" t="s">
        <v>38536</v>
      </c>
      <c r="Y9" s="33">
        <f>D6L1402C7-D6L1402C10</f>
        <v>0.1425295711651966</v>
      </c>
      <c r="Z9" s="16" t="s">
        <v>38537</v>
      </c>
      <c r="AA9" s="33">
        <f>CHOOSE(MIN(D6L1402C9,RUN_YEARS),B7L814C7,B7L814C16,B7L814C25,B7L814C34,B7L814C43)</f>
        <v>57693.8</v>
      </c>
      <c r="AB9" s="16" t="s">
        <v>38538</v>
      </c>
      <c r="AC9" s="33">
        <f>IF(D6L1402C12=0,0,D6L1402C10/D6L1402C12)</f>
        <v>6.8364128136880946E-5</v>
      </c>
      <c r="AD9" s="16" t="s">
        <v>38539</v>
      </c>
      <c r="AE9" s="33">
        <f>IF(D6L1402C5=0,0,D6L1402C10/D6L1402C5)</f>
        <v>0.482561844962276</v>
      </c>
      <c r="AF9" s="16" t="s">
        <v>38540</v>
      </c>
      <c r="AG9" s="33">
        <f>CHOOSE(MIN(D6L1402C9,RUN_YEARS),B7L814C5,B7L814C14,B7L814C23,B7L814C32,B7L814C41)</f>
        <v>801.86886495513204</v>
      </c>
      <c r="AH9" s="16" t="s">
        <v>38541</v>
      </c>
      <c r="AI9" s="33">
        <f>IF(D6L1402C15=0,0,D6L1402C11/D6L1402C15)</f>
        <v>1.7774673315589044E-4</v>
      </c>
      <c r="AJ9" s="16" t="s">
        <v>38542</v>
      </c>
      <c r="AK9" s="33">
        <f>IF(D6L1402C5=0,0,D6L1402C11/D6L1402C5)</f>
        <v>1.7438155037724015E-2</v>
      </c>
      <c r="AL9" s="16" t="s">
        <v>38543</v>
      </c>
      <c r="AM9" s="33">
        <f>D6L1402C8*CHOOSE(MIN(D6L1402C9,RUN_YEARS),B7L814C4,B7L814C13,B7L814C22,B7L814C31,B7L814C40)</f>
        <v>0.92757953193924569</v>
      </c>
      <c r="AN9" s="16" t="s">
        <v>38544</v>
      </c>
      <c r="AO9" s="33">
        <f>D6L1402C8-D6L1402C18</f>
        <v>3.1591363751295334</v>
      </c>
      <c r="AP9" s="16" t="s">
        <v>38545</v>
      </c>
      <c r="AQ9" s="33">
        <f>CHOOSE(MIN(D6L1402C9,RUN_YEARS),B7L814C2,B7L814C11,B7L814C20,B7L814C29,B7L814C38)</f>
        <v>103.58689653540465</v>
      </c>
      <c r="AR9" s="16" t="s">
        <v>38546</v>
      </c>
      <c r="AS9" s="33">
        <f>IF(D6L1402C20=0,0,D6L1402C18/D6L1402C20)</f>
        <v>8.9546029755048322E-3</v>
      </c>
      <c r="AT9" s="16" t="s">
        <v>38547</v>
      </c>
      <c r="AU9" s="33">
        <f>IF(D6L1402C5=0,0,D6L1402C18/D6L1402C5)</f>
        <v>0.11348715607253423</v>
      </c>
      <c r="AV9" s="16" t="s">
        <v>38548</v>
      </c>
      <c r="AW9" s="33">
        <f>CHOOSE(MIN(D6L1402C9,RUN_YEARS),B7L814C1,B7L814C10,B7L814C19,B7L814C28,B7L814C37)</f>
        <v>352.79468936493311</v>
      </c>
      <c r="AX9" s="16" t="s">
        <v>38549</v>
      </c>
      <c r="AY9" s="33">
        <f>IF(D6L1402C23=0,0,D6L1402C19/D6L1402C23)</f>
        <v>8.9546029755048339E-3</v>
      </c>
      <c r="AZ9" s="16" t="s">
        <v>38550</v>
      </c>
      <c r="BA9" s="33">
        <f>IF(D6L1402C5=0,0,D6L1402C19/D6L1402C5)</f>
        <v>0.38651284392746577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1.129528309246421</v>
      </c>
      <c r="J10" s="16" t="s">
        <v>38573</v>
      </c>
      <c r="K10" s="21">
        <f>IF(FLOW_THRU_100PCT="Y",1,INDEX(VariabilityMatrix,D6L1403C1,D6L1403C9))</f>
        <v>0.4821311338350826</v>
      </c>
      <c r="L10" s="16" t="s">
        <v>38553</v>
      </c>
      <c r="M10" s="15">
        <f>IF(D6L1403C2&lt;&gt;0,D6L1403C2*D6L1403C4,D6L1403C3*D6L1403C4)</f>
        <v>0.54458076443580072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0.27229038221790036</v>
      </c>
      <c r="R10" s="16" t="s">
        <v>38555</v>
      </c>
      <c r="S10" s="15">
        <f>D6L1403C5-D6L1403C7</f>
        <v>0.27229038221790036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0.2627938984171066</v>
      </c>
      <c r="X10" s="16" t="s">
        <v>38557</v>
      </c>
      <c r="Y10" s="33">
        <f>D6L1403C7-D6L1403C10</f>
        <v>9.4964838007937646E-3</v>
      </c>
      <c r="Z10" s="16" t="s">
        <v>38558</v>
      </c>
      <c r="AA10" s="33">
        <f>CHOOSE(MIN(D6L1403C9,RUN_YEARS),B7L814C7,B7L814C16,B7L814C25,B7L814C34,B7L814C43)</f>
        <v>57693.8</v>
      </c>
      <c r="AB10" s="16" t="s">
        <v>38559</v>
      </c>
      <c r="AC10" s="33">
        <f>IF(D6L1403C12=0,0,D6L1403C10/D6L1403C12)</f>
        <v>4.5549764171731902E-6</v>
      </c>
      <c r="AD10" s="16" t="s">
        <v>38560</v>
      </c>
      <c r="AE10" s="33">
        <f>IF(D6L1403C5=0,0,D6L1403C10/D6L1403C5)</f>
        <v>0.48256184496227594</v>
      </c>
      <c r="AF10" s="16" t="s">
        <v>38561</v>
      </c>
      <c r="AG10" s="33">
        <f>CHOOSE(MIN(D6L1403C9,RUN_YEARS),B7L814C5,B7L814C14,B7L814C23,B7L814C32,B7L814C41)</f>
        <v>801.86886495513204</v>
      </c>
      <c r="AH10" s="16" t="s">
        <v>38562</v>
      </c>
      <c r="AI10" s="33">
        <f>IF(D6L1403C15=0,0,D6L1403C11/D6L1403C15)</f>
        <v>1.1842938684650306E-5</v>
      </c>
      <c r="AJ10" s="16" t="s">
        <v>38563</v>
      </c>
      <c r="AK10" s="33">
        <f>IF(D6L1403C5=0,0,D6L1403C11/D6L1403C5)</f>
        <v>1.7438155037724036E-2</v>
      </c>
      <c r="AL10" s="16" t="s">
        <v>38564</v>
      </c>
      <c r="AM10" s="33">
        <f>D6L1403C8*CHOOSE(MIN(D6L1403C9,RUN_YEARS),B7L814C4,B7L814C13,B7L814C22,B7L814C31,B7L814C40)</f>
        <v>6.1802922207625718E-2</v>
      </c>
      <c r="AN10" s="16" t="s">
        <v>38565</v>
      </c>
      <c r="AO10" s="33">
        <f>D6L1403C8-D6L1403C18</f>
        <v>0.21048746001027463</v>
      </c>
      <c r="AP10" s="16" t="s">
        <v>38566</v>
      </c>
      <c r="AQ10" s="33">
        <f>CHOOSE(MIN(D6L1403C9,RUN_YEARS),B7L814C2,B7L814C11,B7L814C20,B7L814C29,B7L814C38)</f>
        <v>103.58689653540465</v>
      </c>
      <c r="AR10" s="16" t="s">
        <v>38567</v>
      </c>
      <c r="AS10" s="33">
        <f>IF(D6L1403C20=0,0,D6L1403C18/D6L1403C20)</f>
        <v>5.9662876555532571E-4</v>
      </c>
      <c r="AT10" s="16" t="s">
        <v>38568</v>
      </c>
      <c r="AU10" s="33">
        <f>IF(D6L1403C5=0,0,D6L1403C18/D6L1403C5)</f>
        <v>0.11348715607253423</v>
      </c>
      <c r="AV10" s="16" t="s">
        <v>38569</v>
      </c>
      <c r="AW10" s="33">
        <f>CHOOSE(MIN(D6L1403C9,RUN_YEARS),B7L814C1,B7L814C10,B7L814C19,B7L814C28,B7L814C37)</f>
        <v>352.79468936493311</v>
      </c>
      <c r="AX10" s="16" t="s">
        <v>38570</v>
      </c>
      <c r="AY10" s="33">
        <f>IF(D6L1403C23=0,0,D6L1403C19/D6L1403C23)</f>
        <v>5.9662876555532571E-4</v>
      </c>
      <c r="AZ10" s="16" t="s">
        <v>38571</v>
      </c>
      <c r="BA10" s="33">
        <f>IF(D6L1403C5=0,0,D6L1403C19/D6L1403C5)</f>
        <v>0.38651284392746577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3.4896469514869168E-2</v>
      </c>
      <c r="J11" s="16" t="s">
        <v>38594</v>
      </c>
      <c r="K11" s="21">
        <f>IF(FLOW_THRU_100PCT="Y",1,INDEX(VariabilityMatrix,D6L1404C1,D6L1404C9))</f>
        <v>0.49136672259052183</v>
      </c>
      <c r="L11" s="16" t="s">
        <v>38574</v>
      </c>
      <c r="M11" s="15">
        <f>IF(D6L1404C2&lt;&gt;0,D6L1404C2*D6L1404C4,D6L1404C3*D6L1404C4)</f>
        <v>1.714696385550132E-2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8.5734819277506601E-3</v>
      </c>
      <c r="R11" s="16" t="s">
        <v>38576</v>
      </c>
      <c r="S11" s="15">
        <f>D6L1404C5-D6L1404C7</f>
        <v>8.5734819277506601E-3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8.2792369072780744E-3</v>
      </c>
      <c r="X11" s="16" t="s">
        <v>38578</v>
      </c>
      <c r="Y11" s="33">
        <f>D6L1404C7-D6L1404C10</f>
        <v>2.942450204725857E-4</v>
      </c>
      <c r="Z11" s="16" t="s">
        <v>38579</v>
      </c>
      <c r="AA11" s="33">
        <f>CHOOSE(MIN(D6L1404C9,RUN_YEARS),B7L814C7,B7L814C16,B7L814C25,B7L814C34,B7L814C43)</f>
        <v>69402</v>
      </c>
      <c r="AB11" s="16" t="s">
        <v>38580</v>
      </c>
      <c r="AC11" s="33">
        <f>IF(D6L1404C12=0,0,D6L1404C10/D6L1404C12)</f>
        <v>1.1929392391109873E-7</v>
      </c>
      <c r="AD11" s="16" t="s">
        <v>38581</v>
      </c>
      <c r="AE11" s="33">
        <f>IF(D6L1404C5=0,0,D6L1404C10/D6L1404C5)</f>
        <v>0.48283981800205511</v>
      </c>
      <c r="AF11" s="16" t="s">
        <v>38582</v>
      </c>
      <c r="AG11" s="33">
        <f>CHOOSE(MIN(D6L1404C9,RUN_YEARS),B7L814C5,B7L814C14,B7L814C23,B7L814C32,B7L814C41)</f>
        <v>948.67498703927072</v>
      </c>
      <c r="AH11" s="16" t="s">
        <v>38583</v>
      </c>
      <c r="AI11" s="33">
        <f>IF(D6L1404C15=0,0,D6L1404C11/D6L1404C15)</f>
        <v>3.1016420216885651E-7</v>
      </c>
      <c r="AJ11" s="16" t="s">
        <v>38584</v>
      </c>
      <c r="AK11" s="33">
        <f>IF(D6L1404C5=0,0,D6L1404C11/D6L1404C5)</f>
        <v>1.7160181997944904E-2</v>
      </c>
      <c r="AL11" s="16" t="s">
        <v>38585</v>
      </c>
      <c r="AM11" s="33">
        <f>D6L1404C8*CHOOSE(MIN(D6L1404C9,RUN_YEARS),B7L814C4,B7L814C13,B7L814C22,B7L814C31,B7L814C40)</f>
        <v>1.9907666106396423E-3</v>
      </c>
      <c r="AN11" s="16" t="s">
        <v>38586</v>
      </c>
      <c r="AO11" s="33">
        <f>D6L1404C8-D6L1404C18</f>
        <v>6.5827153171110174E-3</v>
      </c>
      <c r="AP11" s="16" t="s">
        <v>38587</v>
      </c>
      <c r="AQ11" s="33">
        <f>CHOOSE(MIN(D6L1404C9,RUN_YEARS),B7L814C2,B7L814C11,B7L814C20,B7L814C29,B7L814C38)</f>
        <v>126.58965874212413</v>
      </c>
      <c r="AR11" s="16" t="s">
        <v>38588</v>
      </c>
      <c r="AS11" s="33">
        <f>IF(D6L1404C20=0,0,D6L1404C18/D6L1404C20)</f>
        <v>1.5726139326238601E-5</v>
      </c>
      <c r="AT11" s="16" t="s">
        <v>38589</v>
      </c>
      <c r="AU11" s="33">
        <f>IF(D6L1404C5=0,0,D6L1404C18/D6L1404C5)</f>
        <v>0.11610023951855114</v>
      </c>
      <c r="AV11" s="16" t="s">
        <v>38590</v>
      </c>
      <c r="AW11" s="33">
        <f>CHOOSE(MIN(D6L1404C9,RUN_YEARS),B7L814C1,B7L814C10,B7L814C19,B7L814C28,B7L814C37)</f>
        <v>418.58431879259467</v>
      </c>
      <c r="AX11" s="16" t="s">
        <v>38591</v>
      </c>
      <c r="AY11" s="33">
        <f>IF(D6L1404C23=0,0,D6L1404C19/D6L1404C23)</f>
        <v>1.5726139326238597E-5</v>
      </c>
      <c r="AZ11" s="16" t="s">
        <v>38592</v>
      </c>
      <c r="BA11" s="33">
        <f>IF(D6L1404C5=0,0,D6L1404C19/D6L1404C5)</f>
        <v>0.38389976048144886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189.31024703134412</v>
      </c>
      <c r="J12" s="16" t="s">
        <v>38615</v>
      </c>
      <c r="K12" s="21">
        <f>IF(FLOW_THRU_100PCT="Y",1,INDEX(VariabilityMatrix,D6L1405C1,D6L1405C9))</f>
        <v>0.26927590449518835</v>
      </c>
      <c r="L12" s="16" t="s">
        <v>38595</v>
      </c>
      <c r="M12" s="15">
        <f>IF(D6L1405C2&lt;&gt;0,D6L1405C2*D6L1405C4,D6L1405C3*D6L1405C4)</f>
        <v>50.976687999572732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25.488343999786366</v>
      </c>
      <c r="R12" s="16" t="s">
        <v>38597</v>
      </c>
      <c r="S12" s="15">
        <f>D6L1405C5-D6L1405C7</f>
        <v>25.488343999786366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24.599404611140134</v>
      </c>
      <c r="X12" s="16" t="s">
        <v>38599</v>
      </c>
      <c r="Y12" s="33">
        <f>D6L1405C7-D6L1405C10</f>
        <v>0.88893938864623223</v>
      </c>
      <c r="Z12" s="16" t="s">
        <v>38600</v>
      </c>
      <c r="AA12" s="33">
        <f>CHOOSE(MIN(D6L1405C9,RUN_YEARS),B7L814C7,B7L814C16,B7L814C25,B7L814C34,B7L814C43)</f>
        <v>57693.8</v>
      </c>
      <c r="AB12" s="16" t="s">
        <v>38601</v>
      </c>
      <c r="AC12" s="33">
        <f>IF(D6L1405C12=0,0,D6L1405C10/D6L1405C12)</f>
        <v>4.2637865093199151E-4</v>
      </c>
      <c r="AD12" s="16" t="s">
        <v>38602</v>
      </c>
      <c r="AE12" s="33">
        <f>IF(D6L1405C5=0,0,D6L1405C10/D6L1405C5)</f>
        <v>0.48256184496227605</v>
      </c>
      <c r="AF12" s="16" t="s">
        <v>38603</v>
      </c>
      <c r="AG12" s="33">
        <f>CHOOSE(MIN(D6L1405C9,RUN_YEARS),B7L814C5,B7L814C14,B7L814C23,B7L814C32,B7L814C41)</f>
        <v>801.86886495513204</v>
      </c>
      <c r="AH12" s="16" t="s">
        <v>38604</v>
      </c>
      <c r="AI12" s="33">
        <f>IF(D6L1405C15=0,0,D6L1405C11/D6L1405C15)</f>
        <v>1.1085844924231746E-3</v>
      </c>
      <c r="AJ12" s="16" t="s">
        <v>38605</v>
      </c>
      <c r="AK12" s="33">
        <f>IF(D6L1405C5=0,0,D6L1405C11/D6L1405C5)</f>
        <v>1.743815503772397E-2</v>
      </c>
      <c r="AL12" s="16" t="s">
        <v>38606</v>
      </c>
      <c r="AM12" s="33">
        <f>D6L1405C8*CHOOSE(MIN(D6L1405C9,RUN_YEARS),B7L814C4,B7L814C13,B7L814C22,B7L814C31,B7L814C40)</f>
        <v>5.785199347068394</v>
      </c>
      <c r="AN12" s="16" t="s">
        <v>38607</v>
      </c>
      <c r="AO12" s="33">
        <f>D6L1405C8-D6L1405C18</f>
        <v>19.703144652717974</v>
      </c>
      <c r="AP12" s="16" t="s">
        <v>38608</v>
      </c>
      <c r="AQ12" s="33">
        <f>CHOOSE(MIN(D6L1405C9,RUN_YEARS),B7L814C2,B7L814C11,B7L814C20,B7L814C29,B7L814C38)</f>
        <v>103.58689653540465</v>
      </c>
      <c r="AR12" s="16" t="s">
        <v>38609</v>
      </c>
      <c r="AS12" s="33">
        <f>IF(D6L1405C20=0,0,D6L1405C18/D6L1405C20)</f>
        <v>5.5848756363610995E-2</v>
      </c>
      <c r="AT12" s="16" t="s">
        <v>38610</v>
      </c>
      <c r="AU12" s="33">
        <f>IF(D6L1405C5=0,0,D6L1405C18/D6L1405C5)</f>
        <v>0.11348715607253425</v>
      </c>
      <c r="AV12" s="16" t="s">
        <v>38611</v>
      </c>
      <c r="AW12" s="33">
        <f>CHOOSE(MIN(D6L1405C9,RUN_YEARS),B7L814C1,B7L814C10,B7L814C19,B7L814C28,B7L814C37)</f>
        <v>352.79468936493311</v>
      </c>
      <c r="AX12" s="16" t="s">
        <v>38612</v>
      </c>
      <c r="AY12" s="33">
        <f>IF(D6L1405C23=0,0,D6L1405C19/D6L1405C23)</f>
        <v>5.5848756363611002E-2</v>
      </c>
      <c r="AZ12" s="16" t="s">
        <v>38613</v>
      </c>
      <c r="BA12" s="33">
        <f>IF(D6L1405C5=0,0,D6L1405C19/D6L1405C5)</f>
        <v>0.38651284392746577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35.743177889613001</v>
      </c>
      <c r="J13" s="16" t="s">
        <v>38636</v>
      </c>
      <c r="K13" s="21">
        <f>IF(FLOW_THRU_100PCT="Y",1,INDEX(VariabilityMatrix,D6L1406C1,D6L1406C9))</f>
        <v>0.4821311338350826</v>
      </c>
      <c r="L13" s="16" t="s">
        <v>38616</v>
      </c>
      <c r="M13" s="15">
        <f>IF(D6L1406C2&lt;&gt;0,D6L1406C2*D6L1406C4,D6L1406C3*D6L1406C4)</f>
        <v>17.23289888278817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8.6164494413940851</v>
      </c>
      <c r="R13" s="16" t="s">
        <v>38618</v>
      </c>
      <c r="S13" s="15">
        <f>D6L1406C5-D6L1406C7</f>
        <v>8.6164494413940851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8.3159394789266035</v>
      </c>
      <c r="X13" s="16" t="s">
        <v>38620</v>
      </c>
      <c r="Y13" s="33">
        <f>D6L1406C7-D6L1406C10</f>
        <v>0.30050996246748163</v>
      </c>
      <c r="Z13" s="16" t="s">
        <v>38621</v>
      </c>
      <c r="AA13" s="33">
        <f>CHOOSE(MIN(D6L1406C9,RUN_YEARS),B7L814C7,B7L814C16,B7L814C25,B7L814C34,B7L814C43)</f>
        <v>57693.8</v>
      </c>
      <c r="AB13" s="16" t="s">
        <v>38622</v>
      </c>
      <c r="AC13" s="33">
        <f>IF(D6L1406C12=0,0,D6L1406C10/D6L1406C12)</f>
        <v>1.4413922256683738E-4</v>
      </c>
      <c r="AD13" s="16" t="s">
        <v>38623</v>
      </c>
      <c r="AE13" s="33">
        <f>IF(D6L1406C5=0,0,D6L1406C10/D6L1406C5)</f>
        <v>0.48256184496227594</v>
      </c>
      <c r="AF13" s="16" t="s">
        <v>38624</v>
      </c>
      <c r="AG13" s="33">
        <f>CHOOSE(MIN(D6L1406C9,RUN_YEARS),B7L814C5,B7L814C14,B7L814C23,B7L814C32,B7L814C41)</f>
        <v>801.86886495513204</v>
      </c>
      <c r="AH13" s="16" t="s">
        <v>38625</v>
      </c>
      <c r="AI13" s="33">
        <f>IF(D6L1406C15=0,0,D6L1406C11/D6L1406C15)</f>
        <v>3.7476197867377785E-4</v>
      </c>
      <c r="AJ13" s="16" t="s">
        <v>38626</v>
      </c>
      <c r="AK13" s="33">
        <f>IF(D6L1406C5=0,0,D6L1406C11/D6L1406C5)</f>
        <v>1.7438155037724046E-2</v>
      </c>
      <c r="AL13" s="16" t="s">
        <v>38627</v>
      </c>
      <c r="AM13" s="33">
        <f>D6L1406C8*CHOOSE(MIN(D6L1406C9,RUN_YEARS),B7L814C4,B7L814C13,B7L814C22,B7L814C31,B7L814C40)</f>
        <v>1.9557126850931819</v>
      </c>
      <c r="AN13" s="16" t="s">
        <v>38628</v>
      </c>
      <c r="AO13" s="33">
        <f>D6L1406C8-D6L1406C18</f>
        <v>6.6607367563009028</v>
      </c>
      <c r="AP13" s="16" t="s">
        <v>38629</v>
      </c>
      <c r="AQ13" s="33">
        <f>CHOOSE(MIN(D6L1406C9,RUN_YEARS),B7L814C2,B7L814C11,B7L814C20,B7L814C29,B7L814C38)</f>
        <v>103.58689653540465</v>
      </c>
      <c r="AR13" s="16" t="s">
        <v>38630</v>
      </c>
      <c r="AS13" s="33">
        <f>IF(D6L1406C20=0,0,D6L1406C18/D6L1406C20)</f>
        <v>1.8879923528018285E-2</v>
      </c>
      <c r="AT13" s="16" t="s">
        <v>38631</v>
      </c>
      <c r="AU13" s="33">
        <f>IF(D6L1406C5=0,0,D6L1406C18/D6L1406C5)</f>
        <v>0.11348715607253423</v>
      </c>
      <c r="AV13" s="16" t="s">
        <v>38632</v>
      </c>
      <c r="AW13" s="33">
        <f>CHOOSE(MIN(D6L1406C9,RUN_YEARS),B7L814C1,B7L814C10,B7L814C19,B7L814C28,B7L814C37)</f>
        <v>352.79468936493311</v>
      </c>
      <c r="AX13" s="16" t="s">
        <v>38633</v>
      </c>
      <c r="AY13" s="33">
        <f>IF(D6L1406C23=0,0,D6L1406C19/D6L1406C23)</f>
        <v>1.8879923528018285E-2</v>
      </c>
      <c r="AZ13" s="16" t="s">
        <v>38634</v>
      </c>
      <c r="BA13" s="33">
        <f>IF(D6L1406C5=0,0,D6L1406C19/D6L1406C5)</f>
        <v>0.38651284392746577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12.004385513114993</v>
      </c>
      <c r="J14" s="16" t="s">
        <v>38657</v>
      </c>
      <c r="K14" s="21">
        <f>IF(FLOW_THRU_100PCT="Y",1,INDEX(VariabilityMatrix,D6L1407C1,D6L1407C9))</f>
        <v>0.49136672259052183</v>
      </c>
      <c r="L14" s="16" t="s">
        <v>38637</v>
      </c>
      <c r="M14" s="15">
        <f>IF(D6L1407C2&lt;&gt;0,D6L1407C2*D6L1407C4,D6L1407C3*D6L1407C4)</f>
        <v>5.8985555662924538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2.9492777831462269</v>
      </c>
      <c r="R14" s="16" t="s">
        <v>38639</v>
      </c>
      <c r="S14" s="15">
        <f>D6L1407C5-D6L1407C7</f>
        <v>2.9492777831462269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2.8480574961036571</v>
      </c>
      <c r="X14" s="16" t="s">
        <v>38641</v>
      </c>
      <c r="Y14" s="33">
        <f>D6L1407C7-D6L1407C10</f>
        <v>0.1012202870425698</v>
      </c>
      <c r="Z14" s="16" t="s">
        <v>38642</v>
      </c>
      <c r="AA14" s="33">
        <f>CHOOSE(MIN(D6L1407C9,RUN_YEARS),B7L814C7,B7L814C16,B7L814C25,B7L814C34,B7L814C43)</f>
        <v>69402</v>
      </c>
      <c r="AB14" s="16" t="s">
        <v>38643</v>
      </c>
      <c r="AC14" s="33">
        <f>IF(D6L1407C12=0,0,D6L1407C10/D6L1407C12)</f>
        <v>4.1037109825417959E-5</v>
      </c>
      <c r="AD14" s="16" t="s">
        <v>38644</v>
      </c>
      <c r="AE14" s="33">
        <f>IF(D6L1407C5=0,0,D6L1407C10/D6L1407C5)</f>
        <v>0.48283981800205505</v>
      </c>
      <c r="AF14" s="16" t="s">
        <v>38645</v>
      </c>
      <c r="AG14" s="33">
        <f>CHOOSE(MIN(D6L1407C9,RUN_YEARS),B7L814C5,B7L814C14,B7L814C23,B7L814C32,B7L814C41)</f>
        <v>948.67498703927072</v>
      </c>
      <c r="AH14" s="16" t="s">
        <v>38646</v>
      </c>
      <c r="AI14" s="33">
        <f>IF(D6L1407C15=0,0,D6L1407C11/D6L1407C15)</f>
        <v>1.0669648554608698E-4</v>
      </c>
      <c r="AJ14" s="16" t="s">
        <v>38647</v>
      </c>
      <c r="AK14" s="33">
        <f>IF(D6L1407C5=0,0,D6L1407C11/D6L1407C5)</f>
        <v>1.7160181997944959E-2</v>
      </c>
      <c r="AL14" s="16" t="s">
        <v>38648</v>
      </c>
      <c r="AM14" s="33">
        <f>D6L1407C8*CHOOSE(MIN(D6L1407C9,RUN_YEARS),B7L814C4,B7L814C13,B7L814C22,B7L814C31,B7L814C40)</f>
        <v>0.68482371406003684</v>
      </c>
      <c r="AN14" s="16" t="s">
        <v>38649</v>
      </c>
      <c r="AO14" s="33">
        <f>D6L1407C8-D6L1407C18</f>
        <v>2.2644540690861898</v>
      </c>
      <c r="AP14" s="16" t="s">
        <v>38650</v>
      </c>
      <c r="AQ14" s="33">
        <f>CHOOSE(MIN(D6L1407C9,RUN_YEARS),B7L814C2,B7L814C11,B7L814C20,B7L814C29,B7L814C38)</f>
        <v>126.58965874212413</v>
      </c>
      <c r="AR14" s="16" t="s">
        <v>38651</v>
      </c>
      <c r="AS14" s="33">
        <f>IF(D6L1407C20=0,0,D6L1407C18/D6L1407C20)</f>
        <v>5.4097919282260773E-3</v>
      </c>
      <c r="AT14" s="16" t="s">
        <v>38652</v>
      </c>
      <c r="AU14" s="33">
        <f>IF(D6L1407C5=0,0,D6L1407C18/D6L1407C5)</f>
        <v>0.11610023951855113</v>
      </c>
      <c r="AV14" s="16" t="s">
        <v>38653</v>
      </c>
      <c r="AW14" s="33">
        <f>CHOOSE(MIN(D6L1407C9,RUN_YEARS),B7L814C1,B7L814C10,B7L814C19,B7L814C28,B7L814C37)</f>
        <v>418.58431879259467</v>
      </c>
      <c r="AX14" s="16" t="s">
        <v>38654</v>
      </c>
      <c r="AY14" s="33">
        <f>IF(D6L1407C23=0,0,D6L1407C19/D6L1407C23)</f>
        <v>5.4097919282260773E-3</v>
      </c>
      <c r="AZ14" s="16" t="s">
        <v>38655</v>
      </c>
      <c r="BA14" s="33">
        <f>IF(D6L1407C5=0,0,D6L1407C19/D6L1407C5)</f>
        <v>0.38389976048144886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0.21403167969119757</v>
      </c>
      <c r="J15" s="16" t="s">
        <v>38678</v>
      </c>
      <c r="K15" s="21">
        <f>IF(FLOW_THRU_100PCT="Y",1,INDEX(VariabilityMatrix,D6L1408C1,D6L1408C9))</f>
        <v>0.49136672259052183</v>
      </c>
      <c r="L15" s="16" t="s">
        <v>38658</v>
      </c>
      <c r="M15" s="15">
        <f>IF(D6L1408C2&lt;&gt;0,D6L1408C2*D6L1408C4,D6L1408C3*D6L1408C4)</f>
        <v>0.1051680449804081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5.2584022490204052E-2</v>
      </c>
      <c r="R15" s="16" t="s">
        <v>38660</v>
      </c>
      <c r="S15" s="15">
        <f>D6L1408C5-D6L1408C7</f>
        <v>5.2584022490204052E-2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5.077931969797219E-2</v>
      </c>
      <c r="X15" s="16" t="s">
        <v>38662</v>
      </c>
      <c r="Y15" s="33">
        <f>D6L1408C7-D6L1408C10</f>
        <v>1.8047027922318618E-3</v>
      </c>
      <c r="Z15" s="16" t="s">
        <v>38663</v>
      </c>
      <c r="AA15" s="33">
        <f>CHOOSE(MIN(D6L1408C9,RUN_YEARS),B7L814C7,B7L814C16,B7L814C25,B7L814C34,B7L814C43)</f>
        <v>69402</v>
      </c>
      <c r="AB15" s="16" t="s">
        <v>38664</v>
      </c>
      <c r="AC15" s="33">
        <f>IF(D6L1408C12=0,0,D6L1408C10/D6L1408C12)</f>
        <v>7.3166939998807227E-7</v>
      </c>
      <c r="AD15" s="16" t="s">
        <v>38665</v>
      </c>
      <c r="AE15" s="33">
        <f>IF(D6L1408C5=0,0,D6L1408C10/D6L1408C5)</f>
        <v>0.48283981800205505</v>
      </c>
      <c r="AF15" s="16" t="s">
        <v>38666</v>
      </c>
      <c r="AG15" s="33">
        <f>CHOOSE(MIN(D6L1408C9,RUN_YEARS),B7L814C5,B7L814C14,B7L814C23,B7L814C32,B7L814C41)</f>
        <v>948.67498703927072</v>
      </c>
      <c r="AH15" s="16" t="s">
        <v>38667</v>
      </c>
      <c r="AI15" s="33">
        <f>IF(D6L1408C15=0,0,D6L1408C11/D6L1408C15)</f>
        <v>1.9023404399689896E-6</v>
      </c>
      <c r="AJ15" s="16" t="s">
        <v>38668</v>
      </c>
      <c r="AK15" s="33">
        <f>IF(D6L1408C5=0,0,D6L1408C11/D6L1408C5)</f>
        <v>1.7160181997944928E-2</v>
      </c>
      <c r="AL15" s="16" t="s">
        <v>38669</v>
      </c>
      <c r="AM15" s="33">
        <f>D6L1408C8*CHOOSE(MIN(D6L1408C9,RUN_YEARS),B7L814C4,B7L814C13,B7L814C22,B7L814C31,B7L814C40)</f>
        <v>1.221003521192314E-2</v>
      </c>
      <c r="AN15" s="16" t="s">
        <v>38670</v>
      </c>
      <c r="AO15" s="33">
        <f>D6L1408C8-D6L1408C18</f>
        <v>4.0373987278280912E-2</v>
      </c>
      <c r="AP15" s="16" t="s">
        <v>38671</v>
      </c>
      <c r="AQ15" s="33">
        <f>CHOOSE(MIN(D6L1408C9,RUN_YEARS),B7L814C2,B7L814C11,B7L814C20,B7L814C29,B7L814C38)</f>
        <v>126.58965874212413</v>
      </c>
      <c r="AR15" s="16" t="s">
        <v>38672</v>
      </c>
      <c r="AS15" s="33">
        <f>IF(D6L1408C20=0,0,D6L1408C18/D6L1408C20)</f>
        <v>9.6453654534263425E-5</v>
      </c>
      <c r="AT15" s="16" t="s">
        <v>38673</v>
      </c>
      <c r="AU15" s="33">
        <f>IF(D6L1408C5=0,0,D6L1408C18/D6L1408C5)</f>
        <v>0.11610023951855113</v>
      </c>
      <c r="AV15" s="16" t="s">
        <v>38674</v>
      </c>
      <c r="AW15" s="33">
        <f>CHOOSE(MIN(D6L1408C9,RUN_YEARS),B7L814C1,B7L814C10,B7L814C19,B7L814C28,B7L814C37)</f>
        <v>418.58431879259467</v>
      </c>
      <c r="AX15" s="16" t="s">
        <v>38675</v>
      </c>
      <c r="AY15" s="33">
        <f>IF(D6L1408C23=0,0,D6L1408C19/D6L1408C23)</f>
        <v>9.6453654534263411E-5</v>
      </c>
      <c r="AZ15" s="16" t="s">
        <v>38676</v>
      </c>
      <c r="BA15" s="33">
        <f>IF(D6L1408C5=0,0,D6L1408C19/D6L1408C5)</f>
        <v>0.38389976048144886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4.6528626019825556E-3</v>
      </c>
      <c r="J16" s="16" t="s">
        <v>38699</v>
      </c>
      <c r="K16" s="21">
        <f>IF(FLOW_THRU_100PCT="Y",1,INDEX(VariabilityMatrix,D6L1409C1,D6L1409C9))</f>
        <v>0.49136672259052183</v>
      </c>
      <c r="L16" s="16" t="s">
        <v>38679</v>
      </c>
      <c r="M16" s="15">
        <f>IF(D6L1409C2&lt;&gt;0,D6L1409C2*D6L1409C4,D6L1409C3*D6L1409C4)</f>
        <v>2.286261847400176E-3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1.143130923700088E-3</v>
      </c>
      <c r="R16" s="16" t="s">
        <v>38681</v>
      </c>
      <c r="S16" s="15">
        <f>D6L1409C5-D6L1409C7</f>
        <v>1.143130923700088E-3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1.1038982543037431E-3</v>
      </c>
      <c r="X16" s="16" t="s">
        <v>38683</v>
      </c>
      <c r="Y16" s="33">
        <f>D6L1409C7-D6L1409C10</f>
        <v>3.9232669396344934E-5</v>
      </c>
      <c r="Z16" s="16" t="s">
        <v>38684</v>
      </c>
      <c r="AA16" s="33">
        <f>CHOOSE(MIN(D6L1409C9,RUN_YEARS),B7L814C7,B7L814C16,B7L814C25,B7L814C34,B7L814C43)</f>
        <v>69402</v>
      </c>
      <c r="AB16" s="16" t="s">
        <v>38685</v>
      </c>
      <c r="AC16" s="33">
        <f>IF(D6L1409C12=0,0,D6L1409C10/D6L1409C12)</f>
        <v>1.5905856521479828E-8</v>
      </c>
      <c r="AD16" s="16" t="s">
        <v>38686</v>
      </c>
      <c r="AE16" s="33">
        <f>IF(D6L1409C5=0,0,D6L1409C10/D6L1409C5)</f>
        <v>0.482839818002055</v>
      </c>
      <c r="AF16" s="16" t="s">
        <v>38687</v>
      </c>
      <c r="AG16" s="33">
        <f>CHOOSE(MIN(D6L1409C9,RUN_YEARS),B7L814C5,B7L814C14,B7L814C23,B7L814C32,B7L814C41)</f>
        <v>948.67498703927072</v>
      </c>
      <c r="AH16" s="16" t="s">
        <v>38688</v>
      </c>
      <c r="AI16" s="33">
        <f>IF(D6L1409C15=0,0,D6L1409C11/D6L1409C15)</f>
        <v>4.1355226955847718E-8</v>
      </c>
      <c r="AJ16" s="16" t="s">
        <v>38689</v>
      </c>
      <c r="AK16" s="33">
        <f>IF(D6L1409C5=0,0,D6L1409C11/D6L1409C5)</f>
        <v>1.716018199794498E-2</v>
      </c>
      <c r="AL16" s="16" t="s">
        <v>38690</v>
      </c>
      <c r="AM16" s="33">
        <f>D6L1409C8*CHOOSE(MIN(D6L1409C9,RUN_YEARS),B7L814C4,B7L814C13,B7L814C22,B7L814C31,B7L814C40)</f>
        <v>2.6543554808528561E-4</v>
      </c>
      <c r="AN16" s="16" t="s">
        <v>38691</v>
      </c>
      <c r="AO16" s="33">
        <f>D6L1409C8-D6L1409C18</f>
        <v>8.7769537561480245E-4</v>
      </c>
      <c r="AP16" s="16" t="s">
        <v>38692</v>
      </c>
      <c r="AQ16" s="33">
        <f>CHOOSE(MIN(D6L1409C9,RUN_YEARS),B7L814C2,B7L814C11,B7L814C20,B7L814C29,B7L814C38)</f>
        <v>126.58965874212413</v>
      </c>
      <c r="AR16" s="16" t="s">
        <v>38693</v>
      </c>
      <c r="AS16" s="33">
        <f>IF(D6L1409C20=0,0,D6L1409C18/D6L1409C20)</f>
        <v>2.0968185768318131E-6</v>
      </c>
      <c r="AT16" s="16" t="s">
        <v>38694</v>
      </c>
      <c r="AU16" s="33">
        <f>IF(D6L1409C5=0,0,D6L1409C18/D6L1409C5)</f>
        <v>0.11610023951855113</v>
      </c>
      <c r="AV16" s="16" t="s">
        <v>38695</v>
      </c>
      <c r="AW16" s="33">
        <f>CHOOSE(MIN(D6L1409C9,RUN_YEARS),B7L814C1,B7L814C10,B7L814C19,B7L814C28,B7L814C37)</f>
        <v>418.58431879259467</v>
      </c>
      <c r="AX16" s="16" t="s">
        <v>38696</v>
      </c>
      <c r="AY16" s="33">
        <f>IF(D6L1409C23=0,0,D6L1409C19/D6L1409C23)</f>
        <v>2.0968185768318135E-6</v>
      </c>
      <c r="AZ16" s="16" t="s">
        <v>38697</v>
      </c>
      <c r="BA16" s="33">
        <f>IF(D6L1409C5=0,0,D6L1409C19/D6L1409C5)</f>
        <v>0.38389976048144892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0.41875763417842998</v>
      </c>
      <c r="J17" s="16" t="s">
        <v>38720</v>
      </c>
      <c r="K17" s="21">
        <f>IF(FLOW_THRU_100PCT="Y",1,INDEX(VariabilityMatrix,D6L1410C1,D6L1410C9))</f>
        <v>0.49136672259052183</v>
      </c>
      <c r="L17" s="16" t="s">
        <v>38700</v>
      </c>
      <c r="M17" s="15">
        <f>IF(D6L1410C2&lt;&gt;0,D6L1410C2*D6L1410C4,D6L1410C3*D6L1410C4)</f>
        <v>0.20576356626601583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0.10288178313300791</v>
      </c>
      <c r="R17" s="16" t="s">
        <v>38702</v>
      </c>
      <c r="S17" s="15">
        <f>D6L1410C5-D6L1410C7</f>
        <v>0.10288178313300791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9.9350842887336879E-2</v>
      </c>
      <c r="X17" s="16" t="s">
        <v>38704</v>
      </c>
      <c r="Y17" s="33">
        <f>D6L1410C7-D6L1410C10</f>
        <v>3.5309402456710354E-3</v>
      </c>
      <c r="Z17" s="16" t="s">
        <v>38705</v>
      </c>
      <c r="AA17" s="33">
        <f>CHOOSE(MIN(D6L1410C9,RUN_YEARS),B7L814C7,B7L814C16,B7L814C25,B7L814C34,B7L814C43)</f>
        <v>69402</v>
      </c>
      <c r="AB17" s="16" t="s">
        <v>38706</v>
      </c>
      <c r="AC17" s="33">
        <f>IF(D6L1410C12=0,0,D6L1410C10/D6L1410C12)</f>
        <v>1.4315270869331846E-6</v>
      </c>
      <c r="AD17" s="16" t="s">
        <v>38707</v>
      </c>
      <c r="AE17" s="33">
        <f>IF(D6L1410C5=0,0,D6L1410C10/D6L1410C5)</f>
        <v>0.48283981800205505</v>
      </c>
      <c r="AF17" s="16" t="s">
        <v>38708</v>
      </c>
      <c r="AG17" s="33">
        <f>CHOOSE(MIN(D6L1410C9,RUN_YEARS),B7L814C5,B7L814C14,B7L814C23,B7L814C32,B7L814C41)</f>
        <v>948.67498703927072</v>
      </c>
      <c r="AH17" s="16" t="s">
        <v>38709</v>
      </c>
      <c r="AI17" s="33">
        <f>IF(D6L1410C15=0,0,D6L1410C11/D6L1410C15)</f>
        <v>3.7219704260262857E-6</v>
      </c>
      <c r="AJ17" s="16" t="s">
        <v>38710</v>
      </c>
      <c r="AK17" s="33">
        <f>IF(D6L1410C5=0,0,D6L1410C11/D6L1410C5)</f>
        <v>1.7160181997944939E-2</v>
      </c>
      <c r="AL17" s="16" t="s">
        <v>38711</v>
      </c>
      <c r="AM17" s="33">
        <f>D6L1410C8*CHOOSE(MIN(D6L1410C9,RUN_YEARS),B7L814C4,B7L814C13,B7L814C22,B7L814C31,B7L814C40)</f>
        <v>2.3889199327675706E-2</v>
      </c>
      <c r="AN17" s="16" t="s">
        <v>38712</v>
      </c>
      <c r="AO17" s="33">
        <f>D6L1410C8-D6L1410C18</f>
        <v>7.8992583805332209E-2</v>
      </c>
      <c r="AP17" s="16" t="s">
        <v>38713</v>
      </c>
      <c r="AQ17" s="33">
        <f>CHOOSE(MIN(D6L1410C9,RUN_YEARS),B7L814C2,B7L814C11,B7L814C20,B7L814C29,B7L814C38)</f>
        <v>126.58965874212413</v>
      </c>
      <c r="AR17" s="16" t="s">
        <v>38714</v>
      </c>
      <c r="AS17" s="33">
        <f>IF(D6L1410C20=0,0,D6L1410C18/D6L1410C20)</f>
        <v>1.8871367191486318E-4</v>
      </c>
      <c r="AT17" s="16" t="s">
        <v>38715</v>
      </c>
      <c r="AU17" s="33">
        <f>IF(D6L1410C5=0,0,D6L1410C18/D6L1410C5)</f>
        <v>0.11610023951855113</v>
      </c>
      <c r="AV17" s="16" t="s">
        <v>38716</v>
      </c>
      <c r="AW17" s="33">
        <f>CHOOSE(MIN(D6L1410C9,RUN_YEARS),B7L814C1,B7L814C10,B7L814C19,B7L814C28,B7L814C37)</f>
        <v>418.58431879259467</v>
      </c>
      <c r="AX17" s="16" t="s">
        <v>38717</v>
      </c>
      <c r="AY17" s="33">
        <f>IF(D6L1410C23=0,0,D6L1410C19/D6L1410C23)</f>
        <v>1.8871367191486318E-4</v>
      </c>
      <c r="AZ17" s="16" t="s">
        <v>38718</v>
      </c>
      <c r="BA17" s="33">
        <f>IF(D6L1410C5=0,0,D6L1410C19/D6L1410C5)</f>
        <v>0.38389976048144886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0.6769915085884618</v>
      </c>
      <c r="J18" s="16" t="s">
        <v>38741</v>
      </c>
      <c r="K18" s="21">
        <f>IF(FLOW_THRU_100PCT="Y",1,INDEX(VariabilityMatrix,D6L1411C1,D6L1411C9))</f>
        <v>0.49136672259052183</v>
      </c>
      <c r="L18" s="16" t="s">
        <v>38721</v>
      </c>
      <c r="M18" s="15">
        <f>IF(D6L1411C2&lt;&gt;0,D6L1411C2*D6L1411C4,D6L1411C3*D6L1411C4)</f>
        <v>0.33265109879672561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0.1663255493983628</v>
      </c>
      <c r="R18" s="16" t="s">
        <v>38723</v>
      </c>
      <c r="S18" s="15">
        <f>D6L1411C5-D6L1411C7</f>
        <v>0.1663255493983628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0.16061719600119462</v>
      </c>
      <c r="X18" s="16" t="s">
        <v>38725</v>
      </c>
      <c r="Y18" s="33">
        <f>D6L1411C7-D6L1411C10</f>
        <v>5.7083533971681866E-3</v>
      </c>
      <c r="Z18" s="16" t="s">
        <v>38726</v>
      </c>
      <c r="AA18" s="33">
        <f>CHOOSE(MIN(D6L1411C9,RUN_YEARS),B7L814C7,B7L814C16,B7L814C25,B7L814C34,B7L814C43)</f>
        <v>69402</v>
      </c>
      <c r="AB18" s="16" t="s">
        <v>38727</v>
      </c>
      <c r="AC18" s="33">
        <f>IF(D6L1411C12=0,0,D6L1411C10/D6L1411C12)</f>
        <v>2.3143021238753152E-6</v>
      </c>
      <c r="AD18" s="16" t="s">
        <v>38728</v>
      </c>
      <c r="AE18" s="33">
        <f>IF(D6L1411C5=0,0,D6L1411C10/D6L1411C5)</f>
        <v>0.482839818002055</v>
      </c>
      <c r="AF18" s="16" t="s">
        <v>38729</v>
      </c>
      <c r="AG18" s="33">
        <f>CHOOSE(MIN(D6L1411C9,RUN_YEARS),B7L814C5,B7L814C14,B7L814C23,B7L814C32,B7L814C41)</f>
        <v>948.67498703927072</v>
      </c>
      <c r="AH18" s="16" t="s">
        <v>38730</v>
      </c>
      <c r="AI18" s="33">
        <f>IF(D6L1411C15=0,0,D6L1411C11/D6L1411C15)</f>
        <v>6.017185522075842E-6</v>
      </c>
      <c r="AJ18" s="16" t="s">
        <v>38731</v>
      </c>
      <c r="AK18" s="33">
        <f>IF(D6L1411C5=0,0,D6L1411C11/D6L1411C5)</f>
        <v>1.7160181997944977E-2</v>
      </c>
      <c r="AL18" s="16" t="s">
        <v>38732</v>
      </c>
      <c r="AM18" s="33">
        <f>D6L1411C8*CHOOSE(MIN(D6L1411C9,RUN_YEARS),B7L814C4,B7L814C13,B7L814C22,B7L814C31,B7L814C40)</f>
        <v>3.862087224640906E-2</v>
      </c>
      <c r="AN18" s="16" t="s">
        <v>38733</v>
      </c>
      <c r="AO18" s="33">
        <f>D6L1411C8-D6L1411C18</f>
        <v>0.12770467715195374</v>
      </c>
      <c r="AP18" s="16" t="s">
        <v>38734</v>
      </c>
      <c r="AQ18" s="33">
        <f>CHOOSE(MIN(D6L1411C9,RUN_YEARS),B7L814C2,B7L814C11,B7L814C20,B7L814C29,B7L814C38)</f>
        <v>126.58965874212413</v>
      </c>
      <c r="AR18" s="16" t="s">
        <v>38735</v>
      </c>
      <c r="AS18" s="33">
        <f>IF(D6L1411C20=0,0,D6L1411C18/D6L1411C20)</f>
        <v>3.0508710292902885E-4</v>
      </c>
      <c r="AT18" s="16" t="s">
        <v>38736</v>
      </c>
      <c r="AU18" s="33">
        <f>IF(D6L1411C5=0,0,D6L1411C18/D6L1411C5)</f>
        <v>0.11610023951855114</v>
      </c>
      <c r="AV18" s="16" t="s">
        <v>38737</v>
      </c>
      <c r="AW18" s="33">
        <f>CHOOSE(MIN(D6L1411C9,RUN_YEARS),B7L814C1,B7L814C10,B7L814C19,B7L814C28,B7L814C37)</f>
        <v>418.58431879259467</v>
      </c>
      <c r="AX18" s="16" t="s">
        <v>38738</v>
      </c>
      <c r="AY18" s="33">
        <f>IF(D6L1411C23=0,0,D6L1411C19/D6L1411C23)</f>
        <v>3.050871029290288E-4</v>
      </c>
      <c r="AZ18" s="16" t="s">
        <v>38739</v>
      </c>
      <c r="BA18" s="33">
        <f>IF(D6L1411C5=0,0,D6L1411C19/D6L1411C5)</f>
        <v>0.38389976048144886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0.49136672259052183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69402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948.67498703927072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126.58965874212413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418.58431879259467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69402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948.67498703927072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126.58965874212413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418.58431879259467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10.623456841508471</v>
      </c>
      <c r="J21" s="16" t="s">
        <v>38803</v>
      </c>
      <c r="K21" s="21">
        <f>IF(FLOW_THRU_100PCT="Y",1,INDEX(VariabilityMatrix,D6L1414C1,D6L1414C9))</f>
        <v>0.4821311338350826</v>
      </c>
      <c r="L21" s="16" t="s">
        <v>38783</v>
      </c>
      <c r="M21" s="15">
        <f>IF(D6L1414C2&lt;&gt;0,D6L1414C2*D6L1414C4,D6L1414C3*D6L1414C4)</f>
        <v>5.1218992922445441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2.560949646122272</v>
      </c>
      <c r="R21" s="16" t="s">
        <v>38785</v>
      </c>
      <c r="S21" s="15">
        <f>D6L1414C5-D6L1414C7</f>
        <v>2.560949646122272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2.471633172176503</v>
      </c>
      <c r="X21" s="16" t="s">
        <v>38787</v>
      </c>
      <c r="Y21" s="33">
        <f>D6L1414C7-D6L1414C10</f>
        <v>8.9316473945769026E-2</v>
      </c>
      <c r="Z21" s="16" t="s">
        <v>38788</v>
      </c>
      <c r="AA21" s="33">
        <f>CHOOSE(MIN(D6L1414C9,RUN_YEARS),B7L814C7,B7L814C16,B7L814C25,B7L814C34,B7L814C43)</f>
        <v>57693.8</v>
      </c>
      <c r="AB21" s="16" t="s">
        <v>38789</v>
      </c>
      <c r="AC21" s="33">
        <f>IF(D6L1414C12=0,0,D6L1414C10/D6L1414C12)</f>
        <v>4.2840533509259275E-5</v>
      </c>
      <c r="AD21" s="16" t="s">
        <v>38790</v>
      </c>
      <c r="AE21" s="33">
        <f>IF(D6L1414C5=0,0,D6L1414C10/D6L1414C5)</f>
        <v>0.48256184496227605</v>
      </c>
      <c r="AF21" s="16" t="s">
        <v>38791</v>
      </c>
      <c r="AG21" s="33">
        <f>CHOOSE(MIN(D6L1414C9,RUN_YEARS),B7L814C5,B7L814C14,B7L814C23,B7L814C32,B7L814C41)</f>
        <v>801.86886495513204</v>
      </c>
      <c r="AH21" s="16" t="s">
        <v>38792</v>
      </c>
      <c r="AI21" s="33">
        <f>IF(D6L1414C15=0,0,D6L1414C11/D6L1414C15)</f>
        <v>1.1138538712407378E-4</v>
      </c>
      <c r="AJ21" s="16" t="s">
        <v>38793</v>
      </c>
      <c r="AK21" s="33">
        <f>IF(D6L1414C5=0,0,D6L1414C11/D6L1414C5)</f>
        <v>1.743815503772397E-2</v>
      </c>
      <c r="AL21" s="16" t="s">
        <v>38794</v>
      </c>
      <c r="AM21" s="33">
        <f>D6L1414C8*CHOOSE(MIN(D6L1414C9,RUN_YEARS),B7L814C4,B7L814C13,B7L814C22,B7L814C31,B7L814C40)</f>
        <v>0.58126978436675925</v>
      </c>
      <c r="AN21" s="16" t="s">
        <v>38795</v>
      </c>
      <c r="AO21" s="33">
        <f>D6L1414C8-D6L1414C18</f>
        <v>1.9796798617555127</v>
      </c>
      <c r="AP21" s="16" t="s">
        <v>38796</v>
      </c>
      <c r="AQ21" s="33">
        <f>CHOOSE(MIN(D6L1414C9,RUN_YEARS),B7L814C2,B7L814C11,B7L814C20,B7L814C29,B7L814C38)</f>
        <v>103.58689653540465</v>
      </c>
      <c r="AR21" s="16" t="s">
        <v>38797</v>
      </c>
      <c r="AS21" s="33">
        <f>IF(D6L1414C20=0,0,D6L1414C18/D6L1414C20)</f>
        <v>5.6114219443584622E-3</v>
      </c>
      <c r="AT21" s="16" t="s">
        <v>38798</v>
      </c>
      <c r="AU21" s="33">
        <f>IF(D6L1414C5=0,0,D6L1414C18/D6L1414C5)</f>
        <v>0.11348715607253425</v>
      </c>
      <c r="AV21" s="16" t="s">
        <v>38799</v>
      </c>
      <c r="AW21" s="33">
        <f>CHOOSE(MIN(D6L1414C9,RUN_YEARS),B7L814C1,B7L814C10,B7L814C19,B7L814C28,B7L814C37)</f>
        <v>352.79468936493311</v>
      </c>
      <c r="AX21" s="16" t="s">
        <v>38800</v>
      </c>
      <c r="AY21" s="33">
        <f>IF(D6L1414C23=0,0,D6L1414C19/D6L1414C23)</f>
        <v>5.6114219443584622E-3</v>
      </c>
      <c r="AZ21" s="16" t="s">
        <v>38801</v>
      </c>
      <c r="BA21" s="33">
        <f>IF(D6L1414C5=0,0,D6L1414C19/D6L1414C5)</f>
        <v>0.38651284392746571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8.6587107767272968</v>
      </c>
      <c r="J22" s="16" t="s">
        <v>38824</v>
      </c>
      <c r="K22" s="21">
        <f>IF(FLOW_THRU_100PCT="Y",1,INDEX(VariabilityMatrix,D6L1415C1,D6L1415C9))</f>
        <v>0.48920745445619651</v>
      </c>
      <c r="L22" s="16" t="s">
        <v>38804</v>
      </c>
      <c r="M22" s="15">
        <f>IF(D6L1415C2&lt;&gt;0,D6L1415C2*D6L1415C4,D6L1415C3*D6L1415C4)</f>
        <v>4.2359058579551974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2.1179529289775987</v>
      </c>
      <c r="R22" s="16" t="s">
        <v>38806</v>
      </c>
      <c r="S22" s="15">
        <f>D6L1415C5-D6L1415C7</f>
        <v>2.1179529289775987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2.0411053430593893</v>
      </c>
      <c r="X22" s="16" t="s">
        <v>38808</v>
      </c>
      <c r="Y22" s="33">
        <f>D6L1415C7-D6L1415C10</f>
        <v>7.6847585918209393E-2</v>
      </c>
      <c r="Z22" s="16" t="s">
        <v>38809</v>
      </c>
      <c r="AA22" s="33">
        <f>CHOOSE(MIN(D6L1415C9,RUN_YEARS),B7L814C7,B7L814C16,B7L814C25,B7L814C34,B7L814C43)</f>
        <v>62347.333333333328</v>
      </c>
      <c r="AB22" s="16" t="s">
        <v>38810</v>
      </c>
      <c r="AC22" s="33">
        <f>IF(D6L1415C12=0,0,D6L1415C10/D6L1415C12)</f>
        <v>3.2737652661852252E-5</v>
      </c>
      <c r="AD22" s="16" t="s">
        <v>38811</v>
      </c>
      <c r="AE22" s="33">
        <f>IF(D6L1415C5=0,0,D6L1415C10/D6L1415C5)</f>
        <v>0.48185805150180883</v>
      </c>
      <c r="AF22" s="16" t="s">
        <v>38812</v>
      </c>
      <c r="AG22" s="33">
        <f>CHOOSE(MIN(D6L1415C9,RUN_YEARS),B7L814C5,B7L814C14,B7L814C23,B7L814C32,B7L814C41)</f>
        <v>902.83699078819882</v>
      </c>
      <c r="AH22" s="16" t="s">
        <v>38813</v>
      </c>
      <c r="AI22" s="33">
        <f>IF(D6L1415C15=0,0,D6L1415C11/D6L1415C15)</f>
        <v>8.5117896920815754E-5</v>
      </c>
      <c r="AJ22" s="16" t="s">
        <v>38814</v>
      </c>
      <c r="AK22" s="33">
        <f>IF(D6L1415C5=0,0,D6L1415C11/D6L1415C5)</f>
        <v>1.8141948498191153E-2</v>
      </c>
      <c r="AL22" s="16" t="s">
        <v>38815</v>
      </c>
      <c r="AM22" s="33">
        <f>D6L1415C8*CHOOSE(MIN(D6L1415C9,RUN_YEARS),B7L814C4,B7L814C13,B7L814C22,B7L814C31,B7L814C40)</f>
        <v>0.46784154673829731</v>
      </c>
      <c r="AN22" s="16" t="s">
        <v>38816</v>
      </c>
      <c r="AO22" s="33">
        <f>D6L1415C8-D6L1415C18</f>
        <v>1.6501113822393014</v>
      </c>
      <c r="AP22" s="16" t="s">
        <v>38817</v>
      </c>
      <c r="AQ22" s="33">
        <f>CHOOSE(MIN(D6L1415C9,RUN_YEARS),B7L814C2,B7L814C11,B7L814C20,B7L814C29,B7L814C38)</f>
        <v>112.22761171884656</v>
      </c>
      <c r="AR22" s="16" t="s">
        <v>38818</v>
      </c>
      <c r="AS22" s="33">
        <f>IF(D6L1415C20=0,0,D6L1415C18/D6L1415C20)</f>
        <v>4.1686848679479823E-3</v>
      </c>
      <c r="AT22" s="16" t="s">
        <v>38819</v>
      </c>
      <c r="AU22" s="33">
        <f>IF(D6L1415C5=0,0,D6L1415C18/D6L1415C5)</f>
        <v>0.1104466346577728</v>
      </c>
      <c r="AV22" s="16" t="s">
        <v>38820</v>
      </c>
      <c r="AW22" s="33">
        <f>CHOOSE(MIN(D6L1415C9,RUN_YEARS),B7L814C1,B7L814C10,B7L814C19,B7L814C28,B7L814C37)</f>
        <v>395.83500180755129</v>
      </c>
      <c r="AX22" s="16" t="s">
        <v>38821</v>
      </c>
      <c r="AY22" s="33">
        <f>IF(D6L1415C23=0,0,D6L1415C19/D6L1415C23)</f>
        <v>4.1686848679479823E-3</v>
      </c>
      <c r="AZ22" s="16" t="s">
        <v>38822</v>
      </c>
      <c r="BA22" s="33">
        <f>IF(D6L1415C5=0,0,D6L1415C19/D6L1415C5)</f>
        <v>0.38955336534222723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424.1776302679587</v>
      </c>
      <c r="J23" s="16" t="s">
        <v>38845</v>
      </c>
      <c r="K23" s="21">
        <f>IF(FLOW_THRU_100PCT="Y",1,INDEX(VariabilityMatrix,D6L1416C1,D6L1416C9))</f>
        <v>0.26685022959130539</v>
      </c>
      <c r="L23" s="16" t="s">
        <v>38825</v>
      </c>
      <c r="M23" s="15">
        <f>IF(D6L1416C2&lt;&gt;0,D6L1416C2*D6L1416C4,D6L1416C3*D6L1416C4)</f>
        <v>113.19189802450063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56.595949012250315</v>
      </c>
      <c r="R23" s="16" t="s">
        <v>38827</v>
      </c>
      <c r="S23" s="15">
        <f>D6L1416C5-D6L1416C7</f>
        <v>56.595949012250315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54.542427427877321</v>
      </c>
      <c r="X23" s="16" t="s">
        <v>38829</v>
      </c>
      <c r="Y23" s="33">
        <f>D6L1416C7-D6L1416C10</f>
        <v>2.0535215843729944</v>
      </c>
      <c r="Z23" s="16" t="s">
        <v>38830</v>
      </c>
      <c r="AA23" s="33">
        <f>CHOOSE(MIN(D6L1416C9,RUN_YEARS),B7L814C7,B7L814C16,B7L814C25,B7L814C34,B7L814C43)</f>
        <v>62347.333333333328</v>
      </c>
      <c r="AB23" s="16" t="s">
        <v>38831</v>
      </c>
      <c r="AC23" s="33">
        <f>IF(D6L1416C12=0,0,D6L1416C10/D6L1416C12)</f>
        <v>8.7481572204976409E-4</v>
      </c>
      <c r="AD23" s="16" t="s">
        <v>38832</v>
      </c>
      <c r="AE23" s="33">
        <f>IF(D6L1416C5=0,0,D6L1416C10/D6L1416C5)</f>
        <v>0.48185805150180888</v>
      </c>
      <c r="AF23" s="16" t="s">
        <v>38833</v>
      </c>
      <c r="AG23" s="33">
        <f>CHOOSE(MIN(D6L1416C9,RUN_YEARS),B7L814C5,B7L814C14,B7L814C23,B7L814C32,B7L814C41)</f>
        <v>902.83699078819882</v>
      </c>
      <c r="AH23" s="16" t="s">
        <v>38834</v>
      </c>
      <c r="AI23" s="33">
        <f>IF(D6L1416C15=0,0,D6L1416C11/D6L1416C15)</f>
        <v>2.2745208773293835E-3</v>
      </c>
      <c r="AJ23" s="16" t="s">
        <v>38835</v>
      </c>
      <c r="AK23" s="33">
        <f>IF(D6L1416C5=0,0,D6L1416C11/D6L1416C5)</f>
        <v>1.8141948498191143E-2</v>
      </c>
      <c r="AL23" s="16" t="s">
        <v>38836</v>
      </c>
      <c r="AM23" s="33">
        <f>D6L1416C8*CHOOSE(MIN(D6L1416C9,RUN_YEARS),B7L814C4,B7L814C13,B7L814C22,B7L814C31,B7L814C40)</f>
        <v>12.501664207331896</v>
      </c>
      <c r="AN23" s="16" t="s">
        <v>38837</v>
      </c>
      <c r="AO23" s="33">
        <f>D6L1416C8-D6L1416C18</f>
        <v>44.094284804918416</v>
      </c>
      <c r="AP23" s="16" t="s">
        <v>38838</v>
      </c>
      <c r="AQ23" s="33">
        <f>CHOOSE(MIN(D6L1416C9,RUN_YEARS),B7L814C2,B7L814C11,B7L814C20,B7L814C29,B7L814C38)</f>
        <v>112.22761171884656</v>
      </c>
      <c r="AR23" s="16" t="s">
        <v>38839</v>
      </c>
      <c r="AS23" s="33">
        <f>IF(D6L1416C20=0,0,D6L1416C18/D6L1416C20)</f>
        <v>0.11139561838535027</v>
      </c>
      <c r="AT23" s="16" t="s">
        <v>38840</v>
      </c>
      <c r="AU23" s="33">
        <f>IF(D6L1416C5=0,0,D6L1416C18/D6L1416C5)</f>
        <v>0.1104466346577728</v>
      </c>
      <c r="AV23" s="16" t="s">
        <v>38841</v>
      </c>
      <c r="AW23" s="33">
        <f>CHOOSE(MIN(D6L1416C9,RUN_YEARS),B7L814C1,B7L814C10,B7L814C19,B7L814C28,B7L814C37)</f>
        <v>395.83500180755129</v>
      </c>
      <c r="AX23" s="16" t="s">
        <v>38842</v>
      </c>
      <c r="AY23" s="33">
        <f>IF(D6L1416C23=0,0,D6L1416C19/D6L1416C23)</f>
        <v>0.11139561838535027</v>
      </c>
      <c r="AZ23" s="16" t="s">
        <v>38843</v>
      </c>
      <c r="BA23" s="33">
        <f>IF(D6L1416C5=0,0,D6L1416C19/D6L1416C5)</f>
        <v>0.38955336534222718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231.31379337518453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198.92986230265871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99.464931151329353</v>
      </c>
      <c r="R24" s="16" t="s">
        <v>38848</v>
      </c>
      <c r="S24" s="15">
        <f>D6L1417C5-D6L1417C7</f>
        <v>99.464931151329353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95.855955834682263</v>
      </c>
      <c r="X24" s="16" t="s">
        <v>38850</v>
      </c>
      <c r="Y24" s="33">
        <f>D6L1417C7-D6L1417C10</f>
        <v>3.6089753166470899</v>
      </c>
      <c r="Z24" s="16" t="s">
        <v>38851</v>
      </c>
      <c r="AA24" s="33">
        <f>CHOOSE(MIN(D6L1417C9,RUN_YEARS),B7L814C7,B7L814C16,B7L814C25,B7L814C34,B7L814C43)</f>
        <v>62347.333333333328</v>
      </c>
      <c r="AB24" s="16" t="s">
        <v>38852</v>
      </c>
      <c r="AC24" s="33">
        <f>IF(D6L1417C12=0,0,D6L1417C10/D6L1417C12)</f>
        <v>1.5374507731100331E-3</v>
      </c>
      <c r="AD24" s="16" t="s">
        <v>38853</v>
      </c>
      <c r="AE24" s="33">
        <f>IF(D6L1417C5=0,0,D6L1417C10/D6L1417C5)</f>
        <v>0.48185805150180888</v>
      </c>
      <c r="AF24" s="16" t="s">
        <v>38854</v>
      </c>
      <c r="AG24" s="33">
        <f>CHOOSE(MIN(D6L1417C9,RUN_YEARS),B7L814C5,B7L814C14,B7L814C23,B7L814C32,B7L814C41)</f>
        <v>902.83699078819882</v>
      </c>
      <c r="AH24" s="16" t="s">
        <v>38855</v>
      </c>
      <c r="AI24" s="33">
        <f>IF(D6L1417C15=0,0,D6L1417C11/D6L1417C15)</f>
        <v>3.9973720100860803E-3</v>
      </c>
      <c r="AJ24" s="16" t="s">
        <v>38856</v>
      </c>
      <c r="AK24" s="33">
        <f>IF(D6L1417C5=0,0,D6L1417C11/D6L1417C5)</f>
        <v>1.8141948498191143E-2</v>
      </c>
      <c r="AL24" s="16" t="s">
        <v>38857</v>
      </c>
      <c r="AM24" s="33">
        <f>D6L1417C8*CHOOSE(MIN(D6L1417C9,RUN_YEARS),B7L814C4,B7L814C13,B7L814C22,B7L814C31,B7L814C40)</f>
        <v>21.971133824262797</v>
      </c>
      <c r="AN24" s="16" t="s">
        <v>38858</v>
      </c>
      <c r="AO24" s="33">
        <f>D6L1417C8-D6L1417C18</f>
        <v>77.493797327066559</v>
      </c>
      <c r="AP24" s="16" t="s">
        <v>38859</v>
      </c>
      <c r="AQ24" s="33">
        <f>CHOOSE(MIN(D6L1417C9,RUN_YEARS),B7L814C2,B7L814C11,B7L814C20,B7L814C29,B7L814C38)</f>
        <v>112.22761171884656</v>
      </c>
      <c r="AR24" s="16" t="s">
        <v>38860</v>
      </c>
      <c r="AS24" s="33">
        <f>IF(D6L1417C20=0,0,D6L1417C18/D6L1417C20)</f>
        <v>0.19577297857237702</v>
      </c>
      <c r="AT24" s="16" t="s">
        <v>38861</v>
      </c>
      <c r="AU24" s="33">
        <f>IF(D6L1417C5=0,0,D6L1417C18/D6L1417C5)</f>
        <v>0.11044663465777281</v>
      </c>
      <c r="AV24" s="16" t="s">
        <v>38862</v>
      </c>
      <c r="AW24" s="33">
        <f>CHOOSE(MIN(D6L1417C9,RUN_YEARS),B7L814C1,B7L814C10,B7L814C19,B7L814C28,B7L814C37)</f>
        <v>395.83500180755129</v>
      </c>
      <c r="AX24" s="16" t="s">
        <v>38863</v>
      </c>
      <c r="AY24" s="33">
        <f>IF(D6L1417C23=0,0,D6L1417C19/D6L1417C23)</f>
        <v>0.19577297857237702</v>
      </c>
      <c r="AZ24" s="16" t="s">
        <v>38864</v>
      </c>
      <c r="BA24" s="33">
        <f>IF(D6L1417C5=0,0,D6L1417C19/D6L1417C5)</f>
        <v>0.38955336534222723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409.88000094579439</v>
      </c>
      <c r="J25" s="16" t="s">
        <v>38886</v>
      </c>
      <c r="K25" s="21">
        <f>IF(FLOW_THRU_100PCT="Y",1,INDEX(VariabilityMatrix,D6L1418C1,D6L1418C9))</f>
        <v>0.25478826234606156</v>
      </c>
      <c r="L25" s="16" t="s">
        <v>38866</v>
      </c>
      <c r="M25" s="15">
        <f>IF(D6L1418C2&lt;&gt;0,D6L1418C2*D6L1418C4,D6L1418C3*D6L1418C4)</f>
        <v>104.43261321138102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52.216306605690512</v>
      </c>
      <c r="R25" s="16" t="s">
        <v>38868</v>
      </c>
      <c r="S25" s="15">
        <f>D6L1418C5-D6L1418C7</f>
        <v>52.216306605690512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50.424223956462221</v>
      </c>
      <c r="X25" s="16" t="s">
        <v>38870</v>
      </c>
      <c r="Y25" s="33">
        <f>D6L1418C7-D6L1418C10</f>
        <v>1.7920826492282913</v>
      </c>
      <c r="Z25" s="16" t="s">
        <v>38871</v>
      </c>
      <c r="AA25" s="33">
        <f>CHOOSE(MIN(D6L1418C9,RUN_YEARS),B7L814C7,B7L814C16,B7L814C25,B7L814C34,B7L814C43)</f>
        <v>69402</v>
      </c>
      <c r="AB25" s="16" t="s">
        <v>38872</v>
      </c>
      <c r="AC25" s="33">
        <f>IF(D6L1418C12=0,0,D6L1418C10/D6L1418C12)</f>
        <v>7.2655289410193105E-4</v>
      </c>
      <c r="AD25" s="16" t="s">
        <v>38873</v>
      </c>
      <c r="AE25" s="33">
        <f>IF(D6L1418C5=0,0,D6L1418C10/D6L1418C5)</f>
        <v>0.482839818002055</v>
      </c>
      <c r="AF25" s="16" t="s">
        <v>38874</v>
      </c>
      <c r="AG25" s="33">
        <f>CHOOSE(MIN(D6L1418C9,RUN_YEARS),B7L814C5,B7L814C14,B7L814C23,B7L814C32,B7L814C41)</f>
        <v>948.67498703927072</v>
      </c>
      <c r="AH25" s="16" t="s">
        <v>38875</v>
      </c>
      <c r="AI25" s="33">
        <f>IF(D6L1418C15=0,0,D6L1418C11/D6L1418C15)</f>
        <v>1.8890375246650279E-3</v>
      </c>
      <c r="AJ25" s="16" t="s">
        <v>38876</v>
      </c>
      <c r="AK25" s="33">
        <f>IF(D6L1418C5=0,0,D6L1418C11/D6L1418C5)</f>
        <v>1.7160181997944977E-2</v>
      </c>
      <c r="AL25" s="16" t="s">
        <v>38877</v>
      </c>
      <c r="AM25" s="33">
        <f>D6L1418C8*CHOOSE(MIN(D6L1418C9,RUN_YEARS),B7L814C4,B7L814C13,B7L814C22,B7L814C31,B7L814C40)</f>
        <v>12.124651407389544</v>
      </c>
      <c r="AN25" s="16" t="s">
        <v>38878</v>
      </c>
      <c r="AO25" s="33">
        <f>D6L1418C8-D6L1418C18</f>
        <v>40.09165519830097</v>
      </c>
      <c r="AP25" s="16" t="s">
        <v>38879</v>
      </c>
      <c r="AQ25" s="33">
        <f>CHOOSE(MIN(D6L1418C9,RUN_YEARS),B7L814C2,B7L814C11,B7L814C20,B7L814C29,B7L814C38)</f>
        <v>126.58965874212413</v>
      </c>
      <c r="AR25" s="16" t="s">
        <v>38880</v>
      </c>
      <c r="AS25" s="33">
        <f>IF(D6L1418C20=0,0,D6L1418C18/D6L1418C20)</f>
        <v>9.5779161804114499E-2</v>
      </c>
      <c r="AT25" s="16" t="s">
        <v>38881</v>
      </c>
      <c r="AU25" s="33">
        <f>IF(D6L1418C5=0,0,D6L1418C18/D6L1418C5)</f>
        <v>0.11610023951855113</v>
      </c>
      <c r="AV25" s="16" t="s">
        <v>38882</v>
      </c>
      <c r="AW25" s="33">
        <f>CHOOSE(MIN(D6L1418C9,RUN_YEARS),B7L814C1,B7L814C10,B7L814C19,B7L814C28,B7L814C37)</f>
        <v>418.58431879259467</v>
      </c>
      <c r="AX25" s="16" t="s">
        <v>38883</v>
      </c>
      <c r="AY25" s="33">
        <f>IF(D6L1418C23=0,0,D6L1418C19/D6L1418C23)</f>
        <v>9.5779161804114499E-2</v>
      </c>
      <c r="AZ25" s="16" t="s">
        <v>38884</v>
      </c>
      <c r="BA25" s="33">
        <f>IF(D6L1418C5=0,0,D6L1418C19/D6L1418C5)</f>
        <v>0.38389976048144886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1103.0418550094428</v>
      </c>
      <c r="J26" s="16" t="s">
        <v>38907</v>
      </c>
      <c r="K26" s="21">
        <f>IF(FLOW_THRU_100PCT="Y",1,INDEX(VariabilityMatrix,D6L1419C1,D6L1419C9))</f>
        <v>0.26685022959130539</v>
      </c>
      <c r="L26" s="16" t="s">
        <v>38887</v>
      </c>
      <c r="M26" s="15">
        <f>IF(D6L1419C2&lt;&gt;0,D6L1419C2*D6L1419C4,D6L1419C3*D6L1419C4)</f>
        <v>294.34697225808918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147.17348612904459</v>
      </c>
      <c r="R26" s="16" t="s">
        <v>38889</v>
      </c>
      <c r="S26" s="15">
        <f>D6L1419C5-D6L1419C7</f>
        <v>147.17348612904459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141.83345851773984</v>
      </c>
      <c r="X26" s="16" t="s">
        <v>38891</v>
      </c>
      <c r="Y26" s="33">
        <f>D6L1419C7-D6L1419C10</f>
        <v>5.3400276113047482</v>
      </c>
      <c r="Z26" s="16" t="s">
        <v>38892</v>
      </c>
      <c r="AA26" s="33">
        <f>CHOOSE(MIN(D6L1419C9,RUN_YEARS),B7L814C7,B7L814C16,B7L814C25,B7L814C34,B7L814C43)</f>
        <v>62347.333333333328</v>
      </c>
      <c r="AB26" s="16" t="s">
        <v>38893</v>
      </c>
      <c r="AC26" s="33">
        <f>IF(D6L1419C12=0,0,D6L1419C10/D6L1419C12)</f>
        <v>2.2748921394832155E-3</v>
      </c>
      <c r="AD26" s="16" t="s">
        <v>38894</v>
      </c>
      <c r="AE26" s="33">
        <f>IF(D6L1419C5=0,0,D6L1419C10/D6L1419C5)</f>
        <v>0.48185805150180888</v>
      </c>
      <c r="AF26" s="16" t="s">
        <v>38895</v>
      </c>
      <c r="AG26" s="33">
        <f>CHOOSE(MIN(D6L1419C9,RUN_YEARS),B7L814C5,B7L814C14,B7L814C23,B7L814C32,B7L814C41)</f>
        <v>902.83699078819882</v>
      </c>
      <c r="AH26" s="16" t="s">
        <v>38896</v>
      </c>
      <c r="AI26" s="33">
        <f>IF(D6L1419C15=0,0,D6L1419C11/D6L1419C15)</f>
        <v>5.9147195626563474E-3</v>
      </c>
      <c r="AJ26" s="16" t="s">
        <v>38897</v>
      </c>
      <c r="AK26" s="33">
        <f>IF(D6L1419C5=0,0,D6L1419C11/D6L1419C5)</f>
        <v>1.8141948498191132E-2</v>
      </c>
      <c r="AL26" s="16" t="s">
        <v>38898</v>
      </c>
      <c r="AM26" s="33">
        <f>D6L1419C8*CHOOSE(MIN(D6L1419C9,RUN_YEARS),B7L814C4,B7L814C13,B7L814C22,B7L814C31,B7L814C40)</f>
        <v>32.50963250761076</v>
      </c>
      <c r="AN26" s="16" t="s">
        <v>38899</v>
      </c>
      <c r="AO26" s="33">
        <f>D6L1419C8-D6L1419C18</f>
        <v>114.66385362143383</v>
      </c>
      <c r="AP26" s="16" t="s">
        <v>38900</v>
      </c>
      <c r="AQ26" s="33">
        <f>CHOOSE(MIN(D6L1419C9,RUN_YEARS),B7L814C2,B7L814C11,B7L814C20,B7L814C29,B7L814C38)</f>
        <v>112.22761171884656</v>
      </c>
      <c r="AR26" s="16" t="s">
        <v>38901</v>
      </c>
      <c r="AS26" s="33">
        <f>IF(D6L1419C20=0,0,D6L1419C18/D6L1419C20)</f>
        <v>0.28967588287501056</v>
      </c>
      <c r="AT26" s="16" t="s">
        <v>38902</v>
      </c>
      <c r="AU26" s="33">
        <f>IF(D6L1419C5=0,0,D6L1419C18/D6L1419C5)</f>
        <v>0.1104466346577728</v>
      </c>
      <c r="AV26" s="16" t="s">
        <v>38903</v>
      </c>
      <c r="AW26" s="33">
        <f>CHOOSE(MIN(D6L1419C9,RUN_YEARS),B7L814C1,B7L814C10,B7L814C19,B7L814C28,B7L814C37)</f>
        <v>395.83500180755129</v>
      </c>
      <c r="AX26" s="16" t="s">
        <v>38904</v>
      </c>
      <c r="AY26" s="33">
        <f>IF(D6L1419C23=0,0,D6L1419C19/D6L1419C23)</f>
        <v>0.28967588287501056</v>
      </c>
      <c r="AZ26" s="16" t="s">
        <v>38905</v>
      </c>
      <c r="BA26" s="33">
        <f>IF(D6L1419C5=0,0,D6L1419C19/D6L1419C5)</f>
        <v>0.38955336534222718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480.64568170704325</v>
      </c>
      <c r="J27" s="16" t="s">
        <v>38928</v>
      </c>
      <c r="K27" s="21">
        <f>IF(FLOW_THRU_100PCT="Y",1,INDEX(VariabilityMatrix,D6L1420C1,D6L1420C9))</f>
        <v>0.25478826234606156</v>
      </c>
      <c r="L27" s="16" t="s">
        <v>38908</v>
      </c>
      <c r="M27" s="15">
        <f>IF(D6L1420C2&lt;&gt;0,D6L1420C2*D6L1420C4,D6L1420C3*D6L1420C4)</f>
        <v>122.46287804627573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61.231439023137867</v>
      </c>
      <c r="R27" s="16" t="s">
        <v>38910</v>
      </c>
      <c r="S27" s="15">
        <f>D6L1420C5-D6L1420C7</f>
        <v>61.231439023137867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59.129953747871639</v>
      </c>
      <c r="X27" s="16" t="s">
        <v>38912</v>
      </c>
      <c r="Y27" s="33">
        <f>D6L1420C7-D6L1420C10</f>
        <v>2.1014852752662279</v>
      </c>
      <c r="Z27" s="16" t="s">
        <v>38913</v>
      </c>
      <c r="AA27" s="33">
        <f>CHOOSE(MIN(D6L1420C9,RUN_YEARS),B7L814C7,B7L814C16,B7L814C25,B7L814C34,B7L814C43)</f>
        <v>69402</v>
      </c>
      <c r="AB27" s="16" t="s">
        <v>38914</v>
      </c>
      <c r="AC27" s="33">
        <f>IF(D6L1420C12=0,0,D6L1420C10/D6L1420C12)</f>
        <v>8.5199207152346671E-4</v>
      </c>
      <c r="AD27" s="16" t="s">
        <v>38915</v>
      </c>
      <c r="AE27" s="33">
        <f>IF(D6L1420C5=0,0,D6L1420C10/D6L1420C5)</f>
        <v>0.48283981800205505</v>
      </c>
      <c r="AF27" s="16" t="s">
        <v>38916</v>
      </c>
      <c r="AG27" s="33">
        <f>CHOOSE(MIN(D6L1420C9,RUN_YEARS),B7L814C5,B7L814C14,B7L814C23,B7L814C32,B7L814C41)</f>
        <v>948.67498703927072</v>
      </c>
      <c r="AH27" s="16" t="s">
        <v>38917</v>
      </c>
      <c r="AI27" s="33">
        <f>IF(D6L1420C15=0,0,D6L1420C11/D6L1420C15)</f>
        <v>2.2151793859610173E-3</v>
      </c>
      <c r="AJ27" s="16" t="s">
        <v>38918</v>
      </c>
      <c r="AK27" s="33">
        <f>IF(D6L1420C5=0,0,D6L1420C11/D6L1420C5)</f>
        <v>1.7160181997944942E-2</v>
      </c>
      <c r="AL27" s="16" t="s">
        <v>38919</v>
      </c>
      <c r="AM27" s="33">
        <f>D6L1420C8*CHOOSE(MIN(D6L1420C9,RUN_YEARS),B7L814C4,B7L814C13,B7L814C22,B7L814C31,B7L814C40)</f>
        <v>14.217969473303729</v>
      </c>
      <c r="AN27" s="16" t="s">
        <v>38920</v>
      </c>
      <c r="AO27" s="33">
        <f>D6L1420C8-D6L1420C18</f>
        <v>47.013469549834142</v>
      </c>
      <c r="AP27" s="16" t="s">
        <v>38921</v>
      </c>
      <c r="AQ27" s="33">
        <f>CHOOSE(MIN(D6L1420C9,RUN_YEARS),B7L814C2,B7L814C11,B7L814C20,B7L814C29,B7L814C38)</f>
        <v>126.58965874212413</v>
      </c>
      <c r="AR27" s="16" t="s">
        <v>38922</v>
      </c>
      <c r="AS27" s="33">
        <f>IF(D6L1420C20=0,0,D6L1420C18/D6L1420C20)</f>
        <v>0.11231541039436059</v>
      </c>
      <c r="AT27" s="16" t="s">
        <v>38923</v>
      </c>
      <c r="AU27" s="33">
        <f>IF(D6L1420C5=0,0,D6L1420C18/D6L1420C5)</f>
        <v>0.11610023951855113</v>
      </c>
      <c r="AV27" s="16" t="s">
        <v>38924</v>
      </c>
      <c r="AW27" s="33">
        <f>CHOOSE(MIN(D6L1420C9,RUN_YEARS),B7L814C1,B7L814C10,B7L814C19,B7L814C28,B7L814C37)</f>
        <v>418.58431879259467</v>
      </c>
      <c r="AX27" s="16" t="s">
        <v>38925</v>
      </c>
      <c r="AY27" s="33">
        <f>IF(D6L1420C23=0,0,D6L1420C19/D6L1420C23)</f>
        <v>0.1123154103943606</v>
      </c>
      <c r="AZ27" s="16" t="s">
        <v>38926</v>
      </c>
      <c r="BA27" s="33">
        <f>IF(D6L1420C5=0,0,D6L1420C19/D6L1420C5)</f>
        <v>0.38389976048144892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0.25478826234606156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69402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948.67498703927072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126.58965874212413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418.58431879259467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0.25478826234606156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69402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948.67498703927072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126.58965874212413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418.58431879259467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0.25478826234606156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69402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948.67498703927072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126.58965874212413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418.58431879259467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0.25478826234606156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69402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948.67498703927072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126.58965874212413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418.58431879259467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0.25478826234606156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69402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948.67498703927072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126.58965874212413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418.58431879259467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1558.2257705184259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1340.0741626458462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670.03708132292309</v>
      </c>
      <c r="R33" s="16" t="s">
        <v>39036</v>
      </c>
      <c r="S33" s="15">
        <f>D6L1426C5-D6L1426C7</f>
        <v>670.03708132292309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647.04116480117671</v>
      </c>
      <c r="X33" s="16" t="s">
        <v>39038</v>
      </c>
      <c r="Y33" s="33">
        <f>D6L1426C7-D6L1426C10</f>
        <v>22.995916521746381</v>
      </c>
      <c r="Z33" s="16" t="s">
        <v>39039</v>
      </c>
      <c r="AA33" s="33">
        <f>CHOOSE(MIN(D6L1426C9,RUN_YEARS),B7L814C7,B7L814C16,B7L814C25,B7L814C34,B7L814C43)</f>
        <v>69402</v>
      </c>
      <c r="AB33" s="16" t="s">
        <v>39040</v>
      </c>
      <c r="AC33" s="33">
        <f>IF(D6L1426C12=0,0,D6L1426C10/D6L1426C12)</f>
        <v>9.3230910463844956E-3</v>
      </c>
      <c r="AD33" s="16" t="s">
        <v>39041</v>
      </c>
      <c r="AE33" s="33">
        <f>IF(D6L1426C5=0,0,D6L1426C10/D6L1426C5)</f>
        <v>0.48283981800205505</v>
      </c>
      <c r="AF33" s="16" t="s">
        <v>39042</v>
      </c>
      <c r="AG33" s="33">
        <f>CHOOSE(MIN(D6L1426C9,RUN_YEARS),B7L814C5,B7L814C14,B7L814C23,B7L814C32,B7L814C41)</f>
        <v>948.67498703927072</v>
      </c>
      <c r="AH33" s="16" t="s">
        <v>39043</v>
      </c>
      <c r="AI33" s="33">
        <f>IF(D6L1426C15=0,0,D6L1426C11/D6L1426C15)</f>
        <v>2.4240036720599715E-2</v>
      </c>
      <c r="AJ33" s="16" t="s">
        <v>39044</v>
      </c>
      <c r="AK33" s="33">
        <f>IF(D6L1426C5=0,0,D6L1426C11/D6L1426C5)</f>
        <v>1.7160181997944935E-2</v>
      </c>
      <c r="AL33" s="16" t="s">
        <v>39045</v>
      </c>
      <c r="AM33" s="33">
        <f>D6L1426C8*CHOOSE(MIN(D6L1426C9,RUN_YEARS),B7L814C4,B7L814C13,B7L814C22,B7L814C31,B7L814C40)</f>
        <v>155.58293125580457</v>
      </c>
      <c r="AN33" s="16" t="s">
        <v>39046</v>
      </c>
      <c r="AO33" s="33">
        <f>D6L1426C8-D6L1426C18</f>
        <v>514.45415006711846</v>
      </c>
      <c r="AP33" s="16" t="s">
        <v>39047</v>
      </c>
      <c r="AQ33" s="33">
        <f>CHOOSE(MIN(D6L1426C9,RUN_YEARS),B7L814C2,B7L814C11,B7L814C20,B7L814C29,B7L814C38)</f>
        <v>126.58965874212413</v>
      </c>
      <c r="AR33" s="16" t="s">
        <v>39048</v>
      </c>
      <c r="AS33" s="33">
        <f>IF(D6L1426C20=0,0,D6L1426C18/D6L1426C20)</f>
        <v>1.2290334992745549</v>
      </c>
      <c r="AT33" s="16" t="s">
        <v>39049</v>
      </c>
      <c r="AU33" s="33">
        <f>IF(D6L1426C5=0,0,D6L1426C18/D6L1426C5)</f>
        <v>0.11610023951855111</v>
      </c>
      <c r="AV33" s="16" t="s">
        <v>39050</v>
      </c>
      <c r="AW33" s="33">
        <f>CHOOSE(MIN(D6L1426C9,RUN_YEARS),B7L814C1,B7L814C10,B7L814C19,B7L814C28,B7L814C37)</f>
        <v>418.58431879259467</v>
      </c>
      <c r="AX33" s="16" t="s">
        <v>39051</v>
      </c>
      <c r="AY33" s="33">
        <f>IF(D6L1426C23=0,0,D6L1426C19/D6L1426C23)</f>
        <v>1.2290334992745549</v>
      </c>
      <c r="AZ33" s="16" t="s">
        <v>39052</v>
      </c>
      <c r="BA33" s="33">
        <f>IF(D6L1426C5=0,0,D6L1426C19/D6L1426C5)</f>
        <v>0.38389976048144886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136.60994385200209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117.4845517127218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58.742275856360898</v>
      </c>
      <c r="R34" s="16" t="s">
        <v>39056</v>
      </c>
      <c r="S34" s="15">
        <f>D6L1427C5-D6L1427C7</f>
        <v>58.742275856360898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56.61087716985562</v>
      </c>
      <c r="X34" s="16" t="s">
        <v>39058</v>
      </c>
      <c r="Y34" s="33">
        <f>D6L1427C7-D6L1427C10</f>
        <v>2.1313986865052783</v>
      </c>
      <c r="Z34" s="16" t="s">
        <v>39059</v>
      </c>
      <c r="AA34" s="33">
        <f>CHOOSE(MIN(D6L1427C9,RUN_YEARS),B7L814C7,B7L814C16,B7L814C25,B7L814C34,B7L814C43)</f>
        <v>62347.333333333328</v>
      </c>
      <c r="AB34" s="16" t="s">
        <v>39060</v>
      </c>
      <c r="AC34" s="33">
        <f>IF(D6L1427C12=0,0,D6L1427C10/D6L1427C12)</f>
        <v>9.0799195640319755E-4</v>
      </c>
      <c r="AD34" s="16" t="s">
        <v>39061</v>
      </c>
      <c r="AE34" s="33">
        <f>IF(D6L1427C5=0,0,D6L1427C10/D6L1427C5)</f>
        <v>0.48185805150180883</v>
      </c>
      <c r="AF34" s="16" t="s">
        <v>39062</v>
      </c>
      <c r="AG34" s="33">
        <f>CHOOSE(MIN(D6L1427C9,RUN_YEARS),B7L814C5,B7L814C14,B7L814C23,B7L814C32,B7L814C41)</f>
        <v>902.83699078819882</v>
      </c>
      <c r="AH34" s="16" t="s">
        <v>39063</v>
      </c>
      <c r="AI34" s="33">
        <f>IF(D6L1427C15=0,0,D6L1427C11/D6L1427C15)</f>
        <v>2.360779086648316E-3</v>
      </c>
      <c r="AJ34" s="16" t="s">
        <v>39064</v>
      </c>
      <c r="AK34" s="33">
        <f>IF(D6L1427C5=0,0,D6L1427C11/D6L1427C5)</f>
        <v>1.8141948498191188E-2</v>
      </c>
      <c r="AL34" s="16" t="s">
        <v>39065</v>
      </c>
      <c r="AM34" s="33">
        <f>D6L1427C8*CHOOSE(MIN(D6L1427C9,RUN_YEARS),B7L814C4,B7L814C13,B7L814C22,B7L814C31,B7L814C40)</f>
        <v>12.975773360947199</v>
      </c>
      <c r="AN34" s="16" t="s">
        <v>39066</v>
      </c>
      <c r="AO34" s="33">
        <f>D6L1427C8-D6L1427C18</f>
        <v>45.766502495413697</v>
      </c>
      <c r="AP34" s="16" t="s">
        <v>39067</v>
      </c>
      <c r="AQ34" s="33">
        <f>CHOOSE(MIN(D6L1427C9,RUN_YEARS),B7L814C2,B7L814C11,B7L814C20,B7L814C29,B7L814C38)</f>
        <v>112.22761171884656</v>
      </c>
      <c r="AR34" s="16" t="s">
        <v>39068</v>
      </c>
      <c r="AS34" s="33">
        <f>IF(D6L1427C20=0,0,D6L1427C18/D6L1427C20)</f>
        <v>0.11562015053349084</v>
      </c>
      <c r="AT34" s="16" t="s">
        <v>39069</v>
      </c>
      <c r="AU34" s="33">
        <f>IF(D6L1427C5=0,0,D6L1427C18/D6L1427C5)</f>
        <v>0.1104466346577728</v>
      </c>
      <c r="AV34" s="16" t="s">
        <v>39070</v>
      </c>
      <c r="AW34" s="33">
        <f>CHOOSE(MIN(D6L1427C9,RUN_YEARS),B7L814C1,B7L814C10,B7L814C19,B7L814C28,B7L814C37)</f>
        <v>395.83500180755129</v>
      </c>
      <c r="AX34" s="16" t="s">
        <v>39071</v>
      </c>
      <c r="AY34" s="33">
        <f>IF(D6L1427C23=0,0,D6L1427C19/D6L1427C23)</f>
        <v>0.11562015053349084</v>
      </c>
      <c r="AZ34" s="16" t="s">
        <v>39072</v>
      </c>
      <c r="BA34" s="33">
        <f>IF(D6L1427C5=0,0,D6L1427C19/D6L1427C5)</f>
        <v>0.38955336534222718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10339.284051639594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7303.1437967412439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3651.571898370622</v>
      </c>
      <c r="R35" s="16" t="s">
        <v>39076</v>
      </c>
      <c r="S35" s="15">
        <f>SUM(D6L1401C8:D6L1427C8)-2*SUM(D6L1409C8,D6L1411C8,D6L1422C8,D6L1424C8,D6L1427C8)</f>
        <v>3651.571898370622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3520.6805682195495</v>
      </c>
      <c r="X35" s="16" t="s">
        <v>39078</v>
      </c>
      <c r="Y35" s="33">
        <f>SUM(D6L1401C11:D6L1427C11)-2*SUM(D6L1409C11,D6L1411C11,D6L1422C11,D6L1424C11,D6L1427C11)</f>
        <v>130.89133015107291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5.5281876939033393E-2</v>
      </c>
      <c r="AD35" s="16" t="s">
        <v>39080</v>
      </c>
      <c r="AE35" s="33">
        <f>IF(D6L1428C5=0,0,D6L1428C10/D6L1428C5)</f>
        <v>0.4820773992962486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0.14373288004148665</v>
      </c>
      <c r="AJ35" s="16" t="s">
        <v>39082</v>
      </c>
      <c r="AK35" s="33">
        <f>IF(D6L1428C5=0,0,D6L1428C11/D6L1428C5)</f>
        <v>1.7922600703751485E-2</v>
      </c>
      <c r="AL35" s="16" t="s">
        <v>39083</v>
      </c>
      <c r="AM35" s="33">
        <f>SUM(D6L1401C18:D6L1427C18)-2*SUM(D6L1409C18,D6L1411C18,D6L1422C18,D6L1424C18,D6L1427C18)</f>
        <v>815.74946460744866</v>
      </c>
      <c r="AN35" s="16" t="s">
        <v>39084</v>
      </c>
      <c r="AO35" s="33">
        <f>SUM(D6L1401C19:D6L1427C19)-2*SUM(D6L1409C19,D6L1411C19,D6L1422C19,D6L1424C19,D6L1427C19)</f>
        <v>2835.8224337631746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7.0910221784707188</v>
      </c>
      <c r="AT35" s="16" t="s">
        <v>39086</v>
      </c>
      <c r="AU35" s="33">
        <f>IF(D6L1428C5=0,0,D6L1428C18/D6L1428C5)</f>
        <v>0.11169839829409445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7.0910221784707188</v>
      </c>
      <c r="AZ35" s="16" t="s">
        <v>39088</v>
      </c>
      <c r="BA35" s="33">
        <f>IF(D6L1428C5=0,0,D6L1428C19/D6L1428C5)</f>
        <v>0.38830160170590572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89.099760299975443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44.549880149987722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22.274940074993861</v>
      </c>
      <c r="R36" s="16" t="s">
        <v>39093</v>
      </c>
      <c r="S36" s="15">
        <f>D6L1429C5-D6L1429C7</f>
        <v>22.274940074993861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21.510456023633438</v>
      </c>
      <c r="X36" s="16" t="s">
        <v>39095</v>
      </c>
      <c r="Y36" s="33">
        <f>D6L1429C7-D6L1429C10</f>
        <v>0.76448405136042297</v>
      </c>
      <c r="Z36" s="16" t="s">
        <v>39096</v>
      </c>
      <c r="AA36" s="33">
        <f>CHOOSE(MIN(D6L1429C9,RUN_YEARS),B7L814C7,B7L814C16,B7L814C25,B7L814C34,B7L814C43)</f>
        <v>69402</v>
      </c>
      <c r="AB36" s="16" t="s">
        <v>39097</v>
      </c>
      <c r="AC36" s="33">
        <f>IF(D6L1429C12=0,0,D6L1429C10/D6L1429C12)</f>
        <v>3.0994000206958645E-4</v>
      </c>
      <c r="AD36" s="16" t="s">
        <v>39098</v>
      </c>
      <c r="AE36" s="33">
        <f>IF(D6L1429C5=0,0,D6L1429C10/D6L1429C5)</f>
        <v>0.48283981800205505</v>
      </c>
      <c r="AF36" s="16" t="s">
        <v>39099</v>
      </c>
      <c r="AG36" s="33">
        <f>CHOOSE(MIN(D6L1429C9,RUN_YEARS),B7L814C5,B7L814C14,B7L814C23,B7L814C32,B7L814C41)</f>
        <v>948.67498703927072</v>
      </c>
      <c r="AH36" s="16" t="s">
        <v>39100</v>
      </c>
      <c r="AI36" s="33">
        <f>IF(D6L1429C15=0,0,D6L1429C11/D6L1429C15)</f>
        <v>8.0584400538092499E-4</v>
      </c>
      <c r="AJ36" s="16" t="s">
        <v>39101</v>
      </c>
      <c r="AK36" s="33">
        <f>IF(D6L1429C5=0,0,D6L1429C11/D6L1429C5)</f>
        <v>1.7160181997944918E-2</v>
      </c>
      <c r="AL36" s="16" t="s">
        <v>39102</v>
      </c>
      <c r="AM36" s="33">
        <f>D6L1429C8*CHOOSE(MIN(D6L1429C9,RUN_YEARS),B7L814C4,B7L814C13,B7L814C22,B7L814C31,B7L814C40)</f>
        <v>5.1722517559363208</v>
      </c>
      <c r="AN36" s="16" t="s">
        <v>39103</v>
      </c>
      <c r="AO36" s="33">
        <f>D6L1429C8-D6L1429C18</f>
        <v>17.102688319057542</v>
      </c>
      <c r="AP36" s="16" t="s">
        <v>39104</v>
      </c>
      <c r="AQ36" s="33">
        <f>CHOOSE(MIN(D6L1429C9,RUN_YEARS),B7L814C2,B7L814C11,B7L814C20,B7L814C29,B7L814C38)</f>
        <v>126.58965874212413</v>
      </c>
      <c r="AR36" s="16" t="s">
        <v>39105</v>
      </c>
      <c r="AS36" s="33">
        <f>IF(D6L1429C20=0,0,D6L1429C18/D6L1429C20)</f>
        <v>4.0858406660789867E-2</v>
      </c>
      <c r="AT36" s="16" t="s">
        <v>39106</v>
      </c>
      <c r="AU36" s="33">
        <f>IF(D6L1429C5=0,0,D6L1429C18/D6L1429C5)</f>
        <v>0.11610023951855113</v>
      </c>
      <c r="AV36" s="16" t="s">
        <v>39107</v>
      </c>
      <c r="AW36" s="33">
        <f>CHOOSE(MIN(D6L1429C9,RUN_YEARS),B7L814C1,B7L814C10,B7L814C19,B7L814C28,B7L814C37)</f>
        <v>418.58431879259467</v>
      </c>
      <c r="AX36" s="16" t="s">
        <v>39108</v>
      </c>
      <c r="AY36" s="33">
        <f>IF(D6L1429C23=0,0,D6L1429C19/D6L1429C23)</f>
        <v>4.0858406660789874E-2</v>
      </c>
      <c r="AZ36" s="16" t="s">
        <v>39109</v>
      </c>
      <c r="BA36" s="33">
        <f>IF(D6L1429C5=0,0,D6L1429C19/D6L1429C5)</f>
        <v>0.38389976048144892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23.509905532914178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23.509905532914178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11.754952766457089</v>
      </c>
      <c r="R37" s="16" t="s">
        <v>39113</v>
      </c>
      <c r="S37" s="15">
        <f>D6L1430C5-D6L1430C7</f>
        <v>11.754952766457089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11.351518508757788</v>
      </c>
      <c r="X37" s="16" t="s">
        <v>39115</v>
      </c>
      <c r="Y37" s="33">
        <f>D6L1430C7-D6L1430C10</f>
        <v>0.40343425769930086</v>
      </c>
      <c r="Z37" s="16" t="s">
        <v>39116</v>
      </c>
      <c r="AA37" s="33">
        <f>CHOOSE(MIN(D6L1430C9,RUN_YEARS),B7L814C7,B7L814C16,B7L814C25,B7L814C34,B7L814C43)</f>
        <v>69402</v>
      </c>
      <c r="AB37" s="16" t="s">
        <v>39117</v>
      </c>
      <c r="AC37" s="33">
        <f>IF(D6L1430C12=0,0,D6L1430C10/D6L1430C12)</f>
        <v>1.6356183551998198E-4</v>
      </c>
      <c r="AD37" s="16" t="s">
        <v>39118</v>
      </c>
      <c r="AE37" s="33">
        <f>IF(D6L1430C5=0,0,D6L1430C10/D6L1430C5)</f>
        <v>0.482839818002055</v>
      </c>
      <c r="AF37" s="16" t="s">
        <v>39119</v>
      </c>
      <c r="AG37" s="33">
        <f>CHOOSE(MIN(D6L1430C9,RUN_YEARS),B7L814C5,B7L814C14,B7L814C23,B7L814C32,B7L814C41)</f>
        <v>948.67498703927072</v>
      </c>
      <c r="AH37" s="16" t="s">
        <v>39120</v>
      </c>
      <c r="AI37" s="33">
        <f>IF(D6L1430C15=0,0,D6L1430C11/D6L1430C15)</f>
        <v>4.2526077235195469E-4</v>
      </c>
      <c r="AJ37" s="16" t="s">
        <v>39121</v>
      </c>
      <c r="AK37" s="33">
        <f>IF(D6L1430C5=0,0,D6L1430C11/D6L1430C5)</f>
        <v>1.7160181997944977E-2</v>
      </c>
      <c r="AL37" s="16" t="s">
        <v>39122</v>
      </c>
      <c r="AM37" s="33">
        <f>D6L1430C8*CHOOSE(MIN(D6L1430C9,RUN_YEARS),B7L814C4,B7L814C13,B7L814C22,B7L814C31,B7L814C40)</f>
        <v>2.7295056634298467</v>
      </c>
      <c r="AN37" s="16" t="s">
        <v>39123</v>
      </c>
      <c r="AO37" s="33">
        <f>D6L1430C8-D6L1430C18</f>
        <v>9.0254471030272434</v>
      </c>
      <c r="AP37" s="16" t="s">
        <v>39124</v>
      </c>
      <c r="AQ37" s="33">
        <f>CHOOSE(MIN(D6L1430C9,RUN_YEARS),B7L814C2,B7L814C11,B7L814C20,B7L814C29,B7L814C38)</f>
        <v>126.58965874212413</v>
      </c>
      <c r="AR37" s="16" t="s">
        <v>39125</v>
      </c>
      <c r="AS37" s="33">
        <f>IF(D6L1430C20=0,0,D6L1430C18/D6L1430C20)</f>
        <v>2.1561837598362787E-2</v>
      </c>
      <c r="AT37" s="16" t="s">
        <v>39126</v>
      </c>
      <c r="AU37" s="33">
        <f>IF(D6L1430C5=0,0,D6L1430C18/D6L1430C5)</f>
        <v>0.11610023951855114</v>
      </c>
      <c r="AV37" s="16" t="s">
        <v>39127</v>
      </c>
      <c r="AW37" s="33">
        <f>CHOOSE(MIN(D6L1430C9,RUN_YEARS),B7L814C1,B7L814C10,B7L814C19,B7L814C28,B7L814C37)</f>
        <v>418.58431879259467</v>
      </c>
      <c r="AX37" s="16" t="s">
        <v>39128</v>
      </c>
      <c r="AY37" s="33">
        <f>IF(D6L1430C23=0,0,D6L1430C19/D6L1430C23)</f>
        <v>2.156183759836279E-2</v>
      </c>
      <c r="AZ37" s="16" t="s">
        <v>39129</v>
      </c>
      <c r="BA37" s="33">
        <f>IF(D6L1430C5=0,0,D6L1430C19/D6L1430C5)</f>
        <v>0.38389976048144892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33.245400231846148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16.622700115923074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8.3113500579615369</v>
      </c>
      <c r="R38" s="16" t="s">
        <v>39133</v>
      </c>
      <c r="S38" s="15">
        <f>D6L1431C5-D6L1431C7</f>
        <v>8.3113500579615369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8.0261014986750361</v>
      </c>
      <c r="X38" s="16" t="s">
        <v>39135</v>
      </c>
      <c r="Y38" s="33">
        <f>D6L1431C7-D6L1431C10</f>
        <v>0.28524855928650084</v>
      </c>
      <c r="Z38" s="16" t="s">
        <v>39136</v>
      </c>
      <c r="AA38" s="33">
        <f>CHOOSE(MIN(D6L1431C9,RUN_YEARS),B7L814C7,B7L814C16,B7L814C25,B7L814C34,B7L814C43)</f>
        <v>69402</v>
      </c>
      <c r="AB38" s="16" t="s">
        <v>39137</v>
      </c>
      <c r="AC38" s="33">
        <f>IF(D6L1431C12=0,0,D6L1431C10/D6L1431C12)</f>
        <v>1.1564654474907115E-4</v>
      </c>
      <c r="AD38" s="16" t="s">
        <v>39138</v>
      </c>
      <c r="AE38" s="33">
        <f>IF(D6L1431C5=0,0,D6L1431C10/D6L1431C5)</f>
        <v>0.48283981800205505</v>
      </c>
      <c r="AF38" s="16" t="s">
        <v>39139</v>
      </c>
      <c r="AG38" s="33">
        <f>CHOOSE(MIN(D6L1431C9,RUN_YEARS),B7L814C5,B7L814C14,B7L814C23,B7L814C32,B7L814C41)</f>
        <v>948.67498703927072</v>
      </c>
      <c r="AH38" s="16" t="s">
        <v>39140</v>
      </c>
      <c r="AI38" s="33">
        <f>IF(D6L1431C15=0,0,D6L1431C11/D6L1431C15)</f>
        <v>3.0068101634758595E-4</v>
      </c>
      <c r="AJ38" s="16" t="s">
        <v>39141</v>
      </c>
      <c r="AK38" s="33">
        <f>IF(D6L1431C5=0,0,D6L1431C11/D6L1431C5)</f>
        <v>1.7160181997944966E-2</v>
      </c>
      <c r="AL38" s="16" t="s">
        <v>39142</v>
      </c>
      <c r="AM38" s="33">
        <f>D6L1431C8*CHOOSE(MIN(D6L1431C9,RUN_YEARS),B7L814C4,B7L814C13,B7L814C22,B7L814C31,B7L814C40)</f>
        <v>1.9298994649037164</v>
      </c>
      <c r="AN38" s="16" t="s">
        <v>39143</v>
      </c>
      <c r="AO38" s="33">
        <f>D6L1431C8-D6L1431C18</f>
        <v>6.3814505930578207</v>
      </c>
      <c r="AP38" s="16" t="s">
        <v>39144</v>
      </c>
      <c r="AQ38" s="33">
        <f>CHOOSE(MIN(D6L1431C9,RUN_YEARS),B7L814C2,B7L814C11,B7L814C20,B7L814C29,B7L814C38)</f>
        <v>126.58965874212413</v>
      </c>
      <c r="AR38" s="16" t="s">
        <v>39145</v>
      </c>
      <c r="AS38" s="33">
        <f>IF(D6L1431C20=0,0,D6L1431C18/D6L1431C20)</f>
        <v>1.5245316908825197E-2</v>
      </c>
      <c r="AT38" s="16" t="s">
        <v>39146</v>
      </c>
      <c r="AU38" s="33">
        <f>IF(D6L1431C5=0,0,D6L1431C18/D6L1431C5)</f>
        <v>0.11610023951855113</v>
      </c>
      <c r="AV38" s="16" t="s">
        <v>39147</v>
      </c>
      <c r="AW38" s="33">
        <f>CHOOSE(MIN(D6L1431C9,RUN_YEARS),B7L814C1,B7L814C10,B7L814C19,B7L814C28,B7L814C37)</f>
        <v>418.58431879259467</v>
      </c>
      <c r="AX38" s="16" t="s">
        <v>39148</v>
      </c>
      <c r="AY38" s="33">
        <f>IF(D6L1431C23=0,0,D6L1431C19/D6L1431C23)</f>
        <v>1.5245316908825197E-2</v>
      </c>
      <c r="AZ38" s="16" t="s">
        <v>39149</v>
      </c>
      <c r="BA38" s="33">
        <f>IF(D6L1431C5=0,0,D6L1431C19/D6L1431C5)</f>
        <v>0.38389976048144886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69402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948.67498703927072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126.58965874212413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418.58431879259467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675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675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270</v>
      </c>
      <c r="R40" s="16" t="s">
        <v>39174</v>
      </c>
      <c r="S40" s="15">
        <f>D6L1433C5-D6L1433C7</f>
        <v>405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260.73350172110975</v>
      </c>
      <c r="X40" s="16" t="s">
        <v>39176</v>
      </c>
      <c r="Y40" s="33">
        <f>D6L1433C7-D6L1433C10</f>
        <v>9.2664982788902535</v>
      </c>
      <c r="Z40" s="16" t="s">
        <v>39177</v>
      </c>
      <c r="AA40" s="33">
        <f>CHOOSE(MIN(D6L1433C9,RUN_YEARS),B7L814C7,B7L814C16,B7L814C25,B7L814C34,B7L814C43)</f>
        <v>69402</v>
      </c>
      <c r="AB40" s="16" t="s">
        <v>39178</v>
      </c>
      <c r="AC40" s="33">
        <f>IF(D6L1433C12=0,0,D6L1433C10/D6L1433C12)</f>
        <v>3.7568586167705505E-3</v>
      </c>
      <c r="AD40" s="16" t="s">
        <v>39179</v>
      </c>
      <c r="AE40" s="33">
        <f>IF(D6L1433C5=0,0,D6L1433C10/D6L1433C5)</f>
        <v>0.38627185440164408</v>
      </c>
      <c r="AF40" s="16" t="s">
        <v>39180</v>
      </c>
      <c r="AG40" s="33">
        <f>CHOOSE(MIN(D6L1433C9,RUN_YEARS),B7L814C5,B7L814C14,B7L814C23,B7L814C32,B7L814C41)</f>
        <v>948.67498703927072</v>
      </c>
      <c r="AH40" s="16" t="s">
        <v>39181</v>
      </c>
      <c r="AI40" s="33">
        <f>IF(D6L1433C15=0,0,D6L1433C11/D6L1433C15)</f>
        <v>9.7678324036034308E-3</v>
      </c>
      <c r="AJ40" s="16" t="s">
        <v>39182</v>
      </c>
      <c r="AK40" s="33">
        <f>IF(D6L1433C5=0,0,D6L1433C11/D6L1433C5)</f>
        <v>1.3728145598355931E-2</v>
      </c>
      <c r="AL40" s="16" t="s">
        <v>39183</v>
      </c>
      <c r="AM40" s="33">
        <f>D6L1433C8*CHOOSE(MIN(D6L1433C9,RUN_YEARS),B7L814C4,B7L814C13,B7L814C22,B7L814C31,B7L814C40)</f>
        <v>94.041194010026416</v>
      </c>
      <c r="AN40" s="16" t="s">
        <v>39184</v>
      </c>
      <c r="AO40" s="33">
        <f>D6L1433C8-D6L1433C18</f>
        <v>310.9588059899736</v>
      </c>
      <c r="AP40" s="16" t="s">
        <v>39185</v>
      </c>
      <c r="AQ40" s="33">
        <f>CHOOSE(MIN(D6L1433C9,RUN_YEARS),B7L814C2,B7L814C11,B7L814C20,B7L814C29,B7L814C38)</f>
        <v>126.58965874212413</v>
      </c>
      <c r="AR40" s="16" t="s">
        <v>39186</v>
      </c>
      <c r="AS40" s="33">
        <f>IF(D6L1433C20=0,0,D6L1433C18/D6L1433C20)</f>
        <v>0.74288211963346695</v>
      </c>
      <c r="AT40" s="16" t="s">
        <v>39187</v>
      </c>
      <c r="AU40" s="33">
        <f>IF(D6L1433C5=0,0,D6L1433C18/D6L1433C5)</f>
        <v>0.13932028742226135</v>
      </c>
      <c r="AV40" s="16" t="s">
        <v>39188</v>
      </c>
      <c r="AW40" s="33">
        <f>CHOOSE(MIN(D6L1433C9,RUN_YEARS),B7L814C1,B7L814C10,B7L814C19,B7L814C28,B7L814C37)</f>
        <v>418.58431879259467</v>
      </c>
      <c r="AX40" s="16" t="s">
        <v>39189</v>
      </c>
      <c r="AY40" s="33">
        <f>IF(D6L1433C23=0,0,D6L1433C19/D6L1433C23)</f>
        <v>0.74288211963346695</v>
      </c>
      <c r="AZ40" s="16" t="s">
        <v>39190</v>
      </c>
      <c r="BA40" s="33">
        <f>IF(D6L1433C5=0,0,D6L1433C19/D6L1433C5)</f>
        <v>0.46067971257773865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69402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948.67498703927072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126.58965874212413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418.58431879259467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2131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2131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2131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2057.8633043247587</v>
      </c>
      <c r="X42" s="16" t="s">
        <v>39216</v>
      </c>
      <c r="Y42" s="33">
        <f>D6L1435C7-D6L1435C10</f>
        <v>73.136695675241299</v>
      </c>
      <c r="Z42" s="16" t="s">
        <v>39217</v>
      </c>
      <c r="AA42" s="33">
        <f>CHOOSE(MIN(D6L1435C9,RUN_YEARS),B7L814C7,B7L814C16,B7L814C25,B7L814C34,B7L814C43)</f>
        <v>69402</v>
      </c>
      <c r="AB42" s="16" t="s">
        <v>39218</v>
      </c>
      <c r="AC42" s="33">
        <f>IF(D6L1435C12=0,0,D6L1435C10/D6L1435C12)</f>
        <v>2.9651354490140898E-2</v>
      </c>
      <c r="AD42" s="16" t="s">
        <v>39219</v>
      </c>
      <c r="AE42" s="33">
        <f>IF(D6L1435C5=0,0,D6L1435C10/D6L1435C5)</f>
        <v>0.96567963600411011</v>
      </c>
      <c r="AF42" s="16" t="s">
        <v>39220</v>
      </c>
      <c r="AG42" s="33">
        <f>CHOOSE(MIN(D6L1435C9,RUN_YEARS),B7L814C5,B7L814C14,B7L814C23,B7L814C32,B7L814C41)</f>
        <v>948.67498703927072</v>
      </c>
      <c r="AH42" s="16" t="s">
        <v>39221</v>
      </c>
      <c r="AI42" s="33">
        <f>IF(D6L1435C15=0,0,D6L1435C11/D6L1435C15)</f>
        <v>7.7093521674366422E-2</v>
      </c>
      <c r="AJ42" s="16" t="s">
        <v>39222</v>
      </c>
      <c r="AK42" s="33">
        <f>IF(D6L1435C5=0,0,D6L1435C11/D6L1435C5)</f>
        <v>3.4320363995889863E-2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126.58965874212413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418.58431879259467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7459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7459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7459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69402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948.67498703927072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1731.9833731377457</v>
      </c>
      <c r="AN43" s="16" t="s">
        <v>39244</v>
      </c>
      <c r="AO43" s="33">
        <f>D6L1436C8-D6L1436C18</f>
        <v>5727.0166268622543</v>
      </c>
      <c r="AP43" s="16" t="s">
        <v>39245</v>
      </c>
      <c r="AQ43" s="33">
        <f>CHOOSE(MIN(D6L1436C9,RUN_YEARS),B7L814C2,B7L814C11,B7L814C20,B7L814C29,B7L814C38)</f>
        <v>126.58965874212413</v>
      </c>
      <c r="AR43" s="16" t="s">
        <v>39246</v>
      </c>
      <c r="AS43" s="33">
        <f>IF(D6L1436C20=0,0,D6L1436C18/D6L1436C20)</f>
        <v>13.681870939126</v>
      </c>
      <c r="AT43" s="16" t="s">
        <v>39247</v>
      </c>
      <c r="AU43" s="33">
        <f>IF(D6L1436C5=0,0,D6L1436C18/D6L1436C5)</f>
        <v>0.23220047903710225</v>
      </c>
      <c r="AV43" s="16" t="s">
        <v>39248</v>
      </c>
      <c r="AW43" s="33">
        <f>CHOOSE(MIN(D6L1436C9,RUN_YEARS),B7L814C1,B7L814C10,B7L814C19,B7L814C28,B7L814C37)</f>
        <v>418.58431879259467</v>
      </c>
      <c r="AX43" s="16" t="s">
        <v>39249</v>
      </c>
      <c r="AY43" s="33">
        <f>IF(D6L1436C23=0,0,D6L1436C19/D6L1436C23)</f>
        <v>13.681870939126</v>
      </c>
      <c r="AZ43" s="16" t="s">
        <v>39250</v>
      </c>
      <c r="BA43" s="33">
        <f>IF(D6L1436C5=0,0,D6L1436C19/D6L1436C5)</f>
        <v>0.76779952096289772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10410.855066064736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10349.682485798825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2443.3412428994125</v>
      </c>
      <c r="R44" s="16" t="s">
        <v>39254</v>
      </c>
      <c r="S44" s="15">
        <f>SUM(D6L1429C8:D6L1436C8)</f>
        <v>7906.3412428994125</v>
      </c>
      <c r="U44" s="21" t="str">
        <f>NULL_VALUE</f>
        <v>n/a</v>
      </c>
      <c r="V44" s="16" t="s">
        <v>39255</v>
      </c>
      <c r="W44" s="33">
        <f>SUM(D6L1429C10:D6L1436C10)</f>
        <v>2359.4848820769348</v>
      </c>
      <c r="X44" s="16" t="s">
        <v>39256</v>
      </c>
      <c r="Y44" s="33">
        <f>SUM(D6L1429C11:D6L1436C11)</f>
        <v>83.856360822477782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3.3997361489250089E-2</v>
      </c>
      <c r="AD44" s="16" t="s">
        <v>39258</v>
      </c>
      <c r="AE44" s="33">
        <f>IF(D6L1437C5=0,0,D6L1437C10/D6L1437C5)</f>
        <v>0.22797654762012937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8.8393139872050316E-2</v>
      </c>
      <c r="AJ44" s="16" t="s">
        <v>39260</v>
      </c>
      <c r="AK44" s="33">
        <f>IF(D6L1437C5=0,0,D6L1437C11/D6L1437C5)</f>
        <v>8.102312407896585E-3</v>
      </c>
      <c r="AL44" s="16" t="s">
        <v>39261</v>
      </c>
      <c r="AM44" s="33">
        <f>SUM(D6L1429C18:D6L1436C18)</f>
        <v>1835.8562240320421</v>
      </c>
      <c r="AN44" s="16" t="s">
        <v>39262</v>
      </c>
      <c r="AO44" s="33">
        <f>SUM(D6L1429C19:D6L1436C19)</f>
        <v>6070.4850188673709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14.502418619927445</v>
      </c>
      <c r="AT44" s="16" t="s">
        <v>39264</v>
      </c>
      <c r="AU44" s="33">
        <f>IF(D6L1437C5=0,0,D6L1437C18/D6L1437C5)</f>
        <v>0.17738285464806161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14.502418619927445</v>
      </c>
      <c r="AZ44" s="16" t="s">
        <v>39266</v>
      </c>
      <c r="BA44" s="33">
        <f>IF(D6L1437C5=0,0,D6L1437C19/D6L1437C5)</f>
        <v>0.5865382853239125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391.65317630250343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195.82658815125171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97.913294075625856</v>
      </c>
      <c r="R45" s="16" t="s">
        <v>39271</v>
      </c>
      <c r="S45" s="15">
        <f>D6L1438C5-D6L1438C7</f>
        <v>97.913294075625856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94.552874182913769</v>
      </c>
      <c r="X45" s="16" t="s">
        <v>39273</v>
      </c>
      <c r="Y45" s="33">
        <f>D6L1438C7-D6L1438C10</f>
        <v>3.3604198927120876</v>
      </c>
      <c r="Z45" s="16" t="s">
        <v>39274</v>
      </c>
      <c r="AA45" s="33">
        <f>CHOOSE(MIN(D6L1438C9,RUN_YEARS),B7L814C7,B7L814C16,B7L814C25,B7L814C34,B7L814C43)</f>
        <v>69402</v>
      </c>
      <c r="AB45" s="16" t="s">
        <v>39275</v>
      </c>
      <c r="AC45" s="33">
        <f>IF(D6L1438C12=0,0,D6L1438C10/D6L1438C12)</f>
        <v>1.3623940834977921E-3</v>
      </c>
      <c r="AD45" s="16" t="s">
        <v>39276</v>
      </c>
      <c r="AE45" s="33">
        <f>IF(D6L1438C5=0,0,D6L1438C10/D6L1438C5)</f>
        <v>0.48283981800205505</v>
      </c>
      <c r="AF45" s="16" t="s">
        <v>39277</v>
      </c>
      <c r="AG45" s="33">
        <f>CHOOSE(MIN(D6L1438C9,RUN_YEARS),B7L814C5,B7L814C14,B7L814C23,B7L814C32,B7L814C41)</f>
        <v>948.67498703927072</v>
      </c>
      <c r="AH45" s="16" t="s">
        <v>39278</v>
      </c>
      <c r="AI45" s="33">
        <f>IF(D6L1438C15=0,0,D6L1438C11/D6L1438C15)</f>
        <v>3.5422246170942651E-3</v>
      </c>
      <c r="AJ45" s="16" t="s">
        <v>39279</v>
      </c>
      <c r="AK45" s="33">
        <f>IF(D6L1438C5=0,0,D6L1438C11/D6L1438C5)</f>
        <v>1.7160181997944942E-2</v>
      </c>
      <c r="AL45" s="16" t="s">
        <v>39280</v>
      </c>
      <c r="AM45" s="33">
        <f>D6L1438C8*CHOOSE(MIN(D6L1438C9,RUN_YEARS),B7L814C4,B7L814C13,B7L814C22,B7L814C31,B7L814C40)</f>
        <v>22.735513788460988</v>
      </c>
      <c r="AN45" s="16" t="s">
        <v>39281</v>
      </c>
      <c r="AO45" s="33">
        <f>D6L1438C8-D6L1438C18</f>
        <v>75.177780287164865</v>
      </c>
      <c r="AP45" s="16" t="s">
        <v>39282</v>
      </c>
      <c r="AQ45" s="33">
        <f>CHOOSE(MIN(D6L1438C9,RUN_YEARS),B7L814C2,B7L814C11,B7L814C20,B7L814C29,B7L814C38)</f>
        <v>126.58965874212413</v>
      </c>
      <c r="AR45" s="16" t="s">
        <v>39283</v>
      </c>
      <c r="AS45" s="33">
        <f>IF(D6L1438C20=0,0,D6L1438C18/D6L1438C20)</f>
        <v>0.17960008751406398</v>
      </c>
      <c r="AT45" s="16" t="s">
        <v>39284</v>
      </c>
      <c r="AU45" s="33">
        <f>IF(D6L1438C5=0,0,D6L1438C18/D6L1438C5)</f>
        <v>0.11610023951855111</v>
      </c>
      <c r="AV45" s="16" t="s">
        <v>39285</v>
      </c>
      <c r="AW45" s="33">
        <f>CHOOSE(MIN(D6L1438C9,RUN_YEARS),B7L814C1,B7L814C10,B7L814C19,B7L814C28,B7L814C37)</f>
        <v>418.58431879259467</v>
      </c>
      <c r="AX45" s="16" t="s">
        <v>39286</v>
      </c>
      <c r="AY45" s="33">
        <f>IF(D6L1438C23=0,0,D6L1438C19/D6L1438C23)</f>
        <v>0.17960008751406401</v>
      </c>
      <c r="AZ45" s="16" t="s">
        <v>39287</v>
      </c>
      <c r="BA45" s="33">
        <f>IF(D6L1438C5=0,0,D6L1438C19/D6L1438C5)</f>
        <v>0.38389976048144886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3465.14054694573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3465.14054694573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1386.0562187782921</v>
      </c>
      <c r="R46" s="16" t="s">
        <v>39291</v>
      </c>
      <c r="S46" s="15">
        <f>D6L1439C5-D6L1439C7</f>
        <v>2079.0843281674379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1338.4862648310543</v>
      </c>
      <c r="X46" s="16" t="s">
        <v>39293</v>
      </c>
      <c r="Y46" s="33">
        <f>D6L1439C7-D6L1439C10</f>
        <v>47.569953947237764</v>
      </c>
      <c r="Z46" s="16" t="s">
        <v>39294</v>
      </c>
      <c r="AA46" s="33">
        <f>CHOOSE(MIN(D6L1439C9,RUN_YEARS),B7L814C7,B7L814C16,B7L814C25,B7L814C34,B7L814C43)</f>
        <v>69402</v>
      </c>
      <c r="AB46" s="16" t="s">
        <v>39295</v>
      </c>
      <c r="AC46" s="33">
        <f>IF(D6L1439C12=0,0,D6L1439C10/D6L1439C12)</f>
        <v>1.9285989810539386E-2</v>
      </c>
      <c r="AD46" s="16" t="s">
        <v>39296</v>
      </c>
      <c r="AE46" s="33">
        <f>IF(D6L1439C5=0,0,D6L1439C10/D6L1439C5)</f>
        <v>0.38627185440164408</v>
      </c>
      <c r="AF46" s="16" t="s">
        <v>39297</v>
      </c>
      <c r="AG46" s="33">
        <f>CHOOSE(MIN(D6L1439C9,RUN_YEARS),B7L814C5,B7L814C14,B7L814C23,B7L814C32,B7L814C41)</f>
        <v>948.67498703927072</v>
      </c>
      <c r="AH46" s="16" t="s">
        <v>39298</v>
      </c>
      <c r="AI46" s="33">
        <f>IF(D6L1439C15=0,0,D6L1439C11/D6L1439C15)</f>
        <v>5.0143573507402478E-2</v>
      </c>
      <c r="AJ46" s="16" t="s">
        <v>39299</v>
      </c>
      <c r="AK46" s="33">
        <f>IF(D6L1439C5=0,0,D6L1439C11/D6L1439C5)</f>
        <v>1.3728145598355954E-2</v>
      </c>
      <c r="AL46" s="16" t="s">
        <v>39300</v>
      </c>
      <c r="AM46" s="33">
        <f>D6L1439C8*CHOOSE(MIN(D6L1439C9,RUN_YEARS),B7L814C4,B7L814C13,B7L814C22,B7L814C31,B7L814C40)</f>
        <v>482.76437695901097</v>
      </c>
      <c r="AN46" s="16" t="s">
        <v>39301</v>
      </c>
      <c r="AO46" s="33">
        <f>D6L1439C8-D6L1439C18</f>
        <v>1596.319951208427</v>
      </c>
      <c r="AP46" s="16" t="s">
        <v>39302</v>
      </c>
      <c r="AQ46" s="33">
        <f>CHOOSE(MIN(D6L1439C9,RUN_YEARS),B7L814C2,B7L814C11,B7L814C20,B7L814C29,B7L814C38)</f>
        <v>126.58965874212413</v>
      </c>
      <c r="AR46" s="16" t="s">
        <v>39303</v>
      </c>
      <c r="AS46" s="33">
        <f>IF(D6L1439C20=0,0,D6L1439C18/D6L1439C20)</f>
        <v>3.8136162286561701</v>
      </c>
      <c r="AT46" s="16" t="s">
        <v>39304</v>
      </c>
      <c r="AU46" s="33">
        <f>IF(D6L1439C5=0,0,D6L1439C18/D6L1439C5)</f>
        <v>0.13932028742226135</v>
      </c>
      <c r="AV46" s="16" t="s">
        <v>39305</v>
      </c>
      <c r="AW46" s="33">
        <f>CHOOSE(MIN(D6L1439C9,RUN_YEARS),B7L814C1,B7L814C10,B7L814C19,B7L814C28,B7L814C37)</f>
        <v>418.58431879259467</v>
      </c>
      <c r="AX46" s="16" t="s">
        <v>39306</v>
      </c>
      <c r="AY46" s="33">
        <f>IF(D6L1439C23=0,0,D6L1439C19/D6L1439C23)</f>
        <v>3.8136162286561706</v>
      </c>
      <c r="AZ46" s="16" t="s">
        <v>39307</v>
      </c>
      <c r="BA46" s="33">
        <f>IF(D6L1439C5=0,0,D6L1439C19/D6L1439C5)</f>
        <v>0.46067971257773865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3856.7937232482336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3660.9671350969816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1483.9695128539179</v>
      </c>
      <c r="R47" s="16" t="s">
        <v>39311</v>
      </c>
      <c r="S47" s="15">
        <f>SUM(D6L1438C8:D6L1439C8)</f>
        <v>2176.9976222430637</v>
      </c>
      <c r="U47" s="21" t="str">
        <f>NULL_VALUE</f>
        <v>n/a</v>
      </c>
      <c r="V47" s="16" t="s">
        <v>39312</v>
      </c>
      <c r="W47" s="33">
        <f>SUM(D6L1438C10:D6L1439C10)</f>
        <v>1433.039139013968</v>
      </c>
      <c r="X47" s="16" t="s">
        <v>39313</v>
      </c>
      <c r="Y47" s="33">
        <f>SUM(D6L1438C11:D6L1439C11)</f>
        <v>50.930373839949851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2.0648383894037177E-2</v>
      </c>
      <c r="AD47" s="16" t="s">
        <v>39315</v>
      </c>
      <c r="AE47" s="33">
        <f>IF(D6L1440C5=0,0,D6L1440C10/D6L1440C5)</f>
        <v>0.39143731318309305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5.3685798124496746E-2</v>
      </c>
      <c r="AJ47" s="16" t="s">
        <v>39317</v>
      </c>
      <c r="AK47" s="33">
        <f>IF(D6L1440C5=0,0,D6L1440C11/D6L1440C5)</f>
        <v>1.3911726590411108E-2</v>
      </c>
      <c r="AL47" s="16" t="s">
        <v>39318</v>
      </c>
      <c r="AM47" s="33">
        <f>SUM(D6L1438C18:D6L1439C18)</f>
        <v>505.49989074747197</v>
      </c>
      <c r="AN47" s="16" t="s">
        <v>39319</v>
      </c>
      <c r="AO47" s="33">
        <f>SUM(D6L1438C19:D6L1439C19)</f>
        <v>1671.4977314955918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3.9932163161702343</v>
      </c>
      <c r="AT47" s="16" t="s">
        <v>39321</v>
      </c>
      <c r="AU47" s="33">
        <f>IF(D6L1440C5=0,0,D6L1440C18/D6L1440C5)</f>
        <v>0.13807823782446518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3.9932163161702348</v>
      </c>
      <c r="AZ47" s="16" t="s">
        <v>39323</v>
      </c>
      <c r="BA47" s="33">
        <f>IF(D6L1440C5=0,0,D6L1440C19/D6L1440C5)</f>
        <v>0.45657272240203067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24606.932840952562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21313.793417637047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7578.8826541239523</v>
      </c>
      <c r="R48" s="16" t="s">
        <v>39328</v>
      </c>
      <c r="S48" s="15">
        <f>SUM(D6L1428C8,D6L1437C8,D6L1440C8)</f>
        <v>13734.910763513097</v>
      </c>
      <c r="U48" s="21" t="str">
        <f>NULL_VALUE</f>
        <v>n/a</v>
      </c>
      <c r="V48" s="16" t="s">
        <v>39329</v>
      </c>
      <c r="W48" s="33">
        <f>SUM(D6L1428C10,D6L1437C10,D6L1440C10)</f>
        <v>7313.2045893104532</v>
      </c>
      <c r="X48" s="16" t="s">
        <v>39330</v>
      </c>
      <c r="Y48" s="33">
        <f>SUM(D6L1428C11,D6L1437C11,D6L1440C11)</f>
        <v>265.67806481350055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0.10992762232232065</v>
      </c>
      <c r="AD48" s="16" t="s">
        <v>39332</v>
      </c>
      <c r="AE48" s="33">
        <f>IF(D6L1441C5=0,0,D6L1441C10/D6L1441C5)</f>
        <v>0.34312074092164263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0.28581181803803374</v>
      </c>
      <c r="AJ48" s="16" t="s">
        <v>39334</v>
      </c>
      <c r="AK48" s="33">
        <f>IF(D6L1441C5=0,0,D6L1441C11/D6L1441C5)</f>
        <v>1.2465076469853245E-2</v>
      </c>
      <c r="AL48" s="16" t="s">
        <v>39335</v>
      </c>
      <c r="AM48" s="33">
        <f>SUM(D6L1428C18,D6L1437C18,D6L1440C18)</f>
        <v>3157.1055793869627</v>
      </c>
      <c r="AN48" s="16" t="s">
        <v>39336</v>
      </c>
      <c r="AO48" s="33">
        <f>SUM(D6L1428C19,D6L1437C19,D6L1440C19)</f>
        <v>10577.805184126139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25.586657114568396</v>
      </c>
      <c r="AT48" s="16" t="s">
        <v>39338</v>
      </c>
      <c r="AU48" s="33">
        <f>IF(D6L1441C5=0,0,D6L1441C18/D6L1441C5)</f>
        <v>0.14812499668756643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25.586657114568396</v>
      </c>
      <c r="AZ48" s="16" t="s">
        <v>39340</v>
      </c>
      <c r="BA48" s="33">
        <f>IF(D6L1441C5=0,0,D6L1441C19/D6L1441C5)</f>
        <v>0.49628918592093807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5602.7879256666665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4818.3976160733328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2409.1988080366664</v>
      </c>
      <c r="R8" s="16" t="s">
        <v>39349</v>
      </c>
      <c r="S8" s="15">
        <f>D6L1501C5-D6L1501C7</f>
        <v>2409.1988080366664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2377.6680105942301</v>
      </c>
      <c r="X8" s="16" t="s">
        <v>39351</v>
      </c>
      <c r="Y8" s="33">
        <f>D6L1501C7-D6L1501C10</f>
        <v>31.530797442436324</v>
      </c>
      <c r="Z8" s="16" t="s">
        <v>39352</v>
      </c>
      <c r="AA8" s="33">
        <f>CHOOSE(MIN(D6L1501C9,RUN_YEARS),B7L815C7,B7L815C16,B7L815C25,B7L815C34,B7L815C43)</f>
        <v>188571.66666666669</v>
      </c>
      <c r="AB8" s="16" t="s">
        <v>39353</v>
      </c>
      <c r="AC8" s="33">
        <f>IF(D6L1501C12=0,0,D6L1501C10/D6L1501C12)</f>
        <v>1.2608829590487595E-2</v>
      </c>
      <c r="AD8" s="16" t="s">
        <v>39354</v>
      </c>
      <c r="AE8" s="33">
        <f>IF(D6L1501C5=0,0,D6L1501C10/D6L1501C5)</f>
        <v>0.49345616531577735</v>
      </c>
      <c r="AF8" s="16" t="s">
        <v>39355</v>
      </c>
      <c r="AG8" s="33">
        <f>CHOOSE(MIN(D6L1501C9,RUN_YEARS),B7L815C5,B7L815C14,B7L815C23,B7L815C32,B7L815C41)</f>
        <v>961.80455914016954</v>
      </c>
      <c r="AH8" s="16" t="s">
        <v>39356</v>
      </c>
      <c r="AI8" s="33">
        <f>IF(D6L1501C15=0,0,D6L1501C11/D6L1501C15)</f>
        <v>3.2782956935267712E-2</v>
      </c>
      <c r="AJ8" s="16" t="s">
        <v>39357</v>
      </c>
      <c r="AK8" s="33">
        <f>IF(D6L1501C5=0,0,D6L1501C11/D6L1501C5)</f>
        <v>6.5438346842226327E-3</v>
      </c>
      <c r="AL8" s="16" t="s">
        <v>39358</v>
      </c>
      <c r="AM8" s="33">
        <f>D6L1501C8*CHOOSE(MIN(D6L1501C9,RUN_YEARS),B7L815C4,B7L815C13,B7L815C22,B7L815C31,B7L815C40)</f>
        <v>997.73099300682873</v>
      </c>
      <c r="AN8" s="16" t="s">
        <v>39359</v>
      </c>
      <c r="AO8" s="33">
        <f>D6L1501C8-D6L1501C18</f>
        <v>1411.4678150298378</v>
      </c>
      <c r="AP8" s="16" t="s">
        <v>39360</v>
      </c>
      <c r="AQ8" s="33">
        <f>CHOOSE(MIN(D6L1501C9,RUN_YEARS),B7L815C2,B7L815C11,B7L815C20,B7L815C29,B7L815C38)</f>
        <v>339.43629432708855</v>
      </c>
      <c r="AR8" s="16" t="s">
        <v>39361</v>
      </c>
      <c r="AS8" s="33">
        <f>IF(D6L1501C20=0,0,D6L1501C18/D6L1501C20)</f>
        <v>2.9393762826240155</v>
      </c>
      <c r="AT8" s="16" t="s">
        <v>39362</v>
      </c>
      <c r="AU8" s="33">
        <f>IF(D6L1501C5=0,0,D6L1501C18/D6L1501C5)</f>
        <v>0.20706696966613392</v>
      </c>
      <c r="AV8" s="16" t="s">
        <v>39363</v>
      </c>
      <c r="AW8" s="33">
        <f>CHOOSE(MIN(D6L1501C9,RUN_YEARS),B7L815C1,B7L815C10,B7L815C19,B7L815C28,B7L815C37)</f>
        <v>480.1929658933642</v>
      </c>
      <c r="AX8" s="16" t="s">
        <v>39364</v>
      </c>
      <c r="AY8" s="33">
        <f>IF(D6L1501C23=0,0,D6L1501C19/D6L1501C23)</f>
        <v>2.939376282624016</v>
      </c>
      <c r="AZ8" s="16" t="s">
        <v>39365</v>
      </c>
      <c r="BA8" s="33">
        <f>IF(D6L1501C5=0,0,D6L1501C19/D6L1501C5)</f>
        <v>0.29293303033386614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15.845726256494508</v>
      </c>
      <c r="J9" s="16" t="s">
        <v>39386</v>
      </c>
      <c r="K9" s="21">
        <f>IF(FLOW_THRU_100PCT="Y",1,INDEX(VariabilityMatrix,D6L1502C1,D6L1502C9))</f>
        <v>0.4821311338350826</v>
      </c>
      <c r="L9" s="16" t="s">
        <v>39366</v>
      </c>
      <c r="M9" s="15">
        <f>IF(D6L1502C2&lt;&gt;0,D6L1502C2*D6L1502C4,D6L1502C3*D6L1502C4)</f>
        <v>7.639717966484036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3.819858983242018</v>
      </c>
      <c r="R9" s="16" t="s">
        <v>39368</v>
      </c>
      <c r="S9" s="15">
        <f>D6L1502C5-D6L1502C7</f>
        <v>3.819858983242018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3.7697255399241105</v>
      </c>
      <c r="X9" s="16" t="s">
        <v>39370</v>
      </c>
      <c r="Y9" s="33">
        <f>D6L1502C7-D6L1502C10</f>
        <v>5.0133443317907478E-2</v>
      </c>
      <c r="Z9" s="16" t="s">
        <v>39371</v>
      </c>
      <c r="AA9" s="33">
        <f>CHOOSE(MIN(D6L1502C9,RUN_YEARS),B7L815C7,B7L815C16,B7L815C25,B7L815C34,B7L815C43)</f>
        <v>200018.6</v>
      </c>
      <c r="AB9" s="16" t="s">
        <v>39372</v>
      </c>
      <c r="AC9" s="33">
        <f>IF(D6L1502C12=0,0,D6L1502C10/D6L1502C12)</f>
        <v>1.8846874940251108E-5</v>
      </c>
      <c r="AD9" s="16" t="s">
        <v>39373</v>
      </c>
      <c r="AE9" s="33">
        <f>IF(D6L1502C5=0,0,D6L1502C10/D6L1502C5)</f>
        <v>0.49343778873279798</v>
      </c>
      <c r="AF9" s="16" t="s">
        <v>39374</v>
      </c>
      <c r="AG9" s="33">
        <f>CHOOSE(MIN(D6L1502C9,RUN_YEARS),B7L815C5,B7L815C14,B7L815C23,B7L815C32,B7L815C41)</f>
        <v>1023.0923505853966</v>
      </c>
      <c r="AH9" s="16" t="s">
        <v>39375</v>
      </c>
      <c r="AI9" s="33">
        <f>IF(D6L1502C15=0,0,D6L1502C11/D6L1502C15)</f>
        <v>4.900187484465302E-5</v>
      </c>
      <c r="AJ9" s="16" t="s">
        <v>39376</v>
      </c>
      <c r="AK9" s="33">
        <f>IF(D6L1502C5=0,0,D6L1502C11/D6L1502C5)</f>
        <v>6.5622112672020505E-3</v>
      </c>
      <c r="AL9" s="16" t="s">
        <v>39377</v>
      </c>
      <c r="AM9" s="33">
        <f>D6L1502C8*CHOOSE(MIN(D6L1502C9,RUN_YEARS),B7L815C4,B7L815C13,B7L815C22,B7L815C31,B7L815C40)</f>
        <v>1.5771091470597585</v>
      </c>
      <c r="AN9" s="16" t="s">
        <v>39378</v>
      </c>
      <c r="AO9" s="33">
        <f>D6L1502C8-D6L1502C18</f>
        <v>2.2427498361822593</v>
      </c>
      <c r="AP9" s="16" t="s">
        <v>39379</v>
      </c>
      <c r="AQ9" s="33">
        <f>CHOOSE(MIN(D6L1502C9,RUN_YEARS),B7L815C2,B7L815C11,B7L815C20,B7L815C29,B7L815C38)</f>
        <v>359.12534836250143</v>
      </c>
      <c r="AR9" s="16" t="s">
        <v>39380</v>
      </c>
      <c r="AS9" s="33">
        <f>IF(D6L1502C20=0,0,D6L1502C18/D6L1502C20)</f>
        <v>4.3915283458850225E-3</v>
      </c>
      <c r="AT9" s="16" t="s">
        <v>39381</v>
      </c>
      <c r="AU9" s="33">
        <f>IF(D6L1502C5=0,0,D6L1502C18/D6L1502C5)</f>
        <v>0.20643551947580316</v>
      </c>
      <c r="AV9" s="16" t="s">
        <v>39382</v>
      </c>
      <c r="AW9" s="33">
        <f>CHOOSE(MIN(D6L1502C9,RUN_YEARS),B7L815C1,B7L815C10,B7L815C19,B7L815C28,B7L815C37)</f>
        <v>510.69915973189029</v>
      </c>
      <c r="AX9" s="16" t="s">
        <v>39383</v>
      </c>
      <c r="AY9" s="33">
        <f>IF(D6L1502C23=0,0,D6L1502C19/D6L1502C23)</f>
        <v>4.3915283458850233E-3</v>
      </c>
      <c r="AZ9" s="16" t="s">
        <v>39384</v>
      </c>
      <c r="BA9" s="33">
        <f>IF(D6L1502C5=0,0,D6L1502C19/D6L1502C5)</f>
        <v>0.29356448052419681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1.0557716653213141</v>
      </c>
      <c r="J10" s="16" t="s">
        <v>39407</v>
      </c>
      <c r="K10" s="21">
        <f>IF(FLOW_THRU_100PCT="Y",1,INDEX(VariabilityMatrix,D6L1503C1,D6L1503C9))</f>
        <v>0.4821311338350826</v>
      </c>
      <c r="L10" s="16" t="s">
        <v>39387</v>
      </c>
      <c r="M10" s="15">
        <f>IF(D6L1503C2&lt;&gt;0,D6L1503C2*D6L1503C4,D6L1503C3*D6L1503C4)</f>
        <v>0.50902039007231847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0.25451019503615924</v>
      </c>
      <c r="R10" s="16" t="s">
        <v>39389</v>
      </c>
      <c r="S10" s="15">
        <f>D6L1503C5-D6L1503C7</f>
        <v>0.25451019503615924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0.25116989569719106</v>
      </c>
      <c r="X10" s="16" t="s">
        <v>39391</v>
      </c>
      <c r="Y10" s="33">
        <f>D6L1503C7-D6L1503C10</f>
        <v>3.3402993389681779E-3</v>
      </c>
      <c r="Z10" s="16" t="s">
        <v>39392</v>
      </c>
      <c r="AA10" s="33">
        <f>CHOOSE(MIN(D6L1503C9,RUN_YEARS),B7L815C7,B7L815C16,B7L815C25,B7L815C34,B7L815C43)</f>
        <v>200018.6</v>
      </c>
      <c r="AB10" s="16" t="s">
        <v>39393</v>
      </c>
      <c r="AC10" s="33">
        <f>IF(D6L1503C12=0,0,D6L1503C10/D6L1503C12)</f>
        <v>1.2557326953452881E-6</v>
      </c>
      <c r="AD10" s="16" t="s">
        <v>39394</v>
      </c>
      <c r="AE10" s="33">
        <f>IF(D6L1503C5=0,0,D6L1503C10/D6L1503C5)</f>
        <v>0.49343778873279792</v>
      </c>
      <c r="AF10" s="16" t="s">
        <v>39395</v>
      </c>
      <c r="AG10" s="33">
        <f>CHOOSE(MIN(D6L1503C9,RUN_YEARS),B7L815C5,B7L815C14,B7L815C23,B7L815C32,B7L815C41)</f>
        <v>1023.0923505853966</v>
      </c>
      <c r="AH10" s="16" t="s">
        <v>39396</v>
      </c>
      <c r="AI10" s="33">
        <f>IF(D6L1503C15=0,0,D6L1503C11/D6L1503C15)</f>
        <v>3.264905007897785E-6</v>
      </c>
      <c r="AJ10" s="16" t="s">
        <v>39397</v>
      </c>
      <c r="AK10" s="33">
        <f>IF(D6L1503C5=0,0,D6L1503C11/D6L1503C5)</f>
        <v>6.5622112672021034E-3</v>
      </c>
      <c r="AL10" s="16" t="s">
        <v>39398</v>
      </c>
      <c r="AM10" s="33">
        <f>D6L1503C8*CHOOSE(MIN(D6L1503C9,RUN_YEARS),B7L815C4,B7L815C13,B7L815C22,B7L815C31,B7L815C40)</f>
        <v>0.10507988864835502</v>
      </c>
      <c r="AN10" s="16" t="s">
        <v>39399</v>
      </c>
      <c r="AO10" s="33">
        <f>D6L1503C8-D6L1503C18</f>
        <v>0.14943030638780422</v>
      </c>
      <c r="AP10" s="16" t="s">
        <v>39400</v>
      </c>
      <c r="AQ10" s="33">
        <f>CHOOSE(MIN(D6L1503C9,RUN_YEARS),B7L815C2,B7L815C11,B7L815C20,B7L815C29,B7L815C38)</f>
        <v>359.12534836250143</v>
      </c>
      <c r="AR10" s="16" t="s">
        <v>39401</v>
      </c>
      <c r="AS10" s="33">
        <f>IF(D6L1503C20=0,0,D6L1503C18/D6L1503C20)</f>
        <v>2.9259947571923353E-4</v>
      </c>
      <c r="AT10" s="16" t="s">
        <v>39402</v>
      </c>
      <c r="AU10" s="33">
        <f>IF(D6L1503C5=0,0,D6L1503C18/D6L1503C5)</f>
        <v>0.20643551947580316</v>
      </c>
      <c r="AV10" s="16" t="s">
        <v>39403</v>
      </c>
      <c r="AW10" s="33">
        <f>CHOOSE(MIN(D6L1503C9,RUN_YEARS),B7L815C1,B7L815C10,B7L815C19,B7L815C28,B7L815C37)</f>
        <v>510.69915973189029</v>
      </c>
      <c r="AX10" s="16" t="s">
        <v>39404</v>
      </c>
      <c r="AY10" s="33">
        <f>IF(D6L1503C23=0,0,D6L1503C19/D6L1503C23)</f>
        <v>2.9259947571923359E-4</v>
      </c>
      <c r="AZ10" s="16" t="s">
        <v>39405</v>
      </c>
      <c r="BA10" s="33">
        <f>IF(D6L1503C5=0,0,D6L1503C19/D6L1503C5)</f>
        <v>0.29356448052419687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3.2617778086613841E-2</v>
      </c>
      <c r="J11" s="16" t="s">
        <v>39428</v>
      </c>
      <c r="K11" s="21">
        <f>IF(FLOW_THRU_100PCT="Y",1,INDEX(VariabilityMatrix,D6L1504C1,D6L1504C9))</f>
        <v>0.49136672259052183</v>
      </c>
      <c r="L11" s="16" t="s">
        <v>39408</v>
      </c>
      <c r="M11" s="15">
        <f>IF(D6L1504C2&lt;&gt;0,D6L1504C2*D6L1504C4,D6L1504C3*D6L1504C4)</f>
        <v>1.6027290716604387E-2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8.0136453583021933E-3</v>
      </c>
      <c r="R11" s="16" t="s">
        <v>39410</v>
      </c>
      <c r="S11" s="15">
        <f>D6L1504C5-D6L1504C7</f>
        <v>8.0136453583021933E-3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7.909271653070862E-3</v>
      </c>
      <c r="X11" s="16" t="s">
        <v>39412</v>
      </c>
      <c r="Y11" s="33">
        <f>D6L1504C7-D6L1504C10</f>
        <v>1.0437370523133128E-4</v>
      </c>
      <c r="Z11" s="16" t="s">
        <v>39413</v>
      </c>
      <c r="AA11" s="33">
        <f>CHOOSE(MIN(D6L1504C9,RUN_YEARS),B7L815C7,B7L815C16,B7L815C25,B7L815C34,B7L815C43)</f>
        <v>165859</v>
      </c>
      <c r="AB11" s="16" t="s">
        <v>39414</v>
      </c>
      <c r="AC11" s="33">
        <f>IF(D6L1504C12=0,0,D6L1504C10/D6L1504C12)</f>
        <v>4.7686719762393731E-8</v>
      </c>
      <c r="AD11" s="16" t="s">
        <v>39415</v>
      </c>
      <c r="AE11" s="33">
        <f>IF(D6L1504C5=0,0,D6L1504C10/D6L1504C5)</f>
        <v>0.49348775116912308</v>
      </c>
      <c r="AF11" s="16" t="s">
        <v>39416</v>
      </c>
      <c r="AG11" s="33">
        <f>CHOOSE(MIN(D6L1504C9,RUN_YEARS),B7L815C5,B7L815C14,B7L815C23,B7L815C32,B7L815C41)</f>
        <v>841.82206243799067</v>
      </c>
      <c r="AH11" s="16" t="s">
        <v>39417</v>
      </c>
      <c r="AI11" s="33">
        <f>IF(D6L1504C15=0,0,D6L1504C11/D6L1504C15)</f>
        <v>1.239854713822252E-7</v>
      </c>
      <c r="AJ11" s="16" t="s">
        <v>39418</v>
      </c>
      <c r="AK11" s="33">
        <f>IF(D6L1504C5=0,0,D6L1504C11/D6L1504C5)</f>
        <v>6.5122488308769107E-3</v>
      </c>
      <c r="AL11" s="16" t="s">
        <v>39419</v>
      </c>
      <c r="AM11" s="33">
        <f>D6L1504C8*CHOOSE(MIN(D6L1504C9,RUN_YEARS),B7L815C4,B7L815C13,B7L815C22,B7L815C31,B7L815C40)</f>
        <v>3.3529106435874561E-3</v>
      </c>
      <c r="AN11" s="16" t="s">
        <v>39420</v>
      </c>
      <c r="AO11" s="33">
        <f>D6L1504C8-D6L1504C18</f>
        <v>4.6607347147147368E-3</v>
      </c>
      <c r="AP11" s="16" t="s">
        <v>39421</v>
      </c>
      <c r="AQ11" s="33">
        <f>CHOOSE(MIN(D6L1504C9,RUN_YEARS),B7L815C2,B7L815C11,B7L815C20,B7L815C29,B7L815C38)</f>
        <v>302.52779760395907</v>
      </c>
      <c r="AR11" s="16" t="s">
        <v>39422</v>
      </c>
      <c r="AS11" s="33">
        <f>IF(D6L1504C20=0,0,D6L1504C18/D6L1504C20)</f>
        <v>1.1082983679988215E-5</v>
      </c>
      <c r="AT11" s="16" t="s">
        <v>39423</v>
      </c>
      <c r="AU11" s="33">
        <f>IF(D6L1504C5=0,0,D6L1504C18/D6L1504C5)</f>
        <v>0.20920008895288938</v>
      </c>
      <c r="AV11" s="16" t="s">
        <v>39424</v>
      </c>
      <c r="AW11" s="33">
        <f>CHOOSE(MIN(D6L1504C9,RUN_YEARS),B7L815C1,B7L815C10,B7L815C19,B7L815C28,B7L815C37)</f>
        <v>420.53068463236195</v>
      </c>
      <c r="AX11" s="16" t="s">
        <v>39425</v>
      </c>
      <c r="AY11" s="33">
        <f>IF(D6L1504C23=0,0,D6L1504C19/D6L1504C23)</f>
        <v>1.1082983679988212E-5</v>
      </c>
      <c r="AZ11" s="16" t="s">
        <v>39426</v>
      </c>
      <c r="BA11" s="33">
        <f>IF(D6L1504C5=0,0,D6L1504C19/D6L1504C5)</f>
        <v>0.29079991104711056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176.94854846446145</v>
      </c>
      <c r="J12" s="16" t="s">
        <v>39449</v>
      </c>
      <c r="K12" s="21">
        <f>IF(FLOW_THRU_100PCT="Y",1,INDEX(VariabilityMatrix,D6L1505C1,D6L1505C9))</f>
        <v>0.26927590449518835</v>
      </c>
      <c r="L12" s="16" t="s">
        <v>39429</v>
      </c>
      <c r="M12" s="15">
        <f>IF(D6L1505C2&lt;&gt;0,D6L1505C2*D6L1505C4,D6L1505C3*D6L1505C4)</f>
        <v>47.647980436878527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23.823990218439263</v>
      </c>
      <c r="R12" s="16" t="s">
        <v>39431</v>
      </c>
      <c r="S12" s="15">
        <f>D6L1505C5-D6L1505C7</f>
        <v>23.823990218439263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23.511314104356956</v>
      </c>
      <c r="X12" s="16" t="s">
        <v>39433</v>
      </c>
      <c r="Y12" s="33">
        <f>D6L1505C7-D6L1505C10</f>
        <v>0.31267611408230778</v>
      </c>
      <c r="Z12" s="16" t="s">
        <v>39434</v>
      </c>
      <c r="AA12" s="33">
        <f>CHOOSE(MIN(D6L1505C9,RUN_YEARS),B7L815C7,B7L815C16,B7L815C25,B7L815C34,B7L815C43)</f>
        <v>200018.6</v>
      </c>
      <c r="AB12" s="16" t="s">
        <v>39435</v>
      </c>
      <c r="AC12" s="33">
        <f>IF(D6L1505C12=0,0,D6L1505C10/D6L1505C12)</f>
        <v>1.1754563877737847E-4</v>
      </c>
      <c r="AD12" s="16" t="s">
        <v>39436</v>
      </c>
      <c r="AE12" s="33">
        <f>IF(D6L1505C5=0,0,D6L1505C10/D6L1505C5)</f>
        <v>0.49343778873279792</v>
      </c>
      <c r="AF12" s="16" t="s">
        <v>39437</v>
      </c>
      <c r="AG12" s="33">
        <f>CHOOSE(MIN(D6L1505C9,RUN_YEARS),B7L815C5,B7L815C14,B7L815C23,B7L815C32,B7L815C41)</f>
        <v>1023.0923505853966</v>
      </c>
      <c r="AH12" s="16" t="s">
        <v>39438</v>
      </c>
      <c r="AI12" s="33">
        <f>IF(D6L1505C15=0,0,D6L1505C11/D6L1505C15)</f>
        <v>3.0561866082118555E-4</v>
      </c>
      <c r="AJ12" s="16" t="s">
        <v>39439</v>
      </c>
      <c r="AK12" s="33">
        <f>IF(D6L1505C5=0,0,D6L1505C11/D6L1505C5)</f>
        <v>6.5622112672020635E-3</v>
      </c>
      <c r="AL12" s="16" t="s">
        <v>39440</v>
      </c>
      <c r="AM12" s="33">
        <f>D6L1505C8*CHOOSE(MIN(D6L1505C9,RUN_YEARS),B7L815C4,B7L815C13,B7L815C22,B7L815C31,B7L815C40)</f>
        <v>9.836235593459925</v>
      </c>
      <c r="AN12" s="16" t="s">
        <v>39441</v>
      </c>
      <c r="AO12" s="33">
        <f>D6L1505C8-D6L1505C18</f>
        <v>13.987754624979338</v>
      </c>
      <c r="AP12" s="16" t="s">
        <v>39442</v>
      </c>
      <c r="AQ12" s="33">
        <f>CHOOSE(MIN(D6L1505C9,RUN_YEARS),B7L815C2,B7L815C11,B7L815C20,B7L815C29,B7L815C38)</f>
        <v>359.12534836250143</v>
      </c>
      <c r="AR12" s="16" t="s">
        <v>39443</v>
      </c>
      <c r="AS12" s="33">
        <f>IF(D6L1505C20=0,0,D6L1505C18/D6L1505C20)</f>
        <v>2.7389421655447225E-2</v>
      </c>
      <c r="AT12" s="16" t="s">
        <v>39444</v>
      </c>
      <c r="AU12" s="33">
        <f>IF(D6L1505C5=0,0,D6L1505C18/D6L1505C5)</f>
        <v>0.20643551947580316</v>
      </c>
      <c r="AV12" s="16" t="s">
        <v>39445</v>
      </c>
      <c r="AW12" s="33">
        <f>CHOOSE(MIN(D6L1505C9,RUN_YEARS),B7L815C1,B7L815C10,B7L815C19,B7L815C28,B7L815C37)</f>
        <v>510.69915973189029</v>
      </c>
      <c r="AX12" s="16" t="s">
        <v>39446</v>
      </c>
      <c r="AY12" s="33">
        <f>IF(D6L1505C23=0,0,D6L1505C19/D6L1505C23)</f>
        <v>2.7389421655447228E-2</v>
      </c>
      <c r="AZ12" s="16" t="s">
        <v>39447</v>
      </c>
      <c r="BA12" s="33">
        <f>IF(D6L1505C5=0,0,D6L1505C19/D6L1505C5)</f>
        <v>0.29356448052419681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33.409197569885755</v>
      </c>
      <c r="J13" s="16" t="s">
        <v>39470</v>
      </c>
      <c r="K13" s="21">
        <f>IF(FLOW_THRU_100PCT="Y",1,INDEX(VariabilityMatrix,D6L1506C1,D6L1506C9))</f>
        <v>0.4821311338350826</v>
      </c>
      <c r="L13" s="16" t="s">
        <v>39450</v>
      </c>
      <c r="M13" s="15">
        <f>IF(D6L1506C2&lt;&gt;0,D6L1506C2*D6L1506C4,D6L1506C3*D6L1506C4)</f>
        <v>16.107614304889307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8.0538071524446533</v>
      </c>
      <c r="R13" s="16" t="s">
        <v>39452</v>
      </c>
      <c r="S13" s="15">
        <f>D6L1506C5-D6L1506C7</f>
        <v>8.0538071524446533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7.9481055843653632</v>
      </c>
      <c r="X13" s="16" t="s">
        <v>39454</v>
      </c>
      <c r="Y13" s="33">
        <f>D6L1506C7-D6L1506C10</f>
        <v>0.1057015680792901</v>
      </c>
      <c r="Z13" s="16" t="s">
        <v>39455</v>
      </c>
      <c r="AA13" s="33">
        <f>CHOOSE(MIN(D6L1506C9,RUN_YEARS),B7L815C7,B7L815C16,B7L815C25,B7L815C34,B7L815C43)</f>
        <v>200018.6</v>
      </c>
      <c r="AB13" s="16" t="s">
        <v>39456</v>
      </c>
      <c r="AC13" s="33">
        <f>IF(D6L1506C12=0,0,D6L1506C10/D6L1506C12)</f>
        <v>3.973683239641395E-5</v>
      </c>
      <c r="AD13" s="16" t="s">
        <v>39457</v>
      </c>
      <c r="AE13" s="33">
        <f>IF(D6L1506C5=0,0,D6L1506C10/D6L1506C5)</f>
        <v>0.49343778873279792</v>
      </c>
      <c r="AF13" s="16" t="s">
        <v>39458</v>
      </c>
      <c r="AG13" s="33">
        <f>CHOOSE(MIN(D6L1506C9,RUN_YEARS),B7L815C5,B7L815C14,B7L815C23,B7L815C32,B7L815C41)</f>
        <v>1023.0923505853966</v>
      </c>
      <c r="AH13" s="16" t="s">
        <v>39459</v>
      </c>
      <c r="AI13" s="33">
        <f>IF(D6L1506C15=0,0,D6L1506C11/D6L1506C15)</f>
        <v>1.0331576423067712E-4</v>
      </c>
      <c r="AJ13" s="16" t="s">
        <v>39460</v>
      </c>
      <c r="AK13" s="33">
        <f>IF(D6L1506C5=0,0,D6L1506C11/D6L1506C5)</f>
        <v>6.5622112672020852E-3</v>
      </c>
      <c r="AL13" s="16" t="s">
        <v>39461</v>
      </c>
      <c r="AM13" s="33">
        <f>D6L1506C8*CHOOSE(MIN(D6L1506C9,RUN_YEARS),B7L815C4,B7L815C13,B7L815C22,B7L815C31,B7L815C40)</f>
        <v>3.3251837265457018</v>
      </c>
      <c r="AN13" s="16" t="s">
        <v>39462</v>
      </c>
      <c r="AO13" s="33">
        <f>D6L1506C8-D6L1506C18</f>
        <v>4.7286234258989515</v>
      </c>
      <c r="AP13" s="16" t="s">
        <v>39463</v>
      </c>
      <c r="AQ13" s="33">
        <f>CHOOSE(MIN(D6L1506C9,RUN_YEARS),B7L815C2,B7L815C11,B7L815C20,B7L815C29,B7L815C38)</f>
        <v>359.12534836250143</v>
      </c>
      <c r="AR13" s="16" t="s">
        <v>39464</v>
      </c>
      <c r="AS13" s="33">
        <f>IF(D6L1506C20=0,0,D6L1506C18/D6L1506C20)</f>
        <v>9.2591173018209197E-3</v>
      </c>
      <c r="AT13" s="16" t="s">
        <v>39465</v>
      </c>
      <c r="AU13" s="33">
        <f>IF(D6L1506C5=0,0,D6L1506C18/D6L1506C5)</f>
        <v>0.20643551947580316</v>
      </c>
      <c r="AV13" s="16" t="s">
        <v>39466</v>
      </c>
      <c r="AW13" s="33">
        <f>CHOOSE(MIN(D6L1506C9,RUN_YEARS),B7L815C1,B7L815C10,B7L815C19,B7L815C28,B7L815C37)</f>
        <v>510.69915973189029</v>
      </c>
      <c r="AX13" s="16" t="s">
        <v>39467</v>
      </c>
      <c r="AY13" s="33">
        <f>IF(D6L1506C23=0,0,D6L1506C19/D6L1506C23)</f>
        <v>9.2591173018209214E-3</v>
      </c>
      <c r="AZ13" s="16" t="s">
        <v>39468</v>
      </c>
      <c r="BA13" s="33">
        <f>IF(D6L1506C5=0,0,D6L1506C19/D6L1506C5)</f>
        <v>0.29356448052419687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11.220515661795162</v>
      </c>
      <c r="J14" s="16" t="s">
        <v>39491</v>
      </c>
      <c r="K14" s="21">
        <f>IF(FLOW_THRU_100PCT="Y",1,INDEX(VariabilityMatrix,D6L1507C1,D6L1507C9))</f>
        <v>0.49136672259052183</v>
      </c>
      <c r="L14" s="16" t="s">
        <v>39471</v>
      </c>
      <c r="M14" s="15">
        <f>IF(D6L1507C2&lt;&gt;0,D6L1507C2*D6L1507C4,D6L1507C3*D6L1507C4)</f>
        <v>5.5133880065119083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2.7566940032559542</v>
      </c>
      <c r="R14" s="16" t="s">
        <v>39473</v>
      </c>
      <c r="S14" s="15">
        <f>D6L1507C5-D6L1507C7</f>
        <v>2.7566940032559542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2.7207894486563764</v>
      </c>
      <c r="X14" s="16" t="s">
        <v>39475</v>
      </c>
      <c r="Y14" s="33">
        <f>D6L1507C7-D6L1507C10</f>
        <v>3.5904554599577754E-2</v>
      </c>
      <c r="Z14" s="16" t="s">
        <v>39476</v>
      </c>
      <c r="AA14" s="33">
        <f>CHOOSE(MIN(D6L1507C9,RUN_YEARS),B7L815C7,B7L815C16,B7L815C25,B7L815C34,B7L815C43)</f>
        <v>165859</v>
      </c>
      <c r="AB14" s="16" t="s">
        <v>39477</v>
      </c>
      <c r="AC14" s="33">
        <f>IF(D6L1507C12=0,0,D6L1507C10/D6L1507C12)</f>
        <v>1.6404231598263443E-5</v>
      </c>
      <c r="AD14" s="16" t="s">
        <v>39478</v>
      </c>
      <c r="AE14" s="33">
        <f>IF(D6L1507C5=0,0,D6L1507C10/D6L1507C5)</f>
        <v>0.49348775116912313</v>
      </c>
      <c r="AF14" s="16" t="s">
        <v>39479</v>
      </c>
      <c r="AG14" s="33">
        <f>CHOOSE(MIN(D6L1507C9,RUN_YEARS),B7L815C5,B7L815C14,B7L815C23,B7L815C32,B7L815C41)</f>
        <v>841.82206243799067</v>
      </c>
      <c r="AH14" s="16" t="s">
        <v>39480</v>
      </c>
      <c r="AI14" s="33">
        <f>IF(D6L1507C15=0,0,D6L1507C11/D6L1507C15)</f>
        <v>4.2651002155485218E-5</v>
      </c>
      <c r="AJ14" s="16" t="s">
        <v>39481</v>
      </c>
      <c r="AK14" s="33">
        <f>IF(D6L1507C5=0,0,D6L1507C11/D6L1507C5)</f>
        <v>6.5122488308768742E-3</v>
      </c>
      <c r="AL14" s="16" t="s">
        <v>39482</v>
      </c>
      <c r="AM14" s="33">
        <f>D6L1507C8*CHOOSE(MIN(D6L1507C9,RUN_YEARS),B7L815C4,B7L815C13,B7L815C22,B7L815C31,B7L815C40)</f>
        <v>1.1534012613940847</v>
      </c>
      <c r="AN14" s="16" t="s">
        <v>39483</v>
      </c>
      <c r="AO14" s="33">
        <f>D6L1507C8-D6L1507C18</f>
        <v>1.6032927418618694</v>
      </c>
      <c r="AP14" s="16" t="s">
        <v>39484</v>
      </c>
      <c r="AQ14" s="33">
        <f>CHOOSE(MIN(D6L1507C9,RUN_YEARS),B7L815C2,B7L815C11,B7L815C20,B7L815C29,B7L815C38)</f>
        <v>302.52779760395907</v>
      </c>
      <c r="AR14" s="16" t="s">
        <v>39485</v>
      </c>
      <c r="AS14" s="33">
        <f>IF(D6L1507C20=0,0,D6L1507C18/D6L1507C20)</f>
        <v>3.812546385915945E-3</v>
      </c>
      <c r="AT14" s="16" t="s">
        <v>39486</v>
      </c>
      <c r="AU14" s="33">
        <f>IF(D6L1507C5=0,0,D6L1507C18/D6L1507C5)</f>
        <v>0.20920008895288938</v>
      </c>
      <c r="AV14" s="16" t="s">
        <v>39487</v>
      </c>
      <c r="AW14" s="33">
        <f>CHOOSE(MIN(D6L1507C9,RUN_YEARS),B7L815C1,B7L815C10,B7L815C19,B7L815C28,B7L815C37)</f>
        <v>420.53068463236195</v>
      </c>
      <c r="AX14" s="16" t="s">
        <v>39488</v>
      </c>
      <c r="AY14" s="33">
        <f>IF(D6L1507C23=0,0,D6L1507C19/D6L1507C23)</f>
        <v>3.8125463859159446E-3</v>
      </c>
      <c r="AZ14" s="16" t="s">
        <v>39489</v>
      </c>
      <c r="BA14" s="33">
        <f>IF(D6L1507C5=0,0,D6L1507C19/D6L1507C5)</f>
        <v>0.29079991104711062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0.20005570559789823</v>
      </c>
      <c r="J15" s="16" t="s">
        <v>39512</v>
      </c>
      <c r="K15" s="21">
        <f>IF(FLOW_THRU_100PCT="Y",1,INDEX(VariabilityMatrix,D6L1508C1,D6L1508C9))</f>
        <v>0.49136672259052183</v>
      </c>
      <c r="L15" s="16" t="s">
        <v>39492</v>
      </c>
      <c r="M15" s="15">
        <f>IF(D6L1508C2&lt;&gt;0,D6L1508C2*D6L1508C4,D6L1508C3*D6L1508C4)</f>
        <v>9.8300716395173571E-2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4.9150358197586785E-2</v>
      </c>
      <c r="R15" s="16" t="s">
        <v>39494</v>
      </c>
      <c r="S15" s="15">
        <f>D6L1508C5-D6L1508C7</f>
        <v>4.9150358197586785E-2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4.8510199472167961E-2</v>
      </c>
      <c r="X15" s="16" t="s">
        <v>39496</v>
      </c>
      <c r="Y15" s="33">
        <f>D6L1508C7-D6L1508C10</f>
        <v>6.4015872541882402E-4</v>
      </c>
      <c r="Z15" s="16" t="s">
        <v>39497</v>
      </c>
      <c r="AA15" s="33">
        <f>CHOOSE(MIN(D6L1508C9,RUN_YEARS),B7L815C7,B7L815C16,B7L815C25,B7L815C34,B7L815C43)</f>
        <v>165859</v>
      </c>
      <c r="AB15" s="16" t="s">
        <v>39498</v>
      </c>
      <c r="AC15" s="33">
        <f>IF(D6L1508C12=0,0,D6L1508C10/D6L1508C12)</f>
        <v>2.9247854787601493E-7</v>
      </c>
      <c r="AD15" s="16" t="s">
        <v>39499</v>
      </c>
      <c r="AE15" s="33">
        <f>IF(D6L1508C5=0,0,D6L1508C10/D6L1508C5)</f>
        <v>0.49348775116912319</v>
      </c>
      <c r="AF15" s="16" t="s">
        <v>39500</v>
      </c>
      <c r="AG15" s="33">
        <f>CHOOSE(MIN(D6L1508C9,RUN_YEARS),B7L815C5,B7L815C14,B7L815C23,B7L815C32,B7L815C41)</f>
        <v>841.82206243799067</v>
      </c>
      <c r="AH15" s="16" t="s">
        <v>39501</v>
      </c>
      <c r="AI15" s="33">
        <f>IF(D6L1508C15=0,0,D6L1508C11/D6L1508C15)</f>
        <v>7.6044422447763857E-7</v>
      </c>
      <c r="AJ15" s="16" t="s">
        <v>39502</v>
      </c>
      <c r="AK15" s="33">
        <f>IF(D6L1508C5=0,0,D6L1508C11/D6L1508C5)</f>
        <v>6.5122488308768309E-3</v>
      </c>
      <c r="AL15" s="16" t="s">
        <v>39503</v>
      </c>
      <c r="AM15" s="33">
        <f>D6L1508C8*CHOOSE(MIN(D6L1508C9,RUN_YEARS),B7L815C4,B7L815C13,B7L815C22,B7L815C31,B7L815C40)</f>
        <v>2.0564518614003064E-2</v>
      </c>
      <c r="AN15" s="16" t="s">
        <v>39504</v>
      </c>
      <c r="AO15" s="33">
        <f>D6L1508C8-D6L1508C18</f>
        <v>2.8585839583583721E-2</v>
      </c>
      <c r="AP15" s="16" t="s">
        <v>39505</v>
      </c>
      <c r="AQ15" s="33">
        <f>CHOOSE(MIN(D6L1508C9,RUN_YEARS),B7L815C2,B7L815C11,B7L815C20,B7L815C29,B7L815C38)</f>
        <v>302.52779760395907</v>
      </c>
      <c r="AR15" s="16" t="s">
        <v>39506</v>
      </c>
      <c r="AS15" s="33">
        <f>IF(D6L1508C20=0,0,D6L1508C18/D6L1508C20)</f>
        <v>6.7975633237261047E-5</v>
      </c>
      <c r="AT15" s="16" t="s">
        <v>39507</v>
      </c>
      <c r="AU15" s="33">
        <f>IF(D6L1508C5=0,0,D6L1508C18/D6L1508C5)</f>
        <v>0.20920008895288938</v>
      </c>
      <c r="AV15" s="16" t="s">
        <v>39508</v>
      </c>
      <c r="AW15" s="33">
        <f>CHOOSE(MIN(D6L1508C9,RUN_YEARS),B7L815C1,B7L815C10,B7L815C19,B7L815C28,B7L815C37)</f>
        <v>420.53068463236195</v>
      </c>
      <c r="AX15" s="16" t="s">
        <v>39509</v>
      </c>
      <c r="AY15" s="33">
        <f>IF(D6L1508C23=0,0,D6L1508C19/D6L1508C23)</f>
        <v>6.7975633237261034E-5</v>
      </c>
      <c r="AZ15" s="16" t="s">
        <v>39510</v>
      </c>
      <c r="BA15" s="33">
        <f>IF(D6L1508C5=0,0,D6L1508C19/D6L1508C5)</f>
        <v>0.29079991104711062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4.3490370782151783E-3</v>
      </c>
      <c r="J16" s="16" t="s">
        <v>39533</v>
      </c>
      <c r="K16" s="21">
        <f>IF(FLOW_THRU_100PCT="Y",1,INDEX(VariabilityMatrix,D6L1509C1,D6L1509C9))</f>
        <v>0.49136672259052183</v>
      </c>
      <c r="L16" s="16" t="s">
        <v>39513</v>
      </c>
      <c r="M16" s="15">
        <f>IF(D6L1509C2&lt;&gt;0,D6L1509C2*D6L1509C4,D6L1509C3*D6L1509C4)</f>
        <v>2.1369720955472511E-3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1.0684860477736256E-3</v>
      </c>
      <c r="R16" s="16" t="s">
        <v>39515</v>
      </c>
      <c r="S16" s="15">
        <f>D6L1509C5-D6L1509C7</f>
        <v>1.0684860477736256E-3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1.0545695537427814E-3</v>
      </c>
      <c r="X16" s="16" t="s">
        <v>39517</v>
      </c>
      <c r="Y16" s="33">
        <f>D6L1509C7-D6L1509C10</f>
        <v>1.3916494030844113E-5</v>
      </c>
      <c r="Z16" s="16" t="s">
        <v>39518</v>
      </c>
      <c r="AA16" s="33">
        <f>CHOOSE(MIN(D6L1509C9,RUN_YEARS),B7L815C7,B7L815C16,B7L815C25,B7L815C34,B7L815C43)</f>
        <v>165859</v>
      </c>
      <c r="AB16" s="16" t="s">
        <v>39519</v>
      </c>
      <c r="AC16" s="33">
        <f>IF(D6L1509C12=0,0,D6L1509C10/D6L1509C12)</f>
        <v>6.3582293016524968E-9</v>
      </c>
      <c r="AD16" s="16" t="s">
        <v>39520</v>
      </c>
      <c r="AE16" s="33">
        <f>IF(D6L1509C5=0,0,D6L1509C10/D6L1509C5)</f>
        <v>0.49348775116912313</v>
      </c>
      <c r="AF16" s="16" t="s">
        <v>39521</v>
      </c>
      <c r="AG16" s="33">
        <f>CHOOSE(MIN(D6L1509C9,RUN_YEARS),B7L815C5,B7L815C14,B7L815C23,B7L815C32,B7L815C41)</f>
        <v>841.82206243799067</v>
      </c>
      <c r="AH16" s="16" t="s">
        <v>39522</v>
      </c>
      <c r="AI16" s="33">
        <f>IF(D6L1509C15=0,0,D6L1509C11/D6L1509C15)</f>
        <v>1.6531396184296623E-8</v>
      </c>
      <c r="AJ16" s="16" t="s">
        <v>39523</v>
      </c>
      <c r="AK16" s="33">
        <f>IF(D6L1509C5=0,0,D6L1509C11/D6L1509C5)</f>
        <v>6.5122488308768855E-3</v>
      </c>
      <c r="AL16" s="16" t="s">
        <v>39524</v>
      </c>
      <c r="AM16" s="33">
        <f>D6L1509C8*CHOOSE(MIN(D6L1509C9,RUN_YEARS),B7L815C4,B7L815C13,B7L815C22,B7L815C31,B7L815C40)</f>
        <v>4.4705475247832738E-4</v>
      </c>
      <c r="AN16" s="16" t="s">
        <v>39525</v>
      </c>
      <c r="AO16" s="33">
        <f>D6L1509C8-D6L1509C18</f>
        <v>6.2143129529529818E-4</v>
      </c>
      <c r="AP16" s="16" t="s">
        <v>39526</v>
      </c>
      <c r="AQ16" s="33">
        <f>CHOOSE(MIN(D6L1509C9,RUN_YEARS),B7L815C2,B7L815C11,B7L815C20,B7L815C29,B7L815C38)</f>
        <v>302.52779760395907</v>
      </c>
      <c r="AR16" s="16" t="s">
        <v>39527</v>
      </c>
      <c r="AS16" s="33">
        <f>IF(D6L1509C20=0,0,D6L1509C18/D6L1509C20)</f>
        <v>1.4777311573317615E-6</v>
      </c>
      <c r="AT16" s="16" t="s">
        <v>39528</v>
      </c>
      <c r="AU16" s="33">
        <f>IF(D6L1509C5=0,0,D6L1509C18/D6L1509C5)</f>
        <v>0.20920008895288938</v>
      </c>
      <c r="AV16" s="16" t="s">
        <v>39529</v>
      </c>
      <c r="AW16" s="33">
        <f>CHOOSE(MIN(D6L1509C9,RUN_YEARS),B7L815C1,B7L815C10,B7L815C19,B7L815C28,B7L815C37)</f>
        <v>420.53068463236195</v>
      </c>
      <c r="AX16" s="16" t="s">
        <v>39530</v>
      </c>
      <c r="AY16" s="33">
        <f>IF(D6L1509C23=0,0,D6L1509C19/D6L1509C23)</f>
        <v>1.4777311573317613E-6</v>
      </c>
      <c r="AZ16" s="16" t="s">
        <v>39531</v>
      </c>
      <c r="BA16" s="33">
        <f>IF(D6L1509C5=0,0,D6L1509C19/D6L1509C5)</f>
        <v>0.29079991104711062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0.39141333703936609</v>
      </c>
      <c r="J17" s="16" t="s">
        <v>39554</v>
      </c>
      <c r="K17" s="21">
        <f>IF(FLOW_THRU_100PCT="Y",1,INDEX(VariabilityMatrix,D6L1510C1,D6L1510C9))</f>
        <v>0.49136672259052183</v>
      </c>
      <c r="L17" s="16" t="s">
        <v>39534</v>
      </c>
      <c r="M17" s="15">
        <f>IF(D6L1510C2&lt;&gt;0,D6L1510C2*D6L1510C4,D6L1510C3*D6L1510C4)</f>
        <v>0.19232748859925261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9.6163744299626305E-2</v>
      </c>
      <c r="R17" s="16" t="s">
        <v>39536</v>
      </c>
      <c r="S17" s="15">
        <f>D6L1510C5-D6L1510C7</f>
        <v>9.6163744299626305E-2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9.4911259836850337E-2</v>
      </c>
      <c r="X17" s="16" t="s">
        <v>39538</v>
      </c>
      <c r="Y17" s="33">
        <f>D6L1510C7-D6L1510C10</f>
        <v>1.2524844627759685E-3</v>
      </c>
      <c r="Z17" s="16" t="s">
        <v>39539</v>
      </c>
      <c r="AA17" s="33">
        <f>CHOOSE(MIN(D6L1510C9,RUN_YEARS),B7L815C7,B7L815C16,B7L815C25,B7L815C34,B7L815C43)</f>
        <v>165859</v>
      </c>
      <c r="AB17" s="16" t="s">
        <v>39540</v>
      </c>
      <c r="AC17" s="33">
        <f>IF(D6L1510C12=0,0,D6L1510C10/D6L1510C12)</f>
        <v>5.7224063714872472E-7</v>
      </c>
      <c r="AD17" s="16" t="s">
        <v>39541</v>
      </c>
      <c r="AE17" s="33">
        <f>IF(D6L1510C5=0,0,D6L1510C10/D6L1510C5)</f>
        <v>0.49348775116912313</v>
      </c>
      <c r="AF17" s="16" t="s">
        <v>39542</v>
      </c>
      <c r="AG17" s="33">
        <f>CHOOSE(MIN(D6L1510C9,RUN_YEARS),B7L815C5,B7L815C14,B7L815C23,B7L815C32,B7L815C41)</f>
        <v>841.82206243799067</v>
      </c>
      <c r="AH17" s="16" t="s">
        <v>39543</v>
      </c>
      <c r="AI17" s="33">
        <f>IF(D6L1510C15=0,0,D6L1510C11/D6L1510C15)</f>
        <v>1.4878256565866941E-6</v>
      </c>
      <c r="AJ17" s="16" t="s">
        <v>39544</v>
      </c>
      <c r="AK17" s="33">
        <f>IF(D6L1510C5=0,0,D6L1510C11/D6L1510C5)</f>
        <v>6.512248830876876E-3</v>
      </c>
      <c r="AL17" s="16" t="s">
        <v>39545</v>
      </c>
      <c r="AM17" s="33">
        <f>D6L1510C8*CHOOSE(MIN(D6L1510C9,RUN_YEARS),B7L815C4,B7L815C13,B7L815C22,B7L815C31,B7L815C40)</f>
        <v>4.0234927723049464E-2</v>
      </c>
      <c r="AN17" s="16" t="s">
        <v>39546</v>
      </c>
      <c r="AO17" s="33">
        <f>D6L1510C8-D6L1510C18</f>
        <v>5.5928816576576841E-2</v>
      </c>
      <c r="AP17" s="16" t="s">
        <v>39547</v>
      </c>
      <c r="AQ17" s="33">
        <f>CHOOSE(MIN(D6L1510C9,RUN_YEARS),B7L815C2,B7L815C11,B7L815C20,B7L815C29,B7L815C38)</f>
        <v>302.52779760395907</v>
      </c>
      <c r="AR17" s="16" t="s">
        <v>39548</v>
      </c>
      <c r="AS17" s="33">
        <f>IF(D6L1510C20=0,0,D6L1510C18/D6L1510C20)</f>
        <v>1.3299580415985856E-4</v>
      </c>
      <c r="AT17" s="16" t="s">
        <v>39549</v>
      </c>
      <c r="AU17" s="33">
        <f>IF(D6L1510C5=0,0,D6L1510C18/D6L1510C5)</f>
        <v>0.20920008895288938</v>
      </c>
      <c r="AV17" s="16" t="s">
        <v>39550</v>
      </c>
      <c r="AW17" s="33">
        <f>CHOOSE(MIN(D6L1510C9,RUN_YEARS),B7L815C1,B7L815C10,B7L815C19,B7L815C28,B7L815C37)</f>
        <v>420.53068463236195</v>
      </c>
      <c r="AX17" s="16" t="s">
        <v>39551</v>
      </c>
      <c r="AY17" s="33">
        <f>IF(D6L1510C23=0,0,D6L1510C19/D6L1510C23)</f>
        <v>1.3299580415985853E-4</v>
      </c>
      <c r="AZ17" s="16" t="s">
        <v>39552</v>
      </c>
      <c r="BA17" s="33">
        <f>IF(D6L1510C5=0,0,D6L1510C19/D6L1510C5)</f>
        <v>0.29079991104711062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0.63278489488030853</v>
      </c>
      <c r="J18" s="16" t="s">
        <v>39575</v>
      </c>
      <c r="K18" s="21">
        <f>IF(FLOW_THRU_100PCT="Y",1,INDEX(VariabilityMatrix,D6L1511C1,D6L1511C9))</f>
        <v>0.49136672259052183</v>
      </c>
      <c r="L18" s="16" t="s">
        <v>39555</v>
      </c>
      <c r="M18" s="15">
        <f>IF(D6L1511C2&lt;&gt;0,D6L1511C2*D6L1511C4,D6L1511C3*D6L1511C4)</f>
        <v>0.31092943990212507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0.15546471995106254</v>
      </c>
      <c r="R18" s="16" t="s">
        <v>39557</v>
      </c>
      <c r="S18" s="15">
        <f>D6L1511C5-D6L1511C7</f>
        <v>0.15546471995106254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0.15343987006957471</v>
      </c>
      <c r="X18" s="16" t="s">
        <v>39559</v>
      </c>
      <c r="Y18" s="33">
        <f>D6L1511C7-D6L1511C10</f>
        <v>2.0248498814878224E-3</v>
      </c>
      <c r="Z18" s="16" t="s">
        <v>39560</v>
      </c>
      <c r="AA18" s="33">
        <f>CHOOSE(MIN(D6L1511C9,RUN_YEARS),B7L815C7,B7L815C16,B7L815C25,B7L815C34,B7L815C43)</f>
        <v>165859</v>
      </c>
      <c r="AB18" s="16" t="s">
        <v>39561</v>
      </c>
      <c r="AC18" s="33">
        <f>IF(D6L1511C12=0,0,D6L1511C10/D6L1511C12)</f>
        <v>9.2512236339043831E-7</v>
      </c>
      <c r="AD18" s="16" t="s">
        <v>39562</v>
      </c>
      <c r="AE18" s="33">
        <f>IF(D6L1511C5=0,0,D6L1511C10/D6L1511C5)</f>
        <v>0.49348775116912308</v>
      </c>
      <c r="AF18" s="16" t="s">
        <v>39563</v>
      </c>
      <c r="AG18" s="33">
        <f>CHOOSE(MIN(D6L1511C9,RUN_YEARS),B7L815C5,B7L815C14,B7L815C23,B7L815C32,B7L815C41)</f>
        <v>841.82206243799067</v>
      </c>
      <c r="AH18" s="16" t="s">
        <v>39564</v>
      </c>
      <c r="AI18" s="33">
        <f>IF(D6L1511C15=0,0,D6L1511C11/D6L1511C15)</f>
        <v>2.4053181448151636E-6</v>
      </c>
      <c r="AJ18" s="16" t="s">
        <v>39565</v>
      </c>
      <c r="AK18" s="33">
        <f>IF(D6L1511C5=0,0,D6L1511C11/D6L1511C5)</f>
        <v>6.5122488308768968E-3</v>
      </c>
      <c r="AL18" s="16" t="s">
        <v>39566</v>
      </c>
      <c r="AM18" s="33">
        <f>D6L1511C8*CHOOSE(MIN(D6L1511C9,RUN_YEARS),B7L815C4,B7L815C13,B7L815C22,B7L815C31,B7L815C40)</f>
        <v>6.5046466485596643E-2</v>
      </c>
      <c r="AN18" s="16" t="s">
        <v>39567</v>
      </c>
      <c r="AO18" s="33">
        <f>D6L1511C8-D6L1511C18</f>
        <v>9.0418253465465892E-2</v>
      </c>
      <c r="AP18" s="16" t="s">
        <v>39568</v>
      </c>
      <c r="AQ18" s="33">
        <f>CHOOSE(MIN(D6L1511C9,RUN_YEARS),B7L815C2,B7L815C11,B7L815C20,B7L815C29,B7L815C38)</f>
        <v>302.52779760395907</v>
      </c>
      <c r="AR18" s="16" t="s">
        <v>39569</v>
      </c>
      <c r="AS18" s="33">
        <f>IF(D6L1511C20=0,0,D6L1511C18/D6L1511C20)</f>
        <v>2.1500988339177136E-4</v>
      </c>
      <c r="AT18" s="16" t="s">
        <v>39570</v>
      </c>
      <c r="AU18" s="33">
        <f>IF(D6L1511C5=0,0,D6L1511C18/D6L1511C5)</f>
        <v>0.20920008895288941</v>
      </c>
      <c r="AV18" s="16" t="s">
        <v>39571</v>
      </c>
      <c r="AW18" s="33">
        <f>CHOOSE(MIN(D6L1511C9,RUN_YEARS),B7L815C1,B7L815C10,B7L815C19,B7L815C28,B7L815C37)</f>
        <v>420.53068463236195</v>
      </c>
      <c r="AX18" s="16" t="s">
        <v>39572</v>
      </c>
      <c r="AY18" s="33">
        <f>IF(D6L1511C23=0,0,D6L1511C19/D6L1511C23)</f>
        <v>2.150098833917713E-4</v>
      </c>
      <c r="AZ18" s="16" t="s">
        <v>39573</v>
      </c>
      <c r="BA18" s="33">
        <f>IF(D6L1511C5=0,0,D6L1511C19/D6L1511C5)</f>
        <v>0.29079991104711062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0.49136672259052183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165859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841.82206243799067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302.52779760395907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420.53068463236195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165859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841.82206243799067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302.52779760395907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420.53068463236195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9.9297597317515347</v>
      </c>
      <c r="J21" s="16" t="s">
        <v>39637</v>
      </c>
      <c r="K21" s="21">
        <f>IF(FLOW_THRU_100PCT="Y",1,INDEX(VariabilityMatrix,D6L1514C1,D6L1514C9))</f>
        <v>0.4821311338350826</v>
      </c>
      <c r="L21" s="16" t="s">
        <v>39617</v>
      </c>
      <c r="M21" s="15">
        <f>IF(D6L1514C2&lt;&gt;0,D6L1514C2*D6L1514C4,D6L1514C3*D6L1514C4)</f>
        <v>4.7874463181793132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2.3937231590896566</v>
      </c>
      <c r="R21" s="16" t="s">
        <v>39619</v>
      </c>
      <c r="S21" s="15">
        <f>D6L1514C5-D6L1514C7</f>
        <v>2.3937231590896566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2.3623069249193751</v>
      </c>
      <c r="X21" s="16" t="s">
        <v>39621</v>
      </c>
      <c r="Y21" s="33">
        <f>D6L1514C7-D6L1514C10</f>
        <v>3.1416234170281498E-2</v>
      </c>
      <c r="Z21" s="16" t="s">
        <v>39622</v>
      </c>
      <c r="AA21" s="33">
        <f>CHOOSE(MIN(D6L1514C9,RUN_YEARS),B7L815C7,B7L815C16,B7L815C25,B7L815C34,B7L815C43)</f>
        <v>200018.6</v>
      </c>
      <c r="AB21" s="16" t="s">
        <v>39623</v>
      </c>
      <c r="AC21" s="33">
        <f>IF(D6L1514C12=0,0,D6L1514C10/D6L1514C12)</f>
        <v>1.181043625402525E-5</v>
      </c>
      <c r="AD21" s="16" t="s">
        <v>39624</v>
      </c>
      <c r="AE21" s="33">
        <f>IF(D6L1514C5=0,0,D6L1514C10/D6L1514C5)</f>
        <v>0.49343778873279792</v>
      </c>
      <c r="AF21" s="16" t="s">
        <v>39625</v>
      </c>
      <c r="AG21" s="33">
        <f>CHOOSE(MIN(D6L1514C9,RUN_YEARS),B7L815C5,B7L815C14,B7L815C23,B7L815C32,B7L815C41)</f>
        <v>1023.0923505853966</v>
      </c>
      <c r="AH21" s="16" t="s">
        <v>39626</v>
      </c>
      <c r="AI21" s="33">
        <f>IF(D6L1514C15=0,0,D6L1514C11/D6L1514C15)</f>
        <v>3.0707134260465974E-5</v>
      </c>
      <c r="AJ21" s="16" t="s">
        <v>39627</v>
      </c>
      <c r="AK21" s="33">
        <f>IF(D6L1514C5=0,0,D6L1514C11/D6L1514C5)</f>
        <v>6.5622112672020999E-3</v>
      </c>
      <c r="AL21" s="16" t="s">
        <v>39628</v>
      </c>
      <c r="AM21" s="33">
        <f>D6L1514C8*CHOOSE(MIN(D6L1514C9,RUN_YEARS),B7L815C4,B7L815C13,B7L815C22,B7L815C31,B7L815C40)</f>
        <v>0.98829896765586778</v>
      </c>
      <c r="AN21" s="16" t="s">
        <v>39629</v>
      </c>
      <c r="AO21" s="33">
        <f>D6L1514C8-D6L1514C18</f>
        <v>1.4054241914337888</v>
      </c>
      <c r="AP21" s="16" t="s">
        <v>39630</v>
      </c>
      <c r="AQ21" s="33">
        <f>CHOOSE(MIN(D6L1514C9,RUN_YEARS),B7L815C2,B7L815C11,B7L815C20,B7L815C29,B7L815C38)</f>
        <v>359.12534836250143</v>
      </c>
      <c r="AR21" s="16" t="s">
        <v>39631</v>
      </c>
      <c r="AS21" s="33">
        <f>IF(D6L1514C20=0,0,D6L1514C18/D6L1514C20)</f>
        <v>2.7519610413528316E-3</v>
      </c>
      <c r="AT21" s="16" t="s">
        <v>39632</v>
      </c>
      <c r="AU21" s="33">
        <f>IF(D6L1514C5=0,0,D6L1514C18/D6L1514C5)</f>
        <v>0.20643551947580316</v>
      </c>
      <c r="AV21" s="16" t="s">
        <v>39633</v>
      </c>
      <c r="AW21" s="33">
        <f>CHOOSE(MIN(D6L1514C9,RUN_YEARS),B7L815C1,B7L815C10,B7L815C19,B7L815C28,B7L815C37)</f>
        <v>510.69915973189029</v>
      </c>
      <c r="AX21" s="16" t="s">
        <v>39634</v>
      </c>
      <c r="AY21" s="33">
        <f>IF(D6L1514C23=0,0,D6L1514C19/D6L1514C23)</f>
        <v>2.7519610413528316E-3</v>
      </c>
      <c r="AZ21" s="16" t="s">
        <v>39635</v>
      </c>
      <c r="BA21" s="33">
        <f>IF(D6L1514C5=0,0,D6L1514C19/D6L1514C5)</f>
        <v>0.29356448052419681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8.0933088807485785</v>
      </c>
      <c r="J22" s="16" t="s">
        <v>39658</v>
      </c>
      <c r="K22" s="21">
        <f>IF(FLOW_THRU_100PCT="Y",1,INDEX(VariabilityMatrix,D6L1515C1,D6L1515C9))</f>
        <v>0.48920745445619651</v>
      </c>
      <c r="L22" s="16" t="s">
        <v>39638</v>
      </c>
      <c r="M22" s="15">
        <f>IF(D6L1515C2&lt;&gt;0,D6L1515C2*D6L1515C4,D6L1515C3*D6L1515C4)</f>
        <v>3.9593070356787408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1.9796535178393704</v>
      </c>
      <c r="R22" s="16" t="s">
        <v>39640</v>
      </c>
      <c r="S22" s="15">
        <f>D6L1515C5-D6L1515C7</f>
        <v>1.9796535178393704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1.9537444671338091</v>
      </c>
      <c r="X22" s="16" t="s">
        <v>39642</v>
      </c>
      <c r="Y22" s="33">
        <f>D6L1515C7-D6L1515C10</f>
        <v>2.5909050705561265E-2</v>
      </c>
      <c r="Z22" s="16" t="s">
        <v>39643</v>
      </c>
      <c r="AA22" s="33">
        <f>CHOOSE(MIN(D6L1515C9,RUN_YEARS),B7L815C7,B7L815C16,B7L815C25,B7L815C34,B7L815C43)</f>
        <v>188571.66666666669</v>
      </c>
      <c r="AB22" s="16" t="s">
        <v>39644</v>
      </c>
      <c r="AC22" s="33">
        <f>IF(D6L1515C12=0,0,D6L1515C10/D6L1515C12)</f>
        <v>1.0360753031829501E-5</v>
      </c>
      <c r="AD22" s="16" t="s">
        <v>39645</v>
      </c>
      <c r="AE22" s="33">
        <f>IF(D6L1515C5=0,0,D6L1515C10/D6L1515C5)</f>
        <v>0.49345616531577735</v>
      </c>
      <c r="AF22" s="16" t="s">
        <v>39646</v>
      </c>
      <c r="AG22" s="33">
        <f>CHOOSE(MIN(D6L1515C9,RUN_YEARS),B7L815C5,B7L815C14,B7L815C23,B7L815C32,B7L815C41)</f>
        <v>961.80455914016954</v>
      </c>
      <c r="AH22" s="16" t="s">
        <v>39647</v>
      </c>
      <c r="AI22" s="33">
        <f>IF(D6L1515C15=0,0,D6L1515C11/D6L1515C15)</f>
        <v>2.6937957882756702E-5</v>
      </c>
      <c r="AJ22" s="16" t="s">
        <v>39648</v>
      </c>
      <c r="AK22" s="33">
        <f>IF(D6L1515C5=0,0,D6L1515C11/D6L1515C5)</f>
        <v>6.5438346842226387E-3</v>
      </c>
      <c r="AL22" s="16" t="s">
        <v>39649</v>
      </c>
      <c r="AM22" s="33">
        <f>D6L1515C8*CHOOSE(MIN(D6L1515C9,RUN_YEARS),B7L815C4,B7L815C13,B7L815C22,B7L815C31,B7L815C40)</f>
        <v>0.8198417098558004</v>
      </c>
      <c r="AN22" s="16" t="s">
        <v>39650</v>
      </c>
      <c r="AO22" s="33">
        <f>D6L1515C8-D6L1515C18</f>
        <v>1.15981180798357</v>
      </c>
      <c r="AP22" s="16" t="s">
        <v>39651</v>
      </c>
      <c r="AQ22" s="33">
        <f>CHOOSE(MIN(D6L1515C9,RUN_YEARS),B7L815C2,B7L815C11,B7L815C20,B7L815C29,B7L815C38)</f>
        <v>339.43629432708855</v>
      </c>
      <c r="AR22" s="16" t="s">
        <v>39652</v>
      </c>
      <c r="AS22" s="33">
        <f>IF(D6L1515C20=0,0,D6L1515C18/D6L1515C20)</f>
        <v>2.4153036182565151E-3</v>
      </c>
      <c r="AT22" s="16" t="s">
        <v>39653</v>
      </c>
      <c r="AU22" s="33">
        <f>IF(D6L1515C5=0,0,D6L1515C18/D6L1515C5)</f>
        <v>0.20706696966613392</v>
      </c>
      <c r="AV22" s="16" t="s">
        <v>39654</v>
      </c>
      <c r="AW22" s="33">
        <f>CHOOSE(MIN(D6L1515C9,RUN_YEARS),B7L815C1,B7L815C10,B7L815C19,B7L815C28,B7L815C37)</f>
        <v>480.1929658933642</v>
      </c>
      <c r="AX22" s="16" t="s">
        <v>39655</v>
      </c>
      <c r="AY22" s="33">
        <f>IF(D6L1515C23=0,0,D6L1515C19/D6L1515C23)</f>
        <v>2.4153036182565151E-3</v>
      </c>
      <c r="AZ22" s="16" t="s">
        <v>39656</v>
      </c>
      <c r="BA22" s="33">
        <f>IF(D6L1515C5=0,0,D6L1515C19/D6L1515C5)</f>
        <v>0.29293303033386608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396.4794148442636</v>
      </c>
      <c r="J23" s="16" t="s">
        <v>39679</v>
      </c>
      <c r="K23" s="21">
        <f>IF(FLOW_THRU_100PCT="Y",1,INDEX(VariabilityMatrix,D6L1516C1,D6L1516C9))</f>
        <v>0.26685022959130539</v>
      </c>
      <c r="L23" s="16" t="s">
        <v>39659</v>
      </c>
      <c r="M23" s="15">
        <f>IF(D6L1516C2&lt;&gt;0,D6L1516C2*D6L1516C4,D6L1516C3*D6L1516C4)</f>
        <v>105.80062287941816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52.900311439709078</v>
      </c>
      <c r="R23" s="16" t="s">
        <v>39661</v>
      </c>
      <c r="S23" s="15">
        <f>D6L1516C5-D6L1516C7</f>
        <v>52.900311439709078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52.207969654098385</v>
      </c>
      <c r="X23" s="16" t="s">
        <v>39663</v>
      </c>
      <c r="Y23" s="33">
        <f>D6L1516C7-D6L1516C10</f>
        <v>0.69234178561069371</v>
      </c>
      <c r="Z23" s="16" t="s">
        <v>39664</v>
      </c>
      <c r="AA23" s="33">
        <f>CHOOSE(MIN(D6L1516C9,RUN_YEARS),B7L815C7,B7L815C16,B7L815C25,B7L815C34,B7L815C43)</f>
        <v>188571.66666666669</v>
      </c>
      <c r="AB23" s="16" t="s">
        <v>39665</v>
      </c>
      <c r="AC23" s="33">
        <f>IF(D6L1516C12=0,0,D6L1516C10/D6L1516C12)</f>
        <v>2.7686009556454247E-4</v>
      </c>
      <c r="AD23" s="16" t="s">
        <v>39666</v>
      </c>
      <c r="AE23" s="33">
        <f>IF(D6L1516C5=0,0,D6L1516C10/D6L1516C5)</f>
        <v>0.49345616531577741</v>
      </c>
      <c r="AF23" s="16" t="s">
        <v>39667</v>
      </c>
      <c r="AG23" s="33">
        <f>CHOOSE(MIN(D6L1516C9,RUN_YEARS),B7L815C5,B7L815C14,B7L815C23,B7L815C32,B7L815C41)</f>
        <v>961.80455914016954</v>
      </c>
      <c r="AH23" s="16" t="s">
        <v>39668</v>
      </c>
      <c r="AI23" s="33">
        <f>IF(D6L1516C15=0,0,D6L1516C11/D6L1516C15)</f>
        <v>7.1983624846780813E-4</v>
      </c>
      <c r="AJ23" s="16" t="s">
        <v>39669</v>
      </c>
      <c r="AK23" s="33">
        <f>IF(D6L1516C5=0,0,D6L1516C11/D6L1516C5)</f>
        <v>6.5438346842226188E-3</v>
      </c>
      <c r="AL23" s="16" t="s">
        <v>39670</v>
      </c>
      <c r="AM23" s="33">
        <f>D6L1516C8*CHOOSE(MIN(D6L1516C9,RUN_YEARS),B7L815C4,B7L815C13,B7L815C22,B7L815C31,B7L815C40)</f>
        <v>21.907814368430554</v>
      </c>
      <c r="AN23" s="16" t="s">
        <v>39671</v>
      </c>
      <c r="AO23" s="33">
        <f>D6L1516C8-D6L1516C18</f>
        <v>30.992497071278525</v>
      </c>
      <c r="AP23" s="16" t="s">
        <v>39672</v>
      </c>
      <c r="AQ23" s="33">
        <f>CHOOSE(MIN(D6L1516C9,RUN_YEARS),B7L815C2,B7L815C11,B7L815C20,B7L815C29,B7L815C38)</f>
        <v>339.43629432708855</v>
      </c>
      <c r="AR23" s="16" t="s">
        <v>39673</v>
      </c>
      <c r="AS23" s="33">
        <f>IF(D6L1516C20=0,0,D6L1516C18/D6L1516C20)</f>
        <v>6.4541755653624022E-2</v>
      </c>
      <c r="AT23" s="16" t="s">
        <v>39674</v>
      </c>
      <c r="AU23" s="33">
        <f>IF(D6L1516C5=0,0,D6L1516C18/D6L1516C5)</f>
        <v>0.20706696966613392</v>
      </c>
      <c r="AV23" s="16" t="s">
        <v>39675</v>
      </c>
      <c r="AW23" s="33">
        <f>CHOOSE(MIN(D6L1516C9,RUN_YEARS),B7L815C1,B7L815C10,B7L815C19,B7L815C28,B7L815C37)</f>
        <v>480.1929658933642</v>
      </c>
      <c r="AX23" s="16" t="s">
        <v>39676</v>
      </c>
      <c r="AY23" s="33">
        <f>IF(D6L1516C23=0,0,D6L1516C19/D6L1516C23)</f>
        <v>6.4541755653624022E-2</v>
      </c>
      <c r="AZ23" s="16" t="s">
        <v>39677</v>
      </c>
      <c r="BA23" s="33">
        <f>IF(D6L1516C5=0,0,D6L1516C19/D6L1516C5)</f>
        <v>0.29293303033386608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216.20932104520668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185.94001609887775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92.970008049438874</v>
      </c>
      <c r="R24" s="16" t="s">
        <v>39682</v>
      </c>
      <c r="S24" s="15">
        <f>D6L1517C5-D6L1517C7</f>
        <v>92.970008049438874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91.75324732290612</v>
      </c>
      <c r="X24" s="16" t="s">
        <v>39684</v>
      </c>
      <c r="Y24" s="33">
        <f>D6L1517C7-D6L1517C10</f>
        <v>1.2167607265327547</v>
      </c>
      <c r="Z24" s="16" t="s">
        <v>39685</v>
      </c>
      <c r="AA24" s="33">
        <f>CHOOSE(MIN(D6L1517C9,RUN_YEARS),B7L815C7,B7L815C16,B7L815C25,B7L815C34,B7L815C43)</f>
        <v>188571.66666666669</v>
      </c>
      <c r="AB24" s="16" t="s">
        <v>39686</v>
      </c>
      <c r="AC24" s="33">
        <f>IF(D6L1517C12=0,0,D6L1517C10/D6L1517C12)</f>
        <v>4.8656963659920337E-4</v>
      </c>
      <c r="AD24" s="16" t="s">
        <v>39687</v>
      </c>
      <c r="AE24" s="33">
        <f>IF(D6L1517C5=0,0,D6L1517C10/D6L1517C5)</f>
        <v>0.49345616531577735</v>
      </c>
      <c r="AF24" s="16" t="s">
        <v>39688</v>
      </c>
      <c r="AG24" s="33">
        <f>CHOOSE(MIN(D6L1517C9,RUN_YEARS),B7L815C5,B7L815C14,B7L815C23,B7L815C32,B7L815C41)</f>
        <v>961.80455914016954</v>
      </c>
      <c r="AH24" s="16" t="s">
        <v>39689</v>
      </c>
      <c r="AI24" s="33">
        <f>IF(D6L1517C15=0,0,D6L1517C11/D6L1517C15)</f>
        <v>1.2650810551579313E-3</v>
      </c>
      <c r="AJ24" s="16" t="s">
        <v>39690</v>
      </c>
      <c r="AK24" s="33">
        <f>IF(D6L1517C5=0,0,D6L1517C11/D6L1517C5)</f>
        <v>6.5438346842226526E-3</v>
      </c>
      <c r="AL24" s="16" t="s">
        <v>39691</v>
      </c>
      <c r="AM24" s="33">
        <f>D6L1517C8*CHOOSE(MIN(D6L1517C9,RUN_YEARS),B7L815C4,B7L815C13,B7L815C22,B7L815C31,B7L815C40)</f>
        <v>38.502035673266768</v>
      </c>
      <c r="AN24" s="16" t="s">
        <v>39692</v>
      </c>
      <c r="AO24" s="33">
        <f>D6L1517C8-D6L1517C18</f>
        <v>54.467972376172106</v>
      </c>
      <c r="AP24" s="16" t="s">
        <v>39693</v>
      </c>
      <c r="AQ24" s="33">
        <f>CHOOSE(MIN(D6L1517C9,RUN_YEARS),B7L815C2,B7L815C11,B7L815C20,B7L815C29,B7L815C38)</f>
        <v>339.43629432708855</v>
      </c>
      <c r="AR24" s="16" t="s">
        <v>39694</v>
      </c>
      <c r="AS24" s="33">
        <f>IF(D6L1517C20=0,0,D6L1517C18/D6L1517C20)</f>
        <v>0.11342934246202126</v>
      </c>
      <c r="AT24" s="16" t="s">
        <v>39695</v>
      </c>
      <c r="AU24" s="33">
        <f>IF(D6L1517C5=0,0,D6L1517C18/D6L1517C5)</f>
        <v>0.20706696966613389</v>
      </c>
      <c r="AV24" s="16" t="s">
        <v>39696</v>
      </c>
      <c r="AW24" s="33">
        <f>CHOOSE(MIN(D6L1517C9,RUN_YEARS),B7L815C1,B7L815C10,B7L815C19,B7L815C28,B7L815C37)</f>
        <v>480.1929658933642</v>
      </c>
      <c r="AX24" s="16" t="s">
        <v>39697</v>
      </c>
      <c r="AY24" s="33">
        <f>IF(D6L1517C23=0,0,D6L1517C19/D6L1517C23)</f>
        <v>0.11342934246202127</v>
      </c>
      <c r="AZ24" s="16" t="s">
        <v>39698</v>
      </c>
      <c r="BA24" s="33">
        <f>IF(D6L1517C5=0,0,D6L1517C19/D6L1517C5)</f>
        <v>0.29293303033386608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383.11540103775786</v>
      </c>
      <c r="J25" s="16" t="s">
        <v>39720</v>
      </c>
      <c r="K25" s="21">
        <f>IF(FLOW_THRU_100PCT="Y",1,INDEX(VariabilityMatrix,D6L1518C1,D6L1518C9))</f>
        <v>0.25478826234606156</v>
      </c>
      <c r="L25" s="16" t="s">
        <v>39700</v>
      </c>
      <c r="M25" s="15">
        <f>IF(D6L1518C2&lt;&gt;0,D6L1518C2*D6L1518C4,D6L1518C3*D6L1518C4)</f>
        <v>97.613307308424837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48.806653654212418</v>
      </c>
      <c r="R25" s="16" t="s">
        <v>39702</v>
      </c>
      <c r="S25" s="15">
        <f>D6L1518C5-D6L1518C7</f>
        <v>48.806653654212418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48.170971507815104</v>
      </c>
      <c r="X25" s="16" t="s">
        <v>39704</v>
      </c>
      <c r="Y25" s="33">
        <f>D6L1518C7-D6L1518C10</f>
        <v>0.6356821463973148</v>
      </c>
      <c r="Z25" s="16" t="s">
        <v>39705</v>
      </c>
      <c r="AA25" s="33">
        <f>CHOOSE(MIN(D6L1518C9,RUN_YEARS),B7L815C7,B7L815C16,B7L815C25,B7L815C34,B7L815C43)</f>
        <v>165859</v>
      </c>
      <c r="AB25" s="16" t="s">
        <v>39706</v>
      </c>
      <c r="AC25" s="33">
        <f>IF(D6L1518C12=0,0,D6L1518C10/D6L1518C12)</f>
        <v>2.904332686668502E-4</v>
      </c>
      <c r="AD25" s="16" t="s">
        <v>39707</v>
      </c>
      <c r="AE25" s="33">
        <f>IF(D6L1518C5=0,0,D6L1518C10/D6L1518C5)</f>
        <v>0.49348775116912313</v>
      </c>
      <c r="AF25" s="16" t="s">
        <v>39708</v>
      </c>
      <c r="AG25" s="33">
        <f>CHOOSE(MIN(D6L1518C9,RUN_YEARS),B7L815C5,B7L815C14,B7L815C23,B7L815C32,B7L815C41)</f>
        <v>841.82206243799067</v>
      </c>
      <c r="AH25" s="16" t="s">
        <v>39709</v>
      </c>
      <c r="AI25" s="33">
        <f>IF(D6L1518C15=0,0,D6L1518C11/D6L1518C15)</f>
        <v>7.5512649853381542E-4</v>
      </c>
      <c r="AJ25" s="16" t="s">
        <v>39710</v>
      </c>
      <c r="AK25" s="33">
        <f>IF(D6L1518C5=0,0,D6L1518C11/D6L1518C5)</f>
        <v>6.5122488308768751E-3</v>
      </c>
      <c r="AL25" s="16" t="s">
        <v>39711</v>
      </c>
      <c r="AM25" s="33">
        <f>D6L1518C8*CHOOSE(MIN(D6L1518C9,RUN_YEARS),B7L815C4,B7L815C13,B7L815C22,B7L815C31,B7L815C40)</f>
        <v>20.420712571908204</v>
      </c>
      <c r="AN25" s="16" t="s">
        <v>39712</v>
      </c>
      <c r="AO25" s="33">
        <f>D6L1518C8-D6L1518C18</f>
        <v>28.385941082304214</v>
      </c>
      <c r="AP25" s="16" t="s">
        <v>39713</v>
      </c>
      <c r="AQ25" s="33">
        <f>CHOOSE(MIN(D6L1518C9,RUN_YEARS),B7L815C2,B7L815C11,B7L815C20,B7L815C29,B7L815C38)</f>
        <v>302.52779760395907</v>
      </c>
      <c r="AR25" s="16" t="s">
        <v>39714</v>
      </c>
      <c r="AS25" s="33">
        <f>IF(D6L1518C20=0,0,D6L1518C18/D6L1518C20)</f>
        <v>6.7500285043694E-2</v>
      </c>
      <c r="AT25" s="16" t="s">
        <v>39715</v>
      </c>
      <c r="AU25" s="33">
        <f>IF(D6L1518C5=0,0,D6L1518C18/D6L1518C5)</f>
        <v>0.20920008895288938</v>
      </c>
      <c r="AV25" s="16" t="s">
        <v>39716</v>
      </c>
      <c r="AW25" s="33">
        <f>CHOOSE(MIN(D6L1518C9,RUN_YEARS),B7L815C1,B7L815C10,B7L815C19,B7L815C28,B7L815C37)</f>
        <v>420.53068463236195</v>
      </c>
      <c r="AX25" s="16" t="s">
        <v>39717</v>
      </c>
      <c r="AY25" s="33">
        <f>IF(D6L1518C23=0,0,D6L1518C19/D6L1518C23)</f>
        <v>6.7500285043693986E-2</v>
      </c>
      <c r="AZ25" s="16" t="s">
        <v>39718</v>
      </c>
      <c r="BA25" s="33">
        <f>IF(D6L1518C5=0,0,D6L1518C19/D6L1518C5)</f>
        <v>0.29079991104711062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1031.0147400903852</v>
      </c>
      <c r="J26" s="16" t="s">
        <v>39741</v>
      </c>
      <c r="K26" s="21">
        <f>IF(FLOW_THRU_100PCT="Y",1,INDEX(VariabilityMatrix,D6L1519C1,D6L1519C9))</f>
        <v>0.26685022959130539</v>
      </c>
      <c r="L26" s="16" t="s">
        <v>39721</v>
      </c>
      <c r="M26" s="15">
        <f>IF(D6L1519C2&lt;&gt;0,D6L1519C2*D6L1519C4,D6L1519C3*D6L1519C4)</f>
        <v>275.12652010513932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137.56326005256966</v>
      </c>
      <c r="R26" s="16" t="s">
        <v>39723</v>
      </c>
      <c r="S26" s="15">
        <f>D6L1519C5-D6L1519C7</f>
        <v>137.56326005256966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135.76287758775618</v>
      </c>
      <c r="X26" s="16" t="s">
        <v>39725</v>
      </c>
      <c r="Y26" s="33">
        <f>D6L1519C7-D6L1519C10</f>
        <v>1.800382464813481</v>
      </c>
      <c r="Z26" s="16" t="s">
        <v>39726</v>
      </c>
      <c r="AA26" s="33">
        <f>CHOOSE(MIN(D6L1519C9,RUN_YEARS),B7L815C7,B7L815C16,B7L815C25,B7L815C34,B7L815C43)</f>
        <v>188571.66666666669</v>
      </c>
      <c r="AB26" s="16" t="s">
        <v>39727</v>
      </c>
      <c r="AC26" s="33">
        <f>IF(D6L1519C12=0,0,D6L1519C10/D6L1519C12)</f>
        <v>7.1995374484195836E-4</v>
      </c>
      <c r="AD26" s="16" t="s">
        <v>39728</v>
      </c>
      <c r="AE26" s="33">
        <f>IF(D6L1519C5=0,0,D6L1519C10/D6L1519C5)</f>
        <v>0.49345616531577741</v>
      </c>
      <c r="AF26" s="16" t="s">
        <v>39729</v>
      </c>
      <c r="AG26" s="33">
        <f>CHOOSE(MIN(D6L1519C9,RUN_YEARS),B7L815C5,B7L815C14,B7L815C23,B7L815C32,B7L815C41)</f>
        <v>961.80455914016954</v>
      </c>
      <c r="AH26" s="16" t="s">
        <v>39730</v>
      </c>
      <c r="AI26" s="33">
        <f>IF(D6L1519C15=0,0,D6L1519C11/D6L1519C15)</f>
        <v>1.8718797365890843E-3</v>
      </c>
      <c r="AJ26" s="16" t="s">
        <v>39731</v>
      </c>
      <c r="AK26" s="33">
        <f>IF(D6L1519C5=0,0,D6L1519C11/D6L1519C5)</f>
        <v>6.5438346842226136E-3</v>
      </c>
      <c r="AL26" s="16" t="s">
        <v>39732</v>
      </c>
      <c r="AM26" s="33">
        <f>D6L1519C8*CHOOSE(MIN(D6L1519C9,RUN_YEARS),B7L815C4,B7L815C13,B7L815C22,B7L815C31,B7L815C40)</f>
        <v>56.969614792959867</v>
      </c>
      <c r="AN26" s="16" t="s">
        <v>39733</v>
      </c>
      <c r="AO26" s="33">
        <f>D6L1519C8-D6L1519C18</f>
        <v>80.593645259609787</v>
      </c>
      <c r="AP26" s="16" t="s">
        <v>39734</v>
      </c>
      <c r="AQ26" s="33">
        <f>CHOOSE(MIN(D6L1519C9,RUN_YEARS),B7L815C2,B7L815C11,B7L815C20,B7L815C29,B7L815C38)</f>
        <v>339.43629432708855</v>
      </c>
      <c r="AR26" s="16" t="s">
        <v>39735</v>
      </c>
      <c r="AS26" s="33">
        <f>IF(D6L1519C20=0,0,D6L1519C18/D6L1519C20)</f>
        <v>0.16783595550940891</v>
      </c>
      <c r="AT26" s="16" t="s">
        <v>39736</v>
      </c>
      <c r="AU26" s="33">
        <f>IF(D6L1519C5=0,0,D6L1519C18/D6L1519C5)</f>
        <v>0.20706696966613392</v>
      </c>
      <c r="AV26" s="16" t="s">
        <v>39737</v>
      </c>
      <c r="AW26" s="33">
        <f>CHOOSE(MIN(D6L1519C9,RUN_YEARS),B7L815C1,B7L815C10,B7L815C19,B7L815C28,B7L815C37)</f>
        <v>480.1929658933642</v>
      </c>
      <c r="AX26" s="16" t="s">
        <v>39738</v>
      </c>
      <c r="AY26" s="33">
        <f>IF(D6L1519C23=0,0,D6L1519C19/D6L1519C23)</f>
        <v>0.16783595550940891</v>
      </c>
      <c r="AZ26" s="16" t="s">
        <v>39739</v>
      </c>
      <c r="BA26" s="33">
        <f>IF(D6L1519C5=0,0,D6L1519C19/D6L1519C5)</f>
        <v>0.29293303033386608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449.26018024629798</v>
      </c>
      <c r="J27" s="16" t="s">
        <v>39762</v>
      </c>
      <c r="K27" s="21">
        <f>IF(FLOW_THRU_100PCT="Y",1,INDEX(VariabilityMatrix,D6L1520C1,D6L1520C9))</f>
        <v>0.25478826234606156</v>
      </c>
      <c r="L27" s="16" t="s">
        <v>39742</v>
      </c>
      <c r="M27" s="15">
        <f>IF(D6L1520C2&lt;&gt;0,D6L1520C2*D6L1520C4,D6L1520C3*D6L1520C4)</f>
        <v>114.46622066623267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57.233110333116336</v>
      </c>
      <c r="R27" s="16" t="s">
        <v>39744</v>
      </c>
      <c r="S27" s="15">
        <f>D6L1520C5-D6L1520C7</f>
        <v>57.233110333116336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56.487677821407772</v>
      </c>
      <c r="X27" s="16" t="s">
        <v>39746</v>
      </c>
      <c r="Y27" s="33">
        <f>D6L1520C7-D6L1520C10</f>
        <v>0.7454325117085645</v>
      </c>
      <c r="Z27" s="16" t="s">
        <v>39747</v>
      </c>
      <c r="AA27" s="33">
        <f>CHOOSE(MIN(D6L1520C9,RUN_YEARS),B7L815C7,B7L815C16,B7L815C25,B7L815C34,B7L815C43)</f>
        <v>165859</v>
      </c>
      <c r="AB27" s="16" t="s">
        <v>39748</v>
      </c>
      <c r="AC27" s="33">
        <f>IF(D6L1520C12=0,0,D6L1520C10/D6L1520C12)</f>
        <v>3.4057650065059941E-4</v>
      </c>
      <c r="AD27" s="16" t="s">
        <v>39749</v>
      </c>
      <c r="AE27" s="33">
        <f>IF(D6L1520C5=0,0,D6L1520C10/D6L1520C5)</f>
        <v>0.49348775116912313</v>
      </c>
      <c r="AF27" s="16" t="s">
        <v>39750</v>
      </c>
      <c r="AG27" s="33">
        <f>CHOOSE(MIN(D6L1520C9,RUN_YEARS),B7L815C5,B7L815C14,B7L815C23,B7L815C32,B7L815C41)</f>
        <v>841.82206243799067</v>
      </c>
      <c r="AH27" s="16" t="s">
        <v>39751</v>
      </c>
      <c r="AI27" s="33">
        <f>IF(D6L1520C15=0,0,D6L1520C11/D6L1520C15)</f>
        <v>8.8549890169155993E-4</v>
      </c>
      <c r="AJ27" s="16" t="s">
        <v>39752</v>
      </c>
      <c r="AK27" s="33">
        <f>IF(D6L1520C5=0,0,D6L1520C11/D6L1520C5)</f>
        <v>6.5122488308768439E-3</v>
      </c>
      <c r="AL27" s="16" t="s">
        <v>39753</v>
      </c>
      <c r="AM27" s="33">
        <f>D6L1520C8*CHOOSE(MIN(D6L1520C9,RUN_YEARS),B7L815C4,B7L815C13,B7L815C22,B7L815C31,B7L815C40)</f>
        <v>23.946343545476939</v>
      </c>
      <c r="AN27" s="16" t="s">
        <v>39754</v>
      </c>
      <c r="AO27" s="33">
        <f>D6L1520C8-D6L1520C18</f>
        <v>33.286766787639394</v>
      </c>
      <c r="AP27" s="16" t="s">
        <v>39755</v>
      </c>
      <c r="AQ27" s="33">
        <f>CHOOSE(MIN(D6L1520C9,RUN_YEARS),B7L815C2,B7L815C11,B7L815C20,B7L815C29,B7L815C38)</f>
        <v>302.52779760395907</v>
      </c>
      <c r="AR27" s="16" t="s">
        <v>39756</v>
      </c>
      <c r="AS27" s="33">
        <f>IF(D6L1520C20=0,0,D6L1520C18/D6L1520C20)</f>
        <v>7.9154192557291017E-2</v>
      </c>
      <c r="AT27" s="16" t="s">
        <v>39757</v>
      </c>
      <c r="AU27" s="33">
        <f>IF(D6L1520C5=0,0,D6L1520C18/D6L1520C5)</f>
        <v>0.20920008895288938</v>
      </c>
      <c r="AV27" s="16" t="s">
        <v>39758</v>
      </c>
      <c r="AW27" s="33">
        <f>CHOOSE(MIN(D6L1520C9,RUN_YEARS),B7L815C1,B7L815C10,B7L815C19,B7L815C28,B7L815C37)</f>
        <v>420.53068463236195</v>
      </c>
      <c r="AX27" s="16" t="s">
        <v>39759</v>
      </c>
      <c r="AY27" s="33">
        <f>IF(D6L1520C23=0,0,D6L1520C19/D6L1520C23)</f>
        <v>7.9154192557291003E-2</v>
      </c>
      <c r="AZ27" s="16" t="s">
        <v>39760</v>
      </c>
      <c r="BA27" s="33">
        <f>IF(D6L1520C5=0,0,D6L1520C19/D6L1520C5)</f>
        <v>0.29079991104711062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0.25478826234606156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165859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841.82206243799067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302.52779760395907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420.53068463236195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0.25478826234606156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165859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841.82206243799067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302.52779760395907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420.53068463236195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0.25478826234606156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165859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841.82206243799067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302.52779760395907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420.53068463236195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0.25478826234606156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165859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841.82206243799067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302.52779760395907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420.53068463236195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0.25478826234606156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165859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841.82206243799067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302.52779760395907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420.53068463236195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1456.4757724260987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1252.5691642864449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626.28458214322245</v>
      </c>
      <c r="R33" s="16" t="s">
        <v>39870</v>
      </c>
      <c r="S33" s="15">
        <f>D6L1526C5-D6L1526C7</f>
        <v>626.28458214322245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618.12754006750561</v>
      </c>
      <c r="X33" s="16" t="s">
        <v>39872</v>
      </c>
      <c r="Y33" s="33">
        <f>D6L1526C7-D6L1526C10</f>
        <v>8.1570420757168449</v>
      </c>
      <c r="Z33" s="16" t="s">
        <v>39873</v>
      </c>
      <c r="AA33" s="33">
        <f>CHOOSE(MIN(D6L1526C9,RUN_YEARS),B7L815C7,B7L815C16,B7L815C25,B7L815C34,B7L815C43)</f>
        <v>165859</v>
      </c>
      <c r="AB33" s="16" t="s">
        <v>39874</v>
      </c>
      <c r="AC33" s="33">
        <f>IF(D6L1526C12=0,0,D6L1526C10/D6L1526C12)</f>
        <v>3.7268254364701682E-3</v>
      </c>
      <c r="AD33" s="16" t="s">
        <v>39875</v>
      </c>
      <c r="AE33" s="33">
        <f>IF(D6L1526C5=0,0,D6L1526C10/D6L1526C5)</f>
        <v>0.49348775116912313</v>
      </c>
      <c r="AF33" s="16" t="s">
        <v>39876</v>
      </c>
      <c r="AG33" s="33">
        <f>CHOOSE(MIN(D6L1526C9,RUN_YEARS),B7L815C5,B7L815C14,B7L815C23,B7L815C32,B7L815C41)</f>
        <v>841.82206243799067</v>
      </c>
      <c r="AH33" s="16" t="s">
        <v>39877</v>
      </c>
      <c r="AI33" s="33">
        <f>IF(D6L1526C15=0,0,D6L1526C11/D6L1526C15)</f>
        <v>9.6897461348225238E-3</v>
      </c>
      <c r="AJ33" s="16" t="s">
        <v>39878</v>
      </c>
      <c r="AK33" s="33">
        <f>IF(D6L1526C5=0,0,D6L1526C11/D6L1526C5)</f>
        <v>6.5122488308768907E-3</v>
      </c>
      <c r="AL33" s="16" t="s">
        <v>39879</v>
      </c>
      <c r="AM33" s="33">
        <f>D6L1526C8*CHOOSE(MIN(D6L1526C9,RUN_YEARS),B7L815C4,B7L815C13,B7L815C22,B7L815C31,B7L815C40)</f>
        <v>262.03758058837059</v>
      </c>
      <c r="AN33" s="16" t="s">
        <v>39880</v>
      </c>
      <c r="AO33" s="33">
        <f>D6L1526C8-D6L1526C18</f>
        <v>364.24700155485186</v>
      </c>
      <c r="AP33" s="16" t="s">
        <v>39881</v>
      </c>
      <c r="AQ33" s="33">
        <f>CHOOSE(MIN(D6L1526C9,RUN_YEARS),B7L815C2,B7L815C11,B7L815C20,B7L815C29,B7L815C38)</f>
        <v>302.52779760395907</v>
      </c>
      <c r="AR33" s="16" t="s">
        <v>39882</v>
      </c>
      <c r="AS33" s="33">
        <f>IF(D6L1526C20=0,0,D6L1526C18/D6L1526C20)</f>
        <v>0.86616034183875401</v>
      </c>
      <c r="AT33" s="16" t="s">
        <v>39883</v>
      </c>
      <c r="AU33" s="33">
        <f>IF(D6L1526C5=0,0,D6L1526C18/D6L1526C5)</f>
        <v>0.20920008895288938</v>
      </c>
      <c r="AV33" s="16" t="s">
        <v>39884</v>
      </c>
      <c r="AW33" s="33">
        <f>CHOOSE(MIN(D6L1526C9,RUN_YEARS),B7L815C1,B7L815C10,B7L815C19,B7L815C28,B7L815C37)</f>
        <v>420.53068463236195</v>
      </c>
      <c r="AX33" s="16" t="s">
        <v>39885</v>
      </c>
      <c r="AY33" s="33">
        <f>IF(D6L1526C23=0,0,D6L1526C19/D6L1526C23)</f>
        <v>0.8661603418387539</v>
      </c>
      <c r="AZ33" s="16" t="s">
        <v>39886</v>
      </c>
      <c r="BA33" s="33">
        <f>IF(D6L1526C5=0,0,D6L1526C19/D6L1526C5)</f>
        <v>0.29079991104711062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127.68950254669014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109.81297219015352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54.906486095076758</v>
      </c>
      <c r="R34" s="16" t="s">
        <v>39890</v>
      </c>
      <c r="S34" s="15">
        <f>D6L1527C5-D6L1527C7</f>
        <v>54.906486095076758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54.187888158881258</v>
      </c>
      <c r="X34" s="16" t="s">
        <v>39892</v>
      </c>
      <c r="Y34" s="33">
        <f>D6L1527C7-D6L1527C10</f>
        <v>0.71859793619550061</v>
      </c>
      <c r="Z34" s="16" t="s">
        <v>39893</v>
      </c>
      <c r="AA34" s="33">
        <f>CHOOSE(MIN(D6L1527C9,RUN_YEARS),B7L815C7,B7L815C16,B7L815C25,B7L815C34,B7L815C43)</f>
        <v>188571.66666666669</v>
      </c>
      <c r="AB34" s="16" t="s">
        <v>39894</v>
      </c>
      <c r="AC34" s="33">
        <f>IF(D6L1527C12=0,0,D6L1527C10/D6L1527C12)</f>
        <v>2.8735965013592312E-4</v>
      </c>
      <c r="AD34" s="16" t="s">
        <v>39895</v>
      </c>
      <c r="AE34" s="33">
        <f>IF(D6L1527C5=0,0,D6L1527C10/D6L1527C5)</f>
        <v>0.49345616531577741</v>
      </c>
      <c r="AF34" s="16" t="s">
        <v>39896</v>
      </c>
      <c r="AG34" s="33">
        <f>CHOOSE(MIN(D6L1527C9,RUN_YEARS),B7L815C5,B7L815C14,B7L815C23,B7L815C32,B7L815C41)</f>
        <v>961.80455914016954</v>
      </c>
      <c r="AH34" s="16" t="s">
        <v>39897</v>
      </c>
      <c r="AI34" s="33">
        <f>IF(D6L1527C15=0,0,D6L1527C11/D6L1527C15)</f>
        <v>7.4713509035339795E-4</v>
      </c>
      <c r="AJ34" s="16" t="s">
        <v>39898</v>
      </c>
      <c r="AK34" s="33">
        <f>IF(D6L1527C5=0,0,D6L1527C11/D6L1527C5)</f>
        <v>6.5438346842226205E-3</v>
      </c>
      <c r="AL34" s="16" t="s">
        <v>39899</v>
      </c>
      <c r="AM34" s="33">
        <f>D6L1527C8*CHOOSE(MIN(D6L1527C9,RUN_YEARS),B7L815C4,B7L815C13,B7L815C22,B7L815C31,B7L815C40)</f>
        <v>22.738639381446525</v>
      </c>
      <c r="AN34" s="16" t="s">
        <v>39900</v>
      </c>
      <c r="AO34" s="33">
        <f>D6L1527C8-D6L1527C18</f>
        <v>32.167846713630233</v>
      </c>
      <c r="AP34" s="16" t="s">
        <v>39901</v>
      </c>
      <c r="AQ34" s="33">
        <f>CHOOSE(MIN(D6L1527C9,RUN_YEARS),B7L815C2,B7L815C11,B7L815C20,B7L815C29,B7L815C38)</f>
        <v>339.43629432708855</v>
      </c>
      <c r="AR34" s="16" t="s">
        <v>39902</v>
      </c>
      <c r="AS34" s="33">
        <f>IF(D6L1527C20=0,0,D6L1527C18/D6L1527C20)</f>
        <v>6.6989416752043174E-2</v>
      </c>
      <c r="AT34" s="16" t="s">
        <v>39903</v>
      </c>
      <c r="AU34" s="33">
        <f>IF(D6L1527C5=0,0,D6L1527C18/D6L1527C5)</f>
        <v>0.20706696966613392</v>
      </c>
      <c r="AV34" s="16" t="s">
        <v>39904</v>
      </c>
      <c r="AW34" s="33">
        <f>CHOOSE(MIN(D6L1527C9,RUN_YEARS),B7L815C1,B7L815C10,B7L815C19,B7L815C28,B7L815C37)</f>
        <v>480.1929658933642</v>
      </c>
      <c r="AX34" s="16" t="s">
        <v>39905</v>
      </c>
      <c r="AY34" s="33">
        <f>IF(D6L1527C23=0,0,D6L1527C19/D6L1527C23)</f>
        <v>6.6989416752043188E-2</v>
      </c>
      <c r="AZ34" s="16" t="s">
        <v>39906</v>
      </c>
      <c r="BA34" s="33">
        <f>IF(D6L1527C5=0,0,D6L1527C19/D6L1527C5)</f>
        <v>0.29293303033386608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9664.1430339292074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6826.2585587701242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3413.1292793850621</v>
      </c>
      <c r="R35" s="16" t="s">
        <v>39910</v>
      </c>
      <c r="S35" s="15">
        <f>SUM(D6L1501C8:D6L1527C8)-2*SUM(D6L1509C8,D6L1511C8,D6L1522C8,D6L1524C8,D6L1527C8)</f>
        <v>3413.1292793850621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3368.5043986532296</v>
      </c>
      <c r="X35" s="16" t="s">
        <v>39912</v>
      </c>
      <c r="Y35" s="33">
        <f>SUM(D6L1501C11:D6L1527C11)-2*SUM(D6L1509C11,D6L1511C11,D6L1522C11,D6L1524C11,D6L1527C11)</f>
        <v>44.624880731832278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1.8378630048150595E-2</v>
      </c>
      <c r="AD35" s="16" t="s">
        <v>39914</v>
      </c>
      <c r="AE35" s="33">
        <f>IF(D6L1528C5=0,0,D6L1528C10/D6L1528C5)</f>
        <v>0.49346276143107703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4.7784438125191606E-2</v>
      </c>
      <c r="AJ35" s="16" t="s">
        <v>39916</v>
      </c>
      <c r="AK35" s="33">
        <f>IF(D6L1528C5=0,0,D6L1528C11/D6L1528C5)</f>
        <v>6.5372385689229252E-3</v>
      </c>
      <c r="AL35" s="16" t="s">
        <v>39917</v>
      </c>
      <c r="AM35" s="33">
        <f>SUM(D6L1501C18:D6L1527C18)-2*SUM(D6L1509C18,D6L1511C18,D6L1522C18,D6L1524C18,D6L1527C18)</f>
        <v>1416.5802642961573</v>
      </c>
      <c r="AN35" s="16" t="s">
        <v>39918</v>
      </c>
      <c r="AO35" s="33">
        <f>SUM(D6L1501C19:D6L1527C19)-2*SUM(D6L1509C19,D6L1511C19,D6L1522C19,D6L1524C19,D6L1527C19)</f>
        <v>1996.549015088905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4.2813167835676911</v>
      </c>
      <c r="AT35" s="16" t="s">
        <v>39920</v>
      </c>
      <c r="AU35" s="33">
        <f>IF(D6L1528C5=0,0,D6L1528C18/D6L1528C5)</f>
        <v>0.20751928045212811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4.2813167835676911</v>
      </c>
      <c r="AZ35" s="16" t="s">
        <v>39922</v>
      </c>
      <c r="BA35" s="33">
        <f>IF(D6L1528C5=0,0,D6L1528C19/D6L1528C5)</f>
        <v>0.29248071954787191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83.28166858818642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41.64083429409321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20.820417147046605</v>
      </c>
      <c r="R36" s="16" t="s">
        <v>39927</v>
      </c>
      <c r="S36" s="15">
        <f>D6L1529C5-D6L1529C7</f>
        <v>20.820417147046605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20.549241672598161</v>
      </c>
      <c r="X36" s="16" t="s">
        <v>39929</v>
      </c>
      <c r="Y36" s="33">
        <f>D6L1529C7-D6L1529C10</f>
        <v>0.27117547444844448</v>
      </c>
      <c r="Z36" s="16" t="s">
        <v>39930</v>
      </c>
      <c r="AA36" s="33">
        <f>CHOOSE(MIN(D6L1529C9,RUN_YEARS),B7L815C7,B7L815C16,B7L815C25,B7L815C34,B7L815C43)</f>
        <v>165859</v>
      </c>
      <c r="AB36" s="16" t="s">
        <v>39931</v>
      </c>
      <c r="AC36" s="33">
        <f>IF(D6L1529C12=0,0,D6L1529C10/D6L1529C12)</f>
        <v>1.2389584932140046E-4</v>
      </c>
      <c r="AD36" s="16" t="s">
        <v>39932</v>
      </c>
      <c r="AE36" s="33">
        <f>IF(D6L1529C5=0,0,D6L1529C10/D6L1529C5)</f>
        <v>0.49348775116912319</v>
      </c>
      <c r="AF36" s="16" t="s">
        <v>39933</v>
      </c>
      <c r="AG36" s="33">
        <f>CHOOSE(MIN(D6L1529C9,RUN_YEARS),B7L815C5,B7L815C14,B7L815C23,B7L815C32,B7L815C41)</f>
        <v>841.82206243799067</v>
      </c>
      <c r="AH36" s="16" t="s">
        <v>39934</v>
      </c>
      <c r="AI36" s="33">
        <f>IF(D6L1529C15=0,0,D6L1529C11/D6L1529C15)</f>
        <v>3.2212920823564123E-4</v>
      </c>
      <c r="AJ36" s="16" t="s">
        <v>39935</v>
      </c>
      <c r="AK36" s="33">
        <f>IF(D6L1529C5=0,0,D6L1529C11/D6L1529C5)</f>
        <v>6.5122488308768335E-3</v>
      </c>
      <c r="AL36" s="16" t="s">
        <v>39936</v>
      </c>
      <c r="AM36" s="33">
        <f>D6L1529C8*CHOOSE(MIN(D6L1529C9,RUN_YEARS),B7L815C4,B7L815C13,B7L815C22,B7L815C31,B7L815C40)</f>
        <v>8.711266238396826</v>
      </c>
      <c r="AN36" s="16" t="s">
        <v>39937</v>
      </c>
      <c r="AO36" s="33">
        <f>D6L1529C8-D6L1529C18</f>
        <v>12.109150908649779</v>
      </c>
      <c r="AP36" s="16" t="s">
        <v>39938</v>
      </c>
      <c r="AQ36" s="33">
        <f>CHOOSE(MIN(D6L1529C9,RUN_YEARS),B7L815C2,B7L815C11,B7L815C20,B7L815C29,B7L815C38)</f>
        <v>302.52779760395907</v>
      </c>
      <c r="AR36" s="16" t="s">
        <v>39939</v>
      </c>
      <c r="AS36" s="33">
        <f>IF(D6L1529C20=0,0,D6L1529C18/D6L1529C20)</f>
        <v>2.8794928292178942E-2</v>
      </c>
      <c r="AT36" s="16" t="s">
        <v>39940</v>
      </c>
      <c r="AU36" s="33">
        <f>IF(D6L1529C5=0,0,D6L1529C18/D6L1529C5)</f>
        <v>0.20920008895288938</v>
      </c>
      <c r="AV36" s="16" t="s">
        <v>39941</v>
      </c>
      <c r="AW36" s="33">
        <f>CHOOSE(MIN(D6L1529C9,RUN_YEARS),B7L815C1,B7L815C10,B7L815C19,B7L815C28,B7L815C37)</f>
        <v>420.53068463236195</v>
      </c>
      <c r="AX36" s="16" t="s">
        <v>39942</v>
      </c>
      <c r="AY36" s="33">
        <f>IF(D6L1529C23=0,0,D6L1529C19/D6L1529C23)</f>
        <v>2.8794928292178942E-2</v>
      </c>
      <c r="AZ36" s="16" t="s">
        <v>39943</v>
      </c>
      <c r="BA36" s="33">
        <f>IF(D6L1529C5=0,0,D6L1529C19/D6L1529C5)</f>
        <v>0.29079991104711062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21.97474106035579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21.97474106035579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10.987370530177895</v>
      </c>
      <c r="R37" s="16" t="s">
        <v>39947</v>
      </c>
      <c r="S37" s="15">
        <f>D6L1530C5-D6L1530C7</f>
        <v>10.987370530177895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10.844265548398772</v>
      </c>
      <c r="X37" s="16" t="s">
        <v>39949</v>
      </c>
      <c r="Y37" s="33">
        <f>D6L1530C7-D6L1530C10</f>
        <v>0.14310498177912301</v>
      </c>
      <c r="Z37" s="16" t="s">
        <v>39950</v>
      </c>
      <c r="AA37" s="33">
        <f>CHOOSE(MIN(D6L1530C9,RUN_YEARS),B7L815C7,B7L815C16,B7L815C25,B7L815C34,B7L815C43)</f>
        <v>165859</v>
      </c>
      <c r="AB37" s="16" t="s">
        <v>39951</v>
      </c>
      <c r="AC37" s="33">
        <f>IF(D6L1530C12=0,0,D6L1530C10/D6L1530C12)</f>
        <v>6.5382436578049853E-5</v>
      </c>
      <c r="AD37" s="16" t="s">
        <v>39952</v>
      </c>
      <c r="AE37" s="33">
        <f>IF(D6L1530C5=0,0,D6L1530C10/D6L1530C5)</f>
        <v>0.49348775116912319</v>
      </c>
      <c r="AF37" s="16" t="s">
        <v>39953</v>
      </c>
      <c r="AG37" s="33">
        <f>CHOOSE(MIN(D6L1530C9,RUN_YEARS),B7L815C5,B7L815C14,B7L815C23,B7L815C32,B7L815C41)</f>
        <v>841.82206243799067</v>
      </c>
      <c r="AH37" s="16" t="s">
        <v>39954</v>
      </c>
      <c r="AI37" s="33">
        <f>IF(D6L1530C15=0,0,D6L1530C11/D6L1530C15)</f>
        <v>1.6999433510292948E-4</v>
      </c>
      <c r="AJ37" s="16" t="s">
        <v>39955</v>
      </c>
      <c r="AK37" s="33">
        <f>IF(D6L1530C5=0,0,D6L1530C11/D6L1530C5)</f>
        <v>6.5122488308768274E-3</v>
      </c>
      <c r="AL37" s="16" t="s">
        <v>39956</v>
      </c>
      <c r="AM37" s="33">
        <f>D6L1530C8*CHOOSE(MIN(D6L1530C9,RUN_YEARS),B7L815C4,B7L815C13,B7L815C22,B7L815C31,B7L815C40)</f>
        <v>4.5971177845431423</v>
      </c>
      <c r="AN37" s="16" t="s">
        <v>39957</v>
      </c>
      <c r="AO37" s="33">
        <f>D6L1530C8-D6L1530C18</f>
        <v>6.3902527456347524</v>
      </c>
      <c r="AP37" s="16" t="s">
        <v>39958</v>
      </c>
      <c r="AQ37" s="33">
        <f>CHOOSE(MIN(D6L1530C9,RUN_YEARS),B7L815C2,B7L815C11,B7L815C20,B7L815C29,B7L815C38)</f>
        <v>302.52779760395907</v>
      </c>
      <c r="AR37" s="16" t="s">
        <v>39959</v>
      </c>
      <c r="AS37" s="33">
        <f>IF(D6L1530C20=0,0,D6L1530C18/D6L1530C20)</f>
        <v>1.5195687209415568E-2</v>
      </c>
      <c r="AT37" s="16" t="s">
        <v>39960</v>
      </c>
      <c r="AU37" s="33">
        <f>IF(D6L1530C5=0,0,D6L1530C18/D6L1530C5)</f>
        <v>0.20920008895288941</v>
      </c>
      <c r="AV37" s="16" t="s">
        <v>39961</v>
      </c>
      <c r="AW37" s="33">
        <f>CHOOSE(MIN(D6L1530C9,RUN_YEARS),B7L815C1,B7L815C10,B7L815C19,B7L815C28,B7L815C37)</f>
        <v>420.53068463236195</v>
      </c>
      <c r="AX37" s="16" t="s">
        <v>39962</v>
      </c>
      <c r="AY37" s="33">
        <f>IF(D6L1530C23=0,0,D6L1530C19/D6L1530C23)</f>
        <v>1.5195687209415562E-2</v>
      </c>
      <c r="AZ37" s="16" t="s">
        <v>39963</v>
      </c>
      <c r="BA37" s="33">
        <f>IF(D6L1530C5=0,0,D6L1530C19/D6L1530C5)</f>
        <v>0.29079991104711062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697.95639508961744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348.97819754480872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174.48909877240436</v>
      </c>
      <c r="R38" s="16" t="s">
        <v>39967</v>
      </c>
      <c r="S38" s="15">
        <f>D6L1531C5-D6L1531C7</f>
        <v>174.48909877240436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172.21646591344165</v>
      </c>
      <c r="X38" s="16" t="s">
        <v>39969</v>
      </c>
      <c r="Y38" s="33">
        <f>D6L1531C7-D6L1531C10</f>
        <v>2.2726328589627087</v>
      </c>
      <c r="Z38" s="16" t="s">
        <v>39970</v>
      </c>
      <c r="AA38" s="33">
        <f>CHOOSE(MIN(D6L1531C9,RUN_YEARS),B7L815C7,B7L815C16,B7L815C25,B7L815C34,B7L815C43)</f>
        <v>165859</v>
      </c>
      <c r="AB38" s="16" t="s">
        <v>39971</v>
      </c>
      <c r="AC38" s="33">
        <f>IF(D6L1531C12=0,0,D6L1531C10/D6L1531C12)</f>
        <v>1.0383305453031892E-3</v>
      </c>
      <c r="AD38" s="16" t="s">
        <v>39972</v>
      </c>
      <c r="AE38" s="33">
        <f>IF(D6L1531C5=0,0,D6L1531C10/D6L1531C5)</f>
        <v>0.49348775116912308</v>
      </c>
      <c r="AF38" s="16" t="s">
        <v>39973</v>
      </c>
      <c r="AG38" s="33">
        <f>CHOOSE(MIN(D6L1531C9,RUN_YEARS),B7L815C5,B7L815C14,B7L815C23,B7L815C32,B7L815C41)</f>
        <v>841.82206243799067</v>
      </c>
      <c r="AH38" s="16" t="s">
        <v>39974</v>
      </c>
      <c r="AI38" s="33">
        <f>IF(D6L1531C15=0,0,D6L1531C11/D6L1531C15)</f>
        <v>2.6996594177883201E-3</v>
      </c>
      <c r="AJ38" s="16" t="s">
        <v>39975</v>
      </c>
      <c r="AK38" s="33">
        <f>IF(D6L1531C5=0,0,D6L1531C11/D6L1531C5)</f>
        <v>6.5122488308769011E-3</v>
      </c>
      <c r="AL38" s="16" t="s">
        <v>39976</v>
      </c>
      <c r="AM38" s="33">
        <f>D6L1531C8*CHOOSE(MIN(D6L1531C9,RUN_YEARS),B7L815C4,B7L815C13,B7L815C22,B7L815C31,B7L815C40)</f>
        <v>73.006269968992996</v>
      </c>
      <c r="AN38" s="16" t="s">
        <v>39977</v>
      </c>
      <c r="AO38" s="33">
        <f>D6L1531C8-D6L1531C18</f>
        <v>101.48282880341137</v>
      </c>
      <c r="AP38" s="16" t="s">
        <v>39978</v>
      </c>
      <c r="AQ38" s="33">
        <f>CHOOSE(MIN(D6L1531C9,RUN_YEARS),B7L815C2,B7L815C11,B7L815C20,B7L815C29,B7L815C38)</f>
        <v>302.52779760395907</v>
      </c>
      <c r="AR38" s="16" t="s">
        <v>39979</v>
      </c>
      <c r="AS38" s="33">
        <f>IF(D6L1531C20=0,0,D6L1531C18/D6L1531C20)</f>
        <v>0.24132086554428275</v>
      </c>
      <c r="AT38" s="16" t="s">
        <v>39980</v>
      </c>
      <c r="AU38" s="33">
        <f>IF(D6L1531C5=0,0,D6L1531C18/D6L1531C5)</f>
        <v>0.20920008895288941</v>
      </c>
      <c r="AV38" s="16" t="s">
        <v>39981</v>
      </c>
      <c r="AW38" s="33">
        <f>CHOOSE(MIN(D6L1531C9,RUN_YEARS),B7L815C1,B7L815C10,B7L815C19,B7L815C28,B7L815C37)</f>
        <v>420.53068463236195</v>
      </c>
      <c r="AX38" s="16" t="s">
        <v>39982</v>
      </c>
      <c r="AY38" s="33">
        <f>IF(D6L1531C23=0,0,D6L1531C19/D6L1531C23)</f>
        <v>0.2413208655442827</v>
      </c>
      <c r="AZ38" s="16" t="s">
        <v>39983</v>
      </c>
      <c r="BA38" s="33">
        <f>IF(D6L1531C5=0,0,D6L1531C19/D6L1531C5)</f>
        <v>0.29079991104711062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165859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841.82206243799067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302.52779760395907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420.53068463236195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14171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14171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5668.4000000000005</v>
      </c>
      <c r="R40" s="16" t="s">
        <v>40008</v>
      </c>
      <c r="S40" s="15">
        <f>D6L1533C5-D6L1533C7</f>
        <v>8502.5999999999985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5594.5719374541159</v>
      </c>
      <c r="X40" s="16" t="s">
        <v>40010</v>
      </c>
      <c r="Y40" s="33">
        <f>D6L1533C7-D6L1533C10</f>
        <v>73.828062545884677</v>
      </c>
      <c r="Z40" s="16" t="s">
        <v>40011</v>
      </c>
      <c r="AA40" s="33">
        <f>CHOOSE(MIN(D6L1533C9,RUN_YEARS),B7L815C7,B7L815C16,B7L815C25,B7L815C34,B7L815C43)</f>
        <v>165859</v>
      </c>
      <c r="AB40" s="16" t="s">
        <v>40012</v>
      </c>
      <c r="AC40" s="33">
        <f>IF(D6L1533C12=0,0,D6L1533C10/D6L1533C12)</f>
        <v>3.3730891525055109E-2</v>
      </c>
      <c r="AD40" s="16" t="s">
        <v>40013</v>
      </c>
      <c r="AE40" s="33">
        <f>IF(D6L1533C5=0,0,D6L1533C10/D6L1533C5)</f>
        <v>0.39479020093529854</v>
      </c>
      <c r="AF40" s="16" t="s">
        <v>40014</v>
      </c>
      <c r="AG40" s="33">
        <f>CHOOSE(MIN(D6L1533C9,RUN_YEARS),B7L815C5,B7L815C14,B7L815C23,B7L815C32,B7L815C41)</f>
        <v>841.82206243799067</v>
      </c>
      <c r="AH40" s="16" t="s">
        <v>40015</v>
      </c>
      <c r="AI40" s="33">
        <f>IF(D6L1533C15=0,0,D6L1533C11/D6L1533C15)</f>
        <v>8.7700317965143507E-2</v>
      </c>
      <c r="AJ40" s="16" t="s">
        <v>40016</v>
      </c>
      <c r="AK40" s="33">
        <f>IF(D6L1533C5=0,0,D6L1533C11/D6L1533C5)</f>
        <v>5.2097990647014805E-3</v>
      </c>
      <c r="AL40" s="16" t="s">
        <v>40017</v>
      </c>
      <c r="AM40" s="33">
        <f>D6L1533C8*CHOOSE(MIN(D6L1533C9,RUN_YEARS),B7L815C4,B7L815C13,B7L815C22,B7L815C31,B7L815C40)</f>
        <v>3557.4893526616738</v>
      </c>
      <c r="AN40" s="16" t="s">
        <v>40018</v>
      </c>
      <c r="AO40" s="33">
        <f>D6L1533C8-D6L1533C18</f>
        <v>4945.1106473383243</v>
      </c>
      <c r="AP40" s="16" t="s">
        <v>40019</v>
      </c>
      <c r="AQ40" s="33">
        <f>CHOOSE(MIN(D6L1533C9,RUN_YEARS),B7L815C2,B7L815C11,B7L815C20,B7L815C29,B7L815C38)</f>
        <v>302.52779760395907</v>
      </c>
      <c r="AR40" s="16" t="s">
        <v>40020</v>
      </c>
      <c r="AS40" s="33">
        <f>IF(D6L1533C20=0,0,D6L1533C18/D6L1533C20)</f>
        <v>11.759214792284325</v>
      </c>
      <c r="AT40" s="16" t="s">
        <v>40021</v>
      </c>
      <c r="AU40" s="33">
        <f>IF(D6L1533C5=0,0,D6L1533C18/D6L1533C5)</f>
        <v>0.25104010674346722</v>
      </c>
      <c r="AV40" s="16" t="s">
        <v>40022</v>
      </c>
      <c r="AW40" s="33">
        <f>CHOOSE(MIN(D6L1533C9,RUN_YEARS),B7L815C1,B7L815C10,B7L815C19,B7L815C28,B7L815C37)</f>
        <v>420.53068463236195</v>
      </c>
      <c r="AX40" s="16" t="s">
        <v>40023</v>
      </c>
      <c r="AY40" s="33">
        <f>IF(D6L1533C23=0,0,D6L1533C19/D6L1533C23)</f>
        <v>11.759214792284324</v>
      </c>
      <c r="AZ40" s="16" t="s">
        <v>40024</v>
      </c>
      <c r="BA40" s="33">
        <f>IF(D6L1533C5=0,0,D6L1533C19/D6L1533C5)</f>
        <v>0.34895989325653265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165859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841.82206243799067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302.52779760395907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420.53068463236195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13.817657032735447</v>
      </c>
      <c r="X42" s="16" t="s">
        <v>40050</v>
      </c>
      <c r="Y42" s="33">
        <f>D6L1535C7-D6L1535C10</f>
        <v>0.18234296726455312</v>
      </c>
      <c r="Z42" s="16" t="s">
        <v>40051</v>
      </c>
      <c r="AA42" s="33">
        <f>CHOOSE(MIN(D6L1535C9,RUN_YEARS),B7L815C7,B7L815C16,B7L815C25,B7L815C34,B7L815C43)</f>
        <v>165859</v>
      </c>
      <c r="AB42" s="16" t="s">
        <v>40052</v>
      </c>
      <c r="AC42" s="33">
        <f>IF(D6L1535C12=0,0,D6L1535C10/D6L1535C12)</f>
        <v>8.3309660812711081E-5</v>
      </c>
      <c r="AD42" s="16" t="s">
        <v>40053</v>
      </c>
      <c r="AE42" s="33">
        <f>IF(D6L1535C5=0,0,D6L1535C10/D6L1535C5)</f>
        <v>0.98697550233824616</v>
      </c>
      <c r="AF42" s="16" t="s">
        <v>40054</v>
      </c>
      <c r="AG42" s="33">
        <f>CHOOSE(MIN(D6L1535C9,RUN_YEARS),B7L815C5,B7L815C14,B7L815C23,B7L815C32,B7L815C41)</f>
        <v>841.82206243799067</v>
      </c>
      <c r="AH42" s="16" t="s">
        <v>40055</v>
      </c>
      <c r="AI42" s="33">
        <f>IF(D6L1535C15=0,0,D6L1535C11/D6L1535C15)</f>
        <v>2.1660511811305095E-4</v>
      </c>
      <c r="AJ42" s="16" t="s">
        <v>40056</v>
      </c>
      <c r="AK42" s="33">
        <f>IF(D6L1535C5=0,0,D6L1535C11/D6L1535C5)</f>
        <v>1.3024497661753795E-2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302.52779760395907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420.53068463236195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-4371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-4371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-4371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165859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841.82206243799067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-1828.827177626159</v>
      </c>
      <c r="AN43" s="16" t="s">
        <v>40078</v>
      </c>
      <c r="AO43" s="33">
        <f>D6L1536C8-D6L1536C18</f>
        <v>-2542.172822373841</v>
      </c>
      <c r="AP43" s="16" t="s">
        <v>40079</v>
      </c>
      <c r="AQ43" s="33">
        <f>CHOOSE(MIN(D6L1536C9,RUN_YEARS),B7L815C2,B7L815C11,B7L815C20,B7L815C29,B7L815C38)</f>
        <v>302.52779760395907</v>
      </c>
      <c r="AR43" s="16" t="s">
        <v>40080</v>
      </c>
      <c r="AS43" s="33">
        <f>IF(D6L1536C20=0,0,D6L1536C18/D6L1536C20)</f>
        <v>-6.0451541713211014</v>
      </c>
      <c r="AT43" s="16" t="s">
        <v>40081</v>
      </c>
      <c r="AU43" s="33">
        <f>IF(D6L1536C5=0,0,D6L1536C18/D6L1536C5)</f>
        <v>0.41840017790577877</v>
      </c>
      <c r="AV43" s="16" t="s">
        <v>40082</v>
      </c>
      <c r="AW43" s="33">
        <f>CHOOSE(MIN(D6L1536C9,RUN_YEARS),B7L815C1,B7L815C10,B7L815C19,B7L815C28,B7L815C37)</f>
        <v>420.53068463236195</v>
      </c>
      <c r="AX43" s="16" t="s">
        <v>40083</v>
      </c>
      <c r="AY43" s="33">
        <f>IF(D6L1536C23=0,0,D6L1536C19/D6L1536C23)</f>
        <v>-6.0451541713211006</v>
      </c>
      <c r="AZ43" s="16" t="s">
        <v>40084</v>
      </c>
      <c r="BA43" s="33">
        <f>IF(D6L1536C5=0,0,D6L1536C19/D6L1536C5)</f>
        <v>0.58159982209422123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10617.212804738159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10226.593772899258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5888.6968864496293</v>
      </c>
      <c r="R44" s="16" t="s">
        <v>40088</v>
      </c>
      <c r="S44" s="15">
        <f>SUM(D6L1529C8:D6L1536C8)</f>
        <v>4337.8968864496273</v>
      </c>
      <c r="U44" s="21" t="str">
        <f>NULL_VALUE</f>
        <v>n/a</v>
      </c>
      <c r="V44" s="16" t="s">
        <v>40089</v>
      </c>
      <c r="W44" s="33">
        <f>SUM(D6L1529C10:D6L1536C10)</f>
        <v>5811.9995676212893</v>
      </c>
      <c r="X44" s="16" t="s">
        <v>40090</v>
      </c>
      <c r="Y44" s="33">
        <f>SUM(D6L1529C11:D6L1536C11)</f>
        <v>76.697318828339519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3.5041810017070463E-2</v>
      </c>
      <c r="AD44" s="16" t="s">
        <v>40092</v>
      </c>
      <c r="AE44" s="33">
        <f>IF(D6L1537C5=0,0,D6L1537C10/D6L1537C5)</f>
        <v>0.56832213116973918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9.1108706044383453E-2</v>
      </c>
      <c r="AJ44" s="16" t="s">
        <v>40094</v>
      </c>
      <c r="AK44" s="33">
        <f>IF(D6L1537C5=0,0,D6L1537C11/D6L1537C5)</f>
        <v>7.49979128256658E-3</v>
      </c>
      <c r="AL44" s="16" t="s">
        <v>40095</v>
      </c>
      <c r="AM44" s="33">
        <f>SUM(D6L1529C18:D6L1536C18)</f>
        <v>1814.9768290274478</v>
      </c>
      <c r="AN44" s="16" t="s">
        <v>40096</v>
      </c>
      <c r="AO44" s="33">
        <f>SUM(D6L1529C19:D6L1536C19)</f>
        <v>2522.9200574221795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5.9993721020091009</v>
      </c>
      <c r="AT44" s="16" t="s">
        <v>40098</v>
      </c>
      <c r="AU44" s="33">
        <f>IF(D6L1537C5=0,0,D6L1537C18/D6L1537C5)</f>
        <v>0.17747618310968644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5.9993721020091</v>
      </c>
      <c r="AZ44" s="16" t="s">
        <v>40100</v>
      </c>
      <c r="BA44" s="33">
        <f>IF(D6L1537C5=0,0,D6L1537C19/D6L1537C5)</f>
        <v>0.24670189443800769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1659.3977840633936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829.6988920316968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414.8494460158484</v>
      </c>
      <c r="R45" s="16" t="s">
        <v>40105</v>
      </c>
      <c r="S45" s="15">
        <f>D6L1538C5-D6L1538C7</f>
        <v>414.8494460158484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409.44624037623515</v>
      </c>
      <c r="X45" s="16" t="s">
        <v>40107</v>
      </c>
      <c r="Y45" s="33">
        <f>D6L1538C7-D6L1538C10</f>
        <v>5.4032056396132475</v>
      </c>
      <c r="Z45" s="16" t="s">
        <v>40108</v>
      </c>
      <c r="AA45" s="33">
        <f>CHOOSE(MIN(D6L1538C9,RUN_YEARS),B7L815C7,B7L815C16,B7L815C25,B7L815C34,B7L815C43)</f>
        <v>165859</v>
      </c>
      <c r="AB45" s="16" t="s">
        <v>40109</v>
      </c>
      <c r="AC45" s="33">
        <f>IF(D6L1538C12=0,0,D6L1538C10/D6L1538C12)</f>
        <v>2.4686404739943878E-3</v>
      </c>
      <c r="AD45" s="16" t="s">
        <v>40110</v>
      </c>
      <c r="AE45" s="33">
        <f>IF(D6L1538C5=0,0,D6L1538C10/D6L1538C5)</f>
        <v>0.49348775116912313</v>
      </c>
      <c r="AF45" s="16" t="s">
        <v>40111</v>
      </c>
      <c r="AG45" s="33">
        <f>CHOOSE(MIN(D6L1538C9,RUN_YEARS),B7L815C5,B7L815C14,B7L815C23,B7L815C32,B7L815C41)</f>
        <v>841.82206243799067</v>
      </c>
      <c r="AH45" s="16" t="s">
        <v>40112</v>
      </c>
      <c r="AI45" s="33">
        <f>IF(D6L1538C15=0,0,D6L1538C11/D6L1538C15)</f>
        <v>6.418465232385439E-3</v>
      </c>
      <c r="AJ45" s="16" t="s">
        <v>40113</v>
      </c>
      <c r="AK45" s="33">
        <f>IF(D6L1538C5=0,0,D6L1538C11/D6L1538C5)</f>
        <v>6.5122488308768647E-3</v>
      </c>
      <c r="AL45" s="16" t="s">
        <v>40114</v>
      </c>
      <c r="AM45" s="33">
        <f>D6L1538C8*CHOOSE(MIN(D6L1538C9,RUN_YEARS),B7L815C4,B7L815C13,B7L815C22,B7L815C31,B7L815C40)</f>
        <v>173.57308201714474</v>
      </c>
      <c r="AN45" s="16" t="s">
        <v>40115</v>
      </c>
      <c r="AO45" s="33">
        <f>D6L1538C8-D6L1538C18</f>
        <v>241.27636399870366</v>
      </c>
      <c r="AP45" s="16" t="s">
        <v>40116</v>
      </c>
      <c r="AQ45" s="33">
        <f>CHOOSE(MIN(D6L1538C9,RUN_YEARS),B7L815C2,B7L815C11,B7L815C20,B7L815C29,B7L815C38)</f>
        <v>302.52779760395907</v>
      </c>
      <c r="AR45" s="16" t="s">
        <v>40117</v>
      </c>
      <c r="AS45" s="33">
        <f>IF(D6L1538C20=0,0,D6L1538C18/D6L1538C20)</f>
        <v>0.57374258957971946</v>
      </c>
      <c r="AT45" s="16" t="s">
        <v>40118</v>
      </c>
      <c r="AU45" s="33">
        <f>IF(D6L1538C5=0,0,D6L1538C18/D6L1538C5)</f>
        <v>0.20920008895288938</v>
      </c>
      <c r="AV45" s="16" t="s">
        <v>40119</v>
      </c>
      <c r="AW45" s="33">
        <f>CHOOSE(MIN(D6L1538C9,RUN_YEARS),B7L815C1,B7L815C10,B7L815C19,B7L815C28,B7L815C37)</f>
        <v>420.53068463236195</v>
      </c>
      <c r="AX45" s="16" t="s">
        <v>40120</v>
      </c>
      <c r="AY45" s="33">
        <f>IF(D6L1538C23=0,0,D6L1538C19/D6L1538C23)</f>
        <v>0.57374258957971935</v>
      </c>
      <c r="AZ45" s="16" t="s">
        <v>40121</v>
      </c>
      <c r="BA45" s="33">
        <f>IF(D6L1538C5=0,0,D6L1538C19/D6L1538C5)</f>
        <v>0.29079991104711062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867.16078342888898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867.16078342888898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346.86431337155562</v>
      </c>
      <c r="R46" s="16" t="s">
        <v>40125</v>
      </c>
      <c r="S46" s="15">
        <f>D6L1539C5-D6L1539C7</f>
        <v>520.29647005733341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342.34657993310196</v>
      </c>
      <c r="X46" s="16" t="s">
        <v>40127</v>
      </c>
      <c r="Y46" s="33">
        <f>D6L1539C7-D6L1539C10</f>
        <v>4.5177334384536607</v>
      </c>
      <c r="Z46" s="16" t="s">
        <v>40128</v>
      </c>
      <c r="AA46" s="33">
        <f>CHOOSE(MIN(D6L1539C9,RUN_YEARS),B7L815C7,B7L815C16,B7L815C25,B7L815C34,B7L815C43)</f>
        <v>165859</v>
      </c>
      <c r="AB46" s="16" t="s">
        <v>40129</v>
      </c>
      <c r="AC46" s="33">
        <f>IF(D6L1539C12=0,0,D6L1539C10/D6L1539C12)</f>
        <v>2.0640820210727304E-3</v>
      </c>
      <c r="AD46" s="16" t="s">
        <v>40130</v>
      </c>
      <c r="AE46" s="33">
        <f>IF(D6L1539C5=0,0,D6L1539C10/D6L1539C5)</f>
        <v>0.39479020093529854</v>
      </c>
      <c r="AF46" s="16" t="s">
        <v>40131</v>
      </c>
      <c r="AG46" s="33">
        <f>CHOOSE(MIN(D6L1539C9,RUN_YEARS),B7L815C5,B7L815C14,B7L815C23,B7L815C32,B7L815C41)</f>
        <v>841.82206243799067</v>
      </c>
      <c r="AH46" s="16" t="s">
        <v>40132</v>
      </c>
      <c r="AI46" s="33">
        <f>IF(D6L1539C15=0,0,D6L1539C11/D6L1539C15)</f>
        <v>5.3666132547891508E-3</v>
      </c>
      <c r="AJ46" s="16" t="s">
        <v>40133</v>
      </c>
      <c r="AK46" s="33">
        <f>IF(D6L1539C5=0,0,D6L1539C11/D6L1539C5)</f>
        <v>5.2097990647015169E-3</v>
      </c>
      <c r="AL46" s="16" t="s">
        <v>40134</v>
      </c>
      <c r="AM46" s="33">
        <f>D6L1539C8*CHOOSE(MIN(D6L1539C9,RUN_YEARS),B7L815C4,B7L815C13,B7L815C22,B7L815C31,B7L815C40)</f>
        <v>217.692135635737</v>
      </c>
      <c r="AN46" s="16" t="s">
        <v>40135</v>
      </c>
      <c r="AO46" s="33">
        <f>D6L1539C8-D6L1539C18</f>
        <v>302.60433442159638</v>
      </c>
      <c r="AP46" s="16" t="s">
        <v>40136</v>
      </c>
      <c r="AQ46" s="33">
        <f>CHOOSE(MIN(D6L1539C9,RUN_YEARS),B7L815C2,B7L815C11,B7L815C20,B7L815C29,B7L815C38)</f>
        <v>302.52779760395907</v>
      </c>
      <c r="AR46" s="16" t="s">
        <v>40137</v>
      </c>
      <c r="AS46" s="33">
        <f>IF(D6L1539C20=0,0,D6L1539C18/D6L1539C20)</f>
        <v>0.71957729954031879</v>
      </c>
      <c r="AT46" s="16" t="s">
        <v>40138</v>
      </c>
      <c r="AU46" s="33">
        <f>IF(D6L1539C5=0,0,D6L1539C18/D6L1539C5)</f>
        <v>0.25104010674346727</v>
      </c>
      <c r="AV46" s="16" t="s">
        <v>40139</v>
      </c>
      <c r="AW46" s="33">
        <f>CHOOSE(MIN(D6L1539C9,RUN_YEARS),B7L815C1,B7L815C10,B7L815C19,B7L815C28,B7L815C37)</f>
        <v>420.53068463236195</v>
      </c>
      <c r="AX46" s="16" t="s">
        <v>40140</v>
      </c>
      <c r="AY46" s="33">
        <f>IF(D6L1539C23=0,0,D6L1539C19/D6L1539C23)</f>
        <v>0.71957729954031857</v>
      </c>
      <c r="AZ46" s="16" t="s">
        <v>40141</v>
      </c>
      <c r="BA46" s="33">
        <f>IF(D6L1539C5=0,0,D6L1539C19/D6L1539C5)</f>
        <v>0.3489598932565327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2526.5585674922827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1696.8596754605858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761.71375938740402</v>
      </c>
      <c r="R47" s="16" t="s">
        <v>40145</v>
      </c>
      <c r="S47" s="15">
        <f>SUM(D6L1538C8:D6L1539C8)</f>
        <v>935.14591607318175</v>
      </c>
      <c r="U47" s="21" t="str">
        <f>NULL_VALUE</f>
        <v>n/a</v>
      </c>
      <c r="V47" s="16" t="s">
        <v>40146</v>
      </c>
      <c r="W47" s="33">
        <f>SUM(D6L1538C10:D6L1539C10)</f>
        <v>751.79282030933712</v>
      </c>
      <c r="X47" s="16" t="s">
        <v>40147</v>
      </c>
      <c r="Y47" s="33">
        <f>SUM(D6L1538C11:D6L1539C11)</f>
        <v>9.9209390780669082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4.5327224950671187E-3</v>
      </c>
      <c r="AD47" s="16" t="s">
        <v>40149</v>
      </c>
      <c r="AE47" s="33">
        <f>IF(D6L1540C5=0,0,D6L1540C10/D6L1540C5)</f>
        <v>0.44304949382763475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1.178507848717459E-2</v>
      </c>
      <c r="AJ47" s="16" t="s">
        <v>40151</v>
      </c>
      <c r="AK47" s="33">
        <f>IF(D6L1540C5=0,0,D6L1540C11/D6L1540C5)</f>
        <v>5.8466467331036234E-3</v>
      </c>
      <c r="AL47" s="16" t="s">
        <v>40152</v>
      </c>
      <c r="AM47" s="33">
        <f>SUM(D6L1538C18:D6L1539C18)</f>
        <v>391.26521765288174</v>
      </c>
      <c r="AN47" s="16" t="s">
        <v>40153</v>
      </c>
      <c r="AO47" s="33">
        <f>SUM(D6L1538C19:D6L1539C19)</f>
        <v>543.88069842030006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1.2933198891200384</v>
      </c>
      <c r="AT47" s="16" t="s">
        <v>40155</v>
      </c>
      <c r="AU47" s="33">
        <f>IF(D6L1540C5=0,0,D6L1540C18/D6L1540C5)</f>
        <v>0.23058195283394839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1.2933198891200379</v>
      </c>
      <c r="AZ47" s="16" t="s">
        <v>40157</v>
      </c>
      <c r="BA47" s="33">
        <f>IF(D6L1540C5=0,0,D6L1540C19/D6L1540C5)</f>
        <v>0.32052190660531327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22807.914406159653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18749.712007129969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10063.539925222096</v>
      </c>
      <c r="R48" s="16" t="s">
        <v>40162</v>
      </c>
      <c r="S48" s="15">
        <f>SUM(D6L1528C8,D6L1537C8,D6L1540C8)</f>
        <v>8686.172081907871</v>
      </c>
      <c r="U48" s="21" t="str">
        <f>NULL_VALUE</f>
        <v>n/a</v>
      </c>
      <c r="V48" s="16" t="s">
        <v>40163</v>
      </c>
      <c r="W48" s="33">
        <f>SUM(D6L1528C10,D6L1537C10,D6L1540C10)</f>
        <v>9932.2967865838564</v>
      </c>
      <c r="X48" s="16" t="s">
        <v>40164</v>
      </c>
      <c r="Y48" s="33">
        <f>SUM(D6L1528C11,D6L1537C11,D6L1540C11)</f>
        <v>131.24313863823869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5.7953162560288179E-2</v>
      </c>
      <c r="AD48" s="16" t="s">
        <v>40166</v>
      </c>
      <c r="AE48" s="33">
        <f>IF(D6L1541C5=0,0,D6L1541C10/D6L1541C5)</f>
        <v>0.52973063174553792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0.15067822265674963</v>
      </c>
      <c r="AJ48" s="16" t="s">
        <v>40168</v>
      </c>
      <c r="AK48" s="33">
        <f>IF(D6L1541C5=0,0,D6L1541C11/D6L1541C5)</f>
        <v>6.9997415740748843E-3</v>
      </c>
      <c r="AL48" s="16" t="s">
        <v>40169</v>
      </c>
      <c r="AM48" s="33">
        <f>SUM(D6L1528C18,D6L1537C18,D6L1540C18)</f>
        <v>3622.8223109764867</v>
      </c>
      <c r="AN48" s="16" t="s">
        <v>40170</v>
      </c>
      <c r="AO48" s="33">
        <f>SUM(D6L1528C19,D6L1537C19,D6L1540C19)</f>
        <v>5063.3497709313851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11.57400877469683</v>
      </c>
      <c r="AT48" s="16" t="s">
        <v>40172</v>
      </c>
      <c r="AU48" s="33">
        <f>IF(D6L1541C5=0,0,D6L1541C18/D6L1541C5)</f>
        <v>0.19322015770689346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11.574008774696829</v>
      </c>
      <c r="AZ48" s="16" t="s">
        <v>40174</v>
      </c>
      <c r="BA48" s="33">
        <f>IF(D6L1541C5=0,0,D6L1541C19/D6L1541C5)</f>
        <v>0.27004946897349363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3223.4047689999993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2772.1281013399994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1386.0640506699997</v>
      </c>
      <c r="R8" s="16" t="s">
        <v>40182</v>
      </c>
      <c r="S8" s="15">
        <f>D6L1601C5-D6L1601C7</f>
        <v>1386.0640506699997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1329.8338456340707</v>
      </c>
      <c r="X8" s="16" t="s">
        <v>40184</v>
      </c>
      <c r="Y8" s="33">
        <f>D6L1601C7-D6L1601C10</f>
        <v>56.230205035928975</v>
      </c>
      <c r="Z8" s="16" t="s">
        <v>40185</v>
      </c>
      <c r="AA8" s="33">
        <f>CHOOSE(MIN(D6L1601C9,RUN_YEARS),B7L812C7,B7L812C16,B7L812C25,B7L812C34,B7L812C43)</f>
        <v>44996</v>
      </c>
      <c r="AB8" s="16" t="s">
        <v>40186</v>
      </c>
      <c r="AC8" s="33">
        <f>IF(D6L1601C12=0,0,D6L1601C10/D6L1601C12)</f>
        <v>2.9554490302117317E-2</v>
      </c>
      <c r="AD8" s="16" t="s">
        <v>40187</v>
      </c>
      <c r="AE8" s="33">
        <f>IF(D6L1601C5=0,0,D6L1601C10/D6L1601C5)</f>
        <v>0.47971587063067245</v>
      </c>
      <c r="AF8" s="16" t="s">
        <v>40188</v>
      </c>
      <c r="AG8" s="33">
        <f>CHOOSE(MIN(D6L1601C9,RUN_YEARS),B7L812C5,B7L812C14,B7L812C23,B7L812C32,B7L812C41)</f>
        <v>731.76704168524793</v>
      </c>
      <c r="AH8" s="16" t="s">
        <v>40189</v>
      </c>
      <c r="AI8" s="33">
        <f>IF(D6L1601C15=0,0,D6L1601C11/D6L1601C15)</f>
        <v>7.6841674785505104E-2</v>
      </c>
      <c r="AJ8" s="16" t="s">
        <v>40190</v>
      </c>
      <c r="AK8" s="33">
        <f>IF(D6L1601C5=0,0,D6L1601C11/D6L1601C5)</f>
        <v>2.0284129369327577E-2</v>
      </c>
      <c r="AL8" s="16" t="s">
        <v>40191</v>
      </c>
      <c r="AM8" s="33">
        <f>D6L1601C8*CHOOSE(MIN(D6L1601C9,RUN_YEARS),B7L812C4,B7L812C13,B7L812C22,B7L812C31,B7L812C40)</f>
        <v>253.41602967205225</v>
      </c>
      <c r="AN8" s="16" t="s">
        <v>40192</v>
      </c>
      <c r="AO8" s="33">
        <f>D6L1601C8-D6L1601C18</f>
        <v>1132.6480209979475</v>
      </c>
      <c r="AP8" s="16" t="s">
        <v>40193</v>
      </c>
      <c r="AQ8" s="33">
        <f>CHOOSE(MIN(D6L1601C9,RUN_YEARS),B7L812C2,B7L812C11,B7L812C20,B7L812C29,B7L812C38)</f>
        <v>80.994540534765775</v>
      </c>
      <c r="AR8" s="16" t="s">
        <v>40194</v>
      </c>
      <c r="AS8" s="33">
        <f>IF(D6L1601C20=0,0,D6L1601C18/D6L1601C20)</f>
        <v>3.1288038428130469</v>
      </c>
      <c r="AT8" s="16" t="s">
        <v>40195</v>
      </c>
      <c r="AU8" s="33">
        <f>IF(D6L1601C5=0,0,D6L1601C18/D6L1601C5)</f>
        <v>9.1415699566537084E-2</v>
      </c>
      <c r="AV8" s="16" t="s">
        <v>40196</v>
      </c>
      <c r="AW8" s="33">
        <f>CHOOSE(MIN(D6L1601C9,RUN_YEARS),B7L812C1,B7L812C10,B7L812C19,B7L812C28,B7L812C37)</f>
        <v>362.00672138640869</v>
      </c>
      <c r="AX8" s="16" t="s">
        <v>40197</v>
      </c>
      <c r="AY8" s="33">
        <f>IF(D6L1601C23=0,0,D6L1601C19/D6L1601C23)</f>
        <v>3.1288038428130469</v>
      </c>
      <c r="AZ8" s="16" t="s">
        <v>40198</v>
      </c>
      <c r="BA8" s="33">
        <f>IF(D6L1601C5=0,0,D6L1601C19/D6L1601C5)</f>
        <v>0.40858430043346294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9.1163881733709058</v>
      </c>
      <c r="J9" s="16" t="s">
        <v>40219</v>
      </c>
      <c r="K9" s="21">
        <f>IF(FLOW_THRU_100PCT="Y",1,INDEX(VariabilityMatrix,D6L1602C1,D6L1602C9))</f>
        <v>0.4821311338350826</v>
      </c>
      <c r="L9" s="16" t="s">
        <v>40199</v>
      </c>
      <c r="M9" s="15">
        <f>IF(D6L1602C2&lt;&gt;0,D6L1602C2*D6L1602C4,D6L1602C3*D6L1602C4)</f>
        <v>4.3952945665080527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2.1976472832540264</v>
      </c>
      <c r="R9" s="16" t="s">
        <v>40201</v>
      </c>
      <c r="S9" s="15">
        <f>D6L1602C5-D6L1602C7</f>
        <v>2.1976472832540264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2.1042421251049364</v>
      </c>
      <c r="X9" s="16" t="s">
        <v>40203</v>
      </c>
      <c r="Y9" s="33">
        <f>D6L1602C7-D6L1602C10</f>
        <v>9.3405158149090006E-2</v>
      </c>
      <c r="Z9" s="16" t="s">
        <v>40204</v>
      </c>
      <c r="AA9" s="33">
        <f>CHOOSE(MIN(D6L1602C9,RUN_YEARS),B7L812C7,B7L812C16,B7L812C25,B7L812C34,B7L812C43)</f>
        <v>41478</v>
      </c>
      <c r="AB9" s="16" t="s">
        <v>40205</v>
      </c>
      <c r="AC9" s="33">
        <f>IF(D6L1602C12=0,0,D6L1602C10/D6L1602C12)</f>
        <v>5.0731523340202913E-5</v>
      </c>
      <c r="AD9" s="16" t="s">
        <v>40206</v>
      </c>
      <c r="AE9" s="33">
        <f>IF(D6L1602C5=0,0,D6L1602C10/D6L1602C5)</f>
        <v>0.47874882860847756</v>
      </c>
      <c r="AF9" s="16" t="s">
        <v>40207</v>
      </c>
      <c r="AG9" s="33">
        <f>CHOOSE(MIN(D6L1602C9,RUN_YEARS),B7L812C5,B7L812C14,B7L812C23,B7L812C32,B7L812C41)</f>
        <v>708.14078626540595</v>
      </c>
      <c r="AH9" s="16" t="s">
        <v>40208</v>
      </c>
      <c r="AI9" s="33">
        <f>IF(D6L1602C15=0,0,D6L1602C11/D6L1602C15)</f>
        <v>1.3190196068452756E-4</v>
      </c>
      <c r="AJ9" s="16" t="s">
        <v>40209</v>
      </c>
      <c r="AK9" s="33">
        <f>IF(D6L1602C5=0,0,D6L1602C11/D6L1602C5)</f>
        <v>2.1251171391522453E-2</v>
      </c>
      <c r="AL9" s="16" t="s">
        <v>40210</v>
      </c>
      <c r="AM9" s="33">
        <f>D6L1602C8*CHOOSE(MIN(D6L1602C9,RUN_YEARS),B7L812C4,B7L812C13,B7L812C22,B7L812C31,B7L812C40)</f>
        <v>0.38619030518480973</v>
      </c>
      <c r="AN9" s="16" t="s">
        <v>40211</v>
      </c>
      <c r="AO9" s="33">
        <f>D6L1602C8-D6L1602C18</f>
        <v>1.8114569780692167</v>
      </c>
      <c r="AP9" s="16" t="s">
        <v>40212</v>
      </c>
      <c r="AQ9" s="33">
        <f>CHOOSE(MIN(D6L1602C9,RUN_YEARS),B7L812C2,B7L812C11,B7L812C20,B7L812C29,B7L812C38)</f>
        <v>74.472080093450487</v>
      </c>
      <c r="AR9" s="16" t="s">
        <v>40213</v>
      </c>
      <c r="AS9" s="33">
        <f>IF(D6L1602C20=0,0,D6L1602C18/D6L1602C20)</f>
        <v>5.1857059007913171E-3</v>
      </c>
      <c r="AT9" s="16" t="s">
        <v>40214</v>
      </c>
      <c r="AU9" s="33">
        <f>IF(D6L1602C5=0,0,D6L1602C18/D6L1602C5)</f>
        <v>8.7864487656313758E-2</v>
      </c>
      <c r="AV9" s="16" t="s">
        <v>40215</v>
      </c>
      <c r="AW9" s="33">
        <f>CHOOSE(MIN(D6L1602C9,RUN_YEARS),B7L812C1,B7L812C10,B7L812C19,B7L812C28,B7L812C37)</f>
        <v>349.31733745116475</v>
      </c>
      <c r="AX9" s="16" t="s">
        <v>40216</v>
      </c>
      <c r="AY9" s="33">
        <f>IF(D6L1602C23=0,0,D6L1602C19/D6L1602C23)</f>
        <v>5.1857059007913171E-3</v>
      </c>
      <c r="AZ9" s="16" t="s">
        <v>40217</v>
      </c>
      <c r="BA9" s="33">
        <f>IF(D6L1602C5=0,0,D6L1602C19/D6L1602C5)</f>
        <v>0.41213551234368623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0.60740821643126119</v>
      </c>
      <c r="J10" s="16" t="s">
        <v>40240</v>
      </c>
      <c r="K10" s="21">
        <f>IF(FLOW_THRU_100PCT="Y",1,INDEX(VariabilityMatrix,D6L1603C1,D6L1603C9))</f>
        <v>0.4821311338350826</v>
      </c>
      <c r="L10" s="16" t="s">
        <v>40220</v>
      </c>
      <c r="M10" s="15">
        <f>IF(D6L1603C2&lt;&gt;0,D6L1603C2*D6L1603C4,D6L1603C3*D6L1603C4)</f>
        <v>0.29285041208874923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0.14642520604437462</v>
      </c>
      <c r="R10" s="16" t="s">
        <v>40222</v>
      </c>
      <c r="S10" s="15">
        <f>D6L1603C5-D6L1603C7</f>
        <v>0.14642520604437462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0.14020179174499864</v>
      </c>
      <c r="X10" s="16" t="s">
        <v>40224</v>
      </c>
      <c r="Y10" s="33">
        <f>D6L1603C7-D6L1603C10</f>
        <v>6.2234142993759789E-3</v>
      </c>
      <c r="Z10" s="16" t="s">
        <v>40225</v>
      </c>
      <c r="AA10" s="33">
        <f>CHOOSE(MIN(D6L1603C9,RUN_YEARS),B7L812C7,B7L812C16,B7L812C25,B7L812C34,B7L812C43)</f>
        <v>41478</v>
      </c>
      <c r="AB10" s="16" t="s">
        <v>40226</v>
      </c>
      <c r="AC10" s="33">
        <f>IF(D6L1603C12=0,0,D6L1603C10/D6L1603C12)</f>
        <v>3.3801483134432382E-6</v>
      </c>
      <c r="AD10" s="16" t="s">
        <v>40227</v>
      </c>
      <c r="AE10" s="33">
        <f>IF(D6L1603C5=0,0,D6L1603C10/D6L1603C5)</f>
        <v>0.47874882860847756</v>
      </c>
      <c r="AF10" s="16" t="s">
        <v>40228</v>
      </c>
      <c r="AG10" s="33">
        <f>CHOOSE(MIN(D6L1603C9,RUN_YEARS),B7L812C5,B7L812C14,B7L812C23,B7L812C32,B7L812C41)</f>
        <v>708.14078626540595</v>
      </c>
      <c r="AH10" s="16" t="s">
        <v>40229</v>
      </c>
      <c r="AI10" s="33">
        <f>IF(D6L1603C15=0,0,D6L1603C11/D6L1603C15)</f>
        <v>8.788385614952404E-6</v>
      </c>
      <c r="AJ10" s="16" t="s">
        <v>40230</v>
      </c>
      <c r="AK10" s="33">
        <f>IF(D6L1603C5=0,0,D6L1603C11/D6L1603C5)</f>
        <v>2.1251171391522418E-2</v>
      </c>
      <c r="AL10" s="16" t="s">
        <v>40231</v>
      </c>
      <c r="AM10" s="33">
        <f>D6L1603C8*CHOOSE(MIN(D6L1603C9,RUN_YEARS),B7L812C4,B7L812C13,B7L812C22,B7L812C31,B7L812C40)</f>
        <v>2.5731151418118305E-2</v>
      </c>
      <c r="AN10" s="16" t="s">
        <v>40232</v>
      </c>
      <c r="AO10" s="33">
        <f>D6L1603C8-D6L1603C18</f>
        <v>0.12069405462625632</v>
      </c>
      <c r="AP10" s="16" t="s">
        <v>40233</v>
      </c>
      <c r="AQ10" s="33">
        <f>CHOOSE(MIN(D6L1603C9,RUN_YEARS),B7L812C2,B7L812C11,B7L812C20,B7L812C29,B7L812C38)</f>
        <v>74.472080093450487</v>
      </c>
      <c r="AR10" s="16" t="s">
        <v>40234</v>
      </c>
      <c r="AS10" s="33">
        <f>IF(D6L1603C20=0,0,D6L1603C18/D6L1603C20)</f>
        <v>3.4551406897497487E-4</v>
      </c>
      <c r="AT10" s="16" t="s">
        <v>40235</v>
      </c>
      <c r="AU10" s="33">
        <f>IF(D6L1603C5=0,0,D6L1603C18/D6L1603C5)</f>
        <v>8.7864487656313758E-2</v>
      </c>
      <c r="AV10" s="16" t="s">
        <v>40236</v>
      </c>
      <c r="AW10" s="33">
        <f>CHOOSE(MIN(D6L1603C9,RUN_YEARS),B7L812C1,B7L812C10,B7L812C19,B7L812C28,B7L812C37)</f>
        <v>349.31733745116475</v>
      </c>
      <c r="AX10" s="16" t="s">
        <v>40237</v>
      </c>
      <c r="AY10" s="33">
        <f>IF(D6L1603C23=0,0,D6L1603C19/D6L1603C23)</f>
        <v>3.4551406897497493E-4</v>
      </c>
      <c r="AZ10" s="16" t="s">
        <v>40238</v>
      </c>
      <c r="BA10" s="33">
        <f>IF(D6L1603C5=0,0,D6L1603C19/D6L1603C5)</f>
        <v>0.41213551234368628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1.8765711433931218E-2</v>
      </c>
      <c r="J11" s="16" t="s">
        <v>40261</v>
      </c>
      <c r="K11" s="21">
        <f>IF(FLOW_THRU_100PCT="Y",1,INDEX(VariabilityMatrix,D6L1604C1,D6L1604C9))</f>
        <v>0.49136672259052183</v>
      </c>
      <c r="L11" s="16" t="s">
        <v>40241</v>
      </c>
      <c r="M11" s="15">
        <f>IF(D6L1604C2&lt;&gt;0,D6L1604C2*D6L1604C4,D6L1604C3*D6L1604C4)</f>
        <v>9.2208461243702654E-3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4.6104230621851327E-3</v>
      </c>
      <c r="R11" s="16" t="s">
        <v>40243</v>
      </c>
      <c r="S11" s="15">
        <f>D6L1604C5-D6L1604C7</f>
        <v>4.6104230621851327E-3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4.4278430382183355E-3</v>
      </c>
      <c r="X11" s="16" t="s">
        <v>40245</v>
      </c>
      <c r="Y11" s="33">
        <f>D6L1604C7-D6L1604C10</f>
        <v>1.8258002396679719E-4</v>
      </c>
      <c r="Z11" s="16" t="s">
        <v>40246</v>
      </c>
      <c r="AA11" s="33">
        <f>CHOOSE(MIN(D6L1604C9,RUN_YEARS),B7L812C7,B7L812C16,B7L812C25,B7L812C34,B7L812C43)</f>
        <v>47255</v>
      </c>
      <c r="AB11" s="16" t="s">
        <v>40247</v>
      </c>
      <c r="AC11" s="33">
        <f>IF(D6L1604C12=0,0,D6L1604C10/D6L1604C12)</f>
        <v>9.3701048316968267E-8</v>
      </c>
      <c r="AD11" s="16" t="s">
        <v>40248</v>
      </c>
      <c r="AE11" s="33">
        <f>IF(D6L1604C5=0,0,D6L1604C10/D6L1604C5)</f>
        <v>0.48019921149272338</v>
      </c>
      <c r="AF11" s="16" t="s">
        <v>40249</v>
      </c>
      <c r="AG11" s="33">
        <f>CHOOSE(MIN(D6L1604C9,RUN_YEARS),B7L812C5,B7L812C14,B7L812C23,B7L812C32,B7L812C41)</f>
        <v>749.4375719632061</v>
      </c>
      <c r="AH11" s="16" t="s">
        <v>40250</v>
      </c>
      <c r="AI11" s="33">
        <f>IF(D6L1604C15=0,0,D6L1604C11/D6L1604C15)</f>
        <v>2.436227256241178E-7</v>
      </c>
      <c r="AJ11" s="16" t="s">
        <v>40251</v>
      </c>
      <c r="AK11" s="33">
        <f>IF(D6L1604C5=0,0,D6L1604C11/D6L1604C5)</f>
        <v>1.9800788507276651E-2</v>
      </c>
      <c r="AL11" s="16" t="s">
        <v>40252</v>
      </c>
      <c r="AM11" s="33">
        <f>D6L1604C8*CHOOSE(MIN(D6L1604C9,RUN_YEARS),B7L812C4,B7L812C13,B7L812C22,B7L812C31,B7L812C40)</f>
        <v>8.6883056836029298E-4</v>
      </c>
      <c r="AN11" s="16" t="s">
        <v>40253</v>
      </c>
      <c r="AO11" s="33">
        <f>D6L1604C8-D6L1604C18</f>
        <v>3.7415924938248397E-3</v>
      </c>
      <c r="AP11" s="16" t="s">
        <v>40254</v>
      </c>
      <c r="AQ11" s="33">
        <f>CHOOSE(MIN(D6L1604C9,RUN_YEARS),B7L812C2,B7L812C11,B7L812C20,B7L812C29,B7L812C38)</f>
        <v>86.193399669448652</v>
      </c>
      <c r="AR11" s="16" t="s">
        <v>40255</v>
      </c>
      <c r="AS11" s="33">
        <f>IF(D6L1604C20=0,0,D6L1604C18/D6L1604C20)</f>
        <v>1.0080012758427615E-5</v>
      </c>
      <c r="AT11" s="16" t="s">
        <v>40256</v>
      </c>
      <c r="AU11" s="33">
        <f>IF(D6L1604C5=0,0,D6L1604C18/D6L1604C5)</f>
        <v>9.4224603321816036E-2</v>
      </c>
      <c r="AV11" s="16" t="s">
        <v>40257</v>
      </c>
      <c r="AW11" s="33">
        <f>CHOOSE(MIN(D6L1604C9,RUN_YEARS),B7L812C1,B7L812C10,B7L812C19,B7L812C28,B7L812C37)</f>
        <v>371.18926170967387</v>
      </c>
      <c r="AX11" s="16" t="s">
        <v>40258</v>
      </c>
      <c r="AY11" s="33">
        <f>IF(D6L1604C23=0,0,D6L1604C19/D6L1604C23)</f>
        <v>1.0080012758427615E-5</v>
      </c>
      <c r="AZ11" s="16" t="s">
        <v>40259</v>
      </c>
      <c r="BA11" s="33">
        <f>IF(D6L1604C5=0,0,D6L1604C19/D6L1604C5)</f>
        <v>0.40577539667818396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101.80231744540008</v>
      </c>
      <c r="J12" s="16" t="s">
        <v>40282</v>
      </c>
      <c r="K12" s="21">
        <f>IF(FLOW_THRU_100PCT="Y",1,INDEX(VariabilityMatrix,D6L1605C1,D6L1605C9))</f>
        <v>0.26927590449518835</v>
      </c>
      <c r="L12" s="16" t="s">
        <v>40262</v>
      </c>
      <c r="M12" s="15">
        <f>IF(D6L1605C2&lt;&gt;0,D6L1605C2*D6L1605C4,D6L1605C3*D6L1605C4)</f>
        <v>27.412911109816399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13.706455554908199</v>
      </c>
      <c r="R12" s="16" t="s">
        <v>40264</v>
      </c>
      <c r="S12" s="15">
        <f>D6L1605C5-D6L1605C7</f>
        <v>13.706455554908199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13.123899082572921</v>
      </c>
      <c r="X12" s="16" t="s">
        <v>40266</v>
      </c>
      <c r="Y12" s="33">
        <f>D6L1605C7-D6L1605C10</f>
        <v>0.58255647233527874</v>
      </c>
      <c r="Z12" s="16" t="s">
        <v>40267</v>
      </c>
      <c r="AA12" s="33">
        <f>CHOOSE(MIN(D6L1605C9,RUN_YEARS),B7L812C7,B7L812C16,B7L812C25,B7L812C34,B7L812C43)</f>
        <v>41478</v>
      </c>
      <c r="AB12" s="16" t="s">
        <v>40268</v>
      </c>
      <c r="AC12" s="33">
        <f>IF(D6L1605C12=0,0,D6L1605C10/D6L1605C12)</f>
        <v>3.1640626555217035E-4</v>
      </c>
      <c r="AD12" s="16" t="s">
        <v>40269</v>
      </c>
      <c r="AE12" s="33">
        <f>IF(D6L1605C5=0,0,D6L1605C10/D6L1605C5)</f>
        <v>0.47874882860847751</v>
      </c>
      <c r="AF12" s="16" t="s">
        <v>40270</v>
      </c>
      <c r="AG12" s="33">
        <f>CHOOSE(MIN(D6L1605C9,RUN_YEARS),B7L812C5,B7L812C14,B7L812C23,B7L812C32,B7L812C41)</f>
        <v>708.14078626540595</v>
      </c>
      <c r="AH12" s="16" t="s">
        <v>40271</v>
      </c>
      <c r="AI12" s="33">
        <f>IF(D6L1605C15=0,0,D6L1605C11/D6L1605C15)</f>
        <v>8.2265629043564348E-4</v>
      </c>
      <c r="AJ12" s="16" t="s">
        <v>40272</v>
      </c>
      <c r="AK12" s="33">
        <f>IF(D6L1605C5=0,0,D6L1605C11/D6L1605C5)</f>
        <v>2.125117139152247E-2</v>
      </c>
      <c r="AL12" s="16" t="s">
        <v>40273</v>
      </c>
      <c r="AM12" s="33">
        <f>D6L1605C8*CHOOSE(MIN(D6L1605C9,RUN_YEARS),B7L812C4,B7L812C13,B7L812C22,B7L812C31,B7L812C40)</f>
        <v>2.4086213898320894</v>
      </c>
      <c r="AN12" s="16" t="s">
        <v>40274</v>
      </c>
      <c r="AO12" s="33">
        <f>D6L1605C8-D6L1605C18</f>
        <v>11.297834165076111</v>
      </c>
      <c r="AP12" s="16" t="s">
        <v>40275</v>
      </c>
      <c r="AQ12" s="33">
        <f>CHOOSE(MIN(D6L1605C9,RUN_YEARS),B7L812C2,B7L812C11,B7L812C20,B7L812C29,B7L812C38)</f>
        <v>74.472080093450487</v>
      </c>
      <c r="AR12" s="16" t="s">
        <v>40276</v>
      </c>
      <c r="AS12" s="33">
        <f>IF(D6L1605C20=0,0,D6L1605C18/D6L1605C20)</f>
        <v>3.2342609294780764E-2</v>
      </c>
      <c r="AT12" s="16" t="s">
        <v>40277</v>
      </c>
      <c r="AU12" s="33">
        <f>IF(D6L1605C5=0,0,D6L1605C18/D6L1605C5)</f>
        <v>8.7864487656313758E-2</v>
      </c>
      <c r="AV12" s="16" t="s">
        <v>40278</v>
      </c>
      <c r="AW12" s="33">
        <f>CHOOSE(MIN(D6L1605C9,RUN_YEARS),B7L812C1,B7L812C10,B7L812C19,B7L812C28,B7L812C37)</f>
        <v>349.31733745116475</v>
      </c>
      <c r="AX12" s="16" t="s">
        <v>40279</v>
      </c>
      <c r="AY12" s="33">
        <f>IF(D6L1605C23=0,0,D6L1605C19/D6L1605C23)</f>
        <v>3.2342609294780771E-2</v>
      </c>
      <c r="AZ12" s="16" t="s">
        <v>40280</v>
      </c>
      <c r="BA12" s="33">
        <f>IF(D6L1605C5=0,0,D6L1605C19/D6L1605C5)</f>
        <v>0.41213551234368628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19.221032136856923</v>
      </c>
      <c r="J13" s="16" t="s">
        <v>40303</v>
      </c>
      <c r="K13" s="21">
        <f>IF(FLOW_THRU_100PCT="Y",1,INDEX(VariabilityMatrix,D6L1606C1,D6L1606C9))</f>
        <v>0.4821311338350826</v>
      </c>
      <c r="L13" s="16" t="s">
        <v>40283</v>
      </c>
      <c r="M13" s="15">
        <f>IF(D6L1606C2&lt;&gt;0,D6L1606C2*D6L1606C4,D6L1606C3*D6L1606C4)</f>
        <v>9.2670580176233894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4.6335290088116947</v>
      </c>
      <c r="R13" s="16" t="s">
        <v>40285</v>
      </c>
      <c r="S13" s="15">
        <f>D6L1606C5-D6L1606C7</f>
        <v>4.6335290088116947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4.4365931705839978</v>
      </c>
      <c r="X13" s="16" t="s">
        <v>40287</v>
      </c>
      <c r="Y13" s="33">
        <f>D6L1606C7-D6L1606C10</f>
        <v>0.19693583822769689</v>
      </c>
      <c r="Z13" s="16" t="s">
        <v>40288</v>
      </c>
      <c r="AA13" s="33">
        <f>CHOOSE(MIN(D6L1606C9,RUN_YEARS),B7L812C7,B7L812C16,B7L812C25,B7L812C34,B7L812C43)</f>
        <v>41478</v>
      </c>
      <c r="AB13" s="16" t="s">
        <v>40289</v>
      </c>
      <c r="AC13" s="33">
        <f>IF(D6L1606C12=0,0,D6L1606C10/D6L1606C12)</f>
        <v>1.0696256257736627E-4</v>
      </c>
      <c r="AD13" s="16" t="s">
        <v>40290</v>
      </c>
      <c r="AE13" s="33">
        <f>IF(D6L1606C5=0,0,D6L1606C10/D6L1606C5)</f>
        <v>0.47874882860847756</v>
      </c>
      <c r="AF13" s="16" t="s">
        <v>40291</v>
      </c>
      <c r="AG13" s="33">
        <f>CHOOSE(MIN(D6L1606C9,RUN_YEARS),B7L812C5,B7L812C14,B7L812C23,B7L812C32,B7L812C41)</f>
        <v>708.14078626540595</v>
      </c>
      <c r="AH13" s="16" t="s">
        <v>40292</v>
      </c>
      <c r="AI13" s="33">
        <f>IF(D6L1606C15=0,0,D6L1606C11/D6L1606C15)</f>
        <v>2.7810266270115216E-4</v>
      </c>
      <c r="AJ13" s="16" t="s">
        <v>40293</v>
      </c>
      <c r="AK13" s="33">
        <f>IF(D6L1606C5=0,0,D6L1606C11/D6L1606C5)</f>
        <v>2.1251171391522446E-2</v>
      </c>
      <c r="AL13" s="16" t="s">
        <v>40294</v>
      </c>
      <c r="AM13" s="33">
        <f>D6L1606C8*CHOOSE(MIN(D6L1606C9,RUN_YEARS),B7L812C4,B7L812C13,B7L812C22,B7L812C31,B7L812C40)</f>
        <v>0.81424530479981372</v>
      </c>
      <c r="AN13" s="16" t="s">
        <v>40295</v>
      </c>
      <c r="AO13" s="33">
        <f>D6L1606C8-D6L1606C18</f>
        <v>3.8192837040118812</v>
      </c>
      <c r="AP13" s="16" t="s">
        <v>40296</v>
      </c>
      <c r="AQ13" s="33">
        <f>CHOOSE(MIN(D6L1606C9,RUN_YEARS),B7L812C2,B7L812C11,B7L812C20,B7L812C29,B7L812C38)</f>
        <v>74.472080093450487</v>
      </c>
      <c r="AR13" s="16" t="s">
        <v>40297</v>
      </c>
      <c r="AS13" s="33">
        <f>IF(D6L1606C20=0,0,D6L1606C18/D6L1606C20)</f>
        <v>1.0933564683275488E-2</v>
      </c>
      <c r="AT13" s="16" t="s">
        <v>40298</v>
      </c>
      <c r="AU13" s="33">
        <f>IF(D6L1606C5=0,0,D6L1606C18/D6L1606C5)</f>
        <v>8.7864487656313758E-2</v>
      </c>
      <c r="AV13" s="16" t="s">
        <v>40299</v>
      </c>
      <c r="AW13" s="33">
        <f>CHOOSE(MIN(D6L1606C9,RUN_YEARS),B7L812C1,B7L812C10,B7L812C19,B7L812C28,B7L812C37)</f>
        <v>349.31733745116475</v>
      </c>
      <c r="AX13" s="16" t="s">
        <v>40300</v>
      </c>
      <c r="AY13" s="33">
        <f>IF(D6L1606C23=0,0,D6L1606C19/D6L1606C23)</f>
        <v>1.093356468327549E-2</v>
      </c>
      <c r="AZ13" s="16" t="s">
        <v>40301</v>
      </c>
      <c r="BA13" s="33">
        <f>IF(D6L1606C5=0,0,D6L1606C19/D6L1606C5)</f>
        <v>0.41213551234368628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6.4554047332723385</v>
      </c>
      <c r="J14" s="16" t="s">
        <v>40324</v>
      </c>
      <c r="K14" s="21">
        <f>IF(FLOW_THRU_100PCT="Y",1,INDEX(VariabilityMatrix,D6L1607C1,D6L1607C9))</f>
        <v>0.49136672259052183</v>
      </c>
      <c r="L14" s="16" t="s">
        <v>40304</v>
      </c>
      <c r="M14" s="15">
        <f>IF(D6L1607C2&lt;&gt;0,D6L1607C2*D6L1607C4,D6L1607C3*D6L1607C4)</f>
        <v>3.1719710667833709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1.5859855333916855</v>
      </c>
      <c r="R14" s="16" t="s">
        <v>40306</v>
      </c>
      <c r="S14" s="15">
        <f>D6L1607C5-D6L1607C7</f>
        <v>1.5859855333916855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1.5231780051471073</v>
      </c>
      <c r="X14" s="16" t="s">
        <v>40308</v>
      </c>
      <c r="Y14" s="33">
        <f>D6L1607C7-D6L1607C10</f>
        <v>6.2807528244578137E-2</v>
      </c>
      <c r="Z14" s="16" t="s">
        <v>40309</v>
      </c>
      <c r="AA14" s="33">
        <f>CHOOSE(MIN(D6L1607C9,RUN_YEARS),B7L812C7,B7L812C16,B7L812C25,B7L812C34,B7L812C43)</f>
        <v>47255</v>
      </c>
      <c r="AB14" s="16" t="s">
        <v>40310</v>
      </c>
      <c r="AC14" s="33">
        <f>IF(D6L1607C12=0,0,D6L1607C10/D6L1607C12)</f>
        <v>3.2233160621037082E-5</v>
      </c>
      <c r="AD14" s="16" t="s">
        <v>40311</v>
      </c>
      <c r="AE14" s="33">
        <f>IF(D6L1607C5=0,0,D6L1607C10/D6L1607C5)</f>
        <v>0.48019921149272338</v>
      </c>
      <c r="AF14" s="16" t="s">
        <v>40312</v>
      </c>
      <c r="AG14" s="33">
        <f>CHOOSE(MIN(D6L1607C9,RUN_YEARS),B7L812C5,B7L812C14,B7L812C23,B7L812C32,B7L812C41)</f>
        <v>749.4375719632061</v>
      </c>
      <c r="AH14" s="16" t="s">
        <v>40313</v>
      </c>
      <c r="AI14" s="33">
        <f>IF(D6L1607C15=0,0,D6L1607C11/D6L1607C15)</f>
        <v>8.3806217614696394E-5</v>
      </c>
      <c r="AJ14" s="16" t="s">
        <v>40314</v>
      </c>
      <c r="AK14" s="33">
        <f>IF(D6L1607C5=0,0,D6L1607C11/D6L1607C5)</f>
        <v>1.9800788507276623E-2</v>
      </c>
      <c r="AL14" s="16" t="s">
        <v>40315</v>
      </c>
      <c r="AM14" s="33">
        <f>D6L1607C8*CHOOSE(MIN(D6L1607C9,RUN_YEARS),B7L812C4,B7L812C13,B7L812C22,B7L812C31,B7L812C40)</f>
        <v>0.29887771551594078</v>
      </c>
      <c r="AN14" s="16" t="s">
        <v>40316</v>
      </c>
      <c r="AO14" s="33">
        <f>D6L1607C8-D6L1607C18</f>
        <v>1.2871078178757447</v>
      </c>
      <c r="AP14" s="16" t="s">
        <v>40317</v>
      </c>
      <c r="AQ14" s="33">
        <f>CHOOSE(MIN(D6L1607C9,RUN_YEARS),B7L812C2,B7L812C11,B7L812C20,B7L812C29,B7L812C38)</f>
        <v>86.193399669448652</v>
      </c>
      <c r="AR14" s="16" t="s">
        <v>40318</v>
      </c>
      <c r="AS14" s="33">
        <f>IF(D6L1607C20=0,0,D6L1607C18/D6L1607C20)</f>
        <v>3.4675243888990996E-3</v>
      </c>
      <c r="AT14" s="16" t="s">
        <v>40319</v>
      </c>
      <c r="AU14" s="33">
        <f>IF(D6L1607C5=0,0,D6L1607C18/D6L1607C5)</f>
        <v>9.4224603321816036E-2</v>
      </c>
      <c r="AV14" s="16" t="s">
        <v>40320</v>
      </c>
      <c r="AW14" s="33">
        <f>CHOOSE(MIN(D6L1607C9,RUN_YEARS),B7L812C1,B7L812C10,B7L812C19,B7L812C28,B7L812C37)</f>
        <v>371.18926170967387</v>
      </c>
      <c r="AX14" s="16" t="s">
        <v>40321</v>
      </c>
      <c r="AY14" s="33">
        <f>IF(D6L1607C23=0,0,D6L1607C19/D6L1607C23)</f>
        <v>3.4675243888990992E-3</v>
      </c>
      <c r="AZ14" s="16" t="s">
        <v>40322</v>
      </c>
      <c r="BA14" s="33">
        <f>IF(D6L1607C5=0,0,D6L1607C19/D6L1607C5)</f>
        <v>0.40577539667818396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0.11509636346144481</v>
      </c>
      <c r="J15" s="16" t="s">
        <v>40345</v>
      </c>
      <c r="K15" s="21">
        <f>IF(FLOW_THRU_100PCT="Y",1,INDEX(VariabilityMatrix,D6L1608C1,D6L1608C9))</f>
        <v>0.49136672259052183</v>
      </c>
      <c r="L15" s="16" t="s">
        <v>40325</v>
      </c>
      <c r="M15" s="15">
        <f>IF(D6L1608C2&lt;&gt;0,D6L1608C2*D6L1608C4,D6L1608C3*D6L1608C4)</f>
        <v>5.6554522896137625E-2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2.8277261448068813E-2</v>
      </c>
      <c r="R15" s="16" t="s">
        <v>40327</v>
      </c>
      <c r="S15" s="15">
        <f>D6L1608C5-D6L1608C7</f>
        <v>2.8277261448068813E-2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2.7157437301072458E-2</v>
      </c>
      <c r="X15" s="16" t="s">
        <v>40329</v>
      </c>
      <c r="Y15" s="33">
        <f>D6L1608C7-D6L1608C10</f>
        <v>1.1198241469963545E-3</v>
      </c>
      <c r="Z15" s="16" t="s">
        <v>40330</v>
      </c>
      <c r="AA15" s="33">
        <f>CHOOSE(MIN(D6L1608C9,RUN_YEARS),B7L812C7,B7L812C16,B7L812C25,B7L812C34,B7L812C43)</f>
        <v>47255</v>
      </c>
      <c r="AB15" s="16" t="s">
        <v>40331</v>
      </c>
      <c r="AC15" s="33">
        <f>IF(D6L1608C12=0,0,D6L1608C10/D6L1608C12)</f>
        <v>5.7469976301073875E-7</v>
      </c>
      <c r="AD15" s="16" t="s">
        <v>40332</v>
      </c>
      <c r="AE15" s="33">
        <f>IF(D6L1608C5=0,0,D6L1608C10/D6L1608C5)</f>
        <v>0.48019921149272338</v>
      </c>
      <c r="AF15" s="16" t="s">
        <v>40333</v>
      </c>
      <c r="AG15" s="33">
        <f>CHOOSE(MIN(D6L1608C9,RUN_YEARS),B7L812C5,B7L812C14,B7L812C23,B7L812C32,B7L812C41)</f>
        <v>749.4375719632061</v>
      </c>
      <c r="AH15" s="16" t="s">
        <v>40334</v>
      </c>
      <c r="AI15" s="33">
        <f>IF(D6L1608C15=0,0,D6L1608C11/D6L1608C15)</f>
        <v>1.4942193838279202E-6</v>
      </c>
      <c r="AJ15" s="16" t="s">
        <v>40335</v>
      </c>
      <c r="AK15" s="33">
        <f>IF(D6L1608C5=0,0,D6L1608C11/D6L1608C5)</f>
        <v>1.9800788507276623E-2</v>
      </c>
      <c r="AL15" s="16" t="s">
        <v>40336</v>
      </c>
      <c r="AM15" s="33">
        <f>D6L1608C8*CHOOSE(MIN(D6L1608C9,RUN_YEARS),B7L812C4,B7L812C13,B7L812C22,B7L812C31,B7L812C40)</f>
        <v>5.3288274859431307E-3</v>
      </c>
      <c r="AN15" s="16" t="s">
        <v>40337</v>
      </c>
      <c r="AO15" s="33">
        <f>D6L1608C8-D6L1608C18</f>
        <v>2.2948433962125682E-2</v>
      </c>
      <c r="AP15" s="16" t="s">
        <v>40338</v>
      </c>
      <c r="AQ15" s="33">
        <f>CHOOSE(MIN(D6L1608C9,RUN_YEARS),B7L812C2,B7L812C11,B7L812C20,B7L812C29,B7L812C38)</f>
        <v>86.193399669448652</v>
      </c>
      <c r="AR15" s="16" t="s">
        <v>40339</v>
      </c>
      <c r="AS15" s="33">
        <f>IF(D6L1608C20=0,0,D6L1608C18/D6L1608C20)</f>
        <v>6.1824078251689372E-5</v>
      </c>
      <c r="AT15" s="16" t="s">
        <v>40340</v>
      </c>
      <c r="AU15" s="33">
        <f>IF(D6L1608C5=0,0,D6L1608C18/D6L1608C5)</f>
        <v>9.4224603321816036E-2</v>
      </c>
      <c r="AV15" s="16" t="s">
        <v>40341</v>
      </c>
      <c r="AW15" s="33">
        <f>CHOOSE(MIN(D6L1608C9,RUN_YEARS),B7L812C1,B7L812C10,B7L812C19,B7L812C28,B7L812C37)</f>
        <v>371.18926170967387</v>
      </c>
      <c r="AX15" s="16" t="s">
        <v>40342</v>
      </c>
      <c r="AY15" s="33">
        <f>IF(D6L1608C23=0,0,D6L1608C19/D6L1608C23)</f>
        <v>6.1824078251689372E-5</v>
      </c>
      <c r="AZ15" s="16" t="s">
        <v>40343</v>
      </c>
      <c r="BA15" s="33">
        <f>IF(D6L1608C5=0,0,D6L1608C19/D6L1608C5)</f>
        <v>0.40577539667818396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2.5020948578574958E-3</v>
      </c>
      <c r="J16" s="16" t="s">
        <v>40366</v>
      </c>
      <c r="K16" s="21">
        <f>IF(FLOW_THRU_100PCT="Y",1,INDEX(VariabilityMatrix,D6L1609C1,D6L1609C9))</f>
        <v>0.49136672259052183</v>
      </c>
      <c r="L16" s="16" t="s">
        <v>40346</v>
      </c>
      <c r="M16" s="15">
        <f>IF(D6L1609C2&lt;&gt;0,D6L1609C2*D6L1609C4,D6L1609C3*D6L1609C4)</f>
        <v>1.2294461499160352E-3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6.1472307495801762E-4</v>
      </c>
      <c r="R16" s="16" t="s">
        <v>40348</v>
      </c>
      <c r="S16" s="15">
        <f>D6L1609C5-D6L1609C7</f>
        <v>6.1472307495801762E-4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5.9037907176244465E-4</v>
      </c>
      <c r="X16" s="16" t="s">
        <v>40350</v>
      </c>
      <c r="Y16" s="33">
        <f>D6L1609C7-D6L1609C10</f>
        <v>2.4344003195572966E-5</v>
      </c>
      <c r="Z16" s="16" t="s">
        <v>40351</v>
      </c>
      <c r="AA16" s="33">
        <f>CHOOSE(MIN(D6L1609C9,RUN_YEARS),B7L812C7,B7L812C16,B7L812C25,B7L812C34,B7L812C43)</f>
        <v>47255</v>
      </c>
      <c r="AB16" s="16" t="s">
        <v>40352</v>
      </c>
      <c r="AC16" s="33">
        <f>IF(D6L1609C12=0,0,D6L1609C10/D6L1609C12)</f>
        <v>1.24934731089291E-8</v>
      </c>
      <c r="AD16" s="16" t="s">
        <v>40353</v>
      </c>
      <c r="AE16" s="33">
        <f>IF(D6L1609C5=0,0,D6L1609C10/D6L1609C5)</f>
        <v>0.48019921149272332</v>
      </c>
      <c r="AF16" s="16" t="s">
        <v>40354</v>
      </c>
      <c r="AG16" s="33">
        <f>CHOOSE(MIN(D6L1609C9,RUN_YEARS),B7L812C5,B7L812C14,B7L812C23,B7L812C32,B7L812C41)</f>
        <v>749.4375719632061</v>
      </c>
      <c r="AH16" s="16" t="s">
        <v>40355</v>
      </c>
      <c r="AI16" s="33">
        <f>IF(D6L1609C15=0,0,D6L1609C11/D6L1609C15)</f>
        <v>3.2483030083215716E-8</v>
      </c>
      <c r="AJ16" s="16" t="s">
        <v>40356</v>
      </c>
      <c r="AK16" s="33">
        <f>IF(D6L1609C5=0,0,D6L1609C11/D6L1609C5)</f>
        <v>1.9800788507276658E-2</v>
      </c>
      <c r="AL16" s="16" t="s">
        <v>40357</v>
      </c>
      <c r="AM16" s="33">
        <f>D6L1609C8*CHOOSE(MIN(D6L1609C9,RUN_YEARS),B7L812C4,B7L812C13,B7L812C22,B7L812C31,B7L812C40)</f>
        <v>1.1584407578137239E-4</v>
      </c>
      <c r="AN16" s="16" t="s">
        <v>40358</v>
      </c>
      <c r="AO16" s="33">
        <f>D6L1609C8-D6L1609C18</f>
        <v>4.9887899917664519E-4</v>
      </c>
      <c r="AP16" s="16" t="s">
        <v>40359</v>
      </c>
      <c r="AQ16" s="33">
        <f>CHOOSE(MIN(D6L1609C9,RUN_YEARS),B7L812C2,B7L812C11,B7L812C20,B7L812C29,B7L812C38)</f>
        <v>86.193399669448652</v>
      </c>
      <c r="AR16" s="16" t="s">
        <v>40360</v>
      </c>
      <c r="AS16" s="33">
        <f>IF(D6L1609C20=0,0,D6L1609C18/D6L1609C20)</f>
        <v>1.3440017011236819E-6</v>
      </c>
      <c r="AT16" s="16" t="s">
        <v>40361</v>
      </c>
      <c r="AU16" s="33">
        <f>IF(D6L1609C5=0,0,D6L1609C18/D6L1609C5)</f>
        <v>9.4224603321816036E-2</v>
      </c>
      <c r="AV16" s="16" t="s">
        <v>40362</v>
      </c>
      <c r="AW16" s="33">
        <f>CHOOSE(MIN(D6L1609C9,RUN_YEARS),B7L812C1,B7L812C10,B7L812C19,B7L812C28,B7L812C37)</f>
        <v>371.18926170967387</v>
      </c>
      <c r="AX16" s="16" t="s">
        <v>40363</v>
      </c>
      <c r="AY16" s="33">
        <f>IF(D6L1609C23=0,0,D6L1609C19/D6L1609C23)</f>
        <v>1.3440017011236817E-6</v>
      </c>
      <c r="AZ16" s="16" t="s">
        <v>40364</v>
      </c>
      <c r="BA16" s="33">
        <f>IF(D6L1609C5=0,0,D6L1609C19/D6L1609C5)</f>
        <v>0.40577539667818391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0.2251885372071746</v>
      </c>
      <c r="J17" s="16" t="s">
        <v>40387</v>
      </c>
      <c r="K17" s="21">
        <f>IF(FLOW_THRU_100PCT="Y",1,INDEX(VariabilityMatrix,D6L1610C1,D6L1610C9))</f>
        <v>0.49136672259052183</v>
      </c>
      <c r="L17" s="16" t="s">
        <v>40367</v>
      </c>
      <c r="M17" s="15">
        <f>IF(D6L1610C2&lt;&gt;0,D6L1610C2*D6L1610C4,D6L1610C3*D6L1610C4)</f>
        <v>0.11065015349244317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5.5325076746221585E-2</v>
      </c>
      <c r="R17" s="16" t="s">
        <v>40369</v>
      </c>
      <c r="S17" s="15">
        <f>D6L1610C5-D6L1610C7</f>
        <v>5.5325076746221585E-2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5.3134116458620019E-2</v>
      </c>
      <c r="X17" s="16" t="s">
        <v>40371</v>
      </c>
      <c r="Y17" s="33">
        <f>D6L1610C7-D6L1610C10</f>
        <v>2.1909602876015663E-3</v>
      </c>
      <c r="Z17" s="16" t="s">
        <v>40372</v>
      </c>
      <c r="AA17" s="33">
        <f>CHOOSE(MIN(D6L1610C9,RUN_YEARS),B7L812C7,B7L812C16,B7L812C25,B7L812C34,B7L812C43)</f>
        <v>47255</v>
      </c>
      <c r="AB17" s="16" t="s">
        <v>40373</v>
      </c>
      <c r="AC17" s="33">
        <f>IF(D6L1610C12=0,0,D6L1610C10/D6L1610C12)</f>
        <v>1.1244125798036191E-6</v>
      </c>
      <c r="AD17" s="16" t="s">
        <v>40374</v>
      </c>
      <c r="AE17" s="33">
        <f>IF(D6L1610C5=0,0,D6L1610C10/D6L1610C5)</f>
        <v>0.48019921149272332</v>
      </c>
      <c r="AF17" s="16" t="s">
        <v>40375</v>
      </c>
      <c r="AG17" s="33">
        <f>CHOOSE(MIN(D6L1610C9,RUN_YEARS),B7L812C5,B7L812C14,B7L812C23,B7L812C32,B7L812C41)</f>
        <v>749.4375719632061</v>
      </c>
      <c r="AH17" s="16" t="s">
        <v>40376</v>
      </c>
      <c r="AI17" s="33">
        <f>IF(D6L1610C15=0,0,D6L1610C11/D6L1610C15)</f>
        <v>2.9234727074894133E-6</v>
      </c>
      <c r="AJ17" s="16" t="s">
        <v>40377</v>
      </c>
      <c r="AK17" s="33">
        <f>IF(D6L1610C5=0,0,D6L1610C11/D6L1610C5)</f>
        <v>1.9800788507276651E-2</v>
      </c>
      <c r="AL17" s="16" t="s">
        <v>40378</v>
      </c>
      <c r="AM17" s="33">
        <f>D6L1610C8*CHOOSE(MIN(D6L1610C9,RUN_YEARS),B7L812C4,B7L812C13,B7L812C22,B7L812C31,B7L812C40)</f>
        <v>1.0425966820323516E-2</v>
      </c>
      <c r="AN17" s="16" t="s">
        <v>40379</v>
      </c>
      <c r="AO17" s="33">
        <f>D6L1610C8-D6L1610C18</f>
        <v>4.4899109925898073E-2</v>
      </c>
      <c r="AP17" s="16" t="s">
        <v>40380</v>
      </c>
      <c r="AQ17" s="33">
        <f>CHOOSE(MIN(D6L1610C9,RUN_YEARS),B7L812C2,B7L812C11,B7L812C20,B7L812C29,B7L812C38)</f>
        <v>86.193399669448652</v>
      </c>
      <c r="AR17" s="16" t="s">
        <v>40381</v>
      </c>
      <c r="AS17" s="33">
        <f>IF(D6L1610C20=0,0,D6L1610C18/D6L1610C20)</f>
        <v>1.2096015310113138E-4</v>
      </c>
      <c r="AT17" s="16" t="s">
        <v>40382</v>
      </c>
      <c r="AU17" s="33">
        <f>IF(D6L1610C5=0,0,D6L1610C18/D6L1610C5)</f>
        <v>9.4224603321816036E-2</v>
      </c>
      <c r="AV17" s="16" t="s">
        <v>40383</v>
      </c>
      <c r="AW17" s="33">
        <f>CHOOSE(MIN(D6L1610C9,RUN_YEARS),B7L812C1,B7L812C10,B7L812C19,B7L812C28,B7L812C37)</f>
        <v>371.18926170967387</v>
      </c>
      <c r="AX17" s="16" t="s">
        <v>40384</v>
      </c>
      <c r="AY17" s="33">
        <f>IF(D6L1610C23=0,0,D6L1610C19/D6L1610C23)</f>
        <v>1.2096015310113138E-4</v>
      </c>
      <c r="AZ17" s="16" t="s">
        <v>40385</v>
      </c>
      <c r="BA17" s="33">
        <f>IF(D6L1610C5=0,0,D6L1610C19/D6L1610C5)</f>
        <v>0.40577539667818396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0.36405480181826561</v>
      </c>
      <c r="J18" s="16" t="s">
        <v>40408</v>
      </c>
      <c r="K18" s="21">
        <f>IF(FLOW_THRU_100PCT="Y",1,INDEX(VariabilityMatrix,D6L1611C1,D6L1611C9))</f>
        <v>0.49136672259052183</v>
      </c>
      <c r="L18" s="16" t="s">
        <v>40388</v>
      </c>
      <c r="M18" s="15">
        <f>IF(D6L1611C2&lt;&gt;0,D6L1611C2*D6L1611C4,D6L1611C3*D6L1611C4)</f>
        <v>0.17888441481278311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8.9442207406391555E-2</v>
      </c>
      <c r="R18" s="16" t="s">
        <v>40390</v>
      </c>
      <c r="S18" s="15">
        <f>D6L1611C5-D6L1611C7</f>
        <v>8.9442207406391555E-2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8.59001549414357E-2</v>
      </c>
      <c r="X18" s="16" t="s">
        <v>40392</v>
      </c>
      <c r="Y18" s="33">
        <f>D6L1611C7-D6L1611C10</f>
        <v>3.5420524649558555E-3</v>
      </c>
      <c r="Z18" s="16" t="s">
        <v>40393</v>
      </c>
      <c r="AA18" s="33">
        <f>CHOOSE(MIN(D6L1611C9,RUN_YEARS),B7L812C7,B7L812C16,B7L812C25,B7L812C34,B7L812C43)</f>
        <v>47255</v>
      </c>
      <c r="AB18" s="16" t="s">
        <v>40394</v>
      </c>
      <c r="AC18" s="33">
        <f>IF(D6L1611C12=0,0,D6L1611C10/D6L1611C12)</f>
        <v>1.8178003373491843E-6</v>
      </c>
      <c r="AD18" s="16" t="s">
        <v>40395</v>
      </c>
      <c r="AE18" s="33">
        <f>IF(D6L1611C5=0,0,D6L1611C10/D6L1611C5)</f>
        <v>0.48019921149272338</v>
      </c>
      <c r="AF18" s="16" t="s">
        <v>40396</v>
      </c>
      <c r="AG18" s="33">
        <f>CHOOSE(MIN(D6L1611C9,RUN_YEARS),B7L812C5,B7L812C14,B7L812C23,B7L812C32,B7L812C41)</f>
        <v>749.4375719632061</v>
      </c>
      <c r="AH18" s="16" t="s">
        <v>40397</v>
      </c>
      <c r="AI18" s="33">
        <f>IF(D6L1611C15=0,0,D6L1611C11/D6L1611C15)</f>
        <v>4.7262808771078721E-6</v>
      </c>
      <c r="AJ18" s="16" t="s">
        <v>40398</v>
      </c>
      <c r="AK18" s="33">
        <f>IF(D6L1611C5=0,0,D6L1611C11/D6L1611C5)</f>
        <v>1.9800788507276599E-2</v>
      </c>
      <c r="AL18" s="16" t="s">
        <v>40399</v>
      </c>
      <c r="AM18" s="33">
        <f>D6L1611C8*CHOOSE(MIN(D6L1611C9,RUN_YEARS),B7L812C4,B7L812C13,B7L812C22,B7L812C31,B7L812C40)</f>
        <v>1.6855313026189683E-2</v>
      </c>
      <c r="AN18" s="16" t="s">
        <v>40400</v>
      </c>
      <c r="AO18" s="33">
        <f>D6L1611C8-D6L1611C18</f>
        <v>7.2586894380201869E-2</v>
      </c>
      <c r="AP18" s="16" t="s">
        <v>40401</v>
      </c>
      <c r="AQ18" s="33">
        <f>CHOOSE(MIN(D6L1611C9,RUN_YEARS),B7L812C2,B7L812C11,B7L812C20,B7L812C29,B7L812C38)</f>
        <v>86.193399669448652</v>
      </c>
      <c r="AR18" s="16" t="s">
        <v>40402</v>
      </c>
      <c r="AS18" s="33">
        <f>IF(D6L1611C20=0,0,D6L1611C18/D6L1611C20)</f>
        <v>1.9555224751349572E-4</v>
      </c>
      <c r="AT18" s="16" t="s">
        <v>40403</v>
      </c>
      <c r="AU18" s="33">
        <f>IF(D6L1611C5=0,0,D6L1611C18/D6L1611C5)</f>
        <v>9.422460332181605E-2</v>
      </c>
      <c r="AV18" s="16" t="s">
        <v>40404</v>
      </c>
      <c r="AW18" s="33">
        <f>CHOOSE(MIN(D6L1611C9,RUN_YEARS),B7L812C1,B7L812C10,B7L812C19,B7L812C28,B7L812C37)</f>
        <v>371.18926170967387</v>
      </c>
      <c r="AX18" s="16" t="s">
        <v>40405</v>
      </c>
      <c r="AY18" s="33">
        <f>IF(D6L1611C23=0,0,D6L1611C19/D6L1611C23)</f>
        <v>1.9555224751349569E-4</v>
      </c>
      <c r="AZ18" s="16" t="s">
        <v>40406</v>
      </c>
      <c r="BA18" s="33">
        <f>IF(D6L1611C5=0,0,D6L1611C19/D6L1611C5)</f>
        <v>0.40577539667818396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0.49136672259052183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47255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749.4375719632061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86.193399669448652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371.18926170967387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47255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749.4375719632061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86.193399669448652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371.18926170967387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5.712804999761528</v>
      </c>
      <c r="J21" s="16" t="s">
        <v>40470</v>
      </c>
      <c r="K21" s="21">
        <f>IF(FLOW_THRU_100PCT="Y",1,INDEX(VariabilityMatrix,D6L1614C1,D6L1614C9))</f>
        <v>0.4821311338350826</v>
      </c>
      <c r="L21" s="16" t="s">
        <v>40450</v>
      </c>
      <c r="M21" s="15">
        <f>IF(D6L1614C2&lt;&gt;0,D6L1614C2*D6L1614C4,D6L1614C3*D6L1614C4)</f>
        <v>2.7543211519137545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1.3771605759568772</v>
      </c>
      <c r="R21" s="16" t="s">
        <v>40452</v>
      </c>
      <c r="S21" s="15">
        <f>D6L1614C5-D6L1614C7</f>
        <v>1.3771605759568772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1.3186280250902624</v>
      </c>
      <c r="X21" s="16" t="s">
        <v>40454</v>
      </c>
      <c r="Y21" s="33">
        <f>D6L1614C7-D6L1614C10</f>
        <v>5.8532550866614796E-2</v>
      </c>
      <c r="Z21" s="16" t="s">
        <v>40455</v>
      </c>
      <c r="AA21" s="33">
        <f>CHOOSE(MIN(D6L1614C9,RUN_YEARS),B7L812C7,B7L812C16,B7L812C25,B7L812C34,B7L812C43)</f>
        <v>41478</v>
      </c>
      <c r="AB21" s="16" t="s">
        <v>40456</v>
      </c>
      <c r="AC21" s="33">
        <f>IF(D6L1614C12=0,0,D6L1614C10/D6L1614C12)</f>
        <v>3.1791022351373317E-5</v>
      </c>
      <c r="AD21" s="16" t="s">
        <v>40457</v>
      </c>
      <c r="AE21" s="33">
        <f>IF(D6L1614C5=0,0,D6L1614C10/D6L1614C5)</f>
        <v>0.47874882860847751</v>
      </c>
      <c r="AF21" s="16" t="s">
        <v>40458</v>
      </c>
      <c r="AG21" s="33">
        <f>CHOOSE(MIN(D6L1614C9,RUN_YEARS),B7L812C5,B7L812C14,B7L812C23,B7L812C32,B7L812C41)</f>
        <v>708.14078626540595</v>
      </c>
      <c r="AH21" s="16" t="s">
        <v>40459</v>
      </c>
      <c r="AI21" s="33">
        <f>IF(D6L1614C15=0,0,D6L1614C11/D6L1614C15)</f>
        <v>8.2656658113570695E-5</v>
      </c>
      <c r="AJ21" s="16" t="s">
        <v>40460</v>
      </c>
      <c r="AK21" s="33">
        <f>IF(D6L1614C5=0,0,D6L1614C11/D6L1614C5)</f>
        <v>2.125117139152247E-2</v>
      </c>
      <c r="AL21" s="16" t="s">
        <v>40461</v>
      </c>
      <c r="AM21" s="33">
        <f>D6L1614C8*CHOOSE(MIN(D6L1614C9,RUN_YEARS),B7L812C4,B7L812C13,B7L812C22,B7L812C31,B7L812C40)</f>
        <v>0.24200701685384998</v>
      </c>
      <c r="AN21" s="16" t="s">
        <v>40462</v>
      </c>
      <c r="AO21" s="33">
        <f>D6L1614C8-D6L1614C18</f>
        <v>1.1351535591030273</v>
      </c>
      <c r="AP21" s="16" t="s">
        <v>40463</v>
      </c>
      <c r="AQ21" s="33">
        <f>CHOOSE(MIN(D6L1614C9,RUN_YEARS),B7L812C2,B7L812C11,B7L812C20,B7L812C29,B7L812C38)</f>
        <v>74.472080093450487</v>
      </c>
      <c r="AR21" s="16" t="s">
        <v>40464</v>
      </c>
      <c r="AS21" s="33">
        <f>IF(D6L1614C20=0,0,D6L1614C18/D6L1614C20)</f>
        <v>3.2496341790127265E-3</v>
      </c>
      <c r="AT21" s="16" t="s">
        <v>40465</v>
      </c>
      <c r="AU21" s="33">
        <f>IF(D6L1614C5=0,0,D6L1614C18/D6L1614C5)</f>
        <v>8.7864487656313758E-2</v>
      </c>
      <c r="AV21" s="16" t="s">
        <v>40466</v>
      </c>
      <c r="AW21" s="33">
        <f>CHOOSE(MIN(D6L1614C9,RUN_YEARS),B7L812C1,B7L812C10,B7L812C19,B7L812C28,B7L812C37)</f>
        <v>349.31733745116475</v>
      </c>
      <c r="AX21" s="16" t="s">
        <v>40467</v>
      </c>
      <c r="AY21" s="33">
        <f>IF(D6L1614C23=0,0,D6L1614C19/D6L1614C23)</f>
        <v>3.2496341790127265E-3</v>
      </c>
      <c r="AZ21" s="16" t="s">
        <v>40468</v>
      </c>
      <c r="BA21" s="33">
        <f>IF(D6L1614C5=0,0,D6L1614C19/D6L1614C5)</f>
        <v>0.41213551234368623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4.656255205320992</v>
      </c>
      <c r="J22" s="16" t="s">
        <v>40491</v>
      </c>
      <c r="K22" s="21">
        <f>IF(FLOW_THRU_100PCT="Y",1,INDEX(VariabilityMatrix,D6L1615C1,D6L1615C9))</f>
        <v>0.48920745445619651</v>
      </c>
      <c r="L22" s="16" t="s">
        <v>40471</v>
      </c>
      <c r="M22" s="15">
        <f>IF(D6L1615C2&lt;&gt;0,D6L1615C2*D6L1615C4,D6L1615C3*D6L1615C4)</f>
        <v>2.2778747562934973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1.1389373781467487</v>
      </c>
      <c r="R22" s="16" t="s">
        <v>40473</v>
      </c>
      <c r="S22" s="15">
        <f>D6L1615C5-D6L1615C7</f>
        <v>1.1389373781467487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1.092732671902966</v>
      </c>
      <c r="X22" s="16" t="s">
        <v>40475</v>
      </c>
      <c r="Y22" s="33">
        <f>D6L1615C7-D6L1615C10</f>
        <v>4.6204706243782701E-2</v>
      </c>
      <c r="Z22" s="16" t="s">
        <v>40476</v>
      </c>
      <c r="AA22" s="33">
        <f>CHOOSE(MIN(D6L1615C9,RUN_YEARS),B7L812C7,B7L812C16,B7L812C25,B7L812C34,B7L812C43)</f>
        <v>44996</v>
      </c>
      <c r="AB22" s="16" t="s">
        <v>40477</v>
      </c>
      <c r="AC22" s="33">
        <f>IF(D6L1615C12=0,0,D6L1615C10/D6L1615C12)</f>
        <v>2.428510694068286E-5</v>
      </c>
      <c r="AD22" s="16" t="s">
        <v>40478</v>
      </c>
      <c r="AE22" s="33">
        <f>IF(D6L1615C5=0,0,D6L1615C10/D6L1615C5)</f>
        <v>0.4797158706306725</v>
      </c>
      <c r="AF22" s="16" t="s">
        <v>40479</v>
      </c>
      <c r="AG22" s="33">
        <f>CHOOSE(MIN(D6L1615C9,RUN_YEARS),B7L812C5,B7L812C14,B7L812C23,B7L812C32,B7L812C41)</f>
        <v>731.76704168524793</v>
      </c>
      <c r="AH22" s="16" t="s">
        <v>40480</v>
      </c>
      <c r="AI22" s="33">
        <f>IF(D6L1615C15=0,0,D6L1615C11/D6L1615C15)</f>
        <v>6.3141278045775325E-5</v>
      </c>
      <c r="AJ22" s="16" t="s">
        <v>40481</v>
      </c>
      <c r="AK22" s="33">
        <f>IF(D6L1615C5=0,0,D6L1615C11/D6L1615C5)</f>
        <v>2.0284129369327521E-2</v>
      </c>
      <c r="AL22" s="16" t="s">
        <v>40482</v>
      </c>
      <c r="AM22" s="33">
        <f>D6L1615C8*CHOOSE(MIN(D6L1615C9,RUN_YEARS),B7L812C4,B7L812C13,B7L812C22,B7L812C31,B7L812C40)</f>
        <v>0.20823351437152524</v>
      </c>
      <c r="AN22" s="16" t="s">
        <v>40483</v>
      </c>
      <c r="AO22" s="33">
        <f>D6L1615C8-D6L1615C18</f>
        <v>0.93070386377522341</v>
      </c>
      <c r="AP22" s="16" t="s">
        <v>40484</v>
      </c>
      <c r="AQ22" s="33">
        <f>CHOOSE(MIN(D6L1615C9,RUN_YEARS),B7L812C2,B7L812C11,B7L812C20,B7L812C29,B7L812C38)</f>
        <v>80.994540534765775</v>
      </c>
      <c r="AR22" s="16" t="s">
        <v>40485</v>
      </c>
      <c r="AS22" s="33">
        <f>IF(D6L1615C20=0,0,D6L1615C18/D6L1615C20)</f>
        <v>2.5709574126436818E-3</v>
      </c>
      <c r="AT22" s="16" t="s">
        <v>40486</v>
      </c>
      <c r="AU22" s="33">
        <f>IF(D6L1615C5=0,0,D6L1615C18/D6L1615C5)</f>
        <v>9.1415699566537084E-2</v>
      </c>
      <c r="AV22" s="16" t="s">
        <v>40487</v>
      </c>
      <c r="AW22" s="33">
        <f>CHOOSE(MIN(D6L1615C9,RUN_YEARS),B7L812C1,B7L812C10,B7L812C19,B7L812C28,B7L812C37)</f>
        <v>362.00672138640869</v>
      </c>
      <c r="AX22" s="16" t="s">
        <v>40488</v>
      </c>
      <c r="AY22" s="33">
        <f>IF(D6L1615C23=0,0,D6L1615C19/D6L1615C23)</f>
        <v>2.5709574126436818E-3</v>
      </c>
      <c r="AZ22" s="16" t="s">
        <v>40489</v>
      </c>
      <c r="BA22" s="33">
        <f>IF(D6L1615C5=0,0,D6L1615C19/D6L1615C5)</f>
        <v>0.40858430043346289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228.10316106463367</v>
      </c>
      <c r="J23" s="16" t="s">
        <v>40512</v>
      </c>
      <c r="K23" s="21">
        <f>IF(FLOW_THRU_100PCT="Y",1,INDEX(VariabilityMatrix,D6L1616C1,D6L1616C9))</f>
        <v>0.26685022959130539</v>
      </c>
      <c r="L23" s="16" t="s">
        <v>40492</v>
      </c>
      <c r="M23" s="15">
        <f>IF(D6L1616C2&lt;&gt;0,D6L1616C2*D6L1616C4,D6L1616C3*D6L1616C4)</f>
        <v>60.869380900600007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30.434690450300003</v>
      </c>
      <c r="R23" s="16" t="s">
        <v>40494</v>
      </c>
      <c r="S23" s="15">
        <f>D6L1616C5-D6L1616C7</f>
        <v>30.434690450300003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29.200008053481358</v>
      </c>
      <c r="X23" s="16" t="s">
        <v>40496</v>
      </c>
      <c r="Y23" s="33">
        <f>D6L1616C7-D6L1616C10</f>
        <v>1.2346823968186449</v>
      </c>
      <c r="Z23" s="16" t="s">
        <v>40497</v>
      </c>
      <c r="AA23" s="33">
        <f>CHOOSE(MIN(D6L1616C9,RUN_YEARS),B7L812C7,B7L812C16,B7L812C25,B7L812C34,B7L812C43)</f>
        <v>44996</v>
      </c>
      <c r="AB23" s="16" t="s">
        <v>40498</v>
      </c>
      <c r="AC23" s="33">
        <f>IF(D6L1616C12=0,0,D6L1616C10/D6L1616C12)</f>
        <v>6.4894675201087563E-4</v>
      </c>
      <c r="AD23" s="16" t="s">
        <v>40499</v>
      </c>
      <c r="AE23" s="33">
        <f>IF(D6L1616C5=0,0,D6L1616C10/D6L1616C5)</f>
        <v>0.47971587063067245</v>
      </c>
      <c r="AF23" s="16" t="s">
        <v>40500</v>
      </c>
      <c r="AG23" s="33">
        <f>CHOOSE(MIN(D6L1616C9,RUN_YEARS),B7L812C5,B7L812C14,B7L812C23,B7L812C32,B7L812C41)</f>
        <v>731.76704168524793</v>
      </c>
      <c r="AH23" s="16" t="s">
        <v>40501</v>
      </c>
      <c r="AI23" s="33">
        <f>IF(D6L1616C15=0,0,D6L1616C11/D6L1616C15)</f>
        <v>1.6872615552282744E-3</v>
      </c>
      <c r="AJ23" s="16" t="s">
        <v>40502</v>
      </c>
      <c r="AK23" s="33">
        <f>IF(D6L1616C5=0,0,D6L1616C11/D6L1616C5)</f>
        <v>2.0284129369327532E-2</v>
      </c>
      <c r="AL23" s="16" t="s">
        <v>40503</v>
      </c>
      <c r="AM23" s="33">
        <f>D6L1616C8*CHOOSE(MIN(D6L1616C9,RUN_YEARS),B7L812C4,B7L812C13,B7L812C22,B7L812C31,B7L812C40)</f>
        <v>5.5644170372103607</v>
      </c>
      <c r="AN23" s="16" t="s">
        <v>40504</v>
      </c>
      <c r="AO23" s="33">
        <f>D6L1616C8-D6L1616C18</f>
        <v>24.870273413089642</v>
      </c>
      <c r="AP23" s="16" t="s">
        <v>40505</v>
      </c>
      <c r="AQ23" s="33">
        <f>CHOOSE(MIN(D6L1616C9,RUN_YEARS),B7L812C2,B7L812C11,B7L812C20,B7L812C29,B7L812C38)</f>
        <v>80.994540534765775</v>
      </c>
      <c r="AR23" s="16" t="s">
        <v>40506</v>
      </c>
      <c r="AS23" s="33">
        <f>IF(D6L1616C20=0,0,D6L1616C18/D6L1616C20)</f>
        <v>6.8701137144199398E-2</v>
      </c>
      <c r="AT23" s="16" t="s">
        <v>40507</v>
      </c>
      <c r="AU23" s="33">
        <f>IF(D6L1616C5=0,0,D6L1616C18/D6L1616C5)</f>
        <v>9.1415699566537084E-2</v>
      </c>
      <c r="AV23" s="16" t="s">
        <v>40508</v>
      </c>
      <c r="AW23" s="33">
        <f>CHOOSE(MIN(D6L1616C9,RUN_YEARS),B7L812C1,B7L812C10,B7L812C19,B7L812C28,B7L812C37)</f>
        <v>362.00672138640869</v>
      </c>
      <c r="AX23" s="16" t="s">
        <v>40509</v>
      </c>
      <c r="AY23" s="33">
        <f>IF(D6L1616C23=0,0,D6L1616C19/D6L1616C23)</f>
        <v>6.8701137144199384E-2</v>
      </c>
      <c r="AZ23" s="16" t="s">
        <v>40510</v>
      </c>
      <c r="BA23" s="33">
        <f>IF(D6L1616C5=0,0,D6L1616C19/D6L1616C5)</f>
        <v>0.40858430043346289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124.38988692873728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106.97530275871407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53.487651379357033</v>
      </c>
      <c r="R24" s="16" t="s">
        <v>40515</v>
      </c>
      <c r="S24" s="15">
        <f>D6L1617C5-D6L1617C7</f>
        <v>53.487651379357033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51.317750498876293</v>
      </c>
      <c r="X24" s="16" t="s">
        <v>40517</v>
      </c>
      <c r="Y24" s="33">
        <f>D6L1617C7-D6L1617C10</f>
        <v>2.1699008804807391</v>
      </c>
      <c r="Z24" s="16" t="s">
        <v>40518</v>
      </c>
      <c r="AA24" s="33">
        <f>CHOOSE(MIN(D6L1617C9,RUN_YEARS),B7L812C7,B7L812C16,B7L812C25,B7L812C34,B7L812C43)</f>
        <v>44996</v>
      </c>
      <c r="AB24" s="16" t="s">
        <v>40519</v>
      </c>
      <c r="AC24" s="33">
        <f>IF(D6L1617C12=0,0,D6L1617C10/D6L1617C12)</f>
        <v>1.1404958329379565E-3</v>
      </c>
      <c r="AD24" s="16" t="s">
        <v>40520</v>
      </c>
      <c r="AE24" s="33">
        <f>IF(D6L1617C5=0,0,D6L1617C10/D6L1617C5)</f>
        <v>0.47971587063067245</v>
      </c>
      <c r="AF24" s="16" t="s">
        <v>40521</v>
      </c>
      <c r="AG24" s="33">
        <f>CHOOSE(MIN(D6L1617C9,RUN_YEARS),B7L812C5,B7L812C14,B7L812C23,B7L812C32,B7L812C41)</f>
        <v>731.76704168524793</v>
      </c>
      <c r="AH24" s="16" t="s">
        <v>40522</v>
      </c>
      <c r="AI24" s="33">
        <f>IF(D6L1617C15=0,0,D6L1617C11/D6L1617C15)</f>
        <v>2.9652891656386871E-3</v>
      </c>
      <c r="AJ24" s="16" t="s">
        <v>40523</v>
      </c>
      <c r="AK24" s="33">
        <f>IF(D6L1617C5=0,0,D6L1617C11/D6L1617C5)</f>
        <v>2.0284129369327556E-2</v>
      </c>
      <c r="AL24" s="16" t="s">
        <v>40524</v>
      </c>
      <c r="AM24" s="33">
        <f>D6L1617C8*CHOOSE(MIN(D6L1617C9,RUN_YEARS),B7L812C4,B7L812C13,B7L812C22,B7L812C31,B7L812C40)</f>
        <v>9.7792221380299509</v>
      </c>
      <c r="AN24" s="16" t="s">
        <v>40525</v>
      </c>
      <c r="AO24" s="33">
        <f>D6L1617C8-D6L1617C18</f>
        <v>43.708429241327082</v>
      </c>
      <c r="AP24" s="16" t="s">
        <v>40526</v>
      </c>
      <c r="AQ24" s="33">
        <f>CHOOSE(MIN(D6L1617C9,RUN_YEARS),B7L812C2,B7L812C11,B7L812C20,B7L812C29,B7L812C38)</f>
        <v>80.994540534765775</v>
      </c>
      <c r="AR24" s="16" t="s">
        <v>40527</v>
      </c>
      <c r="AS24" s="33">
        <f>IF(D6L1617C20=0,0,D6L1617C18/D6L1617C20)</f>
        <v>0.12073927543094533</v>
      </c>
      <c r="AT24" s="16" t="s">
        <v>40528</v>
      </c>
      <c r="AU24" s="33">
        <f>IF(D6L1617C5=0,0,D6L1617C18/D6L1617C5)</f>
        <v>9.1415699566537084E-2</v>
      </c>
      <c r="AV24" s="16" t="s">
        <v>40529</v>
      </c>
      <c r="AW24" s="33">
        <f>CHOOSE(MIN(D6L1617C9,RUN_YEARS),B7L812C1,B7L812C10,B7L812C19,B7L812C28,B7L812C37)</f>
        <v>362.00672138640869</v>
      </c>
      <c r="AX24" s="16" t="s">
        <v>40530</v>
      </c>
      <c r="AY24" s="33">
        <f>IF(D6L1617C23=0,0,D6L1617C19/D6L1617C23)</f>
        <v>0.12073927543094531</v>
      </c>
      <c r="AZ24" s="16" t="s">
        <v>40531</v>
      </c>
      <c r="BA24" s="33">
        <f>IF(D6L1617C5=0,0,D6L1617C19/D6L1617C5)</f>
        <v>0.40858430043346289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220.41455560456771</v>
      </c>
      <c r="J25" s="16" t="s">
        <v>40553</v>
      </c>
      <c r="K25" s="21">
        <f>IF(FLOW_THRU_100PCT="Y",1,INDEX(VariabilityMatrix,D6L1618C1,D6L1618C9))</f>
        <v>0.25478826234606156</v>
      </c>
      <c r="L25" s="16" t="s">
        <v>40533</v>
      </c>
      <c r="M25" s="15">
        <f>IF(D6L1618C2&lt;&gt;0,D6L1618C2*D6L1618C4,D6L1618C3*D6L1618C4)</f>
        <v>56.159041618267167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28.079520809133584</v>
      </c>
      <c r="R25" s="16" t="s">
        <v>40535</v>
      </c>
      <c r="S25" s="15">
        <f>D6L1618C5-D6L1618C7</f>
        <v>28.079520809133584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26.96752750327893</v>
      </c>
      <c r="X25" s="16" t="s">
        <v>40537</v>
      </c>
      <c r="Y25" s="33">
        <f>D6L1618C7-D6L1618C10</f>
        <v>1.1119933058546536</v>
      </c>
      <c r="Z25" s="16" t="s">
        <v>40538</v>
      </c>
      <c r="AA25" s="33">
        <f>CHOOSE(MIN(D6L1618C9,RUN_YEARS),B7L812C7,B7L812C16,B7L812C25,B7L812C34,B7L812C43)</f>
        <v>47255</v>
      </c>
      <c r="AB25" s="16" t="s">
        <v>40539</v>
      </c>
      <c r="AC25" s="33">
        <f>IF(D6L1618C12=0,0,D6L1618C10/D6L1618C12)</f>
        <v>5.706809333039664E-4</v>
      </c>
      <c r="AD25" s="16" t="s">
        <v>40540</v>
      </c>
      <c r="AE25" s="33">
        <f>IF(D6L1618C5=0,0,D6L1618C10/D6L1618C5)</f>
        <v>0.48019921149272338</v>
      </c>
      <c r="AF25" s="16" t="s">
        <v>40541</v>
      </c>
      <c r="AG25" s="33">
        <f>CHOOSE(MIN(D6L1618C9,RUN_YEARS),B7L812C5,B7L812C14,B7L812C23,B7L812C32,B7L812C41)</f>
        <v>749.4375719632061</v>
      </c>
      <c r="AH25" s="16" t="s">
        <v>40542</v>
      </c>
      <c r="AI25" s="33">
        <f>IF(D6L1618C15=0,0,D6L1618C11/D6L1618C15)</f>
        <v>1.4837704265903116E-3</v>
      </c>
      <c r="AJ25" s="16" t="s">
        <v>40543</v>
      </c>
      <c r="AK25" s="33">
        <f>IF(D6L1618C5=0,0,D6L1618C11/D6L1618C5)</f>
        <v>1.9800788507276613E-2</v>
      </c>
      <c r="AL25" s="16" t="s">
        <v>40544</v>
      </c>
      <c r="AM25" s="33">
        <f>D6L1618C8*CHOOSE(MIN(D6L1618C9,RUN_YEARS),B7L812C4,B7L812C13,B7L812C22,B7L812C31,B7L812C40)</f>
        <v>5.2915634194145813</v>
      </c>
      <c r="AN25" s="16" t="s">
        <v>40545</v>
      </c>
      <c r="AO25" s="33">
        <f>D6L1618C8-D6L1618C18</f>
        <v>22.787957389719004</v>
      </c>
      <c r="AP25" s="16" t="s">
        <v>40546</v>
      </c>
      <c r="AQ25" s="33">
        <f>CHOOSE(MIN(D6L1618C9,RUN_YEARS),B7L812C2,B7L812C11,B7L812C20,B7L812C29,B7L812C38)</f>
        <v>86.193399669448652</v>
      </c>
      <c r="AR25" s="16" t="s">
        <v>40547</v>
      </c>
      <c r="AS25" s="33">
        <f>IF(D6L1618C20=0,0,D6L1618C18/D6L1618C20)</f>
        <v>6.1391747392581172E-2</v>
      </c>
      <c r="AT25" s="16" t="s">
        <v>40548</v>
      </c>
      <c r="AU25" s="33">
        <f>IF(D6L1618C5=0,0,D6L1618C18/D6L1618C5)</f>
        <v>9.4224603321816036E-2</v>
      </c>
      <c r="AV25" s="16" t="s">
        <v>40549</v>
      </c>
      <c r="AW25" s="33">
        <f>CHOOSE(MIN(D6L1618C9,RUN_YEARS),B7L812C1,B7L812C10,B7L812C19,B7L812C28,B7L812C37)</f>
        <v>371.18926170967387</v>
      </c>
      <c r="AX25" s="16" t="s">
        <v>40550</v>
      </c>
      <c r="AY25" s="33">
        <f>IF(D6L1618C23=0,0,D6L1618C19/D6L1618C23)</f>
        <v>6.1391747392581179E-2</v>
      </c>
      <c r="AZ25" s="16" t="s">
        <v>40551</v>
      </c>
      <c r="BA25" s="33">
        <f>IF(D6L1618C5=0,0,D6L1618C19/D6L1618C5)</f>
        <v>0.40577539667818402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593.16502323639156</v>
      </c>
      <c r="J26" s="16" t="s">
        <v>40574</v>
      </c>
      <c r="K26" s="21">
        <f>IF(FLOW_THRU_100PCT="Y",1,INDEX(VariabilityMatrix,D6L1619C1,D6L1619C9))</f>
        <v>0.26685022959130539</v>
      </c>
      <c r="L26" s="16" t="s">
        <v>40554</v>
      </c>
      <c r="M26" s="15">
        <f>IF(D6L1619C2&lt;&gt;0,D6L1619C2*D6L1619C4,D6L1619C3*D6L1619C4)</f>
        <v>158.28622263616307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79.143111318081537</v>
      </c>
      <c r="R26" s="16" t="s">
        <v>40556</v>
      </c>
      <c r="S26" s="15">
        <f>D6L1619C5-D6L1619C7</f>
        <v>79.143111318081537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75.932413100747425</v>
      </c>
      <c r="X26" s="16" t="s">
        <v>40558</v>
      </c>
      <c r="Y26" s="33">
        <f>D6L1619C7-D6L1619C10</f>
        <v>3.2106982173341123</v>
      </c>
      <c r="Z26" s="16" t="s">
        <v>40559</v>
      </c>
      <c r="AA26" s="33">
        <f>CHOOSE(MIN(D6L1619C9,RUN_YEARS),B7L812C7,B7L812C16,B7L812C25,B7L812C34,B7L812C43)</f>
        <v>44996</v>
      </c>
      <c r="AB26" s="16" t="s">
        <v>40560</v>
      </c>
      <c r="AC26" s="33">
        <f>IF(D6L1619C12=0,0,D6L1619C10/D6L1619C12)</f>
        <v>1.6875369610798165E-3</v>
      </c>
      <c r="AD26" s="16" t="s">
        <v>40561</v>
      </c>
      <c r="AE26" s="33">
        <f>IF(D6L1619C5=0,0,D6L1619C10/D6L1619C5)</f>
        <v>0.47971587063067245</v>
      </c>
      <c r="AF26" s="16" t="s">
        <v>40562</v>
      </c>
      <c r="AG26" s="33">
        <f>CHOOSE(MIN(D6L1619C9,RUN_YEARS),B7L812C5,B7L812C14,B7L812C23,B7L812C32,B7L812C41)</f>
        <v>731.76704168524793</v>
      </c>
      <c r="AH26" s="16" t="s">
        <v>40563</v>
      </c>
      <c r="AI26" s="33">
        <f>IF(D6L1619C15=0,0,D6L1619C11/D6L1619C15)</f>
        <v>4.3875960988075183E-3</v>
      </c>
      <c r="AJ26" s="16" t="s">
        <v>40564</v>
      </c>
      <c r="AK26" s="33">
        <f>IF(D6L1619C5=0,0,D6L1619C11/D6L1619C5)</f>
        <v>2.0284129369327535E-2</v>
      </c>
      <c r="AL26" s="16" t="s">
        <v>40565</v>
      </c>
      <c r="AM26" s="33">
        <f>D6L1619C8*CHOOSE(MIN(D6L1619C9,RUN_YEARS),B7L812C4,B7L812C13,B7L812C22,B7L812C31,B7L812C40)</f>
        <v>14.469845774029485</v>
      </c>
      <c r="AN26" s="16" t="s">
        <v>40566</v>
      </c>
      <c r="AO26" s="33">
        <f>D6L1619C8-D6L1619C18</f>
        <v>64.673265544052057</v>
      </c>
      <c r="AP26" s="16" t="s">
        <v>40567</v>
      </c>
      <c r="AQ26" s="33">
        <f>CHOOSE(MIN(D6L1619C9,RUN_YEARS),B7L812C2,B7L812C11,B7L812C20,B7L812C29,B7L812C38)</f>
        <v>80.994540534765775</v>
      </c>
      <c r="AR26" s="16" t="s">
        <v>40568</v>
      </c>
      <c r="AS26" s="33">
        <f>IF(D6L1619C20=0,0,D6L1619C18/D6L1619C20)</f>
        <v>0.17865211258058197</v>
      </c>
      <c r="AT26" s="16" t="s">
        <v>40569</v>
      </c>
      <c r="AU26" s="33">
        <f>IF(D6L1619C5=0,0,D6L1619C18/D6L1619C5)</f>
        <v>9.1415699566537084E-2</v>
      </c>
      <c r="AV26" s="16" t="s">
        <v>40570</v>
      </c>
      <c r="AW26" s="33">
        <f>CHOOSE(MIN(D6L1619C9,RUN_YEARS),B7L812C1,B7L812C10,B7L812C19,B7L812C28,B7L812C37)</f>
        <v>362.00672138640869</v>
      </c>
      <c r="AX26" s="16" t="s">
        <v>40571</v>
      </c>
      <c r="AY26" s="33">
        <f>IF(D6L1619C23=0,0,D6L1619C19/D6L1619C23)</f>
        <v>0.17865211258058197</v>
      </c>
      <c r="AZ26" s="16" t="s">
        <v>40572</v>
      </c>
      <c r="BA26" s="33">
        <f>IF(D6L1619C5=0,0,D6L1619C19/D6L1619C5)</f>
        <v>0.40858430043346294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258.46907410035578</v>
      </c>
      <c r="J27" s="16" t="s">
        <v>40595</v>
      </c>
      <c r="K27" s="21">
        <f>IF(FLOW_THRU_100PCT="Y",1,INDEX(VariabilityMatrix,D6L1620C1,D6L1620C9))</f>
        <v>0.25478826234606156</v>
      </c>
      <c r="L27" s="16" t="s">
        <v>40575</v>
      </c>
      <c r="M27" s="15">
        <f>IF(D6L1620C2&lt;&gt;0,D6L1620C2*D6L1620C4,D6L1620C3*D6L1620C4)</f>
        <v>65.854886260225072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32.927443130112536</v>
      </c>
      <c r="R27" s="16" t="s">
        <v>40577</v>
      </c>
      <c r="S27" s="15">
        <f>D6L1620C5-D6L1620C7</f>
        <v>32.927443130112536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31.623464455103061</v>
      </c>
      <c r="X27" s="16" t="s">
        <v>40579</v>
      </c>
      <c r="Y27" s="33">
        <f>D6L1620C7-D6L1620C10</f>
        <v>1.3039786750094748</v>
      </c>
      <c r="Z27" s="16" t="s">
        <v>40580</v>
      </c>
      <c r="AA27" s="33">
        <f>CHOOSE(MIN(D6L1620C9,RUN_YEARS),B7L812C7,B7L812C16,B7L812C25,B7L812C34,B7L812C43)</f>
        <v>47255</v>
      </c>
      <c r="AB27" s="16" t="s">
        <v>40581</v>
      </c>
      <c r="AC27" s="33">
        <f>IF(D6L1620C12=0,0,D6L1620C10/D6L1620C12)</f>
        <v>6.6920885525559325E-4</v>
      </c>
      <c r="AD27" s="16" t="s">
        <v>40582</v>
      </c>
      <c r="AE27" s="33">
        <f>IF(D6L1620C5=0,0,D6L1620C10/D6L1620C5)</f>
        <v>0.48019921149272338</v>
      </c>
      <c r="AF27" s="16" t="s">
        <v>40583</v>
      </c>
      <c r="AG27" s="33">
        <f>CHOOSE(MIN(D6L1620C9,RUN_YEARS),B7L812C5,B7L812C14,B7L812C23,B7L812C32,B7L812C41)</f>
        <v>749.4375719632061</v>
      </c>
      <c r="AH27" s="16" t="s">
        <v>40584</v>
      </c>
      <c r="AI27" s="33">
        <f>IF(D6L1620C15=0,0,D6L1620C11/D6L1620C15)</f>
        <v>1.7399430236645437E-3</v>
      </c>
      <c r="AJ27" s="16" t="s">
        <v>40585</v>
      </c>
      <c r="AK27" s="33">
        <f>IF(D6L1620C5=0,0,D6L1620C11/D6L1620C5)</f>
        <v>1.9800788507276641E-2</v>
      </c>
      <c r="AL27" s="16" t="s">
        <v>40586</v>
      </c>
      <c r="AM27" s="33">
        <f>D6L1620C8*CHOOSE(MIN(D6L1620C9,RUN_YEARS),B7L812C4,B7L812C13,B7L812C22,B7L812C31,B7L812C40)</f>
        <v>6.2051505346730202</v>
      </c>
      <c r="AN27" s="16" t="s">
        <v>40587</v>
      </c>
      <c r="AO27" s="33">
        <f>D6L1620C8-D6L1620C18</f>
        <v>26.722292595439516</v>
      </c>
      <c r="AP27" s="16" t="s">
        <v>40588</v>
      </c>
      <c r="AQ27" s="33">
        <f>CHOOSE(MIN(D6L1620C9,RUN_YEARS),B7L812C2,B7L812C11,B7L812C20,B7L812C29,B7L812C38)</f>
        <v>86.193399669448652</v>
      </c>
      <c r="AR27" s="16" t="s">
        <v>40589</v>
      </c>
      <c r="AS27" s="33">
        <f>IF(D6L1620C20=0,0,D6L1620C18/D6L1620C20)</f>
        <v>7.1991017391931963E-2</v>
      </c>
      <c r="AT27" s="16" t="s">
        <v>40590</v>
      </c>
      <c r="AU27" s="33">
        <f>IF(D6L1620C5=0,0,D6L1620C18/D6L1620C5)</f>
        <v>9.4224603321816036E-2</v>
      </c>
      <c r="AV27" s="16" t="s">
        <v>40591</v>
      </c>
      <c r="AW27" s="33">
        <f>CHOOSE(MIN(D6L1620C9,RUN_YEARS),B7L812C1,B7L812C10,B7L812C19,B7L812C28,B7L812C37)</f>
        <v>371.18926170967387</v>
      </c>
      <c r="AX27" s="16" t="s">
        <v>40592</v>
      </c>
      <c r="AY27" s="33">
        <f>IF(D6L1620C23=0,0,D6L1620C19/D6L1620C23)</f>
        <v>7.1991017391931963E-2</v>
      </c>
      <c r="AZ27" s="16" t="s">
        <v>40593</v>
      </c>
      <c r="BA27" s="33">
        <f>IF(D6L1620C5=0,0,D6L1620C19/D6L1620C5)</f>
        <v>0.40577539667818396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0.25478826234606156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47255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749.4375719632061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86.193399669448652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371.18926170967387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0.25478826234606156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47255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749.4375719632061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86.193399669448652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371.18926170967387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0.25478826234606156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47255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749.4375719632061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86.193399669448652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371.18926170967387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0.25478826234606156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47255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749.4375719632061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86.193399669448652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371.18926170967387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0.25478826234606156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47255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749.4375719632061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86.193399669448652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371.18926170967387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837.9419340974996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720.63006332384964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360.31503166192482</v>
      </c>
      <c r="R33" s="16" t="s">
        <v>40703</v>
      </c>
      <c r="S33" s="15">
        <f>D6L1626C5-D6L1626C7</f>
        <v>360.31503166192482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346.04598818606394</v>
      </c>
      <c r="X33" s="16" t="s">
        <v>40705</v>
      </c>
      <c r="Y33" s="33">
        <f>D6L1626C7-D6L1626C10</f>
        <v>14.269043475860883</v>
      </c>
      <c r="Z33" s="16" t="s">
        <v>40706</v>
      </c>
      <c r="AA33" s="33">
        <f>CHOOSE(MIN(D6L1626C9,RUN_YEARS),B7L812C7,B7L812C16,B7L812C25,B7L812C34,B7L812C43)</f>
        <v>47255</v>
      </c>
      <c r="AB33" s="16" t="s">
        <v>40707</v>
      </c>
      <c r="AC33" s="33">
        <f>IF(D6L1626C12=0,0,D6L1626C10/D6L1626C12)</f>
        <v>7.3229497023820532E-3</v>
      </c>
      <c r="AD33" s="16" t="s">
        <v>40708</v>
      </c>
      <c r="AE33" s="33">
        <f>IF(D6L1626C5=0,0,D6L1626C10/D6L1626C5)</f>
        <v>0.48019921149272343</v>
      </c>
      <c r="AF33" s="16" t="s">
        <v>40709</v>
      </c>
      <c r="AG33" s="33">
        <f>CHOOSE(MIN(D6L1626C9,RUN_YEARS),B7L812C5,B7L812C14,B7L812C23,B7L812C32,B7L812C41)</f>
        <v>749.4375719632061</v>
      </c>
      <c r="AH33" s="16" t="s">
        <v>40710</v>
      </c>
      <c r="AI33" s="33">
        <f>IF(D6L1626C15=0,0,D6L1626C11/D6L1626C15)</f>
        <v>1.9039669226193302E-2</v>
      </c>
      <c r="AJ33" s="16" t="s">
        <v>40711</v>
      </c>
      <c r="AK33" s="33">
        <f>IF(D6L1626C5=0,0,D6L1626C11/D6L1626C5)</f>
        <v>1.9800788507276589E-2</v>
      </c>
      <c r="AL33" s="16" t="s">
        <v>40712</v>
      </c>
      <c r="AM33" s="33">
        <f>D6L1626C8*CHOOSE(MIN(D6L1626C9,RUN_YEARS),B7L812C4,B7L812C13,B7L812C22,B7L812C31,B7L812C40)</f>
        <v>67.901081858464906</v>
      </c>
      <c r="AN33" s="16" t="s">
        <v>40713</v>
      </c>
      <c r="AO33" s="33">
        <f>D6L1626C8-D6L1626C18</f>
        <v>292.4139498034599</v>
      </c>
      <c r="AP33" s="16" t="s">
        <v>40714</v>
      </c>
      <c r="AQ33" s="33">
        <f>CHOOSE(MIN(D6L1626C9,RUN_YEARS),B7L812C2,B7L812C11,B7L812C20,B7L812C29,B7L812C38)</f>
        <v>86.193399669448652</v>
      </c>
      <c r="AR33" s="16" t="s">
        <v>40715</v>
      </c>
      <c r="AS33" s="33">
        <f>IF(D6L1626C20=0,0,D6L1626C18/D6L1626C20)</f>
        <v>0.78777588677167032</v>
      </c>
      <c r="AT33" s="16" t="s">
        <v>40716</v>
      </c>
      <c r="AU33" s="33">
        <f>IF(D6L1626C5=0,0,D6L1626C18/D6L1626C5)</f>
        <v>9.4224603321816036E-2</v>
      </c>
      <c r="AV33" s="16" t="s">
        <v>40717</v>
      </c>
      <c r="AW33" s="33">
        <f>CHOOSE(MIN(D6L1626C9,RUN_YEARS),B7L812C1,B7L812C10,B7L812C19,B7L812C28,B7L812C37)</f>
        <v>371.18926170967387</v>
      </c>
      <c r="AX33" s="16" t="s">
        <v>40718</v>
      </c>
      <c r="AY33" s="33">
        <f>IF(D6L1626C23=0,0,D6L1626C19/D6L1626C23)</f>
        <v>0.78777588677167021</v>
      </c>
      <c r="AZ33" s="16" t="s">
        <v>40719</v>
      </c>
      <c r="BA33" s="33">
        <f>IF(D6L1626C5=0,0,D6L1626C19/D6L1626C5)</f>
        <v>0.40577539667818396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73.462525607064364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63.177772022075352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31.588886011037676</v>
      </c>
      <c r="R34" s="16" t="s">
        <v>40723</v>
      </c>
      <c r="S34" s="15">
        <f>D6L1627C5-D6L1627C7</f>
        <v>31.588886011037676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30.307379910076016</v>
      </c>
      <c r="X34" s="16" t="s">
        <v>40725</v>
      </c>
      <c r="Y34" s="33">
        <f>D6L1627C7-D6L1627C10</f>
        <v>1.2815061009616606</v>
      </c>
      <c r="Z34" s="16" t="s">
        <v>40726</v>
      </c>
      <c r="AA34" s="33">
        <f>CHOOSE(MIN(D6L1627C9,RUN_YEARS),B7L812C7,B7L812C16,B7L812C25,B7L812C34,B7L812C43)</f>
        <v>44996</v>
      </c>
      <c r="AB34" s="16" t="s">
        <v>40727</v>
      </c>
      <c r="AC34" s="33">
        <f>IF(D6L1627C12=0,0,D6L1627C10/D6L1627C12)</f>
        <v>6.7355720308640802E-4</v>
      </c>
      <c r="AD34" s="16" t="s">
        <v>40728</v>
      </c>
      <c r="AE34" s="33">
        <f>IF(D6L1627C5=0,0,D6L1627C10/D6L1627C5)</f>
        <v>0.47971587063067245</v>
      </c>
      <c r="AF34" s="16" t="s">
        <v>40729</v>
      </c>
      <c r="AG34" s="33">
        <f>CHOOSE(MIN(D6L1627C9,RUN_YEARS),B7L812C5,B7L812C14,B7L812C23,B7L812C32,B7L812C41)</f>
        <v>731.76704168524793</v>
      </c>
      <c r="AH34" s="16" t="s">
        <v>40730</v>
      </c>
      <c r="AI34" s="33">
        <f>IF(D6L1627C15=0,0,D6L1627C11/D6L1627C15)</f>
        <v>1.7512487280246624E-3</v>
      </c>
      <c r="AJ34" s="16" t="s">
        <v>40731</v>
      </c>
      <c r="AK34" s="33">
        <f>IF(D6L1627C5=0,0,D6L1627C11/D6L1627C5)</f>
        <v>2.0284129369327573E-2</v>
      </c>
      <c r="AL34" s="16" t="s">
        <v>40732</v>
      </c>
      <c r="AM34" s="33">
        <f>D6L1627C8*CHOOSE(MIN(D6L1627C9,RUN_YEARS),B7L812C4,B7L812C13,B7L812C22,B7L812C31,B7L812C40)</f>
        <v>5.7754402264532123</v>
      </c>
      <c r="AN34" s="16" t="s">
        <v>40733</v>
      </c>
      <c r="AO34" s="33">
        <f>D6L1627C8-D6L1627C18</f>
        <v>25.813445784584463</v>
      </c>
      <c r="AP34" s="16" t="s">
        <v>40734</v>
      </c>
      <c r="AQ34" s="33">
        <f>CHOOSE(MIN(D6L1627C9,RUN_YEARS),B7L812C2,B7L812C11,B7L812C20,B7L812C29,B7L812C38)</f>
        <v>80.994540534765775</v>
      </c>
      <c r="AR34" s="16" t="s">
        <v>40735</v>
      </c>
      <c r="AS34" s="33">
        <f>IF(D6L1627C20=0,0,D6L1627C18/D6L1627C20)</f>
        <v>7.1306537308822499E-2</v>
      </c>
      <c r="AT34" s="16" t="s">
        <v>40736</v>
      </c>
      <c r="AU34" s="33">
        <f>IF(D6L1627C5=0,0,D6L1627C18/D6L1627C5)</f>
        <v>9.1415699566537084E-2</v>
      </c>
      <c r="AV34" s="16" t="s">
        <v>40737</v>
      </c>
      <c r="AW34" s="33">
        <f>CHOOSE(MIN(D6L1627C9,RUN_YEARS),B7L812C1,B7L812C10,B7L812C19,B7L812C28,B7L812C37)</f>
        <v>362.00672138640869</v>
      </c>
      <c r="AX34" s="16" t="s">
        <v>40738</v>
      </c>
      <c r="AY34" s="33">
        <f>IF(D6L1627C23=0,0,D6L1627C19/D6L1627C23)</f>
        <v>7.1306537308822499E-2</v>
      </c>
      <c r="AZ34" s="16" t="s">
        <v>40739</v>
      </c>
      <c r="BA34" s="33">
        <f>IF(D6L1627C5=0,0,D6L1627C19/D6L1627C5)</f>
        <v>0.40858430043346289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5559.9899830509603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3927.2938195583197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1963.6469097791598</v>
      </c>
      <c r="R35" s="16" t="s">
        <v>40743</v>
      </c>
      <c r="S35" s="15">
        <f>SUM(D6L1601C8:D6L1627C8)-2*SUM(D6L1609C8,D6L1611C8,D6L1622C8,D6L1624C8,D6L1627C8)</f>
        <v>1963.6469097791598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1884.3513212564776</v>
      </c>
      <c r="X35" s="16" t="s">
        <v>40745</v>
      </c>
      <c r="Y35" s="33">
        <f>SUM(D6L1601C11:D6L1627C11)-2*SUM(D6L1609C11,D6L1611C11,D6L1622C11,D6L1624C11,D6L1627C11)</f>
        <v>79.295588522682664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4.1486504445278113E-2</v>
      </c>
      <c r="AD35" s="16" t="s">
        <v>40747</v>
      </c>
      <c r="AE35" s="33">
        <f>IF(D6L1628C5=0,0,D6L1628C10/D6L1628C5)</f>
        <v>0.47980910210288258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0.10786491155772313</v>
      </c>
      <c r="AJ35" s="16" t="s">
        <v>40749</v>
      </c>
      <c r="AK35" s="33">
        <f>IF(D6L1628C5=0,0,D6L1628C11/D6L1628C5)</f>
        <v>2.0190897897117508E-2</v>
      </c>
      <c r="AL35" s="16" t="s">
        <v>40750</v>
      </c>
      <c r="AM35" s="33">
        <f>SUM(D6L1601C18:D6L1627C18)-2*SUM(D6L1609C18,D6L1611C18,D6L1622C18,D6L1624C18,D6L1627C18)</f>
        <v>361.23542907317</v>
      </c>
      <c r="AN35" s="16" t="s">
        <v>40751</v>
      </c>
      <c r="AO35" s="33">
        <f>SUM(D6L1601C19:D6L1627C19)-2*SUM(D6L1609C19,D6L1611C19,D6L1622C19,D6L1624C19,D6L1627C19)</f>
        <v>1602.41148070599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4.4048399601394088</v>
      </c>
      <c r="AT35" s="16" t="s">
        <v>40753</v>
      </c>
      <c r="AU35" s="33">
        <f>IF(D6L1628C5=0,0,D6L1628C18/D6L1628C5)</f>
        <v>9.1980749511070728E-2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4.404839960139407</v>
      </c>
      <c r="AZ35" s="16" t="s">
        <v>40755</v>
      </c>
      <c r="BA35" s="33">
        <f>IF(D6L1628C5=0,0,D6L1628C19/D6L1628C5)</f>
        <v>0.40801925048892934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47.913740669649762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23.956870334824881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11.978435167412441</v>
      </c>
      <c r="R36" s="16" t="s">
        <v>40760</v>
      </c>
      <c r="S36" s="15">
        <f>D6L1629C5-D6L1629C7</f>
        <v>11.978435167412441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11.504070244616324</v>
      </c>
      <c r="X36" s="16" t="s">
        <v>40762</v>
      </c>
      <c r="Y36" s="33">
        <f>D6L1629C7-D6L1629C10</f>
        <v>0.47436492279611642</v>
      </c>
      <c r="Z36" s="16" t="s">
        <v>40763</v>
      </c>
      <c r="AA36" s="33">
        <f>CHOOSE(MIN(D6L1629C9,RUN_YEARS),B7L812C7,B7L812C16,B7L812C25,B7L812C34,B7L812C43)</f>
        <v>47255</v>
      </c>
      <c r="AB36" s="16" t="s">
        <v>40764</v>
      </c>
      <c r="AC36" s="33">
        <f>IF(D6L1629C12=0,0,D6L1629C10/D6L1629C12)</f>
        <v>2.4344662458187122E-4</v>
      </c>
      <c r="AD36" s="16" t="s">
        <v>40765</v>
      </c>
      <c r="AE36" s="33">
        <f>IF(D6L1629C5=0,0,D6L1629C10/D6L1629C5)</f>
        <v>0.48019921149272338</v>
      </c>
      <c r="AF36" s="16" t="s">
        <v>40766</v>
      </c>
      <c r="AG36" s="33">
        <f>CHOOSE(MIN(D6L1629C9,RUN_YEARS),B7L812C5,B7L812C14,B7L812C23,B7L812C32,B7L812C41)</f>
        <v>749.4375719632061</v>
      </c>
      <c r="AH36" s="16" t="s">
        <v>40767</v>
      </c>
      <c r="AI36" s="33">
        <f>IF(D6L1629C15=0,0,D6L1629C11/D6L1629C15)</f>
        <v>6.3296122391286451E-4</v>
      </c>
      <c r="AJ36" s="16" t="s">
        <v>40768</v>
      </c>
      <c r="AK36" s="33">
        <f>IF(D6L1629C5=0,0,D6L1629C11/D6L1629C5)</f>
        <v>1.9800788507276609E-2</v>
      </c>
      <c r="AL36" s="16" t="s">
        <v>40769</v>
      </c>
      <c r="AM36" s="33">
        <f>D6L1629C8*CHOOSE(MIN(D6L1629C9,RUN_YEARS),B7L812C4,B7L812C13,B7L812C22,B7L812C31,B7L812C40)</f>
        <v>2.2573266041310567</v>
      </c>
      <c r="AN36" s="16" t="s">
        <v>40770</v>
      </c>
      <c r="AO36" s="33">
        <f>D6L1629C8-D6L1629C18</f>
        <v>9.7211085632813834</v>
      </c>
      <c r="AP36" s="16" t="s">
        <v>40771</v>
      </c>
      <c r="AQ36" s="33">
        <f>CHOOSE(MIN(D6L1629C9,RUN_YEARS),B7L812C2,B7L812C11,B7L812C20,B7L812C29,B7L812C38)</f>
        <v>86.193399669448652</v>
      </c>
      <c r="AR36" s="16" t="s">
        <v>40772</v>
      </c>
      <c r="AS36" s="33">
        <f>IF(D6L1629C20=0,0,D6L1629C18/D6L1629C20)</f>
        <v>2.61890888720934E-2</v>
      </c>
      <c r="AT36" s="16" t="s">
        <v>40773</v>
      </c>
      <c r="AU36" s="33">
        <f>IF(D6L1629C5=0,0,D6L1629C18/D6L1629C5)</f>
        <v>9.4224603321816036E-2</v>
      </c>
      <c r="AV36" s="16" t="s">
        <v>40774</v>
      </c>
      <c r="AW36" s="33">
        <f>CHOOSE(MIN(D6L1629C9,RUN_YEARS),B7L812C1,B7L812C10,B7L812C19,B7L812C28,B7L812C37)</f>
        <v>371.18926170967387</v>
      </c>
      <c r="AX36" s="16" t="s">
        <v>40775</v>
      </c>
      <c r="AY36" s="33">
        <f>IF(D6L1629C23=0,0,D6L1629C19/D6L1629C23)</f>
        <v>2.6189088872093397E-2</v>
      </c>
      <c r="AZ36" s="16" t="s">
        <v>40776</v>
      </c>
      <c r="BA36" s="33">
        <f>IF(D6L1629C5=0,0,D6L1629C19/D6L1629C5)</f>
        <v>0.40577539667818396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12.642542618291696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12.642542618291696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6.3212713091458479</v>
      </c>
      <c r="R37" s="16" t="s">
        <v>40780</v>
      </c>
      <c r="S37" s="15">
        <f>D6L1630C5-D6L1630C7</f>
        <v>6.3212713091458479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6.0709389965668228</v>
      </c>
      <c r="X37" s="16" t="s">
        <v>40782</v>
      </c>
      <c r="Y37" s="33">
        <f>D6L1630C7-D6L1630C10</f>
        <v>0.25033231257902511</v>
      </c>
      <c r="Z37" s="16" t="s">
        <v>40783</v>
      </c>
      <c r="AA37" s="33">
        <f>CHOOSE(MIN(D6L1630C9,RUN_YEARS),B7L812C7,B7L812C16,B7L812C25,B7L812C34,B7L812C43)</f>
        <v>47255</v>
      </c>
      <c r="AB37" s="16" t="s">
        <v>40784</v>
      </c>
      <c r="AC37" s="33">
        <f>IF(D6L1630C12=0,0,D6L1630C10/D6L1630C12)</f>
        <v>1.2847188650019729E-4</v>
      </c>
      <c r="AD37" s="16" t="s">
        <v>40785</v>
      </c>
      <c r="AE37" s="33">
        <f>IF(D6L1630C5=0,0,D6L1630C10/D6L1630C5)</f>
        <v>0.48019921149272338</v>
      </c>
      <c r="AF37" s="16" t="s">
        <v>40786</v>
      </c>
      <c r="AG37" s="33">
        <f>CHOOSE(MIN(D6L1630C9,RUN_YEARS),B7L812C5,B7L812C14,B7L812C23,B7L812C32,B7L812C41)</f>
        <v>749.4375719632061</v>
      </c>
      <c r="AH37" s="16" t="s">
        <v>40787</v>
      </c>
      <c r="AI37" s="33">
        <f>IF(D6L1630C15=0,0,D6L1630C11/D6L1630C15)</f>
        <v>3.3402690490051288E-4</v>
      </c>
      <c r="AJ37" s="16" t="s">
        <v>40788</v>
      </c>
      <c r="AK37" s="33">
        <f>IF(D6L1630C5=0,0,D6L1630C11/D6L1630C5)</f>
        <v>1.9800788507276623E-2</v>
      </c>
      <c r="AL37" s="16" t="s">
        <v>40789</v>
      </c>
      <c r="AM37" s="33">
        <f>D6L1630C8*CHOOSE(MIN(D6L1630C9,RUN_YEARS),B7L812C4,B7L812C13,B7L812C22,B7L812C31,B7L812C40)</f>
        <v>1.1912385631876885</v>
      </c>
      <c r="AN37" s="16" t="s">
        <v>40790</v>
      </c>
      <c r="AO37" s="33">
        <f>D6L1630C8-D6L1630C18</f>
        <v>5.1300327459581592</v>
      </c>
      <c r="AP37" s="16" t="s">
        <v>40791</v>
      </c>
      <c r="AQ37" s="33">
        <f>CHOOSE(MIN(D6L1630C9,RUN_YEARS),B7L812C2,B7L812C11,B7L812C20,B7L812C29,B7L812C38)</f>
        <v>86.193399669448652</v>
      </c>
      <c r="AR37" s="16" t="s">
        <v>40792</v>
      </c>
      <c r="AS37" s="33">
        <f>IF(D6L1630C20=0,0,D6L1630C18/D6L1630C20)</f>
        <v>1.3820531128324022E-2</v>
      </c>
      <c r="AT37" s="16" t="s">
        <v>40793</v>
      </c>
      <c r="AU37" s="33">
        <f>IF(D6L1630C5=0,0,D6L1630C18/D6L1630C5)</f>
        <v>9.4224603321816036E-2</v>
      </c>
      <c r="AV37" s="16" t="s">
        <v>40794</v>
      </c>
      <c r="AW37" s="33">
        <f>CHOOSE(MIN(D6L1630C9,RUN_YEARS),B7L812C1,B7L812C10,B7L812C19,B7L812C28,B7L812C37)</f>
        <v>371.18926170967387</v>
      </c>
      <c r="AX37" s="16" t="s">
        <v>40795</v>
      </c>
      <c r="AY37" s="33">
        <f>IF(D6L1630C23=0,0,D6L1630C19/D6L1630C23)</f>
        <v>1.382053112832402E-2</v>
      </c>
      <c r="AZ37" s="16" t="s">
        <v>40796</v>
      </c>
      <c r="BA37" s="33">
        <f>IF(D6L1630C5=0,0,D6L1630C19/D6L1630C5)</f>
        <v>0.40577539667818396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887.18428796480703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443.59214398240351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221.79607199120176</v>
      </c>
      <c r="R38" s="16" t="s">
        <v>40800</v>
      </c>
      <c r="S38" s="15">
        <f>D6L1631C5-D6L1631C7</f>
        <v>221.79607199120176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213.01259776471679</v>
      </c>
      <c r="X38" s="16" t="s">
        <v>40802</v>
      </c>
      <c r="Y38" s="33">
        <f>D6L1631C7-D6L1631C10</f>
        <v>8.7834742264849694</v>
      </c>
      <c r="Z38" s="16" t="s">
        <v>40803</v>
      </c>
      <c r="AA38" s="33">
        <f>CHOOSE(MIN(D6L1631C9,RUN_YEARS),B7L812C7,B7L812C16,B7L812C25,B7L812C34,B7L812C43)</f>
        <v>47255</v>
      </c>
      <c r="AB38" s="16" t="s">
        <v>40804</v>
      </c>
      <c r="AC38" s="33">
        <f>IF(D6L1631C12=0,0,D6L1631C10/D6L1631C12)</f>
        <v>4.507726119240647E-3</v>
      </c>
      <c r="AD38" s="16" t="s">
        <v>40805</v>
      </c>
      <c r="AE38" s="33">
        <f>IF(D6L1631C5=0,0,D6L1631C10/D6L1631C5)</f>
        <v>0.48019921149272338</v>
      </c>
      <c r="AF38" s="16" t="s">
        <v>40806</v>
      </c>
      <c r="AG38" s="33">
        <f>CHOOSE(MIN(D6L1631C9,RUN_YEARS),B7L812C5,B7L812C14,B7L812C23,B7L812C32,B7L812C41)</f>
        <v>749.4375719632061</v>
      </c>
      <c r="AH38" s="16" t="s">
        <v>40807</v>
      </c>
      <c r="AI38" s="33">
        <f>IF(D6L1631C15=0,0,D6L1631C11/D6L1631C15)</f>
        <v>1.1720087910025677E-2</v>
      </c>
      <c r="AJ38" s="16" t="s">
        <v>40808</v>
      </c>
      <c r="AK38" s="33">
        <f>IF(D6L1631C5=0,0,D6L1631C11/D6L1631C5)</f>
        <v>1.9800788507276616E-2</v>
      </c>
      <c r="AL38" s="16" t="s">
        <v>40809</v>
      </c>
      <c r="AM38" s="33">
        <f>D6L1631C8*CHOOSE(MIN(D6L1631C9,RUN_YEARS),B7L812C4,B7L812C13,B7L812C22,B7L812C31,B7L812C40)</f>
        <v>41.797293803415876</v>
      </c>
      <c r="AN38" s="16" t="s">
        <v>40810</v>
      </c>
      <c r="AO38" s="33">
        <f>D6L1631C8-D6L1631C18</f>
        <v>179.99877818778589</v>
      </c>
      <c r="AP38" s="16" t="s">
        <v>40811</v>
      </c>
      <c r="AQ38" s="33">
        <f>CHOOSE(MIN(D6L1631C9,RUN_YEARS),B7L812C2,B7L812C11,B7L812C20,B7L812C29,B7L812C38)</f>
        <v>86.193399669448652</v>
      </c>
      <c r="AR38" s="16" t="s">
        <v>40812</v>
      </c>
      <c r="AS38" s="33">
        <f>IF(D6L1631C20=0,0,D6L1631C18/D6L1631C20)</f>
        <v>0.48492452976339639</v>
      </c>
      <c r="AT38" s="16" t="s">
        <v>40813</v>
      </c>
      <c r="AU38" s="33">
        <f>IF(D6L1631C5=0,0,D6L1631C18/D6L1631C5)</f>
        <v>9.4224603321816036E-2</v>
      </c>
      <c r="AV38" s="16" t="s">
        <v>40814</v>
      </c>
      <c r="AW38" s="33">
        <f>CHOOSE(MIN(D6L1631C9,RUN_YEARS),B7L812C1,B7L812C10,B7L812C19,B7L812C28,B7L812C37)</f>
        <v>371.18926170967387</v>
      </c>
      <c r="AX38" s="16" t="s">
        <v>40815</v>
      </c>
      <c r="AY38" s="33">
        <f>IF(D6L1631C23=0,0,D6L1631C19/D6L1631C23)</f>
        <v>0.48492452976339639</v>
      </c>
      <c r="AZ38" s="16" t="s">
        <v>40816</v>
      </c>
      <c r="BA38" s="33">
        <f>IF(D6L1631C5=0,0,D6L1631C19/D6L1631C5)</f>
        <v>0.40577539667818396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47255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749.4375719632061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86.193399669448652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371.18926170967387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18013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18013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7205.2000000000007</v>
      </c>
      <c r="R40" s="16" t="s">
        <v>40840</v>
      </c>
      <c r="S40" s="15">
        <f>D6L1633C5-D6L1633C7</f>
        <v>10807.8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6919.8627172947417</v>
      </c>
      <c r="X40" s="16" t="s">
        <v>40842</v>
      </c>
      <c r="Y40" s="33">
        <f>D6L1633C7-D6L1633C10</f>
        <v>285.33728270525899</v>
      </c>
      <c r="Z40" s="16" t="s">
        <v>40843</v>
      </c>
      <c r="AA40" s="33">
        <f>CHOOSE(MIN(D6L1633C9,RUN_YEARS),B7L812C7,B7L812C16,B7L812C25,B7L812C34,B7L812C43)</f>
        <v>47255</v>
      </c>
      <c r="AB40" s="16" t="s">
        <v>40844</v>
      </c>
      <c r="AC40" s="33">
        <f>IF(D6L1633C12=0,0,D6L1633C10/D6L1633C12)</f>
        <v>0.14643662506178695</v>
      </c>
      <c r="AD40" s="16" t="s">
        <v>40845</v>
      </c>
      <c r="AE40" s="33">
        <f>IF(D6L1633C5=0,0,D6L1633C10/D6L1633C5)</f>
        <v>0.38415936919417876</v>
      </c>
      <c r="AF40" s="16" t="s">
        <v>40846</v>
      </c>
      <c r="AG40" s="33">
        <f>CHOOSE(MIN(D6L1633C9,RUN_YEARS),B7L812C5,B7L812C14,B7L812C23,B7L812C32,B7L812C41)</f>
        <v>749.4375719632061</v>
      </c>
      <c r="AH40" s="16" t="s">
        <v>40847</v>
      </c>
      <c r="AI40" s="33">
        <f>IF(D6L1633C15=0,0,D6L1633C11/D6L1633C15)</f>
        <v>0.38073522516064584</v>
      </c>
      <c r="AJ40" s="16" t="s">
        <v>40848</v>
      </c>
      <c r="AK40" s="33">
        <f>IF(D6L1633C5=0,0,D6L1633C11/D6L1633C5)</f>
        <v>1.5840630805821296E-2</v>
      </c>
      <c r="AL40" s="16" t="s">
        <v>40849</v>
      </c>
      <c r="AM40" s="33">
        <f>D6L1633C8*CHOOSE(MIN(D6L1633C9,RUN_YEARS),B7L812C4,B7L812C13,B7L812C22,B7L812C31,B7L812C40)</f>
        <v>2036.7213355630465</v>
      </c>
      <c r="AN40" s="16" t="s">
        <v>40850</v>
      </c>
      <c r="AO40" s="33">
        <f>D6L1633C8-D6L1633C18</f>
        <v>8771.0786644369527</v>
      </c>
      <c r="AP40" s="16" t="s">
        <v>40851</v>
      </c>
      <c r="AQ40" s="33">
        <f>CHOOSE(MIN(D6L1633C9,RUN_YEARS),B7L812C2,B7L812C11,B7L812C20,B7L812C29,B7L812C38)</f>
        <v>86.193399669448652</v>
      </c>
      <c r="AR40" s="16" t="s">
        <v>40852</v>
      </c>
      <c r="AS40" s="33">
        <f>IF(D6L1633C20=0,0,D6L1633C18/D6L1633C20)</f>
        <v>23.62966704380921</v>
      </c>
      <c r="AT40" s="16" t="s">
        <v>40853</v>
      </c>
      <c r="AU40" s="33">
        <f>IF(D6L1633C5=0,0,D6L1633C18/D6L1633C5)</f>
        <v>0.11306952398617923</v>
      </c>
      <c r="AV40" s="16" t="s">
        <v>40854</v>
      </c>
      <c r="AW40" s="33">
        <f>CHOOSE(MIN(D6L1633C9,RUN_YEARS),B7L812C1,B7L812C10,B7L812C19,B7L812C28,B7L812C37)</f>
        <v>371.18926170967387</v>
      </c>
      <c r="AX40" s="16" t="s">
        <v>40855</v>
      </c>
      <c r="AY40" s="33">
        <f>IF(D6L1633C23=0,0,D6L1633C19/D6L1633C23)</f>
        <v>23.62966704380921</v>
      </c>
      <c r="AZ40" s="16" t="s">
        <v>40856</v>
      </c>
      <c r="BA40" s="33">
        <f>IF(D6L1633C5=0,0,D6L1633C19/D6L1633C5)</f>
        <v>0.48693047601382072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1117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1117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1117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47255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749.4375719632061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210.49776382093702</v>
      </c>
      <c r="AN41" s="16" t="s">
        <v>40869</v>
      </c>
      <c r="AO41" s="33">
        <f>D6L1634C8-D6L1634C18</f>
        <v>906.50223617906295</v>
      </c>
      <c r="AP41" s="16" t="s">
        <v>40870</v>
      </c>
      <c r="AQ41" s="33">
        <f>CHOOSE(MIN(D6L1634C9,RUN_YEARS),B7L812C2,B7L812C11,B7L812C20,B7L812C29,B7L812C38)</f>
        <v>86.193399669448652</v>
      </c>
      <c r="AR41" s="16" t="s">
        <v>40871</v>
      </c>
      <c r="AS41" s="33">
        <f>IF(D6L1634C20=0,0,D6L1634C18/D6L1634C20)</f>
        <v>2.4421564136951917</v>
      </c>
      <c r="AT41" s="16" t="s">
        <v>40872</v>
      </c>
      <c r="AU41" s="33">
        <f>IF(D6L1634C5=0,0,D6L1634C18/D6L1634C5)</f>
        <v>0.18844920664363207</v>
      </c>
      <c r="AV41" s="16" t="s">
        <v>40873</v>
      </c>
      <c r="AW41" s="33">
        <f>CHOOSE(MIN(D6L1634C9,RUN_YEARS),B7L812C1,B7L812C10,B7L812C19,B7L812C28,B7L812C37)</f>
        <v>371.18926170967387</v>
      </c>
      <c r="AX41" s="16" t="s">
        <v>40874</v>
      </c>
      <c r="AY41" s="33">
        <f>IF(D6L1634C23=0,0,D6L1634C19/D6L1634C23)</f>
        <v>2.4421564136951912</v>
      </c>
      <c r="AZ41" s="16" t="s">
        <v>40875</v>
      </c>
      <c r="BA41" s="33">
        <f>IF(D6L1634C5=0,0,D6L1634C19/D6L1634C5)</f>
        <v>0.81155079335636793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47255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749.4375719632061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86.193399669448652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371.18926170967387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-310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-310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-310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47255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749.4375719632061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-58.41925405952594</v>
      </c>
      <c r="AN43" s="16" t="s">
        <v>40910</v>
      </c>
      <c r="AO43" s="33">
        <f>D6L1636C8-D6L1636C18</f>
        <v>-251.58074594047406</v>
      </c>
      <c r="AP43" s="16" t="s">
        <v>40911</v>
      </c>
      <c r="AQ43" s="33">
        <f>CHOOSE(MIN(D6L1636C9,RUN_YEARS),B7L812C2,B7L812C11,B7L812C20,B7L812C29,B7L812C38)</f>
        <v>86.193399669448652</v>
      </c>
      <c r="AR43" s="16" t="s">
        <v>40912</v>
      </c>
      <c r="AS43" s="33">
        <f>IF(D6L1636C20=0,0,D6L1636C18/D6L1636C20)</f>
        <v>-0.67776946127619453</v>
      </c>
      <c r="AT43" s="16" t="s">
        <v>40913</v>
      </c>
      <c r="AU43" s="33">
        <f>IF(D6L1636C5=0,0,D6L1636C18/D6L1636C5)</f>
        <v>0.18844920664363207</v>
      </c>
      <c r="AV43" s="16" t="s">
        <v>40914</v>
      </c>
      <c r="AW43" s="33">
        <f>CHOOSE(MIN(D6L1636C9,RUN_YEARS),B7L812C1,B7L812C10,B7L812C19,B7L812C28,B7L812C37)</f>
        <v>371.18926170967387</v>
      </c>
      <c r="AX43" s="16" t="s">
        <v>40915</v>
      </c>
      <c r="AY43" s="33">
        <f>IF(D6L1636C23=0,0,D6L1636C19/D6L1636C23)</f>
        <v>-0.67776946127619453</v>
      </c>
      <c r="AZ43" s="16" t="s">
        <v>40916</v>
      </c>
      <c r="BA43" s="33">
        <f>IF(D6L1636C5=0,0,D6L1636C19/D6L1636C5)</f>
        <v>0.81155079335636793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19767.740571252747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19300.191556935519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7445.295778467761</v>
      </c>
      <c r="R44" s="16" t="s">
        <v>40920</v>
      </c>
      <c r="S44" s="15">
        <f>SUM(D6L1629C8:D6L1636C8)</f>
        <v>11854.895778467759</v>
      </c>
      <c r="U44" s="21" t="str">
        <f>NULL_VALUE</f>
        <v>n/a</v>
      </c>
      <c r="V44" s="16" t="s">
        <v>40921</v>
      </c>
      <c r="W44" s="33">
        <f>SUM(D6L1629C10:D6L1636C10)</f>
        <v>7150.450324300642</v>
      </c>
      <c r="X44" s="16" t="s">
        <v>40922</v>
      </c>
      <c r="Y44" s="33">
        <f>SUM(D6L1629C11:D6L1636C11)</f>
        <v>294.8454541671191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0.15131626969210968</v>
      </c>
      <c r="AD44" s="16" t="s">
        <v>40924</v>
      </c>
      <c r="AE44" s="33">
        <f>IF(D6L1637C5=0,0,D6L1637C10/D6L1637C5)</f>
        <v>0.37048597695037538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0.3934223011994849</v>
      </c>
      <c r="AJ44" s="16" t="s">
        <v>40926</v>
      </c>
      <c r="AK44" s="33">
        <f>IF(D6L1637C5=0,0,D6L1637C11/D6L1637C5)</f>
        <v>1.5276814911257524E-2</v>
      </c>
      <c r="AL44" s="16" t="s">
        <v>40927</v>
      </c>
      <c r="AM44" s="33">
        <f>SUM(D6L1629C18:D6L1636C18)</f>
        <v>2234.0457042951925</v>
      </c>
      <c r="AN44" s="16" t="s">
        <v>40928</v>
      </c>
      <c r="AO44" s="33">
        <f>SUM(D6L1629C19:D6L1636C19)</f>
        <v>9620.8500741725693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25.918988145992017</v>
      </c>
      <c r="AT44" s="16" t="s">
        <v>40930</v>
      </c>
      <c r="AU44" s="33">
        <f>IF(D6L1637C5=0,0,D6L1637C18/D6L1637C5)</f>
        <v>0.11575251456467482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25.918988145992017</v>
      </c>
      <c r="AZ44" s="16" t="s">
        <v>40932</v>
      </c>
      <c r="BA44" s="33">
        <f>IF(D6L1637C5=0,0,D6L1637C19/D6L1637C5)</f>
        <v>0.49848469357369252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1896.5046280325464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948.2523140162732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474.1261570081366</v>
      </c>
      <c r="R45" s="16" t="s">
        <v>40937</v>
      </c>
      <c r="S45" s="15">
        <f>D6L1638C5-D6L1638C7</f>
        <v>474.1261570081366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455.35001348676474</v>
      </c>
      <c r="X45" s="16" t="s">
        <v>40939</v>
      </c>
      <c r="Y45" s="33">
        <f>D6L1638C7-D6L1638C10</f>
        <v>18.776143521371864</v>
      </c>
      <c r="Z45" s="16" t="s">
        <v>40940</v>
      </c>
      <c r="AA45" s="33">
        <f>CHOOSE(MIN(D6L1638C9,RUN_YEARS),B7L812C7,B7L812C16,B7L812C25,B7L812C34,B7L812C43)</f>
        <v>47255</v>
      </c>
      <c r="AB45" s="16" t="s">
        <v>40941</v>
      </c>
      <c r="AC45" s="33">
        <f>IF(D6L1638C12=0,0,D6L1638C10/D6L1638C12)</f>
        <v>9.6360176380650663E-3</v>
      </c>
      <c r="AD45" s="16" t="s">
        <v>40942</v>
      </c>
      <c r="AE45" s="33">
        <f>IF(D6L1638C5=0,0,D6L1638C10/D6L1638C5)</f>
        <v>0.48019921149272338</v>
      </c>
      <c r="AF45" s="16" t="s">
        <v>40943</v>
      </c>
      <c r="AG45" s="33">
        <f>CHOOSE(MIN(D6L1638C9,RUN_YEARS),B7L812C5,B7L812C14,B7L812C23,B7L812C32,B7L812C41)</f>
        <v>749.4375719632061</v>
      </c>
      <c r="AH45" s="16" t="s">
        <v>40944</v>
      </c>
      <c r="AI45" s="33">
        <f>IF(D6L1638C15=0,0,D6L1638C11/D6L1638C15)</f>
        <v>2.5053645858969138E-2</v>
      </c>
      <c r="AJ45" s="16" t="s">
        <v>40945</v>
      </c>
      <c r="AK45" s="33">
        <f>IF(D6L1638C5=0,0,D6L1638C11/D6L1638C5)</f>
        <v>1.9800788507276599E-2</v>
      </c>
      <c r="AL45" s="16" t="s">
        <v>40946</v>
      </c>
      <c r="AM45" s="33">
        <f>D6L1638C8*CHOOSE(MIN(D6L1638C9,RUN_YEARS),B7L812C4,B7L812C13,B7L812C22,B7L812C31,B7L812C40)</f>
        <v>89.348698137177479</v>
      </c>
      <c r="AN45" s="16" t="s">
        <v>40947</v>
      </c>
      <c r="AO45" s="33">
        <f>D6L1638C8-D6L1638C18</f>
        <v>384.77745887095909</v>
      </c>
      <c r="AP45" s="16" t="s">
        <v>40948</v>
      </c>
      <c r="AQ45" s="33">
        <f>CHOOSE(MIN(D6L1638C9,RUN_YEARS),B7L812C2,B7L812C11,B7L812C20,B7L812C29,B7L812C38)</f>
        <v>86.193399669448652</v>
      </c>
      <c r="AR45" s="16" t="s">
        <v>40949</v>
      </c>
      <c r="AS45" s="33">
        <f>IF(D6L1638C20=0,0,D6L1638C18/D6L1638C20)</f>
        <v>1.036607193588249</v>
      </c>
      <c r="AT45" s="16" t="s">
        <v>40950</v>
      </c>
      <c r="AU45" s="33">
        <f>IF(D6L1638C5=0,0,D6L1638C18/D6L1638C5)</f>
        <v>9.4224603321816036E-2</v>
      </c>
      <c r="AV45" s="16" t="s">
        <v>40951</v>
      </c>
      <c r="AW45" s="33">
        <f>CHOOSE(MIN(D6L1638C9,RUN_YEARS),B7L812C1,B7L812C10,B7L812C19,B7L812C28,B7L812C37)</f>
        <v>371.18926170967387</v>
      </c>
      <c r="AX45" s="16" t="s">
        <v>40952</v>
      </c>
      <c r="AY45" s="33">
        <f>IF(D6L1638C23=0,0,D6L1638C19/D6L1638C23)</f>
        <v>1.0366071935882488</v>
      </c>
      <c r="AZ45" s="16" t="s">
        <v>40953</v>
      </c>
      <c r="BA45" s="33">
        <f>IF(D6L1638C5=0,0,D6L1638C19/D6L1638C5)</f>
        <v>0.40577539667818391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24845.832932409547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24845.832932409547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9938.3331729638194</v>
      </c>
      <c r="R46" s="16" t="s">
        <v>40957</v>
      </c>
      <c r="S46" s="15">
        <f>D6L1639C5-D6L1639C7</f>
        <v>14907.499759445727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9544.7595064184025</v>
      </c>
      <c r="X46" s="16" t="s">
        <v>40959</v>
      </c>
      <c r="Y46" s="33">
        <f>D6L1639C7-D6L1639C10</f>
        <v>393.57366654541693</v>
      </c>
      <c r="Z46" s="16" t="s">
        <v>40960</v>
      </c>
      <c r="AA46" s="33">
        <f>CHOOSE(MIN(D6L1639C9,RUN_YEARS),B7L812C7,B7L812C16,B7L812C25,B7L812C34,B7L812C43)</f>
        <v>47255</v>
      </c>
      <c r="AB46" s="16" t="s">
        <v>40961</v>
      </c>
      <c r="AC46" s="33">
        <f>IF(D6L1639C12=0,0,D6L1639C10/D6L1639C12)</f>
        <v>0.2019841182185674</v>
      </c>
      <c r="AD46" s="16" t="s">
        <v>40962</v>
      </c>
      <c r="AE46" s="33">
        <f>IF(D6L1639C5=0,0,D6L1639C10/D6L1639C5)</f>
        <v>0.3841593691941787</v>
      </c>
      <c r="AF46" s="16" t="s">
        <v>40963</v>
      </c>
      <c r="AG46" s="33">
        <f>CHOOSE(MIN(D6L1639C9,RUN_YEARS),B7L812C5,B7L812C14,B7L812C23,B7L812C32,B7L812C41)</f>
        <v>749.4375719632061</v>
      </c>
      <c r="AH46" s="16" t="s">
        <v>40964</v>
      </c>
      <c r="AI46" s="33">
        <f>IF(D6L1639C15=0,0,D6L1639C11/D6L1639C15)</f>
        <v>0.52515870736827641</v>
      </c>
      <c r="AJ46" s="16" t="s">
        <v>40965</v>
      </c>
      <c r="AK46" s="33">
        <f>IF(D6L1639C5=0,0,D6L1639C11/D6L1639C5)</f>
        <v>1.5840630805821335E-2</v>
      </c>
      <c r="AL46" s="16" t="s">
        <v>40966</v>
      </c>
      <c r="AM46" s="33">
        <f>D6L1639C8*CHOOSE(MIN(D6L1639C9,RUN_YEARS),B7L812C4,B7L812C13,B7L812C22,B7L812C31,B7L812C40)</f>
        <v>2809.3065027076832</v>
      </c>
      <c r="AN46" s="16" t="s">
        <v>40967</v>
      </c>
      <c r="AO46" s="33">
        <f>D6L1639C8-D6L1639C18</f>
        <v>12098.193256738045</v>
      </c>
      <c r="AP46" s="16" t="s">
        <v>40968</v>
      </c>
      <c r="AQ46" s="33">
        <f>CHOOSE(MIN(D6L1639C9,RUN_YEARS),B7L812C2,B7L812C11,B7L812C20,B7L812C29,B7L812C38)</f>
        <v>86.193399669448652</v>
      </c>
      <c r="AR46" s="16" t="s">
        <v>40969</v>
      </c>
      <c r="AS46" s="33">
        <f>IF(D6L1639C20=0,0,D6L1639C18/D6L1639C20)</f>
        <v>32.593058325595258</v>
      </c>
      <c r="AT46" s="16" t="s">
        <v>40970</v>
      </c>
      <c r="AU46" s="33">
        <f>IF(D6L1639C5=0,0,D6L1639C18/D6L1639C5)</f>
        <v>0.11306952398617924</v>
      </c>
      <c r="AV46" s="16" t="s">
        <v>40971</v>
      </c>
      <c r="AW46" s="33">
        <f>CHOOSE(MIN(D6L1639C9,RUN_YEARS),B7L812C1,B7L812C10,B7L812C19,B7L812C28,B7L812C37)</f>
        <v>371.18926170967387</v>
      </c>
      <c r="AX46" s="16" t="s">
        <v>40972</v>
      </c>
      <c r="AY46" s="33">
        <f>IF(D6L1639C23=0,0,D6L1639C19/D6L1639C23)</f>
        <v>32.593058325595258</v>
      </c>
      <c r="AZ46" s="16" t="s">
        <v>40973</v>
      </c>
      <c r="BA46" s="33">
        <f>IF(D6L1639C5=0,0,D6L1639C19/D6L1639C5)</f>
        <v>0.48693047601382078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26742.337560442094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25794.085246425821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10412.459329971956</v>
      </c>
      <c r="R47" s="16" t="s">
        <v>40977</v>
      </c>
      <c r="S47" s="15">
        <f>SUM(D6L1638C8:D6L1639C8)</f>
        <v>15381.625916453864</v>
      </c>
      <c r="U47" s="21" t="str">
        <f>NULL_VALUE</f>
        <v>n/a</v>
      </c>
      <c r="V47" s="16" t="s">
        <v>40978</v>
      </c>
      <c r="W47" s="33">
        <f>SUM(D6L1638C10:D6L1639C10)</f>
        <v>10000.109519905167</v>
      </c>
      <c r="X47" s="16" t="s">
        <v>40979</v>
      </c>
      <c r="Y47" s="33">
        <f>SUM(D6L1638C11:D6L1639C11)</f>
        <v>412.34981006678879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0.21162013585663247</v>
      </c>
      <c r="AD47" s="16" t="s">
        <v>40981</v>
      </c>
      <c r="AE47" s="33">
        <f>IF(D6L1640C5=0,0,D6L1640C10/D6L1640C5)</f>
        <v>0.38769002367668148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0.5502123532272456</v>
      </c>
      <c r="AJ47" s="16" t="s">
        <v>40983</v>
      </c>
      <c r="AK47" s="33">
        <f>IF(D6L1640C5=0,0,D6L1640C11/D6L1640C5)</f>
        <v>1.5986215681904298E-2</v>
      </c>
      <c r="AL47" s="16" t="s">
        <v>40984</v>
      </c>
      <c r="AM47" s="33">
        <f>SUM(D6L1638C18:D6L1639C18)</f>
        <v>2898.6552008448607</v>
      </c>
      <c r="AN47" s="16" t="s">
        <v>40985</v>
      </c>
      <c r="AO47" s="33">
        <f>SUM(D6L1638C19:D6L1639C19)</f>
        <v>12482.970715609004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33.629665519183504</v>
      </c>
      <c r="AT47" s="16" t="s">
        <v>40987</v>
      </c>
      <c r="AU47" s="33">
        <f>IF(D6L1640C5=0,0,D6L1640C18/D6L1640C5)</f>
        <v>0.11237673959562165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33.629665519183504</v>
      </c>
      <c r="AZ47" s="16" t="s">
        <v>40989</v>
      </c>
      <c r="BA47" s="33">
        <f>IF(D6L1640C5=0,0,D6L1640C19/D6L1640C5)</f>
        <v>0.48394702104579257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52070.068114745802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49021.570622919658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19821.402018218876</v>
      </c>
      <c r="R48" s="16" t="s">
        <v>40994</v>
      </c>
      <c r="S48" s="15">
        <f>SUM(D6L1628C8,D6L1637C8,D6L1640C8)</f>
        <v>29200.168604700782</v>
      </c>
      <c r="U48" s="21" t="str">
        <f>NULL_VALUE</f>
        <v>n/a</v>
      </c>
      <c r="V48" s="16" t="s">
        <v>40995</v>
      </c>
      <c r="W48" s="33">
        <f>SUM(D6L1628C10,D6L1637C10,D6L1640C10)</f>
        <v>19034.911165462287</v>
      </c>
      <c r="X48" s="16" t="s">
        <v>40996</v>
      </c>
      <c r="Y48" s="33">
        <f>SUM(D6L1628C11,D6L1637C11,D6L1640C11)</f>
        <v>786.49085275659058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0.40442290999402025</v>
      </c>
      <c r="AD48" s="16" t="s">
        <v>40998</v>
      </c>
      <c r="AE48" s="33">
        <f>IF(D6L1641C5=0,0,D6L1641C10/D6L1641C5)</f>
        <v>0.38829664010321735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1.0514995659844537</v>
      </c>
      <c r="AJ48" s="16" t="s">
        <v>41000</v>
      </c>
      <c r="AK48" s="33">
        <f>IF(D6L1641C5=0,0,D6L1641C11/D6L1641C5)</f>
        <v>1.604377099229197E-2</v>
      </c>
      <c r="AL48" s="16" t="s">
        <v>41001</v>
      </c>
      <c r="AM48" s="33">
        <f>SUM(D6L1628C18,D6L1637C18,D6L1640C18)</f>
        <v>5493.9363342132237</v>
      </c>
      <c r="AN48" s="16" t="s">
        <v>41002</v>
      </c>
      <c r="AO48" s="33">
        <f>SUM(D6L1628C19,D6L1637C19,D6L1640C19)</f>
        <v>23706.232270487562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63.953493625314934</v>
      </c>
      <c r="AT48" s="16" t="s">
        <v>41004</v>
      </c>
      <c r="AU48" s="33">
        <f>IF(D6L1641C5=0,0,D6L1641C18/D6L1641C5)</f>
        <v>0.11207181378322824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63.953493625314927</v>
      </c>
      <c r="AZ48" s="16" t="s">
        <v>41006</v>
      </c>
      <c r="BA48" s="33">
        <f>IF(D6L1641C5=0,0,D6L1641C19/D6L1641C5)</f>
        <v>0.48358777512126255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1733272.3333333335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35192.362375569035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3119.9572464208982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16999.639593475586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0.4821311338350826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1759802.2000000002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36905.311284200761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3159.6540427945024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17893.852434919412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0.4821311338350826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1759802.2000000002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36905.311284200761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3159.6540427945024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17893.852434919412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0.49136672259052183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1632290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32528.358446256523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2977.306620388199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15710.69105644664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0.26927590449518835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1759802.2000000002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36905.311284200761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3159.6540427945024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17893.852434919412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0.4821311338350826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1759802.2000000002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36905.311284200761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3159.6540427945024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17893.852434919412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0.49136672259052183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1632290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32528.358446256523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2977.306620388199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15710.69105644664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0.49136672259052183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1632290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32528.358446256523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2977.306620388199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15710.69105644664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0.49136672259052183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1632290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32528.358446256523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2977.306620388199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15710.69105644664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0.49136672259052183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1632290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32528.358446256523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2977.306620388199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15710.69105644664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0.49136672259052183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1632290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32528.358446256523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2977.306620388199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15710.69105644664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0.49136672259052183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1632290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32528.358446256523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2977.306620388199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15710.69105644664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1632290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32528.358446256523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2977.306620388199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15710.69105644664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0.4821311338350826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1759802.2000000002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36905.311284200761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3159.6540427945024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17893.852434919412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0.48920745445619651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1733272.3333333335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35192.362375569035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3119.9572464208982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16999.639593475586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0.26685022959130539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1733272.3333333335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35192.362375569035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3119.9572464208982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16999.639593475586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1733272.3333333335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35192.362375569035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3119.9572464208982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16999.639593475586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0.25478826234606156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1632290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32528.358446256523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2977.306620388199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15710.69105644664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0.26685022959130539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1733272.3333333335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35192.362375569035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3119.9572464208982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16999.639593475586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0.25478826234606156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1632290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32528.358446256523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2977.306620388199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15710.69105644664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0.25478826234606156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1632290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32528.358446256523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2977.306620388199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15710.69105644664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0.25478826234606156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1632290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32528.358446256523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2977.306620388199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15710.69105644664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0.25478826234606156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1632290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32528.358446256523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2977.306620388199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15710.69105644664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0.25478826234606156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1632290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32528.358446256523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2977.306620388199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15710.69105644664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0.25478826234606156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1632290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32528.358446256523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2977.306620388199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15710.69105644664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1632290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32528.358446256523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2977.306620388199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15710.69105644664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1733272.3333333335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35192.362375569035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3119.9572464208982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16999.639593475586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1632290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32528.358446256523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2977.306620388199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15710.69105644664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1632290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32528.358446256523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2977.306620388199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15710.69105644664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31.373807329905183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15.686903664952592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7.8434518324762958</v>
      </c>
      <c r="R38" s="16" t="s">
        <v>41634</v>
      </c>
      <c r="S38" s="15">
        <f>D6L1731C5-D6L1731C7</f>
        <v>7.8434518324762958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7.4570787146950037</v>
      </c>
      <c r="X38" s="16" t="s">
        <v>41636</v>
      </c>
      <c r="Y38" s="33">
        <f>D6L1731C7-D6L1731C10</f>
        <v>0.38637311778129213</v>
      </c>
      <c r="Z38" s="16" t="s">
        <v>41637</v>
      </c>
      <c r="AA38" s="33">
        <f>CHOOSE(MIN(D6L1731C9,RUN_YEARS),B7L816C7,B7L816C16,B7L816C25,B7L816C34,B7L816C43)</f>
        <v>1632290</v>
      </c>
      <c r="AB38" s="16" t="s">
        <v>41638</v>
      </c>
      <c r="AC38" s="33">
        <f>IF(D6L1731C12=0,0,D6L1731C10/D6L1731C12)</f>
        <v>4.5684766277407832E-6</v>
      </c>
      <c r="AD38" s="16" t="s">
        <v>41639</v>
      </c>
      <c r="AE38" s="33">
        <f>IF(D6L1731C5=0,0,D6L1731C10/D6L1731C5)</f>
        <v>0.47536970162923098</v>
      </c>
      <c r="AF38" s="16" t="s">
        <v>41640</v>
      </c>
      <c r="AG38" s="33">
        <f>CHOOSE(MIN(D6L1731C9,RUN_YEARS),B7L816C5,B7L816C14,B7L816C23,B7L816C32,B7L816C41)</f>
        <v>32528.358446256523</v>
      </c>
      <c r="AH38" s="16" t="s">
        <v>41641</v>
      </c>
      <c r="AI38" s="33">
        <f>IF(D6L1731C15=0,0,D6L1731C11/D6L1731C15)</f>
        <v>1.1878039232126E-5</v>
      </c>
      <c r="AJ38" s="16" t="s">
        <v>41642</v>
      </c>
      <c r="AK38" s="33">
        <f>IF(D6L1731C5=0,0,D6L1731C11/D6L1731C5)</f>
        <v>2.4630298370769004E-2</v>
      </c>
      <c r="AL38" s="16" t="s">
        <v>41643</v>
      </c>
      <c r="AM38" s="33">
        <f>D6L1731C8*CHOOSE(MIN(D6L1731C9,RUN_YEARS),B7L816C4,B7L816C13,B7L816C22,B7L816C31,B7L816C40)</f>
        <v>1.2495913939712553</v>
      </c>
      <c r="AN38" s="16" t="s">
        <v>41644</v>
      </c>
      <c r="AO38" s="33">
        <f>D6L1731C8-D6L1731C18</f>
        <v>6.5938604385050406</v>
      </c>
      <c r="AP38" s="16" t="s">
        <v>41645</v>
      </c>
      <c r="AQ38" s="33">
        <f>CHOOSE(MIN(D6L1731C9,RUN_YEARS),B7L816C2,B7L816C11,B7L816C20,B7L816C29,B7L816C38)</f>
        <v>2977.306620388199</v>
      </c>
      <c r="AR38" s="16" t="s">
        <v>41646</v>
      </c>
      <c r="AS38" s="33">
        <f>IF(D6L1731C20=0,0,D6L1731C18/D6L1731C20)</f>
        <v>4.1970530862163138E-4</v>
      </c>
      <c r="AT38" s="16" t="s">
        <v>41647</v>
      </c>
      <c r="AU38" s="33">
        <f>IF(D6L1731C5=0,0,D6L1731C18/D6L1731C5)</f>
        <v>7.9658256381281337E-2</v>
      </c>
      <c r="AV38" s="16" t="s">
        <v>41648</v>
      </c>
      <c r="AW38" s="33">
        <f>CHOOSE(MIN(D6L1731C9,RUN_YEARS),B7L816C1,B7L816C10,B7L816C19,B7L816C28,B7L816C37)</f>
        <v>15710.69105644664</v>
      </c>
      <c r="AX38" s="16" t="s">
        <v>41649</v>
      </c>
      <c r="AY38" s="33">
        <f>IF(D6L1731C23=0,0,D6L1731C19/D6L1731C23)</f>
        <v>4.1970530862163138E-4</v>
      </c>
      <c r="AZ38" s="16" t="s">
        <v>41650</v>
      </c>
      <c r="BA38" s="33">
        <f>IF(D6L1731C5=0,0,D6L1731C19/D6L1731C5)</f>
        <v>0.42034174361871868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1632290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32528.358446256523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2977.306620388199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15710.69105644664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637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637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254.8</v>
      </c>
      <c r="R40" s="16" t="s">
        <v>41675</v>
      </c>
      <c r="S40" s="15">
        <f>D6L1733C5-D6L1733C7</f>
        <v>382.2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242.24839995025613</v>
      </c>
      <c r="X40" s="16" t="s">
        <v>41677</v>
      </c>
      <c r="Y40" s="33">
        <f>D6L1733C7-D6L1733C10</f>
        <v>12.551600049743882</v>
      </c>
      <c r="Z40" s="16" t="s">
        <v>41678</v>
      </c>
      <c r="AA40" s="33">
        <f>CHOOSE(MIN(D6L1733C9,RUN_YEARS),B7L816C7,B7L816C16,B7L816C25,B7L816C34,B7L816C43)</f>
        <v>1632290</v>
      </c>
      <c r="AB40" s="16" t="s">
        <v>41679</v>
      </c>
      <c r="AC40" s="33">
        <f>IF(D6L1733C12=0,0,D6L1733C10/D6L1733C12)</f>
        <v>1.4841014767612136E-4</v>
      </c>
      <c r="AD40" s="16" t="s">
        <v>41680</v>
      </c>
      <c r="AE40" s="33">
        <f>IF(D6L1733C5=0,0,D6L1733C10/D6L1733C5)</f>
        <v>0.38029576130338483</v>
      </c>
      <c r="AF40" s="16" t="s">
        <v>41681</v>
      </c>
      <c r="AG40" s="33">
        <f>CHOOSE(MIN(D6L1733C9,RUN_YEARS),B7L816C5,B7L816C14,B7L816C23,B7L816C32,B7L816C41)</f>
        <v>32528.358446256523</v>
      </c>
      <c r="AH40" s="16" t="s">
        <v>41682</v>
      </c>
      <c r="AI40" s="33">
        <f>IF(D6L1733C15=0,0,D6L1733C11/D6L1733C15)</f>
        <v>3.8586638395791425E-4</v>
      </c>
      <c r="AJ40" s="16" t="s">
        <v>41683</v>
      </c>
      <c r="AK40" s="33">
        <f>IF(D6L1733C5=0,0,D6L1733C11/D6L1733C5)</f>
        <v>1.9704238696615198E-2</v>
      </c>
      <c r="AL40" s="16" t="s">
        <v>41684</v>
      </c>
      <c r="AM40" s="33">
        <f>D6L1733C8*CHOOSE(MIN(D6L1733C9,RUN_YEARS),B7L816C4,B7L816C13,B7L816C22,B7L816C31,B7L816C40)</f>
        <v>60.890771177851455</v>
      </c>
      <c r="AN40" s="16" t="s">
        <v>41685</v>
      </c>
      <c r="AO40" s="33">
        <f>D6L1733C8-D6L1733C18</f>
        <v>321.30922882214855</v>
      </c>
      <c r="AP40" s="16" t="s">
        <v>41686</v>
      </c>
      <c r="AQ40" s="33">
        <f>CHOOSE(MIN(D6L1733C9,RUN_YEARS),B7L816C2,B7L816C11,B7L816C20,B7L816C29,B7L816C38)</f>
        <v>2977.306620388199</v>
      </c>
      <c r="AR40" s="16" t="s">
        <v>41687</v>
      </c>
      <c r="AS40" s="33">
        <f>IF(D6L1733C20=0,0,D6L1733C18/D6L1733C20)</f>
        <v>2.0451629254736335E-2</v>
      </c>
      <c r="AT40" s="16" t="s">
        <v>41688</v>
      </c>
      <c r="AU40" s="33">
        <f>IF(D6L1733C5=0,0,D6L1733C18/D6L1733C5)</f>
        <v>9.5589907657537609E-2</v>
      </c>
      <c r="AV40" s="16" t="s">
        <v>41689</v>
      </c>
      <c r="AW40" s="33">
        <f>CHOOSE(MIN(D6L1733C9,RUN_YEARS),B7L816C1,B7L816C10,B7L816C19,B7L816C28,B7L816C37)</f>
        <v>15710.69105644664</v>
      </c>
      <c r="AX40" s="16" t="s">
        <v>41690</v>
      </c>
      <c r="AY40" s="33">
        <f>IF(D6L1733C23=0,0,D6L1733C19/D6L1733C23)</f>
        <v>2.0451629254736332E-2</v>
      </c>
      <c r="AZ40" s="16" t="s">
        <v>41691</v>
      </c>
      <c r="BA40" s="33">
        <f>IF(D6L1733C5=0,0,D6L1733C19/D6L1733C5)</f>
        <v>0.50441009234246237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1632290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32528.358446256523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2977.306620388199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15710.69105644664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668.37380732990516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652.68690366495264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262.64345183247633</v>
      </c>
      <c r="R44" s="16" t="s">
        <v>41714</v>
      </c>
      <c r="S44" s="15">
        <f>SUM(D6L1729C8:D6L1736C8)</f>
        <v>390.04345183247631</v>
      </c>
      <c r="U44" s="21" t="str">
        <f>NULL_VALUE</f>
        <v>n/a</v>
      </c>
      <c r="V44" s="16" t="s">
        <v>41715</v>
      </c>
      <c r="W44" s="33">
        <f>SUM(D6L1729C10:D6L1736C10)</f>
        <v>249.70547866495113</v>
      </c>
      <c r="X44" s="16" t="s">
        <v>41716</v>
      </c>
      <c r="Y44" s="33">
        <f>SUM(D6L1729C11:D6L1736C11)</f>
        <v>12.937973167525175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1.5297862430386214E-4</v>
      </c>
      <c r="AD44" s="16" t="s">
        <v>41718</v>
      </c>
      <c r="AE44" s="33">
        <f>IF(D6L1737C5=0,0,D6L1737C10/D6L1737C5)</f>
        <v>0.38258080139621403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3.9774442319004025E-4</v>
      </c>
      <c r="AJ44" s="16" t="s">
        <v>41720</v>
      </c>
      <c r="AK44" s="33">
        <f>IF(D6L1737C5=0,0,D6L1737C11/D6L1737C5)</f>
        <v>1.9822633325222497E-2</v>
      </c>
      <c r="AL44" s="16" t="s">
        <v>41721</v>
      </c>
      <c r="AM44" s="33">
        <f>SUM(D6L1729C18:D6L1736C18)</f>
        <v>62.140362571822713</v>
      </c>
      <c r="AN44" s="16" t="s">
        <v>41722</v>
      </c>
      <c r="AO44" s="33">
        <f>SUM(D6L1729C19:D6L1736C19)</f>
        <v>327.90308926065359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2.0871334563357966E-2</v>
      </c>
      <c r="AT44" s="16" t="s">
        <v>41724</v>
      </c>
      <c r="AU44" s="33">
        <f>IF(D6L1737C5=0,0,D6L1737C18/D6L1737C5)</f>
        <v>9.5207000819065871E-2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2.0871334563357963E-2</v>
      </c>
      <c r="AZ44" s="16" t="s">
        <v>41726</v>
      </c>
      <c r="BA44" s="33">
        <f>IF(D6L1737C5=0,0,D6L1737C19/D6L1737C5)</f>
        <v>0.50238956445949756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60.844871306956996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30.422435653478498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15.211217826739249</v>
      </c>
      <c r="R45" s="16" t="s">
        <v>41731</v>
      </c>
      <c r="S45" s="15">
        <f>D6L1738C5-D6L1738C7</f>
        <v>15.211217826739249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14.461904159428553</v>
      </c>
      <c r="X45" s="16" t="s">
        <v>41733</v>
      </c>
      <c r="Y45" s="33">
        <f>D6L1738C7-D6L1738C10</f>
        <v>0.74931366731069637</v>
      </c>
      <c r="Z45" s="16" t="s">
        <v>41734</v>
      </c>
      <c r="AA45" s="33">
        <f>CHOOSE(MIN(D6L1738C9,RUN_YEARS),B7L816C7,B7L816C16,B7L816C25,B7L816C34,B7L816C43)</f>
        <v>1632290</v>
      </c>
      <c r="AB45" s="16" t="s">
        <v>41735</v>
      </c>
      <c r="AC45" s="33">
        <f>IF(D6L1738C12=0,0,D6L1738C10/D6L1738C12)</f>
        <v>8.8598865149137424E-6</v>
      </c>
      <c r="AD45" s="16" t="s">
        <v>41736</v>
      </c>
      <c r="AE45" s="33">
        <f>IF(D6L1738C5=0,0,D6L1738C10/D6L1738C5)</f>
        <v>0.47536970162923098</v>
      </c>
      <c r="AF45" s="16" t="s">
        <v>41737</v>
      </c>
      <c r="AG45" s="33">
        <f>CHOOSE(MIN(D6L1738C9,RUN_YEARS),B7L816C5,B7L816C14,B7L816C23,B7L816C32,B7L816C41)</f>
        <v>32528.358446256523</v>
      </c>
      <c r="AH45" s="16" t="s">
        <v>41738</v>
      </c>
      <c r="AI45" s="33">
        <f>IF(D6L1738C15=0,0,D6L1738C11/D6L1738C15)</f>
        <v>2.303570493877566E-5</v>
      </c>
      <c r="AJ45" s="16" t="s">
        <v>41739</v>
      </c>
      <c r="AK45" s="33">
        <f>IF(D6L1738C5=0,0,D6L1738C11/D6L1738C5)</f>
        <v>2.4630298370769008E-2</v>
      </c>
      <c r="AL45" s="16" t="s">
        <v>41740</v>
      </c>
      <c r="AM45" s="33">
        <f>D6L1738C8*CHOOSE(MIN(D6L1738C9,RUN_YEARS),B7L816C4,B7L816C13,B7L816C22,B7L816C31,B7L816C40)</f>
        <v>2.4233981790278243</v>
      </c>
      <c r="AN45" s="16" t="s">
        <v>41741</v>
      </c>
      <c r="AO45" s="33">
        <f>D6L1738C8-D6L1738C18</f>
        <v>12.787819647711425</v>
      </c>
      <c r="AP45" s="16" t="s">
        <v>41742</v>
      </c>
      <c r="AQ45" s="33">
        <f>CHOOSE(MIN(D6L1738C9,RUN_YEARS),B7L816C2,B7L816C11,B7L816C20,B7L816C29,B7L816C38)</f>
        <v>2977.306620388199</v>
      </c>
      <c r="AR45" s="16" t="s">
        <v>41743</v>
      </c>
      <c r="AS45" s="33">
        <f>IF(D6L1738C20=0,0,D6L1738C18/D6L1738C20)</f>
        <v>8.1395653455130102E-4</v>
      </c>
      <c r="AT45" s="16" t="s">
        <v>41744</v>
      </c>
      <c r="AU45" s="33">
        <f>IF(D6L1738C5=0,0,D6L1738C18/D6L1738C5)</f>
        <v>7.9658256381281337E-2</v>
      </c>
      <c r="AV45" s="16" t="s">
        <v>41745</v>
      </c>
      <c r="AW45" s="33">
        <f>CHOOSE(MIN(D6L1738C9,RUN_YEARS),B7L816C1,B7L816C10,B7L816C19,B7L816C28,B7L816C37)</f>
        <v>15710.69105644664</v>
      </c>
      <c r="AX45" s="16" t="s">
        <v>41746</v>
      </c>
      <c r="AY45" s="33">
        <f>IF(D6L1738C23=0,0,D6L1738C19/D6L1738C23)</f>
        <v>8.1395653455130102E-4</v>
      </c>
      <c r="AZ45" s="16" t="s">
        <v>41747</v>
      </c>
      <c r="BA45" s="33">
        <f>IF(D6L1738C5=0,0,D6L1738C19/D6L1738C5)</f>
        <v>0.42034174361871868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272.45767614496594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272.45767614496594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108.98307045798639</v>
      </c>
      <c r="R46" s="16" t="s">
        <v>41751</v>
      </c>
      <c r="S46" s="15">
        <f>D6L1739C5-D6L1739C7</f>
        <v>163.47460568697954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103.61449937250089</v>
      </c>
      <c r="X46" s="16" t="s">
        <v>41753</v>
      </c>
      <c r="Y46" s="33">
        <f>D6L1739C7-D6L1739C10</f>
        <v>5.3685710854854989</v>
      </c>
      <c r="Z46" s="16" t="s">
        <v>41754</v>
      </c>
      <c r="AA46" s="33">
        <f>CHOOSE(MIN(D6L1739C9,RUN_YEARS),B7L816C7,B7L816C16,B7L816C25,B7L816C34,B7L816C43)</f>
        <v>1632290</v>
      </c>
      <c r="AB46" s="16" t="s">
        <v>41755</v>
      </c>
      <c r="AC46" s="33">
        <f>IF(D6L1739C12=0,0,D6L1739C10/D6L1739C12)</f>
        <v>6.3477996785191905E-5</v>
      </c>
      <c r="AD46" s="16" t="s">
        <v>41756</v>
      </c>
      <c r="AE46" s="33">
        <f>IF(D6L1739C5=0,0,D6L1739C10/D6L1739C5)</f>
        <v>0.38029576130338477</v>
      </c>
      <c r="AF46" s="16" t="s">
        <v>41757</v>
      </c>
      <c r="AG46" s="33">
        <f>CHOOSE(MIN(D6L1739C9,RUN_YEARS),B7L816C5,B7L816C14,B7L816C23,B7L816C32,B7L816C41)</f>
        <v>32528.358446256523</v>
      </c>
      <c r="AH46" s="16" t="s">
        <v>41758</v>
      </c>
      <c r="AI46" s="33">
        <f>IF(D6L1739C15=0,0,D6L1739C11/D6L1739C15)</f>
        <v>1.6504279164149867E-4</v>
      </c>
      <c r="AJ46" s="16" t="s">
        <v>41759</v>
      </c>
      <c r="AK46" s="33">
        <f>IF(D6L1739C5=0,0,D6L1739C11/D6L1739C5)</f>
        <v>1.9704238696615233E-2</v>
      </c>
      <c r="AL46" s="16" t="s">
        <v>41760</v>
      </c>
      <c r="AM46" s="33">
        <f>D6L1739C8*CHOOSE(MIN(D6L1739C9,RUN_YEARS),B7L816C4,B7L816C13,B7L816C22,B7L816C31,B7L816C40)</f>
        <v>26.044204103284578</v>
      </c>
      <c r="AN46" s="16" t="s">
        <v>41761</v>
      </c>
      <c r="AO46" s="33">
        <f>D6L1739C8-D6L1739C18</f>
        <v>137.43040158369496</v>
      </c>
      <c r="AP46" s="16" t="s">
        <v>41762</v>
      </c>
      <c r="AQ46" s="33">
        <f>CHOOSE(MIN(D6L1739C9,RUN_YEARS),B7L816C2,B7L816C11,B7L816C20,B7L816C29,B7L816C38)</f>
        <v>2977.306620388199</v>
      </c>
      <c r="AR46" s="16" t="s">
        <v>41763</v>
      </c>
      <c r="AS46" s="33">
        <f>IF(D6L1739C20=0,0,D6L1739C18/D6L1739C20)</f>
        <v>8.7475720253121867E-3</v>
      </c>
      <c r="AT46" s="16" t="s">
        <v>41764</v>
      </c>
      <c r="AU46" s="33">
        <f>IF(D6L1739C5=0,0,D6L1739C18/D6L1739C5)</f>
        <v>9.5589907657537596E-2</v>
      </c>
      <c r="AV46" s="16" t="s">
        <v>41765</v>
      </c>
      <c r="AW46" s="33">
        <f>CHOOSE(MIN(D6L1739C9,RUN_YEARS),B7L816C1,B7L816C10,B7L816C19,B7L816C28,B7L816C37)</f>
        <v>15710.69105644664</v>
      </c>
      <c r="AX46" s="16" t="s">
        <v>41766</v>
      </c>
      <c r="AY46" s="33">
        <f>IF(D6L1739C23=0,0,D6L1739C19/D6L1739C23)</f>
        <v>8.747572025312185E-3</v>
      </c>
      <c r="AZ46" s="16" t="s">
        <v>41767</v>
      </c>
      <c r="BA46" s="33">
        <f>IF(D6L1739C5=0,0,D6L1739C19/D6L1739C5)</f>
        <v>0.50441009234246226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333.30254745192292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302.88011179844443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124.19428828472563</v>
      </c>
      <c r="R47" s="16" t="s">
        <v>41771</v>
      </c>
      <c r="S47" s="15">
        <f>SUM(D6L1738C8:D6L1739C8)</f>
        <v>178.68582351371879</v>
      </c>
      <c r="U47" s="21" t="str">
        <f>NULL_VALUE</f>
        <v>n/a</v>
      </c>
      <c r="V47" s="16" t="s">
        <v>41772</v>
      </c>
      <c r="W47" s="33">
        <f>SUM(D6L1738C10:D6L1739C10)</f>
        <v>118.07640353192944</v>
      </c>
      <c r="X47" s="16" t="s">
        <v>41773</v>
      </c>
      <c r="Y47" s="33">
        <f>SUM(D6L1738C11:D6L1739C11)</f>
        <v>6.1178847527961953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7.2337883300105648E-5</v>
      </c>
      <c r="AD47" s="16" t="s">
        <v>41775</v>
      </c>
      <c r="AE47" s="33">
        <f>IF(D6L1740C5=0,0,D6L1740C10/D6L1740C5)</f>
        <v>0.38984535112198104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1.8807849658027435E-4</v>
      </c>
      <c r="AJ47" s="16" t="s">
        <v>41777</v>
      </c>
      <c r="AK47" s="33">
        <f>IF(D6L1740C5=0,0,D6L1740C11/D6L1740C5)</f>
        <v>2.0199030951452576E-2</v>
      </c>
      <c r="AL47" s="16" t="s">
        <v>41778</v>
      </c>
      <c r="AM47" s="33">
        <f>SUM(D6L1738C18:D6L1739C18)</f>
        <v>28.467602282312402</v>
      </c>
      <c r="AN47" s="16" t="s">
        <v>41779</v>
      </c>
      <c r="AO47" s="33">
        <f>SUM(D6L1738C19:D6L1739C19)</f>
        <v>150.21822123140637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9.5615285598634886E-3</v>
      </c>
      <c r="AT47" s="16" t="s">
        <v>41781</v>
      </c>
      <c r="AU47" s="33">
        <f>IF(D6L1740C5=0,0,D6L1740C18/D6L1740C5)</f>
        <v>9.3989671732743363E-2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9.5615285598634851E-3</v>
      </c>
      <c r="AZ47" s="16" t="s">
        <v>41783</v>
      </c>
      <c r="BA47" s="33">
        <f>IF(D6L1740C5=0,0,D6L1740C19/D6L1740C5)</f>
        <v>0.49596594619382295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1001.6763547818281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955.56701546339707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386.83774011720197</v>
      </c>
      <c r="R48" s="16" t="s">
        <v>41788</v>
      </c>
      <c r="S48" s="15">
        <f>SUM(D6L1728C8,D6L1737C8,D6L1740C8)</f>
        <v>568.7292753461951</v>
      </c>
      <c r="U48" s="21" t="str">
        <f>NULL_VALUE</f>
        <v>n/a</v>
      </c>
      <c r="V48" s="16" t="s">
        <v>41789</v>
      </c>
      <c r="W48" s="33">
        <f>SUM(D6L1728C10,D6L1737C10,D6L1740C10)</f>
        <v>367.78188219688059</v>
      </c>
      <c r="X48" s="16" t="s">
        <v>41790</v>
      </c>
      <c r="Y48" s="33">
        <f>SUM(D6L1728C11,D6L1737C11,D6L1740C11)</f>
        <v>19.055857920321372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2.2531650760396779E-4</v>
      </c>
      <c r="AD48" s="16" t="s">
        <v>41792</v>
      </c>
      <c r="AE48" s="33">
        <f>IF(D6L1741C5=0,0,D6L1741C10/D6L1741C5)</f>
        <v>0.38488340037409802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5.8582291977031455E-4</v>
      </c>
      <c r="AJ48" s="16" t="s">
        <v>41794</v>
      </c>
      <c r="AK48" s="33">
        <f>IF(D6L1741C5=0,0,D6L1741C11/D6L1741C5)</f>
        <v>1.99419377311599E-2</v>
      </c>
      <c r="AL48" s="16" t="s">
        <v>41795</v>
      </c>
      <c r="AM48" s="33">
        <f>SUM(D6L1728C18,D6L1737C18,D6L1740C18)</f>
        <v>90.607964854135119</v>
      </c>
      <c r="AN48" s="16" t="s">
        <v>41796</v>
      </c>
      <c r="AO48" s="33">
        <f>SUM(D6L1728C19,D6L1737C19,D6L1740C19)</f>
        <v>478.12131049205993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3.0432863123221455E-2</v>
      </c>
      <c r="AT48" s="16" t="s">
        <v>41798</v>
      </c>
      <c r="AU48" s="33">
        <f>IF(D6L1741C5=0,0,D6L1741C18/D6L1741C5)</f>
        <v>9.48211516177076E-2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3.0432863123221448E-2</v>
      </c>
      <c r="AZ48" s="16" t="s">
        <v>41800</v>
      </c>
      <c r="BA48" s="33">
        <f>IF(D6L1741C5=0,0,D6L1741C19/D6L1741C5)</f>
        <v>0.50035351027703445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19421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19421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20948</v>
      </c>
      <c r="R9" s="16" t="s">
        <v>41826</v>
      </c>
      <c r="S9" s="21">
        <f>IF(D6L1802C7=0,0,D6L1802C5/D6L1802C7)</f>
        <v>0.92710521290815351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141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141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44538</v>
      </c>
      <c r="R10" s="16" t="s">
        <v>41830</v>
      </c>
      <c r="S10" s="21">
        <f>IF(D6L1803C7=0,0,D6L1803C5/D6L1803C7)</f>
        <v>3.1658359153980868E-3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1046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1046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89663</v>
      </c>
      <c r="R11" s="16" t="s">
        <v>41834</v>
      </c>
      <c r="S11" s="21">
        <f>IF(D6L1804C7=0,0,D6L1804C5/D6L1804C7)</f>
        <v>1.1665904553717811E-2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28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28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28495</v>
      </c>
      <c r="R12" s="16" t="s">
        <v>41838</v>
      </c>
      <c r="S12" s="21">
        <f>IF(D6L1805C7=0,0,D6L1805C5/D6L1805C7)</f>
        <v>9.8262853132128443E-4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5814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5814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620603</v>
      </c>
      <c r="R13" s="16" t="s">
        <v>41842</v>
      </c>
      <c r="S13" s="21">
        <f>IF(D6L1806C7=0,0,D6L1806C5/D6L1806C7)</f>
        <v>9.3683079198779249E-3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2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37395</v>
      </c>
      <c r="R14" s="16" t="s">
        <v>41846</v>
      </c>
      <c r="S14" s="21">
        <f>IF(D6L1807C7=0,0,D6L1807C5/D6L1807C7)</f>
        <v>5.3483085974060705E-5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3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244636</v>
      </c>
      <c r="R15" s="16" t="s">
        <v>41850</v>
      </c>
      <c r="S15" s="21">
        <f>IF(D6L1808C7=0,0,D6L1808C5/D6L1808C7)</f>
        <v>1.2263117447963506E-5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14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14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5077</v>
      </c>
      <c r="R16" s="16" t="s">
        <v>41854</v>
      </c>
      <c r="S16" s="21">
        <f>IF(D6L1809C7=0,0,D6L1809C5/D6L1809C7)</f>
        <v>2.757533976757928E-3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5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5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1089</v>
      </c>
      <c r="R17" s="16" t="s">
        <v>41858</v>
      </c>
      <c r="S17" s="21">
        <f>IF(D6L1810C7=0,0,D6L1810C5/D6L1810C7)</f>
        <v>4.5913682277318639E-3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108902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108902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530901</v>
      </c>
      <c r="R18" s="16" t="s">
        <v>41862</v>
      </c>
      <c r="S18" s="21">
        <f>IF(D6L1811C7=0,0,D6L1811C5/D6L1811C7)</f>
        <v>0.20512675621255186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75440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75440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367942</v>
      </c>
      <c r="R19" s="16" t="s">
        <v>41866</v>
      </c>
      <c r="S19" s="21">
        <f>IF(D6L1812C7=0,0,D6L1812C5/D6L1812C7)</f>
        <v>0.20503231487571411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236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236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35</v>
      </c>
      <c r="R20" s="16" t="s">
        <v>41870</v>
      </c>
      <c r="S20" s="21">
        <f>IF(D6L1813C7=0,0,D6L1813C5/D6L1813C7)</f>
        <v>6.7428571428571429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14505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14505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53434</v>
      </c>
      <c r="R21" s="16" t="s">
        <v>41874</v>
      </c>
      <c r="S21" s="21">
        <f>IF(D6L1814C7=0,0,D6L1814C5/D6L1814C7)</f>
        <v>0.2714563760901299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2221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2221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215849</v>
      </c>
      <c r="R22" s="16" t="s">
        <v>41878</v>
      </c>
      <c r="S22" s="21">
        <f>IF(D6L1815C7=0,0,D6L1815C5/D6L1815C7)</f>
        <v>1.0289600600419738E-2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7557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7557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655688</v>
      </c>
      <c r="R23" s="16" t="s">
        <v>41883</v>
      </c>
      <c r="S23" s="21">
        <f>IF(D6L1816C7=0,0,D6L1816C5/D6L1816C7)</f>
        <v>1.1525298617635217E-2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3715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367942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235335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235335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3287950</v>
      </c>
      <c r="R26" s="16" t="s">
        <v>41896</v>
      </c>
      <c r="S26" s="21">
        <f>SUM(D6L1801C8:D6L1818C8)</f>
        <v>8.4059900274899739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528.42320542249524</v>
      </c>
      <c r="F9" s="16" t="s">
        <v>41934</v>
      </c>
      <c r="G9" s="6">
        <f>D6L237C10</f>
        <v>1715.0217982416405</v>
      </c>
      <c r="H9" s="16" t="s">
        <v>41935</v>
      </c>
      <c r="I9" s="6">
        <f>D6L240C10</f>
        <v>29.868308752092766</v>
      </c>
      <c r="J9" s="16" t="s">
        <v>41936</v>
      </c>
      <c r="K9" s="6">
        <f>D6L228C11</f>
        <v>21.678778014030883</v>
      </c>
      <c r="L9" s="16" t="s">
        <v>41937</v>
      </c>
      <c r="M9" s="6">
        <f>D6L237C11</f>
        <v>71.360321983887857</v>
      </c>
      <c r="N9" s="16" t="s">
        <v>41938</v>
      </c>
      <c r="O9" s="6">
        <f>D6L240C11</f>
        <v>1.2427901102183014</v>
      </c>
      <c r="P9" s="16" t="s">
        <v>41939</v>
      </c>
      <c r="Q9" s="6">
        <f>D6L228C18</f>
        <v>113.66537632240808</v>
      </c>
      <c r="R9" s="16" t="s">
        <v>41940</v>
      </c>
      <c r="S9" s="6">
        <f>D6L237C18</f>
        <v>1103.451925263395</v>
      </c>
      <c r="T9" s="16" t="s">
        <v>41941</v>
      </c>
      <c r="U9" s="6">
        <f>D6L240C18</f>
        <v>8.2883874292641675</v>
      </c>
      <c r="V9" s="16" t="s">
        <v>41942</v>
      </c>
      <c r="W9" s="6">
        <f>D6L228C19</f>
        <v>436.43660711411832</v>
      </c>
      <c r="X9" s="16" t="s">
        <v>41943</v>
      </c>
      <c r="Y9" s="6">
        <f>D6L237C19</f>
        <v>4230.3301949621336</v>
      </c>
      <c r="Z9" s="16" t="s">
        <v>41944</v>
      </c>
      <c r="AA9" s="6">
        <f>D6L240C19</f>
        <v>31.775390306370905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19547.945896586112</v>
      </c>
      <c r="F10" s="16" t="s">
        <v>41946</v>
      </c>
      <c r="G10" s="6">
        <f>D6L337C10</f>
        <v>4173.6472983391623</v>
      </c>
      <c r="H10" s="16" t="s">
        <v>41947</v>
      </c>
      <c r="I10" s="6">
        <f>D6L340C10</f>
        <v>5366.7373345042488</v>
      </c>
      <c r="J10" s="16" t="s">
        <v>41948</v>
      </c>
      <c r="K10" s="6">
        <f>D6L328C11</f>
        <v>960.65933269894913</v>
      </c>
      <c r="L10" s="16" t="s">
        <v>41949</v>
      </c>
      <c r="M10" s="6">
        <f>D6L337C11</f>
        <v>201.75606895397408</v>
      </c>
      <c r="N10" s="16" t="s">
        <v>41950</v>
      </c>
      <c r="O10" s="6">
        <f>D6L340C11</f>
        <v>259.43060117920811</v>
      </c>
      <c r="P10" s="16" t="s">
        <v>41951</v>
      </c>
      <c r="Q10" s="6">
        <f>D6L328C18</f>
        <v>3706.325592735609</v>
      </c>
      <c r="R10" s="16" t="s">
        <v>41952</v>
      </c>
      <c r="S10" s="6">
        <f>D6L337C18</f>
        <v>4576.179573165884</v>
      </c>
      <c r="T10" s="16" t="s">
        <v>41953</v>
      </c>
      <c r="U10" s="6">
        <f>D6L340C18</f>
        <v>1503.8807612137105</v>
      </c>
      <c r="V10" s="16" t="s">
        <v>41954</v>
      </c>
      <c r="W10" s="6">
        <f>D6L328C19</f>
        <v>16802.279636549458</v>
      </c>
      <c r="X10" s="16" t="s">
        <v>41955</v>
      </c>
      <c r="Y10" s="6">
        <f>D6L337C19</f>
        <v>20269.423794127251</v>
      </c>
      <c r="Z10" s="16" t="s">
        <v>41956</v>
      </c>
      <c r="AA10" s="6">
        <f>D6L340C19</f>
        <v>6661.1888798294767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20761.400908205949</v>
      </c>
      <c r="F11" s="16" t="s">
        <v>41958</v>
      </c>
      <c r="G11" s="6">
        <f>D6L437C10</f>
        <v>2760.8160703789754</v>
      </c>
      <c r="H11" s="16" t="s">
        <v>41959</v>
      </c>
      <c r="I11" s="6">
        <f>D6L440C10</f>
        <v>21663.428787648947</v>
      </c>
      <c r="J11" s="16" t="s">
        <v>41960</v>
      </c>
      <c r="K11" s="6">
        <f>D6L428C11</f>
        <v>1399.343128442031</v>
      </c>
      <c r="L11" s="16" t="s">
        <v>41961</v>
      </c>
      <c r="M11" s="6">
        <f>D6L437C11</f>
        <v>182.0573594255122</v>
      </c>
      <c r="N11" s="16" t="s">
        <v>41962</v>
      </c>
      <c r="O11" s="6">
        <f>D6L440C11</f>
        <v>1428.5582743078573</v>
      </c>
      <c r="P11" s="16" t="s">
        <v>41963</v>
      </c>
      <c r="Q11" s="6">
        <f>D6L428C18</f>
        <v>2754.3990746052191</v>
      </c>
      <c r="R11" s="16" t="s">
        <v>41964</v>
      </c>
      <c r="S11" s="6">
        <f>D6L437C18</f>
        <v>104.30271538517263</v>
      </c>
      <c r="T11" s="16" t="s">
        <v>41965</v>
      </c>
      <c r="U11" s="6">
        <f>D6L440C18</f>
        <v>4396.6847623310878</v>
      </c>
      <c r="V11" s="16" t="s">
        <v>41966</v>
      </c>
      <c r="W11" s="6">
        <f>D6L428C19</f>
        <v>19406.344962042767</v>
      </c>
      <c r="X11" s="16" t="s">
        <v>41967</v>
      </c>
      <c r="Y11" s="6">
        <f>D6L437C19</f>
        <v>709.37071441931403</v>
      </c>
      <c r="Z11" s="16" t="s">
        <v>41968</v>
      </c>
      <c r="AA11" s="6">
        <f>D6L440C19</f>
        <v>29902.188063022226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9941.0353757429584</v>
      </c>
      <c r="F12" s="16" t="s">
        <v>41970</v>
      </c>
      <c r="G12" s="6">
        <f>D6L537C10</f>
        <v>1786.1570899545663</v>
      </c>
      <c r="H12" s="16" t="s">
        <v>41971</v>
      </c>
      <c r="I12" s="6">
        <f>D6L540C10</f>
        <v>11924.532555968908</v>
      </c>
      <c r="J12" s="16" t="s">
        <v>41972</v>
      </c>
      <c r="K12" s="6">
        <f>D6L528C11</f>
        <v>636.52340750524206</v>
      </c>
      <c r="L12" s="16" t="s">
        <v>41973</v>
      </c>
      <c r="M12" s="6">
        <f>D6L537C11</f>
        <v>117.6510527491439</v>
      </c>
      <c r="N12" s="16" t="s">
        <v>41974</v>
      </c>
      <c r="O12" s="6">
        <f>D6L540C11</f>
        <v>785.44816502498452</v>
      </c>
      <c r="P12" s="16" t="s">
        <v>41975</v>
      </c>
      <c r="Q12" s="6">
        <f>D6L528C18</f>
        <v>1449.5360186436883</v>
      </c>
      <c r="R12" s="16" t="s">
        <v>41976</v>
      </c>
      <c r="S12" s="6">
        <f>D6L537C18</f>
        <v>2061.2845557731353</v>
      </c>
      <c r="T12" s="16" t="s">
        <v>41977</v>
      </c>
      <c r="U12" s="6">
        <f>D6L540C18</f>
        <v>2528.2883435982494</v>
      </c>
      <c r="V12" s="16" t="s">
        <v>41978</v>
      </c>
      <c r="W12" s="6">
        <f>D6L528C19</f>
        <v>9128.0227646045114</v>
      </c>
      <c r="X12" s="16" t="s">
        <v>41979</v>
      </c>
      <c r="Y12" s="6">
        <f>D6L537C19</f>
        <v>13331.323586930575</v>
      </c>
      <c r="Z12" s="16" t="s">
        <v>41980</v>
      </c>
      <c r="AA12" s="6">
        <f>D6L540C19</f>
        <v>16351.662818785793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11785.958076729927</v>
      </c>
      <c r="F13" s="16" t="s">
        <v>41982</v>
      </c>
      <c r="G13" s="6">
        <f>D6L637C10</f>
        <v>4742.1840240892416</v>
      </c>
      <c r="H13" s="16" t="s">
        <v>41983</v>
      </c>
      <c r="I13" s="6">
        <f>D6L640C10</f>
        <v>8120.9439668159484</v>
      </c>
      <c r="J13" s="16" t="s">
        <v>41984</v>
      </c>
      <c r="K13" s="6">
        <f>D6L628C11</f>
        <v>523.87938171872497</v>
      </c>
      <c r="L13" s="16" t="s">
        <v>41985</v>
      </c>
      <c r="M13" s="6">
        <f>D6L637C11</f>
        <v>205.85155386084114</v>
      </c>
      <c r="N13" s="16" t="s">
        <v>41986</v>
      </c>
      <c r="O13" s="6">
        <f>D6L640C11</f>
        <v>352.51878161918131</v>
      </c>
      <c r="P13" s="16" t="s">
        <v>41987</v>
      </c>
      <c r="Q13" s="6">
        <f>D6L628C18</f>
        <v>2318.5140925004507</v>
      </c>
      <c r="R13" s="16" t="s">
        <v>41988</v>
      </c>
      <c r="S13" s="6">
        <f>D6L637C18</f>
        <v>2358.5868964768429</v>
      </c>
      <c r="T13" s="16" t="s">
        <v>41989</v>
      </c>
      <c r="U13" s="6">
        <f>D6L640C18</f>
        <v>2416.0733150738015</v>
      </c>
      <c r="V13" s="16" t="s">
        <v>41990</v>
      </c>
      <c r="W13" s="6">
        <f>D6L628C19</f>
        <v>9991.3233659481939</v>
      </c>
      <c r="X13" s="16" t="s">
        <v>41991</v>
      </c>
      <c r="Y13" s="6">
        <f>D6L637C19</f>
        <v>9847.8486814732387</v>
      </c>
      <c r="Z13" s="16" t="s">
        <v>41992</v>
      </c>
      <c r="AA13" s="6">
        <f>D6L640C19</f>
        <v>10087.872719776988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3807.1611319948129</v>
      </c>
      <c r="F14" s="16" t="s">
        <v>41994</v>
      </c>
      <c r="G14" s="6">
        <f>D6L737C10</f>
        <v>2851.2181951589901</v>
      </c>
      <c r="H14" s="16" t="s">
        <v>41995</v>
      </c>
      <c r="I14" s="6">
        <f>D6L740C10</f>
        <v>12809.736548785113</v>
      </c>
      <c r="J14" s="16" t="s">
        <v>41996</v>
      </c>
      <c r="K14" s="6">
        <f>D6L728C11</f>
        <v>269.13987650653246</v>
      </c>
      <c r="L14" s="16" t="s">
        <v>41997</v>
      </c>
      <c r="M14" s="6">
        <f>D6L737C11</f>
        <v>202.84765004063181</v>
      </c>
      <c r="N14" s="16" t="s">
        <v>41998</v>
      </c>
      <c r="O14" s="6">
        <f>D6L740C11</f>
        <v>911.33851522568523</v>
      </c>
      <c r="P14" s="16" t="s">
        <v>41999</v>
      </c>
      <c r="Q14" s="6">
        <f>D6L728C18</f>
        <v>492.59508220776456</v>
      </c>
      <c r="R14" s="16" t="s">
        <v>42000</v>
      </c>
      <c r="S14" s="6">
        <f>D6L737C18</f>
        <v>307.19457811606486</v>
      </c>
      <c r="T14" s="16" t="s">
        <v>42001</v>
      </c>
      <c r="U14" s="6">
        <f>D6L740C18</f>
        <v>2477.9868701487012</v>
      </c>
      <c r="V14" s="16" t="s">
        <v>42002</v>
      </c>
      <c r="W14" s="6">
        <f>D6L728C19</f>
        <v>3583.70592629358</v>
      </c>
      <c r="X14" s="16" t="s">
        <v>42003</v>
      </c>
      <c r="Y14" s="6">
        <f>D6L737C19</f>
        <v>2227.4712670835556</v>
      </c>
      <c r="Z14" s="16" t="s">
        <v>42004</v>
      </c>
      <c r="AA14" s="6">
        <f>D6L740C19</f>
        <v>17967.910069627262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1941.5312898733159</v>
      </c>
      <c r="F15" s="16" t="s">
        <v>42006</v>
      </c>
      <c r="G15" s="6">
        <f>D6L837C10</f>
        <v>1163.7708264814869</v>
      </c>
      <c r="H15" s="16" t="s">
        <v>42007</v>
      </c>
      <c r="I15" s="6">
        <f>D6L840C10</f>
        <v>4246.722027186468</v>
      </c>
      <c r="J15" s="16" t="s">
        <v>42008</v>
      </c>
      <c r="K15" s="6">
        <f>D6L828C11</f>
        <v>260.6613266480735</v>
      </c>
      <c r="L15" s="16" t="s">
        <v>42009</v>
      </c>
      <c r="M15" s="6">
        <f>D6L837C11</f>
        <v>153.27157698618166</v>
      </c>
      <c r="N15" s="16" t="s">
        <v>42010</v>
      </c>
      <c r="O15" s="6">
        <f>D6L840C11</f>
        <v>559.3040891880255</v>
      </c>
      <c r="P15" s="16" t="s">
        <v>42011</v>
      </c>
      <c r="Q15" s="6">
        <f>D6L828C18</f>
        <v>155.0961062106494</v>
      </c>
      <c r="R15" s="16" t="s">
        <v>42012</v>
      </c>
      <c r="S15" s="6">
        <f>D6L837C18</f>
        <v>74.649298149192106</v>
      </c>
      <c r="T15" s="16" t="s">
        <v>42013</v>
      </c>
      <c r="U15" s="6">
        <f>D6L840C18</f>
        <v>523.24698695057384</v>
      </c>
      <c r="V15" s="16" t="s">
        <v>42014</v>
      </c>
      <c r="W15" s="6">
        <f>D6L828C19</f>
        <v>2047.0965103107399</v>
      </c>
      <c r="X15" s="16" t="s">
        <v>42015</v>
      </c>
      <c r="Y15" s="6">
        <f>D6L837C19</f>
        <v>945.59310531847643</v>
      </c>
      <c r="Z15" s="16" t="s">
        <v>42016</v>
      </c>
      <c r="AA15" s="6">
        <f>D6L840C19</f>
        <v>6628.0428015582638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67.739444329582895</v>
      </c>
      <c r="F16" s="16" t="s">
        <v>42018</v>
      </c>
      <c r="G16" s="6">
        <f>D6L937C10</f>
        <v>1030.0665094272981</v>
      </c>
      <c r="H16" s="16" t="s">
        <v>42019</v>
      </c>
      <c r="I16" s="6">
        <f>D6L940C10</f>
        <v>1.5189184052015396</v>
      </c>
      <c r="J16" s="16" t="s">
        <v>42020</v>
      </c>
      <c r="K16" s="6">
        <f>D6L928C11</f>
        <v>2.4784529360861014</v>
      </c>
      <c r="L16" s="16" t="s">
        <v>42021</v>
      </c>
      <c r="M16" s="6">
        <f>D6L937C11</f>
        <v>36.587868354656273</v>
      </c>
      <c r="N16" s="16" t="s">
        <v>42022</v>
      </c>
      <c r="O16" s="6">
        <f>D6L940C11</f>
        <v>5.3951843053199111E-2</v>
      </c>
      <c r="P16" s="16" t="s">
        <v>42023</v>
      </c>
      <c r="Q16" s="6">
        <f>D6L928C18</f>
        <v>16.335838218125343</v>
      </c>
      <c r="R16" s="16" t="s">
        <v>42024</v>
      </c>
      <c r="S16" s="6">
        <f>D6L937C18</f>
        <v>966.00327061949508</v>
      </c>
      <c r="T16" s="16" t="s">
        <v>42025</v>
      </c>
      <c r="U16" s="6">
        <f>D6L940C18</f>
        <v>0.376307049071605</v>
      </c>
      <c r="V16" s="16" t="s">
        <v>42026</v>
      </c>
      <c r="W16" s="6">
        <f>D6L928C19</f>
        <v>53.88205904754367</v>
      </c>
      <c r="X16" s="16" t="s">
        <v>42027</v>
      </c>
      <c r="Y16" s="6">
        <f>D6L937C19</f>
        <v>3071.6511071624595</v>
      </c>
      <c r="Z16" s="16" t="s">
        <v>42028</v>
      </c>
      <c r="AA16" s="6">
        <f>D6L940C19</f>
        <v>1.1965631991831338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32.715779894024578</v>
      </c>
      <c r="F17" s="16" t="s">
        <v>42030</v>
      </c>
      <c r="G17" s="6">
        <f>D6L1037C10</f>
        <v>780.89764112134264</v>
      </c>
      <c r="H17" s="16" t="s">
        <v>42031</v>
      </c>
      <c r="I17" s="6">
        <f>D6L1040C10</f>
        <v>0.73281983867315292</v>
      </c>
      <c r="J17" s="16" t="s">
        <v>42032</v>
      </c>
      <c r="K17" s="6">
        <f>D6L1028C11</f>
        <v>0.85490011679912559</v>
      </c>
      <c r="L17" s="16" t="s">
        <v>42033</v>
      </c>
      <c r="M17" s="6">
        <f>D6L1037C11</f>
        <v>20.415212267602755</v>
      </c>
      <c r="N17" s="16" t="s">
        <v>42034</v>
      </c>
      <c r="O17" s="6">
        <f>D6L1040C11</f>
        <v>1.9158301642376308E-2</v>
      </c>
      <c r="P17" s="16" t="s">
        <v>42035</v>
      </c>
      <c r="Q17" s="6">
        <f>D6L1028C18</f>
        <v>9.3646573317810855</v>
      </c>
      <c r="R17" s="16" t="s">
        <v>42036</v>
      </c>
      <c r="S17" s="6">
        <f>D6L1037C18</f>
        <v>455.69071749485062</v>
      </c>
      <c r="T17" s="16" t="s">
        <v>42037</v>
      </c>
      <c r="U17" s="6">
        <f>D6L1040C18</f>
        <v>0.21200688813576357</v>
      </c>
      <c r="V17" s="16" t="s">
        <v>42038</v>
      </c>
      <c r="W17" s="6">
        <f>D6L1028C19</f>
        <v>24.206022679042622</v>
      </c>
      <c r="X17" s="16" t="s">
        <v>42039</v>
      </c>
      <c r="Y17" s="6">
        <f>D6L1037C19</f>
        <v>1160.6221358940948</v>
      </c>
      <c r="Z17" s="16" t="s">
        <v>42040</v>
      </c>
      <c r="AA17" s="6">
        <f>D6L1040C19</f>
        <v>0.53997125217976571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1117.109274487284</v>
      </c>
      <c r="F18" s="16" t="s">
        <v>42042</v>
      </c>
      <c r="G18" s="6">
        <f>D6L1137C10</f>
        <v>7375.3240408191614</v>
      </c>
      <c r="H18" s="16" t="s">
        <v>42043</v>
      </c>
      <c r="I18" s="6">
        <f>D6L1140C10</f>
        <v>32.401917745853567</v>
      </c>
      <c r="J18" s="16" t="s">
        <v>42044</v>
      </c>
      <c r="K18" s="6">
        <f>D6L1128C11</f>
        <v>46.957045316897123</v>
      </c>
      <c r="L18" s="16" t="s">
        <v>42045</v>
      </c>
      <c r="M18" s="6">
        <f>D6L1137C11</f>
        <v>308.54845230564865</v>
      </c>
      <c r="N18" s="16" t="s">
        <v>42046</v>
      </c>
      <c r="O18" s="6">
        <f>D6L1140C11</f>
        <v>1.3555420096643829</v>
      </c>
      <c r="P18" s="16" t="s">
        <v>42047</v>
      </c>
      <c r="Q18" s="6">
        <f>D6L1128C18</f>
        <v>173.42795451013774</v>
      </c>
      <c r="R18" s="16" t="s">
        <v>42048</v>
      </c>
      <c r="S18" s="6">
        <f>D6L1137C18</f>
        <v>1888.5555433615991</v>
      </c>
      <c r="T18" s="16" t="s">
        <v>42049</v>
      </c>
      <c r="U18" s="6">
        <f>D6L1140C18</f>
        <v>5.7917871836717332</v>
      </c>
      <c r="V18" s="16" t="s">
        <v>42050</v>
      </c>
      <c r="W18" s="6">
        <f>D6L1128C19</f>
        <v>990.63836529404352</v>
      </c>
      <c r="X18" s="16" t="s">
        <v>42051</v>
      </c>
      <c r="Y18" s="6">
        <f>D6L1137C19</f>
        <v>10616.716949763209</v>
      </c>
      <c r="Z18" s="16" t="s">
        <v>42052</v>
      </c>
      <c r="AA18" s="6">
        <f>D6L1140C19</f>
        <v>32.559151028652408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1720.6483111190914</v>
      </c>
      <c r="F19" s="16" t="s">
        <v>42054</v>
      </c>
      <c r="G19" s="6">
        <f>D6L1237C10</f>
        <v>3257.8907162239861</v>
      </c>
      <c r="H19" s="16" t="s">
        <v>42055</v>
      </c>
      <c r="I19" s="6">
        <f>D6L1240C10</f>
        <v>569.32612297553442</v>
      </c>
      <c r="J19" s="16" t="s">
        <v>42056</v>
      </c>
      <c r="K19" s="6">
        <f>D6L1228C11</f>
        <v>72.406784728322705</v>
      </c>
      <c r="L19" s="16" t="s">
        <v>42057</v>
      </c>
      <c r="M19" s="6">
        <f>D6L1237C11</f>
        <v>134.33759054131332</v>
      </c>
      <c r="N19" s="16" t="s">
        <v>42058</v>
      </c>
      <c r="O19" s="6">
        <f>D6L1240C11</f>
        <v>23.475894759725428</v>
      </c>
      <c r="P19" s="16" t="s">
        <v>42059</v>
      </c>
      <c r="Q19" s="6">
        <f>D6L1228C18</f>
        <v>329.85310326138</v>
      </c>
      <c r="R19" s="16" t="s">
        <v>42060</v>
      </c>
      <c r="S19" s="6">
        <f>D6L1237C18</f>
        <v>-754.01763123503724</v>
      </c>
      <c r="T19" s="16" t="s">
        <v>42061</v>
      </c>
      <c r="U19" s="6">
        <f>D6L1240C18</f>
        <v>161.89962507789886</v>
      </c>
      <c r="V19" s="16" t="s">
        <v>42062</v>
      </c>
      <c r="W19" s="6">
        <f>D6L1228C19</f>
        <v>1463.2019925860343</v>
      </c>
      <c r="X19" s="16" t="s">
        <v>42063</v>
      </c>
      <c r="Y19" s="6">
        <f>D6L1237C19</f>
        <v>-3247.1540619996631</v>
      </c>
      <c r="Z19" s="16" t="s">
        <v>42064</v>
      </c>
      <c r="AA19" s="6">
        <f>D6L1240C19</f>
        <v>697.21582550640653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114.73360541882272</v>
      </c>
      <c r="F20" s="16" t="s">
        <v>42066</v>
      </c>
      <c r="G20" s="6">
        <f>D6L1337C10</f>
        <v>20.966626835859195</v>
      </c>
      <c r="H20" s="16" t="s">
        <v>42067</v>
      </c>
      <c r="I20" s="6">
        <f>D6L1340C10</f>
        <v>3.4763950222686955</v>
      </c>
      <c r="J20" s="16" t="s">
        <v>42068</v>
      </c>
      <c r="K20" s="6">
        <f>D6L1328C11</f>
        <v>4.7926229476003055</v>
      </c>
      <c r="L20" s="16" t="s">
        <v>42069</v>
      </c>
      <c r="M20" s="6">
        <f>D6L1337C11</f>
        <v>0.89168224562809906</v>
      </c>
      <c r="N20" s="16" t="s">
        <v>42070</v>
      </c>
      <c r="O20" s="6">
        <f>D6L1340C11</f>
        <v>0.14784637244772458</v>
      </c>
      <c r="P20" s="16" t="s">
        <v>42071</v>
      </c>
      <c r="Q20" s="6">
        <f>D6L1328C18</f>
        <v>22.425247925155269</v>
      </c>
      <c r="R20" s="16" t="s">
        <v>42072</v>
      </c>
      <c r="S20" s="6">
        <f>D6L1337C18</f>
        <v>234.99873757618434</v>
      </c>
      <c r="T20" s="16" t="s">
        <v>42073</v>
      </c>
      <c r="U20" s="6">
        <f>D6L1340C18</f>
        <v>0.86136482346022203</v>
      </c>
      <c r="V20" s="16" t="s">
        <v>42074</v>
      </c>
      <c r="W20" s="6">
        <f>D6L1328C19</f>
        <v>97.100980441267723</v>
      </c>
      <c r="X20" s="16" t="s">
        <v>42075</v>
      </c>
      <c r="Y20" s="6">
        <f>D6L1337C19</f>
        <v>1003.4595715053028</v>
      </c>
      <c r="Z20" s="16" t="s">
        <v>42076</v>
      </c>
      <c r="AA20" s="6">
        <f>D6L1340C19</f>
        <v>3.6780826381202281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3520.6805682195495</v>
      </c>
      <c r="F21" s="16" t="s">
        <v>42078</v>
      </c>
      <c r="G21" s="6">
        <f>D6L1437C10</f>
        <v>2359.4848820769348</v>
      </c>
      <c r="H21" s="16" t="s">
        <v>42079</v>
      </c>
      <c r="I21" s="6">
        <f>D6L1440C10</f>
        <v>1433.039139013968</v>
      </c>
      <c r="J21" s="16" t="s">
        <v>42080</v>
      </c>
      <c r="K21" s="6">
        <f>D6L1428C11</f>
        <v>130.89133015107291</v>
      </c>
      <c r="L21" s="16" t="s">
        <v>42081</v>
      </c>
      <c r="M21" s="6">
        <f>D6L1437C11</f>
        <v>83.856360822477782</v>
      </c>
      <c r="N21" s="16" t="s">
        <v>42082</v>
      </c>
      <c r="O21" s="6">
        <f>D6L1440C11</f>
        <v>50.930373839949851</v>
      </c>
      <c r="P21" s="16" t="s">
        <v>42083</v>
      </c>
      <c r="Q21" s="6">
        <f>D6L1428C18</f>
        <v>815.74946460744866</v>
      </c>
      <c r="R21" s="16" t="s">
        <v>42084</v>
      </c>
      <c r="S21" s="6">
        <f>D6L1437C18</f>
        <v>1835.8562240320421</v>
      </c>
      <c r="T21" s="16" t="s">
        <v>42085</v>
      </c>
      <c r="U21" s="6">
        <f>D6L1440C18</f>
        <v>505.49989074747197</v>
      </c>
      <c r="V21" s="16" t="s">
        <v>42086</v>
      </c>
      <c r="W21" s="6">
        <f>D6L1428C19</f>
        <v>2835.8224337631746</v>
      </c>
      <c r="X21" s="16" t="s">
        <v>42087</v>
      </c>
      <c r="Y21" s="6">
        <f>D6L1437C19</f>
        <v>6070.4850188673709</v>
      </c>
      <c r="Z21" s="16" t="s">
        <v>42088</v>
      </c>
      <c r="AA21" s="6">
        <f>D6L1440C19</f>
        <v>1671.4977314955918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3368.5043986532296</v>
      </c>
      <c r="F22" s="16" t="s">
        <v>42090</v>
      </c>
      <c r="G22" s="6">
        <f>D6L1537C10</f>
        <v>5811.9995676212893</v>
      </c>
      <c r="H22" s="16" t="s">
        <v>42091</v>
      </c>
      <c r="I22" s="6">
        <f>D6L1540C10</f>
        <v>751.79282030933712</v>
      </c>
      <c r="J22" s="16" t="s">
        <v>42092</v>
      </c>
      <c r="K22" s="6">
        <f>D6L1528C11</f>
        <v>44.624880731832278</v>
      </c>
      <c r="L22" s="16" t="s">
        <v>42093</v>
      </c>
      <c r="M22" s="6">
        <f>D6L1537C11</f>
        <v>76.697318828339519</v>
      </c>
      <c r="N22" s="16" t="s">
        <v>42094</v>
      </c>
      <c r="O22" s="6">
        <f>D6L1540C11</f>
        <v>9.9209390780669082</v>
      </c>
      <c r="P22" s="16" t="s">
        <v>42095</v>
      </c>
      <c r="Q22" s="6">
        <f>D6L1528C18</f>
        <v>1416.5802642961573</v>
      </c>
      <c r="R22" s="16" t="s">
        <v>42096</v>
      </c>
      <c r="S22" s="6">
        <f>D6L1537C18</f>
        <v>1814.9768290274478</v>
      </c>
      <c r="T22" s="16" t="s">
        <v>42097</v>
      </c>
      <c r="U22" s="6">
        <f>D6L1540C18</f>
        <v>391.26521765288174</v>
      </c>
      <c r="V22" s="16" t="s">
        <v>42098</v>
      </c>
      <c r="W22" s="6">
        <f>D6L1528C19</f>
        <v>1996.549015088905</v>
      </c>
      <c r="X22" s="16" t="s">
        <v>42099</v>
      </c>
      <c r="Y22" s="6">
        <f>D6L1537C19</f>
        <v>2522.9200574221795</v>
      </c>
      <c r="Z22" s="16" t="s">
        <v>42100</v>
      </c>
      <c r="AA22" s="6">
        <f>D6L1540C19</f>
        <v>543.88069842030006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1884.3513212564776</v>
      </c>
      <c r="F23" s="16" t="s">
        <v>42102</v>
      </c>
      <c r="G23" s="6">
        <f>D6L1637C10</f>
        <v>7150.450324300642</v>
      </c>
      <c r="H23" s="16" t="s">
        <v>42103</v>
      </c>
      <c r="I23" s="6">
        <f>D6L1640C10</f>
        <v>10000.109519905167</v>
      </c>
      <c r="J23" s="16" t="s">
        <v>42104</v>
      </c>
      <c r="K23" s="6">
        <f>D6L1628C11</f>
        <v>79.295588522682664</v>
      </c>
      <c r="L23" s="16" t="s">
        <v>42105</v>
      </c>
      <c r="M23" s="6">
        <f>D6L1637C11</f>
        <v>294.8454541671191</v>
      </c>
      <c r="N23" s="16" t="s">
        <v>42106</v>
      </c>
      <c r="O23" s="6">
        <f>D6L1640C11</f>
        <v>412.34981006678879</v>
      </c>
      <c r="P23" s="16" t="s">
        <v>42107</v>
      </c>
      <c r="Q23" s="6">
        <f>D6L1628C18</f>
        <v>361.23542907317</v>
      </c>
      <c r="R23" s="16" t="s">
        <v>42108</v>
      </c>
      <c r="S23" s="6">
        <f>D6L1637C18</f>
        <v>2234.0457042951925</v>
      </c>
      <c r="T23" s="16" t="s">
        <v>42109</v>
      </c>
      <c r="U23" s="6">
        <f>D6L1640C18</f>
        <v>2898.6552008448607</v>
      </c>
      <c r="V23" s="16" t="s">
        <v>42110</v>
      </c>
      <c r="W23" s="6">
        <f>D6L1628C19</f>
        <v>1602.41148070599</v>
      </c>
      <c r="X23" s="16" t="s">
        <v>42111</v>
      </c>
      <c r="Y23" s="6">
        <f>D6L1637C19</f>
        <v>9620.8500741725693</v>
      </c>
      <c r="Z23" s="16" t="s">
        <v>42112</v>
      </c>
      <c r="AA23" s="6">
        <f>D6L1640C19</f>
        <v>12482.970715609004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249.70547866495113</v>
      </c>
      <c r="H24" s="16" t="s">
        <v>42115</v>
      </c>
      <c r="I24" s="6">
        <f>D6L1740C10</f>
        <v>118.07640353192944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12.937973167525175</v>
      </c>
      <c r="N24" s="16" t="s">
        <v>42118</v>
      </c>
      <c r="O24" s="6">
        <f>D6L1740C11</f>
        <v>6.1178847527961953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62.140362571822713</v>
      </c>
      <c r="T24" s="16" t="s">
        <v>42121</v>
      </c>
      <c r="U24" s="6">
        <f>D6L1740C18</f>
        <v>28.467602282312402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327.90308926065359</v>
      </c>
      <c r="Z24" s="16" t="s">
        <v>42124</v>
      </c>
      <c r="AA24" s="6">
        <f>D6L1740C19</f>
        <v>150.21822123140637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80139.938587933619</v>
      </c>
      <c r="F25" s="16" t="s">
        <v>42126</v>
      </c>
      <c r="G25" s="6">
        <f>SUM(D6L1901C2:D6L1916C2)</f>
        <v>46979.895611070584</v>
      </c>
      <c r="H25" s="16" t="s">
        <v>42127</v>
      </c>
      <c r="I25" s="6">
        <f>SUM(D6L1901C3:D6L1916C3)</f>
        <v>76954.36718287773</v>
      </c>
      <c r="J25" s="16" t="s">
        <v>42128</v>
      </c>
      <c r="K25" s="6">
        <f>SUM(D6L1901C4:D6L1916C4)</f>
        <v>4454.186836984878</v>
      </c>
      <c r="L25" s="16" t="s">
        <v>42129</v>
      </c>
      <c r="M25" s="6">
        <f>SUM(D6L1901C5:D6L1916C5)</f>
        <v>2090.9755235329581</v>
      </c>
      <c r="N25" s="16" t="s">
        <v>42130</v>
      </c>
      <c r="O25" s="6">
        <f>SUM(D6L1901C6:D6L1916C6)</f>
        <v>4796.0947329264991</v>
      </c>
      <c r="P25" s="16" t="s">
        <v>42131</v>
      </c>
      <c r="Q25" s="6">
        <f>SUM(D6L1901C7:D6L1916C7)</f>
        <v>14135.103302449143</v>
      </c>
      <c r="R25" s="16" t="s">
        <v>42132</v>
      </c>
      <c r="S25" s="6">
        <f>SUM(D6L1901C8:D6L1916C8)</f>
        <v>19261.758937501461</v>
      </c>
      <c r="T25" s="16" t="s">
        <v>42133</v>
      </c>
      <c r="U25" s="6">
        <f>SUM(D6L1901C9:D6L1916C9)</f>
        <v>17819.01082701284</v>
      </c>
      <c r="V25" s="16" t="s">
        <v>42134</v>
      </c>
      <c r="W25" s="6">
        <f>SUM(D6L1901C10:D6L1916C10)</f>
        <v>70459.022122469367</v>
      </c>
      <c r="X25" s="16" t="s">
        <v>42135</v>
      </c>
      <c r="Y25" s="6">
        <f>SUM(D6L1901C11:D6L1916C11)</f>
        <v>82380.91219710208</v>
      </c>
      <c r="Z25" s="16" t="s">
        <v>42136</v>
      </c>
      <c r="AA25" s="6">
        <f>SUM(D6L1901C12:D6L1916C12)</f>
        <v>103064.1794820558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80139.938587933619</v>
      </c>
      <c r="F26" s="16" t="s">
        <v>42138</v>
      </c>
      <c r="G26" s="6">
        <f>SUM(D6L1917C2:D6L1918C2)</f>
        <v>47229.601089735537</v>
      </c>
      <c r="H26" s="16" t="s">
        <v>42139</v>
      </c>
      <c r="I26" s="6">
        <f>SUM(D6L1917C3:D6L1918C3)</f>
        <v>77072.443586409659</v>
      </c>
      <c r="J26" s="16" t="s">
        <v>42140</v>
      </c>
      <c r="K26" s="6">
        <f>SUM(D6L1917C4:D6L1918C4)</f>
        <v>4454.186836984878</v>
      </c>
      <c r="L26" s="16" t="s">
        <v>42141</v>
      </c>
      <c r="M26" s="6">
        <f>SUM(D6L1917C5:D6L1918C5)</f>
        <v>2103.9134967004834</v>
      </c>
      <c r="N26" s="16" t="s">
        <v>42142</v>
      </c>
      <c r="O26" s="6">
        <f>SUM(D6L1917C6:D6L1918C6)</f>
        <v>4802.2126176792954</v>
      </c>
      <c r="P26" s="16" t="s">
        <v>42143</v>
      </c>
      <c r="Q26" s="6">
        <f>SUM(D6L1917C7:D6L1918C7)</f>
        <v>14135.103302449143</v>
      </c>
      <c r="R26" s="16" t="s">
        <v>42144</v>
      </c>
      <c r="S26" s="6">
        <f>SUM(D6L1917C8:D6L1918C8)</f>
        <v>19323.899300073284</v>
      </c>
      <c r="T26" s="16" t="s">
        <v>42145</v>
      </c>
      <c r="U26" s="6">
        <f>SUM(D6L1917C9:D6L1918C9)</f>
        <v>17847.478429295152</v>
      </c>
      <c r="V26" s="16" t="s">
        <v>42146</v>
      </c>
      <c r="W26" s="6">
        <f>SUM(D6L1917C10:D6L1918C10)</f>
        <v>70459.022122469367</v>
      </c>
      <c r="X26" s="16" t="s">
        <v>42147</v>
      </c>
      <c r="Y26" s="6">
        <f>SUM(D6L1917C11:D6L1918C11)</f>
        <v>82708.815286362733</v>
      </c>
      <c r="Z26" s="16" t="s">
        <v>42148</v>
      </c>
      <c r="AA26" s="6">
        <f>SUM(D6L1917C12:D6L1918C12)</f>
        <v>103214.39770328721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1632290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32528.358446256523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2977.306620388199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15710.69105644664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4.9096630248260796E-2</v>
      </c>
      <c r="F31" s="16" t="s">
        <v>42153</v>
      </c>
      <c r="G31" s="6">
        <f>IF(D6L1920C1=0,0,D6L1918C2/D6L1920C1)</f>
        <v>2.8781586367049104E-2</v>
      </c>
      <c r="H31" s="16" t="s">
        <v>42154</v>
      </c>
      <c r="I31" s="6">
        <f>IF(D6L1920C1=0,0,D6L1918C3/D6L1920C1)</f>
        <v>4.7145033776398636E-2</v>
      </c>
      <c r="J31" s="16" t="s">
        <v>42155</v>
      </c>
      <c r="K31" s="6">
        <f>IF(D6L1921C1=0,0,D6L1918C4/D6L1921C1)</f>
        <v>0.13693241988660762</v>
      </c>
      <c r="L31" s="16" t="s">
        <v>42156</v>
      </c>
      <c r="M31" s="6">
        <f>IF(D6L1921C1=0,0,D6L1918C5/D6L1921C1)</f>
        <v>6.4281618360412365E-2</v>
      </c>
      <c r="N31" s="16" t="s">
        <v>42157</v>
      </c>
      <c r="O31" s="6">
        <f>IF(D6L1921C1=0,0,D6L1918C6/D6L1921C1)</f>
        <v>0.14744349121861236</v>
      </c>
      <c r="P31" s="16" t="s">
        <v>42158</v>
      </c>
      <c r="Q31" s="6">
        <f>IF(D6L1922C1=0,0,D6L1918C7/D6L1922C1)</f>
        <v>4.7476142382023534</v>
      </c>
      <c r="R31" s="16" t="s">
        <v>42159</v>
      </c>
      <c r="S31" s="6">
        <f>IF(D6L1922C1=0,0,D6L1918C8/D6L1922C1)</f>
        <v>6.4695247730279117</v>
      </c>
      <c r="T31" s="16" t="s">
        <v>42160</v>
      </c>
      <c r="U31" s="6">
        <f>IF(D6L1922C1=0,0,D6L1918C9/D6L1922C1)</f>
        <v>5.9849431378651525</v>
      </c>
      <c r="V31" s="16" t="s">
        <v>42161</v>
      </c>
      <c r="W31" s="6">
        <f>IF(D6L1923C1=0,0,D6L1918C10/D6L1923C1)</f>
        <v>4.4847818513723237</v>
      </c>
      <c r="X31" s="16" t="s">
        <v>42162</v>
      </c>
      <c r="Y31" s="6">
        <f>IF(D6L1923C1=0,0,D6L1918C11/D6L1923C1)</f>
        <v>5.243621168611698</v>
      </c>
      <c r="Z31" s="16" t="s">
        <v>42163</v>
      </c>
      <c r="AA31" s="6">
        <f>IF(D6L1923C1=0,0,D6L1918C12/D6L1923C1)</f>
        <v>6.560130239450225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0.4821311338350826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0.4821311338350826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0.49136672259052183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0.4821311338350826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0.4821311338350826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0.49136672259052183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0.49136672259052183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0.49136672259052183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0.49136672259052183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0.49136672259052183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0.49136672259052183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0.4821311338350826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0.48920745445619651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0.48920745445619651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0.49136672259052183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0.48920745445619651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0.49136672259052183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0.49136672259052183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0.49136672259052183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0.49136672259052183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0.49136672259052183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0.49136672259052183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0.4821311338350826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0.4821311338350826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0.49136672259052183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0.4821311338350826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0.4821311338350826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0.49136672259052183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0.49136672259052183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0.49136672259052183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0.49136672259052183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0.49136672259052183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0.49136672259052183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0.4821311338350826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0.48920745445619651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0.48920745445619651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0.49136672259052183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0.48920745445619651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0.49136672259052183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0.49136672259052183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0.49136672259052183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0.49136672259052183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0.49136672259052183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0.49136672259052183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1471.4022832220317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1471.4022832220317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1471.4022832220317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1471.4022832220317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0.4821311338350826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1412.7010037817709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0.4821311338350826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1412.7010037817709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0.4821311338350826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1412.7010037817709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0.4821311338350826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1412.7010037817709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0.4821311338350826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1412.7010037817709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0.4821311338350826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1412.7010037817709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0.49136672259052183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1506.9396002889084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0.49136672259052183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1506.9396002889084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0.49136672259052183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1506.9396002889084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0.4821311338350826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1412.7010037817709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0.4821311338350826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1412.7010037817709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0.4821311338350826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1412.7010037817709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0.4821311338350826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1412.7010037817709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0.4821311338350826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1412.7010037817709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0.4821311338350826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1412.7010037817709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0.49136672259052183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1506.9396002889084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0.49136672259052183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1506.9396002889084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0.49136672259052183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1506.9396002889084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0.49136672259052183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1506.9396002889084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0.49136672259052183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1506.9396002889084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0.49136672259052183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1506.9396002889084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0.49136672259052183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1506.9396002889084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0.49136672259052183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1506.9396002889084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0.49136672259052183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1506.9396002889084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0.49136672259052183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1506.9396002889084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0.49136672259052183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1506.9396002889084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0.49136672259052183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1506.9396002889084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0.49136672259052183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1506.9396002889084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0.49136672259052183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1506.9396002889084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0.49136672259052183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1506.9396002889084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0.49136672259052183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1506.9396002889084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0.49136672259052183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1506.9396002889084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0.49136672259052183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1506.9396002889084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1506.9396002889084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1506.9396002889084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1506.9396002889084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0.4821311338350826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1412.7010037817709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0.4821311338350826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1412.7010037817709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0.4821311338350826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1412.7010037817709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0.48920745445619651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1471.4022832220317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0.48920745445619651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1471.4022832220317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0.48920745445619651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1471.4022832220317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0.48920745445619651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1471.4022832220317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0.48920745445619651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1471.4022832220317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0.48920745445619651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1471.4022832220317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1471.4022832220317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1471.4022832220317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1471.4022832220317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0.49136672259052183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1506.9396002889084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0.49136672259052183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1506.9396002889084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0.49136672259052183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1506.9396002889084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1471.4022832220317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1471.4022832220317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1471.4022832220317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0.48920745445619651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1471.4022832220317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0.48920745445619651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1471.4022832220317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0.48920745445619651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1471.4022832220317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0.49136672259052183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1506.9396002889084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0.49136672259052183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1506.9396002889084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0.49136672259052183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1506.9396002889084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0.49136672259052183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1506.9396002889084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0.49136672259052183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1506.9396002889084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0.49136672259052183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1506.9396002889084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0.49136672259052183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1506.9396002889084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0.49136672259052183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1506.9396002889084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0.49136672259052183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1506.9396002889084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0.49136672259052183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1506.9396002889084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0.49136672259052183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1506.9396002889084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0.49136672259052183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1506.9396002889084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0.49136672259052183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1506.9396002889084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0.49136672259052183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1506.9396002889084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0.49136672259052183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1506.9396002889084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0.49136672259052183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1506.9396002889084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0.49136672259052183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1506.9396002889084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0.49136672259052183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1506.9396002889084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1506.9396002889084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1506.9396002889084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1506.9396002889084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1506.9396002889084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1506.9396002889084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1506.9396002889084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1506.9396002889084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1506.9396002889084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1506.9396002889084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205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205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1506.9396002889084</v>
      </c>
      <c r="R14" s="16" t="s">
        <v>43086</v>
      </c>
      <c r="S14" s="21">
        <f>IF(D7L407C7=0,0,D7L407C5/D7L407C7)</f>
        <v>0.13603730365881797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1506.9396002889084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1506.9396002889084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1506.9396002889084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1506.9396002889084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1506.9396002889084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1506.9396002889084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1506.9396002889084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1506.9396002889084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1506.9396002889084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1506.9396002889084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1506.9396002889084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1506.9396002889084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1506.9396002889084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1506.9396002889084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1506.9396002889084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1506.9396002889084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205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205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0.13603730365881797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1506.9396002889084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1506.9396002889084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1506.9396002889084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35.905106958770673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35.905106958770673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1506.9396002889084</v>
      </c>
      <c r="R35" s="16" t="s">
        <v>43176</v>
      </c>
      <c r="S35" s="21">
        <f>IF(D7L428C7=0,0,D7L428C5/D7L428C7)</f>
        <v>2.3826507015866458E-2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1506.9396002889084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1506.9396002889084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35.905106958770673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35.905106958770673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2.3826507015866458E-2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1916.0699796333331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1916.0699796333331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10803.607232378487</v>
      </c>
      <c r="R8" s="16" t="s">
        <v>43218</v>
      </c>
      <c r="S8" s="21">
        <f>IF(D7L501C7=0,0,D7L501C5/D7L501C7)</f>
        <v>0.17735465001826964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5900.1521829999992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5900.1521829999992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10803.607232378487</v>
      </c>
      <c r="R9" s="16" t="s">
        <v>43222</v>
      </c>
      <c r="S9" s="21">
        <f>IF(D7L502C7=0,0,D7L502C5/D7L502C7)</f>
        <v>0.54612797893255527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10803.607232378487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40375.521304900001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40375.521304900001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10803.607232378487</v>
      </c>
      <c r="R11" s="16" t="s">
        <v>43230</v>
      </c>
      <c r="S11" s="21">
        <f>IF(D7L504C7=0,0,D7L504C5/D7L504C7)</f>
        <v>3.7372259502265393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0.18825503888837095</v>
      </c>
      <c r="J12" s="16" t="s">
        <v>43236</v>
      </c>
      <c r="K12" s="21">
        <f>IF(FLOW_THRU_100PCT="Y",1,INDEX(VariabilityMatrix,D7L505C1,D7L505C6))</f>
        <v>0.4821311338350826</v>
      </c>
      <c r="L12" s="16" t="s">
        <v>43232</v>
      </c>
      <c r="M12" s="15">
        <f>IF(D7L505C2&lt;&gt;0,D7L505C2*D7L505C4,D7L505C3*D7L505C4)</f>
        <v>9.0763615349417848E-2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10372.599632117086</v>
      </c>
      <c r="R12" s="16" t="s">
        <v>43234</v>
      </c>
      <c r="S12" s="21">
        <f>IF(D7L505C7=0,0,D7L505C5/D7L505C7)</f>
        <v>8.7503247564268177E-6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0.57969353440343863</v>
      </c>
      <c r="J13" s="16" t="s">
        <v>43241</v>
      </c>
      <c r="K13" s="21">
        <f>IF(FLOW_THRU_100PCT="Y",1,INDEX(VariabilityMatrix,D7L506C1,D7L506C6))</f>
        <v>0.4821311338350826</v>
      </c>
      <c r="L13" s="16" t="s">
        <v>43237</v>
      </c>
      <c r="M13" s="15">
        <f>IF(D7L506C2&lt;&gt;0,D7L506C2*D7L506C4,D7L506C3*D7L506C4)</f>
        <v>0.27948830101879635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10372.599632117086</v>
      </c>
      <c r="R13" s="16" t="s">
        <v>43239</v>
      </c>
      <c r="S13" s="21">
        <f>IF(D7L506C7=0,0,D7L506C5/D7L506C7)</f>
        <v>2.6944865408031926E-5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3.9669194832052725</v>
      </c>
      <c r="J14" s="16" t="s">
        <v>43246</v>
      </c>
      <c r="K14" s="21">
        <f>IF(FLOW_THRU_100PCT="Y",1,INDEX(VariabilityMatrix,D7L507C1,D7L507C6))</f>
        <v>0.4821311338350826</v>
      </c>
      <c r="L14" s="16" t="s">
        <v>43242</v>
      </c>
      <c r="M14" s="15">
        <f>IF(D7L507C2&lt;&gt;0,D7L507C2*D7L507C4,D7L507C3*D7L507C4)</f>
        <v>1.9125753882702379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10372.599632117086</v>
      </c>
      <c r="R14" s="16" t="s">
        <v>43244</v>
      </c>
      <c r="S14" s="21">
        <f>IF(D7L507C7=0,0,D7L507C5/D7L507C7)</f>
        <v>1.8438727571709756E-4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1.2543087814030801E-2</v>
      </c>
      <c r="J15" s="16" t="s">
        <v>43251</v>
      </c>
      <c r="K15" s="21">
        <f>IF(FLOW_THRU_100PCT="Y",1,INDEX(VariabilityMatrix,D7L508C1,D7L508C6))</f>
        <v>0.4821311338350826</v>
      </c>
      <c r="L15" s="16" t="s">
        <v>43247</v>
      </c>
      <c r="M15" s="15">
        <f>IF(D7L508C2&lt;&gt;0,D7L508C2*D7L508C4,D7L508C3*D7L508C4)</f>
        <v>6.0474131495716777E-3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10372.599632117086</v>
      </c>
      <c r="R15" s="16" t="s">
        <v>43249</v>
      </c>
      <c r="S15" s="21">
        <f>IF(D7L508C7=0,0,D7L508C5/D7L508C7)</f>
        <v>5.8301808264601627E-7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3.8623916524007443E-2</v>
      </c>
      <c r="J16" s="16" t="s">
        <v>43256</v>
      </c>
      <c r="K16" s="21">
        <f>IF(FLOW_THRU_100PCT="Y",1,INDEX(VariabilityMatrix,D7L509C1,D7L509C6))</f>
        <v>0.4821311338350826</v>
      </c>
      <c r="L16" s="16" t="s">
        <v>43252</v>
      </c>
      <c r="M16" s="15">
        <f>IF(D7L509C2&lt;&gt;0,D7L509C2*D7L509C4,D7L509C3*D7L509C4)</f>
        <v>1.8621792666871292E-2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10372.599632117086</v>
      </c>
      <c r="R16" s="16" t="s">
        <v>43254</v>
      </c>
      <c r="S16" s="21">
        <f>IF(D7L509C7=0,0,D7L509C5/D7L509C7)</f>
        <v>1.7952869412998365E-6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0.26430856630901617</v>
      </c>
      <c r="J17" s="16" t="s">
        <v>43261</v>
      </c>
      <c r="K17" s="21">
        <f>IF(FLOW_THRU_100PCT="Y",1,INDEX(VariabilityMatrix,D7L510C1,D7L510C6))</f>
        <v>0.4821311338350826</v>
      </c>
      <c r="L17" s="16" t="s">
        <v>43257</v>
      </c>
      <c r="M17" s="15">
        <f>IF(D7L510C2&lt;&gt;0,D7L510C2*D7L510C4,D7L510C3*D7L510C4)</f>
        <v>0.12743138875689108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10372.599632117086</v>
      </c>
      <c r="R17" s="16" t="s">
        <v>43259</v>
      </c>
      <c r="S17" s="21">
        <f>IF(D7L510C7=0,0,D7L510C5/D7L510C7)</f>
        <v>1.2285385850844978E-5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3.8751528221251589E-4</v>
      </c>
      <c r="J18" s="16" t="s">
        <v>43266</v>
      </c>
      <c r="K18" s="21">
        <f>IF(FLOW_THRU_100PCT="Y",1,INDEX(VariabilityMatrix,D7L511C1,D7L511C6))</f>
        <v>0.49136672259052183</v>
      </c>
      <c r="L18" s="16" t="s">
        <v>43262</v>
      </c>
      <c r="M18" s="15">
        <f>IF(D7L511C2&lt;&gt;0,D7L511C2*D7L511C4,D7L511C3*D7L511C4)</f>
        <v>1.9041211417450507E-4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11064.536021235817</v>
      </c>
      <c r="R18" s="16" t="s">
        <v>43264</v>
      </c>
      <c r="S18" s="21">
        <f>IF(D7L511C7=0,0,D7L511C5/D7L511C7)</f>
        <v>1.7209227192993279E-8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1.1932753827339703E-3</v>
      </c>
      <c r="J19" s="16" t="s">
        <v>43271</v>
      </c>
      <c r="K19" s="21">
        <f>IF(FLOW_THRU_100PCT="Y",1,INDEX(VariabilityMatrix,D7L512C1,D7L512C6))</f>
        <v>0.49136672259052183</v>
      </c>
      <c r="L19" s="16" t="s">
        <v>43267</v>
      </c>
      <c r="M19" s="15">
        <f>IF(D7L512C2&lt;&gt;0,D7L512C2*D7L512C4,D7L512C3*D7L512C4)</f>
        <v>5.8633581396194158E-4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11064.536021235817</v>
      </c>
      <c r="R19" s="16" t="s">
        <v>43269</v>
      </c>
      <c r="S19" s="21">
        <f>IF(D7L512C7=0,0,D7L512C5/D7L512C7)</f>
        <v>5.2992354386718579E-8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8.1657411781692214E-3</v>
      </c>
      <c r="J20" s="16" t="s">
        <v>43276</v>
      </c>
      <c r="K20" s="21">
        <f>IF(FLOW_THRU_100PCT="Y",1,INDEX(VariabilityMatrix,D7L513C1,D7L513C6))</f>
        <v>0.49136672259052183</v>
      </c>
      <c r="L20" s="16" t="s">
        <v>43272</v>
      </c>
      <c r="M20" s="15">
        <f>IF(D7L513C2&lt;&gt;0,D7L513C2*D7L513C4,D7L513C3*D7L513C4)</f>
        <v>4.0123734802394763E-3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11064.536021235817</v>
      </c>
      <c r="R20" s="16" t="s">
        <v>43274</v>
      </c>
      <c r="S20" s="21">
        <f>IF(D7L513C7=0,0,D7L513C5/D7L513C7)</f>
        <v>3.6263368590771935E-7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2.1022359804281612</v>
      </c>
      <c r="J21" s="16" t="s">
        <v>43281</v>
      </c>
      <c r="K21" s="21">
        <f>IF(FLOW_THRU_100PCT="Y",1,INDEX(VariabilityMatrix,D7L514C1,D7L514C6))</f>
        <v>0.4821311338350826</v>
      </c>
      <c r="L21" s="16" t="s">
        <v>43277</v>
      </c>
      <c r="M21" s="15">
        <f>IF(D7L514C2&lt;&gt;0,D7L514C2*D7L514C4,D7L514C3*D7L514C4)</f>
        <v>1.0135534168327358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10372.599632117086</v>
      </c>
      <c r="R21" s="16" t="s">
        <v>43279</v>
      </c>
      <c r="S21" s="21">
        <f>IF(D7L514C7=0,0,D7L514C5/D7L514C7)</f>
        <v>9.771450289997029E-5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6.4734129446973236</v>
      </c>
      <c r="J22" s="16" t="s">
        <v>43286</v>
      </c>
      <c r="K22" s="21">
        <f>IF(FLOW_THRU_100PCT="Y",1,INDEX(VariabilityMatrix,D7L515C1,D7L515C6))</f>
        <v>0.4821311338350826</v>
      </c>
      <c r="L22" s="16" t="s">
        <v>43282</v>
      </c>
      <c r="M22" s="15">
        <f>IF(D7L515C2&lt;&gt;0,D7L515C2*D7L515C4,D7L515C3*D7L515C4)</f>
        <v>3.1210339228096213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10372.599632117086</v>
      </c>
      <c r="R22" s="16" t="s">
        <v>43284</v>
      </c>
      <c r="S22" s="21">
        <f>IF(D7L515C7=0,0,D7L515C5/D7L515C7)</f>
        <v>3.0089216141591371E-4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44.298420474155812</v>
      </c>
      <c r="J23" s="16" t="s">
        <v>43291</v>
      </c>
      <c r="K23" s="21">
        <f>IF(FLOW_THRU_100PCT="Y",1,INDEX(VariabilityMatrix,D7L516C1,D7L516C6))</f>
        <v>0.4821311338350826</v>
      </c>
      <c r="L23" s="16" t="s">
        <v>43287</v>
      </c>
      <c r="M23" s="15">
        <f>IF(D7L516C2&lt;&gt;0,D7L516C2*D7L516C4,D7L516C3*D7L516C4)</f>
        <v>21.357647690307978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10372.599632117086</v>
      </c>
      <c r="R23" s="16" t="s">
        <v>43289</v>
      </c>
      <c r="S23" s="21">
        <f>IF(D7L516C7=0,0,D7L516C5/D7L516C7)</f>
        <v>2.0590448342551909E-3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0.39691773579455381</v>
      </c>
      <c r="J24" s="16" t="s">
        <v>43296</v>
      </c>
      <c r="K24" s="21">
        <f>IF(FLOW_THRU_100PCT="Y",1,INDEX(VariabilityMatrix,D7L517C1,D7L517C6))</f>
        <v>0.4821311338350826</v>
      </c>
      <c r="L24" s="16" t="s">
        <v>43292</v>
      </c>
      <c r="M24" s="15">
        <f>IF(D7L517C2&lt;&gt;0,D7L517C2*D7L517C4,D7L517C3*D7L517C4)</f>
        <v>0.19136639799788197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10372.599632117086</v>
      </c>
      <c r="R24" s="16" t="s">
        <v>43294</v>
      </c>
      <c r="S24" s="21">
        <f>IF(D7L517C7=0,0,D7L517C5/D7L517C7)</f>
        <v>1.8449222450015974E-5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1.2222283477181788</v>
      </c>
      <c r="J25" s="16" t="s">
        <v>43301</v>
      </c>
      <c r="K25" s="21">
        <f>IF(FLOW_THRU_100PCT="Y",1,INDEX(VariabilityMatrix,D7L518C1,D7L518C6))</f>
        <v>0.4821311338350826</v>
      </c>
      <c r="L25" s="16" t="s">
        <v>43297</v>
      </c>
      <c r="M25" s="15">
        <f>IF(D7L518C2&lt;&gt;0,D7L518C2*D7L518C4,D7L518C3*D7L518C4)</f>
        <v>0.58927433909074511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10372.599632117086</v>
      </c>
      <c r="R25" s="16" t="s">
        <v>43299</v>
      </c>
      <c r="S25" s="21">
        <f>IF(D7L518C7=0,0,D7L518C5/D7L518C7)</f>
        <v>5.6810670419221806E-5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8.3638701447284465</v>
      </c>
      <c r="J26" s="16" t="s">
        <v>43306</v>
      </c>
      <c r="K26" s="21">
        <f>IF(FLOW_THRU_100PCT="Y",1,INDEX(VariabilityMatrix,D7L519C1,D7L519C6))</f>
        <v>0.4821311338350826</v>
      </c>
      <c r="L26" s="16" t="s">
        <v>43302</v>
      </c>
      <c r="M26" s="15">
        <f>IF(D7L519C2&lt;&gt;0,D7L519C2*D7L519C4,D7L519C3*D7L519C4)</f>
        <v>4.0324821961273223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10372.599632117086</v>
      </c>
      <c r="R26" s="16" t="s">
        <v>43304</v>
      </c>
      <c r="S26" s="21">
        <f>IF(D7L519C7=0,0,D7L519C5/D7L519C7)</f>
        <v>3.8876292724548917E-4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0.13330525708110547</v>
      </c>
      <c r="J27" s="16" t="s">
        <v>43311</v>
      </c>
      <c r="K27" s="21">
        <f>IF(FLOW_THRU_100PCT="Y",1,INDEX(VariabilityMatrix,D7L520C1,D7L520C6))</f>
        <v>0.49136672259052183</v>
      </c>
      <c r="L27" s="16" t="s">
        <v>43307</v>
      </c>
      <c r="M27" s="15">
        <f>IF(D7L520C2&lt;&gt;0,D7L520C2*D7L520C4,D7L520C3*D7L520C4)</f>
        <v>6.5501767276029743E-2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11064.536021235817</v>
      </c>
      <c r="R27" s="16" t="s">
        <v>43309</v>
      </c>
      <c r="S27" s="21">
        <f>IF(D7L520C7=0,0,D7L520C5/D7L520C7)</f>
        <v>5.9199741543896869E-6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0.41048673166048577</v>
      </c>
      <c r="J28" s="16" t="s">
        <v>43316</v>
      </c>
      <c r="K28" s="21">
        <f>IF(FLOW_THRU_100PCT="Y",1,INDEX(VariabilityMatrix,D7L521C1,D7L521C6))</f>
        <v>0.49136672259052183</v>
      </c>
      <c r="L28" s="16" t="s">
        <v>43312</v>
      </c>
      <c r="M28" s="15">
        <f>IF(D7L521C2&lt;&gt;0,D7L521C2*D7L521C4,D7L521C3*D7L521C4)</f>
        <v>0.20169952000290789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11064.536021235817</v>
      </c>
      <c r="R28" s="16" t="s">
        <v>43314</v>
      </c>
      <c r="S28" s="21">
        <f>IF(D7L521C7=0,0,D7L521C5/D7L521C7)</f>
        <v>1.8229369909031189E-5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2.8090149652902121</v>
      </c>
      <c r="J29" s="16" t="s">
        <v>43321</v>
      </c>
      <c r="K29" s="21">
        <f>IF(FLOW_THRU_100PCT="Y",1,INDEX(VariabilityMatrix,D7L522C1,D7L522C6))</f>
        <v>0.49136672259052183</v>
      </c>
      <c r="L29" s="16" t="s">
        <v>43317</v>
      </c>
      <c r="M29" s="15">
        <f>IF(D7L522C2&lt;&gt;0,D7L522C2*D7L522C4,D7L522C3*D7L522C4)</f>
        <v>1.38025647720238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11064.536021235817</v>
      </c>
      <c r="R29" s="16" t="s">
        <v>43319</v>
      </c>
      <c r="S29" s="21">
        <f>IF(D7L522C7=0,0,D7L522C5/D7L522C7)</f>
        <v>1.2474598795225549E-4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2.3767603975700978E-3</v>
      </c>
      <c r="J30" s="16" t="s">
        <v>43326</v>
      </c>
      <c r="K30" s="21">
        <f>IF(FLOW_THRU_100PCT="Y",1,INDEX(VariabilityMatrix,D7L523C1,D7L523C6))</f>
        <v>0.49136672259052183</v>
      </c>
      <c r="L30" s="16" t="s">
        <v>43322</v>
      </c>
      <c r="M30" s="15">
        <f>IF(D7L523C2&lt;&gt;0,D7L523C2*D7L523C4,D7L523C3*D7L523C4)</f>
        <v>1.1678609669369647E-3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11064.536021235817</v>
      </c>
      <c r="R30" s="16" t="s">
        <v>43324</v>
      </c>
      <c r="S30" s="21">
        <f>IF(D7L523C7=0,0,D7L523C5/D7L523C7)</f>
        <v>1.0554992678369213E-7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7.318755680768352E-3</v>
      </c>
      <c r="J31" s="16" t="s">
        <v>43331</v>
      </c>
      <c r="K31" s="21">
        <f>IF(FLOW_THRU_100PCT="Y",1,INDEX(VariabilityMatrix,D7L524C1,D7L524C6))</f>
        <v>0.49136672259052183</v>
      </c>
      <c r="L31" s="16" t="s">
        <v>43327</v>
      </c>
      <c r="M31" s="15">
        <f>IF(D7L524C2&lt;&gt;0,D7L524C2*D7L524C4,D7L524C3*D7L524C4)</f>
        <v>3.5961929922999087E-3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11064.536021235817</v>
      </c>
      <c r="R31" s="16" t="s">
        <v>43329</v>
      </c>
      <c r="S31" s="21">
        <f>IF(D7L524C7=0,0,D7L524C5/D7L524C7)</f>
        <v>3.2501977357187398E-7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5.0083212559437901E-2</v>
      </c>
      <c r="J32" s="16" t="s">
        <v>43336</v>
      </c>
      <c r="K32" s="21">
        <f>IF(FLOW_THRU_100PCT="Y",1,INDEX(VariabilityMatrix,D7L525C1,D7L525C6))</f>
        <v>0.49136672259052183</v>
      </c>
      <c r="L32" s="16" t="s">
        <v>43332</v>
      </c>
      <c r="M32" s="15">
        <f>IF(D7L525C2&lt;&gt;0,D7L525C2*D7L525C4,D7L525C3*D7L525C4)</f>
        <v>2.4609224012135462E-2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11064.536021235817</v>
      </c>
      <c r="R32" s="16" t="s">
        <v>43334</v>
      </c>
      <c r="S32" s="21">
        <f>IF(D7L525C7=0,0,D7L525C5/D7L525C7)</f>
        <v>2.2241532735673461E-6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5.1668704295002121E-5</v>
      </c>
      <c r="J33" s="16" t="s">
        <v>43341</v>
      </c>
      <c r="K33" s="21">
        <f>IF(FLOW_THRU_100PCT="Y",1,INDEX(VariabilityMatrix,D7L526C1,D7L526C6))</f>
        <v>0.49136672259052183</v>
      </c>
      <c r="L33" s="16" t="s">
        <v>43337</v>
      </c>
      <c r="M33" s="15">
        <f>IF(D7L526C2&lt;&gt;0,D7L526C2*D7L526C4,D7L526C3*D7L526C4)</f>
        <v>2.5388281889934011E-5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11064.536021235817</v>
      </c>
      <c r="R33" s="16" t="s">
        <v>43339</v>
      </c>
      <c r="S33" s="21">
        <f>IF(D7L526C7=0,0,D7L526C5/D7L526C7)</f>
        <v>2.2945636257324373E-9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1.5910338436452937E-4</v>
      </c>
      <c r="J34" s="16" t="s">
        <v>43346</v>
      </c>
      <c r="K34" s="21">
        <f>IF(FLOW_THRU_100PCT="Y",1,INDEX(VariabilityMatrix,D7L527C1,D7L527C6))</f>
        <v>0.49136672259052183</v>
      </c>
      <c r="L34" s="16" t="s">
        <v>43342</v>
      </c>
      <c r="M34" s="15">
        <f>IF(D7L527C2&lt;&gt;0,D7L527C2*D7L527C4,D7L527C3*D7L527C4)</f>
        <v>7.8178108528258872E-5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11064.536021235817</v>
      </c>
      <c r="R34" s="16" t="s">
        <v>43344</v>
      </c>
      <c r="S34" s="21">
        <f>IF(D7L527C7=0,0,D7L527C5/D7L527C7)</f>
        <v>7.0656472515624766E-9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1.088765490422563E-3</v>
      </c>
      <c r="J35" s="16" t="s">
        <v>43351</v>
      </c>
      <c r="K35" s="21">
        <f>IF(FLOW_THRU_100PCT="Y",1,INDEX(VariabilityMatrix,D7L528C1,D7L528C6))</f>
        <v>0.49136672259052183</v>
      </c>
      <c r="L35" s="16" t="s">
        <v>43347</v>
      </c>
      <c r="M35" s="15">
        <f>IF(D7L528C2&lt;&gt;0,D7L528C2*D7L528C4,D7L528C3*D7L528C4)</f>
        <v>5.3498313069859696E-4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11064.536021235817</v>
      </c>
      <c r="R35" s="16" t="s">
        <v>43349</v>
      </c>
      <c r="S35" s="21">
        <f>IF(D7L528C7=0,0,D7L528C5/D7L528C7)</f>
        <v>4.835115812102926E-8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4.6501833865501907E-3</v>
      </c>
      <c r="J36" s="16" t="s">
        <v>43356</v>
      </c>
      <c r="K36" s="21">
        <f>IF(FLOW_THRU_100PCT="Y",1,INDEX(VariabilityMatrix,D7L529C1,D7L529C6))</f>
        <v>0.49136672259052183</v>
      </c>
      <c r="L36" s="16" t="s">
        <v>43352</v>
      </c>
      <c r="M36" s="15">
        <f>IF(D7L529C2&lt;&gt;0,D7L529C2*D7L529C4,D7L529C3*D7L529C4)</f>
        <v>2.2849453700940609E-3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11064.536021235817</v>
      </c>
      <c r="R36" s="16" t="s">
        <v>43354</v>
      </c>
      <c r="S36" s="21">
        <f>IF(D7L529C7=0,0,D7L529C5/D7L529C7)</f>
        <v>2.0651072631591933E-7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1.4319304592807645E-2</v>
      </c>
      <c r="J37" s="16" t="s">
        <v>43361</v>
      </c>
      <c r="K37" s="21">
        <f>IF(FLOW_THRU_100PCT="Y",1,INDEX(VariabilityMatrix,D7L530C1,D7L530C6))</f>
        <v>0.49136672259052183</v>
      </c>
      <c r="L37" s="16" t="s">
        <v>43357</v>
      </c>
      <c r="M37" s="15">
        <f>IF(D7L530C2&lt;&gt;0,D7L530C2*D7L530C4,D7L530C3*D7L530C4)</f>
        <v>7.036029767543299E-3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11064.536021235817</v>
      </c>
      <c r="R37" s="16" t="s">
        <v>43359</v>
      </c>
      <c r="S37" s="21">
        <f>IF(D7L530C7=0,0,D7L530C5/D7L530C7)</f>
        <v>6.3590825264062298E-7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9.7988894138030677E-2</v>
      </c>
      <c r="J38" s="16" t="s">
        <v>43366</v>
      </c>
      <c r="K38" s="21">
        <f>IF(FLOW_THRU_100PCT="Y",1,INDEX(VariabilityMatrix,D7L531C1,D7L531C6))</f>
        <v>0.49136672259052183</v>
      </c>
      <c r="L38" s="16" t="s">
        <v>43362</v>
      </c>
      <c r="M38" s="15">
        <f>IF(D7L531C2&lt;&gt;0,D7L531C2*D7L531C4,D7L531C3*D7L531C4)</f>
        <v>4.8148481762873729E-2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11064.536021235817</v>
      </c>
      <c r="R38" s="16" t="s">
        <v>43364</v>
      </c>
      <c r="S38" s="21">
        <f>IF(D7L531C7=0,0,D7L531C5/D7L531C7)</f>
        <v>4.3516042308926333E-6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7.5177964749228079E-3</v>
      </c>
      <c r="J39" s="16" t="s">
        <v>43371</v>
      </c>
      <c r="K39" s="21">
        <f>IF(FLOW_THRU_100PCT="Y",1,INDEX(VariabilityMatrix,D7L532C1,D7L532C6))</f>
        <v>0.49136672259052183</v>
      </c>
      <c r="L39" s="16" t="s">
        <v>43367</v>
      </c>
      <c r="M39" s="15">
        <f>IF(D7L532C2&lt;&gt;0,D7L532C2*D7L532C4,D7L532C3*D7L532C4)</f>
        <v>3.6939950149853982E-3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11064.536021235817</v>
      </c>
      <c r="R39" s="16" t="s">
        <v>43369</v>
      </c>
      <c r="S39" s="21">
        <f>IF(D7L532C7=0,0,D7L532C5/D7L532C7)</f>
        <v>3.3385900754406959E-7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2.3149542425039023E-2</v>
      </c>
      <c r="J40" s="16" t="s">
        <v>43376</v>
      </c>
      <c r="K40" s="21">
        <f>IF(FLOW_THRU_100PCT="Y",1,INDEX(VariabilityMatrix,D7L533C1,D7L533C6))</f>
        <v>0.49136672259052183</v>
      </c>
      <c r="L40" s="16" t="s">
        <v>43372</v>
      </c>
      <c r="M40" s="15">
        <f>IF(D7L533C2&lt;&gt;0,D7L533C2*D7L533C4,D7L533C3*D7L533C4)</f>
        <v>1.1374914790861666E-2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11064.536021235817</v>
      </c>
      <c r="R40" s="16" t="s">
        <v>43374</v>
      </c>
      <c r="S40" s="21">
        <f>IF(D7L533C7=0,0,D7L533C5/D7L533C7)</f>
        <v>1.0280516751023403E-6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0.15841537885648291</v>
      </c>
      <c r="J41" s="16" t="s">
        <v>43381</v>
      </c>
      <c r="K41" s="21">
        <f>IF(FLOW_THRU_100PCT="Y",1,INDEX(VariabilityMatrix,D7L534C1,D7L534C6))</f>
        <v>0.49136672259052183</v>
      </c>
      <c r="L41" s="16" t="s">
        <v>43377</v>
      </c>
      <c r="M41" s="15">
        <f>IF(D7L534C2&lt;&gt;0,D7L534C2*D7L534C4,D7L534C3*D7L534C4)</f>
        <v>7.7840045516645848E-2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11064.536021235817</v>
      </c>
      <c r="R41" s="16" t="s">
        <v>43379</v>
      </c>
      <c r="S41" s="21">
        <f>IF(D7L534C7=0,0,D7L534C5/D7L534C7)</f>
        <v>7.0350935066097567E-6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0.49136672259052183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11064.536021235817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0.49136672259052183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11064.536021235817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0.49136672259052183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11064.536021235817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11064.536021235817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11064.536021235817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11064.536021235817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0.11797044036949111</v>
      </c>
      <c r="J48" s="16" t="s">
        <v>43413</v>
      </c>
      <c r="K48" s="21">
        <f>IF(FLOW_THRU_100PCT="Y",1,INDEX(VariabilityMatrix,D7L541C1,D7L541C6))</f>
        <v>0.4821311338350826</v>
      </c>
      <c r="L48" s="16" t="s">
        <v>43409</v>
      </c>
      <c r="M48" s="15">
        <f>IF(D7L541C2&lt;&gt;0,D7L541C2*D7L541C4,D7L541C3*D7L541C4)</f>
        <v>5.6877222174366755E-2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10372.599632117086</v>
      </c>
      <c r="R48" s="16" t="s">
        <v>43411</v>
      </c>
      <c r="S48" s="21">
        <f>IF(D7L541C7=0,0,D7L541C5/D7L541C7)</f>
        <v>5.4834105423538753E-6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0.36326624740956587</v>
      </c>
      <c r="J49" s="16" t="s">
        <v>43418</v>
      </c>
      <c r="K49" s="21">
        <f>IF(FLOW_THRU_100PCT="Y",1,INDEX(VariabilityMatrix,D7L542C1,D7L542C6))</f>
        <v>0.4821311338350826</v>
      </c>
      <c r="L49" s="16" t="s">
        <v>43414</v>
      </c>
      <c r="M49" s="15">
        <f>IF(D7L542C2&lt;&gt;0,D7L542C2*D7L542C4,D7L542C3*D7L542C4)</f>
        <v>0.17514196774758964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10372.599632117086</v>
      </c>
      <c r="R49" s="16" t="s">
        <v>43416</v>
      </c>
      <c r="S49" s="21">
        <f>IF(D7L542C7=0,0,D7L542C5/D7L542C7)</f>
        <v>1.6885060058164271E-5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2.4858789496813225</v>
      </c>
      <c r="J50" s="16" t="s">
        <v>43423</v>
      </c>
      <c r="K50" s="21">
        <f>IF(FLOW_THRU_100PCT="Y",1,INDEX(VariabilityMatrix,D7L543C1,D7L543C6))</f>
        <v>0.4821311338350826</v>
      </c>
      <c r="L50" s="16" t="s">
        <v>43419</v>
      </c>
      <c r="M50" s="15">
        <f>IF(D7L543C2&lt;&gt;0,D7L543C2*D7L543C4,D7L543C3*D7L543C4)</f>
        <v>1.1985196365866202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10372.599632117086</v>
      </c>
      <c r="R50" s="16" t="s">
        <v>43421</v>
      </c>
      <c r="S50" s="21">
        <f>IF(D7L543C7=0,0,D7L543C5/D7L543C7)</f>
        <v>1.1554669794403295E-4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9.6152499003096095E-2</v>
      </c>
      <c r="J51" s="16" t="s">
        <v>43428</v>
      </c>
      <c r="K51" s="21">
        <f>IF(FLOW_THRU_100PCT="Y",1,INDEX(VariabilityMatrix,D7L544C1,D7L544C6))</f>
        <v>0.48920745445619651</v>
      </c>
      <c r="L51" s="16" t="s">
        <v>43424</v>
      </c>
      <c r="M51" s="15">
        <f>IF(D7L544C2&lt;&gt;0,D7L544C2*D7L544C4,D7L544C3*D7L544C4)</f>
        <v>4.7038519276906617E-2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10803.607232378487</v>
      </c>
      <c r="R51" s="16" t="s">
        <v>43426</v>
      </c>
      <c r="S51" s="21">
        <f>IF(D7L544C7=0,0,D7L544C5/D7L544C7)</f>
        <v>4.3539642144645765E-6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0.29608228453252328</v>
      </c>
      <c r="J52" s="16" t="s">
        <v>43433</v>
      </c>
      <c r="K52" s="21">
        <f>IF(FLOW_THRU_100PCT="Y",1,INDEX(VariabilityMatrix,D7L545C1,D7L545C6))</f>
        <v>0.48920745445619651</v>
      </c>
      <c r="L52" s="16" t="s">
        <v>43429</v>
      </c>
      <c r="M52" s="15">
        <f>IF(D7L545C2&lt;&gt;0,D7L545C2*D7L545C4,D7L545C3*D7L545C4)</f>
        <v>0.14484566072573099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10803.607232378487</v>
      </c>
      <c r="R52" s="16" t="s">
        <v>43431</v>
      </c>
      <c r="S52" s="21">
        <f>IF(D7L545C7=0,0,D7L545C5/D7L545C7)</f>
        <v>1.3407157221675695E-5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2.0261302109444861</v>
      </c>
      <c r="J53" s="16" t="s">
        <v>43438</v>
      </c>
      <c r="K53" s="21">
        <f>IF(FLOW_THRU_100PCT="Y",1,INDEX(VariabilityMatrix,D7L546C1,D7L546C6))</f>
        <v>0.48920745445619651</v>
      </c>
      <c r="L53" s="16" t="s">
        <v>43434</v>
      </c>
      <c r="M53" s="15">
        <f>IF(D7L546C2&lt;&gt;0,D7L546C2*D7L546C4,D7L546C3*D7L546C4)</f>
        <v>0.99119800289294846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10803.607232378487</v>
      </c>
      <c r="R53" s="16" t="s">
        <v>43436</v>
      </c>
      <c r="S53" s="21">
        <f>IF(D7L546C7=0,0,D7L546C5/D7L546C7)</f>
        <v>9.1746949104399238E-5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19.483546465896556</v>
      </c>
      <c r="J54" s="16" t="s">
        <v>43443</v>
      </c>
      <c r="K54" s="21">
        <f>IF(FLOW_THRU_100PCT="Y",1,INDEX(VariabilityMatrix,D7L547C1,D7L547C6))</f>
        <v>0.48920745445619651</v>
      </c>
      <c r="L54" s="16" t="s">
        <v>43439</v>
      </c>
      <c r="M54" s="15">
        <f>IF(D7L547C2&lt;&gt;0,D7L547C2*D7L547C4,D7L547C3*D7L547C4)</f>
        <v>9.5314961703602776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10803.607232378487</v>
      </c>
      <c r="R54" s="16" t="s">
        <v>43441</v>
      </c>
      <c r="S54" s="21">
        <f>IF(D7L547C7=0,0,D7L547C5/D7L547C7)</f>
        <v>8.8225126713180736E-4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59.995663224857736</v>
      </c>
      <c r="J55" s="16" t="s">
        <v>43448</v>
      </c>
      <c r="K55" s="21">
        <f>IF(FLOW_THRU_100PCT="Y",1,INDEX(VariabilityMatrix,D7L548C1,D7L548C6))</f>
        <v>0.48920745445619651</v>
      </c>
      <c r="L55" s="16" t="s">
        <v>43444</v>
      </c>
      <c r="M55" s="15">
        <f>IF(D7L548C2&lt;&gt;0,D7L548C2*D7L548C4,D7L548C3*D7L548C4)</f>
        <v>29.350325684643895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10803.607232378487</v>
      </c>
      <c r="R55" s="16" t="s">
        <v>43446</v>
      </c>
      <c r="S55" s="21">
        <f>IF(D7L548C7=0,0,D7L548C5/D7L548C7)</f>
        <v>2.7167153575039975E-3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410.55825402543678</v>
      </c>
      <c r="J56" s="16" t="s">
        <v>43453</v>
      </c>
      <c r="K56" s="21">
        <f>IF(FLOW_THRU_100PCT="Y",1,INDEX(VariabilityMatrix,D7L549C1,D7L549C6))</f>
        <v>0.48920745445619651</v>
      </c>
      <c r="L56" s="16" t="s">
        <v>43449</v>
      </c>
      <c r="M56" s="15">
        <f>IF(D7L549C2&lt;&gt;0,D7L549C2*D7L549C4,D7L549C3*D7L549C4)</f>
        <v>200.84815835776442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10803.607232378487</v>
      </c>
      <c r="R56" s="16" t="s">
        <v>43451</v>
      </c>
      <c r="S56" s="21">
        <f>IF(D7L549C7=0,0,D7L549C5/D7L549C7)</f>
        <v>1.8590842302728398E-2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6.29652810172953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6.29652810172953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10803.607232378487</v>
      </c>
      <c r="R57" s="16" t="s">
        <v>43456</v>
      </c>
      <c r="S57" s="21">
        <f>IF(D7L550C7=0,0,D7L550C5/D7L550C7)</f>
        <v>5.8281719857963658E-4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19.388892065335519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19.388892065335519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10803.607232378487</v>
      </c>
      <c r="R58" s="16" t="s">
        <v>43460</v>
      </c>
      <c r="S58" s="21">
        <f>IF(D7L551C7=0,0,D7L551C5/D7L551C7)</f>
        <v>1.794668359214955E-3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132.68075134026776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132.68075134026776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10803.607232378487</v>
      </c>
      <c r="R59" s="16" t="s">
        <v>43464</v>
      </c>
      <c r="S59" s="21">
        <f>IF(D7L552C7=0,0,D7L552C5/D7L552C7)</f>
        <v>1.2281152811870337E-2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0.49136672259052183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11064.536021235817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0.49136672259052183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11064.536021235817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0.49136672259052183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11064.536021235817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3.3500401739666055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3.3500401739666055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10803.607232378487</v>
      </c>
      <c r="R63" s="16" t="s">
        <v>43483</v>
      </c>
      <c r="S63" s="21">
        <f>IF(D7L556C7=0,0,D7L556C5/D7L556C7)</f>
        <v>3.100853355651908E-4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10.315775026833423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10.315775026833423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10803.607232378487</v>
      </c>
      <c r="R64" s="16" t="s">
        <v>43487</v>
      </c>
      <c r="S64" s="21">
        <f>IF(D7L557C7=0,0,D7L557C5/D7L557C7)</f>
        <v>9.5484543309913865E-4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10803.607232378487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46.701209659870464</v>
      </c>
      <c r="J66" s="16" t="s">
        <v>43497</v>
      </c>
      <c r="K66" s="21">
        <f>IF(FLOW_THRU_100PCT="Y",1,INDEX(VariabilityMatrix,D7L559C1,D7L559C6))</f>
        <v>0.48920745445619651</v>
      </c>
      <c r="L66" s="16" t="s">
        <v>43493</v>
      </c>
      <c r="M66" s="15">
        <f>IF(D7L559C2&lt;&gt;0,D7L559C2*D7L559C4,D7L559C3*D7L559C4)</f>
        <v>22.846579897730365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10803.607232378487</v>
      </c>
      <c r="R66" s="16" t="s">
        <v>43495</v>
      </c>
      <c r="S66" s="21">
        <f>IF(D7L559C7=0,0,D7L559C5/D7L559C7)</f>
        <v>2.1147177425387149E-3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143.80698359261106</v>
      </c>
      <c r="J67" s="16" t="s">
        <v>43502</v>
      </c>
      <c r="K67" s="21">
        <f>IF(FLOW_THRU_100PCT="Y",1,INDEX(VariabilityMatrix,D7L560C1,D7L560C6))</f>
        <v>0.48920745445619651</v>
      </c>
      <c r="L67" s="16" t="s">
        <v>43498</v>
      </c>
      <c r="M67" s="15">
        <f>IF(D7L560C2&lt;&gt;0,D7L560C2*D7L560C4,D7L560C3*D7L560C4)</f>
        <v>70.351448376365269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10803.607232378487</v>
      </c>
      <c r="R67" s="16" t="s">
        <v>43500</v>
      </c>
      <c r="S67" s="21">
        <f>IF(D7L560C7=0,0,D7L560C5/D7L560C7)</f>
        <v>6.5118480210499957E-3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984.09019797258907</v>
      </c>
      <c r="J68" s="16" t="s">
        <v>43507</v>
      </c>
      <c r="K68" s="21">
        <f>IF(FLOW_THRU_100PCT="Y",1,INDEX(VariabilityMatrix,D7L561C1,D7L561C6))</f>
        <v>0.48920745445619651</v>
      </c>
      <c r="L68" s="16" t="s">
        <v>43503</v>
      </c>
      <c r="M68" s="15">
        <f>IF(D7L561C2&lt;&gt;0,D7L561C2*D7L561C4,D7L561C3*D7L561C4)</f>
        <v>481.42426070546475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10803.607232378487</v>
      </c>
      <c r="R68" s="16" t="s">
        <v>43505</v>
      </c>
      <c r="S68" s="21">
        <f>IF(D7L561C7=0,0,D7L561C5/D7L561C7)</f>
        <v>4.4561436782210376E-2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12.992667746904386</v>
      </c>
      <c r="J69" s="16" t="s">
        <v>43512</v>
      </c>
      <c r="K69" s="21">
        <f>IF(FLOW_THRU_100PCT="Y",1,INDEX(VariabilityMatrix,D7L562C1,D7L562C6))</f>
        <v>0.49136672259052183</v>
      </c>
      <c r="L69" s="16" t="s">
        <v>43508</v>
      </c>
      <c r="M69" s="15">
        <f>IF(D7L562C2&lt;&gt;0,D7L562C2*D7L562C4,D7L562C3*D7L562C4)</f>
        <v>6.3841645685039881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11064.536021235817</v>
      </c>
      <c r="R69" s="16" t="s">
        <v>43510</v>
      </c>
      <c r="S69" s="21">
        <f>IF(D7L562C7=0,0,D7L562C5/D7L562C7)</f>
        <v>5.7699342803449341E-4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40.008307517328419</v>
      </c>
      <c r="J70" s="16" t="s">
        <v>43517</v>
      </c>
      <c r="K70" s="21">
        <f>IF(FLOW_THRU_100PCT="Y",1,INDEX(VariabilityMatrix,D7L563C1,D7L563C6))</f>
        <v>0.49136672259052183</v>
      </c>
      <c r="L70" s="16" t="s">
        <v>43513</v>
      </c>
      <c r="M70" s="15">
        <f>IF(D7L563C2&lt;&gt;0,D7L563C2*D7L563C4,D7L563C3*D7L563C4)</f>
        <v>19.658750941183403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11064.536021235817</v>
      </c>
      <c r="R70" s="16" t="s">
        <v>43515</v>
      </c>
      <c r="S70" s="21">
        <f>IF(D7L563C7=0,0,D7L563C5/D7L563C7)</f>
        <v>1.7767352289741727E-3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273.7821368732117</v>
      </c>
      <c r="J71" s="16" t="s">
        <v>43522</v>
      </c>
      <c r="K71" s="21">
        <f>IF(FLOW_THRU_100PCT="Y",1,INDEX(VariabilityMatrix,D7L564C1,D7L564C6))</f>
        <v>0.49136672259052183</v>
      </c>
      <c r="L71" s="16" t="s">
        <v>43518</v>
      </c>
      <c r="M71" s="15">
        <f>IF(D7L564C2&lt;&gt;0,D7L564C2*D7L564C4,D7L564C3*D7L564C4)</f>
        <v>134.5274312992197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11064.536021235817</v>
      </c>
      <c r="R71" s="16" t="s">
        <v>43520</v>
      </c>
      <c r="S71" s="21">
        <f>IF(D7L564C7=0,0,D7L564C5/D7L564C7)</f>
        <v>1.2158434031126602E-2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1.962215193707243</v>
      </c>
      <c r="J72" s="16" t="s">
        <v>43527</v>
      </c>
      <c r="K72" s="21">
        <f>IF(FLOW_THRU_100PCT="Y",1,INDEX(VariabilityMatrix,D7L565C1,D7L565C6))</f>
        <v>0.49136672259052183</v>
      </c>
      <c r="L72" s="16" t="s">
        <v>43523</v>
      </c>
      <c r="M72" s="15">
        <f>IF(D7L565C2&lt;&gt;0,D7L565C2*D7L565C4,D7L565C3*D7L565C4)</f>
        <v>0.96416724874925386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11064.536021235817</v>
      </c>
      <c r="R72" s="16" t="s">
        <v>43525</v>
      </c>
      <c r="S72" s="21">
        <f>IF(D7L565C7=0,0,D7L565C5/D7L565C7)</f>
        <v>8.7140323543504931E-5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6.0422470899956622</v>
      </c>
      <c r="J73" s="16" t="s">
        <v>43532</v>
      </c>
      <c r="K73" s="21">
        <f>IF(FLOW_THRU_100PCT="Y",1,INDEX(VariabilityMatrix,D7L566C1,D7L566C6))</f>
        <v>0.49136672259052183</v>
      </c>
      <c r="L73" s="16" t="s">
        <v>43528</v>
      </c>
      <c r="M73" s="15">
        <f>IF(D7L566C2&lt;&gt;0,D7L566C2*D7L566C4,D7L566C3*D7L566C4)</f>
        <v>2.9689591496932866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11064.536021235817</v>
      </c>
      <c r="R73" s="16" t="s">
        <v>43530</v>
      </c>
      <c r="S73" s="21">
        <f>IF(D7L566C7=0,0,D7L566C5/D7L566C7)</f>
        <v>2.683311025419463E-4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41.347895536407371</v>
      </c>
      <c r="J74" s="16" t="s">
        <v>43537</v>
      </c>
      <c r="K74" s="21">
        <f>IF(FLOW_THRU_100PCT="Y",1,INDEX(VariabilityMatrix,D7L567C1,D7L567C6))</f>
        <v>0.49136672259052183</v>
      </c>
      <c r="L74" s="16" t="s">
        <v>43533</v>
      </c>
      <c r="M74" s="15">
        <f>IF(D7L567C2&lt;&gt;0,D7L567C2*D7L567C4,D7L567C3*D7L567C4)</f>
        <v>20.316979915739758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11064.536021235817</v>
      </c>
      <c r="R74" s="16" t="s">
        <v>43535</v>
      </c>
      <c r="S74" s="21">
        <f>IF(D7L567C7=0,0,D7L567C5/D7L567C7)</f>
        <v>1.8362252042693895E-3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9.8110759685362148E-2</v>
      </c>
      <c r="J75" s="16" t="s">
        <v>43542</v>
      </c>
      <c r="K75" s="21">
        <f>IF(FLOW_THRU_100PCT="Y",1,INDEX(VariabilityMatrix,D7L568C1,D7L568C6))</f>
        <v>0.49136672259052183</v>
      </c>
      <c r="L75" s="16" t="s">
        <v>43538</v>
      </c>
      <c r="M75" s="15">
        <f>IF(D7L568C2&lt;&gt;0,D7L568C2*D7L568C4,D7L568C3*D7L568C4)</f>
        <v>4.8208362437462696E-2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11064.536021235817</v>
      </c>
      <c r="R75" s="16" t="s">
        <v>43540</v>
      </c>
      <c r="S75" s="21">
        <f>IF(D7L568C7=0,0,D7L568C5/D7L568C7)</f>
        <v>4.3570161771752465E-6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0.30211235449978308</v>
      </c>
      <c r="J76" s="16" t="s">
        <v>43547</v>
      </c>
      <c r="K76" s="21">
        <f>IF(FLOW_THRU_100PCT="Y",1,INDEX(VariabilityMatrix,D7L569C1,D7L569C6))</f>
        <v>0.49136672259052183</v>
      </c>
      <c r="L76" s="16" t="s">
        <v>43543</v>
      </c>
      <c r="M76" s="15">
        <f>IF(D7L569C2&lt;&gt;0,D7L569C2*D7L569C4,D7L569C3*D7L569C4)</f>
        <v>0.1484479574846643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11064.536021235817</v>
      </c>
      <c r="R76" s="16" t="s">
        <v>43545</v>
      </c>
      <c r="S76" s="21">
        <f>IF(D7L569C7=0,0,D7L569C5/D7L569C7)</f>
        <v>1.3416555127097312E-5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2.0673947768203687</v>
      </c>
      <c r="J77" s="16" t="s">
        <v>43552</v>
      </c>
      <c r="K77" s="21">
        <f>IF(FLOW_THRU_100PCT="Y",1,INDEX(VariabilityMatrix,D7L570C1,D7L570C6))</f>
        <v>0.49136672259052183</v>
      </c>
      <c r="L77" s="16" t="s">
        <v>43548</v>
      </c>
      <c r="M77" s="15">
        <f>IF(D7L570C2&lt;&gt;0,D7L570C2*D7L570C4,D7L570C3*D7L570C4)</f>
        <v>1.0158489957869878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11064.536021235817</v>
      </c>
      <c r="R77" s="16" t="s">
        <v>43550</v>
      </c>
      <c r="S77" s="21">
        <f>IF(D7L570C7=0,0,D7L570C5/D7L570C7)</f>
        <v>9.1811260213469471E-5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0.50456962123900528</v>
      </c>
      <c r="J78" s="16" t="s">
        <v>43557</v>
      </c>
      <c r="K78" s="21">
        <f>IF(FLOW_THRU_100PCT="Y",1,INDEX(VariabilityMatrix,D7L571C1,D7L571C6))</f>
        <v>0.49136672259052183</v>
      </c>
      <c r="L78" s="16" t="s">
        <v>43553</v>
      </c>
      <c r="M78" s="15">
        <f>IF(D7L571C2&lt;&gt;0,D7L571C2*D7L571C4,D7L571C3*D7L571C4)</f>
        <v>0.24792872110695099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11064.536021235817</v>
      </c>
      <c r="R78" s="16" t="s">
        <v>43555</v>
      </c>
      <c r="S78" s="21">
        <f>IF(D7L571C7=0,0,D7L571C5/D7L571C7)</f>
        <v>2.2407511768329839E-5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1.5537206802845989</v>
      </c>
      <c r="J79" s="16" t="s">
        <v>43562</v>
      </c>
      <c r="K79" s="21">
        <f>IF(FLOW_THRU_100PCT="Y",1,INDEX(VariabilityMatrix,D7L572C1,D7L572C6))</f>
        <v>0.49136672259052183</v>
      </c>
      <c r="L79" s="16" t="s">
        <v>43558</v>
      </c>
      <c r="M79" s="15">
        <f>IF(D7L572C2&lt;&gt;0,D7L572C2*D7L572C4,D7L572C3*D7L572C4)</f>
        <v>0.76344663849255934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11064.536021235817</v>
      </c>
      <c r="R79" s="16" t="s">
        <v>43560</v>
      </c>
      <c r="S79" s="21">
        <f>IF(D7L572C7=0,0,D7L572C5/D7L572C7)</f>
        <v>6.8999426367929035E-5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10.632315995076182</v>
      </c>
      <c r="J80" s="16" t="s">
        <v>43567</v>
      </c>
      <c r="K80" s="21">
        <f>IF(FLOW_THRU_100PCT="Y",1,INDEX(VariabilityMatrix,D7L573C1,D7L573C6))</f>
        <v>0.49136672259052183</v>
      </c>
      <c r="L80" s="16" t="s">
        <v>43563</v>
      </c>
      <c r="M80" s="15">
        <f>IF(D7L573C2&lt;&gt;0,D7L573C2*D7L573C4,D7L573C3*D7L573C4)</f>
        <v>5.224366264047366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11064.536021235817</v>
      </c>
      <c r="R80" s="16" t="s">
        <v>43565</v>
      </c>
      <c r="S80" s="21">
        <f>IF(D7L573C7=0,0,D7L573C5/D7L573C7)</f>
        <v>4.7217219538355729E-4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0.49136672259052183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11064.536021235817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0.49136672259052183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11064.536021235817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0.49136672259052183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11064.536021235817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0.49136672259052183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11064.536021235817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0.49136672259052183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11064.536021235817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0.49136672259052183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11064.536021235817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11064.536021235817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11064.536021235817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70.592212108110687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70.592212108110687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11064.536021235817</v>
      </c>
      <c r="R89" s="16" t="s">
        <v>43608</v>
      </c>
      <c r="S89" s="21">
        <f>IF(D7L582C7=0,0,D7L582C5/D7L582C7)</f>
        <v>6.3800426852626503E-3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50534.672167480305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49448.231443559031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4.5765705604697224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28.481089620505127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14.240544810252564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11064.536021235817</v>
      </c>
      <c r="R8" s="16" t="s">
        <v>43642</v>
      </c>
      <c r="S8" s="21">
        <f>IF(D7L601C7=0,0,D7L601C5/D7L601C7)</f>
        <v>1.2870440100625216E-3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87.701787974779137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43.850893987389568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11064.536021235817</v>
      </c>
      <c r="R9" s="16" t="s">
        <v>43646</v>
      </c>
      <c r="S9" s="21">
        <f>IF(D7L602C7=0,0,D7L602C5/D7L602C7)</f>
        <v>3.9631932060438793E-3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600.15492804679718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300.07746402339859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11064.536021235817</v>
      </c>
      <c r="R10" s="16" t="s">
        <v>43650</v>
      </c>
      <c r="S10" s="21">
        <f>IF(D7L603C7=0,0,D7L603C5/D7L603C7)</f>
        <v>2.7120654987020633E-2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7.5150339821141205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7.5150339821141205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11064.536021235817</v>
      </c>
      <c r="R11" s="16" t="s">
        <v>43654</v>
      </c>
      <c r="S11" s="21">
        <f>IF(D7L604C7=0,0,D7L604C5/D7L604C7)</f>
        <v>6.7920010090714617E-4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23.141035883968527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23.141035883968527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11064.536021235817</v>
      </c>
      <c r="R12" s="16" t="s">
        <v>43658</v>
      </c>
      <c r="S12" s="21">
        <f>IF(D7L605C7=0,0,D7L605C5/D7L605C7)</f>
        <v>2.0914601244511892E-3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158.35716747149314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158.35716747149314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11064.536021235817</v>
      </c>
      <c r="R13" s="16" t="s">
        <v>43662</v>
      </c>
      <c r="S13" s="21">
        <f>IF(D7L606C7=0,0,D7L606C5/D7L606C7)</f>
        <v>1.4312138093053626E-2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36430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36430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11064.536021235817</v>
      </c>
      <c r="R14" s="16" t="s">
        <v>43666</v>
      </c>
      <c r="S14" s="21">
        <f>IF(D7L607C7=0,0,D7L607C5/D7L607C7)</f>
        <v>3.2925013692468479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9764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9764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11064.536021235817</v>
      </c>
      <c r="R15" s="16" t="s">
        <v>43670</v>
      </c>
      <c r="S15" s="21">
        <f>IF(D7L608C7=0,0,D7L608C5/D7L608C7)</f>
        <v>0.88245905488131271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11223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11223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11064.536021235817</v>
      </c>
      <c r="R16" s="16" t="s">
        <v>43675</v>
      </c>
      <c r="S16" s="21">
        <f>IF(D7L609C7=0,0,D7L609C5/D7L609C7)</f>
        <v>1.0143217915744545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2870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2870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11064.536021235817</v>
      </c>
      <c r="R17" s="16" t="s">
        <v>43679</v>
      </c>
      <c r="S17" s="21">
        <f>IF(D7L610C7=0,0,D7L610C5/D7L610C7)</f>
        <v>0.25938728876580985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17073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17073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11064.536021235817</v>
      </c>
      <c r="R18" s="16" t="s">
        <v>43684</v>
      </c>
      <c r="S18" s="21">
        <f>IF(D7L611C7=0,0,D7L611C5/D7L611C7)</f>
        <v>1.5430380421946592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11064.536021235817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5.0036487439534696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2.5018243719767348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11064.536021235817</v>
      </c>
      <c r="R20" s="16" t="s">
        <v>43692</v>
      </c>
      <c r="S20" s="21">
        <f>IF(D7L613C7=0,0,D7L613C5/D7L613C7)</f>
        <v>2.2611200028406627E-4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11064.536021235817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15.407730079488937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7.7038650397444686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11064.536021235817</v>
      </c>
      <c r="R22" s="16" t="s">
        <v>43700</v>
      </c>
      <c r="S22" s="21">
        <f>IF(D7L615C7=0,0,D7L615C5/D7L615C7)</f>
        <v>6.9626643403380691E-4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11064.536021235817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105.4371336178388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52.718566808919398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11064.536021235817</v>
      </c>
      <c r="R24" s="16" t="s">
        <v>43708</v>
      </c>
      <c r="S24" s="21">
        <f>IF(D7L617C7=0,0,D7L617C5/D7L617C7)</f>
        <v>4.7646432446636989E-3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11064.536021235817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11064.536021235817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11064.536021235817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11064.536021235817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-4819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-4819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11064.536021235817</v>
      </c>
      <c r="R29" s="16" t="s">
        <v>43730</v>
      </c>
      <c r="S29" s="21">
        <f>IF(D7L622C7=0,0,D7L622C5/D7L622C7)</f>
        <v>-0.43553566012628492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2560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2560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11064.536021235817</v>
      </c>
      <c r="R30" s="16" t="s">
        <v>43734</v>
      </c>
      <c r="S30" s="21">
        <f>IF(D7L623C7=0,0,D7L623C5/D7L623C7)</f>
        <v>0.23136984642525202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76132.199555420942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75711.106396379255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6.8426824451625707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114.29687152902736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57.148435764513678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11064.536021235817</v>
      </c>
      <c r="R32" s="16" t="s">
        <v>43742</v>
      </c>
      <c r="S32" s="21">
        <f>IF(D7L625C7=0,0,D7L625C5/D7L625C7)</f>
        <v>5.1650096899526991E-3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351.95423091546542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175.97711545773271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11064.536021235817</v>
      </c>
      <c r="R33" s="16" t="s">
        <v>43746</v>
      </c>
      <c r="S33" s="21">
        <f>IF(D7L626C7=0,0,D7L626C5/D7L626C7)</f>
        <v>1.5904608663208773E-2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2408.4693255236784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1204.2346627618392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11064.536021235817</v>
      </c>
      <c r="R34" s="16" t="s">
        <v>43750</v>
      </c>
      <c r="S34" s="21">
        <f>IF(D7L627C7=0,0,D7L627C5/D7L627C7)</f>
        <v>0.10883733944655152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6825.8624746822834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6825.8624746822834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11064.536021235817</v>
      </c>
      <c r="R35" s="16" t="s">
        <v>43754</v>
      </c>
      <c r="S35" s="21">
        <f>IF(D7L628C7=0,0,D7L628C5/D7L628C7)</f>
        <v>0.61691357519028533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13849.251689544253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13849.251689544253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11064.536021235817</v>
      </c>
      <c r="R36" s="16" t="s">
        <v>43758</v>
      </c>
      <c r="S36" s="21">
        <f>IF(D7L629C7=0,0,D7L629C5/D7L629C7)</f>
        <v>1.2516793892634828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18505.33644044977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18505.33644044977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11064.536021235817</v>
      </c>
      <c r="R37" s="16" t="s">
        <v>43762</v>
      </c>
      <c r="S37" s="21">
        <f>IF(D7L630C7=0,0,D7L630C5/D7L630C7)</f>
        <v>1.6724909571384698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42055.171032644474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40617.810818660393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3.670990879391951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262978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262978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6684.7780000000002</v>
      </c>
      <c r="R8" s="16" t="s">
        <v>43792</v>
      </c>
      <c r="S8" s="21">
        <f>IF(D7L701C7=0,0,D7L701C5/D7L701C7)</f>
        <v>39.339825496074809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24216.3649862856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24216.3649862856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6684.7780000000002</v>
      </c>
      <c r="R9" s="16" t="s">
        <v>43796</v>
      </c>
      <c r="S9" s="21">
        <f>IF(D7L702C7=0,0,D7L702C5/D7L702C7)</f>
        <v>3.6226131946768612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3047.299435485214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3047.299435485214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6684.7780000000002</v>
      </c>
      <c r="R10" s="16" t="s">
        <v>43801</v>
      </c>
      <c r="S10" s="21">
        <f>IF(D7L703C7=0,0,D7L703C5/D7L703C7)</f>
        <v>0.45585648999640882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1215.5415321592632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1215.5415321592632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6684.7780000000002</v>
      </c>
      <c r="R11" s="16" t="s">
        <v>43806</v>
      </c>
      <c r="S11" s="21">
        <f>IF(D7L704C7=0,0,D7L704C5/D7L704C7)</f>
        <v>0.18183723261404688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0.62560037681897229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0.62560037681897229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6684.7780000000002</v>
      </c>
      <c r="R12" s="16" t="s">
        <v>43811</v>
      </c>
      <c r="S12" s="21">
        <f>IF(D7L705C7=0,0,D7L705C5/D7L705C7)</f>
        <v>9.358581194752799E-5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6684.7780000000002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6684.7780000000002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10450.6777256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10450.6777256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6077.7369999999992</v>
      </c>
      <c r="R15" s="16" t="s">
        <v>43826</v>
      </c>
      <c r="S15" s="21">
        <f>IF(D7L708C7=0,0,D7L708C5/D7L708C7)</f>
        <v>1.7195014732621701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62.35445004686806</v>
      </c>
      <c r="J16" s="16" t="s">
        <v>43832</v>
      </c>
      <c r="K16" s="21">
        <f>IF(FLOW_THRU_100PCT="Y",1,INDEX(VariabilityMatrix,D7L709C1,D7L709C6))</f>
        <v>0.4821311338350826</v>
      </c>
      <c r="L16" s="16" t="s">
        <v>43828</v>
      </c>
      <c r="M16" s="15">
        <f>IF(D7L709C2&lt;&gt;0,D7L709C2*D7L709C4,D7L709C3*D7L709C4)</f>
        <v>30.063021700759517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6077.7369999999992</v>
      </c>
      <c r="R16" s="16" t="s">
        <v>43830</v>
      </c>
      <c r="S16" s="21">
        <f>IF(D7L709C7=0,0,D7L709C5/D7L709C7)</f>
        <v>4.9464170135626994E-3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1.9264237534946569</v>
      </c>
      <c r="J17" s="16" t="s">
        <v>43837</v>
      </c>
      <c r="K17" s="21">
        <f>IF(FLOW_THRU_100PCT="Y",1,INDEX(VariabilityMatrix,D7L710C1,D7L710C6))</f>
        <v>0.49136672259052183</v>
      </c>
      <c r="L17" s="16" t="s">
        <v>43833</v>
      </c>
      <c r="M17" s="15">
        <f>IF(D7L710C2&lt;&gt;0,D7L710C2*D7L710C4,D7L710C3*D7L710C4)</f>
        <v>0.94658052607520093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6684.7780000000002</v>
      </c>
      <c r="R17" s="16" t="s">
        <v>43835</v>
      </c>
      <c r="S17" s="21">
        <f>IF(D7L710C7=0,0,D7L710C5/D7L710C7)</f>
        <v>1.4160238770460305E-4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1973.165419573352</v>
      </c>
      <c r="J18" s="16" t="s">
        <v>43842</v>
      </c>
      <c r="K18" s="21">
        <f>IF(FLOW_THRU_100PCT="Y",1,INDEX(VariabilityMatrix,D7L711C1,D7L711C6))</f>
        <v>0.4821311338350826</v>
      </c>
      <c r="L18" s="16" t="s">
        <v>43838</v>
      </c>
      <c r="M18" s="15">
        <f>IF(D7L711C2&lt;&gt;0,D7L711C2*D7L711C4,D7L711C3*D7L711C4)</f>
        <v>951.32448098307668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6077.7369999999992</v>
      </c>
      <c r="R18" s="16" t="s">
        <v>43840</v>
      </c>
      <c r="S18" s="21">
        <f>IF(D7L711C7=0,0,D7L711C5/D7L711C7)</f>
        <v>0.15652610189994678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662.68977120216198</v>
      </c>
      <c r="J19" s="16" t="s">
        <v>43847</v>
      </c>
      <c r="K19" s="21">
        <f>IF(FLOW_THRU_100PCT="Y",1,INDEX(VariabilityMatrix,D7L712C1,D7L712C6))</f>
        <v>0.49136672259052183</v>
      </c>
      <c r="L19" s="16" t="s">
        <v>43843</v>
      </c>
      <c r="M19" s="15">
        <f>IF(D7L712C2&lt;&gt;0,D7L712C2*D7L712C4,D7L712C3*D7L712C4)</f>
        <v>325.62370096986911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6684.7780000000002</v>
      </c>
      <c r="R19" s="16" t="s">
        <v>43845</v>
      </c>
      <c r="S19" s="21">
        <f>IF(D7L712C7=0,0,D7L712C5/D7L712C7)</f>
        <v>4.8711221370383445E-2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11.815399021433896</v>
      </c>
      <c r="J20" s="16" t="s">
        <v>43852</v>
      </c>
      <c r="K20" s="21">
        <f>IF(FLOW_THRU_100PCT="Y",1,INDEX(VariabilityMatrix,D7L713C1,D7L713C6))</f>
        <v>0.49136672259052183</v>
      </c>
      <c r="L20" s="16" t="s">
        <v>43848</v>
      </c>
      <c r="M20" s="15">
        <f>IF(D7L713C2&lt;&gt;0,D7L713C2*D7L713C4,D7L713C3*D7L713C4)</f>
        <v>5.8056938932612319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6684.7780000000002</v>
      </c>
      <c r="R20" s="16" t="s">
        <v>43850</v>
      </c>
      <c r="S20" s="21">
        <f>IF(D7L713C7=0,0,D7L713C5/D7L713C7)</f>
        <v>8.6849464458823189E-4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0.25685650046595426</v>
      </c>
      <c r="J21" s="16" t="s">
        <v>43857</v>
      </c>
      <c r="K21" s="21">
        <f>IF(FLOW_THRU_100PCT="Y",1,INDEX(VariabilityMatrix,D7L714C1,D7L714C6))</f>
        <v>0.49136672259052183</v>
      </c>
      <c r="L21" s="16" t="s">
        <v>43853</v>
      </c>
      <c r="M21" s="15">
        <f>IF(D7L714C2&lt;&gt;0,D7L714C2*D7L714C4,D7L714C3*D7L714C4)</f>
        <v>0.12621073681002679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6684.7780000000002</v>
      </c>
      <c r="R21" s="16" t="s">
        <v>43855</v>
      </c>
      <c r="S21" s="21">
        <f>IF(D7L714C7=0,0,D7L714C5/D7L714C7)</f>
        <v>1.8880318360613739E-5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23.117085041935884</v>
      </c>
      <c r="J22" s="16" t="s">
        <v>43862</v>
      </c>
      <c r="K22" s="21">
        <f>IF(FLOW_THRU_100PCT="Y",1,INDEX(VariabilityMatrix,D7L715C1,D7L715C6))</f>
        <v>0.49136672259052183</v>
      </c>
      <c r="L22" s="16" t="s">
        <v>43858</v>
      </c>
      <c r="M22" s="15">
        <f>IF(D7L715C2&lt;&gt;0,D7L715C2*D7L715C4,D7L715C3*D7L715C4)</f>
        <v>11.35896631290241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6684.7780000000002</v>
      </c>
      <c r="R22" s="16" t="s">
        <v>43860</v>
      </c>
      <c r="S22" s="21">
        <f>IF(D7L715C7=0,0,D7L715C5/D7L715C7)</f>
        <v>1.6992286524552364E-3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37.372620817796346</v>
      </c>
      <c r="J23" s="16" t="s">
        <v>43867</v>
      </c>
      <c r="K23" s="21">
        <f>IF(FLOW_THRU_100PCT="Y",1,INDEX(VariabilityMatrix,D7L716C1,D7L716C6))</f>
        <v>0.49136672259052183</v>
      </c>
      <c r="L23" s="16" t="s">
        <v>43863</v>
      </c>
      <c r="M23" s="15">
        <f>IF(D7L716C2&lt;&gt;0,D7L716C2*D7L716C4,D7L716C3*D7L716C4)</f>
        <v>18.363662205858898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6684.7780000000002</v>
      </c>
      <c r="R23" s="16" t="s">
        <v>43865</v>
      </c>
      <c r="S23" s="21">
        <f>IF(D7L716C7=0,0,D7L716C5/D7L716C7)</f>
        <v>2.7470863214692988E-3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0.49136672259052183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6684.7780000000002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6684.7780000000002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586.45702239268394</v>
      </c>
      <c r="J26" s="16" t="s">
        <v>43881</v>
      </c>
      <c r="K26" s="21">
        <f>IF(FLOW_THRU_100PCT="Y",1,INDEX(VariabilityMatrix,D7L719C1,D7L719C6))</f>
        <v>0.4821311338350826</v>
      </c>
      <c r="L26" s="16" t="s">
        <v>43877</v>
      </c>
      <c r="M26" s="15">
        <f>IF(D7L719C2&lt;&gt;0,D7L719C2*D7L719C4,D7L719C3*D7L719C4)</f>
        <v>282.74918915173112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6077.7369999999992</v>
      </c>
      <c r="R26" s="16" t="s">
        <v>43879</v>
      </c>
      <c r="S26" s="21">
        <f>IF(D7L719C7=0,0,D7L719C5/D7L719C7)</f>
        <v>4.6522116562748794E-2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477.99523409725566</v>
      </c>
      <c r="J27" s="16" t="s">
        <v>43886</v>
      </c>
      <c r="K27" s="21">
        <f>IF(FLOW_THRU_100PCT="Y",1,INDEX(VariabilityMatrix,D7L720C1,D7L720C6))</f>
        <v>0.48920745445619651</v>
      </c>
      <c r="L27" s="16" t="s">
        <v>43882</v>
      </c>
      <c r="M27" s="15">
        <f>IF(D7L720C2&lt;&gt;0,D7L720C2*D7L720C4,D7L720C3*D7L720C4)</f>
        <v>233.83883171491217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6431.2599999999993</v>
      </c>
      <c r="R27" s="16" t="s">
        <v>43884</v>
      </c>
      <c r="S27" s="21">
        <f>IF(D7L720C7=0,0,D7L720C5/D7L720C7)</f>
        <v>3.6359722933750491E-2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305670.40060771781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303731.72987221688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45.612736411261551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23397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11698.5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6684.7780000000002</v>
      </c>
      <c r="R29" s="16" t="s">
        <v>43893</v>
      </c>
      <c r="S29" s="21">
        <f>IF(D7L722C7=0,0,D7L722C5/D7L722C7)</f>
        <v>1.7500207187134711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6173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6173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6684.7780000000002</v>
      </c>
      <c r="R30" s="16" t="s">
        <v>43898</v>
      </c>
      <c r="S30" s="21">
        <f>IF(D7L723C7=0,0,D7L723C5/D7L723C7)</f>
        <v>0.92344128705545636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29570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17871.5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2.6734620057689273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55622.556996470863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27811.278498235431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6684.7780000000002</v>
      </c>
      <c r="R32" s="16" t="s">
        <v>43907</v>
      </c>
      <c r="S32" s="21">
        <f>IF(D7L725C7=0,0,D7L725C5/D7L725C7)</f>
        <v>4.1603892452726825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157383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157383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1153.7139999999999</v>
      </c>
      <c r="R8" s="16" t="s">
        <v>43923</v>
      </c>
      <c r="S8" s="21">
        <f>IF(D7L726C7=0,0,D7L726C5/D7L726C7)</f>
        <v>136.41422397578603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14492.635013714404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14492.635013714404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1153.7139999999999</v>
      </c>
      <c r="R9" s="16" t="s">
        <v>43927</v>
      </c>
      <c r="S9" s="21">
        <f>IF(D7L727C7=0,0,D7L727C5/D7L727C7)</f>
        <v>12.561722414493024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1823.7005645147863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1823.7005645147863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1153.7139999999999</v>
      </c>
      <c r="R10" s="16" t="s">
        <v>43931</v>
      </c>
      <c r="S10" s="21">
        <f>IF(D7L728C7=0,0,D7L728C5/D7L728C7)</f>
        <v>1.5807215345525722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727.45846784073694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727.45846784073694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1153.7139999999999</v>
      </c>
      <c r="R11" s="16" t="s">
        <v>43935</v>
      </c>
      <c r="S11" s="21">
        <f>IF(D7L729C7=0,0,D7L729C5/D7L729C7)</f>
        <v>0.63053622287736555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0.37439962318102776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0.37439962318102776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1153.7139999999999</v>
      </c>
      <c r="R12" s="16" t="s">
        <v>43939</v>
      </c>
      <c r="S12" s="21">
        <f>IF(D7L730C7=0,0,D7L730C5/D7L730C7)</f>
        <v>3.2451684141912796E-4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1153.7139999999999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1153.7139999999999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174427.16844569313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174427.16844569313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151.18752866455043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1506.9396002889084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1506.9396002889084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1506.9396002889084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1506.9396002889084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1506.9396002889084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1506.9396002889084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1506.9396002889084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10690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10690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17436.163</v>
      </c>
      <c r="R8" s="16" t="s">
        <v>44024</v>
      </c>
      <c r="S8" s="21">
        <f>IF(D7L801C7=0,0,D7L801C5/D7L801C7)</f>
        <v>0.61309360321992856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309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309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17436.163</v>
      </c>
      <c r="R9" s="16" t="s">
        <v>44029</v>
      </c>
      <c r="S9" s="21">
        <f>IF(D7L802C7=0,0,D7L802C5/D7L802C7)</f>
        <v>1.7721788905047515E-2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5738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5738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17436.163</v>
      </c>
      <c r="R10" s="16" t="s">
        <v>44034</v>
      </c>
      <c r="S10" s="21">
        <f>IF(D7L803C7=0,0,D7L803C5/D7L803C7)</f>
        <v>0.32908616419793735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17436.163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1218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1218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17436.163</v>
      </c>
      <c r="R12" s="16" t="s">
        <v>44044</v>
      </c>
      <c r="S12" s="21">
        <f>IF(D7L805C7=0,0,D7L805C5/D7L805C7)</f>
        <v>6.9854818402420304E-2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17436.163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17436.163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17436.163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17436.163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7773.0545165999993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7773.0545165999993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25432.672399999999</v>
      </c>
      <c r="R17" s="16" t="s">
        <v>44069</v>
      </c>
      <c r="S17" s="21">
        <f>IF(D7L810C7=0,0,D7L810C5/D7L810C7)</f>
        <v>0.30563262854752138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46.378287829088123</v>
      </c>
      <c r="J18" s="16" t="s">
        <v>44075</v>
      </c>
      <c r="K18" s="21">
        <f>IF(FLOW_THRU_100PCT="Y",1,INDEX(VariabilityMatrix,D7L811C1,D7L811C6))</f>
        <v>0.4821311338350826</v>
      </c>
      <c r="L18" s="16" t="s">
        <v>44071</v>
      </c>
      <c r="M18" s="15">
        <f>IF(D7L811C2&lt;&gt;0,D7L811C2*D7L811C4,D7L811C3*D7L811C4)</f>
        <v>22.360416496368067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25432.672399999999</v>
      </c>
      <c r="R18" s="16" t="s">
        <v>44073</v>
      </c>
      <c r="S18" s="21">
        <f>IF(D7L811C7=0,0,D7L811C5/D7L811C7)</f>
        <v>8.7920042945892178E-4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1.4328445724918246</v>
      </c>
      <c r="J19" s="16" t="s">
        <v>44080</v>
      </c>
      <c r="K19" s="21">
        <f>IF(FLOW_THRU_100PCT="Y",1,INDEX(VariabilityMatrix,D7L812C1,D7L812C6))</f>
        <v>0.49136672259052183</v>
      </c>
      <c r="L19" s="16" t="s">
        <v>44076</v>
      </c>
      <c r="M19" s="15">
        <f>IF(D7L812C2&lt;&gt;0,D7L812C2*D7L812C4,D7L812C3*D7L812C4)</f>
        <v>0.70405214156692519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17436.163</v>
      </c>
      <c r="R19" s="16" t="s">
        <v>44078</v>
      </c>
      <c r="S19" s="21">
        <f>IF(D7L812C7=0,0,D7L812C5/D7L812C7)</f>
        <v>4.0378846055002192E-5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1467.6103100034127</v>
      </c>
      <c r="J20" s="16" t="s">
        <v>44085</v>
      </c>
      <c r="K20" s="21">
        <f>IF(FLOW_THRU_100PCT="Y",1,INDEX(VariabilityMatrix,D7L813C1,D7L813C6))</f>
        <v>0.4821311338350826</v>
      </c>
      <c r="L20" s="16" t="s">
        <v>44081</v>
      </c>
      <c r="M20" s="15">
        <f>IF(D7L813C2&lt;&gt;0,D7L813C2*D7L813C4,D7L813C3*D7L813C4)</f>
        <v>707.58062279000239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25432.672399999999</v>
      </c>
      <c r="R20" s="16" t="s">
        <v>44083</v>
      </c>
      <c r="S20" s="21">
        <f>IF(D7L813C7=0,0,D7L813C5/D7L813C7)</f>
        <v>2.782171734300334E-2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492.89853293718767</v>
      </c>
      <c r="J21" s="16" t="s">
        <v>44090</v>
      </c>
      <c r="K21" s="21">
        <f>IF(FLOW_THRU_100PCT="Y",1,INDEX(VariabilityMatrix,D7L814C1,D7L814C6))</f>
        <v>0.49136672259052183</v>
      </c>
      <c r="L21" s="16" t="s">
        <v>44086</v>
      </c>
      <c r="M21" s="15">
        <f>IF(D7L814C2&lt;&gt;0,D7L814C2*D7L814C4,D7L814C3*D7L814C4)</f>
        <v>242.19393669902229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17436.163</v>
      </c>
      <c r="R21" s="16" t="s">
        <v>44088</v>
      </c>
      <c r="S21" s="21">
        <f>IF(D7L814C7=0,0,D7L814C5/D7L814C7)</f>
        <v>1.3890323042920755E-2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8.7881133779498573</v>
      </c>
      <c r="J22" s="16" t="s">
        <v>44095</v>
      </c>
      <c r="K22" s="21">
        <f>IF(FLOW_THRU_100PCT="Y",1,INDEX(VariabilityMatrix,D7L815C1,D7L815C6))</f>
        <v>0.49136672259052183</v>
      </c>
      <c r="L22" s="16" t="s">
        <v>44091</v>
      </c>
      <c r="M22" s="15">
        <f>IF(D7L815C2&lt;&gt;0,D7L815C2*D7L815C4,D7L815C3*D7L815C4)</f>
        <v>4.3181864682771414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17436.163</v>
      </c>
      <c r="R22" s="16" t="s">
        <v>44093</v>
      </c>
      <c r="S22" s="21">
        <f>IF(D7L815C7=0,0,D7L815C5/D7L815C7)</f>
        <v>2.476569224706801E-4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0.19104594299890995</v>
      </c>
      <c r="J23" s="16" t="s">
        <v>44100</v>
      </c>
      <c r="K23" s="21">
        <f>IF(FLOW_THRU_100PCT="Y",1,INDEX(VariabilityMatrix,D7L816C1,D7L816C6))</f>
        <v>0.49136672259052183</v>
      </c>
      <c r="L23" s="16" t="s">
        <v>44096</v>
      </c>
      <c r="M23" s="15">
        <f>IF(D7L816C2&lt;&gt;0,D7L816C2*D7L816C4,D7L816C3*D7L816C4)</f>
        <v>9.3873618875590037E-2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17436.163</v>
      </c>
      <c r="R23" s="16" t="s">
        <v>44098</v>
      </c>
      <c r="S23" s="21">
        <f>IF(D7L816C7=0,0,D7L816C5/D7L816C7)</f>
        <v>5.3838461406669598E-6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17.194134869901895</v>
      </c>
      <c r="J24" s="16" t="s">
        <v>44105</v>
      </c>
      <c r="K24" s="21">
        <f>IF(FLOW_THRU_100PCT="Y",1,INDEX(VariabilityMatrix,D7L817C1,D7L817C6))</f>
        <v>0.49136672259052183</v>
      </c>
      <c r="L24" s="16" t="s">
        <v>44101</v>
      </c>
      <c r="M24" s="15">
        <f>IF(D7L817C2&lt;&gt;0,D7L817C2*D7L817C4,D7L817C3*D7L817C4)</f>
        <v>8.4486256988031023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17436.163</v>
      </c>
      <c r="R24" s="16" t="s">
        <v>44103</v>
      </c>
      <c r="S24" s="21">
        <f>IF(D7L817C7=0,0,D7L817C5/D7L817C7)</f>
        <v>4.8454615266002631E-4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27.797184706341397</v>
      </c>
      <c r="J25" s="16" t="s">
        <v>44110</v>
      </c>
      <c r="K25" s="21">
        <f>IF(FLOW_THRU_100PCT="Y",1,INDEX(VariabilityMatrix,D7L818C1,D7L818C6))</f>
        <v>0.49136672259052183</v>
      </c>
      <c r="L25" s="16" t="s">
        <v>44106</v>
      </c>
      <c r="M25" s="15">
        <f>IF(D7L818C2&lt;&gt;0,D7L818C2*D7L818C4,D7L818C3*D7L818C4)</f>
        <v>13.658611546398349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17436.163</v>
      </c>
      <c r="R25" s="16" t="s">
        <v>44108</v>
      </c>
      <c r="S25" s="21">
        <f>IF(D7L818C7=0,0,D7L818C5/D7L818C7)</f>
        <v>7.833496134670426E-4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0.49136672259052183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17436.163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17436.163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436.19777840192847</v>
      </c>
      <c r="J28" s="16" t="s">
        <v>44124</v>
      </c>
      <c r="K28" s="21">
        <f>IF(FLOW_THRU_100PCT="Y",1,INDEX(VariabilityMatrix,D7L821C1,D7L821C6))</f>
        <v>0.4821311338350826</v>
      </c>
      <c r="L28" s="16" t="s">
        <v>44120</v>
      </c>
      <c r="M28" s="15">
        <f>IF(D7L821C2&lt;&gt;0,D7L821C2*D7L821C4,D7L821C3*D7L821C4)</f>
        <v>210.30452947726587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25432.672399999999</v>
      </c>
      <c r="R28" s="16" t="s">
        <v>44122</v>
      </c>
      <c r="S28" s="21">
        <f>IF(D7L821C7=0,0,D7L821C5/D7L821C7)</f>
        <v>8.2690692574354033E-3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355.52555641549372</v>
      </c>
      <c r="J29" s="16" t="s">
        <v>44129</v>
      </c>
      <c r="K29" s="21">
        <f>IF(FLOW_THRU_100PCT="Y",1,INDEX(VariabilityMatrix,D7L822C1,D7L822C6))</f>
        <v>0.48920745445619651</v>
      </c>
      <c r="L29" s="16" t="s">
        <v>44125</v>
      </c>
      <c r="M29" s="15">
        <f>IF(D7L822C2&lt;&gt;0,D7L822C2*D7L822C4,D7L822C3*D7L822C4)</f>
        <v>173.92575244814657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23591.498000000003</v>
      </c>
      <c r="R29" s="16" t="s">
        <v>44127</v>
      </c>
      <c r="S29" s="21">
        <f>IF(D7L822C7=0,0,D7L822C5/D7L822C7)</f>
        <v>7.3723912083983201E-3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28526.09184435811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27084.138153654181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1.3936055530156499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7705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3852.5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17436.163</v>
      </c>
      <c r="R31" s="16" t="s">
        <v>44136</v>
      </c>
      <c r="S31" s="21">
        <f>IF(D7L824C7=0,0,D7L824C5/D7L824C7)</f>
        <v>0.22094884063655518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2033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2033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17436.163</v>
      </c>
      <c r="R32" s="16" t="s">
        <v>44141</v>
      </c>
      <c r="S32" s="21">
        <f>IF(D7L825C7=0,0,D7L825C5/D7L825C7)</f>
        <v>0.11659675354032879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9738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5885.5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0.33754559417688396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14272.134060391998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7136.067030195999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17436.163</v>
      </c>
      <c r="R34" s="16" t="s">
        <v>44150</v>
      </c>
      <c r="S34" s="21">
        <f>IF(D7L827C7=0,0,D7L827C5/D7L827C7)</f>
        <v>0.40926819909839102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0.4821311338350826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0.49136672259052183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0.4821311338350826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0.49136672259052183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0.49136672259052183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0.49136672259052183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0.49136672259052183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0.49136672259052183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0.49136672259052183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0.4821311338350826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0.48920745445619651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0.4821311338350826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0.49136672259052183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0.4821311338350826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0.49136672259052183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0.49136672259052183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0.49136672259052183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0.49136672259052183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0.49136672259052183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0.49136672259052183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0.4821311338350826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0.48920745445619651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115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57.5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30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145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87.5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274.78596761942651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137.39298380971326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58150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58150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2693.1790000000001</v>
      </c>
      <c r="R8" s="16" t="s">
        <v>44493</v>
      </c>
      <c r="S8" s="21">
        <f>IF(D7L1101C7=0,0,D7L1101C5/D7L1101C7)</f>
        <v>21.591583775159393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1476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1476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2693.1790000000001</v>
      </c>
      <c r="R9" s="16" t="s">
        <v>44498</v>
      </c>
      <c r="S9" s="21">
        <f>IF(D7L1102C7=0,0,D7L1102C5/D7L1102C7)</f>
        <v>0.54805120639957461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3086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3086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2693.1790000000001</v>
      </c>
      <c r="R10" s="16" t="s">
        <v>44503</v>
      </c>
      <c r="S10" s="21">
        <f>IF(D7L1103C7=0,0,D7L1103C5/D7L1103C7)</f>
        <v>1.1458577391253979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2693.1790000000001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2693.1790000000001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2693.1790000000001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2693.1790000000001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2693.1790000000001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2693.1790000000001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430.92983024000006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430.92983024000006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2486.2948000000001</v>
      </c>
      <c r="R17" s="16" t="s">
        <v>44538</v>
      </c>
      <c r="S17" s="21">
        <f>IF(D7L1110C7=0,0,D7L1110C5/D7L1110C7)</f>
        <v>0.17332209770136672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2.5711626823573033</v>
      </c>
      <c r="J18" s="16" t="s">
        <v>44544</v>
      </c>
      <c r="K18" s="21">
        <f>IF(FLOW_THRU_100PCT="Y",1,INDEX(VariabilityMatrix,D7L1111C1,D7L1111C6))</f>
        <v>0.4821311338350826</v>
      </c>
      <c r="L18" s="16" t="s">
        <v>44540</v>
      </c>
      <c r="M18" s="15">
        <f>IF(D7L1111C2&lt;&gt;0,D7L1111C2*D7L1111C4,D7L1111C3*D7L1111C4)</f>
        <v>1.239637579319379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2486.2948000000001</v>
      </c>
      <c r="R18" s="16" t="s">
        <v>44542</v>
      </c>
      <c r="S18" s="21">
        <f>IF(D7L1111C7=0,0,D7L1111C5/D7L1111C7)</f>
        <v>4.985883328555322E-4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7.9435370878408268E-2</v>
      </c>
      <c r="J19" s="16" t="s">
        <v>44549</v>
      </c>
      <c r="K19" s="21">
        <f>IF(FLOW_THRU_100PCT="Y",1,INDEX(VariabilityMatrix,D7L1112C1,D7L1112C6))</f>
        <v>0.49136672259052183</v>
      </c>
      <c r="L19" s="16" t="s">
        <v>44545</v>
      </c>
      <c r="M19" s="15">
        <f>IF(D7L1112C2&lt;&gt;0,D7L1112C2*D7L1112C4,D7L1112C3*D7L1112C4)</f>
        <v>3.9031897846286051E-2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2693.1790000000001</v>
      </c>
      <c r="R19" s="16" t="s">
        <v>44547</v>
      </c>
      <c r="S19" s="21">
        <f>IF(D7L1112C7=0,0,D7L1112C5/D7L1112C7)</f>
        <v>1.4492871749811672E-5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81.362746189110467</v>
      </c>
      <c r="J20" s="16" t="s">
        <v>44554</v>
      </c>
      <c r="K20" s="21">
        <f>IF(FLOW_THRU_100PCT="Y",1,INDEX(VariabilityMatrix,D7L1113C1,D7L1113C6))</f>
        <v>0.4821311338350826</v>
      </c>
      <c r="L20" s="16" t="s">
        <v>44550</v>
      </c>
      <c r="M20" s="15">
        <f>IF(D7L1113C2&lt;&gt;0,D7L1113C2*D7L1113C4,D7L1113C3*D7L1113C4)</f>
        <v>39.227513072091874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2486.2948000000001</v>
      </c>
      <c r="R20" s="16" t="s">
        <v>44552</v>
      </c>
      <c r="S20" s="21">
        <f>IF(D7L1113C7=0,0,D7L1113C5/D7L1113C7)</f>
        <v>1.577749873912453E-2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27.325767582172443</v>
      </c>
      <c r="J21" s="16" t="s">
        <v>44559</v>
      </c>
      <c r="K21" s="21">
        <f>IF(FLOW_THRU_100PCT="Y",1,INDEX(VariabilityMatrix,D7L1114C1,D7L1114C6))</f>
        <v>0.49136672259052183</v>
      </c>
      <c r="L21" s="16" t="s">
        <v>44555</v>
      </c>
      <c r="M21" s="15">
        <f>IF(D7L1114C2&lt;&gt;0,D7L1114C2*D7L1114C4,D7L1114C3*D7L1114C4)</f>
        <v>13.426972859122401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2693.1790000000001</v>
      </c>
      <c r="R21" s="16" t="s">
        <v>44557</v>
      </c>
      <c r="S21" s="21">
        <f>IF(D7L1114C7=0,0,D7L1114C5/D7L1114C7)</f>
        <v>4.9855478819352149E-3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0.48720360805423735</v>
      </c>
      <c r="J22" s="16" t="s">
        <v>44564</v>
      </c>
      <c r="K22" s="21">
        <f>IF(FLOW_THRU_100PCT="Y",1,INDEX(VariabilityMatrix,D7L1115C1,D7L1115C6))</f>
        <v>0.49136672259052183</v>
      </c>
      <c r="L22" s="16" t="s">
        <v>44560</v>
      </c>
      <c r="M22" s="15">
        <f>IF(D7L1115C2&lt;&gt;0,D7L1115C2*D7L1115C4,D7L1115C3*D7L1115C4)</f>
        <v>0.23939564012388778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2693.1790000000001</v>
      </c>
      <c r="R22" s="16" t="s">
        <v>44562</v>
      </c>
      <c r="S22" s="21">
        <f>IF(D7L1115C7=0,0,D7L1115C5/D7L1115C7)</f>
        <v>8.8889613398844924E-5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1.0591382783787769E-2</v>
      </c>
      <c r="J23" s="16" t="s">
        <v>44569</v>
      </c>
      <c r="K23" s="21">
        <f>IF(FLOW_THRU_100PCT="Y",1,INDEX(VariabilityMatrix,D7L1116C1,D7L1116C6))</f>
        <v>0.49136672259052183</v>
      </c>
      <c r="L23" s="16" t="s">
        <v>44565</v>
      </c>
      <c r="M23" s="15">
        <f>IF(D7L1116C2&lt;&gt;0,D7L1116C2*D7L1116C4,D7L1116C3*D7L1116C4)</f>
        <v>5.2042530461714736E-3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2693.1790000000001</v>
      </c>
      <c r="R23" s="16" t="s">
        <v>44567</v>
      </c>
      <c r="S23" s="21">
        <f>IF(D7L1116C7=0,0,D7L1116C5/D7L1116C7)</f>
        <v>1.9323828999748898E-6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0.95322445054089922</v>
      </c>
      <c r="J24" s="16" t="s">
        <v>44574</v>
      </c>
      <c r="K24" s="21">
        <f>IF(FLOW_THRU_100PCT="Y",1,INDEX(VariabilityMatrix,D7L1117C1,D7L1117C6))</f>
        <v>0.49136672259052183</v>
      </c>
      <c r="L24" s="16" t="s">
        <v>44570</v>
      </c>
      <c r="M24" s="15">
        <f>IF(D7L1117C2&lt;&gt;0,D7L1117C2*D7L1117C4,D7L1117C3*D7L1117C4)</f>
        <v>0.46838277415543261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2693.1790000000001</v>
      </c>
      <c r="R24" s="16" t="s">
        <v>44572</v>
      </c>
      <c r="S24" s="21">
        <f>IF(D7L1117C7=0,0,D7L1117C5/D7L1117C7)</f>
        <v>1.7391446099774007E-4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1.5410461950411203</v>
      </c>
      <c r="J25" s="16" t="s">
        <v>44579</v>
      </c>
      <c r="K25" s="21">
        <f>IF(FLOW_THRU_100PCT="Y",1,INDEX(VariabilityMatrix,D7L1118C1,D7L1118C6))</f>
        <v>0.49136672259052183</v>
      </c>
      <c r="L25" s="16" t="s">
        <v>44575</v>
      </c>
      <c r="M25" s="15">
        <f>IF(D7L1118C2&lt;&gt;0,D7L1118C2*D7L1118C4,D7L1118C3*D7L1118C4)</f>
        <v>0.75721881821794934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2693.1790000000001</v>
      </c>
      <c r="R25" s="16" t="s">
        <v>44577</v>
      </c>
      <c r="S25" s="21">
        <f>IF(D7L1118C7=0,0,D7L1118C5/D7L1118C7)</f>
        <v>2.8116171194634643E-4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0.49136672259052183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2693.1790000000001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2693.1790000000001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24.182338384013825</v>
      </c>
      <c r="J28" s="16" t="s">
        <v>44593</v>
      </c>
      <c r="K28" s="21">
        <f>IF(FLOW_THRU_100PCT="Y",1,INDEX(VariabilityMatrix,D7L1121C1,D7L1121C6))</f>
        <v>0.4821311338350826</v>
      </c>
      <c r="L28" s="16" t="s">
        <v>44589</v>
      </c>
      <c r="M28" s="15">
        <f>IF(D7L1121C2&lt;&gt;0,D7L1121C2*D7L1121C4,D7L1121C3*D7L1121C4)</f>
        <v>11.659058223868225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2486.2948000000001</v>
      </c>
      <c r="R28" s="16" t="s">
        <v>44591</v>
      </c>
      <c r="S28" s="21">
        <f>IF(D7L1121C7=0,0,D7L1121C5/D7L1121C7)</f>
        <v>4.6893305749053675E-3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19.709956664387857</v>
      </c>
      <c r="J29" s="16" t="s">
        <v>44598</v>
      </c>
      <c r="K29" s="21">
        <f>IF(FLOW_THRU_100PCT="Y",1,INDEX(VariabilityMatrix,D7L1122C1,D7L1122C6))</f>
        <v>0.48920745445619651</v>
      </c>
      <c r="L29" s="16" t="s">
        <v>44594</v>
      </c>
      <c r="M29" s="15">
        <f>IF(D7L1122C2&lt;&gt;0,D7L1122C2*D7L1122C4,D7L1122C3*D7L1122C4)</f>
        <v>9.642257727227129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2615.1373333333336</v>
      </c>
      <c r="R29" s="16" t="s">
        <v>44596</v>
      </c>
      <c r="S29" s="21">
        <f>IF(D7L1122C7=0,0,D7L1122C5/D7L1122C7)</f>
        <v>3.6870942127298586E-3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63298.050027593687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63218.109656942492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23.488447080978577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1245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1245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14252</v>
      </c>
      <c r="R8" s="16" t="s">
        <v>44621</v>
      </c>
      <c r="S8" s="21">
        <f>IF(D7L1201C7=0,0,D7L1201C5/D7L1201C7)</f>
        <v>8.7356160538871741E-2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14252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14252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14252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14252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14252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14252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1245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1245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8.7356160538871741E-2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735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735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10526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10526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3764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3764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2647.1666118000003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2647.1666118000003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15.79444152764202</v>
      </c>
      <c r="J18" s="16" t="s">
        <v>44727</v>
      </c>
      <c r="K18" s="21">
        <f>IF(FLOW_THRU_100PCT="Y",1,INDEX(VariabilityMatrix,D7L1311C1,D7L1311C6))</f>
        <v>0.4821311338350826</v>
      </c>
      <c r="L18" s="16" t="s">
        <v>44724</v>
      </c>
      <c r="M18" s="15">
        <f>IF(D7L1311C2&lt;&gt;0,D7L1311C2*D7L1311C4,D7L1311C3*D7L1311C4)</f>
        <v>7.6149920020139614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0.48796496976818893</v>
      </c>
      <c r="J19" s="16" t="s">
        <v>44731</v>
      </c>
      <c r="K19" s="21">
        <f>IF(FLOW_THRU_100PCT="Y",1,INDEX(VariabilityMatrix,D7L1312C1,D7L1312C6))</f>
        <v>0.49136672259052183</v>
      </c>
      <c r="L19" s="16" t="s">
        <v>44728</v>
      </c>
      <c r="M19" s="15">
        <f>IF(D7L1312C2&lt;&gt;0,D7L1312C2*D7L1312C4,D7L1312C3*D7L1312C4)</f>
        <v>0.23976974793397807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499.80467826100084</v>
      </c>
      <c r="J20" s="16" t="s">
        <v>44735</v>
      </c>
      <c r="K20" s="21">
        <f>IF(FLOW_THRU_100PCT="Y",1,INDEX(VariabilityMatrix,D7L1313C1,D7L1313C6))</f>
        <v>0.4821311338350826</v>
      </c>
      <c r="L20" s="16" t="s">
        <v>44732</v>
      </c>
      <c r="M20" s="15">
        <f>IF(D7L1313C2&lt;&gt;0,D7L1313C2*D7L1313C4,D7L1313C3*D7L1313C4)</f>
        <v>240.97139622605499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167.85994960025701</v>
      </c>
      <c r="J21" s="16" t="s">
        <v>44739</v>
      </c>
      <c r="K21" s="21">
        <f>IF(FLOW_THRU_100PCT="Y",1,INDEX(VariabilityMatrix,D7L1314C1,D7L1314C6))</f>
        <v>0.49136672259052183</v>
      </c>
      <c r="L21" s="16" t="s">
        <v>44736</v>
      </c>
      <c r="M21" s="15">
        <f>IF(D7L1314C2&lt;&gt;0,D7L1314C2*D7L1314C4,D7L1314C3*D7L1314C4)</f>
        <v>82.480793289288457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2.9928518145782257</v>
      </c>
      <c r="J22" s="16" t="s">
        <v>44743</v>
      </c>
      <c r="K22" s="21">
        <f>IF(FLOW_THRU_100PCT="Y",1,INDEX(VariabilityMatrix,D7L1315C1,D7L1315C6))</f>
        <v>0.49136672259052183</v>
      </c>
      <c r="L22" s="16" t="s">
        <v>44740</v>
      </c>
      <c r="M22" s="15">
        <f>IF(D7L1315C2&lt;&gt;0,D7L1315C2*D7L1315C4,D7L1315C3*D7L1315C4)</f>
        <v>1.470587787328399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6.506199596909186E-2</v>
      </c>
      <c r="J23" s="16" t="s">
        <v>44747</v>
      </c>
      <c r="K23" s="21">
        <f>IF(FLOW_THRU_100PCT="Y",1,INDEX(VariabilityMatrix,D7L1316C1,D7L1316C6))</f>
        <v>0.49136672259052183</v>
      </c>
      <c r="L23" s="16" t="s">
        <v>44744</v>
      </c>
      <c r="M23" s="15">
        <f>IF(D7L1316C2&lt;&gt;0,D7L1316C2*D7L1316C4,D7L1316C3*D7L1316C4)</f>
        <v>3.1969299724530408E-2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5.8555796372182671</v>
      </c>
      <c r="J24" s="16" t="s">
        <v>44751</v>
      </c>
      <c r="K24" s="21">
        <f>IF(FLOW_THRU_100PCT="Y",1,INDEX(VariabilityMatrix,D7L1317C1,D7L1317C6))</f>
        <v>0.49136672259052183</v>
      </c>
      <c r="L24" s="16" t="s">
        <v>44748</v>
      </c>
      <c r="M24" s="15">
        <f>IF(D7L1317C2&lt;&gt;0,D7L1317C2*D7L1317C4,D7L1317C3*D7L1317C4)</f>
        <v>2.8772369752077367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9.4665204135028649</v>
      </c>
      <c r="J25" s="16" t="s">
        <v>44755</v>
      </c>
      <c r="K25" s="21">
        <f>IF(FLOW_THRU_100PCT="Y",1,INDEX(VariabilityMatrix,D7L1318C1,D7L1318C6))</f>
        <v>0.49136672259052183</v>
      </c>
      <c r="L25" s="16" t="s">
        <v>44752</v>
      </c>
      <c r="M25" s="15">
        <f>IF(D7L1318C2&lt;&gt;0,D7L1318C2*D7L1318C4,D7L1318C3*D7L1318C4)</f>
        <v>4.6515331099191739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0.49136672259052183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148.55012179073086</v>
      </c>
      <c r="J28" s="16" t="s">
        <v>44766</v>
      </c>
      <c r="K28" s="21">
        <f>IF(FLOW_THRU_100PCT="Y",1,INDEX(VariabilityMatrix,D7L1321C1,D7L1321C6))</f>
        <v>0.49136672259052183</v>
      </c>
      <c r="L28" s="16" t="s">
        <v>44763</v>
      </c>
      <c r="M28" s="15">
        <f>IF(D7L1321C2&lt;&gt;0,D7L1321C2*D7L1321C4,D7L1321C3*D7L1321C4)</f>
        <v>72.992586484734275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121.07664761321823</v>
      </c>
      <c r="J29" s="16" t="s">
        <v>44770</v>
      </c>
      <c r="K29" s="21">
        <f>IF(FLOW_THRU_100PCT="Y",1,INDEX(VariabilityMatrix,D7L1322C1,D7L1322C6))</f>
        <v>0.4821311338350826</v>
      </c>
      <c r="L29" s="16" t="s">
        <v>44767</v>
      </c>
      <c r="M29" s="15">
        <f>IF(D7L1322C2&lt;&gt;0,D7L1322C2*D7L1322C4,D7L1322C3*D7L1322C4)</f>
        <v>58.374821394711653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18625.05726460494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18134.505293297629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3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-16.606000000000002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-8.3030000000000008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7829466.1324142665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18837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18837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755106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152428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70600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129063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199238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-7238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23602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10755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292641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1626195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2166087.8200929952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587396.3599070051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142071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18625.05726460494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3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-16.606000000000002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-142071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1663657.0572646048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3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-16.606000000000002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6023738.0751496619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1626192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2753500.7860000003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10403430.861149661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1718.9395005422491</v>
      </c>
      <c r="J8" s="16" t="s">
        <v>44958</v>
      </c>
      <c r="K8" s="21">
        <f>IF(FLOW_THRU_100PCT="Y",1,INDEX(VariabilityMatrix,D8L201C1,D8L201C6))</f>
        <v>0.4821311338350826</v>
      </c>
      <c r="L8" s="16" t="s">
        <v>44956</v>
      </c>
      <c r="M8" s="15">
        <f>IF(D8L201C2&lt;&gt;0,D8L201C2*D8L201C4,D8L201C3*D8L201C4)</f>
        <v>828.75425039034519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0.4821311338350826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0.4821311338350826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6.847032786303024</v>
      </c>
      <c r="J11" s="16" t="s">
        <v>44968</v>
      </c>
      <c r="K11" s="21">
        <f>IF(FLOW_THRU_100PCT="Y",1,INDEX(VariabilityMatrix,D8L204C1,D8L204C6))</f>
        <v>0.4821311338350826</v>
      </c>
      <c r="L11" s="16" t="s">
        <v>44966</v>
      </c>
      <c r="M11" s="15">
        <f>IF(D8L204C2&lt;&gt;0,D8L204C2*D8L204C4,D8L204C3*D8L204C4)</f>
        <v>3.301167680666262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1563.2341560999998</v>
      </c>
      <c r="J12" s="16" t="s">
        <v>44971</v>
      </c>
      <c r="K12" s="21">
        <f>IF(FLOW_THRU_100PCT="Y",1,INDEX(VariabilityMatrix,D8L205C1,D8L205C6))</f>
        <v>0.4821311338350826</v>
      </c>
      <c r="L12" s="16" t="s">
        <v>44969</v>
      </c>
      <c r="M12" s="15">
        <f>IF(D8L205C2&lt;&gt;0,D8L205C2*D8L205C4,D8L205C3*D8L205C4)</f>
        <v>753.68385613022144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234.0784145908454</v>
      </c>
      <c r="J13" s="16" t="s">
        <v>44974</v>
      </c>
      <c r="K13" s="21">
        <f>IF(FLOW_THRU_100PCT="Y",1,INDEX(VariabilityMatrix,D8L206C1,D8L206C6))</f>
        <v>0.4821311338350826</v>
      </c>
      <c r="L13" s="16" t="s">
        <v>44972</v>
      </c>
      <c r="M13" s="15">
        <f>IF(D8L206C2&lt;&gt;0,D8L206C2*D8L206C4,D8L206C3*D8L206C4)</f>
        <v>112.85649143300283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0.4821311338350826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0.4821311338350826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0.45620523100618077</v>
      </c>
      <c r="J16" s="16" t="s">
        <v>44983</v>
      </c>
      <c r="K16" s="21">
        <f>IF(FLOW_THRU_100PCT="Y",1,INDEX(VariabilityMatrix,D8L209C1,D8L209C6))</f>
        <v>0.4821311338350826</v>
      </c>
      <c r="L16" s="16" t="s">
        <v>44981</v>
      </c>
      <c r="M16" s="15">
        <f>IF(D8L209C2&lt;&gt;0,D8L209C2*D8L209C4,D8L209C3*D8L209C4)</f>
        <v>0.21995074528650571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7.2317888732758435</v>
      </c>
      <c r="J17" s="16" t="s">
        <v>44986</v>
      </c>
      <c r="K17" s="21">
        <f>IF(FLOW_THRU_100PCT="Y",1,INDEX(VariabilityMatrix,D8L210C1,D8L210C6))</f>
        <v>0.49136672259052183</v>
      </c>
      <c r="L17" s="16" t="s">
        <v>44984</v>
      </c>
      <c r="M17" s="15">
        <f>IF(D8L210C2&lt;&gt;0,D8L210C2*D8L210C4,D8L210C3*D8L210C4)</f>
        <v>3.5534603971281538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0.49136672259052183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0.49136672259052183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1.409433637564359E-2</v>
      </c>
      <c r="J20" s="16" t="s">
        <v>44995</v>
      </c>
      <c r="K20" s="21">
        <f>IF(FLOW_THRU_100PCT="Y",1,INDEX(VariabilityMatrix,D8L213C1,D8L213C6))</f>
        <v>0.49136672259052183</v>
      </c>
      <c r="L20" s="16" t="s">
        <v>44993</v>
      </c>
      <c r="M20" s="15">
        <f>IF(D8L213C2&lt;&gt;0,D8L213C2*D8L213C4,D8L213C3*D8L213C4)</f>
        <v>6.9254878719883645E-3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20036.488188679996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0.78061724158867385</v>
      </c>
      <c r="L21" s="16" t="s">
        <v>44996</v>
      </c>
      <c r="M21" s="15">
        <f>IF(D8L214C2&lt;&gt;0,D8L214C2*D8L214C4,D8L214C3*D8L214C4)</f>
        <v>15640.828140971422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15324.26998042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0.78061724158867385</v>
      </c>
      <c r="L22" s="16" t="s">
        <v>44998</v>
      </c>
      <c r="M22" s="15">
        <f>IF(D8L215C2&lt;&gt;0,D8L215C2*D8L215C4,D8L215C3*D8L215C4)</f>
        <v>11962.389361475582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0.4821311338350826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0.4821311338350826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76.460522743684521</v>
      </c>
      <c r="J25" s="16" t="s">
        <v>45008</v>
      </c>
      <c r="K25" s="21">
        <f>IF(FLOW_THRU_100PCT="Y",1,INDEX(VariabilityMatrix,D8L218C1,D8L218C6))</f>
        <v>0.4821311338350826</v>
      </c>
      <c r="L25" s="16" t="s">
        <v>45006</v>
      </c>
      <c r="M25" s="15">
        <f>IF(D8L218C2&lt;&gt;0,D8L218C2*D8L218C4,D8L218C3*D8L218C4)</f>
        <v>36.863998524035736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3871.0540202399998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0.4821311338350826</v>
      </c>
      <c r="L26" s="16" t="s">
        <v>45009</v>
      </c>
      <c r="M26" s="15">
        <f>IF(D8L219C2&lt;&gt;0,D8L219C2*D8L219C4,D8L219C3*D8L219C4)</f>
        <v>1866.3556639151659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2201.5578667467139</v>
      </c>
      <c r="J27" s="16" t="s">
        <v>45013</v>
      </c>
      <c r="K27" s="21">
        <f>IF(FLOW_THRU_100PCT="Y",1,INDEX(VariabilityMatrix,D8L220C1,D8L220C6))</f>
        <v>0.4821311338350826</v>
      </c>
      <c r="L27" s="16" t="s">
        <v>45011</v>
      </c>
      <c r="M27" s="15">
        <f>IF(D8L220C2&lt;&gt;0,D8L220C2*D8L220C4,D8L220C3*D8L220C4)</f>
        <v>1061.4395904981388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0.4821311338350826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0.4821311338350826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4.2907083804725099</v>
      </c>
      <c r="J30" s="16" t="s">
        <v>45022</v>
      </c>
      <c r="K30" s="21">
        <f>IF(FLOW_THRU_100PCT="Y",1,INDEX(VariabilityMatrix,D8L223C1,D8L223C6))</f>
        <v>0.4821311338350826</v>
      </c>
      <c r="L30" s="16" t="s">
        <v>45020</v>
      </c>
      <c r="M30" s="15">
        <f>IF(D8L223C2&lt;&gt;0,D8L223C2*D8L223C4,D8L223C3*D8L223C4)</f>
        <v>2.0686840964329023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7407.2569446454381</v>
      </c>
      <c r="J31" s="16" t="s">
        <v>45025</v>
      </c>
      <c r="K31" s="21">
        <f>IF(FLOW_THRU_100PCT="Y",1,INDEX(VariabilityMatrix,D8L224C1,D8L224C6))</f>
        <v>0.4821311338350826</v>
      </c>
      <c r="L31" s="16" t="s">
        <v>45023</v>
      </c>
      <c r="M31" s="15">
        <f>IF(D8L224C2&lt;&gt;0,D8L224C2*D8L224C4,D8L224C3*D8L224C4)</f>
        <v>3571.2691893296947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0.4821311338350826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0.4821311338350826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14.436313452741008</v>
      </c>
      <c r="J34" s="16" t="s">
        <v>45034</v>
      </c>
      <c r="K34" s="21">
        <f>IF(FLOW_THRU_100PCT="Y",1,INDEX(VariabilityMatrix,D8L227C1,D8L227C6))</f>
        <v>0.4821311338350826</v>
      </c>
      <c r="L34" s="16" t="s">
        <v>45032</v>
      </c>
      <c r="M34" s="15">
        <f>IF(D8L227C2&lt;&gt;0,D8L227C2*D8L227C4,D8L227C3*D8L227C4)</f>
        <v>6.9601961733686784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2487.7353724068903</v>
      </c>
      <c r="J35" s="16" t="s">
        <v>45037</v>
      </c>
      <c r="K35" s="21">
        <f>IF(FLOW_THRU_100PCT="Y",1,INDEX(VariabilityMatrix,D8L228C1,D8L228C6))</f>
        <v>0.49136672259052183</v>
      </c>
      <c r="L35" s="16" t="s">
        <v>45035</v>
      </c>
      <c r="M35" s="15">
        <f>IF(D8L228C2&lt;&gt;0,D8L228C2*D8L228C4,D8L228C3*D8L228C4)</f>
        <v>1222.390376612085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0.49136672259052183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0.49136672259052183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4.8484517132213947</v>
      </c>
      <c r="J38" s="16" t="s">
        <v>45046</v>
      </c>
      <c r="K38" s="21">
        <f>IF(FLOW_THRU_100PCT="Y",1,INDEX(VariabilityMatrix,D8L231C1,D8L231C6))</f>
        <v>0.49136672259052183</v>
      </c>
      <c r="L38" s="16" t="s">
        <v>45044</v>
      </c>
      <c r="M38" s="15">
        <f>IF(D8L231C2&lt;&gt;0,D8L231C2*D8L231C4,D8L231C3*D8L231C4)</f>
        <v>2.3823678279639973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44.354971756091842</v>
      </c>
      <c r="J39" s="16" t="s">
        <v>45049</v>
      </c>
      <c r="K39" s="21">
        <f>IF(FLOW_THRU_100PCT="Y",1,INDEX(VariabilityMatrix,D8L232C1,D8L232C6))</f>
        <v>0.49136672259052183</v>
      </c>
      <c r="L39" s="16" t="s">
        <v>45047</v>
      </c>
      <c r="M39" s="15">
        <f>IF(D8L232C2&lt;&gt;0,D8L232C2*D8L232C4,D8L232C3*D8L232C4)</f>
        <v>21.794557102386012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0.49136672259052183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0.49136672259052183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8.6445263103947359E-2</v>
      </c>
      <c r="J42" s="16" t="s">
        <v>45058</v>
      </c>
      <c r="K42" s="21">
        <f>IF(FLOW_THRU_100PCT="Y",1,INDEX(VariabilityMatrix,D8L235C1,D8L235C6))</f>
        <v>0.49136672259052183</v>
      </c>
      <c r="L42" s="16" t="s">
        <v>45056</v>
      </c>
      <c r="M42" s="15">
        <f>IF(D8L235C2&lt;&gt;0,D8L235C2*D8L235C4,D8L235C3*D8L235C4)</f>
        <v>4.2476325614861976E-2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0.96423851643677916</v>
      </c>
      <c r="J43" s="16" t="s">
        <v>45061</v>
      </c>
      <c r="K43" s="21">
        <f>IF(FLOW_THRU_100PCT="Y",1,INDEX(VariabilityMatrix,D8L236C1,D8L236C6))</f>
        <v>0.49136672259052183</v>
      </c>
      <c r="L43" s="16" t="s">
        <v>45059</v>
      </c>
      <c r="M43" s="15">
        <f>IF(D8L236C2&lt;&gt;0,D8L236C2*D8L236C4,D8L236C3*D8L236C4)</f>
        <v>0.47379471961708719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0.49136672259052183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0.49136672259052183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1.879244850085812E-3</v>
      </c>
      <c r="J46" s="16" t="s">
        <v>45070</v>
      </c>
      <c r="K46" s="21">
        <f>IF(FLOW_THRU_100PCT="Y",1,INDEX(VariabilityMatrix,D8L239C1,D8L239C6))</f>
        <v>0.49136672259052183</v>
      </c>
      <c r="L46" s="16" t="s">
        <v>45068</v>
      </c>
      <c r="M46" s="15">
        <f>IF(D8L239C2&lt;&gt;0,D8L239C2*D8L239C4,D8L239C3*D8L239C4)</f>
        <v>9.2339838293178196E-4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86.781466479310126</v>
      </c>
      <c r="J47" s="16" t="s">
        <v>45073</v>
      </c>
      <c r="K47" s="21">
        <f>IF(FLOW_THRU_100PCT="Y",1,INDEX(VariabilityMatrix,D8L240C1,D8L240C6))</f>
        <v>0.49136672259052183</v>
      </c>
      <c r="L47" s="16" t="s">
        <v>45071</v>
      </c>
      <c r="M47" s="15">
        <f>IF(D8L240C2&lt;&gt;0,D8L240C2*D8L240C4,D8L240C3*D8L240C4)</f>
        <v>42.641524765537845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0.49136672259052183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0.49136672259052183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0.1691320365077231</v>
      </c>
      <c r="J50" s="16" t="s">
        <v>45082</v>
      </c>
      <c r="K50" s="21">
        <f>IF(FLOW_THRU_100PCT="Y",1,INDEX(VariabilityMatrix,D8L243C1,D8L243C6))</f>
        <v>0.49136672259052183</v>
      </c>
      <c r="L50" s="16" t="s">
        <v>45080</v>
      </c>
      <c r="M50" s="15">
        <f>IF(D8L243C2&lt;&gt;0,D8L243C2*D8L243C4,D8L243C3*D8L243C4)</f>
        <v>8.3105854463860387E-2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140.29670414155137</v>
      </c>
      <c r="J51" s="16" t="s">
        <v>45085</v>
      </c>
      <c r="K51" s="21">
        <f>IF(FLOW_THRU_100PCT="Y",1,INDEX(VariabilityMatrix,D8L244C1,D8L244C6))</f>
        <v>0.49136672259052183</v>
      </c>
      <c r="L51" s="16" t="s">
        <v>45083</v>
      </c>
      <c r="M51" s="15">
        <f>IF(D8L244C2&lt;&gt;0,D8L244C2*D8L244C4,D8L244C3*D8L244C4)</f>
        <v>68.937131704286188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0.49136672259052183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0.49136672259052183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0.27343012568748565</v>
      </c>
      <c r="J54" s="16" t="s">
        <v>45094</v>
      </c>
      <c r="K54" s="21">
        <f>IF(FLOW_THRU_100PCT="Y",1,INDEX(VariabilityMatrix,D8L247C1,D8L247C6))</f>
        <v>0.49136672259052183</v>
      </c>
      <c r="L54" s="16" t="s">
        <v>45092</v>
      </c>
      <c r="M54" s="15">
        <f>IF(D8L247C2&lt;&gt;0,D8L247C2*D8L247C4,D8L247C3*D8L247C4)</f>
        <v>0.13435446471657428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0.49136672259052183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0.49136672259052183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0.49136672259052183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0.49136672259052183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</v>
      </c>
      <c r="J59" s="16" t="s">
        <v>45109</v>
      </c>
      <c r="K59" s="21">
        <f>IF(FLOW_THRU_100PCT="Y",1,D8L442C4)</f>
        <v>0.76825628226248854</v>
      </c>
      <c r="L59" s="16" t="s">
        <v>45107</v>
      </c>
      <c r="M59" s="15">
        <f>IF(D8L252C2&lt;&gt;0,D8L252C2*D8L252C4,D8L252C3*D8L252C4)</f>
        <v>0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0.76825628226248854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0.76825628226248854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0.76825628226248854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0.48920745445619651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0.48920745445619651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708.63697584507474</v>
      </c>
      <c r="J65" s="16" t="s">
        <v>45125</v>
      </c>
      <c r="K65" s="21">
        <f>IF(FLOW_THRU_100PCT="Y",1,INDEX(VariabilityMatrix,D8L258C1,D8L258C6))</f>
        <v>0.48920745445619651</v>
      </c>
      <c r="L65" s="16" t="s">
        <v>45123</v>
      </c>
      <c r="M65" s="15">
        <f>IF(D8L258C2&lt;&gt;0,D8L258C2*D8L258C4,D8L258C3*D8L258C4)</f>
        <v>346.67049108670625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0.76825628226248854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0.78543011763643433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69315.593135466654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0.78543011763643433</v>
      </c>
      <c r="L68" s="16" t="s">
        <v>45129</v>
      </c>
      <c r="M68" s="15">
        <f>IF(D8L261C2&lt;&gt;0,D8L261C2*D8L261C4,D8L261C3*D8L261C4)</f>
        <v>54442.554470428797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0.76825628226248854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0.76825628226248854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229.01131681253295</v>
      </c>
      <c r="J71" s="16" t="s">
        <v>45109</v>
      </c>
      <c r="K71" s="21">
        <f>IF(FLOW_THRU_100PCT="Y",1,D8L442C4)</f>
        <v>0.76825628226248854</v>
      </c>
      <c r="L71" s="16" t="s">
        <v>45135</v>
      </c>
      <c r="M71" s="15">
        <f>IF(D8L264C2&lt;&gt;0,D8L264C2*D8L264C4,D8L264C3*D8L264C4)</f>
        <v>175.9393828504335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1794.3926455187386</v>
      </c>
      <c r="J72" s="16" t="s">
        <v>45139</v>
      </c>
      <c r="K72" s="21">
        <f>IF(FLOW_THRU_100PCT="Y",1,INDEX(VariabilityMatrix,D8L265C1,D8L265C6))</f>
        <v>0.48920745445619651</v>
      </c>
      <c r="L72" s="16" t="s">
        <v>45137</v>
      </c>
      <c r="M72" s="15">
        <f>IF(D8L265C2&lt;&gt;0,D8L265C2*D8L265C4,D8L265C3*D8L265C4)</f>
        <v>877.83025840914229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0.48920745445619651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0.48920745445619651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3.4971670189904089</v>
      </c>
      <c r="J75" s="16" t="s">
        <v>45148</v>
      </c>
      <c r="K75" s="21">
        <f>IF(FLOW_THRU_100PCT="Y",1,INDEX(VariabilityMatrix,D8L268C1,D8L268C6))</f>
        <v>0.48920745445619651</v>
      </c>
      <c r="L75" s="16" t="s">
        <v>45146</v>
      </c>
      <c r="M75" s="15">
        <f>IF(D8L268C2&lt;&gt;0,D8L268C2*D8L268C4,D8L268C3*D8L268C4)</f>
        <v>1.710840175168463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0.49136672259052183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0.49136672259052183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0.49136672259052183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0.48920745445619651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0.48920745445619651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1698.5718713789888</v>
      </c>
      <c r="J81" s="16" t="s">
        <v>45166</v>
      </c>
      <c r="K81" s="21">
        <f>IF(FLOW_THRU_100PCT="Y",1,INDEX(VariabilityMatrix,D8L274C1,D8L274C6))</f>
        <v>0.48920745445619651</v>
      </c>
      <c r="L81" s="16" t="s">
        <v>45164</v>
      </c>
      <c r="M81" s="15">
        <f>IF(D8L274C2&lt;&gt;0,D8L274C2*D8L274C4,D8L274C3*D8L274C4)</f>
        <v>830.95402140821318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0.49136672259052183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0.49136672259052183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472.55692368132179</v>
      </c>
      <c r="J84" s="16" t="s">
        <v>45175</v>
      </c>
      <c r="K84" s="21">
        <f>IF(FLOW_THRU_100PCT="Y",1,INDEX(VariabilityMatrix,D8L277C1,D8L277C6))</f>
        <v>0.49136672259052183</v>
      </c>
      <c r="L84" s="16" t="s">
        <v>45173</v>
      </c>
      <c r="M84" s="15">
        <f>IF(D8L277C2&lt;&gt;0,D8L277C2*D8L277C4,D8L277C3*D8L277C4)</f>
        <v>232.19874682675044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0.49136672259052183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0.49136672259052183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71.367820189196379</v>
      </c>
      <c r="J87" s="16" t="s">
        <v>45184</v>
      </c>
      <c r="K87" s="21">
        <f>IF(FLOW_THRU_100PCT="Y",1,INDEX(VariabilityMatrix,D8L280C1,D8L280C6))</f>
        <v>0.49136672259052183</v>
      </c>
      <c r="L87" s="16" t="s">
        <v>45182</v>
      </c>
      <c r="M87" s="15">
        <f>IF(D8L280C2&lt;&gt;0,D8L280C2*D8L280C4,D8L280C3*D8L280C4)</f>
        <v>35.067771904795102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0.49136672259052183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0.49136672259052183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3.5683910094598192</v>
      </c>
      <c r="J90" s="16" t="s">
        <v>45193</v>
      </c>
      <c r="K90" s="21">
        <f>IF(FLOW_THRU_100PCT="Y",1,INDEX(VariabilityMatrix,D8L283C1,D8L283C6))</f>
        <v>0.49136672259052183</v>
      </c>
      <c r="L90" s="16" t="s">
        <v>45191</v>
      </c>
      <c r="M90" s="15">
        <f>IF(D8L283C2&lt;&gt;0,D8L283C2*D8L283C4,D8L283C3*D8L283C4)</f>
        <v>1.7533885952397552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0.49136672259052183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0.49136672259052183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18.35172519150764</v>
      </c>
      <c r="J93" s="16" t="s">
        <v>45202</v>
      </c>
      <c r="K93" s="21">
        <f>IF(FLOW_THRU_100PCT="Y",1,INDEX(VariabilityMatrix,D8L286C1,D8L286C6))</f>
        <v>0.49136672259052183</v>
      </c>
      <c r="L93" s="16" t="s">
        <v>45200</v>
      </c>
      <c r="M93" s="15">
        <f>IF(D8L286C2&lt;&gt;0,D8L286C2*D8L286C4,D8L286C3*D8L286C4)</f>
        <v>9.0174270612330254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0.49136672259052183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0.49136672259052183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0.49136672259052183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0.76825628226248854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0.76825628226248854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121.84446717616423</v>
      </c>
      <c r="J99" s="16" t="s">
        <v>45109</v>
      </c>
      <c r="K99" s="21">
        <f>IF(FLOW_THRU_100PCT="Y",1,D8L442C4)</f>
        <v>0.76825628226248854</v>
      </c>
      <c r="L99" s="16" t="s">
        <v>45216</v>
      </c>
      <c r="M99" s="15">
        <f>IF(D8L292C2&lt;&gt;0,D8L292C2*D8L292C4,D8L292C3*D8L292C4)</f>
        <v>93.607777367013753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0.49136672259052183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0.49136672259052183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0.49136672259052183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0.76825628226248854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0.76825628226248854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0.76825628226248854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134.51566847268998</v>
      </c>
      <c r="J106" s="16" t="s">
        <v>45235</v>
      </c>
      <c r="K106" s="21">
        <f>IF(FLOW_THRU_100PCT="Y",1,INDEX(VariabilityMatrix,D8L299C1,D8L299C6))</f>
        <v>0.78688268082506752</v>
      </c>
      <c r="L106" s="16" t="s">
        <v>45233</v>
      </c>
      <c r="M106" s="15">
        <f>IF(D8L299C2&lt;&gt;0,D8L299C2*D8L299C4,D8L299C3*D8L299C4)</f>
        <v>105.84804982076631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837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0.78688268082506752</v>
      </c>
      <c r="L107" s="16" t="s">
        <v>45236</v>
      </c>
      <c r="M107" s="15">
        <f>IF(D8L300C2&lt;&gt;0,D8L300C2*D8L300C4,D8L300C3*D8L300C4)</f>
        <v>658.62080385058152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398.30732903792648</v>
      </c>
      <c r="J108" s="16" t="s">
        <v>45240</v>
      </c>
      <c r="K108" s="21">
        <f>IF(FLOW_THRU_100PCT="Y",1,INDEX(VariabilityMatrix,D8L301C1,D8L301C6))</f>
        <v>0.78688268082506752</v>
      </c>
      <c r="L108" s="16" t="s">
        <v>45238</v>
      </c>
      <c r="M108" s="15">
        <f>IF(D8L301C2&lt;&gt;0,D8L301C2*D8L301C4,D8L301C3*D8L301C4)</f>
        <v>313.42113886563584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45.134756186850197</v>
      </c>
      <c r="J109" s="16" t="s">
        <v>45243</v>
      </c>
      <c r="K109" s="21">
        <f>IF(FLOW_THRU_100PCT="Y",1,INDEX(VariabilityMatrix,D8L302C1,D8L302C6))</f>
        <v>0.78688268082506752</v>
      </c>
      <c r="L109" s="16" t="s">
        <v>45241</v>
      </c>
      <c r="M109" s="15">
        <f>IF(D8L302C2&lt;&gt;0,D8L302C2*D8L302C4,D8L302C3*D8L302C4)</f>
        <v>35.515757946694485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0.78688268082506752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0.78688268082506752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0.78688268082506752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5388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0.78688268082506752</v>
      </c>
      <c r="L113" s="16" t="s">
        <v>45253</v>
      </c>
      <c r="M113" s="15">
        <f>IF(D8L306C2&lt;&gt;0,D8L306C2*D8L306C4,D8L306C3*D8L306C4)</f>
        <v>4239.723884285464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10194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0.78688268082506752</v>
      </c>
      <c r="L114" s="16" t="s">
        <v>45256</v>
      </c>
      <c r="M114" s="15">
        <f>IF(D8L307C2&lt;&gt;0,D8L307C2*D8L307C4,D8L307C3*D8L307C4)</f>
        <v>8021.4820483307385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70809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0.78688268082506752</v>
      </c>
      <c r="L115" s="16" t="s">
        <v>45259</v>
      </c>
      <c r="M115" s="15">
        <f>IF(D8L308C2&lt;&gt;0,D8L308C2*D8L308C4,D8L308C3*D8L308C4)</f>
        <v>55718.375746542202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15355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0.78688268082506752</v>
      </c>
      <c r="L116" s="16" t="s">
        <v>45262</v>
      </c>
      <c r="M116" s="15">
        <f>IF(D8L309C2&lt;&gt;0,D8L309C2*D8L309C4,D8L309C3*D8L309C4)</f>
        <v>12082.583564068911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292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0.78688268082506752</v>
      </c>
      <c r="L117" s="16" t="s">
        <v>45265</v>
      </c>
      <c r="M117" s="15">
        <f>IF(D8L310C2&lt;&gt;0,D8L310C2*D8L310C4,D8L310C3*D8L310C4)</f>
        <v>229.76974280091972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1445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0.78688268082506752</v>
      </c>
      <c r="L118" s="16" t="s">
        <v>45268</v>
      </c>
      <c r="M118" s="15">
        <f>IF(D8L311C2&lt;&gt;0,D8L311C2*D8L311C4,D8L311C3*D8L311C4)</f>
        <v>1137.0454737922225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21450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0.78688268082506752</v>
      </c>
      <c r="L119" s="16" t="s">
        <v>45271</v>
      </c>
      <c r="M119" s="15">
        <f>IF(D8L312C2&lt;&gt;0,D8L312C2*D8L312C4,D8L312C3*D8L312C4)</f>
        <v>16878.6335036977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41647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0.78688268082506752</v>
      </c>
      <c r="L120" s="16" t="s">
        <v>45274</v>
      </c>
      <c r="M120" s="15">
        <f>IF(D8L313C2&lt;&gt;0,D8L313C2*D8L313C4,D8L313C3*D8L313C4)</f>
        <v>32771.303008321585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13307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0.78688268082506752</v>
      </c>
      <c r="L121" s="16" t="s">
        <v>45277</v>
      </c>
      <c r="M121" s="15">
        <f>IF(D8L314C2&lt;&gt;0,D8L314C2*D8L314C4,D8L314C3*D8L314C4)</f>
        <v>10471.047833739174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0.78688268082506752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3626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0.78688268082506752</v>
      </c>
      <c r="L123" s="16" t="s">
        <v>45283</v>
      </c>
      <c r="M123" s="15">
        <f>IF(D8L316C2&lt;&gt;0,D8L316C2*D8L316C4,D8L316C3*D8L316C4)</f>
        <v>2853.2366006716948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7306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0.78688268082506752</v>
      </c>
      <c r="L124" s="16" t="s">
        <v>45286</v>
      </c>
      <c r="M124" s="15">
        <f>IF(D8L317C2&lt;&gt;0,D8L317C2*D8L317C4,D8L317C3*D8L317C4)</f>
        <v>5748.9648661079436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3986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0.78688268082506752</v>
      </c>
      <c r="L125" s="16" t="s">
        <v>45289</v>
      </c>
      <c r="M125" s="15">
        <f>IF(D8L318C2&lt;&gt;0,D8L318C2*D8L318C4,D8L318C3*D8L318C4)</f>
        <v>3136.514365768719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139965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33576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0.78688268082506752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0.78688268082506752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843178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0.78688268082506752</v>
      </c>
      <c r="L130" s="16" t="s">
        <v>45302</v>
      </c>
      <c r="M130" s="15">
        <f>IF(D8L323C2&lt;&gt;0,D8L323C2*D8L323C4,D8L323C3*D8L323C4)</f>
        <v>663482.16505271883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142071</v>
      </c>
      <c r="J131" s="16" t="s">
        <v>45109</v>
      </c>
      <c r="K131" s="21">
        <f>IF(FLOW_THRU_100PCT="Y",1,D8L442C4)</f>
        <v>0.76825628226248854</v>
      </c>
      <c r="L131" s="16" t="s">
        <v>45305</v>
      </c>
      <c r="M131" s="15">
        <f>IF(D8L324C2&lt;&gt;0,D8L324C2*D8L324C4,D8L324C3*D8L324C4)</f>
        <v>109146.93827731401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1147367.4053248067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901341.59413148765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1147367.4053248067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52636.174477203895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802664.23453965422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52636.174477203895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-98677.359591833432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22613</v>
      </c>
      <c r="J135" s="16" t="s">
        <v>45315</v>
      </c>
      <c r="K135" s="21">
        <f>IF(FLOW_THRU_100PCT="Y",1,D8L449C4)</f>
        <v>0.76561718025682635</v>
      </c>
      <c r="L135" s="16" t="s">
        <v>45313</v>
      </c>
      <c r="M135" s="15">
        <f>IF(D8L328C2&lt;&gt;0,D8L328C2*D8L328C4,D8L328C3*D8L328C4)</f>
        <v>17312.901297147615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5967</v>
      </c>
      <c r="J136" s="16" t="s">
        <v>45315</v>
      </c>
      <c r="K136" s="21">
        <f>IF(FLOW_THRU_100PCT="Y",1,D8L449C4)</f>
        <v>0.76561718025682635</v>
      </c>
      <c r="L136" s="16" t="s">
        <v>45316</v>
      </c>
      <c r="M136" s="15">
        <f>IF(D8L329C2&lt;&gt;0,D8L329C2*D8L329C4,D8L329C3*D8L329C4)</f>
        <v>4568.4377145924827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0.76561718025682635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0.76561718025682635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1035.8870369300896</v>
      </c>
      <c r="J139" s="16" t="s">
        <v>45315</v>
      </c>
      <c r="K139" s="21">
        <f>IF(FLOW_THRU_100PCT="Y",1,D8L449C4)</f>
        <v>0.76561718025682635</v>
      </c>
      <c r="L139" s="16" t="s">
        <v>45322</v>
      </c>
      <c r="M139" s="15">
        <f>IF(D8L332C2&lt;&gt;0,D8L332C2*D8L332C4,D8L332C3*D8L332C4)</f>
        <v>793.09291227901417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0.76561718025682635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0.76561718025682635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273.32965093289368</v>
      </c>
      <c r="J142" s="16" t="s">
        <v>45315</v>
      </c>
      <c r="K142" s="21">
        <f>IF(FLOW_THRU_100PCT="Y",1,D8L449C4)</f>
        <v>0.76561718025682635</v>
      </c>
      <c r="L142" s="16" t="s">
        <v>45328</v>
      </c>
      <c r="M142" s="15">
        <f>IF(D8L335C2&lt;&gt;0,D8L335C2*D8L335C4,D8L335C3*D8L335C4)</f>
        <v>209.2658766278247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20422</v>
      </c>
      <c r="J143" s="16" t="s">
        <v>45315</v>
      </c>
      <c r="K143" s="21">
        <f>IF(FLOW_THRU_100PCT="Y",1,D8L449C4)</f>
        <v>0.76561718025682635</v>
      </c>
      <c r="L143" s="16" t="s">
        <v>45330</v>
      </c>
      <c r="M143" s="15">
        <f>IF(D8L336C2&lt;&gt;0,D8L336C2*D8L336C4,D8L336C3*D8L336C4)</f>
        <v>15635.434055204907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5389</v>
      </c>
      <c r="J144" s="16" t="s">
        <v>45315</v>
      </c>
      <c r="K144" s="21">
        <f>IF(FLOW_THRU_100PCT="Y",1,D8L449C4)</f>
        <v>0.76561718025682635</v>
      </c>
      <c r="L144" s="16" t="s">
        <v>45332</v>
      </c>
      <c r="M144" s="15">
        <f>IF(D8L337C2&lt;&gt;0,D8L337C2*D8L337C4,D8L337C3*D8L337C4)</f>
        <v>4125.9109844040368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273</v>
      </c>
      <c r="J145" s="16" t="s">
        <v>45315</v>
      </c>
      <c r="K145" s="21">
        <f>IF(FLOW_THRU_100PCT="Y",1,D8L449C4)</f>
        <v>0.76561718025682635</v>
      </c>
      <c r="L145" s="16" t="s">
        <v>45334</v>
      </c>
      <c r="M145" s="15">
        <f>IF(D8L338C2&lt;&gt;0,D8L338C2*D8L338C4,D8L338C3*D8L338C4)</f>
        <v>209.01349021011359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72</v>
      </c>
      <c r="J146" s="16" t="s">
        <v>45315</v>
      </c>
      <c r="K146" s="21">
        <f>IF(FLOW_THRU_100PCT="Y",1,D8L449C4)</f>
        <v>0.76561718025682635</v>
      </c>
      <c r="L146" s="16" t="s">
        <v>45336</v>
      </c>
      <c r="M146" s="15">
        <f>IF(D8L339C2&lt;&gt;0,D8L339C2*D8L339C4,D8L339C3*D8L339C4)</f>
        <v>55.124436978491495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0.76561718025682635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0.76561718025682635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0.76561718025682635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0.76561718025682635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43240</v>
      </c>
      <c r="J151" s="16" t="s">
        <v>45315</v>
      </c>
      <c r="K151" s="21">
        <f>IF(FLOW_THRU_100PCT="Y",1,D8L449C4)</f>
        <v>0.76561718025682635</v>
      </c>
      <c r="L151" s="16" t="s">
        <v>45345</v>
      </c>
      <c r="M151" s="15">
        <f>IF(D8L344C2&lt;&gt;0,D8L344C2*D8L344C4,D8L344C3*D8L344C4)</f>
        <v>33105.286874305173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0.76561718025682635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0.76561718025682635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0.76561718025682635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0.76561718025682635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0.76561718025682635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181.98794148245079</v>
      </c>
      <c r="J157" s="16" t="s">
        <v>45315</v>
      </c>
      <c r="K157" s="21">
        <f>IF(FLOW_THRU_100PCT="Y",1,D8L449C4)</f>
        <v>0.76561718025682635</v>
      </c>
      <c r="L157" s="16" t="s">
        <v>45357</v>
      </c>
      <c r="M157" s="15">
        <f>IF(D8L350C2&lt;&gt;0,D8L350C2*D8L350C4,D8L350C3*D8L350C4)</f>
        <v>139.33309459853828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0.76561718025682635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0.76561718025682635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0.76561718025682635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99467.204629345433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76153.800736348188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99467.204629345433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76153.800736348188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46268.546855114393</v>
      </c>
      <c r="J164" s="16" t="s">
        <v>45373</v>
      </c>
      <c r="K164" s="21">
        <f>IF(FLOW_THRU_100PCT="Y",1,D8L456C4)</f>
        <v>0.60689077220914966</v>
      </c>
      <c r="L164" s="16" t="s">
        <v>45371</v>
      </c>
      <c r="M164" s="15">
        <f>IF(D8L357C2&lt;&gt;0,D8L357C2*D8L357C4,D8L357C3*D8L357C4)</f>
        <v>28079.954129895596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0.60689077220914966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0.60689077220914966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4157.0968371006938</v>
      </c>
      <c r="J167" s="16" t="s">
        <v>45373</v>
      </c>
      <c r="K167" s="21">
        <f>IF(FLOW_THRU_100PCT="Y",1,D8L456C4)</f>
        <v>0.60689077220914966</v>
      </c>
      <c r="L167" s="16" t="s">
        <v>45378</v>
      </c>
      <c r="M167" s="15">
        <f>IF(D8L360C2&lt;&gt;0,D8L360C2*D8L360C4,D8L360C3*D8L360C4)</f>
        <v>2522.9037096162538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27928.334985149795</v>
      </c>
      <c r="J168" s="16" t="s">
        <v>45373</v>
      </c>
      <c r="K168" s="21">
        <f>IF(FLOW_THRU_100PCT="Y",1,D8L456C4)</f>
        <v>0.60689077220914966</v>
      </c>
      <c r="L168" s="16" t="s">
        <v>45380</v>
      </c>
      <c r="M168" s="15">
        <f>IF(D8L361C2&lt;&gt;0,D8L361C2*D8L361C4,D8L361C3*D8L361C4)</f>
        <v>16949.448785653371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418.89291451899118</v>
      </c>
      <c r="J169" s="16" t="s">
        <v>45373</v>
      </c>
      <c r="K169" s="21">
        <f>IF(FLOW_THRU_100PCT="Y",1,D8L456C4)</f>
        <v>0.60689077220914966</v>
      </c>
      <c r="L169" s="16" t="s">
        <v>45382</v>
      </c>
      <c r="M169" s="15">
        <f>IF(D8L362C2&lt;&gt;0,D8L362C2*D8L362C4,D8L362C3*D8L362C4)</f>
        <v>254.22224436537186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0.60689077220914966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0.60689077220914966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19827.69525771181</v>
      </c>
      <c r="J172" s="16" t="s">
        <v>45373</v>
      </c>
      <c r="K172" s="21">
        <f>IF(FLOW_THRU_100PCT="Y",1,D8L456C4)</f>
        <v>0.60689077220914966</v>
      </c>
      <c r="L172" s="16" t="s">
        <v>45388</v>
      </c>
      <c r="M172" s="15">
        <f>IF(D8L365C2&lt;&gt;0,D8L365C2*D8L365C4,D8L365C3*D8L365C4)</f>
        <v>12033.245286080415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0.60689077220914966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0.60689077220914966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98600.566849595678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59839.774155611012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98600.566849595678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59839.774155611012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351030.35458813829</v>
      </c>
      <c r="F8" s="16" t="s">
        <v>45463</v>
      </c>
      <c r="G8" s="15">
        <f>D1L234C7</f>
        <v>507006.65479134186</v>
      </c>
      <c r="H8" s="16" t="s">
        <v>45464</v>
      </c>
      <c r="I8" s="15">
        <f>D1L251C7</f>
        <v>854155.30844955647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546124.44235119259</v>
      </c>
      <c r="F9" s="16" t="s">
        <v>45466</v>
      </c>
      <c r="G9" s="15">
        <f>D3L217C7</f>
        <v>63751.840553119648</v>
      </c>
      <c r="H9" s="16" t="s">
        <v>45467</v>
      </c>
      <c r="I9" s="15">
        <f>D3L224C7</f>
        <v>135684.71975004033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2.2385808899279508E-3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46429.642435863912</v>
      </c>
      <c r="F14" s="16" t="s">
        <v>45479</v>
      </c>
      <c r="G14" s="15">
        <f>D3L217C20</f>
        <v>62.061504180025572</v>
      </c>
      <c r="H14" s="16" t="s">
        <v>45480</v>
      </c>
      <c r="I14" s="15">
        <f>D3L224C20</f>
        <v>185.85310133622713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667485.42954034649</v>
      </c>
      <c r="F15" s="16" t="s">
        <v>45482</v>
      </c>
      <c r="G15" s="15">
        <f>D3L217C16</f>
        <v>77918.916231590687</v>
      </c>
      <c r="H15" s="16" t="s">
        <v>45483</v>
      </c>
      <c r="I15" s="15">
        <f>D3L224C16</f>
        <v>165836.87969449372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699190.44310405455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35223.262684656285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5077.1185690468192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30337.106827949305</v>
      </c>
      <c r="F23" s="16" t="s">
        <v>45496</v>
      </c>
      <c r="G23" s="15">
        <f>D2L236C7</f>
        <v>23534.18727045894</v>
      </c>
      <c r="H23" s="16" t="s">
        <v>45497</v>
      </c>
      <c r="I23" s="15">
        <f>D2L255C7</f>
        <v>154244.03097189957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138379.19929325356</v>
      </c>
      <c r="F24" s="16" t="s">
        <v>45499</v>
      </c>
      <c r="G24" s="15">
        <f>D3L217C32</f>
        <v>5136.5279397892164</v>
      </c>
      <c r="H24" s="16" t="s">
        <v>45500</v>
      </c>
      <c r="I24" s="15">
        <f>D3L224C32</f>
        <v>10932.207571604724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378375.32527321042</v>
      </c>
      <c r="F25" s="16" t="s">
        <v>45502</v>
      </c>
      <c r="G25" s="15">
        <f>D4L213C7</f>
        <v>5014.7090001291808</v>
      </c>
      <c r="H25" s="16" t="s">
        <v>45503</v>
      </c>
      <c r="I25" s="15">
        <f>D4L220C7</f>
        <v>11520.455586386117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27084.138153654181</v>
      </c>
      <c r="F27" s="16" t="s">
        <v>45508</v>
      </c>
      <c r="G27" s="15">
        <f>D7L826C5</f>
        <v>5885.5</v>
      </c>
      <c r="H27" s="16" t="s">
        <v>45509</v>
      </c>
      <c r="I27" s="15">
        <f>D7L827C5</f>
        <v>7136.067030195999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87.5</v>
      </c>
      <c r="H29" s="16" t="s">
        <v>45515</v>
      </c>
      <c r="I29" s="15">
        <f>D7L1027C5</f>
        <v>137.39298380971326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1245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205</v>
      </c>
      <c r="H32" s="16" t="s">
        <v>45520</v>
      </c>
      <c r="I32" s="15">
        <f>D7L431C5</f>
        <v>35.905106958770673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49448.231443559031</v>
      </c>
      <c r="F33" s="16" t="s">
        <v>45522</v>
      </c>
      <c r="G33" s="15">
        <f>D7L624C5</f>
        <v>75711.106396379255</v>
      </c>
      <c r="H33" s="16" t="s">
        <v>45523</v>
      </c>
      <c r="I33" s="15">
        <f>D7L631C5</f>
        <v>40617.810818660393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303731.72987221688</v>
      </c>
      <c r="F34" s="16" t="s">
        <v>45525</v>
      </c>
      <c r="G34" s="15">
        <f>D7L724C5</f>
        <v>17871.5</v>
      </c>
      <c r="H34" s="16" t="s">
        <v>45526</v>
      </c>
      <c r="I34" s="15">
        <f>D7L725C5</f>
        <v>27811.278498235431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174427.16844569313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63218.109656942492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80139.938587933619</v>
      </c>
      <c r="F37" s="16" t="s">
        <v>45530</v>
      </c>
      <c r="G37" s="15">
        <f>D6L1919C2</f>
        <v>47229.601089735537</v>
      </c>
      <c r="H37" s="16" t="s">
        <v>45531</v>
      </c>
      <c r="I37" s="15">
        <f>D6L1919C3</f>
        <v>77072.443586409659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4454.186836984878</v>
      </c>
      <c r="F38" s="16" t="s">
        <v>45533</v>
      </c>
      <c r="G38" s="15">
        <f>D6L1919C5</f>
        <v>2103.9134967004834</v>
      </c>
      <c r="H38" s="16" t="s">
        <v>45534</v>
      </c>
      <c r="I38" s="15">
        <f>D6L1919C6</f>
        <v>4802.2126176792954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14135.103302449143</v>
      </c>
      <c r="F39" s="16" t="s">
        <v>45536</v>
      </c>
      <c r="G39" s="15">
        <f>D6L1919C8</f>
        <v>19323.899300073284</v>
      </c>
      <c r="H39" s="16" t="s">
        <v>45537</v>
      </c>
      <c r="I39" s="15">
        <f>D6L1919C9</f>
        <v>17847.478429295152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70459.022122469367</v>
      </c>
      <c r="F40" s="16" t="s">
        <v>45539</v>
      </c>
      <c r="G40" s="15">
        <f>D6L1919C11</f>
        <v>82708.815286362733</v>
      </c>
      <c r="H40" s="16" t="s">
        <v>45540</v>
      </c>
      <c r="I40" s="15">
        <f>D6L1919C12</f>
        <v>103214.39770328721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235335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3685994.9530896144</v>
      </c>
      <c r="F42" s="16" t="s">
        <v>45543</v>
      </c>
      <c r="G42" s="15">
        <f>SUM(D8L401C2:D8L434C2)</f>
        <v>1168886.7328598609</v>
      </c>
      <c r="H42" s="16" t="s">
        <v>45544</v>
      </c>
      <c r="I42" s="15">
        <f>SUM(D8L401C3:D8L434C3)</f>
        <v>1611234.4441384296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3685994.9530896144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901341.59413148765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6023738.0751496619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52636.174477203895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5971101.9006724581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4587336.5472211018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0.76825628226248854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0.76825628226248854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1168886.7328598609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1626192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99467.204629345433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1526724.7953706547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1168886.7328598609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0.76561718025682635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0.76561718025682635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1611234.4441384296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2753500.7860000003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98600.566849595678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2654900.2191504044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1611234.4441384296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0.60689077220914966</v>
      </c>
      <c r="J63" s="16" t="s">
        <v>45568</v>
      </c>
      <c r="K63" s="21">
        <f>D8L456C3</f>
        <v>0.60689077220914966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802664.23453965422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76153.800736348188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59839.774155611012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3685994.9530896144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1168886.7328598609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1611234.4441384296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1.2177605354198486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1.0651507101548037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1.0371390857322498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938657.80943161342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6466116.1300879046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1.1451656281061646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10403430.861149661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7404773.9395195181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0.71176269043818419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0.28823730956181581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1.4049626560003694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9.4983697765791948E-4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1.3287693669461319E-3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2.2385808899279508E-3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1.4349026076267259E-3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1.6708161917180846E-4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3.55604206498481E-4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2.3847395852846453E-3</v>
      </c>
      <c r="F10" s="16" t="s">
        <v>45637</v>
      </c>
      <c r="G10" s="21">
        <f>D8L703C1* D8L607C1</f>
        <v>2.9040417542131373E-3</v>
      </c>
      <c r="H10" s="16" t="s">
        <v>45638</v>
      </c>
      <c r="I10" s="21">
        <f>SUM(D8L701C3:D8L702C3)</f>
        <v>1.4958509861179403E-3</v>
      </c>
      <c r="J10" s="16" t="s">
        <v>45639</v>
      </c>
      <c r="K10" s="21">
        <f>D8L703C3*D8L608C1</f>
        <v>1.5933067401492874E-3</v>
      </c>
      <c r="L10" s="16" t="s">
        <v>45640</v>
      </c>
      <c r="M10" s="21">
        <f>SUM(D8L701C5:D8L702C5)</f>
        <v>2.5941850964264317E-3</v>
      </c>
      <c r="N10" s="16" t="s">
        <v>45641</v>
      </c>
      <c r="O10" s="21">
        <f>D8L703C5* D8L609C1</f>
        <v>2.6905307591279376E-3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0.61411268637906546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8.2086513172873788E-4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2.4582119387247777E-3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0.61411268637906546</v>
      </c>
      <c r="F17" s="16" t="s">
        <v>45662</v>
      </c>
      <c r="G17" s="21">
        <f>D8L710C1* D8L607C1</f>
        <v>0.74784219377309236</v>
      </c>
      <c r="H17" s="16" t="s">
        <v>45663</v>
      </c>
      <c r="I17" s="21">
        <f>SUM(D8L708C3:D8L709C3)</f>
        <v>8.2086513172873788E-4</v>
      </c>
      <c r="J17" s="16" t="s">
        <v>45664</v>
      </c>
      <c r="K17" s="21">
        <f>D8L710C3*D8L608C1</f>
        <v>8.7434507800218165E-4</v>
      </c>
      <c r="L17" s="16" t="s">
        <v>45665</v>
      </c>
      <c r="M17" s="21">
        <f>SUM(D8L708C5:D8L709C5)</f>
        <v>2.4582119387247777E-3</v>
      </c>
      <c r="N17" s="16" t="s">
        <v>45666</v>
      </c>
      <c r="O17" s="21">
        <f>D8L710C5* D8L609C1</f>
        <v>2.549507682665117E-3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9.2479398101151187</v>
      </c>
      <c r="F18" s="16" t="s">
        <v>45668</v>
      </c>
      <c r="G18" s="21">
        <f>D8L711C1* D8L607C1</f>
        <v>11.261776134696321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3.8418808147675514</v>
      </c>
      <c r="F19" s="16" t="s">
        <v>45674</v>
      </c>
      <c r="G19" s="21">
        <f>D8L712C1* D8L607C1</f>
        <v>4.6784908380105774</v>
      </c>
      <c r="H19" s="16" t="s">
        <v>45675</v>
      </c>
      <c r="I19" s="21">
        <f>D3L217C18</f>
        <v>0.4482013054193606</v>
      </c>
      <c r="J19" s="16" t="s">
        <v>45676</v>
      </c>
      <c r="K19" s="21">
        <f>D8L712C3*D8L608C1</f>
        <v>0.47740193875974202</v>
      </c>
      <c r="L19" s="16" t="s">
        <v>45677</v>
      </c>
      <c r="M19" s="21">
        <f>D3L224C18</f>
        <v>0.95391863183552073</v>
      </c>
      <c r="N19" s="16" t="s">
        <v>45678</v>
      </c>
      <c r="O19" s="21">
        <f>D8L712C5* D8L609C1</f>
        <v>0.9893462976848505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0.67688307875108988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0.67688307875108988</v>
      </c>
      <c r="F22" s="16" t="s">
        <v>45684</v>
      </c>
      <c r="G22" s="21">
        <f>D8L715C1* D8L607C1</f>
        <v>0.82428150039656278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2.9470953915074696</v>
      </c>
      <c r="F26" s="16" t="s">
        <v>45696</v>
      </c>
      <c r="G26" s="21">
        <f>D8L719C1* D8L607C1</f>
        <v>3.5888564618955048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0.17563723447653129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0.13875728417151845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0.90942094542578988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0.81564479690592451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3.0284906753118457E-2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6.445616392877461E-2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2.2302176946471612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2.956666375481028E-2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6.7924467125835108E-2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3.221499726029617</v>
      </c>
      <c r="F30" s="16" t="s">
        <v>45707</v>
      </c>
      <c r="G30" s="21">
        <f>D8L723C1* D8L607C1</f>
        <v>3.923015231224722</v>
      </c>
      <c r="H30" s="16" t="s">
        <v>45708</v>
      </c>
      <c r="I30" s="21">
        <f>SUM(D8L720C3:D8L722C3)</f>
        <v>0.19860885467944719</v>
      </c>
      <c r="J30" s="16" t="s">
        <v>45709</v>
      </c>
      <c r="K30" s="21">
        <f>D8L723C3*D8L608C1</f>
        <v>0.21154836260484539</v>
      </c>
      <c r="L30" s="16" t="s">
        <v>45710</v>
      </c>
      <c r="M30" s="21">
        <f>SUM(D8L720C5:D8L722C5)</f>
        <v>1.0418015764803996</v>
      </c>
      <c r="N30" s="16" t="s">
        <v>45711</v>
      </c>
      <c r="O30" s="21">
        <f>D8L723C5* D8L609C1</f>
        <v>1.0804931345452982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1.3936055530156499</v>
      </c>
      <c r="F32" s="16" t="s">
        <v>45719</v>
      </c>
      <c r="G32" s="21">
        <f>D8L725C1* D8L607C1</f>
        <v>1.6970778444044121</v>
      </c>
      <c r="H32" s="16" t="s">
        <v>45720</v>
      </c>
      <c r="I32" s="21">
        <f>D7L826C8</f>
        <v>0.33754559417688396</v>
      </c>
      <c r="J32" s="16" t="s">
        <v>45721</v>
      </c>
      <c r="K32" s="21">
        <f>D8L725C3*D8L608C1</f>
        <v>0.35953692934713311</v>
      </c>
      <c r="L32" s="16" t="s">
        <v>45722</v>
      </c>
      <c r="M32" s="21">
        <f>D7L827C8</f>
        <v>0.40926819909839102</v>
      </c>
      <c r="N32" s="16" t="s">
        <v>45723</v>
      </c>
      <c r="O32" s="21">
        <f>D8L725C5* D8L609C1</f>
        <v>0.42446804583218961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8.7356160538871741E-2</v>
      </c>
      <c r="F35" s="16" t="s">
        <v>45737</v>
      </c>
      <c r="G35" s="21">
        <f>D8L728C1* D8L607C1</f>
        <v>0.1063788848300387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23.488447080978577</v>
      </c>
      <c r="F36" s="16" t="s">
        <v>45739</v>
      </c>
      <c r="G36" s="21">
        <f>D8L729C1* D8L607C1</f>
        <v>28.603303893513253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45.612736411261551</v>
      </c>
      <c r="F37" s="16" t="s">
        <v>45741</v>
      </c>
      <c r="G37" s="21">
        <f>D8L730C1* D8L607C1</f>
        <v>55.545390314142288</v>
      </c>
      <c r="H37" s="16" t="s">
        <v>45742</v>
      </c>
      <c r="I37" s="21">
        <f>D7L724C8</f>
        <v>2.6734620057689273</v>
      </c>
      <c r="J37" s="16" t="s">
        <v>45743</v>
      </c>
      <c r="K37" s="21">
        <f>D8L730C3*D8L608C1</f>
        <v>2.8476399540166586</v>
      </c>
      <c r="L37" s="16" t="s">
        <v>45744</v>
      </c>
      <c r="M37" s="21">
        <f>D7L725C8</f>
        <v>4.1603892452726825</v>
      </c>
      <c r="N37" s="16" t="s">
        <v>45745</v>
      </c>
      <c r="O37" s="21">
        <f>D8L730C5* D8L609C1</f>
        <v>4.3149022981323943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0.13603730365881797</v>
      </c>
      <c r="J38" s="16" t="s">
        <v>45749</v>
      </c>
      <c r="K38" s="21">
        <f>D8L731C3*D8L608C1</f>
        <v>0.14490023059973464</v>
      </c>
      <c r="L38" s="16" t="s">
        <v>45750</v>
      </c>
      <c r="M38" s="21">
        <f>D7L431C8</f>
        <v>2.3826507015866458E-2</v>
      </c>
      <c r="N38" s="16" t="s">
        <v>45751</v>
      </c>
      <c r="O38" s="21">
        <f>D8L731C5* D8L609C1</f>
        <v>2.4711401702628772E-2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4.5765705604697224</v>
      </c>
      <c r="F39" s="16" t="s">
        <v>45753</v>
      </c>
      <c r="G39" s="21">
        <f>D8L732C1* D8L607C1</f>
        <v>5.5731670161043256</v>
      </c>
      <c r="H39" s="16" t="s">
        <v>45754</v>
      </c>
      <c r="I39" s="21">
        <f>D7L624C8</f>
        <v>6.8426824451625707</v>
      </c>
      <c r="J39" s="16" t="s">
        <v>45755</v>
      </c>
      <c r="K39" s="21">
        <f>D8L732C3*D8L608C1</f>
        <v>7.2884880658287203</v>
      </c>
      <c r="L39" s="16" t="s">
        <v>45756</v>
      </c>
      <c r="M39" s="21">
        <f>D7L631C8</f>
        <v>3.670990879391951</v>
      </c>
      <c r="N39" s="16" t="s">
        <v>45757</v>
      </c>
      <c r="O39" s="21">
        <f>D8L732C5* D8L609C1</f>
        <v>3.8073281243839956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151.18752866455043</v>
      </c>
      <c r="F41" s="16" t="s">
        <v>45761</v>
      </c>
      <c r="G41" s="21">
        <f>D8L734C1* D8L607C1</f>
        <v>184.11020585534663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3.4086822364973693E-2</v>
      </c>
      <c r="F9" s="16" t="s">
        <v>45826</v>
      </c>
      <c r="G9" s="21">
        <f>D8L802C1*D8L607C1</f>
        <v>4.1509587053931638E-2</v>
      </c>
      <c r="H9" s="16" t="s">
        <v>45827</v>
      </c>
      <c r="I9" s="21">
        <f>D6L228C16</f>
        <v>8.8625738148931543E-2</v>
      </c>
      <c r="J9" s="16" t="s">
        <v>45828</v>
      </c>
      <c r="K9" s="21">
        <f>D8L802C3*D8L607C1</f>
        <v>0.10792492634022217</v>
      </c>
      <c r="L9" s="16" t="s">
        <v>45829</v>
      </c>
      <c r="M9" s="21">
        <f>D6L228C21</f>
        <v>4.0617126701055764</v>
      </c>
      <c r="N9" s="16" t="s">
        <v>45830</v>
      </c>
      <c r="O9" s="21">
        <f>D8L802C5*D8L607C1</f>
        <v>4.9461933958693498</v>
      </c>
      <c r="P9" s="16" t="s">
        <v>45831</v>
      </c>
      <c r="Q9" s="21">
        <f>D6L228C24</f>
        <v>4.0617126701055746</v>
      </c>
      <c r="R9" s="16" t="s">
        <v>45832</v>
      </c>
      <c r="S9" s="21">
        <f>D8L802C7*D8L607C1</f>
        <v>4.9461933958693471</v>
      </c>
      <c r="T9" s="16" t="s">
        <v>45833</v>
      </c>
      <c r="U9" s="21">
        <f>D6L237C13</f>
        <v>0.11308333101949364</v>
      </c>
      <c r="V9" s="16" t="s">
        <v>45834</v>
      </c>
      <c r="W9" s="21">
        <f>D8L802C9*D8L608C1</f>
        <v>0.12045079034208439</v>
      </c>
      <c r="X9" s="16" t="s">
        <v>45835</v>
      </c>
      <c r="Y9" s="21">
        <f>D6L237C16</f>
        <v>0.2940166606506836</v>
      </c>
      <c r="Z9" s="16" t="s">
        <v>45836</v>
      </c>
      <c r="AA9" s="21">
        <f>D8L802C11*D8L608C1</f>
        <v>0.31317205488941957</v>
      </c>
      <c r="AB9" s="16" t="s">
        <v>45837</v>
      </c>
      <c r="AC9" s="21">
        <f>D6L237C21</f>
        <v>39.889273072517241</v>
      </c>
      <c r="AD9" s="16" t="s">
        <v>45838</v>
      </c>
      <c r="AE9" s="21">
        <f>D8L802C13*D8L608C1</f>
        <v>42.488087540750627</v>
      </c>
      <c r="AF9" s="16" t="s">
        <v>45839</v>
      </c>
      <c r="AG9" s="21">
        <f>D6L237C24</f>
        <v>39.889273072517248</v>
      </c>
      <c r="AH9" s="16" t="s">
        <v>45840</v>
      </c>
      <c r="AI9" s="21">
        <f>D8L802C15*D8L608C1</f>
        <v>42.488087540750634</v>
      </c>
      <c r="AJ9" s="16" t="s">
        <v>45841</v>
      </c>
      <c r="AK9" s="21">
        <f>D6L240C13</f>
        <v>1.9694256067580617E-3</v>
      </c>
      <c r="AL9" s="16" t="s">
        <v>45842</v>
      </c>
      <c r="AM9" s="21">
        <f>D8L802C17*D8L609C1</f>
        <v>2.0425682732107373E-3</v>
      </c>
      <c r="AN9" s="16" t="s">
        <v>45843</v>
      </c>
      <c r="AO9" s="21">
        <f>D6L240C16</f>
        <v>5.1205065775709688E-3</v>
      </c>
      <c r="AP9" s="16" t="s">
        <v>45844</v>
      </c>
      <c r="AQ9" s="21">
        <f>D8L802C19*D8L609C1</f>
        <v>5.310677510347926E-3</v>
      </c>
      <c r="AR9" s="16" t="s">
        <v>45845</v>
      </c>
      <c r="AS9" s="21">
        <f>D6L240C21</f>
        <v>0.29962134455274875</v>
      </c>
      <c r="AT9" s="16" t="s">
        <v>45846</v>
      </c>
      <c r="AU9" s="21">
        <f>D8L802C21*D8L609C1</f>
        <v>0.31074900735530525</v>
      </c>
      <c r="AV9" s="16" t="s">
        <v>45847</v>
      </c>
      <c r="AW9" s="21">
        <f>D6L240C24</f>
        <v>0.2996213445527488</v>
      </c>
      <c r="AX9" s="16" t="s">
        <v>45848</v>
      </c>
      <c r="AY9" s="21">
        <f>D8L802C23*D8L609C1</f>
        <v>0.31074900735530531</v>
      </c>
      <c r="AZ9" s="16" t="s">
        <v>45849</v>
      </c>
      <c r="BA9" s="21">
        <f>D6L1802C8</f>
        <v>0.92710521290815351</v>
      </c>
      <c r="BB9" s="16" t="s">
        <v>45850</v>
      </c>
      <c r="BC9" s="21">
        <f>D8L802C25*D8L608C1</f>
        <v>0.98750677591734015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8.0010218404422281E-2</v>
      </c>
      <c r="F10" s="16" t="s">
        <v>45852</v>
      </c>
      <c r="G10" s="21">
        <f>D8L803C1*D8L607C1</f>
        <v>9.7433286403228306E-2</v>
      </c>
      <c r="H10" s="16" t="s">
        <v>45853</v>
      </c>
      <c r="I10" s="21">
        <f>D6L328C16</f>
        <v>0.2080265678514984</v>
      </c>
      <c r="J10" s="16" t="s">
        <v>45854</v>
      </c>
      <c r="K10" s="21">
        <f>D8L803C3*D8L607C1</f>
        <v>0.25332654464839416</v>
      </c>
      <c r="L10" s="16" t="s">
        <v>45855</v>
      </c>
      <c r="M10" s="21">
        <f>D6L328C21</f>
        <v>8.4038885725082153</v>
      </c>
      <c r="N10" s="16" t="s">
        <v>45856</v>
      </c>
      <c r="O10" s="21">
        <f>D8L803C5*D8L607C1</f>
        <v>10.233923847666352</v>
      </c>
      <c r="P10" s="16" t="s">
        <v>45857</v>
      </c>
      <c r="Q10" s="21">
        <f>D6L328C24</f>
        <v>8.4038885725082153</v>
      </c>
      <c r="R10" s="16" t="s">
        <v>45858</v>
      </c>
      <c r="S10" s="21">
        <f>D8L803C7*D8L607C1</f>
        <v>10.233923847666352</v>
      </c>
      <c r="T10" s="16" t="s">
        <v>45859</v>
      </c>
      <c r="U10" s="21">
        <f>D6L337C13</f>
        <v>1.7393603323730741E-2</v>
      </c>
      <c r="V10" s="16" t="s">
        <v>45860</v>
      </c>
      <c r="W10" s="21">
        <f>D8L803C9*D8L608C1</f>
        <v>1.8526808932422752E-2</v>
      </c>
      <c r="X10" s="16" t="s">
        <v>45861</v>
      </c>
      <c r="Y10" s="21">
        <f>D6L337C16</f>
        <v>4.522336864170004E-2</v>
      </c>
      <c r="Z10" s="16" t="s">
        <v>45862</v>
      </c>
      <c r="AA10" s="21">
        <f>D8L803C11*D8L608C1</f>
        <v>4.8169703224299275E-2</v>
      </c>
      <c r="AB10" s="16" t="s">
        <v>45863</v>
      </c>
      <c r="AC10" s="21">
        <f>D6L337C21</f>
        <v>10.455640227709846</v>
      </c>
      <c r="AD10" s="16" t="s">
        <v>45864</v>
      </c>
      <c r="AE10" s="21">
        <f>D8L803C13*D8L608C1</f>
        <v>11.136832613668275</v>
      </c>
      <c r="AF10" s="16" t="s">
        <v>45865</v>
      </c>
      <c r="AG10" s="21">
        <f>D6L337C24</f>
        <v>10.455640227709845</v>
      </c>
      <c r="AH10" s="16" t="s">
        <v>45866</v>
      </c>
      <c r="AI10" s="21">
        <f>D8L803C15*D8L608C1</f>
        <v>11.136832613668274</v>
      </c>
      <c r="AJ10" s="16" t="s">
        <v>45867</v>
      </c>
      <c r="AK10" s="21">
        <f>D6L340C13</f>
        <v>2.2365785526766692E-2</v>
      </c>
      <c r="AL10" s="16" t="s">
        <v>45868</v>
      </c>
      <c r="AM10" s="21">
        <f>D8L803C17*D8L609C1</f>
        <v>2.3196430352914393E-2</v>
      </c>
      <c r="AN10" s="16" t="s">
        <v>45869</v>
      </c>
      <c r="AO10" s="21">
        <f>D6L340C16</f>
        <v>5.8151042369593585E-2</v>
      </c>
      <c r="AP10" s="16" t="s">
        <v>45870</v>
      </c>
      <c r="AQ10" s="21">
        <f>D8L803C19*D8L609C1</f>
        <v>6.031071891757761E-2</v>
      </c>
      <c r="AR10" s="16" t="s">
        <v>45871</v>
      </c>
      <c r="AS10" s="21">
        <f>D6L340C21</f>
        <v>3.4360618793957864</v>
      </c>
      <c r="AT10" s="16" t="s">
        <v>45872</v>
      </c>
      <c r="AU10" s="21">
        <f>D8L803C21*D8L609C1</f>
        <v>3.5636740761159817</v>
      </c>
      <c r="AV10" s="16" t="s">
        <v>45873</v>
      </c>
      <c r="AW10" s="21">
        <f>D6L340C24</f>
        <v>3.4360618793957864</v>
      </c>
      <c r="AX10" s="16" t="s">
        <v>45874</v>
      </c>
      <c r="AY10" s="21">
        <f>D8L803C23*D8L609C1</f>
        <v>3.5636740761159817</v>
      </c>
      <c r="AZ10" s="16" t="s">
        <v>45875</v>
      </c>
      <c r="BA10" s="21">
        <f>D6L1803C8</f>
        <v>3.1658359153980868E-3</v>
      </c>
      <c r="BB10" s="16" t="s">
        <v>45876</v>
      </c>
      <c r="BC10" s="21">
        <f>D8L803C25*D8L608C1</f>
        <v>3.3720923735198549E-3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5.2970025989284727E-2</v>
      </c>
      <c r="F11" s="16" t="s">
        <v>45878</v>
      </c>
      <c r="G11" s="21">
        <f>D8L804C1*D8L607C1</f>
        <v>6.4504807209914666E-2</v>
      </c>
      <c r="H11" s="16" t="s">
        <v>45879</v>
      </c>
      <c r="I11" s="21">
        <f>D6L428C16</f>
        <v>0.13772206757214028</v>
      </c>
      <c r="J11" s="16" t="s">
        <v>45880</v>
      </c>
      <c r="K11" s="21">
        <f>D8L804C3*D8L607C1</f>
        <v>0.16771249874577812</v>
      </c>
      <c r="L11" s="16" t="s">
        <v>45881</v>
      </c>
      <c r="M11" s="21">
        <f>D6L428C21</f>
        <v>3.8955323479127442</v>
      </c>
      <c r="N11" s="16" t="s">
        <v>45882</v>
      </c>
      <c r="O11" s="21">
        <f>D8L804C5*D8L607C1</f>
        <v>4.7438255577395632</v>
      </c>
      <c r="P11" s="16" t="s">
        <v>45883</v>
      </c>
      <c r="Q11" s="21">
        <f>D6L428C24</f>
        <v>3.8955323479127433</v>
      </c>
      <c r="R11" s="16" t="s">
        <v>45884</v>
      </c>
      <c r="S11" s="21">
        <f>D8L804C7*D8L607C1</f>
        <v>4.7438255577395623</v>
      </c>
      <c r="T11" s="16" t="s">
        <v>45885</v>
      </c>
      <c r="U11" s="21">
        <f>D6L437C13</f>
        <v>7.9757103661646025E-3</v>
      </c>
      <c r="V11" s="16" t="s">
        <v>45886</v>
      </c>
      <c r="W11" s="21">
        <f>D8L804C9*D8L608C1</f>
        <v>8.4953335605092561E-3</v>
      </c>
      <c r="X11" s="16" t="s">
        <v>45887</v>
      </c>
      <c r="Y11" s="21">
        <f>D6L437C16</f>
        <v>2.0736846952027974E-2</v>
      </c>
      <c r="Z11" s="16" t="s">
        <v>45888</v>
      </c>
      <c r="AA11" s="21">
        <f>D8L804C11*D8L608C1</f>
        <v>2.2087867257324072E-2</v>
      </c>
      <c r="AB11" s="16" t="s">
        <v>45889</v>
      </c>
      <c r="AC11" s="21">
        <f>D6L437C21</f>
        <v>0.16519666361423335</v>
      </c>
      <c r="AD11" s="16" t="s">
        <v>45890</v>
      </c>
      <c r="AE11" s="21">
        <f>D8L804C13*D8L608C1</f>
        <v>0.17595934356390486</v>
      </c>
      <c r="AF11" s="16" t="s">
        <v>45891</v>
      </c>
      <c r="AG11" s="21">
        <f>D6L437C24</f>
        <v>0.16519666361423357</v>
      </c>
      <c r="AH11" s="16" t="s">
        <v>45892</v>
      </c>
      <c r="AI11" s="21">
        <f>D8L804C15*D8L608C1</f>
        <v>0.17595934356390511</v>
      </c>
      <c r="AJ11" s="16" t="s">
        <v>45893</v>
      </c>
      <c r="AK11" s="21">
        <f>D6L440C13</f>
        <v>6.2583391701498903E-2</v>
      </c>
      <c r="AL11" s="16" t="s">
        <v>45894</v>
      </c>
      <c r="AM11" s="21">
        <f>D8L804C17*D8L609C1</f>
        <v>6.4907681651315843E-2</v>
      </c>
      <c r="AN11" s="16" t="s">
        <v>45895</v>
      </c>
      <c r="AO11" s="21">
        <f>D6L440C16</f>
        <v>0.16271681842389704</v>
      </c>
      <c r="AP11" s="16" t="s">
        <v>45896</v>
      </c>
      <c r="AQ11" s="21">
        <f>D8L804C19*D8L609C1</f>
        <v>0.16875997229342107</v>
      </c>
      <c r="AR11" s="16" t="s">
        <v>45897</v>
      </c>
      <c r="AS11" s="21">
        <f>D6L440C21</f>
        <v>6.9635546017998067</v>
      </c>
      <c r="AT11" s="16" t="s">
        <v>45898</v>
      </c>
      <c r="AU11" s="21">
        <f>D8L804C21*D8L609C1</f>
        <v>7.2221746531572517</v>
      </c>
      <c r="AV11" s="16" t="s">
        <v>45899</v>
      </c>
      <c r="AW11" s="21">
        <f>D6L440C24</f>
        <v>6.9635546017998067</v>
      </c>
      <c r="AX11" s="16" t="s">
        <v>45900</v>
      </c>
      <c r="AY11" s="21">
        <f>D8L804C23*D8L609C1</f>
        <v>7.2221746531572517</v>
      </c>
      <c r="AZ11" s="16" t="s">
        <v>45901</v>
      </c>
      <c r="BA11" s="21">
        <f>D6L1804C8</f>
        <v>1.1665904553717811E-2</v>
      </c>
      <c r="BB11" s="16" t="s">
        <v>45902</v>
      </c>
      <c r="BC11" s="21">
        <f>D8L804C25*D8L608C1</f>
        <v>1.2425946519990684E-2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6.1499971009541417E-2</v>
      </c>
      <c r="F12" s="16" t="s">
        <v>45904</v>
      </c>
      <c r="G12" s="21">
        <f>D8L805C1*D8L607C1</f>
        <v>7.4892237624884325E-2</v>
      </c>
      <c r="H12" s="16" t="s">
        <v>45905</v>
      </c>
      <c r="I12" s="21">
        <f>D6L528C16</f>
        <v>0.15989992462480793</v>
      </c>
      <c r="J12" s="16" t="s">
        <v>45906</v>
      </c>
      <c r="K12" s="21">
        <f>D8L805C3*D8L607C1</f>
        <v>0.19471981782469955</v>
      </c>
      <c r="L12" s="16" t="s">
        <v>45907</v>
      </c>
      <c r="M12" s="21">
        <f>D6L528C21</f>
        <v>4.9641776253941368</v>
      </c>
      <c r="N12" s="16" t="s">
        <v>45908</v>
      </c>
      <c r="O12" s="21">
        <f>D8L805C5*D8L607C1</f>
        <v>6.0451796030191964</v>
      </c>
      <c r="P12" s="16" t="s">
        <v>45909</v>
      </c>
      <c r="Q12" s="21">
        <f>D6L528C24</f>
        <v>4.9641776253941368</v>
      </c>
      <c r="R12" s="16" t="s">
        <v>45910</v>
      </c>
      <c r="S12" s="21">
        <f>D8L805C7*D8L607C1</f>
        <v>6.0451796030191964</v>
      </c>
      <c r="T12" s="16" t="s">
        <v>45911</v>
      </c>
      <c r="U12" s="21">
        <f>D6L537C13</f>
        <v>1.1984896667569592E-2</v>
      </c>
      <c r="V12" s="16" t="s">
        <v>45912</v>
      </c>
      <c r="W12" s="21">
        <f>D8L805C9*D8L608C1</f>
        <v>1.276572119659369E-2</v>
      </c>
      <c r="X12" s="16" t="s">
        <v>45913</v>
      </c>
      <c r="Y12" s="21">
        <f>D6L537C16</f>
        <v>3.1160731335680918E-2</v>
      </c>
      <c r="Z12" s="16" t="s">
        <v>45914</v>
      </c>
      <c r="AA12" s="21">
        <f>D8L805C11*D8L608C1</f>
        <v>3.3190875111143575E-2</v>
      </c>
      <c r="AB12" s="16" t="s">
        <v>45915</v>
      </c>
      <c r="AC12" s="21">
        <f>D6L537C21</f>
        <v>7.5827432009272364</v>
      </c>
      <c r="AD12" s="16" t="s">
        <v>45916</v>
      </c>
      <c r="AE12" s="21">
        <f>D8L805C13*D8L608C1</f>
        <v>8.0767643053891547</v>
      </c>
      <c r="AF12" s="16" t="s">
        <v>45917</v>
      </c>
      <c r="AG12" s="21">
        <f>D6L537C24</f>
        <v>7.5827432009272364</v>
      </c>
      <c r="AH12" s="16" t="s">
        <v>45918</v>
      </c>
      <c r="AI12" s="21">
        <f>D8L805C15*D8L608C1</f>
        <v>8.0767643053891547</v>
      </c>
      <c r="AJ12" s="16" t="s">
        <v>45919</v>
      </c>
      <c r="AK12" s="21">
        <f>D6L540C13</f>
        <v>8.0012162029932152E-2</v>
      </c>
      <c r="AL12" s="16" t="s">
        <v>45920</v>
      </c>
      <c r="AM12" s="21">
        <f>D8L805C17*D8L609C1</f>
        <v>8.2983740575184456E-2</v>
      </c>
      <c r="AN12" s="16" t="s">
        <v>45921</v>
      </c>
      <c r="AO12" s="21">
        <f>D6L540C16</f>
        <v>0.20803162127782326</v>
      </c>
      <c r="AP12" s="16" t="s">
        <v>45922</v>
      </c>
      <c r="AQ12" s="21">
        <f>D8L805C19*D8L609C1</f>
        <v>0.21575772549547925</v>
      </c>
      <c r="AR12" s="16" t="s">
        <v>45923</v>
      </c>
      <c r="AS12" s="21">
        <f>D6L540C21</f>
        <v>9.3006864063038179</v>
      </c>
      <c r="AT12" s="16" t="s">
        <v>45924</v>
      </c>
      <c r="AU12" s="21">
        <f>D8L805C21*D8L609C1</f>
        <v>9.6461053961163064</v>
      </c>
      <c r="AV12" s="16" t="s">
        <v>45925</v>
      </c>
      <c r="AW12" s="21">
        <f>D6L540C24</f>
        <v>9.3006864063038179</v>
      </c>
      <c r="AX12" s="16" t="s">
        <v>45926</v>
      </c>
      <c r="AY12" s="21">
        <f>D8L805C23*D8L609C1</f>
        <v>9.6461053961163064</v>
      </c>
      <c r="AZ12" s="16" t="s">
        <v>45927</v>
      </c>
      <c r="BA12" s="21">
        <f>D6L1805C8</f>
        <v>9.8262853132128443E-4</v>
      </c>
      <c r="BB12" s="16" t="s">
        <v>45928</v>
      </c>
      <c r="BC12" s="21">
        <f>D8L805C25*D8L608C1</f>
        <v>1.0466474779552378E-3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4.6142220456607395E-2</v>
      </c>
      <c r="F13" s="16" t="s">
        <v>45930</v>
      </c>
      <c r="G13" s="21">
        <f>D8L806C1*D8L607C1</f>
        <v>5.6190175088698911E-2</v>
      </c>
      <c r="H13" s="16" t="s">
        <v>45931</v>
      </c>
      <c r="I13" s="21">
        <f>D6L628C16</f>
        <v>0.11996977318717943</v>
      </c>
      <c r="J13" s="16" t="s">
        <v>45932</v>
      </c>
      <c r="K13" s="21">
        <f>D8L806C3*D8L607C1</f>
        <v>0.14609445523061743</v>
      </c>
      <c r="L13" s="16" t="s">
        <v>45933</v>
      </c>
      <c r="M13" s="21">
        <f>D6L628C21</f>
        <v>5.027994363009193</v>
      </c>
      <c r="N13" s="16" t="s">
        <v>45934</v>
      </c>
      <c r="O13" s="21">
        <f>D8L806C5*D8L607C1</f>
        <v>6.122893107586056</v>
      </c>
      <c r="P13" s="16" t="s">
        <v>45935</v>
      </c>
      <c r="Q13" s="21">
        <f>D6L628C24</f>
        <v>5.027994363009193</v>
      </c>
      <c r="R13" s="16" t="s">
        <v>45936</v>
      </c>
      <c r="S13" s="21">
        <f>D8L806C7*D8L607C1</f>
        <v>6.122893107586056</v>
      </c>
      <c r="T13" s="16" t="s">
        <v>45937</v>
      </c>
      <c r="U13" s="21">
        <f>D6L637C13</f>
        <v>1.8390965523471581E-2</v>
      </c>
      <c r="V13" s="16" t="s">
        <v>45938</v>
      </c>
      <c r="W13" s="21">
        <f>D8L806C9*D8L608C1</f>
        <v>1.9589149987758264E-2</v>
      </c>
      <c r="X13" s="16" t="s">
        <v>45939</v>
      </c>
      <c r="Y13" s="21">
        <f>D6L637C16</f>
        <v>4.7816510361026111E-2</v>
      </c>
      <c r="Z13" s="16" t="s">
        <v>45940</v>
      </c>
      <c r="AA13" s="21">
        <f>D8L806C11*D8L608C1</f>
        <v>5.0931789968171493E-2</v>
      </c>
      <c r="AB13" s="16" t="s">
        <v>45941</v>
      </c>
      <c r="AC13" s="21">
        <f>D6L637C21</f>
        <v>5.0147786176500979</v>
      </c>
      <c r="AD13" s="16" t="s">
        <v>45942</v>
      </c>
      <c r="AE13" s="21">
        <f>D8L806C13*D8L608C1</f>
        <v>5.3414950058591266</v>
      </c>
      <c r="AF13" s="16" t="s">
        <v>45943</v>
      </c>
      <c r="AG13" s="21">
        <f>D6L637C24</f>
        <v>5.0147786176500979</v>
      </c>
      <c r="AH13" s="16" t="s">
        <v>45944</v>
      </c>
      <c r="AI13" s="21">
        <f>D8L806C15*D8L608C1</f>
        <v>5.3414950058591266</v>
      </c>
      <c r="AJ13" s="16" t="s">
        <v>45945</v>
      </c>
      <c r="AK13" s="21">
        <f>D6L640C13</f>
        <v>3.1494349386924185E-2</v>
      </c>
      <c r="AL13" s="16" t="s">
        <v>45946</v>
      </c>
      <c r="AM13" s="21">
        <f>D8L806C17*D8L609C1</f>
        <v>3.2664020728886592E-2</v>
      </c>
      <c r="AN13" s="16" t="s">
        <v>45947</v>
      </c>
      <c r="AO13" s="21">
        <f>D6L640C16</f>
        <v>8.1885308406002846E-2</v>
      </c>
      <c r="AP13" s="16" t="s">
        <v>45948</v>
      </c>
      <c r="AQ13" s="21">
        <f>D8L806C19*D8L609C1</f>
        <v>8.49264538951051E-2</v>
      </c>
      <c r="AR13" s="16" t="s">
        <v>45949</v>
      </c>
      <c r="AS13" s="21">
        <f>D6L640C21</f>
        <v>5.1370050504416707</v>
      </c>
      <c r="AT13" s="16" t="s">
        <v>45950</v>
      </c>
      <c r="AU13" s="21">
        <f>D8L806C21*D8L609C1</f>
        <v>5.3277887214170239</v>
      </c>
      <c r="AV13" s="16" t="s">
        <v>45951</v>
      </c>
      <c r="AW13" s="21">
        <f>D6L640C24</f>
        <v>5.1370050504416707</v>
      </c>
      <c r="AX13" s="16" t="s">
        <v>45952</v>
      </c>
      <c r="AY13" s="21">
        <f>D8L806C23*D8L609C1</f>
        <v>5.3277887214170239</v>
      </c>
      <c r="AZ13" s="16" t="s">
        <v>45953</v>
      </c>
      <c r="BA13" s="21">
        <f>D6L1806C8</f>
        <v>9.3683079198779249E-3</v>
      </c>
      <c r="BB13" s="16" t="s">
        <v>45954</v>
      </c>
      <c r="BC13" s="21">
        <f>D8L806C25*D8L608C1</f>
        <v>9.9786598338068438E-3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3.3182210854214828E-2</v>
      </c>
      <c r="F14" s="16" t="s">
        <v>45956</v>
      </c>
      <c r="G14" s="21">
        <f>D8L807C1*D8L607C1</f>
        <v>4.0407986856242958E-2</v>
      </c>
      <c r="H14" s="16" t="s">
        <v>45957</v>
      </c>
      <c r="I14" s="21">
        <f>D6L728C16</f>
        <v>8.6273748220958624E-2</v>
      </c>
      <c r="J14" s="16" t="s">
        <v>45958</v>
      </c>
      <c r="K14" s="21">
        <f>D8L807C3*D8L607C1</f>
        <v>0.10506076582623179</v>
      </c>
      <c r="L14" s="16" t="s">
        <v>45959</v>
      </c>
      <c r="M14" s="21">
        <f>D6L728C21</f>
        <v>2.3784701405205095</v>
      </c>
      <c r="N14" s="16" t="s">
        <v>45960</v>
      </c>
      <c r="O14" s="21">
        <f>D8L807C5*D8L607C1</f>
        <v>2.8964070718003785</v>
      </c>
      <c r="P14" s="16" t="s">
        <v>45961</v>
      </c>
      <c r="Q14" s="21">
        <f>D6L728C24</f>
        <v>2.3784701405205091</v>
      </c>
      <c r="R14" s="16" t="s">
        <v>45962</v>
      </c>
      <c r="S14" s="21">
        <f>D8L807C7*D8L607C1</f>
        <v>2.8964070718003776</v>
      </c>
      <c r="T14" s="16" t="s">
        <v>45963</v>
      </c>
      <c r="U14" s="21">
        <f>D6L737C13</f>
        <v>2.664017673259075E-2</v>
      </c>
      <c r="V14" s="16" t="s">
        <v>45964</v>
      </c>
      <c r="W14" s="21">
        <f>D8L807C9*D8L608C1</f>
        <v>2.8375803165368516E-2</v>
      </c>
      <c r="X14" s="16" t="s">
        <v>45965</v>
      </c>
      <c r="Y14" s="21">
        <f>D6L737C16</f>
        <v>6.9264459504736017E-2</v>
      </c>
      <c r="Z14" s="16" t="s">
        <v>45966</v>
      </c>
      <c r="AA14" s="21">
        <f>D8L807C11*D8L608C1</f>
        <v>7.377708822995821E-2</v>
      </c>
      <c r="AB14" s="16" t="s">
        <v>45967</v>
      </c>
      <c r="AC14" s="21">
        <f>D6L737C21</f>
        <v>1.5735985652759856</v>
      </c>
      <c r="AD14" s="16" t="s">
        <v>45968</v>
      </c>
      <c r="AE14" s="21">
        <f>D8L807C13*D8L608C1</f>
        <v>1.6761196293022962</v>
      </c>
      <c r="AF14" s="16" t="s">
        <v>45969</v>
      </c>
      <c r="AG14" s="21">
        <f>D6L737C24</f>
        <v>1.5735985652759861</v>
      </c>
      <c r="AH14" s="16" t="s">
        <v>45970</v>
      </c>
      <c r="AI14" s="21">
        <f>D8L807C15*D8L608C1</f>
        <v>1.6761196293022969</v>
      </c>
      <c r="AJ14" s="16" t="s">
        <v>45971</v>
      </c>
      <c r="AK14" s="21">
        <f>D6L740C13</f>
        <v>0.1196869626242454</v>
      </c>
      <c r="AL14" s="16" t="s">
        <v>45972</v>
      </c>
      <c r="AM14" s="21">
        <f>D8L807C17*D8L609C1</f>
        <v>0.12413202699017982</v>
      </c>
      <c r="AN14" s="16" t="s">
        <v>45973</v>
      </c>
      <c r="AO14" s="21">
        <f>D6L740C16</f>
        <v>0.31118610282303816</v>
      </c>
      <c r="AP14" s="16" t="s">
        <v>45974</v>
      </c>
      <c r="AQ14" s="21">
        <f>D8L807C19*D8L609C1</f>
        <v>0.32274327017446769</v>
      </c>
      <c r="AR14" s="16" t="s">
        <v>45975</v>
      </c>
      <c r="AS14" s="21">
        <f>D6L740C21</f>
        <v>12.693442076850275</v>
      </c>
      <c r="AT14" s="16" t="s">
        <v>45976</v>
      </c>
      <c r="AU14" s="21">
        <f>D8L807C21*D8L609C1</f>
        <v>13.164864910379764</v>
      </c>
      <c r="AV14" s="16" t="s">
        <v>45977</v>
      </c>
      <c r="AW14" s="21">
        <f>D6L740C24</f>
        <v>12.693442076850275</v>
      </c>
      <c r="AX14" s="16" t="s">
        <v>45978</v>
      </c>
      <c r="AY14" s="21">
        <f>D8L807C23*D8L609C1</f>
        <v>13.164864910379764</v>
      </c>
      <c r="AZ14" s="16" t="s">
        <v>45979</v>
      </c>
      <c r="BA14" s="21">
        <f>D6L1807C8</f>
        <v>5.3483085974060705E-5</v>
      </c>
      <c r="BB14" s="16" t="s">
        <v>45980</v>
      </c>
      <c r="BC14" s="21">
        <f>D8L807C25*D8L608C1</f>
        <v>5.6967547006541176E-5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3.5049753921281381E-2</v>
      </c>
      <c r="F15" s="16" t="s">
        <v>45982</v>
      </c>
      <c r="G15" s="21">
        <f>D8L808C1*D8L607C1</f>
        <v>4.2682207101513554E-2</v>
      </c>
      <c r="H15" s="16" t="s">
        <v>45983</v>
      </c>
      <c r="I15" s="21">
        <f>D6L828C16</f>
        <v>9.1129360195331521E-2</v>
      </c>
      <c r="J15" s="16" t="s">
        <v>45984</v>
      </c>
      <c r="K15" s="21">
        <f>D8L808C3*D8L607C1</f>
        <v>0.11097373846393516</v>
      </c>
      <c r="L15" s="16" t="s">
        <v>45985</v>
      </c>
      <c r="M15" s="21">
        <f>D6L828C21</f>
        <v>1.5507556683534676</v>
      </c>
      <c r="N15" s="16" t="s">
        <v>45986</v>
      </c>
      <c r="O15" s="21">
        <f>D8L808C5*D8L607C1</f>
        <v>1.888449052999484</v>
      </c>
      <c r="P15" s="16" t="s">
        <v>45987</v>
      </c>
      <c r="Q15" s="21">
        <f>D6L828C24</f>
        <v>1.5507556683534676</v>
      </c>
      <c r="R15" s="16" t="s">
        <v>45988</v>
      </c>
      <c r="S15" s="21">
        <f>D8L808C7*D8L607C1</f>
        <v>1.888449052999484</v>
      </c>
      <c r="T15" s="16" t="s">
        <v>45989</v>
      </c>
      <c r="U15" s="21">
        <f>D6L837C13</f>
        <v>2.0661710190527954E-2</v>
      </c>
      <c r="V15" s="16" t="s">
        <v>45990</v>
      </c>
      <c r="W15" s="21">
        <f>D8L808C9*D8L608C1</f>
        <v>2.2007835282453595E-2</v>
      </c>
      <c r="X15" s="16" t="s">
        <v>45991</v>
      </c>
      <c r="Y15" s="21">
        <f>D6L837C16</f>
        <v>5.3720446495372644E-2</v>
      </c>
      <c r="Z15" s="16" t="s">
        <v>45992</v>
      </c>
      <c r="AA15" s="21">
        <f>D8L808C11*D8L608C1</f>
        <v>5.7220371734379306E-2</v>
      </c>
      <c r="AB15" s="16" t="s">
        <v>45993</v>
      </c>
      <c r="AC15" s="21">
        <f>D6L837C21</f>
        <v>0.72660483815521726</v>
      </c>
      <c r="AD15" s="16" t="s">
        <v>45994</v>
      </c>
      <c r="AE15" s="21">
        <f>D8L808C13*D8L608C1</f>
        <v>0.77394365936294585</v>
      </c>
      <c r="AF15" s="16" t="s">
        <v>45995</v>
      </c>
      <c r="AG15" s="21">
        <f>D6L837C24</f>
        <v>0.72660483815521748</v>
      </c>
      <c r="AH15" s="16" t="s">
        <v>45996</v>
      </c>
      <c r="AI15" s="21">
        <f>D8L808C15*D8L608C1</f>
        <v>0.77394365936294607</v>
      </c>
      <c r="AJ15" s="16" t="s">
        <v>45997</v>
      </c>
      <c r="AK15" s="21">
        <f>D6L840C13</f>
        <v>7.5396751481339869E-2</v>
      </c>
      <c r="AL15" s="16" t="s">
        <v>45998</v>
      </c>
      <c r="AM15" s="21">
        <f>D8L808C17*D8L609C1</f>
        <v>7.8196917898538484E-2</v>
      </c>
      <c r="AN15" s="16" t="s">
        <v>45999</v>
      </c>
      <c r="AO15" s="21">
        <f>D6L840C16</f>
        <v>0.19603155385148344</v>
      </c>
      <c r="AP15" s="16" t="s">
        <v>46000</v>
      </c>
      <c r="AQ15" s="21">
        <f>D8L808C19*D8L609C1</f>
        <v>0.20331198653619981</v>
      </c>
      <c r="AR15" s="16" t="s">
        <v>46001</v>
      </c>
      <c r="AS15" s="21">
        <f>D6L840C21</f>
        <v>5.0930658652487466</v>
      </c>
      <c r="AT15" s="16" t="s">
        <v>46002</v>
      </c>
      <c r="AU15" s="21">
        <f>D8L808C21*D8L609C1</f>
        <v>5.2822176750582148</v>
      </c>
      <c r="AV15" s="16" t="s">
        <v>46003</v>
      </c>
      <c r="AW15" s="21">
        <f>D6L840C24</f>
        <v>5.0930658652487466</v>
      </c>
      <c r="AX15" s="16" t="s">
        <v>46004</v>
      </c>
      <c r="AY15" s="21">
        <f>D8L808C23*D8L609C1</f>
        <v>5.2822176750582148</v>
      </c>
      <c r="AZ15" s="16" t="s">
        <v>46005</v>
      </c>
      <c r="BA15" s="21">
        <f>D6L1808C8</f>
        <v>1.2263117447963506E-5</v>
      </c>
      <c r="BB15" s="16" t="s">
        <v>46006</v>
      </c>
      <c r="BC15" s="21">
        <f>D8L808C25*D8L608C1</f>
        <v>1.3062068258410092E-5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7.2469028477357466E-3</v>
      </c>
      <c r="F16" s="16" t="s">
        <v>46008</v>
      </c>
      <c r="G16" s="21">
        <f>D8L809C1*D8L607C1</f>
        <v>8.8249922919943092E-3</v>
      </c>
      <c r="H16" s="16" t="s">
        <v>46009</v>
      </c>
      <c r="I16" s="21">
        <f>D6L928C16</f>
        <v>1.8841947404112967E-2</v>
      </c>
      <c r="J16" s="16" t="s">
        <v>46010</v>
      </c>
      <c r="K16" s="21">
        <f>D8L809C3*D8L607C1</f>
        <v>2.2944979959185232E-2</v>
      </c>
      <c r="L16" s="16" t="s">
        <v>46011</v>
      </c>
      <c r="M16" s="21">
        <f>D6L928C21</f>
        <v>0.96817247904208836</v>
      </c>
      <c r="N16" s="16" t="s">
        <v>46012</v>
      </c>
      <c r="O16" s="21">
        <f>D8L809C5*D8L607C1</f>
        <v>1.1790022364570556</v>
      </c>
      <c r="P16" s="16" t="s">
        <v>46013</v>
      </c>
      <c r="Q16" s="21">
        <f>D6L928C24</f>
        <v>0.96817247904208836</v>
      </c>
      <c r="R16" s="16" t="s">
        <v>46014</v>
      </c>
      <c r="S16" s="21">
        <f>D8L809C7*D8L607C1</f>
        <v>1.1790022364570556</v>
      </c>
      <c r="T16" s="16" t="s">
        <v>46015</v>
      </c>
      <c r="U16" s="21">
        <f>D6L937C13</f>
        <v>0.11226882936537309</v>
      </c>
      <c r="V16" s="16" t="s">
        <v>46016</v>
      </c>
      <c r="W16" s="21">
        <f>D8L809C9*D8L608C1</f>
        <v>0.11958322332677562</v>
      </c>
      <c r="X16" s="16" t="s">
        <v>46017</v>
      </c>
      <c r="Y16" s="21">
        <f>D6L937C16</f>
        <v>0.29189895634997121</v>
      </c>
      <c r="Z16" s="16" t="s">
        <v>46018</v>
      </c>
      <c r="AA16" s="21">
        <f>D8L809C11*D8L608C1</f>
        <v>0.31091638064961785</v>
      </c>
      <c r="AB16" s="16" t="s">
        <v>46019</v>
      </c>
      <c r="AC16" s="21">
        <f>D6L937C21</f>
        <v>57.722652627646063</v>
      </c>
      <c r="AD16" s="16" t="s">
        <v>46020</v>
      </c>
      <c r="AE16" s="21">
        <f>D8L809C13*D8L608C1</f>
        <v>61.483324438356249</v>
      </c>
      <c r="AF16" s="16" t="s">
        <v>46021</v>
      </c>
      <c r="AG16" s="21">
        <f>D6L937C24</f>
        <v>57.72265262764607</v>
      </c>
      <c r="AH16" s="16" t="s">
        <v>46022</v>
      </c>
      <c r="AI16" s="21">
        <f>D8L809C15*D8L608C1</f>
        <v>61.483324438356256</v>
      </c>
      <c r="AJ16" s="16" t="s">
        <v>46023</v>
      </c>
      <c r="AK16" s="21">
        <f>D6L940C13</f>
        <v>1.655496899402223E-4</v>
      </c>
      <c r="AL16" s="16" t="s">
        <v>46024</v>
      </c>
      <c r="AM16" s="21">
        <f>D8L809C17*D8L609C1</f>
        <v>1.7169805406785959E-4</v>
      </c>
      <c r="AN16" s="16" t="s">
        <v>46025</v>
      </c>
      <c r="AO16" s="21">
        <f>D6L940C16</f>
        <v>4.3042919384457854E-4</v>
      </c>
      <c r="AP16" s="16" t="s">
        <v>46026</v>
      </c>
      <c r="AQ16" s="21">
        <f>D8L809C19*D8L609C1</f>
        <v>4.4641494057643549E-4</v>
      </c>
      <c r="AR16" s="16" t="s">
        <v>46027</v>
      </c>
      <c r="AS16" s="21">
        <f>D6L940C21</f>
        <v>2.2485887714401753E-2</v>
      </c>
      <c r="AT16" s="16" t="s">
        <v>46028</v>
      </c>
      <c r="AU16" s="21">
        <f>D8L809C21*D8L609C1</f>
        <v>2.3320993025992661E-2</v>
      </c>
      <c r="AV16" s="16" t="s">
        <v>46029</v>
      </c>
      <c r="AW16" s="21">
        <f>D6L940C24</f>
        <v>2.2485887714401756E-2</v>
      </c>
      <c r="AX16" s="16" t="s">
        <v>46030</v>
      </c>
      <c r="AY16" s="21">
        <f>D8L809C23*D8L609C1</f>
        <v>2.3320993025992665E-2</v>
      </c>
      <c r="AZ16" s="16" t="s">
        <v>46031</v>
      </c>
      <c r="BA16" s="21">
        <f>D6L1809C8</f>
        <v>2.757533976757928E-3</v>
      </c>
      <c r="BB16" s="16" t="s">
        <v>46032</v>
      </c>
      <c r="BC16" s="21">
        <f>D8L809C25*D8L608C1</f>
        <v>2.937189273619707E-3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2.7266963296357469E-3</v>
      </c>
      <c r="F17" s="16" t="s">
        <v>46034</v>
      </c>
      <c r="G17" s="21">
        <f>D8L810C1*D8L607C1</f>
        <v>3.3204631823045634E-3</v>
      </c>
      <c r="H17" s="16" t="s">
        <v>46035</v>
      </c>
      <c r="I17" s="21">
        <f>D6L1028C16</f>
        <v>7.089410457052958E-3</v>
      </c>
      <c r="J17" s="16" t="s">
        <v>46036</v>
      </c>
      <c r="K17" s="21">
        <f>D8L810C3*D8L607C1</f>
        <v>8.6332042739918832E-3</v>
      </c>
      <c r="L17" s="16" t="s">
        <v>46037</v>
      </c>
      <c r="M17" s="21">
        <f>D6L1028C21</f>
        <v>0.43236378171514406</v>
      </c>
      <c r="N17" s="16" t="s">
        <v>46038</v>
      </c>
      <c r="O17" s="21">
        <f>D8L810C5*D8L607C1</f>
        <v>0.52651555031758435</v>
      </c>
      <c r="P17" s="16" t="s">
        <v>46039</v>
      </c>
      <c r="Q17" s="21">
        <f>D6L1028C24</f>
        <v>0.43236378171514417</v>
      </c>
      <c r="R17" s="16" t="s">
        <v>46040</v>
      </c>
      <c r="S17" s="21">
        <f>D8L810C7*D8L607C1</f>
        <v>0.52651555031758457</v>
      </c>
      <c r="T17" s="16" t="s">
        <v>46041</v>
      </c>
      <c r="U17" s="21">
        <f>D6L1037C13</f>
        <v>6.0614580541903489E-2</v>
      </c>
      <c r="V17" s="16" t="s">
        <v>46042</v>
      </c>
      <c r="W17" s="21">
        <f>D8L810C9*D8L608C1</f>
        <v>6.4563663509944039E-2</v>
      </c>
      <c r="X17" s="16" t="s">
        <v>46043</v>
      </c>
      <c r="Y17" s="21">
        <f>D6L1037C16</f>
        <v>0.15759790940894994</v>
      </c>
      <c r="Z17" s="16" t="s">
        <v>46044</v>
      </c>
      <c r="AA17" s="21">
        <f>D8L810C11*D8L608C1</f>
        <v>0.16786552512585545</v>
      </c>
      <c r="AB17" s="16" t="s">
        <v>46045</v>
      </c>
      <c r="AC17" s="21">
        <f>D6L1037C21</f>
        <v>19.392193324911062</v>
      </c>
      <c r="AD17" s="16" t="s">
        <v>46046</v>
      </c>
      <c r="AE17" s="21">
        <f>D8L810C13*D8L608C1</f>
        <v>20.655608491488263</v>
      </c>
      <c r="AF17" s="16" t="s">
        <v>46047</v>
      </c>
      <c r="AG17" s="21">
        <f>D6L1037C24</f>
        <v>19.392193324911069</v>
      </c>
      <c r="AH17" s="16" t="s">
        <v>46048</v>
      </c>
      <c r="AI17" s="21">
        <f>D8L810C15*D8L608C1</f>
        <v>20.65560849148827</v>
      </c>
      <c r="AJ17" s="16" t="s">
        <v>46049</v>
      </c>
      <c r="AK17" s="21">
        <f>D6L1040C13</f>
        <v>5.6882701131192494E-5</v>
      </c>
      <c r="AL17" s="16" t="s">
        <v>46050</v>
      </c>
      <c r="AM17" s="21">
        <f>D8L810C17*D8L609C1</f>
        <v>5.8995272645185793E-5</v>
      </c>
      <c r="AN17" s="16" t="s">
        <v>46051</v>
      </c>
      <c r="AO17" s="21">
        <f>D6L1040C16</f>
        <v>1.4789502294110111E-4</v>
      </c>
      <c r="AP17" s="16" t="s">
        <v>46052</v>
      </c>
      <c r="AQ17" s="21">
        <f>D8L810C19*D8L609C1</f>
        <v>1.533877088774837E-4</v>
      </c>
      <c r="AR17" s="16" t="s">
        <v>46053</v>
      </c>
      <c r="AS17" s="21">
        <f>D6L1040C21</f>
        <v>9.0220809928786387E-3</v>
      </c>
      <c r="AT17" s="16" t="s">
        <v>46054</v>
      </c>
      <c r="AU17" s="21">
        <f>D8L810C21*D8L609C1</f>
        <v>9.3571528323564603E-3</v>
      </c>
      <c r="AV17" s="16" t="s">
        <v>46055</v>
      </c>
      <c r="AW17" s="21">
        <f>D6L1040C24</f>
        <v>9.0220809928786404E-3</v>
      </c>
      <c r="AX17" s="16" t="s">
        <v>46056</v>
      </c>
      <c r="AY17" s="21">
        <f>D8L810C23*D8L609C1</f>
        <v>9.3571528323564621E-3</v>
      </c>
      <c r="AZ17" s="16" t="s">
        <v>46057</v>
      </c>
      <c r="BA17" s="21">
        <f>D6L1810C8</f>
        <v>4.5913682277318639E-3</v>
      </c>
      <c r="BB17" s="16" t="s">
        <v>46058</v>
      </c>
      <c r="BC17" s="21">
        <f>D8L810C25*D8L608C1</f>
        <v>4.8904991283507974E-3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7.1836572822007658E-3</v>
      </c>
      <c r="F18" s="16" t="s">
        <v>46060</v>
      </c>
      <c r="G18" s="21">
        <f>D8L811C1*D8L607C1</f>
        <v>8.7479743382454997E-3</v>
      </c>
      <c r="H18" s="16" t="s">
        <v>46061</v>
      </c>
      <c r="I18" s="21">
        <f>D6L1128C16</f>
        <v>1.8677508933722026E-2</v>
      </c>
      <c r="J18" s="16" t="s">
        <v>46062</v>
      </c>
      <c r="K18" s="21">
        <f>D8L811C3*D8L607C1</f>
        <v>2.274473327943834E-2</v>
      </c>
      <c r="L18" s="16" t="s">
        <v>46063</v>
      </c>
      <c r="M18" s="21">
        <f>D6L1128C21</f>
        <v>0.61777765282465835</v>
      </c>
      <c r="N18" s="16" t="s">
        <v>46064</v>
      </c>
      <c r="O18" s="21">
        <f>D8L811C5*D8L607C1</f>
        <v>0.75230524527417331</v>
      </c>
      <c r="P18" s="16" t="s">
        <v>46065</v>
      </c>
      <c r="Q18" s="21">
        <f>D6L1128C24</f>
        <v>0.61777765282465835</v>
      </c>
      <c r="R18" s="16" t="s">
        <v>46066</v>
      </c>
      <c r="S18" s="21">
        <f>D8L811C7*D8L607C1</f>
        <v>0.75230524527417331</v>
      </c>
      <c r="T18" s="16" t="s">
        <v>46067</v>
      </c>
      <c r="U18" s="21">
        <f>D6L1137C13</f>
        <v>4.7419673257888435E-2</v>
      </c>
      <c r="V18" s="16" t="s">
        <v>46068</v>
      </c>
      <c r="W18" s="21">
        <f>D8L811C9*D8L608C1</f>
        <v>5.0509098645948616E-2</v>
      </c>
      <c r="X18" s="16" t="s">
        <v>46069</v>
      </c>
      <c r="Y18" s="21">
        <f>D6L1137C16</f>
        <v>0.12329115047050972</v>
      </c>
      <c r="Z18" s="16" t="s">
        <v>46070</v>
      </c>
      <c r="AA18" s="21">
        <f>D8L811C11*D8L608C1</f>
        <v>0.13132365647946617</v>
      </c>
      <c r="AB18" s="16" t="s">
        <v>46071</v>
      </c>
      <c r="AC18" s="21">
        <f>D6L1137C21</f>
        <v>6.6570369889322851</v>
      </c>
      <c r="AD18" s="16" t="s">
        <v>46072</v>
      </c>
      <c r="AE18" s="21">
        <f>D8L811C13*D8L608C1</f>
        <v>7.0907476762880197</v>
      </c>
      <c r="AF18" s="16" t="s">
        <v>46073</v>
      </c>
      <c r="AG18" s="21">
        <f>D6L1137C24</f>
        <v>6.6570369889322834</v>
      </c>
      <c r="AH18" s="16" t="s">
        <v>46074</v>
      </c>
      <c r="AI18" s="21">
        <f>D8L811C15*D8L608C1</f>
        <v>7.0907476762880179</v>
      </c>
      <c r="AJ18" s="16" t="s">
        <v>46075</v>
      </c>
      <c r="AK18" s="21">
        <f>D6L1140C13</f>
        <v>2.083282502482018E-4</v>
      </c>
      <c r="AL18" s="16" t="s">
        <v>46076</v>
      </c>
      <c r="AM18" s="21">
        <f>D8L811C17*D8L609C1</f>
        <v>2.1606537099461934E-4</v>
      </c>
      <c r="AN18" s="16" t="s">
        <v>46077</v>
      </c>
      <c r="AO18" s="21">
        <f>D6L1140C16</f>
        <v>5.4165345064532337E-4</v>
      </c>
      <c r="AP18" s="16" t="s">
        <v>46078</v>
      </c>
      <c r="AQ18" s="21">
        <f>D8L811C19*D8L609C1</f>
        <v>5.6176996458600899E-4</v>
      </c>
      <c r="AR18" s="16" t="s">
        <v>46079</v>
      </c>
      <c r="AS18" s="21">
        <f>D6L1140C21</f>
        <v>2.0415677817501386E-2</v>
      </c>
      <c r="AT18" s="16" t="s">
        <v>46080</v>
      </c>
      <c r="AU18" s="21">
        <f>D8L811C21*D8L609C1</f>
        <v>2.1173897426247559E-2</v>
      </c>
      <c r="AV18" s="16" t="s">
        <v>46081</v>
      </c>
      <c r="AW18" s="21">
        <f>D6L1140C24</f>
        <v>2.0415677817501383E-2</v>
      </c>
      <c r="AX18" s="16" t="s">
        <v>46082</v>
      </c>
      <c r="AY18" s="21">
        <f>D8L811C23*D8L609C1</f>
        <v>2.1173897426247555E-2</v>
      </c>
      <c r="AZ18" s="16" t="s">
        <v>46083</v>
      </c>
      <c r="BA18" s="21">
        <f>D6L1811C8</f>
        <v>0.20512675621255186</v>
      </c>
      <c r="BB18" s="16" t="s">
        <v>46084</v>
      </c>
      <c r="BC18" s="21">
        <f>D8L811C25*D8L608C1</f>
        <v>0.21849091005155089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3.7882364611501504E-2</v>
      </c>
      <c r="F19" s="16" t="s">
        <v>46086</v>
      </c>
      <c r="G19" s="21">
        <f>D8L812C1*D8L607C1</f>
        <v>4.6131648612271994E-2</v>
      </c>
      <c r="H19" s="16" t="s">
        <v>46087</v>
      </c>
      <c r="I19" s="21">
        <f>D6L1228C16</f>
        <v>9.8494147989903844E-2</v>
      </c>
      <c r="J19" s="16" t="s">
        <v>46088</v>
      </c>
      <c r="K19" s="21">
        <f>D8L812C3*D8L607C1</f>
        <v>0.11994228639190711</v>
      </c>
      <c r="L19" s="16" t="s">
        <v>46089</v>
      </c>
      <c r="M19" s="21">
        <f>D6L1228C21</f>
        <v>4.0221695140744762</v>
      </c>
      <c r="N19" s="16" t="s">
        <v>46090</v>
      </c>
      <c r="O19" s="21">
        <f>D8L812C5*D8L607C1</f>
        <v>4.8980393010087262</v>
      </c>
      <c r="P19" s="16" t="s">
        <v>46091</v>
      </c>
      <c r="Q19" s="21">
        <f>D6L1228C24</f>
        <v>4.0221695140744753</v>
      </c>
      <c r="R19" s="16" t="s">
        <v>46092</v>
      </c>
      <c r="S19" s="21">
        <f>D8L812C7*D8L607C1</f>
        <v>4.8980393010087253</v>
      </c>
      <c r="T19" s="16" t="s">
        <v>46093</v>
      </c>
      <c r="U19" s="21">
        <f>D6L1237C13</f>
        <v>6.8942772536747146E-2</v>
      </c>
      <c r="V19" s="16" t="s">
        <v>46094</v>
      </c>
      <c r="W19" s="21">
        <f>D8L812C9*D8L608C1</f>
        <v>7.3434443127557314E-2</v>
      </c>
      <c r="X19" s="16" t="s">
        <v>46095</v>
      </c>
      <c r="Y19" s="21">
        <f>D6L1237C16</f>
        <v>0.17925120859554222</v>
      </c>
      <c r="Z19" s="16" t="s">
        <v>46096</v>
      </c>
      <c r="AA19" s="21">
        <f>D8L812C11*D8L608C1</f>
        <v>0.19092955213164864</v>
      </c>
      <c r="AB19" s="16" t="s">
        <v>46097</v>
      </c>
      <c r="AC19" s="21">
        <f>D6L1237C21</f>
        <v>-8.7479741387007817</v>
      </c>
      <c r="AD19" s="16" t="s">
        <v>46098</v>
      </c>
      <c r="AE19" s="21">
        <f>D8L812C13*D8L608C1</f>
        <v>-9.3179108662529941</v>
      </c>
      <c r="AF19" s="16" t="s">
        <v>46099</v>
      </c>
      <c r="AG19" s="21">
        <f>D6L1237C24</f>
        <v>-8.7479741387007817</v>
      </c>
      <c r="AH19" s="16" t="s">
        <v>46100</v>
      </c>
      <c r="AI19" s="21">
        <f>D8L812C15*D8L608C1</f>
        <v>-9.3179108662529941</v>
      </c>
      <c r="AJ19" s="16" t="s">
        <v>46101</v>
      </c>
      <c r="AK19" s="21">
        <f>D6L1240C13</f>
        <v>1.2047955199990149E-2</v>
      </c>
      <c r="AL19" s="16" t="s">
        <v>46102</v>
      </c>
      <c r="AM19" s="21">
        <f>D8L812C17*D8L609C1</f>
        <v>1.2495405241060888E-2</v>
      </c>
      <c r="AN19" s="16" t="s">
        <v>46103</v>
      </c>
      <c r="AO19" s="21">
        <f>D6L1240C16</f>
        <v>3.132468351997434E-2</v>
      </c>
      <c r="AP19" s="16" t="s">
        <v>46104</v>
      </c>
      <c r="AQ19" s="21">
        <f>D8L812C19*D8L609C1</f>
        <v>3.2488053626758259E-2</v>
      </c>
      <c r="AR19" s="16" t="s">
        <v>46105</v>
      </c>
      <c r="AS19" s="21">
        <f>D6L1240C21</f>
        <v>1.8783297294083221</v>
      </c>
      <c r="AT19" s="16" t="s">
        <v>46106</v>
      </c>
      <c r="AU19" s="21">
        <f>D8L812C21*D8L609C1</f>
        <v>1.9480891782622514</v>
      </c>
      <c r="AV19" s="16" t="s">
        <v>46107</v>
      </c>
      <c r="AW19" s="21">
        <f>D6L1240C24</f>
        <v>1.8783297294083221</v>
      </c>
      <c r="AX19" s="16" t="s">
        <v>46108</v>
      </c>
      <c r="AY19" s="21">
        <f>D8L812C23*D8L609C1</f>
        <v>1.9480891782622514</v>
      </c>
      <c r="AZ19" s="16" t="s">
        <v>46109</v>
      </c>
      <c r="BA19" s="21">
        <f>D6L1812C8</f>
        <v>0.20503231487571411</v>
      </c>
      <c r="BB19" s="16" t="s">
        <v>46110</v>
      </c>
      <c r="BC19" s="21">
        <f>D8L812C25*D8L608C1</f>
        <v>0.2183903157945502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0.1847837145312099</v>
      </c>
      <c r="F20" s="16" t="s">
        <v>46112</v>
      </c>
      <c r="G20" s="21">
        <f>D8L813C1*D8L607C1</f>
        <v>0.22502231514439464</v>
      </c>
      <c r="H20" s="16" t="s">
        <v>46113</v>
      </c>
      <c r="I20" s="21">
        <f>D6L1328C16</f>
        <v>0.480437657781146</v>
      </c>
      <c r="J20" s="16" t="s">
        <v>46114</v>
      </c>
      <c r="K20" s="21">
        <f>D8L813C3*D8L607C1</f>
        <v>0.58505801937542634</v>
      </c>
      <c r="L20" s="16" t="s">
        <v>46115</v>
      </c>
      <c r="M20" s="21">
        <f>D6L1328C21</f>
        <v>20.007021608321391</v>
      </c>
      <c r="N20" s="16" t="s">
        <v>46116</v>
      </c>
      <c r="O20" s="21">
        <f>D8L813C5*D8L607C1</f>
        <v>24.363761345905939</v>
      </c>
      <c r="P20" s="16" t="s">
        <v>46117</v>
      </c>
      <c r="Q20" s="21">
        <f>D6L1328C24</f>
        <v>20.007021608321388</v>
      </c>
      <c r="R20" s="16" t="s">
        <v>46118</v>
      </c>
      <c r="S20" s="21">
        <f>D8L813C7*D8L607C1</f>
        <v>24.363761345905935</v>
      </c>
      <c r="T20" s="16" t="s">
        <v>46119</v>
      </c>
      <c r="U20" s="21">
        <f>D6L1337C13</f>
        <v>3.1293472889342089E-2</v>
      </c>
      <c r="V20" s="16" t="s">
        <v>46120</v>
      </c>
      <c r="W20" s="21">
        <f>D8L813C9*D8L608C1</f>
        <v>3.3332264871292823E-2</v>
      </c>
      <c r="X20" s="16" t="s">
        <v>46121</v>
      </c>
      <c r="Y20" s="21">
        <f>D6L1337C16</f>
        <v>8.1363029512289381E-2</v>
      </c>
      <c r="Z20" s="16" t="s">
        <v>46122</v>
      </c>
      <c r="AA20" s="21">
        <f>D8L813C11*D8L608C1</f>
        <v>8.6663888665361288E-2</v>
      </c>
      <c r="AB20" s="16" t="s">
        <v>46123</v>
      </c>
      <c r="AC20" s="21">
        <f>D6L1337C21</f>
        <v>192.29344648630516</v>
      </c>
      <c r="AD20" s="16" t="s">
        <v>46124</v>
      </c>
      <c r="AE20" s="21">
        <f>D8L813C13*D8L608C1</f>
        <v>204.82150108300269</v>
      </c>
      <c r="AF20" s="16" t="s">
        <v>46125</v>
      </c>
      <c r="AG20" s="21">
        <f>D6L1337C24</f>
        <v>192.29344648630516</v>
      </c>
      <c r="AH20" s="16" t="s">
        <v>46126</v>
      </c>
      <c r="AI20" s="21">
        <f>D8L813C15*D8L608C1</f>
        <v>204.82150108300269</v>
      </c>
      <c r="AJ20" s="16" t="s">
        <v>46127</v>
      </c>
      <c r="AK20" s="21">
        <f>D6L1340C13</f>
        <v>5.1886492869682018E-3</v>
      </c>
      <c r="AL20" s="16" t="s">
        <v>46128</v>
      </c>
      <c r="AM20" s="21">
        <f>D8L813C17*D8L609C1</f>
        <v>5.3813509776714907E-3</v>
      </c>
      <c r="AN20" s="16" t="s">
        <v>46129</v>
      </c>
      <c r="AO20" s="21">
        <f>D6L1340C16</f>
        <v>1.3490488146117318E-2</v>
      </c>
      <c r="AP20" s="16" t="s">
        <v>46130</v>
      </c>
      <c r="AQ20" s="21">
        <f>D8L813C19*D8L609C1</f>
        <v>1.3991512541945868E-2</v>
      </c>
      <c r="AR20" s="16" t="s">
        <v>46131</v>
      </c>
      <c r="AS20" s="21">
        <f>D6L1340C21</f>
        <v>0.70483276758683289</v>
      </c>
      <c r="AT20" s="16" t="s">
        <v>46132</v>
      </c>
      <c r="AU20" s="21">
        <f>D8L813C21*D8L609C1</f>
        <v>0.73100961216913918</v>
      </c>
      <c r="AV20" s="16" t="s">
        <v>46133</v>
      </c>
      <c r="AW20" s="21">
        <f>D6L1340C24</f>
        <v>0.70483276758683289</v>
      </c>
      <c r="AX20" s="16" t="s">
        <v>46134</v>
      </c>
      <c r="AY20" s="21">
        <f>D8L813C23*D8L609C1</f>
        <v>0.73100961216913918</v>
      </c>
      <c r="AZ20" s="16" t="s">
        <v>46135</v>
      </c>
      <c r="BA20" s="21">
        <f>D6L1813C8</f>
        <v>6.7428571428571429</v>
      </c>
      <c r="BB20" s="16" t="s">
        <v>46136</v>
      </c>
      <c r="BC20" s="21">
        <f>D8L813C25*D8L608C1</f>
        <v>7.1821590741866759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5.5281876939033393E-2</v>
      </c>
      <c r="F21" s="16" t="s">
        <v>46138</v>
      </c>
      <c r="G21" s="21">
        <f>D8L814C1*D8L607C1</f>
        <v>6.7320088060291494E-2</v>
      </c>
      <c r="H21" s="16" t="s">
        <v>46139</v>
      </c>
      <c r="I21" s="21">
        <f>D6L1428C16</f>
        <v>0.14373288004148665</v>
      </c>
      <c r="J21" s="16" t="s">
        <v>46140</v>
      </c>
      <c r="K21" s="21">
        <f>D8L814C3*D8L607C1</f>
        <v>0.17503222895675766</v>
      </c>
      <c r="L21" s="16" t="s">
        <v>46141</v>
      </c>
      <c r="M21" s="21">
        <f>D6L1428C21</f>
        <v>7.0910221784707188</v>
      </c>
      <c r="N21" s="16" t="s">
        <v>46142</v>
      </c>
      <c r="O21" s="21">
        <f>D8L814C5*D8L607C1</f>
        <v>8.6351669647285245</v>
      </c>
      <c r="P21" s="16" t="s">
        <v>46143</v>
      </c>
      <c r="Q21" s="21">
        <f>D6L1428C24</f>
        <v>7.0910221784707188</v>
      </c>
      <c r="R21" s="16" t="s">
        <v>46144</v>
      </c>
      <c r="S21" s="21">
        <f>D8L814C7*D8L607C1</f>
        <v>8.6351669647285245</v>
      </c>
      <c r="T21" s="16" t="s">
        <v>46145</v>
      </c>
      <c r="U21" s="21">
        <f>D6L1437C13</f>
        <v>3.3997361489250089E-2</v>
      </c>
      <c r="V21" s="16" t="s">
        <v>46146</v>
      </c>
      <c r="W21" s="21">
        <f>D8L814C9*D8L608C1</f>
        <v>3.6212313733664306E-2</v>
      </c>
      <c r="X21" s="16" t="s">
        <v>46147</v>
      </c>
      <c r="Y21" s="21">
        <f>D6L1437C16</f>
        <v>8.8393139872050316E-2</v>
      </c>
      <c r="Z21" s="16" t="s">
        <v>46148</v>
      </c>
      <c r="AA21" s="21">
        <f>D8L814C11*D8L608C1</f>
        <v>9.4152015707527292E-2</v>
      </c>
      <c r="AB21" s="16" t="s">
        <v>46149</v>
      </c>
      <c r="AC21" s="21">
        <f>D6L1437C21</f>
        <v>14.502418619927445</v>
      </c>
      <c r="AD21" s="16" t="s">
        <v>46150</v>
      </c>
      <c r="AE21" s="21">
        <f>D8L814C13*D8L608C1</f>
        <v>15.447261491977965</v>
      </c>
      <c r="AF21" s="16" t="s">
        <v>46151</v>
      </c>
      <c r="AG21" s="21">
        <f>D6L1437C24</f>
        <v>14.502418619927445</v>
      </c>
      <c r="AH21" s="16" t="s">
        <v>46152</v>
      </c>
      <c r="AI21" s="21">
        <f>D8L814C15*D8L608C1</f>
        <v>15.447261491977965</v>
      </c>
      <c r="AJ21" s="16" t="s">
        <v>46153</v>
      </c>
      <c r="AK21" s="21">
        <f>D6L1440C13</f>
        <v>2.0648383894037177E-2</v>
      </c>
      <c r="AL21" s="16" t="s">
        <v>46154</v>
      </c>
      <c r="AM21" s="21">
        <f>D8L814C17*D8L609C1</f>
        <v>2.1415245993710228E-2</v>
      </c>
      <c r="AN21" s="16" t="s">
        <v>46155</v>
      </c>
      <c r="AO21" s="21">
        <f>D6L1440C16</f>
        <v>5.3685798124496746E-2</v>
      </c>
      <c r="AP21" s="16" t="s">
        <v>46156</v>
      </c>
      <c r="AQ21" s="21">
        <f>D8L814C19*D8L609C1</f>
        <v>5.5679639583646683E-2</v>
      </c>
      <c r="AR21" s="16" t="s">
        <v>46157</v>
      </c>
      <c r="AS21" s="21">
        <f>D6L1440C21</f>
        <v>3.9932163161702343</v>
      </c>
      <c r="AT21" s="16" t="s">
        <v>46158</v>
      </c>
      <c r="AU21" s="21">
        <f>D8L814C21*D8L609C1</f>
        <v>4.141520719283899</v>
      </c>
      <c r="AV21" s="16" t="s">
        <v>46159</v>
      </c>
      <c r="AW21" s="21">
        <f>D6L1440C24</f>
        <v>3.9932163161702348</v>
      </c>
      <c r="AX21" s="16" t="s">
        <v>46160</v>
      </c>
      <c r="AY21" s="21">
        <f>D8L814C23*D8L609C1</f>
        <v>4.1415207192838999</v>
      </c>
      <c r="AZ21" s="16" t="s">
        <v>46161</v>
      </c>
      <c r="BA21" s="21">
        <f>D6L1814C8</f>
        <v>0.2714563760901299</v>
      </c>
      <c r="BB21" s="16" t="s">
        <v>46162</v>
      </c>
      <c r="BC21" s="21">
        <f>D8L814C25*D8L608C1</f>
        <v>0.28914195176845131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1.0289600600419738E-2</v>
      </c>
      <c r="BB22" s="16" t="s">
        <v>46164</v>
      </c>
      <c r="BC22" s="21">
        <f>D8L815C25*D8L608C1</f>
        <v>1.0959975386746378E-2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1.1525298617635217E-2</v>
      </c>
      <c r="BB23" s="16" t="s">
        <v>46166</v>
      </c>
      <c r="BC23" s="21">
        <f>D8L816C25*D8L608C1</f>
        <v>1.2276180007320328E-2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1.8378630048150595E-2</v>
      </c>
      <c r="F24" s="16" t="s">
        <v>46168</v>
      </c>
      <c r="G24" s="21">
        <f>D8L817C1*D8L607C1</f>
        <v>2.2380770367719186E-2</v>
      </c>
      <c r="H24" s="16" t="s">
        <v>46169</v>
      </c>
      <c r="I24" s="21">
        <f>D6L1528C16</f>
        <v>4.7784438125191606E-2</v>
      </c>
      <c r="J24" s="16" t="s">
        <v>46170</v>
      </c>
      <c r="K24" s="21">
        <f>D8L817C3*D8L607C1</f>
        <v>5.8190002956069957E-2</v>
      </c>
      <c r="L24" s="16" t="s">
        <v>46171</v>
      </c>
      <c r="M24" s="21">
        <f>D6L1528C21</f>
        <v>4.2813167835676911</v>
      </c>
      <c r="N24" s="16" t="s">
        <v>46172</v>
      </c>
      <c r="O24" s="21">
        <f>D8L817C5*D8L607C1</f>
        <v>5.2136186186593756</v>
      </c>
      <c r="P24" s="16" t="s">
        <v>46173</v>
      </c>
      <c r="Q24" s="21">
        <f>D6L1528C24</f>
        <v>4.2813167835676911</v>
      </c>
      <c r="R24" s="16" t="s">
        <v>46174</v>
      </c>
      <c r="S24" s="21">
        <f>D8L817C7*D8L607C1</f>
        <v>5.2136186186593756</v>
      </c>
      <c r="T24" s="16" t="s">
        <v>46175</v>
      </c>
      <c r="U24" s="21">
        <f>D6L1537C13</f>
        <v>3.5041810017070463E-2</v>
      </c>
      <c r="V24" s="16" t="s">
        <v>46176</v>
      </c>
      <c r="W24" s="21">
        <f>D8L817C9*D8L608C1</f>
        <v>3.7324808824792319E-2</v>
      </c>
      <c r="X24" s="16" t="s">
        <v>46177</v>
      </c>
      <c r="Y24" s="21">
        <f>D6L1537C16</f>
        <v>9.1108706044383453E-2</v>
      </c>
      <c r="Z24" s="16" t="s">
        <v>46178</v>
      </c>
      <c r="AA24" s="21">
        <f>D8L817C11*D8L608C1</f>
        <v>9.7044502944460292E-2</v>
      </c>
      <c r="AB24" s="16" t="s">
        <v>46179</v>
      </c>
      <c r="AC24" s="21">
        <f>D6L1537C21</f>
        <v>5.9993721020091009</v>
      </c>
      <c r="AD24" s="16" t="s">
        <v>46180</v>
      </c>
      <c r="AE24" s="21">
        <f>D8L817C13*D8L608C1</f>
        <v>6.390235454937911</v>
      </c>
      <c r="AF24" s="16" t="s">
        <v>46181</v>
      </c>
      <c r="AG24" s="21">
        <f>D6L1537C24</f>
        <v>5.9993721020091</v>
      </c>
      <c r="AH24" s="16" t="s">
        <v>46182</v>
      </c>
      <c r="AI24" s="21">
        <f>D8L817C15*D8L608C1</f>
        <v>6.3902354549379101</v>
      </c>
      <c r="AJ24" s="16" t="s">
        <v>46183</v>
      </c>
      <c r="AK24" s="21">
        <f>D6L1540C13</f>
        <v>4.5327224950671187E-3</v>
      </c>
      <c r="AL24" s="16" t="s">
        <v>46184</v>
      </c>
      <c r="AM24" s="21">
        <f>D8L817C17*D8L609C1</f>
        <v>4.7010636644119136E-3</v>
      </c>
      <c r="AN24" s="16" t="s">
        <v>46185</v>
      </c>
      <c r="AO24" s="21">
        <f>D6L1540C16</f>
        <v>1.178507848717459E-2</v>
      </c>
      <c r="AP24" s="16" t="s">
        <v>46186</v>
      </c>
      <c r="AQ24" s="21">
        <f>D8L817C19*D8L609C1</f>
        <v>1.222276552747106E-2</v>
      </c>
      <c r="AR24" s="16" t="s">
        <v>46187</v>
      </c>
      <c r="AS24" s="21">
        <f>D6L1540C21</f>
        <v>1.2933198891200384</v>
      </c>
      <c r="AT24" s="16" t="s">
        <v>46188</v>
      </c>
      <c r="AU24" s="21">
        <f>D8L817C21*D8L609C1</f>
        <v>1.3413526073612911</v>
      </c>
      <c r="AV24" s="16" t="s">
        <v>46189</v>
      </c>
      <c r="AW24" s="21">
        <f>D6L1540C24</f>
        <v>1.2933198891200379</v>
      </c>
      <c r="AX24" s="16" t="s">
        <v>46190</v>
      </c>
      <c r="AY24" s="21">
        <f>D8L817C23*D8L609C1</f>
        <v>1.3413526073612907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4.1486504445278113E-2</v>
      </c>
      <c r="F25" s="16" t="s">
        <v>46194</v>
      </c>
      <c r="G25" s="21">
        <f>D8L818C1*D8L607C1</f>
        <v>5.0520627865979807E-2</v>
      </c>
      <c r="H25" s="16" t="s">
        <v>46195</v>
      </c>
      <c r="I25" s="21">
        <f>D6L1628C16</f>
        <v>0.10786491155772313</v>
      </c>
      <c r="J25" s="16" t="s">
        <v>46196</v>
      </c>
      <c r="K25" s="21">
        <f>D8L818C3*D8L607C1</f>
        <v>0.13135363245154752</v>
      </c>
      <c r="L25" s="16" t="s">
        <v>46197</v>
      </c>
      <c r="M25" s="21">
        <f>D6L1628C21</f>
        <v>4.4048399601394088</v>
      </c>
      <c r="N25" s="16" t="s">
        <v>46198</v>
      </c>
      <c r="O25" s="21">
        <f>D8L818C5*D8L607C1</f>
        <v>5.364040268298111</v>
      </c>
      <c r="P25" s="16" t="s">
        <v>46199</v>
      </c>
      <c r="Q25" s="21">
        <f>D6L1628C24</f>
        <v>4.404839960139407</v>
      </c>
      <c r="R25" s="16" t="s">
        <v>46200</v>
      </c>
      <c r="S25" s="21">
        <f>D8L818C7*D8L607C1</f>
        <v>5.3640402682981092</v>
      </c>
      <c r="T25" s="16" t="s">
        <v>46201</v>
      </c>
      <c r="U25" s="21">
        <f>D6L1637C13</f>
        <v>0.15131626969210968</v>
      </c>
      <c r="V25" s="16" t="s">
        <v>46202</v>
      </c>
      <c r="W25" s="21">
        <f>D8L818C9*D8L608C1</f>
        <v>0.16117463212052641</v>
      </c>
      <c r="X25" s="16" t="s">
        <v>46203</v>
      </c>
      <c r="Y25" s="21">
        <f>D6L1637C16</f>
        <v>0.3934223011994849</v>
      </c>
      <c r="Z25" s="16" t="s">
        <v>46204</v>
      </c>
      <c r="AA25" s="21">
        <f>D8L818C11*D8L608C1</f>
        <v>0.41905404351336839</v>
      </c>
      <c r="AB25" s="16" t="s">
        <v>46205</v>
      </c>
      <c r="AC25" s="21">
        <f>D6L1637C21</f>
        <v>25.918988145992017</v>
      </c>
      <c r="AD25" s="16" t="s">
        <v>46206</v>
      </c>
      <c r="AE25" s="21">
        <f>D8L818C13*D8L608C1</f>
        <v>27.607628630197336</v>
      </c>
      <c r="AF25" s="16" t="s">
        <v>46207</v>
      </c>
      <c r="AG25" s="21">
        <f>D6L1637C24</f>
        <v>25.918988145992017</v>
      </c>
      <c r="AH25" s="16" t="s">
        <v>46208</v>
      </c>
      <c r="AI25" s="21">
        <f>D8L818C15*D8L608C1</f>
        <v>27.607628630197336</v>
      </c>
      <c r="AJ25" s="16" t="s">
        <v>46209</v>
      </c>
      <c r="AK25" s="21">
        <f>D6L1640C13</f>
        <v>0.21162013585663247</v>
      </c>
      <c r="AL25" s="16" t="s">
        <v>46210</v>
      </c>
      <c r="AM25" s="21">
        <f>D8L818C17*D8L609C1</f>
        <v>0.21947951422488229</v>
      </c>
      <c r="AN25" s="16" t="s">
        <v>46211</v>
      </c>
      <c r="AO25" s="21">
        <f>D6L1640C16</f>
        <v>0.5502123532272456</v>
      </c>
      <c r="AP25" s="16" t="s">
        <v>46212</v>
      </c>
      <c r="AQ25" s="21">
        <f>D8L818C19*D8L609C1</f>
        <v>0.57064673698469515</v>
      </c>
      <c r="AR25" s="16" t="s">
        <v>46213</v>
      </c>
      <c r="AS25" s="21">
        <f>D6L1640C21</f>
        <v>33.629665519183504</v>
      </c>
      <c r="AT25" s="16" t="s">
        <v>46214</v>
      </c>
      <c r="AU25" s="21">
        <f>D8L818C21*D8L609C1</f>
        <v>34.878640550047344</v>
      </c>
      <c r="AV25" s="16" t="s">
        <v>46215</v>
      </c>
      <c r="AW25" s="21">
        <f>D6L1640C24</f>
        <v>33.629665519183504</v>
      </c>
      <c r="AX25" s="16" t="s">
        <v>46216</v>
      </c>
      <c r="AY25" s="21">
        <f>D8L818C23*D8L609C1</f>
        <v>34.878640550047344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1.5297862430386214E-4</v>
      </c>
      <c r="V26" s="16" t="s">
        <v>46228</v>
      </c>
      <c r="W26" s="21">
        <f>D8L819C9*D8L608C1</f>
        <v>1.6294529031576368E-4</v>
      </c>
      <c r="X26" s="16" t="s">
        <v>46229</v>
      </c>
      <c r="Y26" s="21">
        <f>D6L1737C16</f>
        <v>3.9774442319004025E-4</v>
      </c>
      <c r="Z26" s="16" t="s">
        <v>46230</v>
      </c>
      <c r="AA26" s="21">
        <f>D8L819C11*D8L608C1</f>
        <v>4.2365775482098412E-4</v>
      </c>
      <c r="AB26" s="16" t="s">
        <v>46231</v>
      </c>
      <c r="AC26" s="21">
        <f>D6L1737C21</f>
        <v>2.0871334563357966E-2</v>
      </c>
      <c r="AD26" s="16" t="s">
        <v>46232</v>
      </c>
      <c r="AE26" s="21">
        <f>D8L819C13*D8L608C1</f>
        <v>2.2231116832039238E-2</v>
      </c>
      <c r="AF26" s="16" t="s">
        <v>46233</v>
      </c>
      <c r="AG26" s="21">
        <f>D6L1737C24</f>
        <v>2.0871334563357963E-2</v>
      </c>
      <c r="AH26" s="16" t="s">
        <v>46234</v>
      </c>
      <c r="AI26" s="21">
        <f>D8L819C15*D8L608C1</f>
        <v>2.2231116832039235E-2</v>
      </c>
      <c r="AJ26" s="16" t="s">
        <v>46235</v>
      </c>
      <c r="AK26" s="21">
        <f>D6L1740C13</f>
        <v>7.2337883300105648E-5</v>
      </c>
      <c r="AL26" s="16" t="s">
        <v>46236</v>
      </c>
      <c r="AM26" s="21">
        <f>D8L819C17*D8L609C1</f>
        <v>7.5024446149677754E-5</v>
      </c>
      <c r="AN26" s="16" t="s">
        <v>46237</v>
      </c>
      <c r="AO26" s="21">
        <f>D6L1740C16</f>
        <v>1.8807849658027435E-4</v>
      </c>
      <c r="AP26" s="16" t="s">
        <v>46238</v>
      </c>
      <c r="AQ26" s="21">
        <f>D8L819C19*D8L609C1</f>
        <v>1.950635599891618E-4</v>
      </c>
      <c r="AR26" s="16" t="s">
        <v>46239</v>
      </c>
      <c r="AS26" s="21">
        <f>D6L1740C21</f>
        <v>9.5615285598634886E-3</v>
      </c>
      <c r="AT26" s="16" t="s">
        <v>46240</v>
      </c>
      <c r="AU26" s="21">
        <f>D8L819C21*D8L609C1</f>
        <v>9.9166349887796143E-3</v>
      </c>
      <c r="AV26" s="16" t="s">
        <v>46241</v>
      </c>
      <c r="AW26" s="21">
        <f>D6L1740C24</f>
        <v>9.5615285598634851E-3</v>
      </c>
      <c r="AX26" s="16" t="s">
        <v>46242</v>
      </c>
      <c r="AY26" s="21">
        <f>D8L819C23*D8L609C1</f>
        <v>9.9166349887796091E-3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4.9096630248260796E-2</v>
      </c>
      <c r="F27" s="16" t="s">
        <v>46244</v>
      </c>
      <c r="G27" s="21">
        <f>D8L820C1*D8L607C1</f>
        <v>5.9787938738432404E-2</v>
      </c>
      <c r="H27" s="16" t="s">
        <v>46245</v>
      </c>
      <c r="I27" s="21">
        <f>D6L1924C4</f>
        <v>0.13693241988660762</v>
      </c>
      <c r="J27" s="16" t="s">
        <v>46246</v>
      </c>
      <c r="K27" s="21">
        <f>D8L820C3*D8L607C1</f>
        <v>0.16675089695745082</v>
      </c>
      <c r="L27" s="16" t="s">
        <v>46247</v>
      </c>
      <c r="M27" s="21">
        <f>D6L1924C7</f>
        <v>4.7476142382023534</v>
      </c>
      <c r="N27" s="16" t="s">
        <v>46248</v>
      </c>
      <c r="O27" s="21">
        <f>D8L820C5*D8L607C1</f>
        <v>5.7814572566801949</v>
      </c>
      <c r="P27" s="16" t="s">
        <v>46249</v>
      </c>
      <c r="Q27" s="21">
        <f>D6L1924C10</f>
        <v>4.4847818513723237</v>
      </c>
      <c r="R27" s="16" t="s">
        <v>46250</v>
      </c>
      <c r="S27" s="21">
        <f>D8L820C7*D8L607C1</f>
        <v>5.461390348568381</v>
      </c>
      <c r="T27" s="16" t="s">
        <v>46251</v>
      </c>
      <c r="U27" s="21">
        <f>D6L1924C2</f>
        <v>2.8781586367049104E-2</v>
      </c>
      <c r="V27" s="16" t="s">
        <v>46252</v>
      </c>
      <c r="W27" s="21">
        <f>D8L820C9*D8L608C1</f>
        <v>3.0656727158244169E-2</v>
      </c>
      <c r="X27" s="16" t="s">
        <v>46253</v>
      </c>
      <c r="Y27" s="21">
        <f>D6L1924C5</f>
        <v>6.4281618360412365E-2</v>
      </c>
      <c r="Z27" s="16" t="s">
        <v>46254</v>
      </c>
      <c r="AA27" s="21">
        <f>D8L820C11*D8L608C1</f>
        <v>6.84696114464933E-2</v>
      </c>
      <c r="AB27" s="16" t="s">
        <v>46255</v>
      </c>
      <c r="AC27" s="21">
        <f>D6L1924C8</f>
        <v>6.4695247730279117</v>
      </c>
      <c r="AD27" s="16" t="s">
        <v>46256</v>
      </c>
      <c r="AE27" s="21">
        <f>D8L820C13*D8L608C1</f>
        <v>6.8910189063547751</v>
      </c>
      <c r="AF27" s="16" t="s">
        <v>46257</v>
      </c>
      <c r="AG27" s="21">
        <f>D6L1924C11</f>
        <v>5.243621168611698</v>
      </c>
      <c r="AH27" s="16" t="s">
        <v>46258</v>
      </c>
      <c r="AI27" s="21">
        <f>D8L820C15*D8L608C1</f>
        <v>5.5852468115295117</v>
      </c>
      <c r="AJ27" s="16" t="s">
        <v>46259</v>
      </c>
      <c r="AK27" s="21">
        <f>D6L1924C3</f>
        <v>4.7145033776398636E-2</v>
      </c>
      <c r="AL27" s="16" t="s">
        <v>46260</v>
      </c>
      <c r="AM27" s="21">
        <f>D8L820C17*D8L609C1</f>
        <v>4.8895957227670116E-2</v>
      </c>
      <c r="AN27" s="16" t="s">
        <v>46261</v>
      </c>
      <c r="AO27" s="21">
        <f>D6L1924C6</f>
        <v>0.14744349121861236</v>
      </c>
      <c r="AP27" s="16" t="s">
        <v>46262</v>
      </c>
      <c r="AQ27" s="21">
        <f>D8L820C19*D8L609C1</f>
        <v>0.15291940767964263</v>
      </c>
      <c r="AR27" s="16" t="s">
        <v>46263</v>
      </c>
      <c r="AS27" s="21">
        <f>D6L1924C9</f>
        <v>5.9849431378651525</v>
      </c>
      <c r="AT27" s="16" t="s">
        <v>46264</v>
      </c>
      <c r="AU27" s="21">
        <f>D8L820C21*D8L609C1</f>
        <v>6.2072184541649662</v>
      </c>
      <c r="AV27" s="16" t="s">
        <v>46265</v>
      </c>
      <c r="AW27" s="21">
        <f>D6L1924C12</f>
        <v>6.560130239450225</v>
      </c>
      <c r="AX27" s="16" t="s">
        <v>46266</v>
      </c>
      <c r="AY27" s="21">
        <f>D8L820C23*D8L609C1</f>
        <v>6.8037674788278908</v>
      </c>
      <c r="AZ27" s="16" t="s">
        <v>46267</v>
      </c>
      <c r="BA27" s="21">
        <f>D6L1819C5/D6L1819C7</f>
        <v>7.1574993537006346E-2</v>
      </c>
      <c r="BB27" s="16" t="s">
        <v>46268</v>
      </c>
      <c r="BC27" s="21">
        <f>D8L820C25*D8L608C1</f>
        <v>7.623815519526779E-2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2.9040417542131373E-3</v>
      </c>
      <c r="F8" s="16" t="s">
        <v>46298</v>
      </c>
      <c r="G8" s="6">
        <f>D8L703C4</f>
        <v>1.5933067401492874E-3</v>
      </c>
      <c r="H8" s="16" t="s">
        <v>46299</v>
      </c>
      <c r="I8" s="6">
        <f>D8L703C6</f>
        <v>2.6905307591279376E-3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0.74784219377309236</v>
      </c>
      <c r="F10" s="16" t="s">
        <v>46304</v>
      </c>
      <c r="G10" s="6">
        <f>D8L710C4</f>
        <v>8.7434507800218165E-4</v>
      </c>
      <c r="H10" s="16" t="s">
        <v>46305</v>
      </c>
      <c r="I10" s="6">
        <f>D8L710C6</f>
        <v>2.549507682665117E-3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11.261776134696321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4.6784908380105774</v>
      </c>
      <c r="F12" s="16" t="s">
        <v>46308</v>
      </c>
      <c r="G12" s="6">
        <f>D8L712C4</f>
        <v>0.47740193875974202</v>
      </c>
      <c r="H12" s="16" t="s">
        <v>46309</v>
      </c>
      <c r="I12" s="6">
        <f>D8L712C6</f>
        <v>0.9893462976848505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0.82428150039656278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3.5888564618955048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3.923015231224722</v>
      </c>
      <c r="F18" s="16" t="s">
        <v>46318</v>
      </c>
      <c r="G18" s="6">
        <f>D8L723C4</f>
        <v>0.21154836260484539</v>
      </c>
      <c r="H18" s="16" t="s">
        <v>46319</v>
      </c>
      <c r="I18" s="6">
        <f>D8L723C6</f>
        <v>1.0804931345452982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1.6970778444044121</v>
      </c>
      <c r="F20" s="16" t="s">
        <v>46324</v>
      </c>
      <c r="G20" s="6">
        <f>D8L725C4</f>
        <v>0.35953692934713311</v>
      </c>
      <c r="H20" s="16" t="s">
        <v>46325</v>
      </c>
      <c r="I20" s="6">
        <f>D8L725C6</f>
        <v>0.42446804583218961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0.1063788848300387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0.14490023059973464</v>
      </c>
      <c r="H25" s="16" t="s">
        <v>46336</v>
      </c>
      <c r="I25" s="6">
        <f>D8L731C6</f>
        <v>2.4711401702628772E-2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5.5731670161043256</v>
      </c>
      <c r="F26" s="16" t="s">
        <v>46338</v>
      </c>
      <c r="G26" s="6">
        <f>D8L732C4</f>
        <v>7.2884880658287203</v>
      </c>
      <c r="H26" s="16" t="s">
        <v>46339</v>
      </c>
      <c r="I26" s="6">
        <f>D8L732C6</f>
        <v>3.8073281243839956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55.545390314142288</v>
      </c>
      <c r="F27" s="16" t="s">
        <v>46341</v>
      </c>
      <c r="G27" s="6">
        <f>D8L730C4</f>
        <v>2.8476399540166586</v>
      </c>
      <c r="H27" s="16" t="s">
        <v>46342</v>
      </c>
      <c r="I27" s="6">
        <f>D8L730C6</f>
        <v>4.3149022981323943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28.603303893513253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184.11020585534663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4.1509587053931638E-2</v>
      </c>
      <c r="F9" s="16" t="s">
        <v>46384</v>
      </c>
      <c r="G9" s="6">
        <f>D8L802C10</f>
        <v>0.12045079034208439</v>
      </c>
      <c r="H9" s="16" t="s">
        <v>46385</v>
      </c>
      <c r="I9" s="6">
        <f>D8L802C18</f>
        <v>2.0425682732107373E-3</v>
      </c>
      <c r="J9" s="16" t="s">
        <v>46386</v>
      </c>
      <c r="K9" s="6">
        <f>D8L802C4</f>
        <v>0.10792492634022217</v>
      </c>
      <c r="L9" s="16" t="s">
        <v>46387</v>
      </c>
      <c r="M9" s="6">
        <f>D8L802C12</f>
        <v>0.31317205488941957</v>
      </c>
      <c r="N9" s="16" t="s">
        <v>46388</v>
      </c>
      <c r="O9" s="6">
        <f>D8L802C20</f>
        <v>5.310677510347926E-3</v>
      </c>
      <c r="P9" s="16" t="s">
        <v>46389</v>
      </c>
      <c r="Q9" s="6">
        <f>D8L802C6</f>
        <v>4.9461933958693498</v>
      </c>
      <c r="R9" s="16" t="s">
        <v>46390</v>
      </c>
      <c r="S9" s="6">
        <f>D8L802C14</f>
        <v>42.488087540750627</v>
      </c>
      <c r="T9" s="16" t="s">
        <v>46391</v>
      </c>
      <c r="U9" s="6">
        <f>D8L802C22</f>
        <v>0.31074900735530525</v>
      </c>
      <c r="V9" s="16" t="s">
        <v>46392</v>
      </c>
      <c r="W9" s="6">
        <f>D8L802C8</f>
        <v>4.9461933958693471</v>
      </c>
      <c r="X9" s="16" t="s">
        <v>46393</v>
      </c>
      <c r="Y9" s="6">
        <f>D8L802C16</f>
        <v>42.488087540750634</v>
      </c>
      <c r="Z9" s="16" t="s">
        <v>46394</v>
      </c>
      <c r="AA9" s="6">
        <f>D8L802C24</f>
        <v>0.31074900735530531</v>
      </c>
      <c r="AB9" s="16" t="s">
        <v>46395</v>
      </c>
      <c r="AC9" s="6">
        <f>D8L802C26</f>
        <v>0.98750677591734015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9.7433286403228306E-2</v>
      </c>
      <c r="F10" s="16" t="s">
        <v>46397</v>
      </c>
      <c r="G10" s="6">
        <f>D8L803C10</f>
        <v>1.8526808932422752E-2</v>
      </c>
      <c r="H10" s="16" t="s">
        <v>46398</v>
      </c>
      <c r="I10" s="6">
        <f>D8L803C18</f>
        <v>2.3196430352914393E-2</v>
      </c>
      <c r="J10" s="16" t="s">
        <v>46399</v>
      </c>
      <c r="K10" s="6">
        <f>D8L803C4</f>
        <v>0.25332654464839416</v>
      </c>
      <c r="L10" s="16" t="s">
        <v>46400</v>
      </c>
      <c r="M10" s="6">
        <f>D8L803C12</f>
        <v>4.8169703224299275E-2</v>
      </c>
      <c r="N10" s="16" t="s">
        <v>46401</v>
      </c>
      <c r="O10" s="6">
        <f>D8L803C20</f>
        <v>6.031071891757761E-2</v>
      </c>
      <c r="P10" s="16" t="s">
        <v>46402</v>
      </c>
      <c r="Q10" s="6">
        <f>D8L803C6</f>
        <v>10.233923847666352</v>
      </c>
      <c r="R10" s="16" t="s">
        <v>46403</v>
      </c>
      <c r="S10" s="6">
        <f>D8L803C14</f>
        <v>11.136832613668275</v>
      </c>
      <c r="T10" s="16" t="s">
        <v>46404</v>
      </c>
      <c r="U10" s="6">
        <f>D8L803C22</f>
        <v>3.5636740761159817</v>
      </c>
      <c r="V10" s="16" t="s">
        <v>46405</v>
      </c>
      <c r="W10" s="6">
        <f>D8L803C8</f>
        <v>10.233923847666352</v>
      </c>
      <c r="X10" s="16" t="s">
        <v>46406</v>
      </c>
      <c r="Y10" s="6">
        <f>D8L803C16</f>
        <v>11.136832613668274</v>
      </c>
      <c r="Z10" s="16" t="s">
        <v>46407</v>
      </c>
      <c r="AA10" s="6">
        <f>D8L803C24</f>
        <v>3.5636740761159817</v>
      </c>
      <c r="AB10" s="16" t="s">
        <v>46408</v>
      </c>
      <c r="AC10" s="6">
        <f>D8L803C26</f>
        <v>3.3720923735198549E-3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6.4504807209914666E-2</v>
      </c>
      <c r="F11" s="16" t="s">
        <v>46410</v>
      </c>
      <c r="G11" s="6">
        <f>D8L804C10</f>
        <v>8.4953335605092561E-3</v>
      </c>
      <c r="H11" s="16" t="s">
        <v>46411</v>
      </c>
      <c r="I11" s="6">
        <f>D8L804C18</f>
        <v>6.4907681651315843E-2</v>
      </c>
      <c r="J11" s="16" t="s">
        <v>46412</v>
      </c>
      <c r="K11" s="6">
        <f>D8L804C4</f>
        <v>0.16771249874577812</v>
      </c>
      <c r="L11" s="16" t="s">
        <v>46413</v>
      </c>
      <c r="M11" s="6">
        <f>D8L804C12</f>
        <v>2.2087867257324072E-2</v>
      </c>
      <c r="N11" s="16" t="s">
        <v>46414</v>
      </c>
      <c r="O11" s="6">
        <f>D8L804C20</f>
        <v>0.16875997229342107</v>
      </c>
      <c r="P11" s="16" t="s">
        <v>46415</v>
      </c>
      <c r="Q11" s="6">
        <f>D8L804C6</f>
        <v>4.7438255577395632</v>
      </c>
      <c r="R11" s="16" t="s">
        <v>46416</v>
      </c>
      <c r="S11" s="6">
        <f>D8L804C14</f>
        <v>0.17595934356390486</v>
      </c>
      <c r="T11" s="16" t="s">
        <v>46417</v>
      </c>
      <c r="U11" s="6">
        <f>D8L804C22</f>
        <v>7.2221746531572517</v>
      </c>
      <c r="V11" s="16" t="s">
        <v>46418</v>
      </c>
      <c r="W11" s="6">
        <f>D8L804C8</f>
        <v>4.7438255577395623</v>
      </c>
      <c r="X11" s="16" t="s">
        <v>46419</v>
      </c>
      <c r="Y11" s="6">
        <f>D8L804C16</f>
        <v>0.17595934356390511</v>
      </c>
      <c r="Z11" s="16" t="s">
        <v>46420</v>
      </c>
      <c r="AA11" s="6">
        <f>D8L804C24</f>
        <v>7.2221746531572517</v>
      </c>
      <c r="AB11" s="16" t="s">
        <v>46421</v>
      </c>
      <c r="AC11" s="6">
        <f>D8L804C26</f>
        <v>1.2425946519990684E-2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7.4892237624884325E-2</v>
      </c>
      <c r="F12" s="16" t="s">
        <v>46423</v>
      </c>
      <c r="G12" s="6">
        <f>D8L805C10</f>
        <v>1.276572119659369E-2</v>
      </c>
      <c r="H12" s="16" t="s">
        <v>46424</v>
      </c>
      <c r="I12" s="6">
        <f>D8L805C18</f>
        <v>8.2983740575184456E-2</v>
      </c>
      <c r="J12" s="16" t="s">
        <v>46425</v>
      </c>
      <c r="K12" s="6">
        <f>D8L805C4</f>
        <v>0.19471981782469955</v>
      </c>
      <c r="L12" s="16" t="s">
        <v>46426</v>
      </c>
      <c r="M12" s="6">
        <f>D8L805C12</f>
        <v>3.3190875111143575E-2</v>
      </c>
      <c r="N12" s="16" t="s">
        <v>46427</v>
      </c>
      <c r="O12" s="6">
        <f>D8L805C20</f>
        <v>0.21575772549547925</v>
      </c>
      <c r="P12" s="16" t="s">
        <v>46428</v>
      </c>
      <c r="Q12" s="6">
        <f>D8L805C6</f>
        <v>6.0451796030191964</v>
      </c>
      <c r="R12" s="16" t="s">
        <v>46429</v>
      </c>
      <c r="S12" s="6">
        <f>D8L805C14</f>
        <v>8.0767643053891547</v>
      </c>
      <c r="T12" s="16" t="s">
        <v>46430</v>
      </c>
      <c r="U12" s="6">
        <f>D8L805C22</f>
        <v>9.6461053961163064</v>
      </c>
      <c r="V12" s="16" t="s">
        <v>46431</v>
      </c>
      <c r="W12" s="6">
        <f>D8L805C8</f>
        <v>6.0451796030191964</v>
      </c>
      <c r="X12" s="16" t="s">
        <v>46432</v>
      </c>
      <c r="Y12" s="6">
        <f>D8L805C16</f>
        <v>8.0767643053891547</v>
      </c>
      <c r="Z12" s="16" t="s">
        <v>46433</v>
      </c>
      <c r="AA12" s="6">
        <f>D8L805C24</f>
        <v>9.6461053961163064</v>
      </c>
      <c r="AB12" s="16" t="s">
        <v>46434</v>
      </c>
      <c r="AC12" s="6">
        <f>D8L805C26</f>
        <v>1.0466474779552378E-3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5.6190175088698911E-2</v>
      </c>
      <c r="F13" s="16" t="s">
        <v>46436</v>
      </c>
      <c r="G13" s="6">
        <f>D8L806C10</f>
        <v>1.9589149987758264E-2</v>
      </c>
      <c r="H13" s="16" t="s">
        <v>46437</v>
      </c>
      <c r="I13" s="6">
        <f>D8L806C18</f>
        <v>3.2664020728886592E-2</v>
      </c>
      <c r="J13" s="16" t="s">
        <v>46438</v>
      </c>
      <c r="K13" s="6">
        <f>D8L806C4</f>
        <v>0.14609445523061743</v>
      </c>
      <c r="L13" s="16" t="s">
        <v>46439</v>
      </c>
      <c r="M13" s="6">
        <f>D8L806C12</f>
        <v>5.0931789968171493E-2</v>
      </c>
      <c r="N13" s="16" t="s">
        <v>46440</v>
      </c>
      <c r="O13" s="6">
        <f>D8L806C20</f>
        <v>8.49264538951051E-2</v>
      </c>
      <c r="P13" s="16" t="s">
        <v>46441</v>
      </c>
      <c r="Q13" s="6">
        <f>D8L806C6</f>
        <v>6.122893107586056</v>
      </c>
      <c r="R13" s="16" t="s">
        <v>46442</v>
      </c>
      <c r="S13" s="6">
        <f>D8L806C14</f>
        <v>5.3414950058591266</v>
      </c>
      <c r="T13" s="16" t="s">
        <v>46443</v>
      </c>
      <c r="U13" s="6">
        <f>D8L806C22</f>
        <v>5.3277887214170239</v>
      </c>
      <c r="V13" s="16" t="s">
        <v>46444</v>
      </c>
      <c r="W13" s="6">
        <f>D8L806C8</f>
        <v>6.122893107586056</v>
      </c>
      <c r="X13" s="16" t="s">
        <v>46445</v>
      </c>
      <c r="Y13" s="6">
        <f>D8L806C16</f>
        <v>5.3414950058591266</v>
      </c>
      <c r="Z13" s="16" t="s">
        <v>46446</v>
      </c>
      <c r="AA13" s="6">
        <f>D8L806C24</f>
        <v>5.3277887214170239</v>
      </c>
      <c r="AB13" s="16" t="s">
        <v>46447</v>
      </c>
      <c r="AC13" s="6">
        <f>D8L806C26</f>
        <v>9.9786598338068438E-3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4.0407986856242958E-2</v>
      </c>
      <c r="F14" s="16" t="s">
        <v>46449</v>
      </c>
      <c r="G14" s="6">
        <f>D8L807C10</f>
        <v>2.8375803165368516E-2</v>
      </c>
      <c r="H14" s="16" t="s">
        <v>46450</v>
      </c>
      <c r="I14" s="6">
        <f>D8L807C18</f>
        <v>0.12413202699017982</v>
      </c>
      <c r="J14" s="16" t="s">
        <v>46451</v>
      </c>
      <c r="K14" s="6">
        <f>D8L807C4</f>
        <v>0.10506076582623179</v>
      </c>
      <c r="L14" s="16" t="s">
        <v>46452</v>
      </c>
      <c r="M14" s="6">
        <f>D8L807C12</f>
        <v>7.377708822995821E-2</v>
      </c>
      <c r="N14" s="16" t="s">
        <v>46453</v>
      </c>
      <c r="O14" s="6">
        <f>D8L807C20</f>
        <v>0.32274327017446769</v>
      </c>
      <c r="P14" s="16" t="s">
        <v>46454</v>
      </c>
      <c r="Q14" s="6">
        <f>D8L807C6</f>
        <v>2.8964070718003785</v>
      </c>
      <c r="R14" s="16" t="s">
        <v>46455</v>
      </c>
      <c r="S14" s="6">
        <f>D8L807C14</f>
        <v>1.6761196293022962</v>
      </c>
      <c r="T14" s="16" t="s">
        <v>46456</v>
      </c>
      <c r="U14" s="6">
        <f>D8L807C22</f>
        <v>13.164864910379764</v>
      </c>
      <c r="V14" s="16" t="s">
        <v>46457</v>
      </c>
      <c r="W14" s="6">
        <f>D8L807C8</f>
        <v>2.8964070718003776</v>
      </c>
      <c r="X14" s="16" t="s">
        <v>46458</v>
      </c>
      <c r="Y14" s="6">
        <f>D8L807C16</f>
        <v>1.6761196293022969</v>
      </c>
      <c r="Z14" s="16" t="s">
        <v>46459</v>
      </c>
      <c r="AA14" s="6">
        <f>D8L807C24</f>
        <v>13.164864910379764</v>
      </c>
      <c r="AB14" s="16" t="s">
        <v>46460</v>
      </c>
      <c r="AC14" s="6">
        <f>D8L807C26</f>
        <v>5.6967547006541176E-5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4.2682207101513554E-2</v>
      </c>
      <c r="F15" s="16" t="s">
        <v>46462</v>
      </c>
      <c r="G15" s="6">
        <f>D8L808C10</f>
        <v>2.2007835282453595E-2</v>
      </c>
      <c r="H15" s="16" t="s">
        <v>46463</v>
      </c>
      <c r="I15" s="6">
        <f>D8L808C18</f>
        <v>7.8196917898538484E-2</v>
      </c>
      <c r="J15" s="16" t="s">
        <v>46464</v>
      </c>
      <c r="K15" s="6">
        <f>D8L808C4</f>
        <v>0.11097373846393516</v>
      </c>
      <c r="L15" s="16" t="s">
        <v>46465</v>
      </c>
      <c r="M15" s="6">
        <f>D8L808C12</f>
        <v>5.7220371734379306E-2</v>
      </c>
      <c r="N15" s="16" t="s">
        <v>46466</v>
      </c>
      <c r="O15" s="6">
        <f>D8L808C20</f>
        <v>0.20331198653619981</v>
      </c>
      <c r="P15" s="16" t="s">
        <v>46467</v>
      </c>
      <c r="Q15" s="6">
        <f>D8L808C6</f>
        <v>1.888449052999484</v>
      </c>
      <c r="R15" s="16" t="s">
        <v>46468</v>
      </c>
      <c r="S15" s="6">
        <f>D8L808C14</f>
        <v>0.77394365936294585</v>
      </c>
      <c r="T15" s="16" t="s">
        <v>46469</v>
      </c>
      <c r="U15" s="6">
        <f>D8L808C22</f>
        <v>5.2822176750582148</v>
      </c>
      <c r="V15" s="16" t="s">
        <v>46470</v>
      </c>
      <c r="W15" s="6">
        <f>D8L808C8</f>
        <v>1.888449052999484</v>
      </c>
      <c r="X15" s="16" t="s">
        <v>46471</v>
      </c>
      <c r="Y15" s="6">
        <f>D8L808C16</f>
        <v>0.77394365936294607</v>
      </c>
      <c r="Z15" s="16" t="s">
        <v>46472</v>
      </c>
      <c r="AA15" s="6">
        <f>D8L808C24</f>
        <v>5.2822176750582148</v>
      </c>
      <c r="AB15" s="16" t="s">
        <v>46473</v>
      </c>
      <c r="AC15" s="6">
        <f>D8L808C26</f>
        <v>1.3062068258410092E-5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8.8249922919943092E-3</v>
      </c>
      <c r="F16" s="16" t="s">
        <v>46475</v>
      </c>
      <c r="G16" s="6">
        <f>D8L809C10</f>
        <v>0.11958322332677562</v>
      </c>
      <c r="H16" s="16" t="s">
        <v>46476</v>
      </c>
      <c r="I16" s="6">
        <f>D8L809C18</f>
        <v>1.7169805406785959E-4</v>
      </c>
      <c r="J16" s="16" t="s">
        <v>46477</v>
      </c>
      <c r="K16" s="6">
        <f>D8L809C4</f>
        <v>2.2944979959185232E-2</v>
      </c>
      <c r="L16" s="16" t="s">
        <v>46478</v>
      </c>
      <c r="M16" s="6">
        <f>D8L809C12</f>
        <v>0.31091638064961785</v>
      </c>
      <c r="N16" s="16" t="s">
        <v>46479</v>
      </c>
      <c r="O16" s="6">
        <f>D8L809C20</f>
        <v>4.4641494057643549E-4</v>
      </c>
      <c r="P16" s="16" t="s">
        <v>46480</v>
      </c>
      <c r="Q16" s="6">
        <f>D8L809C6</f>
        <v>1.1790022364570556</v>
      </c>
      <c r="R16" s="16" t="s">
        <v>46481</v>
      </c>
      <c r="S16" s="6">
        <f>D8L809C14</f>
        <v>61.483324438356249</v>
      </c>
      <c r="T16" s="16" t="s">
        <v>46482</v>
      </c>
      <c r="U16" s="6">
        <f>D8L809C22</f>
        <v>2.3320993025992661E-2</v>
      </c>
      <c r="V16" s="16" t="s">
        <v>46483</v>
      </c>
      <c r="W16" s="6">
        <f>D8L809C8</f>
        <v>1.1790022364570556</v>
      </c>
      <c r="X16" s="16" t="s">
        <v>46484</v>
      </c>
      <c r="Y16" s="6">
        <f>D8L809C16</f>
        <v>61.483324438356256</v>
      </c>
      <c r="Z16" s="16" t="s">
        <v>46485</v>
      </c>
      <c r="AA16" s="6">
        <f>D8L809C24</f>
        <v>2.3320993025992665E-2</v>
      </c>
      <c r="AB16" s="16" t="s">
        <v>46486</v>
      </c>
      <c r="AC16" s="6">
        <f>D8L809C26</f>
        <v>2.937189273619707E-3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3.3204631823045634E-3</v>
      </c>
      <c r="F17" s="16" t="s">
        <v>46488</v>
      </c>
      <c r="G17" s="6">
        <f>D8L810C10</f>
        <v>6.4563663509944039E-2</v>
      </c>
      <c r="H17" s="16" t="s">
        <v>46489</v>
      </c>
      <c r="I17" s="6">
        <f>D8L810C18</f>
        <v>5.8995272645185793E-5</v>
      </c>
      <c r="J17" s="16" t="s">
        <v>46490</v>
      </c>
      <c r="K17" s="6">
        <f>D8L810C4</f>
        <v>8.6332042739918832E-3</v>
      </c>
      <c r="L17" s="16" t="s">
        <v>46491</v>
      </c>
      <c r="M17" s="6">
        <f>D8L810C12</f>
        <v>0.16786552512585545</v>
      </c>
      <c r="N17" s="16" t="s">
        <v>46492</v>
      </c>
      <c r="O17" s="6">
        <f>D8L810C20</f>
        <v>1.533877088774837E-4</v>
      </c>
      <c r="P17" s="16" t="s">
        <v>46493</v>
      </c>
      <c r="Q17" s="6">
        <f>D8L810C6</f>
        <v>0.52651555031758435</v>
      </c>
      <c r="R17" s="16" t="s">
        <v>46494</v>
      </c>
      <c r="S17" s="6">
        <f>D8L810C14</f>
        <v>20.655608491488263</v>
      </c>
      <c r="T17" s="16" t="s">
        <v>46495</v>
      </c>
      <c r="U17" s="6">
        <f>D8L810C22</f>
        <v>9.3571528323564603E-3</v>
      </c>
      <c r="V17" s="16" t="s">
        <v>46496</v>
      </c>
      <c r="W17" s="6">
        <f>D8L810C8</f>
        <v>0.52651555031758457</v>
      </c>
      <c r="X17" s="16" t="s">
        <v>46497</v>
      </c>
      <c r="Y17" s="6">
        <f>D8L810C16</f>
        <v>20.65560849148827</v>
      </c>
      <c r="Z17" s="16" t="s">
        <v>46498</v>
      </c>
      <c r="AA17" s="6">
        <f>D8L810C24</f>
        <v>9.3571528323564621E-3</v>
      </c>
      <c r="AB17" s="16" t="s">
        <v>46499</v>
      </c>
      <c r="AC17" s="6">
        <f>D8L810C26</f>
        <v>4.8904991283507974E-3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8.7479743382454997E-3</v>
      </c>
      <c r="F18" s="16" t="s">
        <v>46501</v>
      </c>
      <c r="G18" s="6">
        <f>D8L811C10</f>
        <v>5.0509098645948616E-2</v>
      </c>
      <c r="H18" s="16" t="s">
        <v>46502</v>
      </c>
      <c r="I18" s="6">
        <f>D8L811C18</f>
        <v>2.1606537099461934E-4</v>
      </c>
      <c r="J18" s="16" t="s">
        <v>46503</v>
      </c>
      <c r="K18" s="6">
        <f>D8L811C4</f>
        <v>2.274473327943834E-2</v>
      </c>
      <c r="L18" s="16" t="s">
        <v>46504</v>
      </c>
      <c r="M18" s="6">
        <f>D8L811C12</f>
        <v>0.13132365647946617</v>
      </c>
      <c r="N18" s="16" t="s">
        <v>46505</v>
      </c>
      <c r="O18" s="6">
        <f>D8L811C20</f>
        <v>5.6176996458600899E-4</v>
      </c>
      <c r="P18" s="16" t="s">
        <v>46506</v>
      </c>
      <c r="Q18" s="6">
        <f>D8L811C6</f>
        <v>0.75230524527417331</v>
      </c>
      <c r="R18" s="16" t="s">
        <v>46507</v>
      </c>
      <c r="S18" s="6">
        <f>D8L811C14</f>
        <v>7.0907476762880197</v>
      </c>
      <c r="T18" s="16" t="s">
        <v>46508</v>
      </c>
      <c r="U18" s="6">
        <f>D8L811C22</f>
        <v>2.1173897426247559E-2</v>
      </c>
      <c r="V18" s="16" t="s">
        <v>46509</v>
      </c>
      <c r="W18" s="6">
        <f>D8L811C8</f>
        <v>0.75230524527417331</v>
      </c>
      <c r="X18" s="16" t="s">
        <v>46510</v>
      </c>
      <c r="Y18" s="6">
        <f>D8L811C16</f>
        <v>7.0907476762880179</v>
      </c>
      <c r="Z18" s="16" t="s">
        <v>46511</v>
      </c>
      <c r="AA18" s="6">
        <f>D8L811C24</f>
        <v>2.1173897426247555E-2</v>
      </c>
      <c r="AB18" s="16" t="s">
        <v>46512</v>
      </c>
      <c r="AC18" s="6">
        <f>D8L811C26</f>
        <v>0.21849091005155089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9.6652276478251808E-2</v>
      </c>
      <c r="F19" s="16" t="s">
        <v>46514</v>
      </c>
      <c r="G19" s="6">
        <f>D8L812C10+D8L818C10</f>
        <v>0.23460907524808372</v>
      </c>
      <c r="H19" s="16" t="s">
        <v>46515</v>
      </c>
      <c r="I19" s="6">
        <f>D8L812C18+D8L818C18</f>
        <v>0.23197491946594317</v>
      </c>
      <c r="J19" s="16" t="s">
        <v>46516</v>
      </c>
      <c r="K19" s="6">
        <f>D8L812C4+D8L818C4</f>
        <v>0.25129591884345465</v>
      </c>
      <c r="L19" s="16" t="s">
        <v>46517</v>
      </c>
      <c r="M19" s="6">
        <f>D8L812C12+D8L818C12</f>
        <v>0.60998359564501703</v>
      </c>
      <c r="N19" s="16" t="s">
        <v>46518</v>
      </c>
      <c r="O19" s="6">
        <f>D8L812C20+D8L818C20</f>
        <v>0.60313479061145336</v>
      </c>
      <c r="P19" s="16" t="s">
        <v>46519</v>
      </c>
      <c r="Q19" s="6">
        <f>D8L812C6+D8L818C6</f>
        <v>10.262079569306838</v>
      </c>
      <c r="R19" s="16" t="s">
        <v>46520</v>
      </c>
      <c r="S19" s="6">
        <f>D8L812C14+D8L818C14</f>
        <v>18.289717763944342</v>
      </c>
      <c r="T19" s="16" t="s">
        <v>46521</v>
      </c>
      <c r="U19" s="6">
        <f>D8L812C22+D8L818C22</f>
        <v>36.826729728309594</v>
      </c>
      <c r="V19" s="16" t="s">
        <v>46522</v>
      </c>
      <c r="W19" s="6">
        <f>D8L812C8+D8L818C8</f>
        <v>10.262079569306835</v>
      </c>
      <c r="X19" s="16" t="s">
        <v>46523</v>
      </c>
      <c r="Y19" s="6">
        <f>D8L812C16+D8L818C16</f>
        <v>18.289717763944342</v>
      </c>
      <c r="Z19" s="16" t="s">
        <v>46524</v>
      </c>
      <c r="AA19" s="6">
        <f>D8L812C24+D8L818C24</f>
        <v>36.826729728309594</v>
      </c>
      <c r="AB19" s="16" t="s">
        <v>46525</v>
      </c>
      <c r="AC19" s="6">
        <f>D8L812C26+D8L818C26</f>
        <v>0.2183903157945502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0.22502231514439464</v>
      </c>
      <c r="F20" s="16" t="s">
        <v>46527</v>
      </c>
      <c r="G20" s="6">
        <f>D8L813C10</f>
        <v>3.3332264871292823E-2</v>
      </c>
      <c r="H20" s="16" t="s">
        <v>46528</v>
      </c>
      <c r="I20" s="6">
        <f>D8L813C18</f>
        <v>5.3813509776714907E-3</v>
      </c>
      <c r="J20" s="16" t="s">
        <v>46529</v>
      </c>
      <c r="K20" s="6">
        <f>D8L813C4</f>
        <v>0.58505801937542634</v>
      </c>
      <c r="L20" s="16" t="s">
        <v>46530</v>
      </c>
      <c r="M20" s="6">
        <f>D8L813C12</f>
        <v>8.6663888665361288E-2</v>
      </c>
      <c r="N20" s="16" t="s">
        <v>46531</v>
      </c>
      <c r="O20" s="6">
        <f>D8L813C20</f>
        <v>1.3991512541945868E-2</v>
      </c>
      <c r="P20" s="16" t="s">
        <v>46532</v>
      </c>
      <c r="Q20" s="6">
        <f>D8L813C6</f>
        <v>24.363761345905939</v>
      </c>
      <c r="R20" s="16" t="s">
        <v>46533</v>
      </c>
      <c r="S20" s="6">
        <f>D8L813C14</f>
        <v>204.82150108300269</v>
      </c>
      <c r="T20" s="16" t="s">
        <v>46534</v>
      </c>
      <c r="U20" s="6">
        <f>D8L813C22</f>
        <v>0.73100961216913918</v>
      </c>
      <c r="V20" s="16" t="s">
        <v>46535</v>
      </c>
      <c r="W20" s="6">
        <f>D8L813C8</f>
        <v>24.363761345905935</v>
      </c>
      <c r="X20" s="16" t="s">
        <v>46536</v>
      </c>
      <c r="Y20" s="6">
        <f>D8L813C16</f>
        <v>204.82150108300269</v>
      </c>
      <c r="Z20" s="16" t="s">
        <v>46537</v>
      </c>
      <c r="AA20" s="6">
        <f>D8L813C24</f>
        <v>0.73100961216913918</v>
      </c>
      <c r="AB20" s="16" t="s">
        <v>46538</v>
      </c>
      <c r="AC20" s="6">
        <f>D8L813C26</f>
        <v>7.1821590741866759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6.7320088060291494E-2</v>
      </c>
      <c r="F21" s="16" t="s">
        <v>46540</v>
      </c>
      <c r="G21" s="6">
        <f>D8L814C10</f>
        <v>3.6212313733664306E-2</v>
      </c>
      <c r="H21" s="16" t="s">
        <v>46541</v>
      </c>
      <c r="I21" s="6">
        <f>D8L814C18</f>
        <v>2.1415245993710228E-2</v>
      </c>
      <c r="J21" s="16" t="s">
        <v>46542</v>
      </c>
      <c r="K21" s="6">
        <f>D8L814C4</f>
        <v>0.17503222895675766</v>
      </c>
      <c r="L21" s="16" t="s">
        <v>46543</v>
      </c>
      <c r="M21" s="6">
        <f>D8L814C12</f>
        <v>9.4152015707527292E-2</v>
      </c>
      <c r="N21" s="16" t="s">
        <v>46544</v>
      </c>
      <c r="O21" s="6">
        <f>D8L814C20</f>
        <v>5.5679639583646683E-2</v>
      </c>
      <c r="P21" s="16" t="s">
        <v>46545</v>
      </c>
      <c r="Q21" s="6">
        <f>D8L814C6</f>
        <v>8.6351669647285245</v>
      </c>
      <c r="R21" s="16" t="s">
        <v>46546</v>
      </c>
      <c r="S21" s="6">
        <f>D8L814C14</f>
        <v>15.447261491977965</v>
      </c>
      <c r="T21" s="16" t="s">
        <v>46547</v>
      </c>
      <c r="U21" s="6">
        <f>D8L814C22</f>
        <v>4.141520719283899</v>
      </c>
      <c r="V21" s="16" t="s">
        <v>46548</v>
      </c>
      <c r="W21" s="6">
        <f>D8L814C8</f>
        <v>8.6351669647285245</v>
      </c>
      <c r="X21" s="16" t="s">
        <v>46549</v>
      </c>
      <c r="Y21" s="6">
        <f>D8L814C16</f>
        <v>15.447261491977965</v>
      </c>
      <c r="Z21" s="16" t="s">
        <v>46550</v>
      </c>
      <c r="AA21" s="6">
        <f>D8L814C24</f>
        <v>4.1415207192838999</v>
      </c>
      <c r="AB21" s="16" t="s">
        <v>46551</v>
      </c>
      <c r="AC21" s="6">
        <f>D8L814C26</f>
        <v>0.28914195176845131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1.0959975386746378E-2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1.2276180007320328E-2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2.2380770367719186E-2</v>
      </c>
      <c r="F24" s="16" t="s">
        <v>46555</v>
      </c>
      <c r="G24" s="6">
        <f>D8L817C10</f>
        <v>3.7324808824792319E-2</v>
      </c>
      <c r="H24" s="16" t="s">
        <v>46556</v>
      </c>
      <c r="I24" s="6">
        <f>D8L817C18</f>
        <v>4.7010636644119136E-3</v>
      </c>
      <c r="J24" s="16" t="s">
        <v>46557</v>
      </c>
      <c r="K24" s="6">
        <f>D8L817C4</f>
        <v>5.8190002956069957E-2</v>
      </c>
      <c r="L24" s="16" t="s">
        <v>46558</v>
      </c>
      <c r="M24" s="6">
        <f>D8L817C12</f>
        <v>9.7044502944460292E-2</v>
      </c>
      <c r="N24" s="16" t="s">
        <v>46559</v>
      </c>
      <c r="O24" s="6">
        <f>D8L817C20</f>
        <v>1.222276552747106E-2</v>
      </c>
      <c r="P24" s="16" t="s">
        <v>46560</v>
      </c>
      <c r="Q24" s="6">
        <f>D8L817C6</f>
        <v>5.2136186186593756</v>
      </c>
      <c r="R24" s="16" t="s">
        <v>46561</v>
      </c>
      <c r="S24" s="6">
        <f>D8L817C14</f>
        <v>6.390235454937911</v>
      </c>
      <c r="T24" s="16" t="s">
        <v>46562</v>
      </c>
      <c r="U24" s="6">
        <f>D8L817C22</f>
        <v>1.3413526073612911</v>
      </c>
      <c r="V24" s="16" t="s">
        <v>46563</v>
      </c>
      <c r="W24" s="6">
        <f>D8L817C8</f>
        <v>5.2136186186593756</v>
      </c>
      <c r="X24" s="16" t="s">
        <v>46564</v>
      </c>
      <c r="Y24" s="6">
        <f>D8L817C16</f>
        <v>6.3902354549379101</v>
      </c>
      <c r="Z24" s="16" t="s">
        <v>46565</v>
      </c>
      <c r="AA24" s="6">
        <f>D8L817C24</f>
        <v>1.3413526073612907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5.0520627865979807E-2</v>
      </c>
      <c r="F25" s="16" t="s">
        <v>46568</v>
      </c>
      <c r="G25" s="6">
        <f>D8L818C10</f>
        <v>0.16117463212052641</v>
      </c>
      <c r="H25" s="16" t="s">
        <v>46569</v>
      </c>
      <c r="I25" s="6">
        <f>D8L818C18</f>
        <v>0.21947951422488229</v>
      </c>
      <c r="J25" s="16" t="s">
        <v>46570</v>
      </c>
      <c r="K25" s="6">
        <f>D8L818C4</f>
        <v>0.13135363245154752</v>
      </c>
      <c r="L25" s="16" t="s">
        <v>46571</v>
      </c>
      <c r="M25" s="6">
        <f>D8L818C12</f>
        <v>0.41905404351336839</v>
      </c>
      <c r="N25" s="16" t="s">
        <v>46572</v>
      </c>
      <c r="O25" s="6">
        <f>D8L818C20</f>
        <v>0.57064673698469515</v>
      </c>
      <c r="P25" s="16" t="s">
        <v>46573</v>
      </c>
      <c r="Q25" s="6">
        <f>D8L818C6</f>
        <v>5.364040268298111</v>
      </c>
      <c r="R25" s="16" t="s">
        <v>46574</v>
      </c>
      <c r="S25" s="6">
        <f>D8L818C14</f>
        <v>27.607628630197336</v>
      </c>
      <c r="T25" s="16" t="s">
        <v>46575</v>
      </c>
      <c r="U25" s="6">
        <f>D8L818C22</f>
        <v>34.878640550047344</v>
      </c>
      <c r="V25" s="16" t="s">
        <v>46576</v>
      </c>
      <c r="W25" s="6">
        <f>D8L818C8</f>
        <v>5.3640402682981092</v>
      </c>
      <c r="X25" s="16" t="s">
        <v>46577</v>
      </c>
      <c r="Y25" s="6">
        <f>D8L818C16</f>
        <v>27.607628630197336</v>
      </c>
      <c r="Z25" s="16" t="s">
        <v>46578</v>
      </c>
      <c r="AA25" s="6">
        <f>D8L818C24</f>
        <v>34.878640550047344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1.6294529031576368E-4</v>
      </c>
      <c r="H26" s="16" t="s">
        <v>46582</v>
      </c>
      <c r="I26" s="6">
        <f>D8L819C18</f>
        <v>7.5024446149677754E-5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4.2365775482098412E-4</v>
      </c>
      <c r="N26" s="16" t="s">
        <v>46585</v>
      </c>
      <c r="O26" s="6">
        <f>D8L819C20</f>
        <v>1.950635599891618E-4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2.2231116832039238E-2</v>
      </c>
      <c r="T26" s="16" t="s">
        <v>46588</v>
      </c>
      <c r="U26" s="6">
        <f>D8L819C22</f>
        <v>9.9166349887796143E-3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2.2231116832039235E-2</v>
      </c>
      <c r="Z26" s="16" t="s">
        <v>46591</v>
      </c>
      <c r="AA26" s="6">
        <f>D8L819C24</f>
        <v>9.9166349887796091E-3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5.9787938738432404E-2</v>
      </c>
      <c r="F27" s="16" t="s">
        <v>46594</v>
      </c>
      <c r="G27" s="6">
        <f>D8L820C10</f>
        <v>3.0656727158244169E-2</v>
      </c>
      <c r="H27" s="16" t="s">
        <v>46595</v>
      </c>
      <c r="I27" s="6">
        <f>D8L820C18</f>
        <v>4.8895957227670116E-2</v>
      </c>
      <c r="J27" s="16" t="s">
        <v>46596</v>
      </c>
      <c r="K27" s="6">
        <f>D8L820C4</f>
        <v>0.16675089695745082</v>
      </c>
      <c r="L27" s="16" t="s">
        <v>46597</v>
      </c>
      <c r="M27" s="6">
        <f>D8L820C12</f>
        <v>6.84696114464933E-2</v>
      </c>
      <c r="N27" s="16" t="s">
        <v>46598</v>
      </c>
      <c r="O27" s="6">
        <f>D8L820C20</f>
        <v>0.15291940767964263</v>
      </c>
      <c r="P27" s="16" t="s">
        <v>46599</v>
      </c>
      <c r="Q27" s="6">
        <f>D8L820C6</f>
        <v>5.7814572566801949</v>
      </c>
      <c r="R27" s="16" t="s">
        <v>46600</v>
      </c>
      <c r="S27" s="6">
        <f>D8L820C14</f>
        <v>6.8910189063547751</v>
      </c>
      <c r="T27" s="16" t="s">
        <v>46601</v>
      </c>
      <c r="U27" s="6">
        <f>D8L820C22</f>
        <v>6.2072184541649662</v>
      </c>
      <c r="V27" s="16" t="s">
        <v>46602</v>
      </c>
      <c r="W27" s="6">
        <f>D8L820C8</f>
        <v>5.461390348568381</v>
      </c>
      <c r="X27" s="16" t="s">
        <v>46603</v>
      </c>
      <c r="Y27" s="6">
        <f>D8L820C16</f>
        <v>5.5852468115295117</v>
      </c>
      <c r="Z27" s="16" t="s">
        <v>46604</v>
      </c>
      <c r="AA27" s="6">
        <f>D8L820C24</f>
        <v>6.8037674788278908</v>
      </c>
      <c r="AB27" s="16" t="s">
        <v>46605</v>
      </c>
      <c r="AC27" s="6">
        <f>D8L820C26</f>
        <v>7.623815519526779E-2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9.6652276478251808E-2</v>
      </c>
      <c r="F28" s="16" t="s">
        <v>46607</v>
      </c>
      <c r="G28" s="6">
        <f>E1L212C2</f>
        <v>0.23460907524808372</v>
      </c>
      <c r="H28" s="16" t="s">
        <v>46608</v>
      </c>
      <c r="I28" s="6">
        <f>E1L212C3</f>
        <v>0.23197491946594317</v>
      </c>
      <c r="J28" s="16" t="s">
        <v>46609</v>
      </c>
      <c r="K28" s="6">
        <f>E1L212C4</f>
        <v>0.25129591884345465</v>
      </c>
      <c r="L28" s="16" t="s">
        <v>46610</v>
      </c>
      <c r="M28" s="6">
        <f>E1L212C5</f>
        <v>0.60998359564501703</v>
      </c>
      <c r="N28" s="16" t="s">
        <v>46611</v>
      </c>
      <c r="O28" s="6">
        <f>E1L212C6</f>
        <v>0.60313479061145336</v>
      </c>
      <c r="P28" s="16" t="s">
        <v>46612</v>
      </c>
      <c r="Q28" s="6">
        <f>E1L212C7</f>
        <v>10.262079569306838</v>
      </c>
      <c r="R28" s="16" t="s">
        <v>46613</v>
      </c>
      <c r="S28" s="6">
        <f>E1L212C8</f>
        <v>18.289717763944342</v>
      </c>
      <c r="T28" s="16" t="s">
        <v>46614</v>
      </c>
      <c r="U28" s="6">
        <f>E1L212C9</f>
        <v>36.826729728309594</v>
      </c>
      <c r="V28" s="16" t="s">
        <v>46615</v>
      </c>
      <c r="W28" s="6">
        <f>E1L212C10</f>
        <v>10.262079569306835</v>
      </c>
      <c r="X28" s="16" t="s">
        <v>46616</v>
      </c>
      <c r="Y28" s="6">
        <f>E1L212C11</f>
        <v>18.289717763944342</v>
      </c>
      <c r="Z28" s="16" t="s">
        <v>46617</v>
      </c>
      <c r="AA28" s="6">
        <f>E1L212C12</f>
        <v>36.826729728309594</v>
      </c>
      <c r="AB28" s="16" t="s">
        <v>46618</v>
      </c>
      <c r="AC28" s="6">
        <f>E1L212C13</f>
        <v>0.2183903157945502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2.071291996722207</v>
      </c>
      <c r="H9" s="16" t="s">
        <v>46774</v>
      </c>
      <c r="I9" s="6">
        <f>B3L818C3</f>
        <v>1.7922655715263518</v>
      </c>
      <c r="J9" s="16" t="s">
        <v>12040</v>
      </c>
      <c r="K9" s="6">
        <f>B3L836C3</f>
        <v>1.8997369805365598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548.24383515701595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761.96650384053498</v>
      </c>
      <c r="AZ9" s="16" t="s">
        <v>46780</v>
      </c>
      <c r="BA9" s="6">
        <f>B6L202C35</f>
        <v>8.1998109142247397</v>
      </c>
      <c r="BB9" s="16" t="s">
        <v>46781</v>
      </c>
      <c r="BC9" s="6">
        <f>B6L202C36</f>
        <v>4.5098960028236075</v>
      </c>
      <c r="BD9" s="16" t="s">
        <v>46782</v>
      </c>
      <c r="BE9" s="6">
        <f>B6L202C37</f>
        <v>12.299716371337112</v>
      </c>
      <c r="BF9" s="16" t="s">
        <v>46783</v>
      </c>
      <c r="BG9" s="6">
        <f>B6L202C38</f>
        <v>9.8397730970696902</v>
      </c>
      <c r="BH9" s="16" t="s">
        <v>46784</v>
      </c>
      <c r="BI9" s="6">
        <f>B6L202C39</f>
        <v>2.0499527285561854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1.9932796703798772</v>
      </c>
      <c r="H10" s="16" t="s">
        <v>46786</v>
      </c>
      <c r="I10" s="6">
        <f>B3L819C3</f>
        <v>1.7886746987951807</v>
      </c>
      <c r="J10" s="16" t="s">
        <v>12079</v>
      </c>
      <c r="K10" s="6">
        <f>B3L837C3</f>
        <v>1.9582120167124399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548.24383515701595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723.16546135263934</v>
      </c>
      <c r="AZ10" s="16" t="s">
        <v>46792</v>
      </c>
      <c r="BA10" s="6">
        <f>B6L203C35</f>
        <v>8.1998109142247415</v>
      </c>
      <c r="BB10" s="16" t="s">
        <v>46793</v>
      </c>
      <c r="BC10" s="6">
        <f>B6L203C36</f>
        <v>4.5098960028236075</v>
      </c>
      <c r="BD10" s="16" t="s">
        <v>46794</v>
      </c>
      <c r="BE10" s="6">
        <f>B6L203C37</f>
        <v>12.299716371337112</v>
      </c>
      <c r="BF10" s="16" t="s">
        <v>46795</v>
      </c>
      <c r="BG10" s="6">
        <f>B6L203C38</f>
        <v>9.8397730970696884</v>
      </c>
      <c r="BH10" s="16" t="s">
        <v>46796</v>
      </c>
      <c r="BI10" s="6">
        <f>B6L203C39</f>
        <v>2.0499527285561854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2.0283432361799623</v>
      </c>
      <c r="H11" s="16" t="s">
        <v>46798</v>
      </c>
      <c r="I11" s="6">
        <f>B3L820C3</f>
        <v>2.0752922115495891</v>
      </c>
      <c r="J11" s="16" t="s">
        <v>12118</v>
      </c>
      <c r="K11" s="6">
        <f>B3L838C3</f>
        <v>2.037827955279782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548.24383515701595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2101.1882699966327</v>
      </c>
      <c r="AZ11" s="16" t="s">
        <v>46804</v>
      </c>
      <c r="BA11" s="6">
        <f>B6L204C35</f>
        <v>8.1998109142247415</v>
      </c>
      <c r="BB11" s="16" t="s">
        <v>46805</v>
      </c>
      <c r="BC11" s="6">
        <f>B6L204C36</f>
        <v>4.5098960028236075</v>
      </c>
      <c r="BD11" s="16" t="s">
        <v>46806</v>
      </c>
      <c r="BE11" s="6">
        <f>B6L204C37</f>
        <v>12.299716371337114</v>
      </c>
      <c r="BF11" s="16" t="s">
        <v>46807</v>
      </c>
      <c r="BG11" s="6">
        <f>B6L204C38</f>
        <v>9.8397730970696902</v>
      </c>
      <c r="BH11" s="16" t="s">
        <v>46808</v>
      </c>
      <c r="BI11" s="6">
        <f>B6L204C39</f>
        <v>2.0499527285561854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1.8892086148541585</v>
      </c>
      <c r="H12" s="16" t="s">
        <v>46810</v>
      </c>
      <c r="I12" s="6">
        <f>B3L821C3</f>
        <v>2.221659129892406</v>
      </c>
      <c r="J12" s="16" t="s">
        <v>12157</v>
      </c>
      <c r="K12" s="6">
        <f>B3L839C3</f>
        <v>1.9357015908322701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548.24383515701584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836.80628005128062</v>
      </c>
      <c r="AZ12" s="16" t="s">
        <v>46816</v>
      </c>
      <c r="BA12" s="6">
        <f>B6L205C35</f>
        <v>8.1998109142247415</v>
      </c>
      <c r="BB12" s="16" t="s">
        <v>46817</v>
      </c>
      <c r="BC12" s="6">
        <f>B6L205C36</f>
        <v>4.5098960028236084</v>
      </c>
      <c r="BD12" s="16" t="s">
        <v>46818</v>
      </c>
      <c r="BE12" s="6">
        <f>B6L205C37</f>
        <v>12.299716371337114</v>
      </c>
      <c r="BF12" s="16" t="s">
        <v>46819</v>
      </c>
      <c r="BG12" s="6">
        <f>B6L205C38</f>
        <v>9.8397730970696902</v>
      </c>
      <c r="BH12" s="16" t="s">
        <v>46820</v>
      </c>
      <c r="BI12" s="6">
        <f>B6L205C39</f>
        <v>2.0499527285561854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2.1048962465918923</v>
      </c>
      <c r="H13" s="16" t="s">
        <v>46822</v>
      </c>
      <c r="I13" s="6">
        <f>B3L822C3</f>
        <v>2.0263198278648646</v>
      </c>
      <c r="J13" s="16" t="s">
        <v>12196</v>
      </c>
      <c r="K13" s="6">
        <f>B3L840C3</f>
        <v>2.0487693954610018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548.24383515701595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1139.2005488992652</v>
      </c>
      <c r="AZ13" s="16" t="s">
        <v>46828</v>
      </c>
      <c r="BA13" s="6">
        <f>B6L206C35</f>
        <v>8.1998109142247397</v>
      </c>
      <c r="BB13" s="16" t="s">
        <v>46829</v>
      </c>
      <c r="BC13" s="6">
        <f>B6L206C36</f>
        <v>4.5098960028236075</v>
      </c>
      <c r="BD13" s="16" t="s">
        <v>46830</v>
      </c>
      <c r="BE13" s="6">
        <f>B6L206C37</f>
        <v>12.299716371337114</v>
      </c>
      <c r="BF13" s="16" t="s">
        <v>46831</v>
      </c>
      <c r="BG13" s="6">
        <f>B6L206C38</f>
        <v>9.8397730970696902</v>
      </c>
      <c r="BH13" s="16" t="s">
        <v>46832</v>
      </c>
      <c r="BI13" s="6">
        <f>B6L206C39</f>
        <v>2.0499527285561854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2.0564319339033528</v>
      </c>
      <c r="H14" s="16" t="s">
        <v>46834</v>
      </c>
      <c r="I14" s="6">
        <f>B3L823C3</f>
        <v>2.034769833496572</v>
      </c>
      <c r="J14" s="16" t="s">
        <v>12235</v>
      </c>
      <c r="K14" s="6">
        <f>B3L841C3</f>
        <v>2.0507788648594918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548.24383515701595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1086.1219599976778</v>
      </c>
      <c r="AZ14" s="16" t="s">
        <v>46840</v>
      </c>
      <c r="BA14" s="6">
        <f>B6L207C35</f>
        <v>8.1998109142247415</v>
      </c>
      <c r="BB14" s="16" t="s">
        <v>46841</v>
      </c>
      <c r="BC14" s="6">
        <f>B6L207C36</f>
        <v>4.5098960028236084</v>
      </c>
      <c r="BD14" s="16" t="s">
        <v>46842</v>
      </c>
      <c r="BE14" s="6">
        <f>B6L207C37</f>
        <v>12.299716371337116</v>
      </c>
      <c r="BF14" s="16" t="s">
        <v>46843</v>
      </c>
      <c r="BG14" s="6">
        <f>B6L207C38</f>
        <v>9.8397730970696902</v>
      </c>
      <c r="BH14" s="16" t="s">
        <v>46844</v>
      </c>
      <c r="BI14" s="6">
        <f>B6L207C39</f>
        <v>2.0499527285561854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2.0566327089495013</v>
      </c>
      <c r="H15" s="16" t="s">
        <v>46846</v>
      </c>
      <c r="I15" s="6">
        <f>B3L824C3</f>
        <v>2.0009487976443645</v>
      </c>
      <c r="J15" s="16" t="s">
        <v>12274</v>
      </c>
      <c r="K15" s="6">
        <f>B3L842C3</f>
        <v>2.0111395484039107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548.24383515701595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564.3182578353684</v>
      </c>
      <c r="AZ15" s="16" t="s">
        <v>46852</v>
      </c>
      <c r="BA15" s="6">
        <f>B6L208C35</f>
        <v>8.1998109142247415</v>
      </c>
      <c r="BB15" s="16" t="s">
        <v>46853</v>
      </c>
      <c r="BC15" s="6">
        <f>B6L208C36</f>
        <v>4.5098960028236084</v>
      </c>
      <c r="BD15" s="16" t="s">
        <v>46854</v>
      </c>
      <c r="BE15" s="6">
        <f>B6L208C37</f>
        <v>12.299716371337114</v>
      </c>
      <c r="BF15" s="16" t="s">
        <v>46855</v>
      </c>
      <c r="BG15" s="6">
        <f>B6L208C38</f>
        <v>9.8397730970696902</v>
      </c>
      <c r="BH15" s="16" t="s">
        <v>46856</v>
      </c>
      <c r="BI15" s="6">
        <f>B6L208C39</f>
        <v>2.0499527285561854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2.0085376532399302</v>
      </c>
      <c r="H16" s="16" t="s">
        <v>46858</v>
      </c>
      <c r="I16" s="6">
        <f>B3L825C3</f>
        <v>2.0210987261146496</v>
      </c>
      <c r="J16" s="16" t="s">
        <v>12313</v>
      </c>
      <c r="K16" s="6">
        <f>B3L843C3</f>
        <v>2.0129943502824856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548.24383515701584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920.18274875066345</v>
      </c>
      <c r="AZ16" s="16" t="s">
        <v>46864</v>
      </c>
      <c r="BA16" s="6">
        <f>B6L209C35</f>
        <v>8.1998109142247415</v>
      </c>
      <c r="BB16" s="16" t="s">
        <v>46865</v>
      </c>
      <c r="BC16" s="6">
        <f>B6L209C36</f>
        <v>4.5098960028236075</v>
      </c>
      <c r="BD16" s="16" t="s">
        <v>46866</v>
      </c>
      <c r="BE16" s="6">
        <f>B6L209C37</f>
        <v>12.299716371337114</v>
      </c>
      <c r="BF16" s="16" t="s">
        <v>46867</v>
      </c>
      <c r="BG16" s="6">
        <f>B6L209C38</f>
        <v>9.8397730970696902</v>
      </c>
      <c r="BH16" s="16" t="s">
        <v>46868</v>
      </c>
      <c r="BI16" s="6">
        <f>B6L209C39</f>
        <v>2.0499527285561854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1.8443808160343593</v>
      </c>
      <c r="H17" s="16" t="s">
        <v>46870</v>
      </c>
      <c r="I17" s="6">
        <f>B3L826C3</f>
        <v>2.0204081632653059</v>
      </c>
      <c r="J17" s="16" t="s">
        <v>12352</v>
      </c>
      <c r="K17" s="6">
        <f>B3L844C3</f>
        <v>1.8569909622541201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548.24383515701595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2101.9039503933905</v>
      </c>
      <c r="AZ17" s="16" t="s">
        <v>46876</v>
      </c>
      <c r="BA17" s="6">
        <f>B6L210C35</f>
        <v>8.1998109142247415</v>
      </c>
      <c r="BB17" s="16" t="s">
        <v>46877</v>
      </c>
      <c r="BC17" s="6">
        <f>B6L210C36</f>
        <v>4.5098960028236075</v>
      </c>
      <c r="BD17" s="16" t="s">
        <v>46878</v>
      </c>
      <c r="BE17" s="6">
        <f>B6L210C37</f>
        <v>12.299716371337114</v>
      </c>
      <c r="BF17" s="16" t="s">
        <v>46879</v>
      </c>
      <c r="BG17" s="6">
        <f>B6L210C38</f>
        <v>9.8397730970696902</v>
      </c>
      <c r="BH17" s="16" t="s">
        <v>46880</v>
      </c>
      <c r="BI17" s="6">
        <f>B6L210C39</f>
        <v>2.0499527285561854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1.109333542552281</v>
      </c>
      <c r="H18" s="16" t="s">
        <v>46882</v>
      </c>
      <c r="I18" s="6">
        <f>B3L827C3</f>
        <v>1.0979214188368962</v>
      </c>
      <c r="J18" s="16" t="s">
        <v>12391</v>
      </c>
      <c r="K18" s="6">
        <f>B3L845C3</f>
        <v>1.100486569245938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548.24383515701595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2458.9826974819471</v>
      </c>
      <c r="AZ18" s="16" t="s">
        <v>46888</v>
      </c>
      <c r="BA18" s="6">
        <f>B6L211C35</f>
        <v>8.1998109142247415</v>
      </c>
      <c r="BB18" s="16" t="s">
        <v>46889</v>
      </c>
      <c r="BC18" s="6">
        <f>B6L211C36</f>
        <v>4.5098960028236075</v>
      </c>
      <c r="BD18" s="16" t="s">
        <v>46890</v>
      </c>
      <c r="BE18" s="6">
        <f>B6L211C37</f>
        <v>12.299716371337112</v>
      </c>
      <c r="BF18" s="16" t="s">
        <v>46891</v>
      </c>
      <c r="BG18" s="6">
        <f>B6L211C38</f>
        <v>9.8397730970696902</v>
      </c>
      <c r="BH18" s="16" t="s">
        <v>46892</v>
      </c>
      <c r="BI18" s="6">
        <f>B6L211C39</f>
        <v>2.0499527285561854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1.7564302705917336</v>
      </c>
      <c r="H19" s="16" t="s">
        <v>46894</v>
      </c>
      <c r="I19" s="6">
        <f>B3L828C3</f>
        <v>1.6948979215801887</v>
      </c>
      <c r="J19" s="16" t="s">
        <v>12430</v>
      </c>
      <c r="K19" s="6">
        <f>B3L846C3</f>
        <v>1.7016828420603956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548.24383515701595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6371.9285979989299</v>
      </c>
      <c r="AZ19" s="16" t="s">
        <v>46900</v>
      </c>
      <c r="BA19" s="6">
        <f>B6L212C35</f>
        <v>8.1998109142247397</v>
      </c>
      <c r="BB19" s="16" t="s">
        <v>46901</v>
      </c>
      <c r="BC19" s="6">
        <f>B6L212C36</f>
        <v>4.5098960028236084</v>
      </c>
      <c r="BD19" s="16" t="s">
        <v>46902</v>
      </c>
      <c r="BE19" s="6">
        <f>B6L212C37</f>
        <v>12.299716371337114</v>
      </c>
      <c r="BF19" s="16" t="s">
        <v>46903</v>
      </c>
      <c r="BG19" s="6">
        <f>B6L212C38</f>
        <v>9.8397730970696902</v>
      </c>
      <c r="BH19" s="16" t="s">
        <v>46904</v>
      </c>
      <c r="BI19" s="6">
        <f>B6L212C39</f>
        <v>2.0499527285561858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2.1003134796238245</v>
      </c>
      <c r="H20" s="16" t="s">
        <v>46906</v>
      </c>
      <c r="I20" s="6">
        <f>B3L829C3</f>
        <v>4.375</v>
      </c>
      <c r="J20" s="16" t="s">
        <v>12469</v>
      </c>
      <c r="K20" s="6">
        <f>B3L847C3</f>
        <v>2.1559633027522933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548.24383515701595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1974.7122098509153</v>
      </c>
      <c r="AZ20" s="16" t="s">
        <v>46912</v>
      </c>
      <c r="BA20" s="6">
        <f>B6L213C35</f>
        <v>8.1998109142247415</v>
      </c>
      <c r="BB20" s="16" t="s">
        <v>46913</v>
      </c>
      <c r="BC20" s="6">
        <f>B6L213C36</f>
        <v>4.5098960028236075</v>
      </c>
      <c r="BD20" s="16" t="s">
        <v>46914</v>
      </c>
      <c r="BE20" s="6">
        <f>B6L213C37</f>
        <v>12.299716371337114</v>
      </c>
      <c r="BF20" s="16" t="s">
        <v>46915</v>
      </c>
      <c r="BG20" s="6">
        <f>B6L213C38</f>
        <v>9.8397730970696902</v>
      </c>
      <c r="BH20" s="16" t="s">
        <v>46916</v>
      </c>
      <c r="BI20" s="6">
        <f>B6L213C39</f>
        <v>2.0499527285561854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2.1137879572381446</v>
      </c>
      <c r="H21" s="16" t="s">
        <v>46918</v>
      </c>
      <c r="I21" s="6">
        <f>B3L830C3</f>
        <v>2.2304128229744959</v>
      </c>
      <c r="J21" s="16" t="s">
        <v>12508</v>
      </c>
      <c r="K21" s="6">
        <f>B3L848C3</f>
        <v>2.1629864412748723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548.24383515701595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844.58176543752268</v>
      </c>
      <c r="AZ21" s="16" t="s">
        <v>46924</v>
      </c>
      <c r="BA21" s="6">
        <f>B6L214C35</f>
        <v>8.1998109142247397</v>
      </c>
      <c r="BB21" s="16" t="s">
        <v>46925</v>
      </c>
      <c r="BC21" s="6">
        <f>B6L214C36</f>
        <v>4.5098960028236084</v>
      </c>
      <c r="BD21" s="16" t="s">
        <v>46926</v>
      </c>
      <c r="BE21" s="6">
        <f>B6L214C37</f>
        <v>12.299716371337114</v>
      </c>
      <c r="BF21" s="16" t="s">
        <v>46927</v>
      </c>
      <c r="BG21" s="6">
        <f>B6L214C38</f>
        <v>9.8397730970696884</v>
      </c>
      <c r="BH21" s="16" t="s">
        <v>46928</v>
      </c>
      <c r="BI21" s="6">
        <f>B6L214C39</f>
        <v>2.0499527285561854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2.0452254164376811</v>
      </c>
      <c r="J22" s="16" t="s">
        <v>46930</v>
      </c>
      <c r="K22" s="6">
        <f>B3L849C3</f>
        <v>2.0452254164376811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2.0337275555431491</v>
      </c>
      <c r="J23" s="16" t="s">
        <v>46932</v>
      </c>
      <c r="K23" s="6">
        <f>B3L850C3</f>
        <v>2.0337275555431491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1.0026599121019955</v>
      </c>
      <c r="H24" s="16" t="s">
        <v>46934</v>
      </c>
      <c r="I24" s="6">
        <f>B3L833C3</f>
        <v>1.820186183243508</v>
      </c>
      <c r="J24" s="16" t="s">
        <v>12547</v>
      </c>
      <c r="K24" s="6">
        <f>B3L852C3</f>
        <v>1.7485761792393413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548.24383515701584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2175.5606796433544</v>
      </c>
      <c r="AZ24" s="16" t="s">
        <v>46940</v>
      </c>
      <c r="BA24" s="6">
        <f>B6L215C35</f>
        <v>8.1998109142247415</v>
      </c>
      <c r="BB24" s="16" t="s">
        <v>46941</v>
      </c>
      <c r="BC24" s="6">
        <f>B6L215C36</f>
        <v>4.5098960028236084</v>
      </c>
      <c r="BD24" s="16" t="s">
        <v>46942</v>
      </c>
      <c r="BE24" s="6">
        <f>B6L215C37</f>
        <v>12.299716371337114</v>
      </c>
      <c r="BF24" s="16" t="s">
        <v>46943</v>
      </c>
      <c r="BG24" s="6">
        <f>B6L215C38</f>
        <v>9.8397730970696884</v>
      </c>
      <c r="BH24" s="16" t="s">
        <v>46944</v>
      </c>
      <c r="BI24" s="6">
        <f>B6L215C39</f>
        <v>2.0499527285561854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1.706675449464929</v>
      </c>
      <c r="H25" s="16" t="s">
        <v>46946</v>
      </c>
      <c r="I25" s="6">
        <f>B3L834C3</f>
        <v>1.7205169314311068</v>
      </c>
      <c r="J25" s="16" t="s">
        <v>46947</v>
      </c>
      <c r="K25" s="6">
        <f>B3L853C3</f>
        <v>1.7155281310107386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548.24383515701595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1384.2841313228037</v>
      </c>
      <c r="AZ25" s="16" t="s">
        <v>46953</v>
      </c>
      <c r="BA25" s="6">
        <f>IF(B6L216C3=0,0,B6L216C29/B6L216C3)</f>
        <v>8.1998109142247433</v>
      </c>
      <c r="BB25" s="16" t="s">
        <v>46954</v>
      </c>
      <c r="BC25" s="6">
        <f>IF(B6L216C8=0,0,B6L216C30/B6L216C8)</f>
        <v>4.5098960028236066</v>
      </c>
      <c r="BD25" s="16" t="s">
        <v>46955</v>
      </c>
      <c r="BE25" s="6">
        <f>IF(B6L216C13=0,0,B6L216C31/B6L216C13)</f>
        <v>12.29971637133711</v>
      </c>
      <c r="BF25" s="16" t="s">
        <v>46956</v>
      </c>
      <c r="BG25" s="6">
        <f>IF(B6L216C18=0,0,B6L216C32/B6L216C18)</f>
        <v>9.8397730970696919</v>
      </c>
      <c r="BH25" s="16" t="s">
        <v>46957</v>
      </c>
      <c r="BI25" s="6">
        <f>IF(B6L216C24=0,0,B6L216C33/B6L216C24)</f>
        <v>2.0499527285561849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22.870086213380901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4.59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2.508483269770907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1.7284820993830767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2.373740463159177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8032.4572641709565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1926.9841158266149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5055.4601444610171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352267.04432664695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278005.8632207209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630272.90754736785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75604.994999999995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8.3363924241694338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1.1451656281061646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1.4049626560003694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2.9040417542131373E-3</v>
      </c>
    </row>
    <row r="9" spans="1:7" x14ac:dyDescent="0.2">
      <c r="A9" s="11">
        <f>CURRENT_YEAR</f>
        <v>2015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1.5933067401492874E-3</v>
      </c>
    </row>
    <row r="10" spans="1:7" x14ac:dyDescent="0.2">
      <c r="A10" s="11">
        <f>CURRENT_YEAR</f>
        <v>2015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2.6905307591279376E-3</v>
      </c>
    </row>
    <row r="11" spans="1:7" x14ac:dyDescent="0.2">
      <c r="A11" s="11">
        <f>CURRENT_YEAR</f>
        <v>2015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0.74784219377309236</v>
      </c>
    </row>
    <row r="15" spans="1:7" x14ac:dyDescent="0.2">
      <c r="A15" s="11">
        <f>CURRENT_YEAR</f>
        <v>2015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8.7434507800218165E-4</v>
      </c>
    </row>
    <row r="16" spans="1:7" x14ac:dyDescent="0.2">
      <c r="A16" s="11">
        <f>CURRENT_YEAR</f>
        <v>2015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2.549507682665117E-3</v>
      </c>
    </row>
    <row r="17" spans="1:7" x14ac:dyDescent="0.2">
      <c r="A17" s="11">
        <f>CURRENT_YEAR</f>
        <v>2015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11.261776134696321</v>
      </c>
    </row>
    <row r="18" spans="1:7" x14ac:dyDescent="0.2">
      <c r="A18" s="11">
        <f>CURRENT_YEAR</f>
        <v>2015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4.6784908380105774</v>
      </c>
    </row>
    <row r="21" spans="1:7" x14ac:dyDescent="0.2">
      <c r="A21" s="11">
        <f>CURRENT_YEAR</f>
        <v>2015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0.47740193875974202</v>
      </c>
    </row>
    <row r="22" spans="1:7" x14ac:dyDescent="0.2">
      <c r="A22" s="11">
        <f>CURRENT_YEAR</f>
        <v>2015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0.9893462976848505</v>
      </c>
    </row>
    <row r="23" spans="1:7" x14ac:dyDescent="0.2">
      <c r="A23" s="11">
        <f>CURRENT_YEAR</f>
        <v>2015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0.82428150039656278</v>
      </c>
    </row>
    <row r="24" spans="1:7" x14ac:dyDescent="0.2">
      <c r="A24" s="11">
        <f>CURRENT_YEAR</f>
        <v>2015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3.5888564618955048</v>
      </c>
    </row>
    <row r="33" spans="1:7" x14ac:dyDescent="0.2">
      <c r="A33" s="11">
        <f>CURRENT_YEAR</f>
        <v>2015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3.923015231224722</v>
      </c>
    </row>
    <row r="39" spans="1:7" x14ac:dyDescent="0.2">
      <c r="A39" s="11">
        <f>CURRENT_YEAR</f>
        <v>2015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0.21154836260484539</v>
      </c>
    </row>
    <row r="40" spans="1:7" x14ac:dyDescent="0.2">
      <c r="A40" s="11">
        <f>CURRENT_YEAR</f>
        <v>2015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1.0804931345452982</v>
      </c>
    </row>
    <row r="41" spans="1:7" x14ac:dyDescent="0.2">
      <c r="A41" s="11">
        <f>CURRENT_YEAR</f>
        <v>2015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1.6970778444044121</v>
      </c>
    </row>
    <row r="45" spans="1:7" x14ac:dyDescent="0.2">
      <c r="A45" s="11">
        <f>CURRENT_YEAR</f>
        <v>2015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0.35953692934713311</v>
      </c>
    </row>
    <row r="46" spans="1:7" x14ac:dyDescent="0.2">
      <c r="A46" s="11">
        <f>CURRENT_YEAR</f>
        <v>2015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0.42446804583218961</v>
      </c>
    </row>
    <row r="47" spans="1:7" x14ac:dyDescent="0.2">
      <c r="A47" s="11">
        <f>CURRENT_YEAR</f>
        <v>2015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2015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2015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2015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2015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2015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2015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0.1063788848300387</v>
      </c>
    </row>
    <row r="54" spans="1:7" x14ac:dyDescent="0.2">
      <c r="A54" s="11">
        <f>CURRENT_YEAR</f>
        <v>2015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2015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0.14490023059973464</v>
      </c>
    </row>
    <row r="61" spans="1:7" x14ac:dyDescent="0.2">
      <c r="A61" s="11">
        <f>CURRENT_YEAR</f>
        <v>2015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2.4711401702628772E-2</v>
      </c>
    </row>
    <row r="62" spans="1:7" x14ac:dyDescent="0.2">
      <c r="A62" s="11">
        <f>CURRENT_YEAR</f>
        <v>2015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5.5731670161043256</v>
      </c>
    </row>
    <row r="63" spans="1:7" x14ac:dyDescent="0.2">
      <c r="A63" s="11">
        <f>CURRENT_YEAR</f>
        <v>2015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7.2884880658287203</v>
      </c>
    </row>
    <row r="64" spans="1:7" x14ac:dyDescent="0.2">
      <c r="A64" s="11">
        <f>CURRENT_YEAR</f>
        <v>2015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3.8073281243839956</v>
      </c>
    </row>
    <row r="65" spans="1:7" x14ac:dyDescent="0.2">
      <c r="A65" s="11">
        <f>CURRENT_YEAR</f>
        <v>2015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55.545390314142288</v>
      </c>
    </row>
    <row r="66" spans="1:7" x14ac:dyDescent="0.2">
      <c r="A66" s="11">
        <f>CURRENT_YEAR</f>
        <v>2015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2.8476399540166586</v>
      </c>
    </row>
    <row r="67" spans="1:7" x14ac:dyDescent="0.2">
      <c r="A67" s="11">
        <f>CURRENT_YEAR</f>
        <v>2015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4.3149022981323943</v>
      </c>
    </row>
    <row r="68" spans="1:7" x14ac:dyDescent="0.2">
      <c r="A68" s="11">
        <f>CURRENT_YEAR</f>
        <v>2015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28.603303893513253</v>
      </c>
    </row>
    <row r="69" spans="1:7" x14ac:dyDescent="0.2">
      <c r="A69" s="11">
        <f>CURRENT_YEAR</f>
        <v>2015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184.11020585534663</v>
      </c>
    </row>
    <row r="72" spans="1:7" x14ac:dyDescent="0.2">
      <c r="A72" s="11">
        <f>CURRENT_YEAR</f>
        <v>2015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2015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2015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2015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2015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2015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2015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2015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2015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2015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2015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2015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2015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4.1509587053931638E-2</v>
      </c>
    </row>
    <row r="88" spans="1:7" x14ac:dyDescent="0.2">
      <c r="A88" s="11">
        <f>CURRENT_YEAR</f>
        <v>2015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0.12045079034208439</v>
      </c>
    </row>
    <row r="89" spans="1:7" x14ac:dyDescent="0.2">
      <c r="A89" s="11">
        <f>CURRENT_YEAR</f>
        <v>2015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2.0425682732107373E-3</v>
      </c>
    </row>
    <row r="90" spans="1:7" x14ac:dyDescent="0.2">
      <c r="A90" s="11">
        <f>CURRENT_YEAR</f>
        <v>2015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0.10792492634022217</v>
      </c>
    </row>
    <row r="91" spans="1:7" x14ac:dyDescent="0.2">
      <c r="A91" s="11">
        <f>CURRENT_YEAR</f>
        <v>2015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0.31317205488941957</v>
      </c>
    </row>
    <row r="92" spans="1:7" x14ac:dyDescent="0.2">
      <c r="A92" s="11">
        <f>CURRENT_YEAR</f>
        <v>2015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5.310677510347926E-3</v>
      </c>
    </row>
    <row r="93" spans="1:7" x14ac:dyDescent="0.2">
      <c r="A93" s="11">
        <f>CURRENT_YEAR</f>
        <v>2015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4.9461933958693498</v>
      </c>
    </row>
    <row r="94" spans="1:7" x14ac:dyDescent="0.2">
      <c r="A94" s="11">
        <f>CURRENT_YEAR</f>
        <v>2015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42.488087540750627</v>
      </c>
    </row>
    <row r="95" spans="1:7" x14ac:dyDescent="0.2">
      <c r="A95" s="11">
        <f>CURRENT_YEAR</f>
        <v>2015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0.31074900735530525</v>
      </c>
    </row>
    <row r="96" spans="1:7" x14ac:dyDescent="0.2">
      <c r="A96" s="11">
        <f>CURRENT_YEAR</f>
        <v>2015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4.9461933958693471</v>
      </c>
    </row>
    <row r="97" spans="1:7" x14ac:dyDescent="0.2">
      <c r="A97" s="11">
        <f>CURRENT_YEAR</f>
        <v>2015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42.488087540750634</v>
      </c>
    </row>
    <row r="98" spans="1:7" x14ac:dyDescent="0.2">
      <c r="A98" s="11">
        <f>CURRENT_YEAR</f>
        <v>2015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0.31074900735530531</v>
      </c>
    </row>
    <row r="99" spans="1:7" x14ac:dyDescent="0.2">
      <c r="A99" s="11">
        <f>CURRENT_YEAR</f>
        <v>2015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0.98750677591734015</v>
      </c>
    </row>
    <row r="100" spans="1:7" x14ac:dyDescent="0.2">
      <c r="A100" s="11">
        <f>CURRENT_YEAR</f>
        <v>2015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9.7433286403228306E-2</v>
      </c>
    </row>
    <row r="101" spans="1:7" x14ac:dyDescent="0.2">
      <c r="A101" s="11">
        <f>CURRENT_YEAR</f>
        <v>2015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1.8526808932422752E-2</v>
      </c>
    </row>
    <row r="102" spans="1:7" x14ac:dyDescent="0.2">
      <c r="A102" s="11">
        <f>CURRENT_YEAR</f>
        <v>2015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2.3196430352914393E-2</v>
      </c>
    </row>
    <row r="103" spans="1:7" x14ac:dyDescent="0.2">
      <c r="A103" s="11">
        <f>CURRENT_YEAR</f>
        <v>2015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0.25332654464839416</v>
      </c>
    </row>
    <row r="104" spans="1:7" x14ac:dyDescent="0.2">
      <c r="A104" s="11">
        <f>CURRENT_YEAR</f>
        <v>2015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4.8169703224299275E-2</v>
      </c>
    </row>
    <row r="105" spans="1:7" x14ac:dyDescent="0.2">
      <c r="A105" s="11">
        <f>CURRENT_YEAR</f>
        <v>2015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6.031071891757761E-2</v>
      </c>
    </row>
    <row r="106" spans="1:7" x14ac:dyDescent="0.2">
      <c r="A106" s="11">
        <f>CURRENT_YEAR</f>
        <v>2015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10.233923847666352</v>
      </c>
    </row>
    <row r="107" spans="1:7" x14ac:dyDescent="0.2">
      <c r="A107" s="11">
        <f>CURRENT_YEAR</f>
        <v>2015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11.136832613668275</v>
      </c>
    </row>
    <row r="108" spans="1:7" x14ac:dyDescent="0.2">
      <c r="A108" s="11">
        <f>CURRENT_YEAR</f>
        <v>2015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3.5636740761159817</v>
      </c>
    </row>
    <row r="109" spans="1:7" x14ac:dyDescent="0.2">
      <c r="A109" s="11">
        <f>CURRENT_YEAR</f>
        <v>2015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10.233923847666352</v>
      </c>
    </row>
    <row r="110" spans="1:7" x14ac:dyDescent="0.2">
      <c r="A110" s="11">
        <f>CURRENT_YEAR</f>
        <v>2015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11.136832613668274</v>
      </c>
    </row>
    <row r="111" spans="1:7" x14ac:dyDescent="0.2">
      <c r="A111" s="11">
        <f>CURRENT_YEAR</f>
        <v>2015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3.5636740761159817</v>
      </c>
    </row>
    <row r="112" spans="1:7" x14ac:dyDescent="0.2">
      <c r="A112" s="11">
        <f>CURRENT_YEAR</f>
        <v>2015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3.3720923735198549E-3</v>
      </c>
    </row>
    <row r="113" spans="1:7" x14ac:dyDescent="0.2">
      <c r="A113" s="11">
        <f>CURRENT_YEAR</f>
        <v>2015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6.4504807209914666E-2</v>
      </c>
    </row>
    <row r="114" spans="1:7" x14ac:dyDescent="0.2">
      <c r="A114" s="11">
        <f>CURRENT_YEAR</f>
        <v>2015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8.4953335605092561E-3</v>
      </c>
    </row>
    <row r="115" spans="1:7" x14ac:dyDescent="0.2">
      <c r="A115" s="11">
        <f>CURRENT_YEAR</f>
        <v>2015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6.4907681651315843E-2</v>
      </c>
    </row>
    <row r="116" spans="1:7" x14ac:dyDescent="0.2">
      <c r="A116" s="11">
        <f>CURRENT_YEAR</f>
        <v>2015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0.16771249874577812</v>
      </c>
    </row>
    <row r="117" spans="1:7" x14ac:dyDescent="0.2">
      <c r="A117" s="11">
        <f>CURRENT_YEAR</f>
        <v>2015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2.2087867257324072E-2</v>
      </c>
    </row>
    <row r="118" spans="1:7" x14ac:dyDescent="0.2">
      <c r="A118" s="11">
        <f>CURRENT_YEAR</f>
        <v>2015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0.16875997229342107</v>
      </c>
    </row>
    <row r="119" spans="1:7" x14ac:dyDescent="0.2">
      <c r="A119" s="11">
        <f>CURRENT_YEAR</f>
        <v>2015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4.7438255577395632</v>
      </c>
    </row>
    <row r="120" spans="1:7" x14ac:dyDescent="0.2">
      <c r="A120" s="11">
        <f>CURRENT_YEAR</f>
        <v>2015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0.17595934356390486</v>
      </c>
    </row>
    <row r="121" spans="1:7" x14ac:dyDescent="0.2">
      <c r="A121" s="11">
        <f>CURRENT_YEAR</f>
        <v>2015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7.2221746531572517</v>
      </c>
    </row>
    <row r="122" spans="1:7" x14ac:dyDescent="0.2">
      <c r="A122" s="11">
        <f>CURRENT_YEAR</f>
        <v>2015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4.7438255577395623</v>
      </c>
    </row>
    <row r="123" spans="1:7" x14ac:dyDescent="0.2">
      <c r="A123" s="11">
        <f>CURRENT_YEAR</f>
        <v>2015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0.17595934356390511</v>
      </c>
    </row>
    <row r="124" spans="1:7" x14ac:dyDescent="0.2">
      <c r="A124" s="11">
        <f>CURRENT_YEAR</f>
        <v>2015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7.2221746531572517</v>
      </c>
    </row>
    <row r="125" spans="1:7" x14ac:dyDescent="0.2">
      <c r="A125" s="11">
        <f>CURRENT_YEAR</f>
        <v>2015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1.2425946519990684E-2</v>
      </c>
    </row>
    <row r="126" spans="1:7" x14ac:dyDescent="0.2">
      <c r="A126" s="11">
        <f>CURRENT_YEAR</f>
        <v>2015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7.4892237624884325E-2</v>
      </c>
    </row>
    <row r="127" spans="1:7" x14ac:dyDescent="0.2">
      <c r="A127" s="11">
        <f>CURRENT_YEAR</f>
        <v>2015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1.276572119659369E-2</v>
      </c>
    </row>
    <row r="128" spans="1:7" x14ac:dyDescent="0.2">
      <c r="A128" s="11">
        <f>CURRENT_YEAR</f>
        <v>2015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8.2983740575184456E-2</v>
      </c>
    </row>
    <row r="129" spans="1:7" x14ac:dyDescent="0.2">
      <c r="A129" s="11">
        <f>CURRENT_YEAR</f>
        <v>2015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0.19471981782469955</v>
      </c>
    </row>
    <row r="130" spans="1:7" x14ac:dyDescent="0.2">
      <c r="A130" s="11">
        <f>CURRENT_YEAR</f>
        <v>2015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3.3190875111143575E-2</v>
      </c>
    </row>
    <row r="131" spans="1:7" x14ac:dyDescent="0.2">
      <c r="A131" s="11">
        <f>CURRENT_YEAR</f>
        <v>2015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0.21575772549547925</v>
      </c>
    </row>
    <row r="132" spans="1:7" x14ac:dyDescent="0.2">
      <c r="A132" s="11">
        <f>CURRENT_YEAR</f>
        <v>2015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6.0451796030191964</v>
      </c>
    </row>
    <row r="133" spans="1:7" x14ac:dyDescent="0.2">
      <c r="A133" s="11">
        <f>CURRENT_YEAR</f>
        <v>2015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8.0767643053891547</v>
      </c>
    </row>
    <row r="134" spans="1:7" x14ac:dyDescent="0.2">
      <c r="A134" s="11">
        <f>CURRENT_YEAR</f>
        <v>2015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9.6461053961163064</v>
      </c>
    </row>
    <row r="135" spans="1:7" x14ac:dyDescent="0.2">
      <c r="A135" s="11">
        <f>CURRENT_YEAR</f>
        <v>2015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6.0451796030191964</v>
      </c>
    </row>
    <row r="136" spans="1:7" x14ac:dyDescent="0.2">
      <c r="A136" s="11">
        <f>CURRENT_YEAR</f>
        <v>2015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8.0767643053891547</v>
      </c>
    </row>
    <row r="137" spans="1:7" x14ac:dyDescent="0.2">
      <c r="A137" s="11">
        <f>CURRENT_YEAR</f>
        <v>2015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9.6461053961163064</v>
      </c>
    </row>
    <row r="138" spans="1:7" x14ac:dyDescent="0.2">
      <c r="A138" s="11">
        <f>CURRENT_YEAR</f>
        <v>2015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1.0466474779552378E-3</v>
      </c>
    </row>
    <row r="139" spans="1:7" x14ac:dyDescent="0.2">
      <c r="A139" s="11">
        <f>CURRENT_YEAR</f>
        <v>2015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5.6190175088698911E-2</v>
      </c>
    </row>
    <row r="140" spans="1:7" x14ac:dyDescent="0.2">
      <c r="A140" s="11">
        <f>CURRENT_YEAR</f>
        <v>2015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1.9589149987758264E-2</v>
      </c>
    </row>
    <row r="141" spans="1:7" x14ac:dyDescent="0.2">
      <c r="A141" s="11">
        <f>CURRENT_YEAR</f>
        <v>2015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3.2664020728886592E-2</v>
      </c>
    </row>
    <row r="142" spans="1:7" x14ac:dyDescent="0.2">
      <c r="A142" s="11">
        <f>CURRENT_YEAR</f>
        <v>2015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0.14609445523061743</v>
      </c>
    </row>
    <row r="143" spans="1:7" x14ac:dyDescent="0.2">
      <c r="A143" s="11">
        <f>CURRENT_YEAR</f>
        <v>2015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5.0931789968171493E-2</v>
      </c>
    </row>
    <row r="144" spans="1:7" x14ac:dyDescent="0.2">
      <c r="A144" s="11">
        <f>CURRENT_YEAR</f>
        <v>2015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8.49264538951051E-2</v>
      </c>
    </row>
    <row r="145" spans="1:7" x14ac:dyDescent="0.2">
      <c r="A145" s="11">
        <f>CURRENT_YEAR</f>
        <v>2015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6.122893107586056</v>
      </c>
    </row>
    <row r="146" spans="1:7" x14ac:dyDescent="0.2">
      <c r="A146" s="11">
        <f>CURRENT_YEAR</f>
        <v>2015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5.3414950058591266</v>
      </c>
    </row>
    <row r="147" spans="1:7" x14ac:dyDescent="0.2">
      <c r="A147" s="11">
        <f>CURRENT_YEAR</f>
        <v>2015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5.3277887214170239</v>
      </c>
    </row>
    <row r="148" spans="1:7" x14ac:dyDescent="0.2">
      <c r="A148" s="11">
        <f>CURRENT_YEAR</f>
        <v>2015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6.122893107586056</v>
      </c>
    </row>
    <row r="149" spans="1:7" x14ac:dyDescent="0.2">
      <c r="A149" s="11">
        <f>CURRENT_YEAR</f>
        <v>2015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5.3414950058591266</v>
      </c>
    </row>
    <row r="150" spans="1:7" x14ac:dyDescent="0.2">
      <c r="A150" s="11">
        <f>CURRENT_YEAR</f>
        <v>2015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5.3277887214170239</v>
      </c>
    </row>
    <row r="151" spans="1:7" x14ac:dyDescent="0.2">
      <c r="A151" s="11">
        <f>CURRENT_YEAR</f>
        <v>2015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9.9786598338068438E-3</v>
      </c>
    </row>
    <row r="152" spans="1:7" x14ac:dyDescent="0.2">
      <c r="A152" s="11">
        <f>CURRENT_YEAR</f>
        <v>2015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4.0407986856242958E-2</v>
      </c>
    </row>
    <row r="153" spans="1:7" x14ac:dyDescent="0.2">
      <c r="A153" s="11">
        <f>CURRENT_YEAR</f>
        <v>2015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2.8375803165368516E-2</v>
      </c>
    </row>
    <row r="154" spans="1:7" x14ac:dyDescent="0.2">
      <c r="A154" s="11">
        <f>CURRENT_YEAR</f>
        <v>2015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0.12413202699017982</v>
      </c>
    </row>
    <row r="155" spans="1:7" x14ac:dyDescent="0.2">
      <c r="A155" s="11">
        <f>CURRENT_YEAR</f>
        <v>2015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0.10506076582623179</v>
      </c>
    </row>
    <row r="156" spans="1:7" x14ac:dyDescent="0.2">
      <c r="A156" s="11">
        <f>CURRENT_YEAR</f>
        <v>2015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7.377708822995821E-2</v>
      </c>
    </row>
    <row r="157" spans="1:7" x14ac:dyDescent="0.2">
      <c r="A157" s="11">
        <f>CURRENT_YEAR</f>
        <v>2015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0.32274327017446769</v>
      </c>
    </row>
    <row r="158" spans="1:7" x14ac:dyDescent="0.2">
      <c r="A158" s="11">
        <f>CURRENT_YEAR</f>
        <v>2015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2.8964070718003785</v>
      </c>
    </row>
    <row r="159" spans="1:7" x14ac:dyDescent="0.2">
      <c r="A159" s="11">
        <f>CURRENT_YEAR</f>
        <v>2015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1.6761196293022962</v>
      </c>
    </row>
    <row r="160" spans="1:7" x14ac:dyDescent="0.2">
      <c r="A160" s="11">
        <f>CURRENT_YEAR</f>
        <v>2015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13.164864910379764</v>
      </c>
    </row>
    <row r="161" spans="1:7" x14ac:dyDescent="0.2">
      <c r="A161" s="11">
        <f>CURRENT_YEAR</f>
        <v>2015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2.8964070718003776</v>
      </c>
    </row>
    <row r="162" spans="1:7" x14ac:dyDescent="0.2">
      <c r="A162" s="11">
        <f>CURRENT_YEAR</f>
        <v>2015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1.6761196293022969</v>
      </c>
    </row>
    <row r="163" spans="1:7" x14ac:dyDescent="0.2">
      <c r="A163" s="11">
        <f>CURRENT_YEAR</f>
        <v>2015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13.164864910379764</v>
      </c>
    </row>
    <row r="164" spans="1:7" x14ac:dyDescent="0.2">
      <c r="A164" s="11">
        <f>CURRENT_YEAR</f>
        <v>2015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5.6967547006541176E-5</v>
      </c>
    </row>
    <row r="165" spans="1:7" x14ac:dyDescent="0.2">
      <c r="A165" s="11">
        <f>CURRENT_YEAR</f>
        <v>2015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4.2682207101513554E-2</v>
      </c>
    </row>
    <row r="166" spans="1:7" x14ac:dyDescent="0.2">
      <c r="A166" s="11">
        <f>CURRENT_YEAR</f>
        <v>2015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2.2007835282453595E-2</v>
      </c>
    </row>
    <row r="167" spans="1:7" x14ac:dyDescent="0.2">
      <c r="A167" s="11">
        <f>CURRENT_YEAR</f>
        <v>2015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7.8196917898538484E-2</v>
      </c>
    </row>
    <row r="168" spans="1:7" x14ac:dyDescent="0.2">
      <c r="A168" s="11">
        <f>CURRENT_YEAR</f>
        <v>2015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0.11097373846393516</v>
      </c>
    </row>
    <row r="169" spans="1:7" x14ac:dyDescent="0.2">
      <c r="A169" s="11">
        <f>CURRENT_YEAR</f>
        <v>2015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5.7220371734379306E-2</v>
      </c>
    </row>
    <row r="170" spans="1:7" x14ac:dyDescent="0.2">
      <c r="A170" s="11">
        <f>CURRENT_YEAR</f>
        <v>2015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0.20331198653619981</v>
      </c>
    </row>
    <row r="171" spans="1:7" x14ac:dyDescent="0.2">
      <c r="A171" s="11">
        <f>CURRENT_YEAR</f>
        <v>2015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1.888449052999484</v>
      </c>
    </row>
    <row r="172" spans="1:7" x14ac:dyDescent="0.2">
      <c r="A172" s="11">
        <f>CURRENT_YEAR</f>
        <v>2015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0.77394365936294585</v>
      </c>
    </row>
    <row r="173" spans="1:7" x14ac:dyDescent="0.2">
      <c r="A173" s="11">
        <f>CURRENT_YEAR</f>
        <v>2015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5.2822176750582148</v>
      </c>
    </row>
    <row r="174" spans="1:7" x14ac:dyDescent="0.2">
      <c r="A174" s="11">
        <f>CURRENT_YEAR</f>
        <v>2015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1.888449052999484</v>
      </c>
    </row>
    <row r="175" spans="1:7" x14ac:dyDescent="0.2">
      <c r="A175" s="11">
        <f>CURRENT_YEAR</f>
        <v>2015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0.77394365936294607</v>
      </c>
    </row>
    <row r="176" spans="1:7" x14ac:dyDescent="0.2">
      <c r="A176" s="11">
        <f>CURRENT_YEAR</f>
        <v>2015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5.2822176750582148</v>
      </c>
    </row>
    <row r="177" spans="1:7" x14ac:dyDescent="0.2">
      <c r="A177" s="11">
        <f>CURRENT_YEAR</f>
        <v>2015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1.3062068258410092E-5</v>
      </c>
    </row>
    <row r="178" spans="1:7" x14ac:dyDescent="0.2">
      <c r="A178" s="11">
        <f>CURRENT_YEAR</f>
        <v>2015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8.8249922919943092E-3</v>
      </c>
    </row>
    <row r="179" spans="1:7" x14ac:dyDescent="0.2">
      <c r="A179" s="11">
        <f>CURRENT_YEAR</f>
        <v>2015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0.11958322332677562</v>
      </c>
    </row>
    <row r="180" spans="1:7" x14ac:dyDescent="0.2">
      <c r="A180" s="11">
        <f>CURRENT_YEAR</f>
        <v>2015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1.7169805406785959E-4</v>
      </c>
    </row>
    <row r="181" spans="1:7" x14ac:dyDescent="0.2">
      <c r="A181" s="11">
        <f>CURRENT_YEAR</f>
        <v>2015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2.2944979959185232E-2</v>
      </c>
    </row>
    <row r="182" spans="1:7" x14ac:dyDescent="0.2">
      <c r="A182" s="11">
        <f>CURRENT_YEAR</f>
        <v>2015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0.31091638064961785</v>
      </c>
    </row>
    <row r="183" spans="1:7" x14ac:dyDescent="0.2">
      <c r="A183" s="11">
        <f>CURRENT_YEAR</f>
        <v>2015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4.4641494057643549E-4</v>
      </c>
    </row>
    <row r="184" spans="1:7" x14ac:dyDescent="0.2">
      <c r="A184" s="11">
        <f>CURRENT_YEAR</f>
        <v>2015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1.1790022364570556</v>
      </c>
    </row>
    <row r="185" spans="1:7" x14ac:dyDescent="0.2">
      <c r="A185" s="11">
        <f>CURRENT_YEAR</f>
        <v>2015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61.483324438356249</v>
      </c>
    </row>
    <row r="186" spans="1:7" x14ac:dyDescent="0.2">
      <c r="A186" s="11">
        <f>CURRENT_YEAR</f>
        <v>2015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2.3320993025992661E-2</v>
      </c>
    </row>
    <row r="187" spans="1:7" x14ac:dyDescent="0.2">
      <c r="A187" s="11">
        <f>CURRENT_YEAR</f>
        <v>2015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1.1790022364570556</v>
      </c>
    </row>
    <row r="188" spans="1:7" x14ac:dyDescent="0.2">
      <c r="A188" s="11">
        <f>CURRENT_YEAR</f>
        <v>2015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61.483324438356256</v>
      </c>
    </row>
    <row r="189" spans="1:7" x14ac:dyDescent="0.2">
      <c r="A189" s="11">
        <f>CURRENT_YEAR</f>
        <v>2015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2.3320993025992665E-2</v>
      </c>
    </row>
    <row r="190" spans="1:7" x14ac:dyDescent="0.2">
      <c r="A190" s="11">
        <f>CURRENT_YEAR</f>
        <v>2015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2.937189273619707E-3</v>
      </c>
    </row>
    <row r="191" spans="1:7" x14ac:dyDescent="0.2">
      <c r="A191" s="11">
        <f>CURRENT_YEAR</f>
        <v>2015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3.3204631823045634E-3</v>
      </c>
    </row>
    <row r="192" spans="1:7" x14ac:dyDescent="0.2">
      <c r="A192" s="11">
        <f>CURRENT_YEAR</f>
        <v>2015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6.4563663509944039E-2</v>
      </c>
    </row>
    <row r="193" spans="1:7" x14ac:dyDescent="0.2">
      <c r="A193" s="11">
        <f>CURRENT_YEAR</f>
        <v>2015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5.8995272645185793E-5</v>
      </c>
    </row>
    <row r="194" spans="1:7" x14ac:dyDescent="0.2">
      <c r="A194" s="11">
        <f>CURRENT_YEAR</f>
        <v>2015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8.6332042739918832E-3</v>
      </c>
    </row>
    <row r="195" spans="1:7" x14ac:dyDescent="0.2">
      <c r="A195" s="11">
        <f>CURRENT_YEAR</f>
        <v>2015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0.16786552512585545</v>
      </c>
    </row>
    <row r="196" spans="1:7" x14ac:dyDescent="0.2">
      <c r="A196" s="11">
        <f>CURRENT_YEAR</f>
        <v>2015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1.533877088774837E-4</v>
      </c>
    </row>
    <row r="197" spans="1:7" x14ac:dyDescent="0.2">
      <c r="A197" s="11">
        <f>CURRENT_YEAR</f>
        <v>2015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0.52651555031758435</v>
      </c>
    </row>
    <row r="198" spans="1:7" x14ac:dyDescent="0.2">
      <c r="A198" s="11">
        <f>CURRENT_YEAR</f>
        <v>2015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20.655608491488263</v>
      </c>
    </row>
    <row r="199" spans="1:7" x14ac:dyDescent="0.2">
      <c r="A199" s="11">
        <f>CURRENT_YEAR</f>
        <v>2015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9.3571528323564603E-3</v>
      </c>
    </row>
    <row r="200" spans="1:7" x14ac:dyDescent="0.2">
      <c r="A200" s="11">
        <f>CURRENT_YEAR</f>
        <v>2015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0.52651555031758457</v>
      </c>
    </row>
    <row r="201" spans="1:7" x14ac:dyDescent="0.2">
      <c r="A201" s="11">
        <f>CURRENT_YEAR</f>
        <v>2015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20.65560849148827</v>
      </c>
    </row>
    <row r="202" spans="1:7" x14ac:dyDescent="0.2">
      <c r="A202" s="11">
        <f>CURRENT_YEAR</f>
        <v>2015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9.3571528323564621E-3</v>
      </c>
    </row>
    <row r="203" spans="1:7" x14ac:dyDescent="0.2">
      <c r="A203" s="11">
        <f>CURRENT_YEAR</f>
        <v>2015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4.8904991283507974E-3</v>
      </c>
    </row>
    <row r="204" spans="1:7" x14ac:dyDescent="0.2">
      <c r="A204" s="11">
        <f>CURRENT_YEAR</f>
        <v>2015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8.7479743382454997E-3</v>
      </c>
    </row>
    <row r="205" spans="1:7" x14ac:dyDescent="0.2">
      <c r="A205" s="11">
        <f>CURRENT_YEAR</f>
        <v>2015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5.0509098645948616E-2</v>
      </c>
    </row>
    <row r="206" spans="1:7" x14ac:dyDescent="0.2">
      <c r="A206" s="11">
        <f>CURRENT_YEAR</f>
        <v>2015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2.1606537099461934E-4</v>
      </c>
    </row>
    <row r="207" spans="1:7" x14ac:dyDescent="0.2">
      <c r="A207" s="11">
        <f>CURRENT_YEAR</f>
        <v>2015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2.274473327943834E-2</v>
      </c>
    </row>
    <row r="208" spans="1:7" x14ac:dyDescent="0.2">
      <c r="A208" s="11">
        <f>CURRENT_YEAR</f>
        <v>2015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0.13132365647946617</v>
      </c>
    </row>
    <row r="209" spans="1:7" x14ac:dyDescent="0.2">
      <c r="A209" s="11">
        <f>CURRENT_YEAR</f>
        <v>2015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5.6176996458600899E-4</v>
      </c>
    </row>
    <row r="210" spans="1:7" x14ac:dyDescent="0.2">
      <c r="A210" s="11">
        <f>CURRENT_YEAR</f>
        <v>2015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0.75230524527417331</v>
      </c>
    </row>
    <row r="211" spans="1:7" x14ac:dyDescent="0.2">
      <c r="A211" s="11">
        <f>CURRENT_YEAR</f>
        <v>2015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7.0907476762880197</v>
      </c>
    </row>
    <row r="212" spans="1:7" x14ac:dyDescent="0.2">
      <c r="A212" s="11">
        <f>CURRENT_YEAR</f>
        <v>2015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2.1173897426247559E-2</v>
      </c>
    </row>
    <row r="213" spans="1:7" x14ac:dyDescent="0.2">
      <c r="A213" s="11">
        <f>CURRENT_YEAR</f>
        <v>2015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0.75230524527417331</v>
      </c>
    </row>
    <row r="214" spans="1:7" x14ac:dyDescent="0.2">
      <c r="A214" s="11">
        <f>CURRENT_YEAR</f>
        <v>2015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7.0907476762880179</v>
      </c>
    </row>
    <row r="215" spans="1:7" x14ac:dyDescent="0.2">
      <c r="A215" s="11">
        <f>CURRENT_YEAR</f>
        <v>2015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2.1173897426247555E-2</v>
      </c>
    </row>
    <row r="216" spans="1:7" x14ac:dyDescent="0.2">
      <c r="A216" s="11">
        <f>CURRENT_YEAR</f>
        <v>2015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0.21849091005155089</v>
      </c>
    </row>
    <row r="217" spans="1:7" x14ac:dyDescent="0.2">
      <c r="A217" s="11">
        <f>CURRENT_YEAR</f>
        <v>2015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9.6652276478251808E-2</v>
      </c>
    </row>
    <row r="218" spans="1:7" x14ac:dyDescent="0.2">
      <c r="A218" s="11">
        <f>CURRENT_YEAR</f>
        <v>2015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0.23460907524808372</v>
      </c>
    </row>
    <row r="219" spans="1:7" x14ac:dyDescent="0.2">
      <c r="A219" s="11">
        <f>CURRENT_YEAR</f>
        <v>2015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0.23197491946594317</v>
      </c>
    </row>
    <row r="220" spans="1:7" x14ac:dyDescent="0.2">
      <c r="A220" s="11">
        <f>CURRENT_YEAR</f>
        <v>2015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0.25129591884345465</v>
      </c>
    </row>
    <row r="221" spans="1:7" x14ac:dyDescent="0.2">
      <c r="A221" s="11">
        <f>CURRENT_YEAR</f>
        <v>2015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0.60998359564501703</v>
      </c>
    </row>
    <row r="222" spans="1:7" x14ac:dyDescent="0.2">
      <c r="A222" s="11">
        <f>CURRENT_YEAR</f>
        <v>2015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0.60313479061145336</v>
      </c>
    </row>
    <row r="223" spans="1:7" x14ac:dyDescent="0.2">
      <c r="A223" s="11">
        <f>CURRENT_YEAR</f>
        <v>2015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10.262079569306838</v>
      </c>
    </row>
    <row r="224" spans="1:7" x14ac:dyDescent="0.2">
      <c r="A224" s="11">
        <f>CURRENT_YEAR</f>
        <v>2015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18.289717763944342</v>
      </c>
    </row>
    <row r="225" spans="1:7" x14ac:dyDescent="0.2">
      <c r="A225" s="11">
        <f>CURRENT_YEAR</f>
        <v>2015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36.826729728309594</v>
      </c>
    </row>
    <row r="226" spans="1:7" x14ac:dyDescent="0.2">
      <c r="A226" s="11">
        <f>CURRENT_YEAR</f>
        <v>2015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10.262079569306835</v>
      </c>
    </row>
    <row r="227" spans="1:7" x14ac:dyDescent="0.2">
      <c r="A227" s="11">
        <f>CURRENT_YEAR</f>
        <v>2015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18.289717763944342</v>
      </c>
    </row>
    <row r="228" spans="1:7" x14ac:dyDescent="0.2">
      <c r="A228" s="11">
        <f>CURRENT_YEAR</f>
        <v>2015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36.826729728309594</v>
      </c>
    </row>
    <row r="229" spans="1:7" x14ac:dyDescent="0.2">
      <c r="A229" s="11">
        <f>CURRENT_YEAR</f>
        <v>2015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0.2183903157945502</v>
      </c>
    </row>
    <row r="230" spans="1:7" x14ac:dyDescent="0.2">
      <c r="A230" s="11">
        <f>CURRENT_YEAR</f>
        <v>2015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0.22502231514439464</v>
      </c>
    </row>
    <row r="231" spans="1:7" x14ac:dyDescent="0.2">
      <c r="A231" s="11">
        <f>CURRENT_YEAR</f>
        <v>2015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3.3332264871292823E-2</v>
      </c>
    </row>
    <row r="232" spans="1:7" x14ac:dyDescent="0.2">
      <c r="A232" s="11">
        <f>CURRENT_YEAR</f>
        <v>2015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5.3813509776714907E-3</v>
      </c>
    </row>
    <row r="233" spans="1:7" x14ac:dyDescent="0.2">
      <c r="A233" s="11">
        <f>CURRENT_YEAR</f>
        <v>2015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0.58505801937542634</v>
      </c>
    </row>
    <row r="234" spans="1:7" x14ac:dyDescent="0.2">
      <c r="A234" s="11">
        <f>CURRENT_YEAR</f>
        <v>2015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8.6663888665361288E-2</v>
      </c>
    </row>
    <row r="235" spans="1:7" x14ac:dyDescent="0.2">
      <c r="A235" s="11">
        <f>CURRENT_YEAR</f>
        <v>2015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1.3991512541945868E-2</v>
      </c>
    </row>
    <row r="236" spans="1:7" x14ac:dyDescent="0.2">
      <c r="A236" s="11">
        <f>CURRENT_YEAR</f>
        <v>2015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24.363761345905939</v>
      </c>
    </row>
    <row r="237" spans="1:7" x14ac:dyDescent="0.2">
      <c r="A237" s="11">
        <f>CURRENT_YEAR</f>
        <v>2015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204.82150108300269</v>
      </c>
    </row>
    <row r="238" spans="1:7" x14ac:dyDescent="0.2">
      <c r="A238" s="11">
        <f>CURRENT_YEAR</f>
        <v>2015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0.73100961216913918</v>
      </c>
    </row>
    <row r="239" spans="1:7" x14ac:dyDescent="0.2">
      <c r="A239" s="11">
        <f>CURRENT_YEAR</f>
        <v>2015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24.363761345905935</v>
      </c>
    </row>
    <row r="240" spans="1:7" x14ac:dyDescent="0.2">
      <c r="A240" s="11">
        <f>CURRENT_YEAR</f>
        <v>2015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204.82150108300269</v>
      </c>
    </row>
    <row r="241" spans="1:7" x14ac:dyDescent="0.2">
      <c r="A241" s="11">
        <f>CURRENT_YEAR</f>
        <v>2015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0.73100961216913918</v>
      </c>
    </row>
    <row r="242" spans="1:7" x14ac:dyDescent="0.2">
      <c r="A242" s="11">
        <f>CURRENT_YEAR</f>
        <v>2015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7.1821590741866759</v>
      </c>
    </row>
    <row r="243" spans="1:7" x14ac:dyDescent="0.2">
      <c r="A243" s="11">
        <f>CURRENT_YEAR</f>
        <v>2015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6.7320088060291494E-2</v>
      </c>
    </row>
    <row r="244" spans="1:7" x14ac:dyDescent="0.2">
      <c r="A244" s="11">
        <f>CURRENT_YEAR</f>
        <v>2015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3.6212313733664306E-2</v>
      </c>
    </row>
    <row r="245" spans="1:7" x14ac:dyDescent="0.2">
      <c r="A245" s="11">
        <f>CURRENT_YEAR</f>
        <v>2015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2.1415245993710228E-2</v>
      </c>
    </row>
    <row r="246" spans="1:7" x14ac:dyDescent="0.2">
      <c r="A246" s="11">
        <f>CURRENT_YEAR</f>
        <v>2015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0.17503222895675766</v>
      </c>
    </row>
    <row r="247" spans="1:7" x14ac:dyDescent="0.2">
      <c r="A247" s="11">
        <f>CURRENT_YEAR</f>
        <v>2015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9.4152015707527292E-2</v>
      </c>
    </row>
    <row r="248" spans="1:7" x14ac:dyDescent="0.2">
      <c r="A248" s="11">
        <f>CURRENT_YEAR</f>
        <v>2015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5.5679639583646683E-2</v>
      </c>
    </row>
    <row r="249" spans="1:7" x14ac:dyDescent="0.2">
      <c r="A249" s="11">
        <f>CURRENT_YEAR</f>
        <v>2015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8.6351669647285245</v>
      </c>
    </row>
    <row r="250" spans="1:7" x14ac:dyDescent="0.2">
      <c r="A250" s="11">
        <f>CURRENT_YEAR</f>
        <v>2015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15.447261491977965</v>
      </c>
    </row>
    <row r="251" spans="1:7" x14ac:dyDescent="0.2">
      <c r="A251" s="11">
        <f>CURRENT_YEAR</f>
        <v>2015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4.141520719283899</v>
      </c>
    </row>
    <row r="252" spans="1:7" x14ac:dyDescent="0.2">
      <c r="A252" s="11">
        <f>CURRENT_YEAR</f>
        <v>2015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8.6351669647285245</v>
      </c>
    </row>
    <row r="253" spans="1:7" x14ac:dyDescent="0.2">
      <c r="A253" s="11">
        <f>CURRENT_YEAR</f>
        <v>2015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15.447261491977965</v>
      </c>
    </row>
    <row r="254" spans="1:7" x14ac:dyDescent="0.2">
      <c r="A254" s="11">
        <f>CURRENT_YEAR</f>
        <v>2015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4.1415207192838999</v>
      </c>
    </row>
    <row r="255" spans="1:7" x14ac:dyDescent="0.2">
      <c r="A255" s="11">
        <f>CURRENT_YEAR</f>
        <v>2015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0.28914195176845131</v>
      </c>
    </row>
    <row r="256" spans="1:7" x14ac:dyDescent="0.2">
      <c r="A256" s="11">
        <f>CURRENT_YEAR</f>
        <v>2015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1.0959975386746378E-2</v>
      </c>
    </row>
    <row r="269" spans="1:7" x14ac:dyDescent="0.2">
      <c r="A269" s="11">
        <f>CURRENT_YEAR</f>
        <v>2015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1.2276180007320328E-2</v>
      </c>
    </row>
    <row r="282" spans="1:7" x14ac:dyDescent="0.2">
      <c r="A282" s="11">
        <f>CURRENT_YEAR</f>
        <v>2015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2.2380770367719186E-2</v>
      </c>
    </row>
    <row r="283" spans="1:7" x14ac:dyDescent="0.2">
      <c r="A283" s="11">
        <f>CURRENT_YEAR</f>
        <v>2015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3.7324808824792319E-2</v>
      </c>
    </row>
    <row r="284" spans="1:7" x14ac:dyDescent="0.2">
      <c r="A284" s="11">
        <f>CURRENT_YEAR</f>
        <v>2015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4.7010636644119136E-3</v>
      </c>
    </row>
    <row r="285" spans="1:7" x14ac:dyDescent="0.2">
      <c r="A285" s="11">
        <f>CURRENT_YEAR</f>
        <v>2015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5.8190002956069957E-2</v>
      </c>
    </row>
    <row r="286" spans="1:7" x14ac:dyDescent="0.2">
      <c r="A286" s="11">
        <f>CURRENT_YEAR</f>
        <v>2015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9.7044502944460292E-2</v>
      </c>
    </row>
    <row r="287" spans="1:7" x14ac:dyDescent="0.2">
      <c r="A287" s="11">
        <f>CURRENT_YEAR</f>
        <v>2015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1.222276552747106E-2</v>
      </c>
    </row>
    <row r="288" spans="1:7" x14ac:dyDescent="0.2">
      <c r="A288" s="11">
        <f>CURRENT_YEAR</f>
        <v>2015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5.2136186186593756</v>
      </c>
    </row>
    <row r="289" spans="1:7" x14ac:dyDescent="0.2">
      <c r="A289" s="11">
        <f>CURRENT_YEAR</f>
        <v>2015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6.390235454937911</v>
      </c>
    </row>
    <row r="290" spans="1:7" x14ac:dyDescent="0.2">
      <c r="A290" s="11">
        <f>CURRENT_YEAR</f>
        <v>2015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1.3413526073612911</v>
      </c>
    </row>
    <row r="291" spans="1:7" x14ac:dyDescent="0.2">
      <c r="A291" s="11">
        <f>CURRENT_YEAR</f>
        <v>2015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5.2136186186593756</v>
      </c>
    </row>
    <row r="292" spans="1:7" x14ac:dyDescent="0.2">
      <c r="A292" s="11">
        <f>CURRENT_YEAR</f>
        <v>2015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6.3902354549379101</v>
      </c>
    </row>
    <row r="293" spans="1:7" x14ac:dyDescent="0.2">
      <c r="A293" s="11">
        <f>CURRENT_YEAR</f>
        <v>2015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1.3413526073612907</v>
      </c>
    </row>
    <row r="294" spans="1:7" x14ac:dyDescent="0.2">
      <c r="A294" s="11">
        <f>CURRENT_YEAR</f>
        <v>2015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5.0520627865979807E-2</v>
      </c>
    </row>
    <row r="296" spans="1:7" x14ac:dyDescent="0.2">
      <c r="A296" s="11">
        <f>CURRENT_YEAR</f>
        <v>2015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0.16117463212052641</v>
      </c>
    </row>
    <row r="297" spans="1:7" x14ac:dyDescent="0.2">
      <c r="A297" s="11">
        <f>CURRENT_YEAR</f>
        <v>2015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0.21947951422488229</v>
      </c>
    </row>
    <row r="298" spans="1:7" x14ac:dyDescent="0.2">
      <c r="A298" s="11">
        <f>CURRENT_YEAR</f>
        <v>2015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0.13135363245154752</v>
      </c>
    </row>
    <row r="299" spans="1:7" x14ac:dyDescent="0.2">
      <c r="A299" s="11">
        <f>CURRENT_YEAR</f>
        <v>2015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0.41905404351336839</v>
      </c>
    </row>
    <row r="300" spans="1:7" x14ac:dyDescent="0.2">
      <c r="A300" s="11">
        <f>CURRENT_YEAR</f>
        <v>2015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0.57064673698469515</v>
      </c>
    </row>
    <row r="301" spans="1:7" x14ac:dyDescent="0.2">
      <c r="A301" s="11">
        <f>CURRENT_YEAR</f>
        <v>2015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5.364040268298111</v>
      </c>
    </row>
    <row r="302" spans="1:7" x14ac:dyDescent="0.2">
      <c r="A302" s="11">
        <f>CURRENT_YEAR</f>
        <v>2015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27.607628630197336</v>
      </c>
    </row>
    <row r="303" spans="1:7" x14ac:dyDescent="0.2">
      <c r="A303" s="11">
        <f>CURRENT_YEAR</f>
        <v>2015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34.878640550047344</v>
      </c>
    </row>
    <row r="304" spans="1:7" x14ac:dyDescent="0.2">
      <c r="A304" s="11">
        <f>CURRENT_YEAR</f>
        <v>2015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5.3640402682981092</v>
      </c>
    </row>
    <row r="305" spans="1:7" x14ac:dyDescent="0.2">
      <c r="A305" s="11">
        <f>CURRENT_YEAR</f>
        <v>2015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27.607628630197336</v>
      </c>
    </row>
    <row r="306" spans="1:7" x14ac:dyDescent="0.2">
      <c r="A306" s="11">
        <f>CURRENT_YEAR</f>
        <v>2015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34.878640550047344</v>
      </c>
    </row>
    <row r="307" spans="1:7" x14ac:dyDescent="0.2">
      <c r="A307" s="11">
        <f>CURRENT_YEAR</f>
        <v>2015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2015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2015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1.6294529031576368E-4</v>
      </c>
    </row>
    <row r="310" spans="1:7" x14ac:dyDescent="0.2">
      <c r="A310" s="11">
        <f>CURRENT_YEAR</f>
        <v>2015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7.5024446149677754E-5</v>
      </c>
    </row>
    <row r="311" spans="1:7" x14ac:dyDescent="0.2">
      <c r="A311" s="11">
        <f>CURRENT_YEAR</f>
        <v>2015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2015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4.2365775482098412E-4</v>
      </c>
    </row>
    <row r="313" spans="1:7" x14ac:dyDescent="0.2">
      <c r="A313" s="11">
        <f>CURRENT_YEAR</f>
        <v>2015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1.950635599891618E-4</v>
      </c>
    </row>
    <row r="314" spans="1:7" x14ac:dyDescent="0.2">
      <c r="A314" s="11">
        <f>CURRENT_YEAR</f>
        <v>2015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2015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2.2231116832039238E-2</v>
      </c>
    </row>
    <row r="316" spans="1:7" x14ac:dyDescent="0.2">
      <c r="A316" s="11">
        <f>CURRENT_YEAR</f>
        <v>2015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9.9166349887796143E-3</v>
      </c>
    </row>
    <row r="317" spans="1:7" x14ac:dyDescent="0.2">
      <c r="A317" s="11">
        <f>CURRENT_YEAR</f>
        <v>2015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2015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2.2231116832039235E-2</v>
      </c>
    </row>
    <row r="319" spans="1:7" x14ac:dyDescent="0.2">
      <c r="A319" s="11">
        <f>CURRENT_YEAR</f>
        <v>2015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9.9166349887796091E-3</v>
      </c>
    </row>
    <row r="320" spans="1:7" x14ac:dyDescent="0.2">
      <c r="A320" s="11">
        <f>CURRENT_YEAR</f>
        <v>2015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5.9787938738432404E-2</v>
      </c>
    </row>
    <row r="322" spans="1:7" x14ac:dyDescent="0.2">
      <c r="A322" s="11">
        <f>CURRENT_YEAR</f>
        <v>2015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3.0656727158244169E-2</v>
      </c>
    </row>
    <row r="323" spans="1:7" x14ac:dyDescent="0.2">
      <c r="A323" s="11">
        <f>CURRENT_YEAR</f>
        <v>2015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4.8895957227670116E-2</v>
      </c>
    </row>
    <row r="324" spans="1:7" x14ac:dyDescent="0.2">
      <c r="A324" s="11">
        <f>CURRENT_YEAR</f>
        <v>2015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0.16675089695745082</v>
      </c>
    </row>
    <row r="325" spans="1:7" x14ac:dyDescent="0.2">
      <c r="A325" s="11">
        <f>CURRENT_YEAR</f>
        <v>2015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6.84696114464933E-2</v>
      </c>
    </row>
    <row r="326" spans="1:7" x14ac:dyDescent="0.2">
      <c r="A326" s="11">
        <f>CURRENT_YEAR</f>
        <v>2015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0.15291940767964263</v>
      </c>
    </row>
    <row r="327" spans="1:7" x14ac:dyDescent="0.2">
      <c r="A327" s="11">
        <f>CURRENT_YEAR</f>
        <v>2015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5.7814572566801949</v>
      </c>
    </row>
    <row r="328" spans="1:7" x14ac:dyDescent="0.2">
      <c r="A328" s="11">
        <f>CURRENT_YEAR</f>
        <v>2015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6.8910189063547751</v>
      </c>
    </row>
    <row r="329" spans="1:7" x14ac:dyDescent="0.2">
      <c r="A329" s="11">
        <f>CURRENT_YEAR</f>
        <v>2015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6.2072184541649662</v>
      </c>
    </row>
    <row r="330" spans="1:7" x14ac:dyDescent="0.2">
      <c r="A330" s="11">
        <f>CURRENT_YEAR</f>
        <v>2015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5.461390348568381</v>
      </c>
    </row>
    <row r="331" spans="1:7" x14ac:dyDescent="0.2">
      <c r="A331" s="11">
        <f>CURRENT_YEAR</f>
        <v>2015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5.5852468115295117</v>
      </c>
    </row>
    <row r="332" spans="1:7" x14ac:dyDescent="0.2">
      <c r="A332" s="11">
        <f>CURRENT_YEAR</f>
        <v>2015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6.8037674788278908</v>
      </c>
    </row>
    <row r="333" spans="1:7" x14ac:dyDescent="0.2">
      <c r="A333" s="11">
        <f>CURRENT_YEAR</f>
        <v>2015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7.623815519526779E-2</v>
      </c>
    </row>
    <row r="334" spans="1:7" x14ac:dyDescent="0.2">
      <c r="A334" s="11">
        <f>CURRENT_YEAR</f>
        <v>2015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9.6652276478251808E-2</v>
      </c>
    </row>
    <row r="335" spans="1:7" x14ac:dyDescent="0.2">
      <c r="A335" s="11">
        <f>CURRENT_YEAR</f>
        <v>2015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0.23460907524808372</v>
      </c>
    </row>
    <row r="336" spans="1:7" x14ac:dyDescent="0.2">
      <c r="A336" s="11">
        <f>CURRENT_YEAR</f>
        <v>2015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0.23197491946594317</v>
      </c>
    </row>
    <row r="337" spans="1:7" x14ac:dyDescent="0.2">
      <c r="A337" s="11">
        <f>CURRENT_YEAR</f>
        <v>2015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0.25129591884345465</v>
      </c>
    </row>
    <row r="338" spans="1:7" x14ac:dyDescent="0.2">
      <c r="A338" s="11">
        <f>CURRENT_YEAR</f>
        <v>2015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0.60998359564501703</v>
      </c>
    </row>
    <row r="339" spans="1:7" x14ac:dyDescent="0.2">
      <c r="A339" s="11">
        <f>CURRENT_YEAR</f>
        <v>2015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0.60313479061145336</v>
      </c>
    </row>
    <row r="340" spans="1:7" x14ac:dyDescent="0.2">
      <c r="A340" s="11">
        <f>CURRENT_YEAR</f>
        <v>2015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10.262079569306838</v>
      </c>
    </row>
    <row r="341" spans="1:7" x14ac:dyDescent="0.2">
      <c r="A341" s="11">
        <f>CURRENT_YEAR</f>
        <v>2015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18.289717763944342</v>
      </c>
    </row>
    <row r="342" spans="1:7" x14ac:dyDescent="0.2">
      <c r="A342" s="11">
        <f>CURRENT_YEAR</f>
        <v>2015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36.826729728309594</v>
      </c>
    </row>
    <row r="343" spans="1:7" x14ac:dyDescent="0.2">
      <c r="A343" s="11">
        <f>CURRENT_YEAR</f>
        <v>2015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10.262079569306835</v>
      </c>
    </row>
    <row r="344" spans="1:7" x14ac:dyDescent="0.2">
      <c r="A344" s="11">
        <f>CURRENT_YEAR</f>
        <v>2015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18.289717763944342</v>
      </c>
    </row>
    <row r="345" spans="1:7" x14ac:dyDescent="0.2">
      <c r="A345" s="11">
        <f>CURRENT_YEAR</f>
        <v>2015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36.826729728309594</v>
      </c>
    </row>
    <row r="346" spans="1:7" x14ac:dyDescent="0.2">
      <c r="A346" s="11">
        <f>CURRENT_YEAR</f>
        <v>2015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0.2183903157945502</v>
      </c>
    </row>
    <row r="347" spans="1:7" x14ac:dyDescent="0.2">
      <c r="A347" s="11">
        <f>CURRENT_YEAR</f>
        <v>2015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2015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2015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2.071291996722207</v>
      </c>
    </row>
    <row r="460" spans="1:7" x14ac:dyDescent="0.2">
      <c r="A460" s="11">
        <f>CURRENT_YEAR</f>
        <v>2015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1.7922655715263518</v>
      </c>
    </row>
    <row r="461" spans="1:7" x14ac:dyDescent="0.2">
      <c r="A461" s="11">
        <f>CURRENT_YEAR</f>
        <v>2015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1.8997369805365598</v>
      </c>
    </row>
    <row r="462" spans="1:7" x14ac:dyDescent="0.2">
      <c r="A462" s="11">
        <f>CURRENT_YEAR</f>
        <v>2015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548.24383515701595</v>
      </c>
    </row>
    <row r="480" spans="1:7" x14ac:dyDescent="0.2">
      <c r="A480" s="11">
        <f>CURRENT_YEAR</f>
        <v>2015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761.96650384053498</v>
      </c>
    </row>
    <row r="482" spans="1:7" x14ac:dyDescent="0.2">
      <c r="A482" s="11">
        <f>CURRENT_YEAR</f>
        <v>2015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8.1998109142247397</v>
      </c>
    </row>
    <row r="483" spans="1:7" x14ac:dyDescent="0.2">
      <c r="A483" s="11">
        <f>CURRENT_YEAR</f>
        <v>2015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4.5098960028236075</v>
      </c>
    </row>
    <row r="484" spans="1:7" x14ac:dyDescent="0.2">
      <c r="A484" s="11">
        <f>CURRENT_YEAR</f>
        <v>2015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12.299716371337112</v>
      </c>
    </row>
    <row r="485" spans="1:7" x14ac:dyDescent="0.2">
      <c r="A485" s="11">
        <f>CURRENT_YEAR</f>
        <v>2015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9.8397730970696902</v>
      </c>
    </row>
    <row r="486" spans="1:7" x14ac:dyDescent="0.2">
      <c r="A486" s="11">
        <f>CURRENT_YEAR</f>
        <v>2015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2.0499527285561854</v>
      </c>
    </row>
    <row r="487" spans="1:7" x14ac:dyDescent="0.2">
      <c r="A487" s="11">
        <f>CURRENT_YEAR</f>
        <v>2015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1.9932796703798772</v>
      </c>
    </row>
    <row r="489" spans="1:7" x14ac:dyDescent="0.2">
      <c r="A489" s="11">
        <f>CURRENT_YEAR</f>
        <v>2015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1.7886746987951807</v>
      </c>
    </row>
    <row r="490" spans="1:7" x14ac:dyDescent="0.2">
      <c r="A490" s="11">
        <f>CURRENT_YEAR</f>
        <v>2015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1.9582120167124399</v>
      </c>
    </row>
    <row r="491" spans="1:7" x14ac:dyDescent="0.2">
      <c r="A491" s="11">
        <f>CURRENT_YEAR</f>
        <v>2015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548.24383515701595</v>
      </c>
    </row>
    <row r="509" spans="1:7" x14ac:dyDescent="0.2">
      <c r="A509" s="11">
        <f>CURRENT_YEAR</f>
        <v>2015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723.16546135263934</v>
      </c>
    </row>
    <row r="511" spans="1:7" x14ac:dyDescent="0.2">
      <c r="A511" s="11">
        <f>CURRENT_YEAR</f>
        <v>2015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8.1998109142247415</v>
      </c>
    </row>
    <row r="512" spans="1:7" x14ac:dyDescent="0.2">
      <c r="A512" s="11">
        <f>CURRENT_YEAR</f>
        <v>2015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4.5098960028236075</v>
      </c>
    </row>
    <row r="513" spans="1:7" x14ac:dyDescent="0.2">
      <c r="A513" s="11">
        <f>CURRENT_YEAR</f>
        <v>2015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12.299716371337112</v>
      </c>
    </row>
    <row r="514" spans="1:7" x14ac:dyDescent="0.2">
      <c r="A514" s="11">
        <f>CURRENT_YEAR</f>
        <v>2015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9.8397730970696884</v>
      </c>
    </row>
    <row r="515" spans="1:7" x14ac:dyDescent="0.2">
      <c r="A515" s="11">
        <f>CURRENT_YEAR</f>
        <v>2015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2.0499527285561854</v>
      </c>
    </row>
    <row r="516" spans="1:7" x14ac:dyDescent="0.2">
      <c r="A516" s="11">
        <f>CURRENT_YEAR</f>
        <v>2015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2.0283432361799623</v>
      </c>
    </row>
    <row r="518" spans="1:7" x14ac:dyDescent="0.2">
      <c r="A518" s="11">
        <f>CURRENT_YEAR</f>
        <v>2015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2.0752922115495891</v>
      </c>
    </row>
    <row r="519" spans="1:7" x14ac:dyDescent="0.2">
      <c r="A519" s="11">
        <f>CURRENT_YEAR</f>
        <v>2015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2.037827955279782</v>
      </c>
    </row>
    <row r="520" spans="1:7" x14ac:dyDescent="0.2">
      <c r="A520" s="11">
        <f>CURRENT_YEAR</f>
        <v>2015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548.24383515701595</v>
      </c>
    </row>
    <row r="538" spans="1:7" x14ac:dyDescent="0.2">
      <c r="A538" s="11">
        <f>CURRENT_YEAR</f>
        <v>2015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2101.1882699966327</v>
      </c>
    </row>
    <row r="540" spans="1:7" x14ac:dyDescent="0.2">
      <c r="A540" s="11">
        <f>CURRENT_YEAR</f>
        <v>2015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8.1998109142247415</v>
      </c>
    </row>
    <row r="541" spans="1:7" x14ac:dyDescent="0.2">
      <c r="A541" s="11">
        <f>CURRENT_YEAR</f>
        <v>2015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4.5098960028236075</v>
      </c>
    </row>
    <row r="542" spans="1:7" x14ac:dyDescent="0.2">
      <c r="A542" s="11">
        <f>CURRENT_YEAR</f>
        <v>2015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12.299716371337114</v>
      </c>
    </row>
    <row r="543" spans="1:7" x14ac:dyDescent="0.2">
      <c r="A543" s="11">
        <f>CURRENT_YEAR</f>
        <v>2015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9.8397730970696902</v>
      </c>
    </row>
    <row r="544" spans="1:7" x14ac:dyDescent="0.2">
      <c r="A544" s="11">
        <f>CURRENT_YEAR</f>
        <v>2015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2.0499527285561854</v>
      </c>
    </row>
    <row r="545" spans="1:7" x14ac:dyDescent="0.2">
      <c r="A545" s="11">
        <f>CURRENT_YEAR</f>
        <v>2015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1.8892086148541585</v>
      </c>
    </row>
    <row r="547" spans="1:7" x14ac:dyDescent="0.2">
      <c r="A547" s="11">
        <f>CURRENT_YEAR</f>
        <v>2015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2.221659129892406</v>
      </c>
    </row>
    <row r="548" spans="1:7" x14ac:dyDescent="0.2">
      <c r="A548" s="11">
        <f>CURRENT_YEAR</f>
        <v>2015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1.9357015908322701</v>
      </c>
    </row>
    <row r="549" spans="1:7" x14ac:dyDescent="0.2">
      <c r="A549" s="11">
        <f>CURRENT_YEAR</f>
        <v>2015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548.24383515701584</v>
      </c>
    </row>
    <row r="567" spans="1:7" x14ac:dyDescent="0.2">
      <c r="A567" s="11">
        <f>CURRENT_YEAR</f>
        <v>2015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836.80628005128062</v>
      </c>
    </row>
    <row r="569" spans="1:7" x14ac:dyDescent="0.2">
      <c r="A569" s="11">
        <f>CURRENT_YEAR</f>
        <v>2015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8.1998109142247415</v>
      </c>
    </row>
    <row r="570" spans="1:7" x14ac:dyDescent="0.2">
      <c r="A570" s="11">
        <f>CURRENT_YEAR</f>
        <v>2015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4.5098960028236084</v>
      </c>
    </row>
    <row r="571" spans="1:7" x14ac:dyDescent="0.2">
      <c r="A571" s="11">
        <f>CURRENT_YEAR</f>
        <v>2015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12.299716371337114</v>
      </c>
    </row>
    <row r="572" spans="1:7" x14ac:dyDescent="0.2">
      <c r="A572" s="11">
        <f>CURRENT_YEAR</f>
        <v>2015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9.8397730970696902</v>
      </c>
    </row>
    <row r="573" spans="1:7" x14ac:dyDescent="0.2">
      <c r="A573" s="11">
        <f>CURRENT_YEAR</f>
        <v>2015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2.0499527285561854</v>
      </c>
    </row>
    <row r="574" spans="1:7" x14ac:dyDescent="0.2">
      <c r="A574" s="11">
        <f>CURRENT_YEAR</f>
        <v>2015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2.1048962465918923</v>
      </c>
    </row>
    <row r="576" spans="1:7" x14ac:dyDescent="0.2">
      <c r="A576" s="11">
        <f>CURRENT_YEAR</f>
        <v>2015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2.0263198278648646</v>
      </c>
    </row>
    <row r="577" spans="1:7" x14ac:dyDescent="0.2">
      <c r="A577" s="11">
        <f>CURRENT_YEAR</f>
        <v>2015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2.0487693954610018</v>
      </c>
    </row>
    <row r="578" spans="1:7" x14ac:dyDescent="0.2">
      <c r="A578" s="11">
        <f>CURRENT_YEAR</f>
        <v>2015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548.24383515701595</v>
      </c>
    </row>
    <row r="596" spans="1:7" x14ac:dyDescent="0.2">
      <c r="A596" s="11">
        <f>CURRENT_YEAR</f>
        <v>2015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1139.2005488992652</v>
      </c>
    </row>
    <row r="598" spans="1:7" x14ac:dyDescent="0.2">
      <c r="A598" s="11">
        <f>CURRENT_YEAR</f>
        <v>2015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8.1998109142247397</v>
      </c>
    </row>
    <row r="599" spans="1:7" x14ac:dyDescent="0.2">
      <c r="A599" s="11">
        <f>CURRENT_YEAR</f>
        <v>2015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4.5098960028236075</v>
      </c>
    </row>
    <row r="600" spans="1:7" x14ac:dyDescent="0.2">
      <c r="A600" s="11">
        <f>CURRENT_YEAR</f>
        <v>2015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12.299716371337114</v>
      </c>
    </row>
    <row r="601" spans="1:7" x14ac:dyDescent="0.2">
      <c r="A601" s="11">
        <f>CURRENT_YEAR</f>
        <v>2015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9.8397730970696902</v>
      </c>
    </row>
    <row r="602" spans="1:7" x14ac:dyDescent="0.2">
      <c r="A602" s="11">
        <f>CURRENT_YEAR</f>
        <v>2015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2.0499527285561854</v>
      </c>
    </row>
    <row r="603" spans="1:7" x14ac:dyDescent="0.2">
      <c r="A603" s="11">
        <f>CURRENT_YEAR</f>
        <v>2015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2.0564319339033528</v>
      </c>
    </row>
    <row r="605" spans="1:7" x14ac:dyDescent="0.2">
      <c r="A605" s="11">
        <f>CURRENT_YEAR</f>
        <v>2015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2.034769833496572</v>
      </c>
    </row>
    <row r="606" spans="1:7" x14ac:dyDescent="0.2">
      <c r="A606" s="11">
        <f>CURRENT_YEAR</f>
        <v>2015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2.0507788648594918</v>
      </c>
    </row>
    <row r="607" spans="1:7" x14ac:dyDescent="0.2">
      <c r="A607" s="11">
        <f>CURRENT_YEAR</f>
        <v>2015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548.24383515701595</v>
      </c>
    </row>
    <row r="625" spans="1:7" x14ac:dyDescent="0.2">
      <c r="A625" s="11">
        <f>CURRENT_YEAR</f>
        <v>2015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1086.1219599976778</v>
      </c>
    </row>
    <row r="627" spans="1:7" x14ac:dyDescent="0.2">
      <c r="A627" s="11">
        <f>CURRENT_YEAR</f>
        <v>2015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8.1998109142247415</v>
      </c>
    </row>
    <row r="628" spans="1:7" x14ac:dyDescent="0.2">
      <c r="A628" s="11">
        <f>CURRENT_YEAR</f>
        <v>2015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4.5098960028236084</v>
      </c>
    </row>
    <row r="629" spans="1:7" x14ac:dyDescent="0.2">
      <c r="A629" s="11">
        <f>CURRENT_YEAR</f>
        <v>2015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12.299716371337116</v>
      </c>
    </row>
    <row r="630" spans="1:7" x14ac:dyDescent="0.2">
      <c r="A630" s="11">
        <f>CURRENT_YEAR</f>
        <v>2015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9.8397730970696902</v>
      </c>
    </row>
    <row r="631" spans="1:7" x14ac:dyDescent="0.2">
      <c r="A631" s="11">
        <f>CURRENT_YEAR</f>
        <v>2015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2.0499527285561854</v>
      </c>
    </row>
    <row r="632" spans="1:7" x14ac:dyDescent="0.2">
      <c r="A632" s="11">
        <f>CURRENT_YEAR</f>
        <v>2015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2.0566327089495013</v>
      </c>
    </row>
    <row r="634" spans="1:7" x14ac:dyDescent="0.2">
      <c r="A634" s="11">
        <f>CURRENT_YEAR</f>
        <v>2015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2.0009487976443645</v>
      </c>
    </row>
    <row r="635" spans="1:7" x14ac:dyDescent="0.2">
      <c r="A635" s="11">
        <f>CURRENT_YEAR</f>
        <v>2015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2.0111395484039107</v>
      </c>
    </row>
    <row r="636" spans="1:7" x14ac:dyDescent="0.2">
      <c r="A636" s="11">
        <f>CURRENT_YEAR</f>
        <v>2015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548.24383515701595</v>
      </c>
    </row>
    <row r="654" spans="1:7" x14ac:dyDescent="0.2">
      <c r="A654" s="11">
        <f>CURRENT_YEAR</f>
        <v>2015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564.3182578353684</v>
      </c>
    </row>
    <row r="656" spans="1:7" x14ac:dyDescent="0.2">
      <c r="A656" s="11">
        <f>CURRENT_YEAR</f>
        <v>2015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8.1998109142247415</v>
      </c>
    </row>
    <row r="657" spans="1:7" x14ac:dyDescent="0.2">
      <c r="A657" s="11">
        <f>CURRENT_YEAR</f>
        <v>2015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4.5098960028236084</v>
      </c>
    </row>
    <row r="658" spans="1:7" x14ac:dyDescent="0.2">
      <c r="A658" s="11">
        <f>CURRENT_YEAR</f>
        <v>2015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12.299716371337114</v>
      </c>
    </row>
    <row r="659" spans="1:7" x14ac:dyDescent="0.2">
      <c r="A659" s="11">
        <f>CURRENT_YEAR</f>
        <v>2015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9.8397730970696902</v>
      </c>
    </row>
    <row r="660" spans="1:7" x14ac:dyDescent="0.2">
      <c r="A660" s="11">
        <f>CURRENT_YEAR</f>
        <v>2015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2.0499527285561854</v>
      </c>
    </row>
    <row r="661" spans="1:7" x14ac:dyDescent="0.2">
      <c r="A661" s="11">
        <f>CURRENT_YEAR</f>
        <v>2015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2.0085376532399302</v>
      </c>
    </row>
    <row r="663" spans="1:7" x14ac:dyDescent="0.2">
      <c r="A663" s="11">
        <f>CURRENT_YEAR</f>
        <v>2015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2.0210987261146496</v>
      </c>
    </row>
    <row r="664" spans="1:7" x14ac:dyDescent="0.2">
      <c r="A664" s="11">
        <f>CURRENT_YEAR</f>
        <v>2015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2.0129943502824856</v>
      </c>
    </row>
    <row r="665" spans="1:7" x14ac:dyDescent="0.2">
      <c r="A665" s="11">
        <f>CURRENT_YEAR</f>
        <v>2015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548.24383515701584</v>
      </c>
    </row>
    <row r="683" spans="1:7" x14ac:dyDescent="0.2">
      <c r="A683" s="11">
        <f>CURRENT_YEAR</f>
        <v>2015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920.18274875066345</v>
      </c>
    </row>
    <row r="685" spans="1:7" x14ac:dyDescent="0.2">
      <c r="A685" s="11">
        <f>CURRENT_YEAR</f>
        <v>2015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8.1998109142247415</v>
      </c>
    </row>
    <row r="686" spans="1:7" x14ac:dyDescent="0.2">
      <c r="A686" s="11">
        <f>CURRENT_YEAR</f>
        <v>2015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4.5098960028236075</v>
      </c>
    </row>
    <row r="687" spans="1:7" x14ac:dyDescent="0.2">
      <c r="A687" s="11">
        <f>CURRENT_YEAR</f>
        <v>2015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12.299716371337114</v>
      </c>
    </row>
    <row r="688" spans="1:7" x14ac:dyDescent="0.2">
      <c r="A688" s="11">
        <f>CURRENT_YEAR</f>
        <v>2015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9.8397730970696902</v>
      </c>
    </row>
    <row r="689" spans="1:7" x14ac:dyDescent="0.2">
      <c r="A689" s="11">
        <f>CURRENT_YEAR</f>
        <v>2015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2.0499527285561854</v>
      </c>
    </row>
    <row r="690" spans="1:7" x14ac:dyDescent="0.2">
      <c r="A690" s="11">
        <f>CURRENT_YEAR</f>
        <v>2015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1.8443808160343593</v>
      </c>
    </row>
    <row r="692" spans="1:7" x14ac:dyDescent="0.2">
      <c r="A692" s="11">
        <f>CURRENT_YEAR</f>
        <v>2015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2.0204081632653059</v>
      </c>
    </row>
    <row r="693" spans="1:7" x14ac:dyDescent="0.2">
      <c r="A693" s="11">
        <f>CURRENT_YEAR</f>
        <v>2015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1.8569909622541201</v>
      </c>
    </row>
    <row r="694" spans="1:7" x14ac:dyDescent="0.2">
      <c r="A694" s="11">
        <f>CURRENT_YEAR</f>
        <v>2015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548.24383515701595</v>
      </c>
    </row>
    <row r="712" spans="1:7" x14ac:dyDescent="0.2">
      <c r="A712" s="11">
        <f>CURRENT_YEAR</f>
        <v>2015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2101.9039503933905</v>
      </c>
    </row>
    <row r="714" spans="1:7" x14ac:dyDescent="0.2">
      <c r="A714" s="11">
        <f>CURRENT_YEAR</f>
        <v>2015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8.1998109142247415</v>
      </c>
    </row>
    <row r="715" spans="1:7" x14ac:dyDescent="0.2">
      <c r="A715" s="11">
        <f>CURRENT_YEAR</f>
        <v>2015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4.5098960028236075</v>
      </c>
    </row>
    <row r="716" spans="1:7" x14ac:dyDescent="0.2">
      <c r="A716" s="11">
        <f>CURRENT_YEAR</f>
        <v>2015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12.299716371337114</v>
      </c>
    </row>
    <row r="717" spans="1:7" x14ac:dyDescent="0.2">
      <c r="A717" s="11">
        <f>CURRENT_YEAR</f>
        <v>2015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9.8397730970696902</v>
      </c>
    </row>
    <row r="718" spans="1:7" x14ac:dyDescent="0.2">
      <c r="A718" s="11">
        <f>CURRENT_YEAR</f>
        <v>2015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2.0499527285561854</v>
      </c>
    </row>
    <row r="719" spans="1:7" x14ac:dyDescent="0.2">
      <c r="A719" s="11">
        <f>CURRENT_YEAR</f>
        <v>2015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1.109333542552281</v>
      </c>
    </row>
    <row r="721" spans="1:7" x14ac:dyDescent="0.2">
      <c r="A721" s="11">
        <f>CURRENT_YEAR</f>
        <v>2015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1.0979214188368962</v>
      </c>
    </row>
    <row r="722" spans="1:7" x14ac:dyDescent="0.2">
      <c r="A722" s="11">
        <f>CURRENT_YEAR</f>
        <v>2015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1.100486569245938</v>
      </c>
    </row>
    <row r="723" spans="1:7" x14ac:dyDescent="0.2">
      <c r="A723" s="11">
        <f>CURRENT_YEAR</f>
        <v>2015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548.24383515701595</v>
      </c>
    </row>
    <row r="741" spans="1:7" x14ac:dyDescent="0.2">
      <c r="A741" s="11">
        <f>CURRENT_YEAR</f>
        <v>2015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2458.9826974819471</v>
      </c>
    </row>
    <row r="743" spans="1:7" x14ac:dyDescent="0.2">
      <c r="A743" s="11">
        <f>CURRENT_YEAR</f>
        <v>2015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8.1998109142247415</v>
      </c>
    </row>
    <row r="744" spans="1:7" x14ac:dyDescent="0.2">
      <c r="A744" s="11">
        <f>CURRENT_YEAR</f>
        <v>2015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4.5098960028236075</v>
      </c>
    </row>
    <row r="745" spans="1:7" x14ac:dyDescent="0.2">
      <c r="A745" s="11">
        <f>CURRENT_YEAR</f>
        <v>2015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12.299716371337112</v>
      </c>
    </row>
    <row r="746" spans="1:7" x14ac:dyDescent="0.2">
      <c r="A746" s="11">
        <f>CURRENT_YEAR</f>
        <v>2015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9.8397730970696902</v>
      </c>
    </row>
    <row r="747" spans="1:7" x14ac:dyDescent="0.2">
      <c r="A747" s="11">
        <f>CURRENT_YEAR</f>
        <v>2015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2.0499527285561854</v>
      </c>
    </row>
    <row r="748" spans="1:7" x14ac:dyDescent="0.2">
      <c r="A748" s="11">
        <f>CURRENT_YEAR</f>
        <v>2015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1.7564302705917336</v>
      </c>
    </row>
    <row r="750" spans="1:7" x14ac:dyDescent="0.2">
      <c r="A750" s="11">
        <f>CURRENT_YEAR</f>
        <v>2015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1.6948979215801887</v>
      </c>
    </row>
    <row r="751" spans="1:7" x14ac:dyDescent="0.2">
      <c r="A751" s="11">
        <f>CURRENT_YEAR</f>
        <v>2015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1.7016828420603956</v>
      </c>
    </row>
    <row r="752" spans="1:7" x14ac:dyDescent="0.2">
      <c r="A752" s="11">
        <f>CURRENT_YEAR</f>
        <v>2015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548.24383515701595</v>
      </c>
    </row>
    <row r="770" spans="1:7" x14ac:dyDescent="0.2">
      <c r="A770" s="11">
        <f>CURRENT_YEAR</f>
        <v>2015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6371.9285979989299</v>
      </c>
    </row>
    <row r="772" spans="1:7" x14ac:dyDescent="0.2">
      <c r="A772" s="11">
        <f>CURRENT_YEAR</f>
        <v>2015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8.1998109142247397</v>
      </c>
    </row>
    <row r="773" spans="1:7" x14ac:dyDescent="0.2">
      <c r="A773" s="11">
        <f>CURRENT_YEAR</f>
        <v>2015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4.5098960028236084</v>
      </c>
    </row>
    <row r="774" spans="1:7" x14ac:dyDescent="0.2">
      <c r="A774" s="11">
        <f>CURRENT_YEAR</f>
        <v>2015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12.299716371337114</v>
      </c>
    </row>
    <row r="775" spans="1:7" x14ac:dyDescent="0.2">
      <c r="A775" s="11">
        <f>CURRENT_YEAR</f>
        <v>2015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9.8397730970696902</v>
      </c>
    </row>
    <row r="776" spans="1:7" x14ac:dyDescent="0.2">
      <c r="A776" s="11">
        <f>CURRENT_YEAR</f>
        <v>2015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2.0499527285561858</v>
      </c>
    </row>
    <row r="777" spans="1:7" x14ac:dyDescent="0.2">
      <c r="A777" s="11">
        <f>CURRENT_YEAR</f>
        <v>2015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2.1003134796238245</v>
      </c>
    </row>
    <row r="779" spans="1:7" x14ac:dyDescent="0.2">
      <c r="A779" s="11">
        <f>CURRENT_YEAR</f>
        <v>2015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4.375</v>
      </c>
    </row>
    <row r="780" spans="1:7" x14ac:dyDescent="0.2">
      <c r="A780" s="11">
        <f>CURRENT_YEAR</f>
        <v>2015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2.1559633027522933</v>
      </c>
    </row>
    <row r="781" spans="1:7" x14ac:dyDescent="0.2">
      <c r="A781" s="11">
        <f>CURRENT_YEAR</f>
        <v>2015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548.24383515701595</v>
      </c>
    </row>
    <row r="799" spans="1:7" x14ac:dyDescent="0.2">
      <c r="A799" s="11">
        <f>CURRENT_YEAR</f>
        <v>2015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1974.7122098509153</v>
      </c>
    </row>
    <row r="801" spans="1:7" x14ac:dyDescent="0.2">
      <c r="A801" s="11">
        <f>CURRENT_YEAR</f>
        <v>2015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8.1998109142247415</v>
      </c>
    </row>
    <row r="802" spans="1:7" x14ac:dyDescent="0.2">
      <c r="A802" s="11">
        <f>CURRENT_YEAR</f>
        <v>2015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4.5098960028236075</v>
      </c>
    </row>
    <row r="803" spans="1:7" x14ac:dyDescent="0.2">
      <c r="A803" s="11">
        <f>CURRENT_YEAR</f>
        <v>2015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12.299716371337114</v>
      </c>
    </row>
    <row r="804" spans="1:7" x14ac:dyDescent="0.2">
      <c r="A804" s="11">
        <f>CURRENT_YEAR</f>
        <v>2015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9.8397730970696902</v>
      </c>
    </row>
    <row r="805" spans="1:7" x14ac:dyDescent="0.2">
      <c r="A805" s="11">
        <f>CURRENT_YEAR</f>
        <v>2015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2.0499527285561854</v>
      </c>
    </row>
    <row r="806" spans="1:7" x14ac:dyDescent="0.2">
      <c r="A806" s="11">
        <f>CURRENT_YEAR</f>
        <v>2015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2.1137879572381446</v>
      </c>
    </row>
    <row r="808" spans="1:7" x14ac:dyDescent="0.2">
      <c r="A808" s="11">
        <f>CURRENT_YEAR</f>
        <v>2015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2.2304128229744959</v>
      </c>
    </row>
    <row r="809" spans="1:7" x14ac:dyDescent="0.2">
      <c r="A809" s="11">
        <f>CURRENT_YEAR</f>
        <v>2015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2.1629864412748723</v>
      </c>
    </row>
    <row r="810" spans="1:7" x14ac:dyDescent="0.2">
      <c r="A810" s="11">
        <f>CURRENT_YEAR</f>
        <v>2015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548.24383515701595</v>
      </c>
    </row>
    <row r="828" spans="1:7" x14ac:dyDescent="0.2">
      <c r="A828" s="11">
        <f>CURRENT_YEAR</f>
        <v>2015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844.58176543752268</v>
      </c>
    </row>
    <row r="830" spans="1:7" x14ac:dyDescent="0.2">
      <c r="A830" s="11">
        <f>CURRENT_YEAR</f>
        <v>2015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8.1998109142247397</v>
      </c>
    </row>
    <row r="831" spans="1:7" x14ac:dyDescent="0.2">
      <c r="A831" s="11">
        <f>CURRENT_YEAR</f>
        <v>2015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4.5098960028236084</v>
      </c>
    </row>
    <row r="832" spans="1:7" x14ac:dyDescent="0.2">
      <c r="A832" s="11">
        <f>CURRENT_YEAR</f>
        <v>2015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12.299716371337114</v>
      </c>
    </row>
    <row r="833" spans="1:7" x14ac:dyDescent="0.2">
      <c r="A833" s="11">
        <f>CURRENT_YEAR</f>
        <v>2015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9.8397730970696884</v>
      </c>
    </row>
    <row r="834" spans="1:7" x14ac:dyDescent="0.2">
      <c r="A834" s="11">
        <f>CURRENT_YEAR</f>
        <v>2015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2.0499527285561854</v>
      </c>
    </row>
    <row r="835" spans="1:7" x14ac:dyDescent="0.2">
      <c r="A835" s="11">
        <f>CURRENT_YEAR</f>
        <v>2015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2.0452254164376811</v>
      </c>
    </row>
    <row r="838" spans="1:7" x14ac:dyDescent="0.2">
      <c r="A838" s="11">
        <f>CURRENT_YEAR</f>
        <v>2015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2.0452254164376811</v>
      </c>
    </row>
    <row r="839" spans="1:7" x14ac:dyDescent="0.2">
      <c r="A839" s="11">
        <f>CURRENT_YEAR</f>
        <v>2015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2.0337275555431491</v>
      </c>
    </row>
    <row r="867" spans="1:7" x14ac:dyDescent="0.2">
      <c r="A867" s="11">
        <f>CURRENT_YEAR</f>
        <v>2015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2.0337275555431491</v>
      </c>
    </row>
    <row r="868" spans="1:7" x14ac:dyDescent="0.2">
      <c r="A868" s="11">
        <f>CURRENT_YEAR</f>
        <v>2015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1.0026599121019955</v>
      </c>
    </row>
    <row r="895" spans="1:7" x14ac:dyDescent="0.2">
      <c r="A895" s="11">
        <f>CURRENT_YEAR</f>
        <v>2015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1.820186183243508</v>
      </c>
    </row>
    <row r="896" spans="1:7" x14ac:dyDescent="0.2">
      <c r="A896" s="11">
        <f>CURRENT_YEAR</f>
        <v>2015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1.7485761792393413</v>
      </c>
    </row>
    <row r="897" spans="1:7" x14ac:dyDescent="0.2">
      <c r="A897" s="11">
        <f>CURRENT_YEAR</f>
        <v>2015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548.24383515701584</v>
      </c>
    </row>
    <row r="915" spans="1:7" x14ac:dyDescent="0.2">
      <c r="A915" s="11">
        <f>CURRENT_YEAR</f>
        <v>2015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2175.5606796433544</v>
      </c>
    </row>
    <row r="917" spans="1:7" x14ac:dyDescent="0.2">
      <c r="A917" s="11">
        <f>CURRENT_YEAR</f>
        <v>2015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8.1998109142247415</v>
      </c>
    </row>
    <row r="918" spans="1:7" x14ac:dyDescent="0.2">
      <c r="A918" s="11">
        <f>CURRENT_YEAR</f>
        <v>2015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4.5098960028236084</v>
      </c>
    </row>
    <row r="919" spans="1:7" x14ac:dyDescent="0.2">
      <c r="A919" s="11">
        <f>CURRENT_YEAR</f>
        <v>2015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12.299716371337114</v>
      </c>
    </row>
    <row r="920" spans="1:7" x14ac:dyDescent="0.2">
      <c r="A920" s="11">
        <f>CURRENT_YEAR</f>
        <v>2015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9.8397730970696884</v>
      </c>
    </row>
    <row r="921" spans="1:7" x14ac:dyDescent="0.2">
      <c r="A921" s="11">
        <f>CURRENT_YEAR</f>
        <v>2015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2.0499527285561854</v>
      </c>
    </row>
    <row r="922" spans="1:7" x14ac:dyDescent="0.2">
      <c r="A922" s="11">
        <f>CURRENT_YEAR</f>
        <v>2015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1.706675449464929</v>
      </c>
    </row>
    <row r="924" spans="1:7" x14ac:dyDescent="0.2">
      <c r="A924" s="11">
        <f>CURRENT_YEAR</f>
        <v>2015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1.7205169314311068</v>
      </c>
    </row>
    <row r="925" spans="1:7" x14ac:dyDescent="0.2">
      <c r="A925" s="11">
        <f>CURRENT_YEAR</f>
        <v>2015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1.7155281310107386</v>
      </c>
    </row>
    <row r="926" spans="1:7" x14ac:dyDescent="0.2">
      <c r="A926" s="11">
        <f>CURRENT_YEAR</f>
        <v>2015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548.24383515701595</v>
      </c>
    </row>
    <row r="944" spans="1:7" x14ac:dyDescent="0.2">
      <c r="A944" s="11">
        <f>CURRENT_YEAR</f>
        <v>2015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1384.2841313228037</v>
      </c>
    </row>
    <row r="946" spans="1:7" x14ac:dyDescent="0.2">
      <c r="A946" s="11">
        <f>CURRENT_YEAR</f>
        <v>2015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8.1998109142247433</v>
      </c>
    </row>
    <row r="947" spans="1:7" x14ac:dyDescent="0.2">
      <c r="A947" s="11">
        <f>CURRENT_YEAR</f>
        <v>2015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4.5098960028236066</v>
      </c>
    </row>
    <row r="948" spans="1:7" x14ac:dyDescent="0.2">
      <c r="A948" s="11">
        <f>CURRENT_YEAR</f>
        <v>2015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12.29971637133711</v>
      </c>
    </row>
    <row r="949" spans="1:7" x14ac:dyDescent="0.2">
      <c r="A949" s="11">
        <f>CURRENT_YEAR</f>
        <v>2015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9.8397730970696919</v>
      </c>
    </row>
    <row r="950" spans="1:7" x14ac:dyDescent="0.2">
      <c r="A950" s="11">
        <f>CURRENT_YEAR</f>
        <v>2015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2.0499527285561849</v>
      </c>
    </row>
    <row r="951" spans="1:7" x14ac:dyDescent="0.2">
      <c r="A951" s="11">
        <f>CURRENT_YEAR</f>
        <v>2015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22.870086213380901</v>
      </c>
    </row>
    <row r="952" spans="1:7" x14ac:dyDescent="0.2">
      <c r="A952" s="11">
        <f>CURRENT_YEAR</f>
        <v>2015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4.59</v>
      </c>
    </row>
    <row r="953" spans="1:7" x14ac:dyDescent="0.2">
      <c r="A953" s="11">
        <f>CURRENT_YEAR</f>
        <v>2015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2015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2015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2015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2.508483269770907</v>
      </c>
    </row>
    <row r="959" spans="1:7" x14ac:dyDescent="0.2">
      <c r="A959" s="11">
        <f>CURRENT_YEAR</f>
        <v>2015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1.7284820993830767</v>
      </c>
    </row>
    <row r="960" spans="1:7" x14ac:dyDescent="0.2">
      <c r="A960" s="11">
        <f>CURRENT_YEAR</f>
        <v>2015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2.373740463159177</v>
      </c>
    </row>
    <row r="961" spans="1:7" x14ac:dyDescent="0.2">
      <c r="A961" s="11">
        <f>CURRENT_YEAR</f>
        <v>2015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8032.4572641709565</v>
      </c>
    </row>
    <row r="962" spans="1:7" x14ac:dyDescent="0.2">
      <c r="A962" s="11">
        <f>CURRENT_YEAR</f>
        <v>2015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1926.9841158266149</v>
      </c>
    </row>
    <row r="963" spans="1:7" x14ac:dyDescent="0.2">
      <c r="A963" s="11">
        <f>CURRENT_YEAR</f>
        <v>2015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5055.4601444610171</v>
      </c>
    </row>
    <row r="964" spans="1:7" x14ac:dyDescent="0.2">
      <c r="A964" s="11">
        <f>CURRENT_YEAR</f>
        <v>2015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352267.04432664695</v>
      </c>
    </row>
    <row r="965" spans="1:7" x14ac:dyDescent="0.2">
      <c r="A965" s="11">
        <f>CURRENT_YEAR</f>
        <v>2015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278005.8632207209</v>
      </c>
    </row>
    <row r="966" spans="1:7" x14ac:dyDescent="0.2">
      <c r="A966" s="11">
        <f>CURRENT_YEAR</f>
        <v>2015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630272.90754736785</v>
      </c>
    </row>
    <row r="967" spans="1:7" x14ac:dyDescent="0.2">
      <c r="A967" s="11">
        <f>CURRENT_YEAR</f>
        <v>2015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75604.994999999995</v>
      </c>
    </row>
    <row r="968" spans="1:7" x14ac:dyDescent="0.2">
      <c r="A968" s="11">
        <f>CURRENT_YEAR</f>
        <v>2015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8.3363924241694338</v>
      </c>
    </row>
    <row r="969" spans="1:7" x14ac:dyDescent="0.2">
      <c r="A969" s="11">
        <f>CURRENT_YEAR</f>
        <v>2015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1.1451656281061646</v>
      </c>
    </row>
    <row r="970" spans="1:7" x14ac:dyDescent="0.2">
      <c r="A970" s="11">
        <f>CURRENT_YEAR</f>
        <v>2015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1.4049626560003694</v>
      </c>
    </row>
    <row r="971" spans="1:7" x14ac:dyDescent="0.2">
      <c r="A971" s="11">
        <f>CURRENT_YEAR</f>
        <v>2015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2017-08-28T16:04:03Z</dcterms:created>
  <dcterms:modified xsi:type="dcterms:W3CDTF">2017-08-28T16:29:36Z</dcterms:modified>
</cp:coreProperties>
</file>